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D:\lmatute\OneDrive - Mutual Ser E.P.S\1. ACTUALIZADO 02 DIC- EQUIPO LUISA MATUTE\PROCESO CONCILIACION\MAGDALENA\ESE HOSPITAL REGIONAL LA CANDELARIA EL BANCO\JULIO 2025\"/>
    </mc:Choice>
  </mc:AlternateContent>
  <xr:revisionPtr revIDLastSave="0" documentId="8_{C4103B23-112C-4FAE-8227-86401EB99F3F}" xr6:coauthVersionLast="47" xr6:coauthVersionMax="47" xr10:uidLastSave="{00000000-0000-0000-0000-000000000000}"/>
  <bookViews>
    <workbookView xWindow="-120" yWindow="-120" windowWidth="29040" windowHeight="15720" xr2:uid="{A8F4A520-22B3-43AB-81E0-5CDB5F97458D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AIFT010'!$A$8:$AK$3459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468" i="1" l="1"/>
  <c r="D3465" i="1"/>
  <c r="AF3460" i="1"/>
  <c r="AD3460" i="1"/>
  <c r="AC3460" i="1"/>
  <c r="AB3460" i="1"/>
  <c r="AA3460" i="1"/>
  <c r="M3460" i="1"/>
  <c r="L3460" i="1"/>
  <c r="H3460" i="1"/>
  <c r="AI3459" i="1"/>
  <c r="AE3459" i="1"/>
  <c r="Z3459" i="1" s="1"/>
  <c r="X3459" i="1"/>
  <c r="U3459" i="1"/>
  <c r="S3459" i="1"/>
  <c r="P3459" i="1"/>
  <c r="R3459" i="1" s="1"/>
  <c r="N3459" i="1"/>
  <c r="K3459" i="1"/>
  <c r="J3459" i="1"/>
  <c r="I3459" i="1"/>
  <c r="G3459" i="1"/>
  <c r="F3459" i="1"/>
  <c r="E3459" i="1"/>
  <c r="D3459" i="1"/>
  <c r="C3459" i="1"/>
  <c r="AI3458" i="1"/>
  <c r="AE3458" i="1"/>
  <c r="X3458" i="1"/>
  <c r="Z3458" i="1" s="1"/>
  <c r="U3458" i="1"/>
  <c r="S3458" i="1"/>
  <c r="P3458" i="1"/>
  <c r="K3458" i="1"/>
  <c r="N3458" i="1" s="1"/>
  <c r="J3458" i="1"/>
  <c r="I3458" i="1"/>
  <c r="G3458" i="1"/>
  <c r="F3458" i="1"/>
  <c r="E3458" i="1"/>
  <c r="D3458" i="1"/>
  <c r="C3458" i="1"/>
  <c r="AI3457" i="1"/>
  <c r="AE3457" i="1"/>
  <c r="X3457" i="1"/>
  <c r="Z3457" i="1" s="1"/>
  <c r="U3457" i="1"/>
  <c r="S3457" i="1"/>
  <c r="R3457" i="1"/>
  <c r="P3457" i="1"/>
  <c r="K3457" i="1"/>
  <c r="N3457" i="1" s="1"/>
  <c r="J3457" i="1"/>
  <c r="I3457" i="1"/>
  <c r="G3457" i="1"/>
  <c r="Q3457" i="1" s="1"/>
  <c r="F3457" i="1"/>
  <c r="E3457" i="1"/>
  <c r="D3457" i="1"/>
  <c r="C3457" i="1"/>
  <c r="AI3456" i="1"/>
  <c r="AE3456" i="1"/>
  <c r="Z3456" i="1"/>
  <c r="X3456" i="1"/>
  <c r="U3456" i="1"/>
  <c r="S3456" i="1"/>
  <c r="R3456" i="1"/>
  <c r="P3456" i="1"/>
  <c r="Q3456" i="1" s="1"/>
  <c r="N3456" i="1"/>
  <c r="K3456" i="1"/>
  <c r="J3456" i="1"/>
  <c r="I3456" i="1"/>
  <c r="G3456" i="1"/>
  <c r="F3456" i="1"/>
  <c r="E3456" i="1"/>
  <c r="D3456" i="1"/>
  <c r="C3456" i="1"/>
  <c r="AI3455" i="1"/>
  <c r="AE3455" i="1"/>
  <c r="X3455" i="1"/>
  <c r="Z3455" i="1" s="1"/>
  <c r="U3455" i="1"/>
  <c r="S3455" i="1"/>
  <c r="R3455" i="1"/>
  <c r="P3455" i="1"/>
  <c r="Q3455" i="1" s="1"/>
  <c r="O3455" i="1"/>
  <c r="K3455" i="1"/>
  <c r="J3455" i="1"/>
  <c r="N3455" i="1" s="1"/>
  <c r="I3455" i="1"/>
  <c r="G3455" i="1"/>
  <c r="F3455" i="1"/>
  <c r="E3455" i="1"/>
  <c r="D3455" i="1"/>
  <c r="C3455" i="1"/>
  <c r="AI3454" i="1"/>
  <c r="AE3454" i="1"/>
  <c r="X3454" i="1"/>
  <c r="Z3454" i="1" s="1"/>
  <c r="U3454" i="1"/>
  <c r="S3454" i="1"/>
  <c r="P3454" i="1"/>
  <c r="R3454" i="1" s="1"/>
  <c r="K3454" i="1"/>
  <c r="J3454" i="1"/>
  <c r="N3454" i="1" s="1"/>
  <c r="I3454" i="1"/>
  <c r="G3454" i="1"/>
  <c r="F3454" i="1"/>
  <c r="E3454" i="1"/>
  <c r="D3454" i="1"/>
  <c r="C3454" i="1"/>
  <c r="AI3453" i="1"/>
  <c r="AE3453" i="1"/>
  <c r="X3453" i="1"/>
  <c r="Z3453" i="1" s="1"/>
  <c r="U3453" i="1"/>
  <c r="S3453" i="1"/>
  <c r="Q3453" i="1"/>
  <c r="P3453" i="1"/>
  <c r="R3453" i="1" s="1"/>
  <c r="K3453" i="1"/>
  <c r="N3453" i="1" s="1"/>
  <c r="J3453" i="1"/>
  <c r="I3453" i="1"/>
  <c r="G3453" i="1"/>
  <c r="F3453" i="1"/>
  <c r="E3453" i="1"/>
  <c r="D3453" i="1"/>
  <c r="C3453" i="1"/>
  <c r="AI3452" i="1"/>
  <c r="AE3452" i="1"/>
  <c r="Z3452" i="1"/>
  <c r="X3452" i="1"/>
  <c r="U3452" i="1"/>
  <c r="S3452" i="1"/>
  <c r="R3452" i="1"/>
  <c r="P3452" i="1"/>
  <c r="N3452" i="1"/>
  <c r="K3452" i="1"/>
  <c r="J3452" i="1"/>
  <c r="I3452" i="1"/>
  <c r="G3452" i="1"/>
  <c r="Q3452" i="1" s="1"/>
  <c r="F3452" i="1"/>
  <c r="E3452" i="1"/>
  <c r="D3452" i="1"/>
  <c r="C3452" i="1"/>
  <c r="AI3451" i="1"/>
  <c r="AE3451" i="1"/>
  <c r="Z3451" i="1" s="1"/>
  <c r="X3451" i="1"/>
  <c r="U3451" i="1"/>
  <c r="S3451" i="1"/>
  <c r="P3451" i="1"/>
  <c r="R3451" i="1" s="1"/>
  <c r="N3451" i="1"/>
  <c r="K3451" i="1"/>
  <c r="J3451" i="1"/>
  <c r="I3451" i="1"/>
  <c r="G3451" i="1"/>
  <c r="F3451" i="1"/>
  <c r="E3451" i="1"/>
  <c r="D3451" i="1"/>
  <c r="C3451" i="1"/>
  <c r="AI3450" i="1"/>
  <c r="AE3450" i="1"/>
  <c r="X3450" i="1"/>
  <c r="Z3450" i="1" s="1"/>
  <c r="U3450" i="1"/>
  <c r="S3450" i="1"/>
  <c r="P3450" i="1"/>
  <c r="K3450" i="1"/>
  <c r="J3450" i="1"/>
  <c r="N3450" i="1" s="1"/>
  <c r="I3450" i="1"/>
  <c r="O3450" i="1" s="1"/>
  <c r="G3450" i="1"/>
  <c r="F3450" i="1"/>
  <c r="E3450" i="1"/>
  <c r="D3450" i="1"/>
  <c r="C3450" i="1"/>
  <c r="AI3449" i="1"/>
  <c r="AE3449" i="1"/>
  <c r="X3449" i="1"/>
  <c r="Z3449" i="1" s="1"/>
  <c r="U3449" i="1"/>
  <c r="S3449" i="1"/>
  <c r="R3449" i="1"/>
  <c r="Q3449" i="1"/>
  <c r="P3449" i="1"/>
  <c r="K3449" i="1"/>
  <c r="J3449" i="1"/>
  <c r="I3449" i="1"/>
  <c r="G3449" i="1"/>
  <c r="F3449" i="1"/>
  <c r="E3449" i="1"/>
  <c r="D3449" i="1"/>
  <c r="C3449" i="1"/>
  <c r="AI3448" i="1"/>
  <c r="AE3448" i="1"/>
  <c r="Z3448" i="1"/>
  <c r="X3448" i="1"/>
  <c r="U3448" i="1"/>
  <c r="S3448" i="1"/>
  <c r="R3448" i="1"/>
  <c r="P3448" i="1"/>
  <c r="Q3448" i="1" s="1"/>
  <c r="N3448" i="1"/>
  <c r="K3448" i="1"/>
  <c r="J3448" i="1"/>
  <c r="I3448" i="1"/>
  <c r="G3448" i="1"/>
  <c r="F3448" i="1"/>
  <c r="E3448" i="1"/>
  <c r="D3448" i="1"/>
  <c r="C3448" i="1"/>
  <c r="AI3447" i="1"/>
  <c r="AE3447" i="1"/>
  <c r="X3447" i="1"/>
  <c r="Z3447" i="1" s="1"/>
  <c r="U3447" i="1"/>
  <c r="S3447" i="1"/>
  <c r="R3447" i="1"/>
  <c r="P3447" i="1"/>
  <c r="Q3447" i="1" s="1"/>
  <c r="K3447" i="1"/>
  <c r="J3447" i="1"/>
  <c r="N3447" i="1" s="1"/>
  <c r="O3447" i="1" s="1"/>
  <c r="I3447" i="1"/>
  <c r="G3447" i="1"/>
  <c r="F3447" i="1"/>
  <c r="E3447" i="1"/>
  <c r="D3447" i="1"/>
  <c r="C3447" i="1"/>
  <c r="AI3446" i="1"/>
  <c r="AE3446" i="1"/>
  <c r="X3446" i="1"/>
  <c r="Z3446" i="1" s="1"/>
  <c r="U3446" i="1"/>
  <c r="S3446" i="1"/>
  <c r="P3446" i="1"/>
  <c r="R3446" i="1" s="1"/>
  <c r="K3446" i="1"/>
  <c r="J3446" i="1"/>
  <c r="N3446" i="1" s="1"/>
  <c r="I3446" i="1"/>
  <c r="G3446" i="1"/>
  <c r="O3446" i="1" s="1"/>
  <c r="F3446" i="1"/>
  <c r="E3446" i="1"/>
  <c r="D3446" i="1"/>
  <c r="C3446" i="1"/>
  <c r="AI3445" i="1"/>
  <c r="AE3445" i="1"/>
  <c r="X3445" i="1"/>
  <c r="Z3445" i="1" s="1"/>
  <c r="U3445" i="1"/>
  <c r="S3445" i="1"/>
  <c r="Q3445" i="1"/>
  <c r="P3445" i="1"/>
  <c r="R3445" i="1" s="1"/>
  <c r="K3445" i="1"/>
  <c r="N3445" i="1" s="1"/>
  <c r="J3445" i="1"/>
  <c r="I3445" i="1"/>
  <c r="G3445" i="1"/>
  <c r="F3445" i="1"/>
  <c r="E3445" i="1"/>
  <c r="D3445" i="1"/>
  <c r="C3445" i="1"/>
  <c r="AI3444" i="1"/>
  <c r="AE3444" i="1"/>
  <c r="Z3444" i="1"/>
  <c r="X3444" i="1"/>
  <c r="U3444" i="1"/>
  <c r="S3444" i="1"/>
  <c r="R3444" i="1"/>
  <c r="P3444" i="1"/>
  <c r="N3444" i="1"/>
  <c r="K3444" i="1"/>
  <c r="J3444" i="1"/>
  <c r="I3444" i="1"/>
  <c r="G3444" i="1"/>
  <c r="Q3444" i="1" s="1"/>
  <c r="F3444" i="1"/>
  <c r="E3444" i="1"/>
  <c r="D3444" i="1"/>
  <c r="C3444" i="1"/>
  <c r="AI3443" i="1"/>
  <c r="AE3443" i="1"/>
  <c r="Z3443" i="1" s="1"/>
  <c r="X3443" i="1"/>
  <c r="U3443" i="1"/>
  <c r="S3443" i="1"/>
  <c r="P3443" i="1"/>
  <c r="R3443" i="1" s="1"/>
  <c r="N3443" i="1"/>
  <c r="K3443" i="1"/>
  <c r="J3443" i="1"/>
  <c r="I3443" i="1"/>
  <c r="G3443" i="1"/>
  <c r="F3443" i="1"/>
  <c r="E3443" i="1"/>
  <c r="D3443" i="1"/>
  <c r="C3443" i="1"/>
  <c r="AI3442" i="1"/>
  <c r="AE3442" i="1"/>
  <c r="X3442" i="1"/>
  <c r="Z3442" i="1" s="1"/>
  <c r="U3442" i="1"/>
  <c r="S3442" i="1"/>
  <c r="P3442" i="1"/>
  <c r="K3442" i="1"/>
  <c r="J3442" i="1"/>
  <c r="N3442" i="1" s="1"/>
  <c r="I3442" i="1"/>
  <c r="O3442" i="1" s="1"/>
  <c r="G3442" i="1"/>
  <c r="F3442" i="1"/>
  <c r="E3442" i="1"/>
  <c r="D3442" i="1"/>
  <c r="C3442" i="1"/>
  <c r="AI3441" i="1"/>
  <c r="AE3441" i="1"/>
  <c r="X3441" i="1"/>
  <c r="Z3441" i="1" s="1"/>
  <c r="U3441" i="1"/>
  <c r="S3441" i="1"/>
  <c r="R3441" i="1"/>
  <c r="Q3441" i="1"/>
  <c r="P3441" i="1"/>
  <c r="K3441" i="1"/>
  <c r="J3441" i="1"/>
  <c r="I3441" i="1"/>
  <c r="G3441" i="1"/>
  <c r="F3441" i="1"/>
  <c r="E3441" i="1"/>
  <c r="D3441" i="1"/>
  <c r="C3441" i="1"/>
  <c r="AI3440" i="1"/>
  <c r="AE3440" i="1"/>
  <c r="Z3440" i="1"/>
  <c r="X3440" i="1"/>
  <c r="U3440" i="1"/>
  <c r="S3440" i="1"/>
  <c r="R3440" i="1"/>
  <c r="P3440" i="1"/>
  <c r="Q3440" i="1" s="1"/>
  <c r="N3440" i="1"/>
  <c r="K3440" i="1"/>
  <c r="J3440" i="1"/>
  <c r="I3440" i="1"/>
  <c r="G3440" i="1"/>
  <c r="F3440" i="1"/>
  <c r="E3440" i="1"/>
  <c r="D3440" i="1"/>
  <c r="C3440" i="1"/>
  <c r="AI3439" i="1"/>
  <c r="AE3439" i="1"/>
  <c r="X3439" i="1"/>
  <c r="Z3439" i="1" s="1"/>
  <c r="U3439" i="1"/>
  <c r="S3439" i="1"/>
  <c r="R3439" i="1"/>
  <c r="P3439" i="1"/>
  <c r="Q3439" i="1" s="1"/>
  <c r="K3439" i="1"/>
  <c r="J3439" i="1"/>
  <c r="N3439" i="1" s="1"/>
  <c r="I3439" i="1"/>
  <c r="O3439" i="1" s="1"/>
  <c r="G3439" i="1"/>
  <c r="F3439" i="1"/>
  <c r="E3439" i="1"/>
  <c r="D3439" i="1"/>
  <c r="C3439" i="1"/>
  <c r="AI3438" i="1"/>
  <c r="AE3438" i="1"/>
  <c r="X3438" i="1"/>
  <c r="Z3438" i="1" s="1"/>
  <c r="U3438" i="1"/>
  <c r="S3438" i="1"/>
  <c r="Q3438" i="1"/>
  <c r="P3438" i="1"/>
  <c r="R3438" i="1" s="1"/>
  <c r="K3438" i="1"/>
  <c r="J3438" i="1"/>
  <c r="N3438" i="1" s="1"/>
  <c r="AG3438" i="1" s="1"/>
  <c r="I3438" i="1"/>
  <c r="G3438" i="1"/>
  <c r="O3438" i="1" s="1"/>
  <c r="F3438" i="1"/>
  <c r="E3438" i="1"/>
  <c r="D3438" i="1"/>
  <c r="C3438" i="1"/>
  <c r="AI3437" i="1"/>
  <c r="AE3437" i="1"/>
  <c r="Z3437" i="1"/>
  <c r="X3437" i="1"/>
  <c r="U3437" i="1"/>
  <c r="S3437" i="1"/>
  <c r="Q3437" i="1"/>
  <c r="P3437" i="1"/>
  <c r="R3437" i="1" s="1"/>
  <c r="N3437" i="1"/>
  <c r="K3437" i="1"/>
  <c r="J3437" i="1"/>
  <c r="I3437" i="1"/>
  <c r="G3437" i="1"/>
  <c r="F3437" i="1"/>
  <c r="E3437" i="1"/>
  <c r="D3437" i="1"/>
  <c r="C3437" i="1"/>
  <c r="AI3436" i="1"/>
  <c r="AE3436" i="1"/>
  <c r="Z3436" i="1"/>
  <c r="X3436" i="1"/>
  <c r="U3436" i="1"/>
  <c r="S3436" i="1"/>
  <c r="R3436" i="1"/>
  <c r="P3436" i="1"/>
  <c r="K3436" i="1"/>
  <c r="J3436" i="1"/>
  <c r="N3436" i="1" s="1"/>
  <c r="I3436" i="1"/>
  <c r="G3436" i="1"/>
  <c r="F3436" i="1"/>
  <c r="E3436" i="1"/>
  <c r="D3436" i="1"/>
  <c r="C3436" i="1"/>
  <c r="AI3435" i="1"/>
  <c r="AE3435" i="1"/>
  <c r="Z3435" i="1" s="1"/>
  <c r="X3435" i="1"/>
  <c r="U3435" i="1"/>
  <c r="S3435" i="1"/>
  <c r="R3435" i="1"/>
  <c r="Q3435" i="1"/>
  <c r="P3435" i="1"/>
  <c r="O3435" i="1"/>
  <c r="N3435" i="1"/>
  <c r="K3435" i="1"/>
  <c r="J3435" i="1"/>
  <c r="I3435" i="1"/>
  <c r="G3435" i="1"/>
  <c r="AG3435" i="1" s="1"/>
  <c r="F3435" i="1"/>
  <c r="E3435" i="1"/>
  <c r="D3435" i="1"/>
  <c r="C3435" i="1"/>
  <c r="AI3434" i="1"/>
  <c r="AE3434" i="1"/>
  <c r="X3434" i="1"/>
  <c r="Z3434" i="1" s="1"/>
  <c r="U3434" i="1"/>
  <c r="S3434" i="1"/>
  <c r="P3434" i="1"/>
  <c r="O3434" i="1"/>
  <c r="K3434" i="1"/>
  <c r="J3434" i="1"/>
  <c r="N3434" i="1" s="1"/>
  <c r="I3434" i="1"/>
  <c r="G3434" i="1"/>
  <c r="F3434" i="1"/>
  <c r="E3434" i="1"/>
  <c r="D3434" i="1"/>
  <c r="C3434" i="1"/>
  <c r="AI3433" i="1"/>
  <c r="AE3433" i="1"/>
  <c r="X3433" i="1"/>
  <c r="Z3433" i="1" s="1"/>
  <c r="U3433" i="1"/>
  <c r="S3433" i="1"/>
  <c r="Q3433" i="1"/>
  <c r="P3433" i="1"/>
  <c r="R3433" i="1" s="1"/>
  <c r="K3433" i="1"/>
  <c r="J3433" i="1"/>
  <c r="I3433" i="1"/>
  <c r="G3433" i="1"/>
  <c r="F3433" i="1"/>
  <c r="E3433" i="1"/>
  <c r="D3433" i="1"/>
  <c r="C3433" i="1"/>
  <c r="AI3432" i="1"/>
  <c r="AE3432" i="1"/>
  <c r="Z3432" i="1"/>
  <c r="X3432" i="1"/>
  <c r="U3432" i="1"/>
  <c r="S3432" i="1"/>
  <c r="R3432" i="1"/>
  <c r="P3432" i="1"/>
  <c r="N3432" i="1"/>
  <c r="K3432" i="1"/>
  <c r="J3432" i="1"/>
  <c r="I3432" i="1"/>
  <c r="G3432" i="1"/>
  <c r="F3432" i="1"/>
  <c r="E3432" i="1"/>
  <c r="D3432" i="1"/>
  <c r="C3432" i="1"/>
  <c r="AI3431" i="1"/>
  <c r="AE3431" i="1"/>
  <c r="Z3431" i="1"/>
  <c r="X3431" i="1"/>
  <c r="U3431" i="1"/>
  <c r="S3431" i="1"/>
  <c r="R3431" i="1"/>
  <c r="P3431" i="1"/>
  <c r="K3431" i="1"/>
  <c r="N3431" i="1" s="1"/>
  <c r="J3431" i="1"/>
  <c r="I3431" i="1"/>
  <c r="O3431" i="1" s="1"/>
  <c r="G3431" i="1"/>
  <c r="F3431" i="1"/>
  <c r="E3431" i="1"/>
  <c r="D3431" i="1"/>
  <c r="C3431" i="1"/>
  <c r="AI3430" i="1"/>
  <c r="AE3430" i="1"/>
  <c r="X3430" i="1"/>
  <c r="Z3430" i="1" s="1"/>
  <c r="U3430" i="1"/>
  <c r="S3430" i="1"/>
  <c r="R3430" i="1"/>
  <c r="Q3430" i="1"/>
  <c r="P3430" i="1"/>
  <c r="K3430" i="1"/>
  <c r="J3430" i="1"/>
  <c r="N3430" i="1" s="1"/>
  <c r="I3430" i="1"/>
  <c r="G3430" i="1"/>
  <c r="F3430" i="1"/>
  <c r="E3430" i="1"/>
  <c r="D3430" i="1"/>
  <c r="C3430" i="1"/>
  <c r="AI3429" i="1"/>
  <c r="AE3429" i="1"/>
  <c r="X3429" i="1"/>
  <c r="Z3429" i="1" s="1"/>
  <c r="U3429" i="1"/>
  <c r="S3429" i="1"/>
  <c r="Q3429" i="1"/>
  <c r="P3429" i="1"/>
  <c r="R3429" i="1" s="1"/>
  <c r="K3429" i="1"/>
  <c r="N3429" i="1" s="1"/>
  <c r="O3429" i="1" s="1"/>
  <c r="J3429" i="1"/>
  <c r="I3429" i="1"/>
  <c r="G3429" i="1"/>
  <c r="F3429" i="1"/>
  <c r="E3429" i="1"/>
  <c r="D3429" i="1"/>
  <c r="C3429" i="1"/>
  <c r="AI3428" i="1"/>
  <c r="AE3428" i="1"/>
  <c r="X3428" i="1"/>
  <c r="Z3428" i="1" s="1"/>
  <c r="U3428" i="1"/>
  <c r="S3428" i="1"/>
  <c r="R3428" i="1"/>
  <c r="Q3428" i="1"/>
  <c r="P3428" i="1"/>
  <c r="K3428" i="1"/>
  <c r="J3428" i="1"/>
  <c r="N3428" i="1" s="1"/>
  <c r="O3428" i="1" s="1"/>
  <c r="I3428" i="1"/>
  <c r="G3428" i="1"/>
  <c r="F3428" i="1"/>
  <c r="E3428" i="1"/>
  <c r="D3428" i="1"/>
  <c r="C3428" i="1"/>
  <c r="AI3427" i="1"/>
  <c r="AE3427" i="1"/>
  <c r="Z3427" i="1"/>
  <c r="X3427" i="1"/>
  <c r="U3427" i="1"/>
  <c r="S3427" i="1"/>
  <c r="R3427" i="1"/>
  <c r="P3427" i="1"/>
  <c r="Q3427" i="1" s="1"/>
  <c r="N3427" i="1"/>
  <c r="K3427" i="1"/>
  <c r="J3427" i="1"/>
  <c r="I3427" i="1"/>
  <c r="G3427" i="1"/>
  <c r="F3427" i="1"/>
  <c r="E3427" i="1"/>
  <c r="D3427" i="1"/>
  <c r="C3427" i="1"/>
  <c r="AI3426" i="1"/>
  <c r="AE3426" i="1"/>
  <c r="Z3426" i="1"/>
  <c r="X3426" i="1"/>
  <c r="U3426" i="1"/>
  <c r="S3426" i="1"/>
  <c r="Q3426" i="1"/>
  <c r="P3426" i="1"/>
  <c r="R3426" i="1" s="1"/>
  <c r="K3426" i="1"/>
  <c r="J3426" i="1"/>
  <c r="N3426" i="1" s="1"/>
  <c r="I3426" i="1"/>
  <c r="G3426" i="1"/>
  <c r="F3426" i="1"/>
  <c r="E3426" i="1"/>
  <c r="D3426" i="1"/>
  <c r="C3426" i="1"/>
  <c r="AI3425" i="1"/>
  <c r="AE3425" i="1"/>
  <c r="Z3425" i="1"/>
  <c r="X3425" i="1"/>
  <c r="U3425" i="1"/>
  <c r="S3425" i="1"/>
  <c r="R3425" i="1"/>
  <c r="P3425" i="1"/>
  <c r="Q3425" i="1" s="1"/>
  <c r="K3425" i="1"/>
  <c r="N3425" i="1" s="1"/>
  <c r="J3425" i="1"/>
  <c r="I3425" i="1"/>
  <c r="G3425" i="1"/>
  <c r="F3425" i="1"/>
  <c r="E3425" i="1"/>
  <c r="D3425" i="1"/>
  <c r="C3425" i="1"/>
  <c r="AI3424" i="1"/>
  <c r="AE3424" i="1"/>
  <c r="Z3424" i="1"/>
  <c r="X3424" i="1"/>
  <c r="U3424" i="1"/>
  <c r="S3424" i="1"/>
  <c r="R3424" i="1"/>
  <c r="P3424" i="1"/>
  <c r="Q3424" i="1" s="1"/>
  <c r="N3424" i="1"/>
  <c r="K3424" i="1"/>
  <c r="J3424" i="1"/>
  <c r="I3424" i="1"/>
  <c r="G3424" i="1"/>
  <c r="F3424" i="1"/>
  <c r="E3424" i="1"/>
  <c r="D3424" i="1"/>
  <c r="C3424" i="1"/>
  <c r="AI3423" i="1"/>
  <c r="AE3423" i="1"/>
  <c r="X3423" i="1"/>
  <c r="Z3423" i="1" s="1"/>
  <c r="U3423" i="1"/>
  <c r="S3423" i="1"/>
  <c r="P3423" i="1"/>
  <c r="R3423" i="1" s="1"/>
  <c r="N3423" i="1"/>
  <c r="K3423" i="1"/>
  <c r="J3423" i="1"/>
  <c r="I3423" i="1"/>
  <c r="G3423" i="1"/>
  <c r="F3423" i="1"/>
  <c r="E3423" i="1"/>
  <c r="D3423" i="1"/>
  <c r="C3423" i="1"/>
  <c r="AI3422" i="1"/>
  <c r="AE3422" i="1"/>
  <c r="X3422" i="1"/>
  <c r="U3422" i="1"/>
  <c r="S3422" i="1"/>
  <c r="R3422" i="1"/>
  <c r="P3422" i="1"/>
  <c r="Q3422" i="1" s="1"/>
  <c r="K3422" i="1"/>
  <c r="J3422" i="1"/>
  <c r="I3422" i="1"/>
  <c r="G3422" i="1"/>
  <c r="F3422" i="1"/>
  <c r="E3422" i="1"/>
  <c r="D3422" i="1"/>
  <c r="C3422" i="1"/>
  <c r="AI3421" i="1"/>
  <c r="AE3421" i="1"/>
  <c r="Z3421" i="1"/>
  <c r="X3421" i="1"/>
  <c r="U3421" i="1"/>
  <c r="S3421" i="1"/>
  <c r="R3421" i="1"/>
  <c r="P3421" i="1"/>
  <c r="Q3421" i="1" s="1"/>
  <c r="N3421" i="1"/>
  <c r="K3421" i="1"/>
  <c r="J3421" i="1"/>
  <c r="I3421" i="1"/>
  <c r="G3421" i="1"/>
  <c r="F3421" i="1"/>
  <c r="E3421" i="1"/>
  <c r="D3421" i="1"/>
  <c r="C3421" i="1"/>
  <c r="AI3420" i="1"/>
  <c r="AE3420" i="1"/>
  <c r="Z3420" i="1"/>
  <c r="X3420" i="1"/>
  <c r="U3420" i="1"/>
  <c r="S3420" i="1"/>
  <c r="R3420" i="1"/>
  <c r="P3420" i="1"/>
  <c r="N3420" i="1"/>
  <c r="K3420" i="1"/>
  <c r="J3420" i="1"/>
  <c r="I3420" i="1"/>
  <c r="G3420" i="1"/>
  <c r="F3420" i="1"/>
  <c r="E3420" i="1"/>
  <c r="D3420" i="1"/>
  <c r="C3420" i="1"/>
  <c r="AI3419" i="1"/>
  <c r="AE3419" i="1"/>
  <c r="Z3419" i="1" s="1"/>
  <c r="X3419" i="1"/>
  <c r="U3419" i="1"/>
  <c r="S3419" i="1"/>
  <c r="Q3419" i="1"/>
  <c r="P3419" i="1"/>
  <c r="R3419" i="1" s="1"/>
  <c r="N3419" i="1"/>
  <c r="K3419" i="1"/>
  <c r="J3419" i="1"/>
  <c r="I3419" i="1"/>
  <c r="G3419" i="1"/>
  <c r="F3419" i="1"/>
  <c r="E3419" i="1"/>
  <c r="D3419" i="1"/>
  <c r="C3419" i="1"/>
  <c r="AI3418" i="1"/>
  <c r="AE3418" i="1"/>
  <c r="X3418" i="1"/>
  <c r="Z3418" i="1" s="1"/>
  <c r="U3418" i="1"/>
  <c r="S3418" i="1"/>
  <c r="P3418" i="1"/>
  <c r="N3418" i="1"/>
  <c r="K3418" i="1"/>
  <c r="J3418" i="1"/>
  <c r="I3418" i="1"/>
  <c r="G3418" i="1"/>
  <c r="F3418" i="1"/>
  <c r="E3418" i="1"/>
  <c r="D3418" i="1"/>
  <c r="C3418" i="1"/>
  <c r="AI3417" i="1"/>
  <c r="AE3417" i="1"/>
  <c r="X3417" i="1"/>
  <c r="Z3417" i="1" s="1"/>
  <c r="U3417" i="1"/>
  <c r="S3417" i="1"/>
  <c r="P3417" i="1"/>
  <c r="R3417" i="1" s="1"/>
  <c r="N3417" i="1"/>
  <c r="K3417" i="1"/>
  <c r="J3417" i="1"/>
  <c r="I3417" i="1"/>
  <c r="G3417" i="1"/>
  <c r="F3417" i="1"/>
  <c r="E3417" i="1"/>
  <c r="D3417" i="1"/>
  <c r="C3417" i="1"/>
  <c r="AI3416" i="1"/>
  <c r="AE3416" i="1"/>
  <c r="X3416" i="1"/>
  <c r="Z3416" i="1" s="1"/>
  <c r="U3416" i="1"/>
  <c r="S3416" i="1"/>
  <c r="R3416" i="1"/>
  <c r="Q3416" i="1"/>
  <c r="P3416" i="1"/>
  <c r="K3416" i="1"/>
  <c r="N3416" i="1" s="1"/>
  <c r="J3416" i="1"/>
  <c r="I3416" i="1"/>
  <c r="O3416" i="1" s="1"/>
  <c r="G3416" i="1"/>
  <c r="AG3416" i="1" s="1"/>
  <c r="F3416" i="1"/>
  <c r="E3416" i="1"/>
  <c r="D3416" i="1"/>
  <c r="C3416" i="1"/>
  <c r="AI3415" i="1"/>
  <c r="AE3415" i="1"/>
  <c r="Z3415" i="1"/>
  <c r="AG3415" i="1" s="1"/>
  <c r="X3415" i="1"/>
  <c r="U3415" i="1"/>
  <c r="S3415" i="1"/>
  <c r="R3415" i="1"/>
  <c r="P3415" i="1"/>
  <c r="Q3415" i="1" s="1"/>
  <c r="O3415" i="1"/>
  <c r="K3415" i="1"/>
  <c r="N3415" i="1" s="1"/>
  <c r="J3415" i="1"/>
  <c r="I3415" i="1"/>
  <c r="G3415" i="1"/>
  <c r="F3415" i="1"/>
  <c r="E3415" i="1"/>
  <c r="D3415" i="1"/>
  <c r="C3415" i="1"/>
  <c r="AI3414" i="1"/>
  <c r="AE3414" i="1"/>
  <c r="X3414" i="1"/>
  <c r="Z3414" i="1" s="1"/>
  <c r="U3414" i="1"/>
  <c r="S3414" i="1"/>
  <c r="R3414" i="1"/>
  <c r="P3414" i="1"/>
  <c r="K3414" i="1"/>
  <c r="J3414" i="1"/>
  <c r="N3414" i="1" s="1"/>
  <c r="I3414" i="1"/>
  <c r="G3414" i="1"/>
  <c r="Q3414" i="1" s="1"/>
  <c r="F3414" i="1"/>
  <c r="E3414" i="1"/>
  <c r="D3414" i="1"/>
  <c r="C3414" i="1"/>
  <c r="AI3413" i="1"/>
  <c r="AE3413" i="1"/>
  <c r="X3413" i="1"/>
  <c r="U3413" i="1"/>
  <c r="S3413" i="1"/>
  <c r="Q3413" i="1"/>
  <c r="P3413" i="1"/>
  <c r="R3413" i="1" s="1"/>
  <c r="K3413" i="1"/>
  <c r="N3413" i="1" s="1"/>
  <c r="J3413" i="1"/>
  <c r="I3413" i="1"/>
  <c r="G3413" i="1"/>
  <c r="F3413" i="1"/>
  <c r="E3413" i="1"/>
  <c r="D3413" i="1"/>
  <c r="C3413" i="1"/>
  <c r="AI3412" i="1"/>
  <c r="AE3412" i="1"/>
  <c r="X3412" i="1"/>
  <c r="Z3412" i="1" s="1"/>
  <c r="U3412" i="1"/>
  <c r="S3412" i="1"/>
  <c r="R3412" i="1"/>
  <c r="Q3412" i="1"/>
  <c r="P3412" i="1"/>
  <c r="O3412" i="1"/>
  <c r="K3412" i="1"/>
  <c r="J3412" i="1"/>
  <c r="N3412" i="1" s="1"/>
  <c r="I3412" i="1"/>
  <c r="G3412" i="1"/>
  <c r="F3412" i="1"/>
  <c r="E3412" i="1"/>
  <c r="D3412" i="1"/>
  <c r="C3412" i="1"/>
  <c r="AI3411" i="1"/>
  <c r="AE3411" i="1"/>
  <c r="Z3411" i="1"/>
  <c r="X3411" i="1"/>
  <c r="U3411" i="1"/>
  <c r="S3411" i="1"/>
  <c r="P3411" i="1"/>
  <c r="K3411" i="1"/>
  <c r="J3411" i="1"/>
  <c r="N3411" i="1" s="1"/>
  <c r="I3411" i="1"/>
  <c r="G3411" i="1"/>
  <c r="O3411" i="1" s="1"/>
  <c r="F3411" i="1"/>
  <c r="E3411" i="1"/>
  <c r="D3411" i="1"/>
  <c r="C3411" i="1"/>
  <c r="AI3410" i="1"/>
  <c r="AE3410" i="1"/>
  <c r="Z3410" i="1"/>
  <c r="X3410" i="1"/>
  <c r="U3410" i="1"/>
  <c r="S3410" i="1"/>
  <c r="Q3410" i="1"/>
  <c r="P3410" i="1"/>
  <c r="R3410" i="1" s="1"/>
  <c r="K3410" i="1"/>
  <c r="J3410" i="1"/>
  <c r="N3410" i="1" s="1"/>
  <c r="I3410" i="1"/>
  <c r="G3410" i="1"/>
  <c r="F3410" i="1"/>
  <c r="E3410" i="1"/>
  <c r="D3410" i="1"/>
  <c r="C3410" i="1"/>
  <c r="AI3409" i="1"/>
  <c r="AE3409" i="1"/>
  <c r="Z3409" i="1"/>
  <c r="X3409" i="1"/>
  <c r="U3409" i="1"/>
  <c r="S3409" i="1"/>
  <c r="P3409" i="1"/>
  <c r="K3409" i="1"/>
  <c r="N3409" i="1" s="1"/>
  <c r="J3409" i="1"/>
  <c r="I3409" i="1"/>
  <c r="G3409" i="1"/>
  <c r="F3409" i="1"/>
  <c r="E3409" i="1"/>
  <c r="D3409" i="1"/>
  <c r="C3409" i="1"/>
  <c r="AI3408" i="1"/>
  <c r="AE3408" i="1"/>
  <c r="Z3408" i="1"/>
  <c r="X3408" i="1"/>
  <c r="U3408" i="1"/>
  <c r="S3408" i="1"/>
  <c r="P3408" i="1"/>
  <c r="N3408" i="1"/>
  <c r="K3408" i="1"/>
  <c r="J3408" i="1"/>
  <c r="I3408" i="1"/>
  <c r="G3408" i="1"/>
  <c r="O3408" i="1" s="1"/>
  <c r="F3408" i="1"/>
  <c r="E3408" i="1"/>
  <c r="D3408" i="1"/>
  <c r="C3408" i="1"/>
  <c r="AI3407" i="1"/>
  <c r="AE3407" i="1"/>
  <c r="X3407" i="1"/>
  <c r="U3407" i="1"/>
  <c r="S3407" i="1"/>
  <c r="P3407" i="1"/>
  <c r="N3407" i="1"/>
  <c r="K3407" i="1"/>
  <c r="J3407" i="1"/>
  <c r="I3407" i="1"/>
  <c r="G3407" i="1"/>
  <c r="F3407" i="1"/>
  <c r="E3407" i="1"/>
  <c r="D3407" i="1"/>
  <c r="C3407" i="1"/>
  <c r="AI3406" i="1"/>
  <c r="AE3406" i="1"/>
  <c r="X3406" i="1"/>
  <c r="U3406" i="1"/>
  <c r="S3406" i="1"/>
  <c r="R3406" i="1"/>
  <c r="P3406" i="1"/>
  <c r="Q3406" i="1" s="1"/>
  <c r="K3406" i="1"/>
  <c r="J3406" i="1"/>
  <c r="I3406" i="1"/>
  <c r="G3406" i="1"/>
  <c r="F3406" i="1"/>
  <c r="E3406" i="1"/>
  <c r="D3406" i="1"/>
  <c r="C3406" i="1"/>
  <c r="AI3405" i="1"/>
  <c r="AE3405" i="1"/>
  <c r="Z3405" i="1"/>
  <c r="X3405" i="1"/>
  <c r="U3405" i="1"/>
  <c r="S3405" i="1"/>
  <c r="P3405" i="1"/>
  <c r="N3405" i="1"/>
  <c r="K3405" i="1"/>
  <c r="J3405" i="1"/>
  <c r="I3405" i="1"/>
  <c r="G3405" i="1"/>
  <c r="F3405" i="1"/>
  <c r="E3405" i="1"/>
  <c r="D3405" i="1"/>
  <c r="C3405" i="1"/>
  <c r="AI3404" i="1"/>
  <c r="AE3404" i="1"/>
  <c r="Z3404" i="1"/>
  <c r="X3404" i="1"/>
  <c r="U3404" i="1"/>
  <c r="S3404" i="1"/>
  <c r="R3404" i="1"/>
  <c r="P3404" i="1"/>
  <c r="K3404" i="1"/>
  <c r="J3404" i="1"/>
  <c r="N3404" i="1" s="1"/>
  <c r="I3404" i="1"/>
  <c r="G3404" i="1"/>
  <c r="F3404" i="1"/>
  <c r="E3404" i="1"/>
  <c r="D3404" i="1"/>
  <c r="C3404" i="1"/>
  <c r="AI3403" i="1"/>
  <c r="AE3403" i="1"/>
  <c r="Z3403" i="1" s="1"/>
  <c r="X3403" i="1"/>
  <c r="U3403" i="1"/>
  <c r="S3403" i="1"/>
  <c r="R3403" i="1"/>
  <c r="Q3403" i="1"/>
  <c r="P3403" i="1"/>
  <c r="O3403" i="1"/>
  <c r="N3403" i="1"/>
  <c r="K3403" i="1"/>
  <c r="J3403" i="1"/>
  <c r="I3403" i="1"/>
  <c r="G3403" i="1"/>
  <c r="F3403" i="1"/>
  <c r="E3403" i="1"/>
  <c r="D3403" i="1"/>
  <c r="C3403" i="1"/>
  <c r="AI3402" i="1"/>
  <c r="AE3402" i="1"/>
  <c r="X3402" i="1"/>
  <c r="Z3402" i="1" s="1"/>
  <c r="U3402" i="1"/>
  <c r="S3402" i="1"/>
  <c r="P3402" i="1"/>
  <c r="K3402" i="1"/>
  <c r="J3402" i="1"/>
  <c r="N3402" i="1" s="1"/>
  <c r="I3402" i="1"/>
  <c r="G3402" i="1"/>
  <c r="F3402" i="1"/>
  <c r="E3402" i="1"/>
  <c r="D3402" i="1"/>
  <c r="C3402" i="1"/>
  <c r="AI3401" i="1"/>
  <c r="AE3401" i="1"/>
  <c r="X3401" i="1"/>
  <c r="Z3401" i="1" s="1"/>
  <c r="U3401" i="1"/>
  <c r="S3401" i="1"/>
  <c r="R3401" i="1"/>
  <c r="Q3401" i="1"/>
  <c r="P3401" i="1"/>
  <c r="K3401" i="1"/>
  <c r="J3401" i="1"/>
  <c r="N3401" i="1" s="1"/>
  <c r="I3401" i="1"/>
  <c r="G3401" i="1"/>
  <c r="F3401" i="1"/>
  <c r="E3401" i="1"/>
  <c r="D3401" i="1"/>
  <c r="C3401" i="1"/>
  <c r="AI3400" i="1"/>
  <c r="AE3400" i="1"/>
  <c r="X3400" i="1"/>
  <c r="Z3400" i="1" s="1"/>
  <c r="U3400" i="1"/>
  <c r="S3400" i="1"/>
  <c r="R3400" i="1"/>
  <c r="Q3400" i="1"/>
  <c r="P3400" i="1"/>
  <c r="K3400" i="1"/>
  <c r="N3400" i="1" s="1"/>
  <c r="J3400" i="1"/>
  <c r="I3400" i="1"/>
  <c r="G3400" i="1"/>
  <c r="F3400" i="1"/>
  <c r="E3400" i="1"/>
  <c r="D3400" i="1"/>
  <c r="C3400" i="1"/>
  <c r="AI3399" i="1"/>
  <c r="AE3399" i="1"/>
  <c r="Z3399" i="1"/>
  <c r="X3399" i="1"/>
  <c r="U3399" i="1"/>
  <c r="S3399" i="1"/>
  <c r="R3399" i="1"/>
  <c r="P3399" i="1"/>
  <c r="K3399" i="1"/>
  <c r="N3399" i="1" s="1"/>
  <c r="AG3399" i="1" s="1"/>
  <c r="J3399" i="1"/>
  <c r="I3399" i="1"/>
  <c r="G3399" i="1"/>
  <c r="F3399" i="1"/>
  <c r="E3399" i="1"/>
  <c r="D3399" i="1"/>
  <c r="C3399" i="1"/>
  <c r="AI3398" i="1"/>
  <c r="AE3398" i="1"/>
  <c r="X3398" i="1"/>
  <c r="Z3398" i="1" s="1"/>
  <c r="U3398" i="1"/>
  <c r="S3398" i="1"/>
  <c r="R3398" i="1"/>
  <c r="P3398" i="1"/>
  <c r="K3398" i="1"/>
  <c r="J3398" i="1"/>
  <c r="N3398" i="1" s="1"/>
  <c r="I3398" i="1"/>
  <c r="G3398" i="1"/>
  <c r="F3398" i="1"/>
  <c r="E3398" i="1"/>
  <c r="D3398" i="1"/>
  <c r="C3398" i="1"/>
  <c r="AI3397" i="1"/>
  <c r="AE3397" i="1"/>
  <c r="X3397" i="1"/>
  <c r="Z3397" i="1" s="1"/>
  <c r="U3397" i="1"/>
  <c r="S3397" i="1"/>
  <c r="R3397" i="1"/>
  <c r="Q3397" i="1"/>
  <c r="P3397" i="1"/>
  <c r="O3397" i="1"/>
  <c r="K3397" i="1"/>
  <c r="N3397" i="1" s="1"/>
  <c r="J3397" i="1"/>
  <c r="I3397" i="1"/>
  <c r="G3397" i="1"/>
  <c r="AG3397" i="1" s="1"/>
  <c r="F3397" i="1"/>
  <c r="E3397" i="1"/>
  <c r="D3397" i="1"/>
  <c r="C3397" i="1"/>
  <c r="AI3396" i="1"/>
  <c r="AE3396" i="1"/>
  <c r="X3396" i="1"/>
  <c r="Z3396" i="1" s="1"/>
  <c r="U3396" i="1"/>
  <c r="S3396" i="1"/>
  <c r="R3396" i="1"/>
  <c r="Q3396" i="1"/>
  <c r="P3396" i="1"/>
  <c r="K3396" i="1"/>
  <c r="N3396" i="1" s="1"/>
  <c r="J3396" i="1"/>
  <c r="I3396" i="1"/>
  <c r="G3396" i="1"/>
  <c r="F3396" i="1"/>
  <c r="E3396" i="1"/>
  <c r="D3396" i="1"/>
  <c r="C3396" i="1"/>
  <c r="AI3395" i="1"/>
  <c r="AE3395" i="1"/>
  <c r="Z3395" i="1"/>
  <c r="X3395" i="1"/>
  <c r="U3395" i="1"/>
  <c r="S3395" i="1"/>
  <c r="R3395" i="1"/>
  <c r="P3395" i="1"/>
  <c r="N3395" i="1"/>
  <c r="AG3395" i="1" s="1"/>
  <c r="K3395" i="1"/>
  <c r="J3395" i="1"/>
  <c r="I3395" i="1"/>
  <c r="G3395" i="1"/>
  <c r="F3395" i="1"/>
  <c r="E3395" i="1"/>
  <c r="D3395" i="1"/>
  <c r="C3395" i="1"/>
  <c r="AI3394" i="1"/>
  <c r="AE3394" i="1"/>
  <c r="Z3394" i="1"/>
  <c r="X3394" i="1"/>
  <c r="U3394" i="1"/>
  <c r="S3394" i="1"/>
  <c r="Q3394" i="1"/>
  <c r="P3394" i="1"/>
  <c r="R3394" i="1" s="1"/>
  <c r="K3394" i="1"/>
  <c r="N3394" i="1" s="1"/>
  <c r="J3394" i="1"/>
  <c r="I3394" i="1"/>
  <c r="G3394" i="1"/>
  <c r="F3394" i="1"/>
  <c r="E3394" i="1"/>
  <c r="D3394" i="1"/>
  <c r="C3394" i="1"/>
  <c r="AI3393" i="1"/>
  <c r="AE3393" i="1"/>
  <c r="Z3393" i="1"/>
  <c r="X3393" i="1"/>
  <c r="U3393" i="1"/>
  <c r="S3393" i="1"/>
  <c r="R3393" i="1"/>
  <c r="P3393" i="1"/>
  <c r="Q3393" i="1" s="1"/>
  <c r="K3393" i="1"/>
  <c r="N3393" i="1" s="1"/>
  <c r="AG3393" i="1" s="1"/>
  <c r="J3393" i="1"/>
  <c r="I3393" i="1"/>
  <c r="G3393" i="1"/>
  <c r="F3393" i="1"/>
  <c r="E3393" i="1"/>
  <c r="D3393" i="1"/>
  <c r="C3393" i="1"/>
  <c r="AI3392" i="1"/>
  <c r="AE3392" i="1"/>
  <c r="Z3392" i="1"/>
  <c r="X3392" i="1"/>
  <c r="U3392" i="1"/>
  <c r="S3392" i="1"/>
  <c r="R3392" i="1"/>
  <c r="P3392" i="1"/>
  <c r="N3392" i="1"/>
  <c r="K3392" i="1"/>
  <c r="J3392" i="1"/>
  <c r="I3392" i="1"/>
  <c r="G3392" i="1"/>
  <c r="F3392" i="1"/>
  <c r="E3392" i="1"/>
  <c r="D3392" i="1"/>
  <c r="C3392" i="1"/>
  <c r="AI3391" i="1"/>
  <c r="AE3391" i="1"/>
  <c r="X3391" i="1"/>
  <c r="U3391" i="1"/>
  <c r="S3391" i="1"/>
  <c r="P3391" i="1"/>
  <c r="N3391" i="1"/>
  <c r="K3391" i="1"/>
  <c r="J3391" i="1"/>
  <c r="I3391" i="1"/>
  <c r="G3391" i="1"/>
  <c r="F3391" i="1"/>
  <c r="E3391" i="1"/>
  <c r="D3391" i="1"/>
  <c r="C3391" i="1"/>
  <c r="AI3390" i="1"/>
  <c r="AE3390" i="1"/>
  <c r="X3390" i="1"/>
  <c r="U3390" i="1"/>
  <c r="S3390" i="1"/>
  <c r="R3390" i="1"/>
  <c r="P3390" i="1"/>
  <c r="Q3390" i="1" s="1"/>
  <c r="K3390" i="1"/>
  <c r="J3390" i="1"/>
  <c r="I3390" i="1"/>
  <c r="G3390" i="1"/>
  <c r="F3390" i="1"/>
  <c r="E3390" i="1"/>
  <c r="D3390" i="1"/>
  <c r="C3390" i="1"/>
  <c r="AI3389" i="1"/>
  <c r="AE3389" i="1"/>
  <c r="Z3389" i="1"/>
  <c r="X3389" i="1"/>
  <c r="U3389" i="1"/>
  <c r="S3389" i="1"/>
  <c r="P3389" i="1"/>
  <c r="N3389" i="1"/>
  <c r="K3389" i="1"/>
  <c r="J3389" i="1"/>
  <c r="I3389" i="1"/>
  <c r="G3389" i="1"/>
  <c r="F3389" i="1"/>
  <c r="E3389" i="1"/>
  <c r="D3389" i="1"/>
  <c r="C3389" i="1"/>
  <c r="AI3388" i="1"/>
  <c r="AE3388" i="1"/>
  <c r="Z3388" i="1"/>
  <c r="X3388" i="1"/>
  <c r="U3388" i="1"/>
  <c r="S3388" i="1"/>
  <c r="R3388" i="1"/>
  <c r="P3388" i="1"/>
  <c r="K3388" i="1"/>
  <c r="J3388" i="1"/>
  <c r="N3388" i="1" s="1"/>
  <c r="I3388" i="1"/>
  <c r="G3388" i="1"/>
  <c r="F3388" i="1"/>
  <c r="E3388" i="1"/>
  <c r="D3388" i="1"/>
  <c r="C3388" i="1"/>
  <c r="AI3387" i="1"/>
  <c r="AE3387" i="1"/>
  <c r="Z3387" i="1" s="1"/>
  <c r="X3387" i="1"/>
  <c r="U3387" i="1"/>
  <c r="S3387" i="1"/>
  <c r="R3387" i="1"/>
  <c r="Q3387" i="1"/>
  <c r="P3387" i="1"/>
  <c r="K3387" i="1"/>
  <c r="J3387" i="1"/>
  <c r="N3387" i="1" s="1"/>
  <c r="O3387" i="1" s="1"/>
  <c r="I3387" i="1"/>
  <c r="G3387" i="1"/>
  <c r="F3387" i="1"/>
  <c r="E3387" i="1"/>
  <c r="D3387" i="1"/>
  <c r="C3387" i="1"/>
  <c r="AI3386" i="1"/>
  <c r="AE3386" i="1"/>
  <c r="X3386" i="1"/>
  <c r="U3386" i="1"/>
  <c r="S3386" i="1"/>
  <c r="P3386" i="1"/>
  <c r="R3386" i="1" s="1"/>
  <c r="K3386" i="1"/>
  <c r="J3386" i="1"/>
  <c r="N3386" i="1" s="1"/>
  <c r="I3386" i="1"/>
  <c r="G3386" i="1"/>
  <c r="F3386" i="1"/>
  <c r="E3386" i="1"/>
  <c r="D3386" i="1"/>
  <c r="C3386" i="1"/>
  <c r="AI3385" i="1"/>
  <c r="AE3385" i="1"/>
  <c r="X3385" i="1"/>
  <c r="Z3385" i="1" s="1"/>
  <c r="U3385" i="1"/>
  <c r="S3385" i="1"/>
  <c r="R3385" i="1"/>
  <c r="P3385" i="1"/>
  <c r="N3385" i="1"/>
  <c r="K3385" i="1"/>
  <c r="J3385" i="1"/>
  <c r="I3385" i="1"/>
  <c r="G3385" i="1"/>
  <c r="Q3385" i="1" s="1"/>
  <c r="F3385" i="1"/>
  <c r="E3385" i="1"/>
  <c r="D3385" i="1"/>
  <c r="C3385" i="1"/>
  <c r="AI3384" i="1"/>
  <c r="AE3384" i="1"/>
  <c r="X3384" i="1"/>
  <c r="U3384" i="1"/>
  <c r="S3384" i="1"/>
  <c r="Q3384" i="1"/>
  <c r="P3384" i="1"/>
  <c r="R3384" i="1" s="1"/>
  <c r="K3384" i="1"/>
  <c r="N3384" i="1" s="1"/>
  <c r="O3384" i="1" s="1"/>
  <c r="J3384" i="1"/>
  <c r="I3384" i="1"/>
  <c r="G3384" i="1"/>
  <c r="F3384" i="1"/>
  <c r="E3384" i="1"/>
  <c r="D3384" i="1"/>
  <c r="C3384" i="1"/>
  <c r="AI3383" i="1"/>
  <c r="AE3383" i="1"/>
  <c r="Z3383" i="1"/>
  <c r="X3383" i="1"/>
  <c r="U3383" i="1"/>
  <c r="S3383" i="1"/>
  <c r="R3383" i="1"/>
  <c r="P3383" i="1"/>
  <c r="K3383" i="1"/>
  <c r="J3383" i="1"/>
  <c r="N3383" i="1" s="1"/>
  <c r="I3383" i="1"/>
  <c r="AG3383" i="1" s="1"/>
  <c r="G3383" i="1"/>
  <c r="F3383" i="1"/>
  <c r="E3383" i="1"/>
  <c r="D3383" i="1"/>
  <c r="C3383" i="1"/>
  <c r="AI3382" i="1"/>
  <c r="AE3382" i="1"/>
  <c r="X3382" i="1"/>
  <c r="Z3382" i="1" s="1"/>
  <c r="U3382" i="1"/>
  <c r="S3382" i="1"/>
  <c r="P3382" i="1"/>
  <c r="R3382" i="1" s="1"/>
  <c r="K3382" i="1"/>
  <c r="J3382" i="1"/>
  <c r="N3382" i="1" s="1"/>
  <c r="I3382" i="1"/>
  <c r="G3382" i="1"/>
  <c r="F3382" i="1"/>
  <c r="E3382" i="1"/>
  <c r="D3382" i="1"/>
  <c r="C3382" i="1"/>
  <c r="AI3381" i="1"/>
  <c r="AE3381" i="1"/>
  <c r="X3381" i="1"/>
  <c r="U3381" i="1"/>
  <c r="S3381" i="1"/>
  <c r="R3381" i="1"/>
  <c r="Q3381" i="1"/>
  <c r="P3381" i="1"/>
  <c r="K3381" i="1"/>
  <c r="J3381" i="1"/>
  <c r="I3381" i="1"/>
  <c r="G3381" i="1"/>
  <c r="F3381" i="1"/>
  <c r="E3381" i="1"/>
  <c r="D3381" i="1"/>
  <c r="C3381" i="1"/>
  <c r="AI3380" i="1"/>
  <c r="AE3380" i="1"/>
  <c r="X3380" i="1"/>
  <c r="Z3380" i="1" s="1"/>
  <c r="U3380" i="1"/>
  <c r="S3380" i="1"/>
  <c r="R3380" i="1"/>
  <c r="Q3380" i="1"/>
  <c r="P3380" i="1"/>
  <c r="K3380" i="1"/>
  <c r="N3380" i="1" s="1"/>
  <c r="O3380" i="1" s="1"/>
  <c r="J3380" i="1"/>
  <c r="I3380" i="1"/>
  <c r="G3380" i="1"/>
  <c r="F3380" i="1"/>
  <c r="E3380" i="1"/>
  <c r="D3380" i="1"/>
  <c r="C3380" i="1"/>
  <c r="AI3379" i="1"/>
  <c r="AE3379" i="1"/>
  <c r="Z3379" i="1"/>
  <c r="X3379" i="1"/>
  <c r="U3379" i="1"/>
  <c r="S3379" i="1"/>
  <c r="P3379" i="1"/>
  <c r="K3379" i="1"/>
  <c r="J3379" i="1"/>
  <c r="N3379" i="1" s="1"/>
  <c r="I3379" i="1"/>
  <c r="G3379" i="1"/>
  <c r="F3379" i="1"/>
  <c r="E3379" i="1"/>
  <c r="D3379" i="1"/>
  <c r="C3379" i="1"/>
  <c r="AI3378" i="1"/>
  <c r="AE3378" i="1"/>
  <c r="Z3378" i="1"/>
  <c r="AG3378" i="1" s="1"/>
  <c r="X3378" i="1"/>
  <c r="U3378" i="1"/>
  <c r="S3378" i="1"/>
  <c r="Q3378" i="1"/>
  <c r="P3378" i="1"/>
  <c r="R3378" i="1" s="1"/>
  <c r="O3378" i="1"/>
  <c r="K3378" i="1"/>
  <c r="N3378" i="1" s="1"/>
  <c r="J3378" i="1"/>
  <c r="I3378" i="1"/>
  <c r="G3378" i="1"/>
  <c r="F3378" i="1"/>
  <c r="E3378" i="1"/>
  <c r="D3378" i="1"/>
  <c r="C3378" i="1"/>
  <c r="AI3377" i="1"/>
  <c r="AE3377" i="1"/>
  <c r="Z3377" i="1"/>
  <c r="X3377" i="1"/>
  <c r="U3377" i="1"/>
  <c r="S3377" i="1"/>
  <c r="P3377" i="1"/>
  <c r="K3377" i="1"/>
  <c r="J3377" i="1"/>
  <c r="N3377" i="1" s="1"/>
  <c r="I3377" i="1"/>
  <c r="G3377" i="1"/>
  <c r="F3377" i="1"/>
  <c r="E3377" i="1"/>
  <c r="D3377" i="1"/>
  <c r="C3377" i="1"/>
  <c r="AI3376" i="1"/>
  <c r="AG3376" i="1"/>
  <c r="AE3376" i="1"/>
  <c r="Z3376" i="1"/>
  <c r="X3376" i="1"/>
  <c r="U3376" i="1"/>
  <c r="S3376" i="1"/>
  <c r="P3376" i="1"/>
  <c r="R3376" i="1" s="1"/>
  <c r="N3376" i="1"/>
  <c r="K3376" i="1"/>
  <c r="J3376" i="1"/>
  <c r="I3376" i="1"/>
  <c r="G3376" i="1"/>
  <c r="O3376" i="1" s="1"/>
  <c r="F3376" i="1"/>
  <c r="E3376" i="1"/>
  <c r="D3376" i="1"/>
  <c r="C3376" i="1"/>
  <c r="AI3375" i="1"/>
  <c r="AE3375" i="1"/>
  <c r="X3375" i="1"/>
  <c r="Z3375" i="1" s="1"/>
  <c r="U3375" i="1"/>
  <c r="S3375" i="1"/>
  <c r="P3375" i="1"/>
  <c r="K3375" i="1"/>
  <c r="J3375" i="1"/>
  <c r="N3375" i="1" s="1"/>
  <c r="I3375" i="1"/>
  <c r="G3375" i="1"/>
  <c r="F3375" i="1"/>
  <c r="E3375" i="1"/>
  <c r="D3375" i="1"/>
  <c r="C3375" i="1"/>
  <c r="AI3374" i="1"/>
  <c r="AE3374" i="1"/>
  <c r="X3374" i="1"/>
  <c r="U3374" i="1"/>
  <c r="S3374" i="1"/>
  <c r="R3374" i="1"/>
  <c r="P3374" i="1"/>
  <c r="Q3374" i="1" s="1"/>
  <c r="K3374" i="1"/>
  <c r="J3374" i="1"/>
  <c r="I3374" i="1"/>
  <c r="G3374" i="1"/>
  <c r="F3374" i="1"/>
  <c r="E3374" i="1"/>
  <c r="D3374" i="1"/>
  <c r="C3374" i="1"/>
  <c r="AI3373" i="1"/>
  <c r="AE3373" i="1"/>
  <c r="Z3373" i="1"/>
  <c r="X3373" i="1"/>
  <c r="U3373" i="1"/>
  <c r="S3373" i="1"/>
  <c r="R3373" i="1"/>
  <c r="P3373" i="1"/>
  <c r="Q3373" i="1" s="1"/>
  <c r="K3373" i="1"/>
  <c r="J3373" i="1"/>
  <c r="N3373" i="1" s="1"/>
  <c r="AG3373" i="1" s="1"/>
  <c r="I3373" i="1"/>
  <c r="G3373" i="1"/>
  <c r="F3373" i="1"/>
  <c r="E3373" i="1"/>
  <c r="D3373" i="1"/>
  <c r="C3373" i="1"/>
  <c r="AI3372" i="1"/>
  <c r="AE3372" i="1"/>
  <c r="Z3372" i="1"/>
  <c r="X3372" i="1"/>
  <c r="U3372" i="1"/>
  <c r="S3372" i="1"/>
  <c r="R3372" i="1"/>
  <c r="Q3372" i="1"/>
  <c r="P3372" i="1"/>
  <c r="N3372" i="1"/>
  <c r="K3372" i="1"/>
  <c r="J3372" i="1"/>
  <c r="I3372" i="1"/>
  <c r="G3372" i="1"/>
  <c r="F3372" i="1"/>
  <c r="E3372" i="1"/>
  <c r="D3372" i="1"/>
  <c r="C3372" i="1"/>
  <c r="AI3371" i="1"/>
  <c r="AE3371" i="1"/>
  <c r="Z3371" i="1"/>
  <c r="X3371" i="1"/>
  <c r="U3371" i="1"/>
  <c r="S3371" i="1"/>
  <c r="R3371" i="1"/>
  <c r="Q3371" i="1"/>
  <c r="P3371" i="1"/>
  <c r="N3371" i="1"/>
  <c r="K3371" i="1"/>
  <c r="J3371" i="1"/>
  <c r="I3371" i="1"/>
  <c r="O3371" i="1" s="1"/>
  <c r="G3371" i="1"/>
  <c r="AG3371" i="1" s="1"/>
  <c r="F3371" i="1"/>
  <c r="E3371" i="1"/>
  <c r="D3371" i="1"/>
  <c r="C3371" i="1"/>
  <c r="AI3370" i="1"/>
  <c r="AE3370" i="1"/>
  <c r="X3370" i="1"/>
  <c r="U3370" i="1"/>
  <c r="S3370" i="1"/>
  <c r="P3370" i="1"/>
  <c r="R3370" i="1" s="1"/>
  <c r="K3370" i="1"/>
  <c r="J3370" i="1"/>
  <c r="N3370" i="1" s="1"/>
  <c r="I3370" i="1"/>
  <c r="G3370" i="1"/>
  <c r="F3370" i="1"/>
  <c r="E3370" i="1"/>
  <c r="D3370" i="1"/>
  <c r="C3370" i="1"/>
  <c r="AI3369" i="1"/>
  <c r="AE3369" i="1"/>
  <c r="X3369" i="1"/>
  <c r="Z3369" i="1" s="1"/>
  <c r="U3369" i="1"/>
  <c r="S3369" i="1"/>
  <c r="R3369" i="1"/>
  <c r="Q3369" i="1"/>
  <c r="P3369" i="1"/>
  <c r="K3369" i="1"/>
  <c r="J3369" i="1"/>
  <c r="N3369" i="1" s="1"/>
  <c r="I3369" i="1"/>
  <c r="G3369" i="1"/>
  <c r="F3369" i="1"/>
  <c r="E3369" i="1"/>
  <c r="D3369" i="1"/>
  <c r="C3369" i="1"/>
  <c r="AI3368" i="1"/>
  <c r="AE3368" i="1"/>
  <c r="X3368" i="1"/>
  <c r="U3368" i="1"/>
  <c r="S3368" i="1"/>
  <c r="R3368" i="1"/>
  <c r="Q3368" i="1"/>
  <c r="P3368" i="1"/>
  <c r="K3368" i="1"/>
  <c r="N3368" i="1" s="1"/>
  <c r="O3368" i="1" s="1"/>
  <c r="J3368" i="1"/>
  <c r="I3368" i="1"/>
  <c r="G3368" i="1"/>
  <c r="F3368" i="1"/>
  <c r="E3368" i="1"/>
  <c r="D3368" i="1"/>
  <c r="C3368" i="1"/>
  <c r="AI3367" i="1"/>
  <c r="AE3367" i="1"/>
  <c r="Z3367" i="1" s="1"/>
  <c r="X3367" i="1"/>
  <c r="U3367" i="1"/>
  <c r="S3367" i="1"/>
  <c r="R3367" i="1"/>
  <c r="P3367" i="1"/>
  <c r="N3367" i="1"/>
  <c r="K3367" i="1"/>
  <c r="J3367" i="1"/>
  <c r="I3367" i="1"/>
  <c r="G3367" i="1"/>
  <c r="F3367" i="1"/>
  <c r="E3367" i="1"/>
  <c r="D3367" i="1"/>
  <c r="C3367" i="1"/>
  <c r="AI3366" i="1"/>
  <c r="AE3366" i="1"/>
  <c r="X3366" i="1"/>
  <c r="Z3366" i="1" s="1"/>
  <c r="U3366" i="1"/>
  <c r="S3366" i="1"/>
  <c r="R3366" i="1"/>
  <c r="P3366" i="1"/>
  <c r="K3366" i="1"/>
  <c r="N3366" i="1" s="1"/>
  <c r="J3366" i="1"/>
  <c r="I3366" i="1"/>
  <c r="G3366" i="1"/>
  <c r="Q3366" i="1" s="1"/>
  <c r="F3366" i="1"/>
  <c r="E3366" i="1"/>
  <c r="D3366" i="1"/>
  <c r="C3366" i="1"/>
  <c r="AI3365" i="1"/>
  <c r="AE3365" i="1"/>
  <c r="Z3365" i="1"/>
  <c r="X3365" i="1"/>
  <c r="U3365" i="1"/>
  <c r="S3365" i="1"/>
  <c r="P3365" i="1"/>
  <c r="Q3365" i="1" s="1"/>
  <c r="N3365" i="1"/>
  <c r="K3365" i="1"/>
  <c r="J3365" i="1"/>
  <c r="I3365" i="1"/>
  <c r="G3365" i="1"/>
  <c r="F3365" i="1"/>
  <c r="E3365" i="1"/>
  <c r="D3365" i="1"/>
  <c r="C3365" i="1"/>
  <c r="AI3364" i="1"/>
  <c r="AE3364" i="1"/>
  <c r="X3364" i="1"/>
  <c r="Z3364" i="1" s="1"/>
  <c r="U3364" i="1"/>
  <c r="S3364" i="1"/>
  <c r="R3364" i="1"/>
  <c r="Q3364" i="1"/>
  <c r="P3364" i="1"/>
  <c r="K3364" i="1"/>
  <c r="J3364" i="1"/>
  <c r="N3364" i="1" s="1"/>
  <c r="O3364" i="1" s="1"/>
  <c r="I3364" i="1"/>
  <c r="G3364" i="1"/>
  <c r="AG3364" i="1" s="1"/>
  <c r="F3364" i="1"/>
  <c r="E3364" i="1"/>
  <c r="D3364" i="1"/>
  <c r="C3364" i="1"/>
  <c r="AI3363" i="1"/>
  <c r="AE3363" i="1"/>
  <c r="Z3363" i="1"/>
  <c r="X3363" i="1"/>
  <c r="U3363" i="1"/>
  <c r="S3363" i="1"/>
  <c r="Q3363" i="1"/>
  <c r="P3363" i="1"/>
  <c r="R3363" i="1" s="1"/>
  <c r="N3363" i="1"/>
  <c r="K3363" i="1"/>
  <c r="J3363" i="1"/>
  <c r="I3363" i="1"/>
  <c r="G3363" i="1"/>
  <c r="F3363" i="1"/>
  <c r="E3363" i="1"/>
  <c r="D3363" i="1"/>
  <c r="C3363" i="1"/>
  <c r="AI3362" i="1"/>
  <c r="AE3362" i="1"/>
  <c r="X3362" i="1"/>
  <c r="Z3362" i="1" s="1"/>
  <c r="U3362" i="1"/>
  <c r="S3362" i="1"/>
  <c r="Q3362" i="1"/>
  <c r="P3362" i="1"/>
  <c r="R3362" i="1" s="1"/>
  <c r="O3362" i="1"/>
  <c r="K3362" i="1"/>
  <c r="N3362" i="1" s="1"/>
  <c r="J3362" i="1"/>
  <c r="I3362" i="1"/>
  <c r="G3362" i="1"/>
  <c r="F3362" i="1"/>
  <c r="E3362" i="1"/>
  <c r="D3362" i="1"/>
  <c r="C3362" i="1"/>
  <c r="AI3361" i="1"/>
  <c r="AE3361" i="1"/>
  <c r="Z3361" i="1"/>
  <c r="X3361" i="1"/>
  <c r="U3361" i="1"/>
  <c r="S3361" i="1"/>
  <c r="P3361" i="1"/>
  <c r="K3361" i="1"/>
  <c r="J3361" i="1"/>
  <c r="N3361" i="1" s="1"/>
  <c r="I3361" i="1"/>
  <c r="G3361" i="1"/>
  <c r="F3361" i="1"/>
  <c r="E3361" i="1"/>
  <c r="D3361" i="1"/>
  <c r="C3361" i="1"/>
  <c r="AI3360" i="1"/>
  <c r="AE3360" i="1"/>
  <c r="X3360" i="1"/>
  <c r="Z3360" i="1" s="1"/>
  <c r="U3360" i="1"/>
  <c r="S3360" i="1"/>
  <c r="Q3360" i="1"/>
  <c r="P3360" i="1"/>
  <c r="R3360" i="1" s="1"/>
  <c r="K3360" i="1"/>
  <c r="N3360" i="1" s="1"/>
  <c r="J3360" i="1"/>
  <c r="I3360" i="1"/>
  <c r="G3360" i="1"/>
  <c r="F3360" i="1"/>
  <c r="E3360" i="1"/>
  <c r="D3360" i="1"/>
  <c r="C3360" i="1"/>
  <c r="AI3359" i="1"/>
  <c r="AE3359" i="1"/>
  <c r="X3359" i="1"/>
  <c r="Z3359" i="1" s="1"/>
  <c r="U3359" i="1"/>
  <c r="S3359" i="1"/>
  <c r="P3359" i="1"/>
  <c r="N3359" i="1"/>
  <c r="K3359" i="1"/>
  <c r="J3359" i="1"/>
  <c r="I3359" i="1"/>
  <c r="G3359" i="1"/>
  <c r="F3359" i="1"/>
  <c r="E3359" i="1"/>
  <c r="D3359" i="1"/>
  <c r="C3359" i="1"/>
  <c r="AI3358" i="1"/>
  <c r="AE3358" i="1"/>
  <c r="X3358" i="1"/>
  <c r="U3358" i="1"/>
  <c r="S3358" i="1"/>
  <c r="R3358" i="1"/>
  <c r="Q3358" i="1"/>
  <c r="P3358" i="1"/>
  <c r="K3358" i="1"/>
  <c r="N3358" i="1" s="1"/>
  <c r="J3358" i="1"/>
  <c r="I3358" i="1"/>
  <c r="G3358" i="1"/>
  <c r="F3358" i="1"/>
  <c r="E3358" i="1"/>
  <c r="D3358" i="1"/>
  <c r="C3358" i="1"/>
  <c r="AI3357" i="1"/>
  <c r="AE3357" i="1"/>
  <c r="Z3357" i="1"/>
  <c r="X3357" i="1"/>
  <c r="U3357" i="1"/>
  <c r="S3357" i="1"/>
  <c r="R3357" i="1"/>
  <c r="P3357" i="1"/>
  <c r="K3357" i="1"/>
  <c r="J3357" i="1"/>
  <c r="N3357" i="1" s="1"/>
  <c r="I3357" i="1"/>
  <c r="G3357" i="1"/>
  <c r="F3357" i="1"/>
  <c r="E3357" i="1"/>
  <c r="D3357" i="1"/>
  <c r="C3357" i="1"/>
  <c r="AI3356" i="1"/>
  <c r="AE3356" i="1"/>
  <c r="X3356" i="1"/>
  <c r="U3356" i="1"/>
  <c r="S3356" i="1"/>
  <c r="R3356" i="1"/>
  <c r="Q3356" i="1"/>
  <c r="P3356" i="1"/>
  <c r="K3356" i="1"/>
  <c r="J3356" i="1"/>
  <c r="I3356" i="1"/>
  <c r="G3356" i="1"/>
  <c r="F3356" i="1"/>
  <c r="E3356" i="1"/>
  <c r="D3356" i="1"/>
  <c r="C3356" i="1"/>
  <c r="AI3355" i="1"/>
  <c r="AE3355" i="1"/>
  <c r="Z3355" i="1"/>
  <c r="X3355" i="1"/>
  <c r="U3355" i="1"/>
  <c r="S3355" i="1"/>
  <c r="R3355" i="1"/>
  <c r="P3355" i="1"/>
  <c r="Q3355" i="1" s="1"/>
  <c r="K3355" i="1"/>
  <c r="J3355" i="1"/>
  <c r="N3355" i="1" s="1"/>
  <c r="I3355" i="1"/>
  <c r="G3355" i="1"/>
  <c r="F3355" i="1"/>
  <c r="E3355" i="1"/>
  <c r="D3355" i="1"/>
  <c r="C3355" i="1"/>
  <c r="AI3354" i="1"/>
  <c r="AE3354" i="1"/>
  <c r="X3354" i="1"/>
  <c r="Z3354" i="1" s="1"/>
  <c r="U3354" i="1"/>
  <c r="S3354" i="1"/>
  <c r="Q3354" i="1"/>
  <c r="P3354" i="1"/>
  <c r="R3354" i="1" s="1"/>
  <c r="N3354" i="1"/>
  <c r="K3354" i="1"/>
  <c r="J3354" i="1"/>
  <c r="I3354" i="1"/>
  <c r="G3354" i="1"/>
  <c r="F3354" i="1"/>
  <c r="E3354" i="1"/>
  <c r="D3354" i="1"/>
  <c r="C3354" i="1"/>
  <c r="AI3353" i="1"/>
  <c r="AE3353" i="1"/>
  <c r="Z3353" i="1"/>
  <c r="X3353" i="1"/>
  <c r="U3353" i="1"/>
  <c r="S3353" i="1"/>
  <c r="P3353" i="1"/>
  <c r="N3353" i="1"/>
  <c r="K3353" i="1"/>
  <c r="J3353" i="1"/>
  <c r="I3353" i="1"/>
  <c r="G3353" i="1"/>
  <c r="F3353" i="1"/>
  <c r="E3353" i="1"/>
  <c r="D3353" i="1"/>
  <c r="C3353" i="1"/>
  <c r="AI3352" i="1"/>
  <c r="AE3352" i="1"/>
  <c r="X3352" i="1"/>
  <c r="U3352" i="1"/>
  <c r="S3352" i="1"/>
  <c r="P3352" i="1"/>
  <c r="R3352" i="1" s="1"/>
  <c r="K3352" i="1"/>
  <c r="N3352" i="1" s="1"/>
  <c r="J3352" i="1"/>
  <c r="I3352" i="1"/>
  <c r="O3352" i="1" s="1"/>
  <c r="G3352" i="1"/>
  <c r="F3352" i="1"/>
  <c r="E3352" i="1"/>
  <c r="D3352" i="1"/>
  <c r="C3352" i="1"/>
  <c r="AI3351" i="1"/>
  <c r="AE3351" i="1"/>
  <c r="X3351" i="1"/>
  <c r="Z3351" i="1" s="1"/>
  <c r="U3351" i="1"/>
  <c r="S3351" i="1"/>
  <c r="P3351" i="1"/>
  <c r="K3351" i="1"/>
  <c r="J3351" i="1"/>
  <c r="N3351" i="1" s="1"/>
  <c r="I3351" i="1"/>
  <c r="G3351" i="1"/>
  <c r="F3351" i="1"/>
  <c r="E3351" i="1"/>
  <c r="D3351" i="1"/>
  <c r="C3351" i="1"/>
  <c r="AI3350" i="1"/>
  <c r="AE3350" i="1"/>
  <c r="X3350" i="1"/>
  <c r="U3350" i="1"/>
  <c r="S3350" i="1"/>
  <c r="R3350" i="1"/>
  <c r="P3350" i="1"/>
  <c r="K3350" i="1"/>
  <c r="J3350" i="1"/>
  <c r="N3350" i="1" s="1"/>
  <c r="O3350" i="1" s="1"/>
  <c r="I3350" i="1"/>
  <c r="G3350" i="1"/>
  <c r="Q3350" i="1" s="1"/>
  <c r="F3350" i="1"/>
  <c r="E3350" i="1"/>
  <c r="D3350" i="1"/>
  <c r="C3350" i="1"/>
  <c r="AI3349" i="1"/>
  <c r="AE3349" i="1"/>
  <c r="Z3349" i="1"/>
  <c r="X3349" i="1"/>
  <c r="U3349" i="1"/>
  <c r="S3349" i="1"/>
  <c r="P3349" i="1"/>
  <c r="N3349" i="1"/>
  <c r="K3349" i="1"/>
  <c r="J3349" i="1"/>
  <c r="I3349" i="1"/>
  <c r="G3349" i="1"/>
  <c r="F3349" i="1"/>
  <c r="E3349" i="1"/>
  <c r="D3349" i="1"/>
  <c r="C3349" i="1"/>
  <c r="AI3348" i="1"/>
  <c r="AE3348" i="1"/>
  <c r="X3348" i="1"/>
  <c r="Z3348" i="1" s="1"/>
  <c r="U3348" i="1"/>
  <c r="S3348" i="1"/>
  <c r="R3348" i="1"/>
  <c r="Q3348" i="1"/>
  <c r="P3348" i="1"/>
  <c r="K3348" i="1"/>
  <c r="J3348" i="1"/>
  <c r="N3348" i="1" s="1"/>
  <c r="O3348" i="1" s="1"/>
  <c r="I3348" i="1"/>
  <c r="G3348" i="1"/>
  <c r="F3348" i="1"/>
  <c r="E3348" i="1"/>
  <c r="D3348" i="1"/>
  <c r="C3348" i="1"/>
  <c r="AI3347" i="1"/>
  <c r="AE3347" i="1"/>
  <c r="Z3347" i="1"/>
  <c r="X3347" i="1"/>
  <c r="U3347" i="1"/>
  <c r="S3347" i="1"/>
  <c r="Q3347" i="1"/>
  <c r="P3347" i="1"/>
  <c r="R3347" i="1" s="1"/>
  <c r="O3347" i="1"/>
  <c r="N3347" i="1"/>
  <c r="K3347" i="1"/>
  <c r="J3347" i="1"/>
  <c r="I3347" i="1"/>
  <c r="G3347" i="1"/>
  <c r="F3347" i="1"/>
  <c r="E3347" i="1"/>
  <c r="D3347" i="1"/>
  <c r="C3347" i="1"/>
  <c r="AI3346" i="1"/>
  <c r="AE3346" i="1"/>
  <c r="Z3346" i="1"/>
  <c r="X3346" i="1"/>
  <c r="U3346" i="1"/>
  <c r="S3346" i="1"/>
  <c r="Q3346" i="1"/>
  <c r="P3346" i="1"/>
  <c r="R3346" i="1" s="1"/>
  <c r="K3346" i="1"/>
  <c r="N3346" i="1" s="1"/>
  <c r="J3346" i="1"/>
  <c r="I3346" i="1"/>
  <c r="G3346" i="1"/>
  <c r="F3346" i="1"/>
  <c r="E3346" i="1"/>
  <c r="D3346" i="1"/>
  <c r="C3346" i="1"/>
  <c r="AI3345" i="1"/>
  <c r="AE3345" i="1"/>
  <c r="Z3345" i="1"/>
  <c r="X3345" i="1"/>
  <c r="U3345" i="1"/>
  <c r="S3345" i="1"/>
  <c r="P3345" i="1"/>
  <c r="K3345" i="1"/>
  <c r="J3345" i="1"/>
  <c r="N3345" i="1" s="1"/>
  <c r="I3345" i="1"/>
  <c r="G3345" i="1"/>
  <c r="F3345" i="1"/>
  <c r="E3345" i="1"/>
  <c r="D3345" i="1"/>
  <c r="C3345" i="1"/>
  <c r="AI3344" i="1"/>
  <c r="AE3344" i="1"/>
  <c r="X3344" i="1"/>
  <c r="Z3344" i="1" s="1"/>
  <c r="U3344" i="1"/>
  <c r="S3344" i="1"/>
  <c r="Q3344" i="1"/>
  <c r="P3344" i="1"/>
  <c r="R3344" i="1" s="1"/>
  <c r="K3344" i="1"/>
  <c r="N3344" i="1" s="1"/>
  <c r="J3344" i="1"/>
  <c r="I3344" i="1"/>
  <c r="G3344" i="1"/>
  <c r="F3344" i="1"/>
  <c r="E3344" i="1"/>
  <c r="D3344" i="1"/>
  <c r="C3344" i="1"/>
  <c r="AI3343" i="1"/>
  <c r="AE3343" i="1"/>
  <c r="X3343" i="1"/>
  <c r="Z3343" i="1" s="1"/>
  <c r="U3343" i="1"/>
  <c r="S3343" i="1"/>
  <c r="P3343" i="1"/>
  <c r="N3343" i="1"/>
  <c r="K3343" i="1"/>
  <c r="J3343" i="1"/>
  <c r="I3343" i="1"/>
  <c r="G3343" i="1"/>
  <c r="O3343" i="1" s="1"/>
  <c r="F3343" i="1"/>
  <c r="E3343" i="1"/>
  <c r="D3343" i="1"/>
  <c r="C3343" i="1"/>
  <c r="AI3342" i="1"/>
  <c r="AE3342" i="1"/>
  <c r="X3342" i="1"/>
  <c r="Z3342" i="1" s="1"/>
  <c r="U3342" i="1"/>
  <c r="S3342" i="1"/>
  <c r="R3342" i="1"/>
  <c r="P3342" i="1"/>
  <c r="K3342" i="1"/>
  <c r="J3342" i="1"/>
  <c r="N3342" i="1" s="1"/>
  <c r="I3342" i="1"/>
  <c r="G3342" i="1"/>
  <c r="F3342" i="1"/>
  <c r="E3342" i="1"/>
  <c r="D3342" i="1"/>
  <c r="C3342" i="1"/>
  <c r="AI3341" i="1"/>
  <c r="AE3341" i="1"/>
  <c r="X3341" i="1"/>
  <c r="Z3341" i="1" s="1"/>
  <c r="U3341" i="1"/>
  <c r="S3341" i="1"/>
  <c r="R3341" i="1"/>
  <c r="P3341" i="1"/>
  <c r="K3341" i="1"/>
  <c r="J3341" i="1"/>
  <c r="N3341" i="1" s="1"/>
  <c r="I3341" i="1"/>
  <c r="G3341" i="1"/>
  <c r="F3341" i="1"/>
  <c r="E3341" i="1"/>
  <c r="D3341" i="1"/>
  <c r="C3341" i="1"/>
  <c r="AI3340" i="1"/>
  <c r="AE3340" i="1"/>
  <c r="X3340" i="1"/>
  <c r="U3340" i="1"/>
  <c r="S3340" i="1"/>
  <c r="R3340" i="1"/>
  <c r="Q3340" i="1"/>
  <c r="P3340" i="1"/>
  <c r="K3340" i="1"/>
  <c r="J3340" i="1"/>
  <c r="I3340" i="1"/>
  <c r="G3340" i="1"/>
  <c r="F3340" i="1"/>
  <c r="E3340" i="1"/>
  <c r="D3340" i="1"/>
  <c r="C3340" i="1"/>
  <c r="AI3339" i="1"/>
  <c r="AE3339" i="1"/>
  <c r="Z3339" i="1"/>
  <c r="X3339" i="1"/>
  <c r="U3339" i="1"/>
  <c r="S3339" i="1"/>
  <c r="R3339" i="1"/>
  <c r="Q3339" i="1"/>
  <c r="P3339" i="1"/>
  <c r="K3339" i="1"/>
  <c r="J3339" i="1"/>
  <c r="N3339" i="1" s="1"/>
  <c r="I3339" i="1"/>
  <c r="G3339" i="1"/>
  <c r="F3339" i="1"/>
  <c r="E3339" i="1"/>
  <c r="D3339" i="1"/>
  <c r="C3339" i="1"/>
  <c r="AI3338" i="1"/>
  <c r="AE3338" i="1"/>
  <c r="Z3338" i="1"/>
  <c r="X3338" i="1"/>
  <c r="U3338" i="1"/>
  <c r="S3338" i="1"/>
  <c r="Q3338" i="1"/>
  <c r="P3338" i="1"/>
  <c r="R3338" i="1" s="1"/>
  <c r="O3338" i="1"/>
  <c r="N3338" i="1"/>
  <c r="K3338" i="1"/>
  <c r="J3338" i="1"/>
  <c r="I3338" i="1"/>
  <c r="G3338" i="1"/>
  <c r="F3338" i="1"/>
  <c r="E3338" i="1"/>
  <c r="D3338" i="1"/>
  <c r="C3338" i="1"/>
  <c r="AI3337" i="1"/>
  <c r="AE3337" i="1"/>
  <c r="Z3337" i="1"/>
  <c r="X3337" i="1"/>
  <c r="U3337" i="1"/>
  <c r="S3337" i="1"/>
  <c r="P3337" i="1"/>
  <c r="R3337" i="1" s="1"/>
  <c r="K3337" i="1"/>
  <c r="J3337" i="1"/>
  <c r="N3337" i="1" s="1"/>
  <c r="I3337" i="1"/>
  <c r="G3337" i="1"/>
  <c r="F3337" i="1"/>
  <c r="E3337" i="1"/>
  <c r="D3337" i="1"/>
  <c r="C3337" i="1"/>
  <c r="AI3336" i="1"/>
  <c r="AE3336" i="1"/>
  <c r="X3336" i="1"/>
  <c r="Z3336" i="1" s="1"/>
  <c r="U3336" i="1"/>
  <c r="S3336" i="1"/>
  <c r="Q3336" i="1"/>
  <c r="P3336" i="1"/>
  <c r="R3336" i="1" s="1"/>
  <c r="K3336" i="1"/>
  <c r="N3336" i="1" s="1"/>
  <c r="J3336" i="1"/>
  <c r="I3336" i="1"/>
  <c r="AG3336" i="1" s="1"/>
  <c r="G3336" i="1"/>
  <c r="F3336" i="1"/>
  <c r="E3336" i="1"/>
  <c r="D3336" i="1"/>
  <c r="C3336" i="1"/>
  <c r="AI3335" i="1"/>
  <c r="AE3335" i="1"/>
  <c r="X3335" i="1"/>
  <c r="Z3335" i="1" s="1"/>
  <c r="U3335" i="1"/>
  <c r="S3335" i="1"/>
  <c r="P3335" i="1"/>
  <c r="N3335" i="1"/>
  <c r="K3335" i="1"/>
  <c r="J3335" i="1"/>
  <c r="I3335" i="1"/>
  <c r="G3335" i="1"/>
  <c r="O3335" i="1" s="1"/>
  <c r="F3335" i="1"/>
  <c r="E3335" i="1"/>
  <c r="D3335" i="1"/>
  <c r="C3335" i="1"/>
  <c r="AI3334" i="1"/>
  <c r="AE3334" i="1"/>
  <c r="X3334" i="1"/>
  <c r="Z3334" i="1" s="1"/>
  <c r="U3334" i="1"/>
  <c r="S3334" i="1"/>
  <c r="R3334" i="1"/>
  <c r="P3334" i="1"/>
  <c r="K3334" i="1"/>
  <c r="J3334" i="1"/>
  <c r="N3334" i="1" s="1"/>
  <c r="I3334" i="1"/>
  <c r="G3334" i="1"/>
  <c r="F3334" i="1"/>
  <c r="E3334" i="1"/>
  <c r="D3334" i="1"/>
  <c r="C3334" i="1"/>
  <c r="AI3333" i="1"/>
  <c r="AE3333" i="1"/>
  <c r="X3333" i="1"/>
  <c r="U3333" i="1"/>
  <c r="S3333" i="1"/>
  <c r="R3333" i="1"/>
  <c r="P3333" i="1"/>
  <c r="K3333" i="1"/>
  <c r="J3333" i="1"/>
  <c r="N3333" i="1" s="1"/>
  <c r="I3333" i="1"/>
  <c r="G3333" i="1"/>
  <c r="F3333" i="1"/>
  <c r="E3333" i="1"/>
  <c r="D3333" i="1"/>
  <c r="C3333" i="1"/>
  <c r="AI3332" i="1"/>
  <c r="AE3332" i="1"/>
  <c r="X3332" i="1"/>
  <c r="U3332" i="1"/>
  <c r="S3332" i="1"/>
  <c r="R3332" i="1"/>
  <c r="Q3332" i="1"/>
  <c r="P3332" i="1"/>
  <c r="K3332" i="1"/>
  <c r="J3332" i="1"/>
  <c r="N3332" i="1" s="1"/>
  <c r="O3332" i="1" s="1"/>
  <c r="I3332" i="1"/>
  <c r="G3332" i="1"/>
  <c r="F3332" i="1"/>
  <c r="E3332" i="1"/>
  <c r="D3332" i="1"/>
  <c r="C3332" i="1"/>
  <c r="AI3331" i="1"/>
  <c r="AE3331" i="1"/>
  <c r="Z3331" i="1"/>
  <c r="X3331" i="1"/>
  <c r="U3331" i="1"/>
  <c r="S3331" i="1"/>
  <c r="R3331" i="1"/>
  <c r="Q3331" i="1"/>
  <c r="P3331" i="1"/>
  <c r="K3331" i="1"/>
  <c r="J3331" i="1"/>
  <c r="N3331" i="1" s="1"/>
  <c r="I3331" i="1"/>
  <c r="G3331" i="1"/>
  <c r="F3331" i="1"/>
  <c r="E3331" i="1"/>
  <c r="D3331" i="1"/>
  <c r="C3331" i="1"/>
  <c r="AI3330" i="1"/>
  <c r="AE3330" i="1"/>
  <c r="Z3330" i="1"/>
  <c r="X3330" i="1"/>
  <c r="U3330" i="1"/>
  <c r="S3330" i="1"/>
  <c r="Q3330" i="1"/>
  <c r="P3330" i="1"/>
  <c r="R3330" i="1" s="1"/>
  <c r="O3330" i="1"/>
  <c r="N3330" i="1"/>
  <c r="K3330" i="1"/>
  <c r="J3330" i="1"/>
  <c r="I3330" i="1"/>
  <c r="G3330" i="1"/>
  <c r="F3330" i="1"/>
  <c r="E3330" i="1"/>
  <c r="D3330" i="1"/>
  <c r="C3330" i="1"/>
  <c r="AI3329" i="1"/>
  <c r="AE3329" i="1"/>
  <c r="Z3329" i="1"/>
  <c r="X3329" i="1"/>
  <c r="U3329" i="1"/>
  <c r="S3329" i="1"/>
  <c r="P3329" i="1"/>
  <c r="R3329" i="1" s="1"/>
  <c r="K3329" i="1"/>
  <c r="J3329" i="1"/>
  <c r="N3329" i="1" s="1"/>
  <c r="I3329" i="1"/>
  <c r="G3329" i="1"/>
  <c r="F3329" i="1"/>
  <c r="E3329" i="1"/>
  <c r="D3329" i="1"/>
  <c r="C3329" i="1"/>
  <c r="AI3328" i="1"/>
  <c r="AE3328" i="1"/>
  <c r="X3328" i="1"/>
  <c r="Z3328" i="1" s="1"/>
  <c r="U3328" i="1"/>
  <c r="S3328" i="1"/>
  <c r="Q3328" i="1"/>
  <c r="P3328" i="1"/>
  <c r="R3328" i="1" s="1"/>
  <c r="K3328" i="1"/>
  <c r="N3328" i="1" s="1"/>
  <c r="J3328" i="1"/>
  <c r="I3328" i="1"/>
  <c r="AG3328" i="1" s="1"/>
  <c r="G3328" i="1"/>
  <c r="F3328" i="1"/>
  <c r="E3328" i="1"/>
  <c r="D3328" i="1"/>
  <c r="C3328" i="1"/>
  <c r="AI3327" i="1"/>
  <c r="AE3327" i="1"/>
  <c r="X3327" i="1"/>
  <c r="Z3327" i="1" s="1"/>
  <c r="U3327" i="1"/>
  <c r="S3327" i="1"/>
  <c r="P3327" i="1"/>
  <c r="N3327" i="1"/>
  <c r="K3327" i="1"/>
  <c r="J3327" i="1"/>
  <c r="I3327" i="1"/>
  <c r="G3327" i="1"/>
  <c r="O3327" i="1" s="1"/>
  <c r="F3327" i="1"/>
  <c r="E3327" i="1"/>
  <c r="D3327" i="1"/>
  <c r="C3327" i="1"/>
  <c r="AI3326" i="1"/>
  <c r="AE3326" i="1"/>
  <c r="X3326" i="1"/>
  <c r="Z3326" i="1" s="1"/>
  <c r="U3326" i="1"/>
  <c r="S3326" i="1"/>
  <c r="R3326" i="1"/>
  <c r="P3326" i="1"/>
  <c r="K3326" i="1"/>
  <c r="J3326" i="1"/>
  <c r="N3326" i="1" s="1"/>
  <c r="I3326" i="1"/>
  <c r="G3326" i="1"/>
  <c r="F3326" i="1"/>
  <c r="E3326" i="1"/>
  <c r="D3326" i="1"/>
  <c r="C3326" i="1"/>
  <c r="AI3325" i="1"/>
  <c r="AE3325" i="1"/>
  <c r="X3325" i="1"/>
  <c r="U3325" i="1"/>
  <c r="S3325" i="1"/>
  <c r="R3325" i="1"/>
  <c r="P3325" i="1"/>
  <c r="K3325" i="1"/>
  <c r="J3325" i="1"/>
  <c r="N3325" i="1" s="1"/>
  <c r="I3325" i="1"/>
  <c r="G3325" i="1"/>
  <c r="O3325" i="1" s="1"/>
  <c r="F3325" i="1"/>
  <c r="E3325" i="1"/>
  <c r="D3325" i="1"/>
  <c r="C3325" i="1"/>
  <c r="AI3324" i="1"/>
  <c r="AE3324" i="1"/>
  <c r="X3324" i="1"/>
  <c r="Z3324" i="1" s="1"/>
  <c r="U3324" i="1"/>
  <c r="S3324" i="1"/>
  <c r="R3324" i="1"/>
  <c r="Q3324" i="1"/>
  <c r="P3324" i="1"/>
  <c r="K3324" i="1"/>
  <c r="J3324" i="1"/>
  <c r="N3324" i="1" s="1"/>
  <c r="O3324" i="1" s="1"/>
  <c r="I3324" i="1"/>
  <c r="G3324" i="1"/>
  <c r="F3324" i="1"/>
  <c r="E3324" i="1"/>
  <c r="D3324" i="1"/>
  <c r="C3324" i="1"/>
  <c r="AI3323" i="1"/>
  <c r="AE3323" i="1"/>
  <c r="Z3323" i="1"/>
  <c r="X3323" i="1"/>
  <c r="U3323" i="1"/>
  <c r="S3323" i="1"/>
  <c r="R3323" i="1"/>
  <c r="Q3323" i="1"/>
  <c r="P3323" i="1"/>
  <c r="K3323" i="1"/>
  <c r="J3323" i="1"/>
  <c r="N3323" i="1" s="1"/>
  <c r="I3323" i="1"/>
  <c r="G3323" i="1"/>
  <c r="F3323" i="1"/>
  <c r="E3323" i="1"/>
  <c r="D3323" i="1"/>
  <c r="C3323" i="1"/>
  <c r="AI3322" i="1"/>
  <c r="AE3322" i="1"/>
  <c r="Z3322" i="1"/>
  <c r="X3322" i="1"/>
  <c r="U3322" i="1"/>
  <c r="S3322" i="1"/>
  <c r="Q3322" i="1"/>
  <c r="P3322" i="1"/>
  <c r="R3322" i="1" s="1"/>
  <c r="O3322" i="1"/>
  <c r="N3322" i="1"/>
  <c r="K3322" i="1"/>
  <c r="J3322" i="1"/>
  <c r="I3322" i="1"/>
  <c r="G3322" i="1"/>
  <c r="F3322" i="1"/>
  <c r="E3322" i="1"/>
  <c r="D3322" i="1"/>
  <c r="C3322" i="1"/>
  <c r="AI3321" i="1"/>
  <c r="AE3321" i="1"/>
  <c r="Z3321" i="1"/>
  <c r="X3321" i="1"/>
  <c r="U3321" i="1"/>
  <c r="S3321" i="1"/>
  <c r="P3321" i="1"/>
  <c r="R3321" i="1" s="1"/>
  <c r="K3321" i="1"/>
  <c r="J3321" i="1"/>
  <c r="N3321" i="1" s="1"/>
  <c r="I3321" i="1"/>
  <c r="G3321" i="1"/>
  <c r="F3321" i="1"/>
  <c r="E3321" i="1"/>
  <c r="D3321" i="1"/>
  <c r="C3321" i="1"/>
  <c r="AI3320" i="1"/>
  <c r="AE3320" i="1"/>
  <c r="X3320" i="1"/>
  <c r="Z3320" i="1" s="1"/>
  <c r="U3320" i="1"/>
  <c r="S3320" i="1"/>
  <c r="Q3320" i="1"/>
  <c r="P3320" i="1"/>
  <c r="R3320" i="1" s="1"/>
  <c r="K3320" i="1"/>
  <c r="N3320" i="1" s="1"/>
  <c r="J3320" i="1"/>
  <c r="I3320" i="1"/>
  <c r="G3320" i="1"/>
  <c r="F3320" i="1"/>
  <c r="E3320" i="1"/>
  <c r="D3320" i="1"/>
  <c r="C3320" i="1"/>
  <c r="AI3319" i="1"/>
  <c r="AE3319" i="1"/>
  <c r="X3319" i="1"/>
  <c r="Z3319" i="1" s="1"/>
  <c r="U3319" i="1"/>
  <c r="S3319" i="1"/>
  <c r="P3319" i="1"/>
  <c r="N3319" i="1"/>
  <c r="K3319" i="1"/>
  <c r="J3319" i="1"/>
  <c r="I3319" i="1"/>
  <c r="G3319" i="1"/>
  <c r="O3319" i="1" s="1"/>
  <c r="F3319" i="1"/>
  <c r="E3319" i="1"/>
  <c r="D3319" i="1"/>
  <c r="C3319" i="1"/>
  <c r="AI3318" i="1"/>
  <c r="AE3318" i="1"/>
  <c r="X3318" i="1"/>
  <c r="Z3318" i="1" s="1"/>
  <c r="U3318" i="1"/>
  <c r="S3318" i="1"/>
  <c r="R3318" i="1"/>
  <c r="P3318" i="1"/>
  <c r="K3318" i="1"/>
  <c r="J3318" i="1"/>
  <c r="N3318" i="1" s="1"/>
  <c r="I3318" i="1"/>
  <c r="G3318" i="1"/>
  <c r="F3318" i="1"/>
  <c r="E3318" i="1"/>
  <c r="D3318" i="1"/>
  <c r="C3318" i="1"/>
  <c r="AI3317" i="1"/>
  <c r="AE3317" i="1"/>
  <c r="X3317" i="1"/>
  <c r="Z3317" i="1" s="1"/>
  <c r="U3317" i="1"/>
  <c r="S3317" i="1"/>
  <c r="R3317" i="1"/>
  <c r="P3317" i="1"/>
  <c r="K3317" i="1"/>
  <c r="J3317" i="1"/>
  <c r="N3317" i="1" s="1"/>
  <c r="I3317" i="1"/>
  <c r="G3317" i="1"/>
  <c r="O3317" i="1" s="1"/>
  <c r="F3317" i="1"/>
  <c r="E3317" i="1"/>
  <c r="D3317" i="1"/>
  <c r="C3317" i="1"/>
  <c r="AI3316" i="1"/>
  <c r="AE3316" i="1"/>
  <c r="X3316" i="1"/>
  <c r="Z3316" i="1" s="1"/>
  <c r="U3316" i="1"/>
  <c r="S3316" i="1"/>
  <c r="R3316" i="1"/>
  <c r="Q3316" i="1"/>
  <c r="P3316" i="1"/>
  <c r="K3316" i="1"/>
  <c r="J3316" i="1"/>
  <c r="I3316" i="1"/>
  <c r="G3316" i="1"/>
  <c r="F3316" i="1"/>
  <c r="E3316" i="1"/>
  <c r="D3316" i="1"/>
  <c r="C3316" i="1"/>
  <c r="AI3315" i="1"/>
  <c r="AE3315" i="1"/>
  <c r="Z3315" i="1"/>
  <c r="X3315" i="1"/>
  <c r="U3315" i="1"/>
  <c r="S3315" i="1"/>
  <c r="R3315" i="1"/>
  <c r="Q3315" i="1"/>
  <c r="P3315" i="1"/>
  <c r="K3315" i="1"/>
  <c r="J3315" i="1"/>
  <c r="N3315" i="1" s="1"/>
  <c r="I3315" i="1"/>
  <c r="G3315" i="1"/>
  <c r="F3315" i="1"/>
  <c r="E3315" i="1"/>
  <c r="D3315" i="1"/>
  <c r="C3315" i="1"/>
  <c r="AI3314" i="1"/>
  <c r="AE3314" i="1"/>
  <c r="Z3314" i="1" s="1"/>
  <c r="X3314" i="1"/>
  <c r="U3314" i="1"/>
  <c r="S3314" i="1"/>
  <c r="Q3314" i="1"/>
  <c r="P3314" i="1"/>
  <c r="R3314" i="1" s="1"/>
  <c r="N3314" i="1"/>
  <c r="K3314" i="1"/>
  <c r="J3314" i="1"/>
  <c r="I3314" i="1"/>
  <c r="G3314" i="1"/>
  <c r="F3314" i="1"/>
  <c r="E3314" i="1"/>
  <c r="D3314" i="1"/>
  <c r="C3314" i="1"/>
  <c r="AI3313" i="1"/>
  <c r="AE3313" i="1"/>
  <c r="Z3313" i="1"/>
  <c r="X3313" i="1"/>
  <c r="U3313" i="1"/>
  <c r="S3313" i="1"/>
  <c r="P3313" i="1"/>
  <c r="N3313" i="1"/>
  <c r="K3313" i="1"/>
  <c r="J3313" i="1"/>
  <c r="I3313" i="1"/>
  <c r="G3313" i="1"/>
  <c r="F3313" i="1"/>
  <c r="E3313" i="1"/>
  <c r="D3313" i="1"/>
  <c r="C3313" i="1"/>
  <c r="AI3312" i="1"/>
  <c r="AE3312" i="1"/>
  <c r="X3312" i="1"/>
  <c r="Z3312" i="1" s="1"/>
  <c r="U3312" i="1"/>
  <c r="S3312" i="1"/>
  <c r="Q3312" i="1"/>
  <c r="P3312" i="1"/>
  <c r="R3312" i="1" s="1"/>
  <c r="K3312" i="1"/>
  <c r="N3312" i="1" s="1"/>
  <c r="J3312" i="1"/>
  <c r="I3312" i="1"/>
  <c r="G3312" i="1"/>
  <c r="O3312" i="1" s="1"/>
  <c r="F3312" i="1"/>
  <c r="E3312" i="1"/>
  <c r="D3312" i="1"/>
  <c r="C3312" i="1"/>
  <c r="AI3311" i="1"/>
  <c r="AE3311" i="1"/>
  <c r="Z3311" i="1"/>
  <c r="X3311" i="1"/>
  <c r="U3311" i="1"/>
  <c r="S3311" i="1"/>
  <c r="R3311" i="1"/>
  <c r="P3311" i="1"/>
  <c r="K3311" i="1"/>
  <c r="N3311" i="1" s="1"/>
  <c r="AG3311" i="1" s="1"/>
  <c r="J3311" i="1"/>
  <c r="I3311" i="1"/>
  <c r="G3311" i="1"/>
  <c r="F3311" i="1"/>
  <c r="E3311" i="1"/>
  <c r="D3311" i="1"/>
  <c r="C3311" i="1"/>
  <c r="AI3310" i="1"/>
  <c r="AE3310" i="1"/>
  <c r="X3310" i="1"/>
  <c r="Z3310" i="1" s="1"/>
  <c r="U3310" i="1"/>
  <c r="S3310" i="1"/>
  <c r="R3310" i="1"/>
  <c r="P3310" i="1"/>
  <c r="Q3310" i="1" s="1"/>
  <c r="K3310" i="1"/>
  <c r="J3310" i="1"/>
  <c r="I3310" i="1"/>
  <c r="G3310" i="1"/>
  <c r="F3310" i="1"/>
  <c r="E3310" i="1"/>
  <c r="D3310" i="1"/>
  <c r="C3310" i="1"/>
  <c r="AI3309" i="1"/>
  <c r="AE3309" i="1"/>
  <c r="X3309" i="1"/>
  <c r="Z3309" i="1" s="1"/>
  <c r="U3309" i="1"/>
  <c r="S3309" i="1"/>
  <c r="R3309" i="1"/>
  <c r="AG3309" i="1" s="1"/>
  <c r="P3309" i="1"/>
  <c r="Q3309" i="1" s="1"/>
  <c r="K3309" i="1"/>
  <c r="J3309" i="1"/>
  <c r="N3309" i="1" s="1"/>
  <c r="I3309" i="1"/>
  <c r="G3309" i="1"/>
  <c r="O3309" i="1" s="1"/>
  <c r="F3309" i="1"/>
  <c r="E3309" i="1"/>
  <c r="D3309" i="1"/>
  <c r="C3309" i="1"/>
  <c r="AI3308" i="1"/>
  <c r="AE3308" i="1"/>
  <c r="X3308" i="1"/>
  <c r="Z3308" i="1" s="1"/>
  <c r="U3308" i="1"/>
  <c r="S3308" i="1"/>
  <c r="R3308" i="1"/>
  <c r="Q3308" i="1"/>
  <c r="P3308" i="1"/>
  <c r="O3308" i="1"/>
  <c r="K3308" i="1"/>
  <c r="J3308" i="1"/>
  <c r="N3308" i="1" s="1"/>
  <c r="I3308" i="1"/>
  <c r="G3308" i="1"/>
  <c r="AG3308" i="1" s="1"/>
  <c r="F3308" i="1"/>
  <c r="E3308" i="1"/>
  <c r="D3308" i="1"/>
  <c r="C3308" i="1"/>
  <c r="AI3307" i="1"/>
  <c r="AE3307" i="1"/>
  <c r="Z3307" i="1"/>
  <c r="X3307" i="1"/>
  <c r="U3307" i="1"/>
  <c r="S3307" i="1"/>
  <c r="R3307" i="1"/>
  <c r="Q3307" i="1"/>
  <c r="P3307" i="1"/>
  <c r="K3307" i="1"/>
  <c r="J3307" i="1"/>
  <c r="N3307" i="1" s="1"/>
  <c r="I3307" i="1"/>
  <c r="G3307" i="1"/>
  <c r="F3307" i="1"/>
  <c r="E3307" i="1"/>
  <c r="D3307" i="1"/>
  <c r="C3307" i="1"/>
  <c r="AI3306" i="1"/>
  <c r="AE3306" i="1"/>
  <c r="Z3306" i="1" s="1"/>
  <c r="X3306" i="1"/>
  <c r="U3306" i="1"/>
  <c r="S3306" i="1"/>
  <c r="P3306" i="1"/>
  <c r="O3306" i="1"/>
  <c r="N3306" i="1"/>
  <c r="K3306" i="1"/>
  <c r="J3306" i="1"/>
  <c r="I3306" i="1"/>
  <c r="G3306" i="1"/>
  <c r="F3306" i="1"/>
  <c r="E3306" i="1"/>
  <c r="D3306" i="1"/>
  <c r="C3306" i="1"/>
  <c r="AI3305" i="1"/>
  <c r="AE3305" i="1"/>
  <c r="Z3305" i="1"/>
  <c r="X3305" i="1"/>
  <c r="U3305" i="1"/>
  <c r="S3305" i="1"/>
  <c r="P3305" i="1"/>
  <c r="K3305" i="1"/>
  <c r="J3305" i="1"/>
  <c r="N3305" i="1" s="1"/>
  <c r="I3305" i="1"/>
  <c r="G3305" i="1"/>
  <c r="F3305" i="1"/>
  <c r="E3305" i="1"/>
  <c r="D3305" i="1"/>
  <c r="C3305" i="1"/>
  <c r="AI3304" i="1"/>
  <c r="AE3304" i="1"/>
  <c r="X3304" i="1"/>
  <c r="Z3304" i="1" s="1"/>
  <c r="U3304" i="1"/>
  <c r="S3304" i="1"/>
  <c r="P3304" i="1"/>
  <c r="R3304" i="1" s="1"/>
  <c r="K3304" i="1"/>
  <c r="N3304" i="1" s="1"/>
  <c r="J3304" i="1"/>
  <c r="I3304" i="1"/>
  <c r="G3304" i="1"/>
  <c r="F3304" i="1"/>
  <c r="E3304" i="1"/>
  <c r="D3304" i="1"/>
  <c r="C3304" i="1"/>
  <c r="AI3303" i="1"/>
  <c r="AE3303" i="1"/>
  <c r="Z3303" i="1" s="1"/>
  <c r="X3303" i="1"/>
  <c r="U3303" i="1"/>
  <c r="S3303" i="1"/>
  <c r="R3303" i="1"/>
  <c r="P3303" i="1"/>
  <c r="N3303" i="1"/>
  <c r="O3303" i="1" s="1"/>
  <c r="K3303" i="1"/>
  <c r="J3303" i="1"/>
  <c r="I3303" i="1"/>
  <c r="G3303" i="1"/>
  <c r="F3303" i="1"/>
  <c r="E3303" i="1"/>
  <c r="D3303" i="1"/>
  <c r="C3303" i="1"/>
  <c r="AI3302" i="1"/>
  <c r="AE3302" i="1"/>
  <c r="X3302" i="1"/>
  <c r="U3302" i="1"/>
  <c r="S3302" i="1"/>
  <c r="R3302" i="1"/>
  <c r="P3302" i="1"/>
  <c r="Q3302" i="1" s="1"/>
  <c r="K3302" i="1"/>
  <c r="J3302" i="1"/>
  <c r="N3302" i="1" s="1"/>
  <c r="O3302" i="1" s="1"/>
  <c r="I3302" i="1"/>
  <c r="G3302" i="1"/>
  <c r="F3302" i="1"/>
  <c r="E3302" i="1"/>
  <c r="D3302" i="1"/>
  <c r="C3302" i="1"/>
  <c r="AI3301" i="1"/>
  <c r="AE3301" i="1"/>
  <c r="X3301" i="1"/>
  <c r="U3301" i="1"/>
  <c r="S3301" i="1"/>
  <c r="P3301" i="1"/>
  <c r="R3301" i="1" s="1"/>
  <c r="K3301" i="1"/>
  <c r="J3301" i="1"/>
  <c r="N3301" i="1" s="1"/>
  <c r="I3301" i="1"/>
  <c r="G3301" i="1"/>
  <c r="F3301" i="1"/>
  <c r="E3301" i="1"/>
  <c r="D3301" i="1"/>
  <c r="C3301" i="1"/>
  <c r="AI3300" i="1"/>
  <c r="AE3300" i="1"/>
  <c r="Z3300" i="1"/>
  <c r="X3300" i="1"/>
  <c r="U3300" i="1"/>
  <c r="S3300" i="1"/>
  <c r="R3300" i="1"/>
  <c r="Q3300" i="1"/>
  <c r="P3300" i="1"/>
  <c r="K3300" i="1"/>
  <c r="N3300" i="1" s="1"/>
  <c r="O3300" i="1" s="1"/>
  <c r="J3300" i="1"/>
  <c r="I3300" i="1"/>
  <c r="G3300" i="1"/>
  <c r="F3300" i="1"/>
  <c r="E3300" i="1"/>
  <c r="D3300" i="1"/>
  <c r="C3300" i="1"/>
  <c r="AI3299" i="1"/>
  <c r="AE3299" i="1"/>
  <c r="Z3299" i="1"/>
  <c r="X3299" i="1"/>
  <c r="U3299" i="1"/>
  <c r="S3299" i="1"/>
  <c r="R3299" i="1"/>
  <c r="Q3299" i="1"/>
  <c r="P3299" i="1"/>
  <c r="K3299" i="1"/>
  <c r="J3299" i="1"/>
  <c r="N3299" i="1" s="1"/>
  <c r="I3299" i="1"/>
  <c r="G3299" i="1"/>
  <c r="F3299" i="1"/>
  <c r="E3299" i="1"/>
  <c r="D3299" i="1"/>
  <c r="C3299" i="1"/>
  <c r="AI3298" i="1"/>
  <c r="AE3298" i="1"/>
  <c r="Z3298" i="1" s="1"/>
  <c r="X3298" i="1"/>
  <c r="U3298" i="1"/>
  <c r="S3298" i="1"/>
  <c r="P3298" i="1"/>
  <c r="R3298" i="1" s="1"/>
  <c r="N3298" i="1"/>
  <c r="K3298" i="1"/>
  <c r="J3298" i="1"/>
  <c r="I3298" i="1"/>
  <c r="G3298" i="1"/>
  <c r="F3298" i="1"/>
  <c r="E3298" i="1"/>
  <c r="D3298" i="1"/>
  <c r="C3298" i="1"/>
  <c r="AI3297" i="1"/>
  <c r="AE3297" i="1"/>
  <c r="Z3297" i="1"/>
  <c r="X3297" i="1"/>
  <c r="U3297" i="1"/>
  <c r="S3297" i="1"/>
  <c r="P3297" i="1"/>
  <c r="K3297" i="1"/>
  <c r="J3297" i="1"/>
  <c r="N3297" i="1" s="1"/>
  <c r="I3297" i="1"/>
  <c r="G3297" i="1"/>
  <c r="F3297" i="1"/>
  <c r="E3297" i="1"/>
  <c r="D3297" i="1"/>
  <c r="C3297" i="1"/>
  <c r="AI3296" i="1"/>
  <c r="AE3296" i="1"/>
  <c r="X3296" i="1"/>
  <c r="Z3296" i="1" s="1"/>
  <c r="U3296" i="1"/>
  <c r="S3296" i="1"/>
  <c r="Q3296" i="1"/>
  <c r="P3296" i="1"/>
  <c r="R3296" i="1" s="1"/>
  <c r="K3296" i="1"/>
  <c r="N3296" i="1" s="1"/>
  <c r="J3296" i="1"/>
  <c r="I3296" i="1"/>
  <c r="G3296" i="1"/>
  <c r="F3296" i="1"/>
  <c r="E3296" i="1"/>
  <c r="D3296" i="1"/>
  <c r="C3296" i="1"/>
  <c r="AI3295" i="1"/>
  <c r="AE3295" i="1"/>
  <c r="Z3295" i="1"/>
  <c r="X3295" i="1"/>
  <c r="U3295" i="1"/>
  <c r="S3295" i="1"/>
  <c r="R3295" i="1"/>
  <c r="P3295" i="1"/>
  <c r="K3295" i="1"/>
  <c r="N3295" i="1" s="1"/>
  <c r="J3295" i="1"/>
  <c r="I3295" i="1"/>
  <c r="G3295" i="1"/>
  <c r="F3295" i="1"/>
  <c r="E3295" i="1"/>
  <c r="D3295" i="1"/>
  <c r="C3295" i="1"/>
  <c r="AI3294" i="1"/>
  <c r="AE3294" i="1"/>
  <c r="X3294" i="1"/>
  <c r="U3294" i="1"/>
  <c r="S3294" i="1"/>
  <c r="P3294" i="1"/>
  <c r="Q3294" i="1" s="1"/>
  <c r="K3294" i="1"/>
  <c r="J3294" i="1"/>
  <c r="I3294" i="1"/>
  <c r="G3294" i="1"/>
  <c r="F3294" i="1"/>
  <c r="E3294" i="1"/>
  <c r="D3294" i="1"/>
  <c r="C3294" i="1"/>
  <c r="AI3293" i="1"/>
  <c r="AE3293" i="1"/>
  <c r="Z3293" i="1"/>
  <c r="X3293" i="1"/>
  <c r="U3293" i="1"/>
  <c r="S3293" i="1"/>
  <c r="R3293" i="1"/>
  <c r="Q3293" i="1"/>
  <c r="P3293" i="1"/>
  <c r="N3293" i="1"/>
  <c r="K3293" i="1"/>
  <c r="J3293" i="1"/>
  <c r="I3293" i="1"/>
  <c r="G3293" i="1"/>
  <c r="F3293" i="1"/>
  <c r="E3293" i="1"/>
  <c r="D3293" i="1"/>
  <c r="C3293" i="1"/>
  <c r="AI3292" i="1"/>
  <c r="AE3292" i="1"/>
  <c r="Z3292" i="1" s="1"/>
  <c r="X3292" i="1"/>
  <c r="U3292" i="1"/>
  <c r="S3292" i="1"/>
  <c r="R3292" i="1"/>
  <c r="Q3292" i="1"/>
  <c r="P3292" i="1"/>
  <c r="O3292" i="1"/>
  <c r="N3292" i="1"/>
  <c r="K3292" i="1"/>
  <c r="J3292" i="1"/>
  <c r="I3292" i="1"/>
  <c r="G3292" i="1"/>
  <c r="F3292" i="1"/>
  <c r="E3292" i="1"/>
  <c r="D3292" i="1"/>
  <c r="C3292" i="1"/>
  <c r="AI3291" i="1"/>
  <c r="AE3291" i="1"/>
  <c r="Z3291" i="1"/>
  <c r="X3291" i="1"/>
  <c r="U3291" i="1"/>
  <c r="S3291" i="1"/>
  <c r="P3291" i="1"/>
  <c r="R3291" i="1" s="1"/>
  <c r="K3291" i="1"/>
  <c r="J3291" i="1"/>
  <c r="N3291" i="1" s="1"/>
  <c r="I3291" i="1"/>
  <c r="AG3291" i="1" s="1"/>
  <c r="G3291" i="1"/>
  <c r="O3291" i="1" s="1"/>
  <c r="F3291" i="1"/>
  <c r="E3291" i="1"/>
  <c r="D3291" i="1"/>
  <c r="C3291" i="1"/>
  <c r="AI3290" i="1"/>
  <c r="AE3290" i="1"/>
  <c r="X3290" i="1"/>
  <c r="Z3290" i="1" s="1"/>
  <c r="U3290" i="1"/>
  <c r="S3290" i="1"/>
  <c r="Q3290" i="1"/>
  <c r="P3290" i="1"/>
  <c r="R3290" i="1" s="1"/>
  <c r="K3290" i="1"/>
  <c r="J3290" i="1"/>
  <c r="N3290" i="1" s="1"/>
  <c r="O3290" i="1" s="1"/>
  <c r="I3290" i="1"/>
  <c r="G3290" i="1"/>
  <c r="F3290" i="1"/>
  <c r="E3290" i="1"/>
  <c r="D3290" i="1"/>
  <c r="C3290" i="1"/>
  <c r="AI3289" i="1"/>
  <c r="AE3289" i="1"/>
  <c r="X3289" i="1"/>
  <c r="Z3289" i="1" s="1"/>
  <c r="U3289" i="1"/>
  <c r="S3289" i="1"/>
  <c r="R3289" i="1"/>
  <c r="P3289" i="1"/>
  <c r="Q3289" i="1" s="1"/>
  <c r="K3289" i="1"/>
  <c r="N3289" i="1" s="1"/>
  <c r="J3289" i="1"/>
  <c r="I3289" i="1"/>
  <c r="G3289" i="1"/>
  <c r="F3289" i="1"/>
  <c r="E3289" i="1"/>
  <c r="D3289" i="1"/>
  <c r="C3289" i="1"/>
  <c r="AI3288" i="1"/>
  <c r="AE3288" i="1"/>
  <c r="X3288" i="1"/>
  <c r="Z3288" i="1" s="1"/>
  <c r="U3288" i="1"/>
  <c r="S3288" i="1"/>
  <c r="R3288" i="1"/>
  <c r="P3288" i="1"/>
  <c r="K3288" i="1"/>
  <c r="N3288" i="1" s="1"/>
  <c r="J3288" i="1"/>
  <c r="I3288" i="1"/>
  <c r="G3288" i="1"/>
  <c r="F3288" i="1"/>
  <c r="E3288" i="1"/>
  <c r="D3288" i="1"/>
  <c r="C3288" i="1"/>
  <c r="AI3287" i="1"/>
  <c r="AE3287" i="1"/>
  <c r="Z3287" i="1" s="1"/>
  <c r="X3287" i="1"/>
  <c r="U3287" i="1"/>
  <c r="S3287" i="1"/>
  <c r="P3287" i="1"/>
  <c r="K3287" i="1"/>
  <c r="J3287" i="1"/>
  <c r="N3287" i="1" s="1"/>
  <c r="O3287" i="1" s="1"/>
  <c r="I3287" i="1"/>
  <c r="G3287" i="1"/>
  <c r="F3287" i="1"/>
  <c r="E3287" i="1"/>
  <c r="D3287" i="1"/>
  <c r="C3287" i="1"/>
  <c r="AI3286" i="1"/>
  <c r="AE3286" i="1"/>
  <c r="X3286" i="1"/>
  <c r="Z3286" i="1" s="1"/>
  <c r="U3286" i="1"/>
  <c r="S3286" i="1"/>
  <c r="Q3286" i="1"/>
  <c r="P3286" i="1"/>
  <c r="R3286" i="1" s="1"/>
  <c r="K3286" i="1"/>
  <c r="J3286" i="1"/>
  <c r="N3286" i="1" s="1"/>
  <c r="I3286" i="1"/>
  <c r="G3286" i="1"/>
  <c r="F3286" i="1"/>
  <c r="E3286" i="1"/>
  <c r="D3286" i="1"/>
  <c r="C3286" i="1"/>
  <c r="AI3285" i="1"/>
  <c r="AE3285" i="1"/>
  <c r="Z3285" i="1"/>
  <c r="X3285" i="1"/>
  <c r="U3285" i="1"/>
  <c r="S3285" i="1"/>
  <c r="R3285" i="1"/>
  <c r="P3285" i="1"/>
  <c r="N3285" i="1"/>
  <c r="K3285" i="1"/>
  <c r="J3285" i="1"/>
  <c r="I3285" i="1"/>
  <c r="G3285" i="1"/>
  <c r="Q3285" i="1" s="1"/>
  <c r="F3285" i="1"/>
  <c r="E3285" i="1"/>
  <c r="D3285" i="1"/>
  <c r="C3285" i="1"/>
  <c r="AI3284" i="1"/>
  <c r="AE3284" i="1"/>
  <c r="Z3284" i="1"/>
  <c r="X3284" i="1"/>
  <c r="U3284" i="1"/>
  <c r="S3284" i="1"/>
  <c r="R3284" i="1"/>
  <c r="Q3284" i="1"/>
  <c r="P3284" i="1"/>
  <c r="N3284" i="1"/>
  <c r="O3284" i="1" s="1"/>
  <c r="K3284" i="1"/>
  <c r="J3284" i="1"/>
  <c r="I3284" i="1"/>
  <c r="G3284" i="1"/>
  <c r="AG3284" i="1" s="1"/>
  <c r="F3284" i="1"/>
  <c r="E3284" i="1"/>
  <c r="D3284" i="1"/>
  <c r="C3284" i="1"/>
  <c r="AI3283" i="1"/>
  <c r="AE3283" i="1"/>
  <c r="Z3283" i="1"/>
  <c r="X3283" i="1"/>
  <c r="U3283" i="1"/>
  <c r="S3283" i="1"/>
  <c r="P3283" i="1"/>
  <c r="R3283" i="1" s="1"/>
  <c r="K3283" i="1"/>
  <c r="J3283" i="1"/>
  <c r="N3283" i="1" s="1"/>
  <c r="I3283" i="1"/>
  <c r="G3283" i="1"/>
  <c r="F3283" i="1"/>
  <c r="E3283" i="1"/>
  <c r="D3283" i="1"/>
  <c r="C3283" i="1"/>
  <c r="AI3282" i="1"/>
  <c r="AE3282" i="1"/>
  <c r="X3282" i="1"/>
  <c r="Z3282" i="1" s="1"/>
  <c r="U3282" i="1"/>
  <c r="S3282" i="1"/>
  <c r="Q3282" i="1"/>
  <c r="P3282" i="1"/>
  <c r="R3282" i="1" s="1"/>
  <c r="K3282" i="1"/>
  <c r="J3282" i="1"/>
  <c r="N3282" i="1" s="1"/>
  <c r="O3282" i="1" s="1"/>
  <c r="I3282" i="1"/>
  <c r="G3282" i="1"/>
  <c r="F3282" i="1"/>
  <c r="E3282" i="1"/>
  <c r="D3282" i="1"/>
  <c r="C3282" i="1"/>
  <c r="AI3281" i="1"/>
  <c r="AE3281" i="1"/>
  <c r="Z3281" i="1"/>
  <c r="X3281" i="1"/>
  <c r="U3281" i="1"/>
  <c r="S3281" i="1"/>
  <c r="R3281" i="1"/>
  <c r="P3281" i="1"/>
  <c r="Q3281" i="1" s="1"/>
  <c r="N3281" i="1"/>
  <c r="K3281" i="1"/>
  <c r="J3281" i="1"/>
  <c r="I3281" i="1"/>
  <c r="G3281" i="1"/>
  <c r="AG3281" i="1" s="1"/>
  <c r="F3281" i="1"/>
  <c r="E3281" i="1"/>
  <c r="D3281" i="1"/>
  <c r="C3281" i="1"/>
  <c r="AI3280" i="1"/>
  <c r="AE3280" i="1"/>
  <c r="X3280" i="1"/>
  <c r="Z3280" i="1" s="1"/>
  <c r="U3280" i="1"/>
  <c r="S3280" i="1"/>
  <c r="R3280" i="1"/>
  <c r="P3280" i="1"/>
  <c r="K3280" i="1"/>
  <c r="N3280" i="1" s="1"/>
  <c r="J3280" i="1"/>
  <c r="I3280" i="1"/>
  <c r="G3280" i="1"/>
  <c r="F3280" i="1"/>
  <c r="E3280" i="1"/>
  <c r="D3280" i="1"/>
  <c r="C3280" i="1"/>
  <c r="AI3279" i="1"/>
  <c r="AE3279" i="1"/>
  <c r="Z3279" i="1" s="1"/>
  <c r="X3279" i="1"/>
  <c r="U3279" i="1"/>
  <c r="S3279" i="1"/>
  <c r="P3279" i="1"/>
  <c r="O3279" i="1"/>
  <c r="K3279" i="1"/>
  <c r="J3279" i="1"/>
  <c r="N3279" i="1" s="1"/>
  <c r="I3279" i="1"/>
  <c r="G3279" i="1"/>
  <c r="F3279" i="1"/>
  <c r="E3279" i="1"/>
  <c r="D3279" i="1"/>
  <c r="C3279" i="1"/>
  <c r="AI3278" i="1"/>
  <c r="AE3278" i="1"/>
  <c r="X3278" i="1"/>
  <c r="Z3278" i="1" s="1"/>
  <c r="U3278" i="1"/>
  <c r="S3278" i="1"/>
  <c r="Q3278" i="1"/>
  <c r="P3278" i="1"/>
  <c r="R3278" i="1" s="1"/>
  <c r="K3278" i="1"/>
  <c r="J3278" i="1"/>
  <c r="I3278" i="1"/>
  <c r="G3278" i="1"/>
  <c r="F3278" i="1"/>
  <c r="E3278" i="1"/>
  <c r="D3278" i="1"/>
  <c r="C3278" i="1"/>
  <c r="AI3277" i="1"/>
  <c r="AE3277" i="1"/>
  <c r="Z3277" i="1"/>
  <c r="X3277" i="1"/>
  <c r="U3277" i="1"/>
  <c r="S3277" i="1"/>
  <c r="R3277" i="1"/>
  <c r="P3277" i="1"/>
  <c r="N3277" i="1"/>
  <c r="K3277" i="1"/>
  <c r="J3277" i="1"/>
  <c r="I3277" i="1"/>
  <c r="G3277" i="1"/>
  <c r="F3277" i="1"/>
  <c r="E3277" i="1"/>
  <c r="D3277" i="1"/>
  <c r="C3277" i="1"/>
  <c r="AI3276" i="1"/>
  <c r="AE3276" i="1"/>
  <c r="Z3276" i="1"/>
  <c r="X3276" i="1"/>
  <c r="U3276" i="1"/>
  <c r="S3276" i="1"/>
  <c r="R3276" i="1"/>
  <c r="Q3276" i="1"/>
  <c r="P3276" i="1"/>
  <c r="N3276" i="1"/>
  <c r="O3276" i="1" s="1"/>
  <c r="K3276" i="1"/>
  <c r="J3276" i="1"/>
  <c r="I3276" i="1"/>
  <c r="G3276" i="1"/>
  <c r="F3276" i="1"/>
  <c r="E3276" i="1"/>
  <c r="D3276" i="1"/>
  <c r="C3276" i="1"/>
  <c r="AI3275" i="1"/>
  <c r="AE3275" i="1"/>
  <c r="Z3275" i="1"/>
  <c r="X3275" i="1"/>
  <c r="U3275" i="1"/>
  <c r="S3275" i="1"/>
  <c r="P3275" i="1"/>
  <c r="R3275" i="1" s="1"/>
  <c r="K3275" i="1"/>
  <c r="J3275" i="1"/>
  <c r="N3275" i="1" s="1"/>
  <c r="I3275" i="1"/>
  <c r="G3275" i="1"/>
  <c r="F3275" i="1"/>
  <c r="E3275" i="1"/>
  <c r="D3275" i="1"/>
  <c r="C3275" i="1"/>
  <c r="AI3274" i="1"/>
  <c r="AE3274" i="1"/>
  <c r="X3274" i="1"/>
  <c r="Z3274" i="1" s="1"/>
  <c r="U3274" i="1"/>
  <c r="S3274" i="1"/>
  <c r="P3274" i="1"/>
  <c r="R3274" i="1" s="1"/>
  <c r="K3274" i="1"/>
  <c r="J3274" i="1"/>
  <c r="N3274" i="1" s="1"/>
  <c r="O3274" i="1" s="1"/>
  <c r="I3274" i="1"/>
  <c r="G3274" i="1"/>
  <c r="F3274" i="1"/>
  <c r="E3274" i="1"/>
  <c r="D3274" i="1"/>
  <c r="C3274" i="1"/>
  <c r="AI3273" i="1"/>
  <c r="AE3273" i="1"/>
  <c r="X3273" i="1"/>
  <c r="Z3273" i="1" s="1"/>
  <c r="U3273" i="1"/>
  <c r="S3273" i="1"/>
  <c r="R3273" i="1"/>
  <c r="P3273" i="1"/>
  <c r="Q3273" i="1" s="1"/>
  <c r="N3273" i="1"/>
  <c r="K3273" i="1"/>
  <c r="J3273" i="1"/>
  <c r="I3273" i="1"/>
  <c r="G3273" i="1"/>
  <c r="F3273" i="1"/>
  <c r="E3273" i="1"/>
  <c r="D3273" i="1"/>
  <c r="C3273" i="1"/>
  <c r="AI3272" i="1"/>
  <c r="AE3272" i="1"/>
  <c r="X3272" i="1"/>
  <c r="Z3272" i="1" s="1"/>
  <c r="U3272" i="1"/>
  <c r="S3272" i="1"/>
  <c r="R3272" i="1"/>
  <c r="P3272" i="1"/>
  <c r="K3272" i="1"/>
  <c r="N3272" i="1" s="1"/>
  <c r="J3272" i="1"/>
  <c r="I3272" i="1"/>
  <c r="G3272" i="1"/>
  <c r="F3272" i="1"/>
  <c r="E3272" i="1"/>
  <c r="D3272" i="1"/>
  <c r="C3272" i="1"/>
  <c r="AI3271" i="1"/>
  <c r="AE3271" i="1"/>
  <c r="Z3271" i="1" s="1"/>
  <c r="X3271" i="1"/>
  <c r="U3271" i="1"/>
  <c r="S3271" i="1"/>
  <c r="P3271" i="1"/>
  <c r="O3271" i="1"/>
  <c r="K3271" i="1"/>
  <c r="J3271" i="1"/>
  <c r="N3271" i="1" s="1"/>
  <c r="I3271" i="1"/>
  <c r="G3271" i="1"/>
  <c r="F3271" i="1"/>
  <c r="E3271" i="1"/>
  <c r="D3271" i="1"/>
  <c r="C3271" i="1"/>
  <c r="AI3270" i="1"/>
  <c r="AE3270" i="1"/>
  <c r="X3270" i="1"/>
  <c r="Z3270" i="1" s="1"/>
  <c r="U3270" i="1"/>
  <c r="S3270" i="1"/>
  <c r="Q3270" i="1"/>
  <c r="P3270" i="1"/>
  <c r="R3270" i="1" s="1"/>
  <c r="K3270" i="1"/>
  <c r="J3270" i="1"/>
  <c r="N3270" i="1" s="1"/>
  <c r="I3270" i="1"/>
  <c r="G3270" i="1"/>
  <c r="F3270" i="1"/>
  <c r="E3270" i="1"/>
  <c r="D3270" i="1"/>
  <c r="C3270" i="1"/>
  <c r="AI3269" i="1"/>
  <c r="AE3269" i="1"/>
  <c r="Z3269" i="1"/>
  <c r="X3269" i="1"/>
  <c r="U3269" i="1"/>
  <c r="S3269" i="1"/>
  <c r="R3269" i="1"/>
  <c r="Q3269" i="1"/>
  <c r="P3269" i="1"/>
  <c r="N3269" i="1"/>
  <c r="K3269" i="1"/>
  <c r="J3269" i="1"/>
  <c r="I3269" i="1"/>
  <c r="G3269" i="1"/>
  <c r="F3269" i="1"/>
  <c r="E3269" i="1"/>
  <c r="D3269" i="1"/>
  <c r="C3269" i="1"/>
  <c r="AI3268" i="1"/>
  <c r="AE3268" i="1"/>
  <c r="Z3268" i="1" s="1"/>
  <c r="X3268" i="1"/>
  <c r="U3268" i="1"/>
  <c r="S3268" i="1"/>
  <c r="R3268" i="1"/>
  <c r="Q3268" i="1"/>
  <c r="P3268" i="1"/>
  <c r="O3268" i="1"/>
  <c r="N3268" i="1"/>
  <c r="K3268" i="1"/>
  <c r="J3268" i="1"/>
  <c r="I3268" i="1"/>
  <c r="G3268" i="1"/>
  <c r="AG3268" i="1" s="1"/>
  <c r="F3268" i="1"/>
  <c r="E3268" i="1"/>
  <c r="D3268" i="1"/>
  <c r="C3268" i="1"/>
  <c r="AI3267" i="1"/>
  <c r="AE3267" i="1"/>
  <c r="Z3267" i="1"/>
  <c r="X3267" i="1"/>
  <c r="U3267" i="1"/>
  <c r="S3267" i="1"/>
  <c r="P3267" i="1"/>
  <c r="R3267" i="1" s="1"/>
  <c r="K3267" i="1"/>
  <c r="J3267" i="1"/>
  <c r="N3267" i="1" s="1"/>
  <c r="I3267" i="1"/>
  <c r="AG3267" i="1" s="1"/>
  <c r="G3267" i="1"/>
  <c r="O3267" i="1" s="1"/>
  <c r="F3267" i="1"/>
  <c r="E3267" i="1"/>
  <c r="D3267" i="1"/>
  <c r="C3267" i="1"/>
  <c r="AI3266" i="1"/>
  <c r="AE3266" i="1"/>
  <c r="X3266" i="1"/>
  <c r="Z3266" i="1" s="1"/>
  <c r="U3266" i="1"/>
  <c r="S3266" i="1"/>
  <c r="Q3266" i="1"/>
  <c r="P3266" i="1"/>
  <c r="R3266" i="1" s="1"/>
  <c r="K3266" i="1"/>
  <c r="J3266" i="1"/>
  <c r="N3266" i="1" s="1"/>
  <c r="O3266" i="1" s="1"/>
  <c r="I3266" i="1"/>
  <c r="G3266" i="1"/>
  <c r="F3266" i="1"/>
  <c r="E3266" i="1"/>
  <c r="D3266" i="1"/>
  <c r="C3266" i="1"/>
  <c r="AI3265" i="1"/>
  <c r="AE3265" i="1"/>
  <c r="X3265" i="1"/>
  <c r="Z3265" i="1" s="1"/>
  <c r="U3265" i="1"/>
  <c r="S3265" i="1"/>
  <c r="R3265" i="1"/>
  <c r="P3265" i="1"/>
  <c r="Q3265" i="1" s="1"/>
  <c r="N3265" i="1"/>
  <c r="K3265" i="1"/>
  <c r="J3265" i="1"/>
  <c r="I3265" i="1"/>
  <c r="G3265" i="1"/>
  <c r="AG3265" i="1" s="1"/>
  <c r="F3265" i="1"/>
  <c r="E3265" i="1"/>
  <c r="D3265" i="1"/>
  <c r="C3265" i="1"/>
  <c r="AI3264" i="1"/>
  <c r="AE3264" i="1"/>
  <c r="X3264" i="1"/>
  <c r="Z3264" i="1" s="1"/>
  <c r="U3264" i="1"/>
  <c r="S3264" i="1"/>
  <c r="R3264" i="1"/>
  <c r="P3264" i="1"/>
  <c r="K3264" i="1"/>
  <c r="N3264" i="1" s="1"/>
  <c r="J3264" i="1"/>
  <c r="I3264" i="1"/>
  <c r="G3264" i="1"/>
  <c r="F3264" i="1"/>
  <c r="E3264" i="1"/>
  <c r="D3264" i="1"/>
  <c r="C3264" i="1"/>
  <c r="AI3263" i="1"/>
  <c r="AE3263" i="1"/>
  <c r="Z3263" i="1" s="1"/>
  <c r="X3263" i="1"/>
  <c r="U3263" i="1"/>
  <c r="S3263" i="1"/>
  <c r="P3263" i="1"/>
  <c r="K3263" i="1"/>
  <c r="J3263" i="1"/>
  <c r="N3263" i="1" s="1"/>
  <c r="O3263" i="1" s="1"/>
  <c r="I3263" i="1"/>
  <c r="G3263" i="1"/>
  <c r="F3263" i="1"/>
  <c r="E3263" i="1"/>
  <c r="D3263" i="1"/>
  <c r="C3263" i="1"/>
  <c r="AI3262" i="1"/>
  <c r="AE3262" i="1"/>
  <c r="X3262" i="1"/>
  <c r="Z3262" i="1" s="1"/>
  <c r="U3262" i="1"/>
  <c r="S3262" i="1"/>
  <c r="Q3262" i="1"/>
  <c r="P3262" i="1"/>
  <c r="R3262" i="1" s="1"/>
  <c r="K3262" i="1"/>
  <c r="J3262" i="1"/>
  <c r="I3262" i="1"/>
  <c r="G3262" i="1"/>
  <c r="F3262" i="1"/>
  <c r="E3262" i="1"/>
  <c r="D3262" i="1"/>
  <c r="C3262" i="1"/>
  <c r="AI3261" i="1"/>
  <c r="AE3261" i="1"/>
  <c r="Z3261" i="1"/>
  <c r="X3261" i="1"/>
  <c r="U3261" i="1"/>
  <c r="S3261" i="1"/>
  <c r="R3261" i="1"/>
  <c r="P3261" i="1"/>
  <c r="N3261" i="1"/>
  <c r="K3261" i="1"/>
  <c r="J3261" i="1"/>
  <c r="I3261" i="1"/>
  <c r="G3261" i="1"/>
  <c r="Q3261" i="1" s="1"/>
  <c r="F3261" i="1"/>
  <c r="E3261" i="1"/>
  <c r="D3261" i="1"/>
  <c r="C3261" i="1"/>
  <c r="AI3260" i="1"/>
  <c r="AE3260" i="1"/>
  <c r="Z3260" i="1" s="1"/>
  <c r="X3260" i="1"/>
  <c r="U3260" i="1"/>
  <c r="S3260" i="1"/>
  <c r="R3260" i="1"/>
  <c r="Q3260" i="1"/>
  <c r="P3260" i="1"/>
  <c r="O3260" i="1"/>
  <c r="N3260" i="1"/>
  <c r="K3260" i="1"/>
  <c r="J3260" i="1"/>
  <c r="I3260" i="1"/>
  <c r="G3260" i="1"/>
  <c r="F3260" i="1"/>
  <c r="E3260" i="1"/>
  <c r="D3260" i="1"/>
  <c r="C3260" i="1"/>
  <c r="AI3259" i="1"/>
  <c r="AE3259" i="1"/>
  <c r="Z3259" i="1"/>
  <c r="X3259" i="1"/>
  <c r="U3259" i="1"/>
  <c r="S3259" i="1"/>
  <c r="P3259" i="1"/>
  <c r="K3259" i="1"/>
  <c r="J3259" i="1"/>
  <c r="N3259" i="1" s="1"/>
  <c r="I3259" i="1"/>
  <c r="G3259" i="1"/>
  <c r="F3259" i="1"/>
  <c r="E3259" i="1"/>
  <c r="D3259" i="1"/>
  <c r="C3259" i="1"/>
  <c r="AI3258" i="1"/>
  <c r="AE3258" i="1"/>
  <c r="X3258" i="1"/>
  <c r="Z3258" i="1" s="1"/>
  <c r="U3258" i="1"/>
  <c r="S3258" i="1"/>
  <c r="Q3258" i="1"/>
  <c r="P3258" i="1"/>
  <c r="R3258" i="1" s="1"/>
  <c r="K3258" i="1"/>
  <c r="J3258" i="1"/>
  <c r="I3258" i="1"/>
  <c r="G3258" i="1"/>
  <c r="F3258" i="1"/>
  <c r="E3258" i="1"/>
  <c r="D3258" i="1"/>
  <c r="C3258" i="1"/>
  <c r="AI3257" i="1"/>
  <c r="AE3257" i="1"/>
  <c r="X3257" i="1"/>
  <c r="Z3257" i="1" s="1"/>
  <c r="U3257" i="1"/>
  <c r="S3257" i="1"/>
  <c r="R3257" i="1"/>
  <c r="P3257" i="1"/>
  <c r="K3257" i="1"/>
  <c r="J3257" i="1"/>
  <c r="N3257" i="1" s="1"/>
  <c r="I3257" i="1"/>
  <c r="G3257" i="1"/>
  <c r="F3257" i="1"/>
  <c r="E3257" i="1"/>
  <c r="D3257" i="1"/>
  <c r="C3257" i="1"/>
  <c r="AI3256" i="1"/>
  <c r="AE3256" i="1"/>
  <c r="X3256" i="1"/>
  <c r="Z3256" i="1" s="1"/>
  <c r="U3256" i="1"/>
  <c r="S3256" i="1"/>
  <c r="R3256" i="1"/>
  <c r="P3256" i="1"/>
  <c r="K3256" i="1"/>
  <c r="N3256" i="1" s="1"/>
  <c r="O3256" i="1" s="1"/>
  <c r="J3256" i="1"/>
  <c r="I3256" i="1"/>
  <c r="G3256" i="1"/>
  <c r="Q3256" i="1" s="1"/>
  <c r="F3256" i="1"/>
  <c r="E3256" i="1"/>
  <c r="D3256" i="1"/>
  <c r="C3256" i="1"/>
  <c r="AI3255" i="1"/>
  <c r="AE3255" i="1"/>
  <c r="Z3255" i="1"/>
  <c r="X3255" i="1"/>
  <c r="U3255" i="1"/>
  <c r="S3255" i="1"/>
  <c r="P3255" i="1"/>
  <c r="O3255" i="1"/>
  <c r="N3255" i="1"/>
  <c r="K3255" i="1"/>
  <c r="J3255" i="1"/>
  <c r="I3255" i="1"/>
  <c r="G3255" i="1"/>
  <c r="F3255" i="1"/>
  <c r="E3255" i="1"/>
  <c r="D3255" i="1"/>
  <c r="C3255" i="1"/>
  <c r="AI3254" i="1"/>
  <c r="AE3254" i="1"/>
  <c r="X3254" i="1"/>
  <c r="Z3254" i="1" s="1"/>
  <c r="U3254" i="1"/>
  <c r="S3254" i="1"/>
  <c r="Q3254" i="1"/>
  <c r="P3254" i="1"/>
  <c r="R3254" i="1" s="1"/>
  <c r="K3254" i="1"/>
  <c r="J3254" i="1"/>
  <c r="I3254" i="1"/>
  <c r="G3254" i="1"/>
  <c r="F3254" i="1"/>
  <c r="E3254" i="1"/>
  <c r="D3254" i="1"/>
  <c r="C3254" i="1"/>
  <c r="AI3253" i="1"/>
  <c r="AE3253" i="1"/>
  <c r="Z3253" i="1"/>
  <c r="X3253" i="1"/>
  <c r="U3253" i="1"/>
  <c r="S3253" i="1"/>
  <c r="R3253" i="1"/>
  <c r="P3253" i="1"/>
  <c r="Q3253" i="1" s="1"/>
  <c r="N3253" i="1"/>
  <c r="K3253" i="1"/>
  <c r="J3253" i="1"/>
  <c r="I3253" i="1"/>
  <c r="G3253" i="1"/>
  <c r="F3253" i="1"/>
  <c r="E3253" i="1"/>
  <c r="D3253" i="1"/>
  <c r="C3253" i="1"/>
  <c r="AI3252" i="1"/>
  <c r="AE3252" i="1"/>
  <c r="X3252" i="1"/>
  <c r="Z3252" i="1" s="1"/>
  <c r="U3252" i="1"/>
  <c r="S3252" i="1"/>
  <c r="R3252" i="1"/>
  <c r="Q3252" i="1"/>
  <c r="P3252" i="1"/>
  <c r="K3252" i="1"/>
  <c r="N3252" i="1" s="1"/>
  <c r="J3252" i="1"/>
  <c r="I3252" i="1"/>
  <c r="G3252" i="1"/>
  <c r="F3252" i="1"/>
  <c r="E3252" i="1"/>
  <c r="D3252" i="1"/>
  <c r="C3252" i="1"/>
  <c r="AI3251" i="1"/>
  <c r="AE3251" i="1"/>
  <c r="Z3251" i="1"/>
  <c r="X3251" i="1"/>
  <c r="U3251" i="1"/>
  <c r="S3251" i="1"/>
  <c r="P3251" i="1"/>
  <c r="Q3251" i="1" s="1"/>
  <c r="K3251" i="1"/>
  <c r="J3251" i="1"/>
  <c r="N3251" i="1" s="1"/>
  <c r="I3251" i="1"/>
  <c r="G3251" i="1"/>
  <c r="F3251" i="1"/>
  <c r="E3251" i="1"/>
  <c r="D3251" i="1"/>
  <c r="C3251" i="1"/>
  <c r="AI3250" i="1"/>
  <c r="AE3250" i="1"/>
  <c r="X3250" i="1"/>
  <c r="U3250" i="1"/>
  <c r="S3250" i="1"/>
  <c r="P3250" i="1"/>
  <c r="K3250" i="1"/>
  <c r="J3250" i="1"/>
  <c r="N3250" i="1" s="1"/>
  <c r="I3250" i="1"/>
  <c r="G3250" i="1"/>
  <c r="F3250" i="1"/>
  <c r="E3250" i="1"/>
  <c r="D3250" i="1"/>
  <c r="C3250" i="1"/>
  <c r="AI3249" i="1"/>
  <c r="AE3249" i="1"/>
  <c r="X3249" i="1"/>
  <c r="Z3249" i="1" s="1"/>
  <c r="U3249" i="1"/>
  <c r="S3249" i="1"/>
  <c r="R3249" i="1"/>
  <c r="P3249" i="1"/>
  <c r="N3249" i="1"/>
  <c r="K3249" i="1"/>
  <c r="J3249" i="1"/>
  <c r="I3249" i="1"/>
  <c r="G3249" i="1"/>
  <c r="F3249" i="1"/>
  <c r="E3249" i="1"/>
  <c r="D3249" i="1"/>
  <c r="C3249" i="1"/>
  <c r="AI3248" i="1"/>
  <c r="AE3248" i="1"/>
  <c r="X3248" i="1"/>
  <c r="Z3248" i="1" s="1"/>
  <c r="U3248" i="1"/>
  <c r="S3248" i="1"/>
  <c r="R3248" i="1"/>
  <c r="Q3248" i="1"/>
  <c r="P3248" i="1"/>
  <c r="K3248" i="1"/>
  <c r="N3248" i="1" s="1"/>
  <c r="J3248" i="1"/>
  <c r="I3248" i="1"/>
  <c r="G3248" i="1"/>
  <c r="F3248" i="1"/>
  <c r="E3248" i="1"/>
  <c r="D3248" i="1"/>
  <c r="C3248" i="1"/>
  <c r="AI3247" i="1"/>
  <c r="AE3247" i="1"/>
  <c r="Z3247" i="1" s="1"/>
  <c r="X3247" i="1"/>
  <c r="U3247" i="1"/>
  <c r="S3247" i="1"/>
  <c r="P3247" i="1"/>
  <c r="N3247" i="1"/>
  <c r="K3247" i="1"/>
  <c r="J3247" i="1"/>
  <c r="I3247" i="1"/>
  <c r="G3247" i="1"/>
  <c r="F3247" i="1"/>
  <c r="E3247" i="1"/>
  <c r="D3247" i="1"/>
  <c r="C3247" i="1"/>
  <c r="AI3246" i="1"/>
  <c r="AE3246" i="1"/>
  <c r="X3246" i="1"/>
  <c r="Z3246" i="1" s="1"/>
  <c r="U3246" i="1"/>
  <c r="S3246" i="1"/>
  <c r="Q3246" i="1"/>
  <c r="P3246" i="1"/>
  <c r="R3246" i="1" s="1"/>
  <c r="K3246" i="1"/>
  <c r="J3246" i="1"/>
  <c r="N3246" i="1" s="1"/>
  <c r="I3246" i="1"/>
  <c r="G3246" i="1"/>
  <c r="F3246" i="1"/>
  <c r="E3246" i="1"/>
  <c r="D3246" i="1"/>
  <c r="C3246" i="1"/>
  <c r="AI3245" i="1"/>
  <c r="AE3245" i="1"/>
  <c r="Z3245" i="1"/>
  <c r="X3245" i="1"/>
  <c r="U3245" i="1"/>
  <c r="S3245" i="1"/>
  <c r="R3245" i="1"/>
  <c r="Q3245" i="1"/>
  <c r="P3245" i="1"/>
  <c r="N3245" i="1"/>
  <c r="K3245" i="1"/>
  <c r="J3245" i="1"/>
  <c r="I3245" i="1"/>
  <c r="G3245" i="1"/>
  <c r="O3245" i="1" s="1"/>
  <c r="F3245" i="1"/>
  <c r="E3245" i="1"/>
  <c r="D3245" i="1"/>
  <c r="C3245" i="1"/>
  <c r="AI3244" i="1"/>
  <c r="AE3244" i="1"/>
  <c r="X3244" i="1"/>
  <c r="Z3244" i="1" s="1"/>
  <c r="U3244" i="1"/>
  <c r="S3244" i="1"/>
  <c r="R3244" i="1"/>
  <c r="Q3244" i="1"/>
  <c r="P3244" i="1"/>
  <c r="K3244" i="1"/>
  <c r="N3244" i="1" s="1"/>
  <c r="J3244" i="1"/>
  <c r="I3244" i="1"/>
  <c r="G3244" i="1"/>
  <c r="F3244" i="1"/>
  <c r="E3244" i="1"/>
  <c r="D3244" i="1"/>
  <c r="C3244" i="1"/>
  <c r="AI3243" i="1"/>
  <c r="AE3243" i="1"/>
  <c r="Z3243" i="1"/>
  <c r="X3243" i="1"/>
  <c r="U3243" i="1"/>
  <c r="S3243" i="1"/>
  <c r="P3243" i="1"/>
  <c r="K3243" i="1"/>
  <c r="J3243" i="1"/>
  <c r="N3243" i="1" s="1"/>
  <c r="I3243" i="1"/>
  <c r="G3243" i="1"/>
  <c r="F3243" i="1"/>
  <c r="E3243" i="1"/>
  <c r="D3243" i="1"/>
  <c r="C3243" i="1"/>
  <c r="AI3242" i="1"/>
  <c r="AE3242" i="1"/>
  <c r="X3242" i="1"/>
  <c r="Z3242" i="1" s="1"/>
  <c r="U3242" i="1"/>
  <c r="S3242" i="1"/>
  <c r="P3242" i="1"/>
  <c r="O3242" i="1"/>
  <c r="K3242" i="1"/>
  <c r="J3242" i="1"/>
  <c r="N3242" i="1" s="1"/>
  <c r="I3242" i="1"/>
  <c r="G3242" i="1"/>
  <c r="F3242" i="1"/>
  <c r="E3242" i="1"/>
  <c r="D3242" i="1"/>
  <c r="C3242" i="1"/>
  <c r="AI3241" i="1"/>
  <c r="AE3241" i="1"/>
  <c r="Z3241" i="1"/>
  <c r="X3241" i="1"/>
  <c r="U3241" i="1"/>
  <c r="S3241" i="1"/>
  <c r="R3241" i="1"/>
  <c r="P3241" i="1"/>
  <c r="K3241" i="1"/>
  <c r="N3241" i="1" s="1"/>
  <c r="J3241" i="1"/>
  <c r="I3241" i="1"/>
  <c r="G3241" i="1"/>
  <c r="F3241" i="1"/>
  <c r="E3241" i="1"/>
  <c r="D3241" i="1"/>
  <c r="C3241" i="1"/>
  <c r="AI3240" i="1"/>
  <c r="AE3240" i="1"/>
  <c r="X3240" i="1"/>
  <c r="Z3240" i="1" s="1"/>
  <c r="U3240" i="1"/>
  <c r="S3240" i="1"/>
  <c r="R3240" i="1"/>
  <c r="P3240" i="1"/>
  <c r="K3240" i="1"/>
  <c r="N3240" i="1" s="1"/>
  <c r="J3240" i="1"/>
  <c r="I3240" i="1"/>
  <c r="G3240" i="1"/>
  <c r="F3240" i="1"/>
  <c r="E3240" i="1"/>
  <c r="D3240" i="1"/>
  <c r="C3240" i="1"/>
  <c r="AI3239" i="1"/>
  <c r="AE3239" i="1"/>
  <c r="Z3239" i="1" s="1"/>
  <c r="X3239" i="1"/>
  <c r="U3239" i="1"/>
  <c r="S3239" i="1"/>
  <c r="P3239" i="1"/>
  <c r="K3239" i="1"/>
  <c r="J3239" i="1"/>
  <c r="N3239" i="1" s="1"/>
  <c r="I3239" i="1"/>
  <c r="G3239" i="1"/>
  <c r="F3239" i="1"/>
  <c r="E3239" i="1"/>
  <c r="D3239" i="1"/>
  <c r="C3239" i="1"/>
  <c r="AI3238" i="1"/>
  <c r="AE3238" i="1"/>
  <c r="X3238" i="1"/>
  <c r="Z3238" i="1" s="1"/>
  <c r="U3238" i="1"/>
  <c r="S3238" i="1"/>
  <c r="Q3238" i="1"/>
  <c r="P3238" i="1"/>
  <c r="R3238" i="1" s="1"/>
  <c r="K3238" i="1"/>
  <c r="J3238" i="1"/>
  <c r="N3238" i="1" s="1"/>
  <c r="I3238" i="1"/>
  <c r="G3238" i="1"/>
  <c r="F3238" i="1"/>
  <c r="E3238" i="1"/>
  <c r="D3238" i="1"/>
  <c r="C3238" i="1"/>
  <c r="AI3237" i="1"/>
  <c r="AG3237" i="1"/>
  <c r="AE3237" i="1"/>
  <c r="Z3237" i="1"/>
  <c r="X3237" i="1"/>
  <c r="U3237" i="1"/>
  <c r="S3237" i="1"/>
  <c r="Q3237" i="1"/>
  <c r="P3237" i="1"/>
  <c r="R3237" i="1" s="1"/>
  <c r="N3237" i="1"/>
  <c r="K3237" i="1"/>
  <c r="J3237" i="1"/>
  <c r="I3237" i="1"/>
  <c r="G3237" i="1"/>
  <c r="F3237" i="1"/>
  <c r="E3237" i="1"/>
  <c r="D3237" i="1"/>
  <c r="C3237" i="1"/>
  <c r="AI3236" i="1"/>
  <c r="AE3236" i="1"/>
  <c r="Z3236" i="1" s="1"/>
  <c r="X3236" i="1"/>
  <c r="U3236" i="1"/>
  <c r="S3236" i="1"/>
  <c r="R3236" i="1"/>
  <c r="Q3236" i="1"/>
  <c r="P3236" i="1"/>
  <c r="N3236" i="1"/>
  <c r="K3236" i="1"/>
  <c r="J3236" i="1"/>
  <c r="I3236" i="1"/>
  <c r="O3236" i="1" s="1"/>
  <c r="G3236" i="1"/>
  <c r="F3236" i="1"/>
  <c r="E3236" i="1"/>
  <c r="D3236" i="1"/>
  <c r="C3236" i="1"/>
  <c r="AI3235" i="1"/>
  <c r="AE3235" i="1"/>
  <c r="Z3235" i="1"/>
  <c r="X3235" i="1"/>
  <c r="U3235" i="1"/>
  <c r="S3235" i="1"/>
  <c r="P3235" i="1"/>
  <c r="Q3235" i="1" s="1"/>
  <c r="N3235" i="1"/>
  <c r="K3235" i="1"/>
  <c r="J3235" i="1"/>
  <c r="I3235" i="1"/>
  <c r="G3235" i="1"/>
  <c r="F3235" i="1"/>
  <c r="E3235" i="1"/>
  <c r="D3235" i="1"/>
  <c r="C3235" i="1"/>
  <c r="AI3234" i="1"/>
  <c r="AE3234" i="1"/>
  <c r="X3234" i="1"/>
  <c r="U3234" i="1"/>
  <c r="S3234" i="1"/>
  <c r="P3234" i="1"/>
  <c r="O3234" i="1"/>
  <c r="K3234" i="1"/>
  <c r="J3234" i="1"/>
  <c r="N3234" i="1" s="1"/>
  <c r="I3234" i="1"/>
  <c r="G3234" i="1"/>
  <c r="F3234" i="1"/>
  <c r="E3234" i="1"/>
  <c r="D3234" i="1"/>
  <c r="C3234" i="1"/>
  <c r="AI3233" i="1"/>
  <c r="AE3233" i="1"/>
  <c r="X3233" i="1"/>
  <c r="Z3233" i="1" s="1"/>
  <c r="U3233" i="1"/>
  <c r="S3233" i="1"/>
  <c r="P3233" i="1"/>
  <c r="R3233" i="1" s="1"/>
  <c r="N3233" i="1"/>
  <c r="K3233" i="1"/>
  <c r="J3233" i="1"/>
  <c r="I3233" i="1"/>
  <c r="G3233" i="1"/>
  <c r="F3233" i="1"/>
  <c r="E3233" i="1"/>
  <c r="D3233" i="1"/>
  <c r="C3233" i="1"/>
  <c r="AI3232" i="1"/>
  <c r="AE3232" i="1"/>
  <c r="X3232" i="1"/>
  <c r="Z3232" i="1" s="1"/>
  <c r="U3232" i="1"/>
  <c r="S3232" i="1"/>
  <c r="R3232" i="1"/>
  <c r="P3232" i="1"/>
  <c r="K3232" i="1"/>
  <c r="N3232" i="1" s="1"/>
  <c r="J3232" i="1"/>
  <c r="I3232" i="1"/>
  <c r="G3232" i="1"/>
  <c r="Q3232" i="1" s="1"/>
  <c r="F3232" i="1"/>
  <c r="E3232" i="1"/>
  <c r="D3232" i="1"/>
  <c r="C3232" i="1"/>
  <c r="AI3231" i="1"/>
  <c r="AE3231" i="1"/>
  <c r="Z3231" i="1" s="1"/>
  <c r="X3231" i="1"/>
  <c r="U3231" i="1"/>
  <c r="S3231" i="1"/>
  <c r="R3231" i="1"/>
  <c r="P3231" i="1"/>
  <c r="Q3231" i="1" s="1"/>
  <c r="N3231" i="1"/>
  <c r="K3231" i="1"/>
  <c r="J3231" i="1"/>
  <c r="I3231" i="1"/>
  <c r="G3231" i="1"/>
  <c r="F3231" i="1"/>
  <c r="E3231" i="1"/>
  <c r="D3231" i="1"/>
  <c r="C3231" i="1"/>
  <c r="AI3230" i="1"/>
  <c r="AE3230" i="1"/>
  <c r="X3230" i="1"/>
  <c r="Z3230" i="1" s="1"/>
  <c r="U3230" i="1"/>
  <c r="S3230" i="1"/>
  <c r="P3230" i="1"/>
  <c r="R3230" i="1" s="1"/>
  <c r="K3230" i="1"/>
  <c r="J3230" i="1"/>
  <c r="I3230" i="1"/>
  <c r="G3230" i="1"/>
  <c r="F3230" i="1"/>
  <c r="E3230" i="1"/>
  <c r="D3230" i="1"/>
  <c r="C3230" i="1"/>
  <c r="AI3229" i="1"/>
  <c r="AE3229" i="1"/>
  <c r="Z3229" i="1"/>
  <c r="X3229" i="1"/>
  <c r="U3229" i="1"/>
  <c r="S3229" i="1"/>
  <c r="P3229" i="1"/>
  <c r="R3229" i="1" s="1"/>
  <c r="N3229" i="1"/>
  <c r="K3229" i="1"/>
  <c r="J3229" i="1"/>
  <c r="I3229" i="1"/>
  <c r="G3229" i="1"/>
  <c r="F3229" i="1"/>
  <c r="E3229" i="1"/>
  <c r="D3229" i="1"/>
  <c r="C3229" i="1"/>
  <c r="AI3228" i="1"/>
  <c r="AE3228" i="1"/>
  <c r="Z3228" i="1" s="1"/>
  <c r="X3228" i="1"/>
  <c r="U3228" i="1"/>
  <c r="S3228" i="1"/>
  <c r="R3228" i="1"/>
  <c r="P3228" i="1"/>
  <c r="K3228" i="1"/>
  <c r="J3228" i="1"/>
  <c r="N3228" i="1" s="1"/>
  <c r="I3228" i="1"/>
  <c r="G3228" i="1"/>
  <c r="F3228" i="1"/>
  <c r="E3228" i="1"/>
  <c r="D3228" i="1"/>
  <c r="C3228" i="1"/>
  <c r="AI3227" i="1"/>
  <c r="AE3227" i="1"/>
  <c r="X3227" i="1"/>
  <c r="U3227" i="1"/>
  <c r="S3227" i="1"/>
  <c r="P3227" i="1"/>
  <c r="K3227" i="1"/>
  <c r="J3227" i="1"/>
  <c r="N3227" i="1" s="1"/>
  <c r="O3227" i="1" s="1"/>
  <c r="I3227" i="1"/>
  <c r="G3227" i="1"/>
  <c r="F3227" i="1"/>
  <c r="E3227" i="1"/>
  <c r="D3227" i="1"/>
  <c r="C3227" i="1"/>
  <c r="AI3226" i="1"/>
  <c r="AE3226" i="1"/>
  <c r="X3226" i="1"/>
  <c r="Z3226" i="1" s="1"/>
  <c r="U3226" i="1"/>
  <c r="S3226" i="1"/>
  <c r="R3226" i="1"/>
  <c r="P3226" i="1"/>
  <c r="K3226" i="1"/>
  <c r="J3226" i="1"/>
  <c r="I3226" i="1"/>
  <c r="G3226" i="1"/>
  <c r="Q3226" i="1" s="1"/>
  <c r="F3226" i="1"/>
  <c r="E3226" i="1"/>
  <c r="D3226" i="1"/>
  <c r="C3226" i="1"/>
  <c r="AI3225" i="1"/>
  <c r="AE3225" i="1"/>
  <c r="Z3225" i="1" s="1"/>
  <c r="X3225" i="1"/>
  <c r="U3225" i="1"/>
  <c r="S3225" i="1"/>
  <c r="R3225" i="1"/>
  <c r="P3225" i="1"/>
  <c r="N3225" i="1"/>
  <c r="K3225" i="1"/>
  <c r="J3225" i="1"/>
  <c r="I3225" i="1"/>
  <c r="G3225" i="1"/>
  <c r="Q3225" i="1" s="1"/>
  <c r="F3225" i="1"/>
  <c r="E3225" i="1"/>
  <c r="D3225" i="1"/>
  <c r="C3225" i="1"/>
  <c r="AI3224" i="1"/>
  <c r="AE3224" i="1"/>
  <c r="Z3224" i="1" s="1"/>
  <c r="X3224" i="1"/>
  <c r="U3224" i="1"/>
  <c r="S3224" i="1"/>
  <c r="P3224" i="1"/>
  <c r="R3224" i="1" s="1"/>
  <c r="N3224" i="1"/>
  <c r="K3224" i="1"/>
  <c r="J3224" i="1"/>
  <c r="I3224" i="1"/>
  <c r="G3224" i="1"/>
  <c r="F3224" i="1"/>
  <c r="E3224" i="1"/>
  <c r="D3224" i="1"/>
  <c r="C3224" i="1"/>
  <c r="AI3223" i="1"/>
  <c r="AE3223" i="1"/>
  <c r="X3223" i="1"/>
  <c r="Z3223" i="1" s="1"/>
  <c r="U3223" i="1"/>
  <c r="S3223" i="1"/>
  <c r="Q3223" i="1"/>
  <c r="P3223" i="1"/>
  <c r="R3223" i="1" s="1"/>
  <c r="K3223" i="1"/>
  <c r="J3223" i="1"/>
  <c r="N3223" i="1" s="1"/>
  <c r="I3223" i="1"/>
  <c r="G3223" i="1"/>
  <c r="F3223" i="1"/>
  <c r="E3223" i="1"/>
  <c r="D3223" i="1"/>
  <c r="C3223" i="1"/>
  <c r="AI3222" i="1"/>
  <c r="AE3222" i="1"/>
  <c r="Z3222" i="1"/>
  <c r="X3222" i="1"/>
  <c r="U3222" i="1"/>
  <c r="S3222" i="1"/>
  <c r="P3222" i="1"/>
  <c r="N3222" i="1"/>
  <c r="K3222" i="1"/>
  <c r="J3222" i="1"/>
  <c r="I3222" i="1"/>
  <c r="G3222" i="1"/>
  <c r="O3222" i="1" s="1"/>
  <c r="F3222" i="1"/>
  <c r="E3222" i="1"/>
  <c r="D3222" i="1"/>
  <c r="C3222" i="1"/>
  <c r="AI3221" i="1"/>
  <c r="AE3221" i="1"/>
  <c r="X3221" i="1"/>
  <c r="Z3221" i="1" s="1"/>
  <c r="U3221" i="1"/>
  <c r="S3221" i="1"/>
  <c r="R3221" i="1"/>
  <c r="P3221" i="1"/>
  <c r="N3221" i="1"/>
  <c r="K3221" i="1"/>
  <c r="J3221" i="1"/>
  <c r="I3221" i="1"/>
  <c r="G3221" i="1"/>
  <c r="Q3221" i="1" s="1"/>
  <c r="F3221" i="1"/>
  <c r="E3221" i="1"/>
  <c r="D3221" i="1"/>
  <c r="C3221" i="1"/>
  <c r="AI3220" i="1"/>
  <c r="AE3220" i="1"/>
  <c r="Z3220" i="1" s="1"/>
  <c r="X3220" i="1"/>
  <c r="U3220" i="1"/>
  <c r="S3220" i="1"/>
  <c r="R3220" i="1"/>
  <c r="P3220" i="1"/>
  <c r="Q3220" i="1" s="1"/>
  <c r="K3220" i="1"/>
  <c r="J3220" i="1"/>
  <c r="N3220" i="1" s="1"/>
  <c r="I3220" i="1"/>
  <c r="G3220" i="1"/>
  <c r="F3220" i="1"/>
  <c r="E3220" i="1"/>
  <c r="D3220" i="1"/>
  <c r="C3220" i="1"/>
  <c r="AI3219" i="1"/>
  <c r="AE3219" i="1"/>
  <c r="X3219" i="1"/>
  <c r="Z3219" i="1" s="1"/>
  <c r="U3219" i="1"/>
  <c r="S3219" i="1"/>
  <c r="P3219" i="1"/>
  <c r="O3219" i="1"/>
  <c r="K3219" i="1"/>
  <c r="J3219" i="1"/>
  <c r="N3219" i="1" s="1"/>
  <c r="I3219" i="1"/>
  <c r="G3219" i="1"/>
  <c r="F3219" i="1"/>
  <c r="E3219" i="1"/>
  <c r="D3219" i="1"/>
  <c r="C3219" i="1"/>
  <c r="AI3218" i="1"/>
  <c r="AE3218" i="1"/>
  <c r="X3218" i="1"/>
  <c r="Z3218" i="1" s="1"/>
  <c r="U3218" i="1"/>
  <c r="S3218" i="1"/>
  <c r="R3218" i="1"/>
  <c r="P3218" i="1"/>
  <c r="K3218" i="1"/>
  <c r="J3218" i="1"/>
  <c r="I3218" i="1"/>
  <c r="G3218" i="1"/>
  <c r="Q3218" i="1" s="1"/>
  <c r="F3218" i="1"/>
  <c r="E3218" i="1"/>
  <c r="D3218" i="1"/>
  <c r="C3218" i="1"/>
  <c r="AI3217" i="1"/>
  <c r="AE3217" i="1"/>
  <c r="Z3217" i="1" s="1"/>
  <c r="X3217" i="1"/>
  <c r="U3217" i="1"/>
  <c r="S3217" i="1"/>
  <c r="R3217" i="1"/>
  <c r="Q3217" i="1"/>
  <c r="P3217" i="1"/>
  <c r="N3217" i="1"/>
  <c r="K3217" i="1"/>
  <c r="J3217" i="1"/>
  <c r="I3217" i="1"/>
  <c r="G3217" i="1"/>
  <c r="F3217" i="1"/>
  <c r="E3217" i="1"/>
  <c r="D3217" i="1"/>
  <c r="C3217" i="1"/>
  <c r="AI3216" i="1"/>
  <c r="AE3216" i="1"/>
  <c r="Z3216" i="1"/>
  <c r="X3216" i="1"/>
  <c r="U3216" i="1"/>
  <c r="S3216" i="1"/>
  <c r="P3216" i="1"/>
  <c r="R3216" i="1" s="1"/>
  <c r="O3216" i="1"/>
  <c r="N3216" i="1"/>
  <c r="K3216" i="1"/>
  <c r="J3216" i="1"/>
  <c r="I3216" i="1"/>
  <c r="G3216" i="1"/>
  <c r="F3216" i="1"/>
  <c r="E3216" i="1"/>
  <c r="D3216" i="1"/>
  <c r="C3216" i="1"/>
  <c r="AI3215" i="1"/>
  <c r="AE3215" i="1"/>
  <c r="X3215" i="1"/>
  <c r="Z3215" i="1" s="1"/>
  <c r="U3215" i="1"/>
  <c r="S3215" i="1"/>
  <c r="Q3215" i="1"/>
  <c r="P3215" i="1"/>
  <c r="R3215" i="1" s="1"/>
  <c r="K3215" i="1"/>
  <c r="J3215" i="1"/>
  <c r="N3215" i="1" s="1"/>
  <c r="I3215" i="1"/>
  <c r="G3215" i="1"/>
  <c r="F3215" i="1"/>
  <c r="E3215" i="1"/>
  <c r="D3215" i="1"/>
  <c r="C3215" i="1"/>
  <c r="AI3214" i="1"/>
  <c r="AG3214" i="1"/>
  <c r="AE3214" i="1"/>
  <c r="Z3214" i="1"/>
  <c r="X3214" i="1"/>
  <c r="U3214" i="1"/>
  <c r="S3214" i="1"/>
  <c r="Q3214" i="1"/>
  <c r="P3214" i="1"/>
  <c r="R3214" i="1" s="1"/>
  <c r="N3214" i="1"/>
  <c r="K3214" i="1"/>
  <c r="J3214" i="1"/>
  <c r="I3214" i="1"/>
  <c r="G3214" i="1"/>
  <c r="O3214" i="1" s="1"/>
  <c r="F3214" i="1"/>
  <c r="E3214" i="1"/>
  <c r="D3214" i="1"/>
  <c r="C3214" i="1"/>
  <c r="AI3213" i="1"/>
  <c r="AE3213" i="1"/>
  <c r="X3213" i="1"/>
  <c r="Z3213" i="1" s="1"/>
  <c r="U3213" i="1"/>
  <c r="S3213" i="1"/>
  <c r="R3213" i="1"/>
  <c r="P3213" i="1"/>
  <c r="N3213" i="1"/>
  <c r="K3213" i="1"/>
  <c r="J3213" i="1"/>
  <c r="I3213" i="1"/>
  <c r="O3213" i="1" s="1"/>
  <c r="G3213" i="1"/>
  <c r="Q3213" i="1" s="1"/>
  <c r="F3213" i="1"/>
  <c r="E3213" i="1"/>
  <c r="D3213" i="1"/>
  <c r="C3213" i="1"/>
  <c r="AI3212" i="1"/>
  <c r="AE3212" i="1"/>
  <c r="Z3212" i="1" s="1"/>
  <c r="X3212" i="1"/>
  <c r="U3212" i="1"/>
  <c r="S3212" i="1"/>
  <c r="R3212" i="1"/>
  <c r="P3212" i="1"/>
  <c r="K3212" i="1"/>
  <c r="J3212" i="1"/>
  <c r="N3212" i="1" s="1"/>
  <c r="I3212" i="1"/>
  <c r="G3212" i="1"/>
  <c r="F3212" i="1"/>
  <c r="E3212" i="1"/>
  <c r="D3212" i="1"/>
  <c r="C3212" i="1"/>
  <c r="AI3211" i="1"/>
  <c r="AE3211" i="1"/>
  <c r="X3211" i="1"/>
  <c r="U3211" i="1"/>
  <c r="S3211" i="1"/>
  <c r="P3211" i="1"/>
  <c r="K3211" i="1"/>
  <c r="J3211" i="1"/>
  <c r="N3211" i="1" s="1"/>
  <c r="O3211" i="1" s="1"/>
  <c r="I3211" i="1"/>
  <c r="G3211" i="1"/>
  <c r="F3211" i="1"/>
  <c r="E3211" i="1"/>
  <c r="D3211" i="1"/>
  <c r="C3211" i="1"/>
  <c r="AI3210" i="1"/>
  <c r="AE3210" i="1"/>
  <c r="X3210" i="1"/>
  <c r="Z3210" i="1" s="1"/>
  <c r="U3210" i="1"/>
  <c r="S3210" i="1"/>
  <c r="R3210" i="1"/>
  <c r="P3210" i="1"/>
  <c r="K3210" i="1"/>
  <c r="J3210" i="1"/>
  <c r="I3210" i="1"/>
  <c r="G3210" i="1"/>
  <c r="Q3210" i="1" s="1"/>
  <c r="F3210" i="1"/>
  <c r="E3210" i="1"/>
  <c r="D3210" i="1"/>
  <c r="C3210" i="1"/>
  <c r="AI3209" i="1"/>
  <c r="AE3209" i="1"/>
  <c r="Z3209" i="1" s="1"/>
  <c r="X3209" i="1"/>
  <c r="U3209" i="1"/>
  <c r="S3209" i="1"/>
  <c r="R3209" i="1"/>
  <c r="Q3209" i="1"/>
  <c r="P3209" i="1"/>
  <c r="N3209" i="1"/>
  <c r="K3209" i="1"/>
  <c r="J3209" i="1"/>
  <c r="I3209" i="1"/>
  <c r="G3209" i="1"/>
  <c r="F3209" i="1"/>
  <c r="E3209" i="1"/>
  <c r="D3209" i="1"/>
  <c r="C3209" i="1"/>
  <c r="AI3208" i="1"/>
  <c r="AE3208" i="1"/>
  <c r="Z3208" i="1" s="1"/>
  <c r="X3208" i="1"/>
  <c r="U3208" i="1"/>
  <c r="S3208" i="1"/>
  <c r="P3208" i="1"/>
  <c r="R3208" i="1" s="1"/>
  <c r="N3208" i="1"/>
  <c r="K3208" i="1"/>
  <c r="J3208" i="1"/>
  <c r="I3208" i="1"/>
  <c r="G3208" i="1"/>
  <c r="F3208" i="1"/>
  <c r="E3208" i="1"/>
  <c r="D3208" i="1"/>
  <c r="C3208" i="1"/>
  <c r="AI3207" i="1"/>
  <c r="AE3207" i="1"/>
  <c r="X3207" i="1"/>
  <c r="Z3207" i="1" s="1"/>
  <c r="U3207" i="1"/>
  <c r="S3207" i="1"/>
  <c r="Q3207" i="1"/>
  <c r="P3207" i="1"/>
  <c r="R3207" i="1" s="1"/>
  <c r="K3207" i="1"/>
  <c r="J3207" i="1"/>
  <c r="N3207" i="1" s="1"/>
  <c r="I3207" i="1"/>
  <c r="G3207" i="1"/>
  <c r="F3207" i="1"/>
  <c r="E3207" i="1"/>
  <c r="D3207" i="1"/>
  <c r="C3207" i="1"/>
  <c r="AI3206" i="1"/>
  <c r="AE3206" i="1"/>
  <c r="Z3206" i="1"/>
  <c r="X3206" i="1"/>
  <c r="U3206" i="1"/>
  <c r="S3206" i="1"/>
  <c r="P3206" i="1"/>
  <c r="N3206" i="1"/>
  <c r="K3206" i="1"/>
  <c r="J3206" i="1"/>
  <c r="I3206" i="1"/>
  <c r="G3206" i="1"/>
  <c r="O3206" i="1" s="1"/>
  <c r="F3206" i="1"/>
  <c r="E3206" i="1"/>
  <c r="D3206" i="1"/>
  <c r="C3206" i="1"/>
  <c r="AI3205" i="1"/>
  <c r="AE3205" i="1"/>
  <c r="X3205" i="1"/>
  <c r="Z3205" i="1" s="1"/>
  <c r="U3205" i="1"/>
  <c r="S3205" i="1"/>
  <c r="R3205" i="1"/>
  <c r="P3205" i="1"/>
  <c r="N3205" i="1"/>
  <c r="K3205" i="1"/>
  <c r="J3205" i="1"/>
  <c r="I3205" i="1"/>
  <c r="G3205" i="1"/>
  <c r="Q3205" i="1" s="1"/>
  <c r="F3205" i="1"/>
  <c r="E3205" i="1"/>
  <c r="D3205" i="1"/>
  <c r="C3205" i="1"/>
  <c r="AI3204" i="1"/>
  <c r="AE3204" i="1"/>
  <c r="Z3204" i="1" s="1"/>
  <c r="X3204" i="1"/>
  <c r="U3204" i="1"/>
  <c r="S3204" i="1"/>
  <c r="R3204" i="1"/>
  <c r="P3204" i="1"/>
  <c r="Q3204" i="1" s="1"/>
  <c r="K3204" i="1"/>
  <c r="J3204" i="1"/>
  <c r="N3204" i="1" s="1"/>
  <c r="I3204" i="1"/>
  <c r="G3204" i="1"/>
  <c r="F3204" i="1"/>
  <c r="E3204" i="1"/>
  <c r="D3204" i="1"/>
  <c r="C3204" i="1"/>
  <c r="AI3203" i="1"/>
  <c r="AE3203" i="1"/>
  <c r="X3203" i="1"/>
  <c r="Z3203" i="1" s="1"/>
  <c r="U3203" i="1"/>
  <c r="S3203" i="1"/>
  <c r="P3203" i="1"/>
  <c r="O3203" i="1"/>
  <c r="K3203" i="1"/>
  <c r="J3203" i="1"/>
  <c r="N3203" i="1" s="1"/>
  <c r="I3203" i="1"/>
  <c r="G3203" i="1"/>
  <c r="F3203" i="1"/>
  <c r="E3203" i="1"/>
  <c r="D3203" i="1"/>
  <c r="C3203" i="1"/>
  <c r="AI3202" i="1"/>
  <c r="AE3202" i="1"/>
  <c r="X3202" i="1"/>
  <c r="Z3202" i="1" s="1"/>
  <c r="U3202" i="1"/>
  <c r="S3202" i="1"/>
  <c r="R3202" i="1"/>
  <c r="P3202" i="1"/>
  <c r="K3202" i="1"/>
  <c r="J3202" i="1"/>
  <c r="I3202" i="1"/>
  <c r="G3202" i="1"/>
  <c r="Q3202" i="1" s="1"/>
  <c r="F3202" i="1"/>
  <c r="E3202" i="1"/>
  <c r="D3202" i="1"/>
  <c r="C3202" i="1"/>
  <c r="AI3201" i="1"/>
  <c r="AE3201" i="1"/>
  <c r="Z3201" i="1" s="1"/>
  <c r="X3201" i="1"/>
  <c r="U3201" i="1"/>
  <c r="S3201" i="1"/>
  <c r="R3201" i="1"/>
  <c r="Q3201" i="1"/>
  <c r="P3201" i="1"/>
  <c r="N3201" i="1"/>
  <c r="K3201" i="1"/>
  <c r="J3201" i="1"/>
  <c r="I3201" i="1"/>
  <c r="G3201" i="1"/>
  <c r="F3201" i="1"/>
  <c r="E3201" i="1"/>
  <c r="D3201" i="1"/>
  <c r="C3201" i="1"/>
  <c r="AI3200" i="1"/>
  <c r="AE3200" i="1"/>
  <c r="Z3200" i="1"/>
  <c r="X3200" i="1"/>
  <c r="U3200" i="1"/>
  <c r="S3200" i="1"/>
  <c r="P3200" i="1"/>
  <c r="R3200" i="1" s="1"/>
  <c r="O3200" i="1"/>
  <c r="N3200" i="1"/>
  <c r="K3200" i="1"/>
  <c r="J3200" i="1"/>
  <c r="I3200" i="1"/>
  <c r="G3200" i="1"/>
  <c r="F3200" i="1"/>
  <c r="E3200" i="1"/>
  <c r="D3200" i="1"/>
  <c r="C3200" i="1"/>
  <c r="AI3199" i="1"/>
  <c r="AE3199" i="1"/>
  <c r="X3199" i="1"/>
  <c r="Z3199" i="1" s="1"/>
  <c r="U3199" i="1"/>
  <c r="S3199" i="1"/>
  <c r="Q3199" i="1"/>
  <c r="P3199" i="1"/>
  <c r="R3199" i="1" s="1"/>
  <c r="K3199" i="1"/>
  <c r="J3199" i="1"/>
  <c r="N3199" i="1" s="1"/>
  <c r="I3199" i="1"/>
  <c r="G3199" i="1"/>
  <c r="F3199" i="1"/>
  <c r="E3199" i="1"/>
  <c r="D3199" i="1"/>
  <c r="C3199" i="1"/>
  <c r="AI3198" i="1"/>
  <c r="AG3198" i="1"/>
  <c r="AE3198" i="1"/>
  <c r="Z3198" i="1"/>
  <c r="X3198" i="1"/>
  <c r="U3198" i="1"/>
  <c r="S3198" i="1"/>
  <c r="Q3198" i="1"/>
  <c r="P3198" i="1"/>
  <c r="R3198" i="1" s="1"/>
  <c r="N3198" i="1"/>
  <c r="K3198" i="1"/>
  <c r="J3198" i="1"/>
  <c r="I3198" i="1"/>
  <c r="G3198" i="1"/>
  <c r="O3198" i="1" s="1"/>
  <c r="F3198" i="1"/>
  <c r="E3198" i="1"/>
  <c r="D3198" i="1"/>
  <c r="C3198" i="1"/>
  <c r="AI3197" i="1"/>
  <c r="AE3197" i="1"/>
  <c r="Z3197" i="1"/>
  <c r="X3197" i="1"/>
  <c r="U3197" i="1"/>
  <c r="S3197" i="1"/>
  <c r="R3197" i="1"/>
  <c r="P3197" i="1"/>
  <c r="N3197" i="1"/>
  <c r="K3197" i="1"/>
  <c r="J3197" i="1"/>
  <c r="I3197" i="1"/>
  <c r="O3197" i="1" s="1"/>
  <c r="G3197" i="1"/>
  <c r="Q3197" i="1" s="1"/>
  <c r="F3197" i="1"/>
  <c r="E3197" i="1"/>
  <c r="D3197" i="1"/>
  <c r="C3197" i="1"/>
  <c r="AI3196" i="1"/>
  <c r="AE3196" i="1"/>
  <c r="Z3196" i="1" s="1"/>
  <c r="X3196" i="1"/>
  <c r="U3196" i="1"/>
  <c r="S3196" i="1"/>
  <c r="R3196" i="1"/>
  <c r="P3196" i="1"/>
  <c r="Q3196" i="1" s="1"/>
  <c r="K3196" i="1"/>
  <c r="J3196" i="1"/>
  <c r="N3196" i="1" s="1"/>
  <c r="AG3196" i="1" s="1"/>
  <c r="I3196" i="1"/>
  <c r="G3196" i="1"/>
  <c r="F3196" i="1"/>
  <c r="E3196" i="1"/>
  <c r="D3196" i="1"/>
  <c r="C3196" i="1"/>
  <c r="AI3195" i="1"/>
  <c r="AE3195" i="1"/>
  <c r="X3195" i="1"/>
  <c r="U3195" i="1"/>
  <c r="S3195" i="1"/>
  <c r="P3195" i="1"/>
  <c r="K3195" i="1"/>
  <c r="J3195" i="1"/>
  <c r="N3195" i="1" s="1"/>
  <c r="O3195" i="1" s="1"/>
  <c r="I3195" i="1"/>
  <c r="G3195" i="1"/>
  <c r="F3195" i="1"/>
  <c r="E3195" i="1"/>
  <c r="D3195" i="1"/>
  <c r="C3195" i="1"/>
  <c r="AI3194" i="1"/>
  <c r="AE3194" i="1"/>
  <c r="X3194" i="1"/>
  <c r="Z3194" i="1" s="1"/>
  <c r="U3194" i="1"/>
  <c r="S3194" i="1"/>
  <c r="R3194" i="1"/>
  <c r="P3194" i="1"/>
  <c r="K3194" i="1"/>
  <c r="J3194" i="1"/>
  <c r="N3194" i="1" s="1"/>
  <c r="I3194" i="1"/>
  <c r="G3194" i="1"/>
  <c r="F3194" i="1"/>
  <c r="E3194" i="1"/>
  <c r="D3194" i="1"/>
  <c r="C3194" i="1"/>
  <c r="AI3193" i="1"/>
  <c r="AE3193" i="1"/>
  <c r="Z3193" i="1" s="1"/>
  <c r="X3193" i="1"/>
  <c r="U3193" i="1"/>
  <c r="S3193" i="1"/>
  <c r="R3193" i="1"/>
  <c r="P3193" i="1"/>
  <c r="O3193" i="1"/>
  <c r="N3193" i="1"/>
  <c r="K3193" i="1"/>
  <c r="J3193" i="1"/>
  <c r="I3193" i="1"/>
  <c r="G3193" i="1"/>
  <c r="Q3193" i="1" s="1"/>
  <c r="F3193" i="1"/>
  <c r="E3193" i="1"/>
  <c r="D3193" i="1"/>
  <c r="C3193" i="1"/>
  <c r="AI3192" i="1"/>
  <c r="AE3192" i="1"/>
  <c r="Z3192" i="1"/>
  <c r="X3192" i="1"/>
  <c r="U3192" i="1"/>
  <c r="S3192" i="1"/>
  <c r="P3192" i="1"/>
  <c r="R3192" i="1" s="1"/>
  <c r="K3192" i="1"/>
  <c r="J3192" i="1"/>
  <c r="N3192" i="1" s="1"/>
  <c r="I3192" i="1"/>
  <c r="G3192" i="1"/>
  <c r="F3192" i="1"/>
  <c r="E3192" i="1"/>
  <c r="D3192" i="1"/>
  <c r="C3192" i="1"/>
  <c r="AI3191" i="1"/>
  <c r="AE3191" i="1"/>
  <c r="X3191" i="1"/>
  <c r="Z3191" i="1" s="1"/>
  <c r="U3191" i="1"/>
  <c r="S3191" i="1"/>
  <c r="Q3191" i="1"/>
  <c r="P3191" i="1"/>
  <c r="R3191" i="1" s="1"/>
  <c r="K3191" i="1"/>
  <c r="J3191" i="1"/>
  <c r="N3191" i="1" s="1"/>
  <c r="I3191" i="1"/>
  <c r="G3191" i="1"/>
  <c r="F3191" i="1"/>
  <c r="E3191" i="1"/>
  <c r="D3191" i="1"/>
  <c r="C3191" i="1"/>
  <c r="AI3190" i="1"/>
  <c r="AE3190" i="1"/>
  <c r="Z3190" i="1"/>
  <c r="X3190" i="1"/>
  <c r="U3190" i="1"/>
  <c r="S3190" i="1"/>
  <c r="Q3190" i="1"/>
  <c r="P3190" i="1"/>
  <c r="R3190" i="1" s="1"/>
  <c r="N3190" i="1"/>
  <c r="AG3190" i="1" s="1"/>
  <c r="K3190" i="1"/>
  <c r="J3190" i="1"/>
  <c r="I3190" i="1"/>
  <c r="G3190" i="1"/>
  <c r="O3190" i="1" s="1"/>
  <c r="F3190" i="1"/>
  <c r="E3190" i="1"/>
  <c r="D3190" i="1"/>
  <c r="C3190" i="1"/>
  <c r="AI3189" i="1"/>
  <c r="AE3189" i="1"/>
  <c r="X3189" i="1"/>
  <c r="Z3189" i="1" s="1"/>
  <c r="U3189" i="1"/>
  <c r="S3189" i="1"/>
  <c r="R3189" i="1"/>
  <c r="P3189" i="1"/>
  <c r="K3189" i="1"/>
  <c r="N3189" i="1" s="1"/>
  <c r="J3189" i="1"/>
  <c r="I3189" i="1"/>
  <c r="O3189" i="1" s="1"/>
  <c r="G3189" i="1"/>
  <c r="Q3189" i="1" s="1"/>
  <c r="F3189" i="1"/>
  <c r="E3189" i="1"/>
  <c r="D3189" i="1"/>
  <c r="C3189" i="1"/>
  <c r="AI3188" i="1"/>
  <c r="AE3188" i="1"/>
  <c r="Z3188" i="1" s="1"/>
  <c r="X3188" i="1"/>
  <c r="U3188" i="1"/>
  <c r="S3188" i="1"/>
  <c r="P3188" i="1"/>
  <c r="K3188" i="1"/>
  <c r="J3188" i="1"/>
  <c r="N3188" i="1" s="1"/>
  <c r="I3188" i="1"/>
  <c r="G3188" i="1"/>
  <c r="F3188" i="1"/>
  <c r="E3188" i="1"/>
  <c r="D3188" i="1"/>
  <c r="C3188" i="1"/>
  <c r="AI3187" i="1"/>
  <c r="AE3187" i="1"/>
  <c r="X3187" i="1"/>
  <c r="U3187" i="1"/>
  <c r="S3187" i="1"/>
  <c r="P3187" i="1"/>
  <c r="K3187" i="1"/>
  <c r="J3187" i="1"/>
  <c r="N3187" i="1" s="1"/>
  <c r="O3187" i="1" s="1"/>
  <c r="I3187" i="1"/>
  <c r="G3187" i="1"/>
  <c r="F3187" i="1"/>
  <c r="E3187" i="1"/>
  <c r="D3187" i="1"/>
  <c r="C3187" i="1"/>
  <c r="AI3186" i="1"/>
  <c r="AE3186" i="1"/>
  <c r="X3186" i="1"/>
  <c r="Z3186" i="1" s="1"/>
  <c r="U3186" i="1"/>
  <c r="S3186" i="1"/>
  <c r="R3186" i="1"/>
  <c r="P3186" i="1"/>
  <c r="K3186" i="1"/>
  <c r="J3186" i="1"/>
  <c r="N3186" i="1" s="1"/>
  <c r="I3186" i="1"/>
  <c r="G3186" i="1"/>
  <c r="F3186" i="1"/>
  <c r="E3186" i="1"/>
  <c r="D3186" i="1"/>
  <c r="C3186" i="1"/>
  <c r="AI3185" i="1"/>
  <c r="AE3185" i="1"/>
  <c r="Z3185" i="1" s="1"/>
  <c r="X3185" i="1"/>
  <c r="U3185" i="1"/>
  <c r="S3185" i="1"/>
  <c r="R3185" i="1"/>
  <c r="Q3185" i="1"/>
  <c r="P3185" i="1"/>
  <c r="O3185" i="1"/>
  <c r="N3185" i="1"/>
  <c r="K3185" i="1"/>
  <c r="J3185" i="1"/>
  <c r="I3185" i="1"/>
  <c r="G3185" i="1"/>
  <c r="F3185" i="1"/>
  <c r="E3185" i="1"/>
  <c r="D3185" i="1"/>
  <c r="C3185" i="1"/>
  <c r="AI3184" i="1"/>
  <c r="AE3184" i="1"/>
  <c r="Z3184" i="1" s="1"/>
  <c r="X3184" i="1"/>
  <c r="U3184" i="1"/>
  <c r="S3184" i="1"/>
  <c r="P3184" i="1"/>
  <c r="R3184" i="1" s="1"/>
  <c r="O3184" i="1"/>
  <c r="N3184" i="1"/>
  <c r="K3184" i="1"/>
  <c r="J3184" i="1"/>
  <c r="I3184" i="1"/>
  <c r="G3184" i="1"/>
  <c r="F3184" i="1"/>
  <c r="E3184" i="1"/>
  <c r="D3184" i="1"/>
  <c r="C3184" i="1"/>
  <c r="AI3183" i="1"/>
  <c r="AE3183" i="1"/>
  <c r="X3183" i="1"/>
  <c r="Z3183" i="1" s="1"/>
  <c r="U3183" i="1"/>
  <c r="S3183" i="1"/>
  <c r="Q3183" i="1"/>
  <c r="P3183" i="1"/>
  <c r="R3183" i="1" s="1"/>
  <c r="K3183" i="1"/>
  <c r="J3183" i="1"/>
  <c r="N3183" i="1" s="1"/>
  <c r="I3183" i="1"/>
  <c r="G3183" i="1"/>
  <c r="F3183" i="1"/>
  <c r="E3183" i="1"/>
  <c r="D3183" i="1"/>
  <c r="C3183" i="1"/>
  <c r="AI3182" i="1"/>
  <c r="AE3182" i="1"/>
  <c r="Z3182" i="1"/>
  <c r="X3182" i="1"/>
  <c r="U3182" i="1"/>
  <c r="S3182" i="1"/>
  <c r="Q3182" i="1"/>
  <c r="P3182" i="1"/>
  <c r="R3182" i="1" s="1"/>
  <c r="N3182" i="1"/>
  <c r="AG3182" i="1" s="1"/>
  <c r="K3182" i="1"/>
  <c r="J3182" i="1"/>
  <c r="I3182" i="1"/>
  <c r="G3182" i="1"/>
  <c r="F3182" i="1"/>
  <c r="E3182" i="1"/>
  <c r="D3182" i="1"/>
  <c r="C3182" i="1"/>
  <c r="AI3181" i="1"/>
  <c r="AE3181" i="1"/>
  <c r="Z3181" i="1"/>
  <c r="X3181" i="1"/>
  <c r="U3181" i="1"/>
  <c r="S3181" i="1"/>
  <c r="R3181" i="1"/>
  <c r="P3181" i="1"/>
  <c r="K3181" i="1"/>
  <c r="N3181" i="1" s="1"/>
  <c r="J3181" i="1"/>
  <c r="I3181" i="1"/>
  <c r="G3181" i="1"/>
  <c r="Q3181" i="1" s="1"/>
  <c r="F3181" i="1"/>
  <c r="E3181" i="1"/>
  <c r="D3181" i="1"/>
  <c r="C3181" i="1"/>
  <c r="AI3180" i="1"/>
  <c r="AE3180" i="1"/>
  <c r="Z3180" i="1" s="1"/>
  <c r="X3180" i="1"/>
  <c r="U3180" i="1"/>
  <c r="S3180" i="1"/>
  <c r="P3180" i="1"/>
  <c r="K3180" i="1"/>
  <c r="J3180" i="1"/>
  <c r="N3180" i="1" s="1"/>
  <c r="I3180" i="1"/>
  <c r="G3180" i="1"/>
  <c r="F3180" i="1"/>
  <c r="E3180" i="1"/>
  <c r="D3180" i="1"/>
  <c r="C3180" i="1"/>
  <c r="AI3179" i="1"/>
  <c r="AE3179" i="1"/>
  <c r="X3179" i="1"/>
  <c r="Z3179" i="1" s="1"/>
  <c r="U3179" i="1"/>
  <c r="S3179" i="1"/>
  <c r="P3179" i="1"/>
  <c r="K3179" i="1"/>
  <c r="J3179" i="1"/>
  <c r="I3179" i="1"/>
  <c r="G3179" i="1"/>
  <c r="F3179" i="1"/>
  <c r="E3179" i="1"/>
  <c r="D3179" i="1"/>
  <c r="C3179" i="1"/>
  <c r="AI3178" i="1"/>
  <c r="AE3178" i="1"/>
  <c r="X3178" i="1"/>
  <c r="Z3178" i="1" s="1"/>
  <c r="U3178" i="1"/>
  <c r="S3178" i="1"/>
  <c r="R3178" i="1"/>
  <c r="P3178" i="1"/>
  <c r="K3178" i="1"/>
  <c r="J3178" i="1"/>
  <c r="I3178" i="1"/>
  <c r="G3178" i="1"/>
  <c r="F3178" i="1"/>
  <c r="E3178" i="1"/>
  <c r="D3178" i="1"/>
  <c r="C3178" i="1"/>
  <c r="AI3177" i="1"/>
  <c r="AE3177" i="1"/>
  <c r="X3177" i="1"/>
  <c r="U3177" i="1"/>
  <c r="S3177" i="1"/>
  <c r="R3177" i="1"/>
  <c r="Q3177" i="1"/>
  <c r="P3177" i="1"/>
  <c r="K3177" i="1"/>
  <c r="N3177" i="1" s="1"/>
  <c r="O3177" i="1" s="1"/>
  <c r="J3177" i="1"/>
  <c r="I3177" i="1"/>
  <c r="G3177" i="1"/>
  <c r="F3177" i="1"/>
  <c r="E3177" i="1"/>
  <c r="D3177" i="1"/>
  <c r="C3177" i="1"/>
  <c r="AI3176" i="1"/>
  <c r="AE3176" i="1"/>
  <c r="Z3176" i="1" s="1"/>
  <c r="X3176" i="1"/>
  <c r="U3176" i="1"/>
  <c r="S3176" i="1"/>
  <c r="P3176" i="1"/>
  <c r="R3176" i="1" s="1"/>
  <c r="N3176" i="1"/>
  <c r="K3176" i="1"/>
  <c r="J3176" i="1"/>
  <c r="I3176" i="1"/>
  <c r="G3176" i="1"/>
  <c r="F3176" i="1"/>
  <c r="E3176" i="1"/>
  <c r="D3176" i="1"/>
  <c r="C3176" i="1"/>
  <c r="AI3175" i="1"/>
  <c r="AE3175" i="1"/>
  <c r="X3175" i="1"/>
  <c r="Z3175" i="1" s="1"/>
  <c r="U3175" i="1"/>
  <c r="S3175" i="1"/>
  <c r="Q3175" i="1"/>
  <c r="P3175" i="1"/>
  <c r="R3175" i="1" s="1"/>
  <c r="K3175" i="1"/>
  <c r="J3175" i="1"/>
  <c r="N3175" i="1" s="1"/>
  <c r="I3175" i="1"/>
  <c r="G3175" i="1"/>
  <c r="F3175" i="1"/>
  <c r="E3175" i="1"/>
  <c r="D3175" i="1"/>
  <c r="C3175" i="1"/>
  <c r="AI3174" i="1"/>
  <c r="AE3174" i="1"/>
  <c r="Z3174" i="1"/>
  <c r="X3174" i="1"/>
  <c r="U3174" i="1"/>
  <c r="S3174" i="1"/>
  <c r="P3174" i="1"/>
  <c r="N3174" i="1"/>
  <c r="K3174" i="1"/>
  <c r="J3174" i="1"/>
  <c r="I3174" i="1"/>
  <c r="G3174" i="1"/>
  <c r="F3174" i="1"/>
  <c r="E3174" i="1"/>
  <c r="D3174" i="1"/>
  <c r="C3174" i="1"/>
  <c r="AI3173" i="1"/>
  <c r="AE3173" i="1"/>
  <c r="X3173" i="1"/>
  <c r="Z3173" i="1" s="1"/>
  <c r="U3173" i="1"/>
  <c r="S3173" i="1"/>
  <c r="R3173" i="1"/>
  <c r="P3173" i="1"/>
  <c r="N3173" i="1"/>
  <c r="K3173" i="1"/>
  <c r="J3173" i="1"/>
  <c r="I3173" i="1"/>
  <c r="G3173" i="1"/>
  <c r="Q3173" i="1" s="1"/>
  <c r="F3173" i="1"/>
  <c r="E3173" i="1"/>
  <c r="D3173" i="1"/>
  <c r="C3173" i="1"/>
  <c r="AI3172" i="1"/>
  <c r="AE3172" i="1"/>
  <c r="Z3172" i="1" s="1"/>
  <c r="X3172" i="1"/>
  <c r="U3172" i="1"/>
  <c r="S3172" i="1"/>
  <c r="R3172" i="1"/>
  <c r="P3172" i="1"/>
  <c r="K3172" i="1"/>
  <c r="J3172" i="1"/>
  <c r="N3172" i="1" s="1"/>
  <c r="I3172" i="1"/>
  <c r="AG3172" i="1" s="1"/>
  <c r="G3172" i="1"/>
  <c r="F3172" i="1"/>
  <c r="E3172" i="1"/>
  <c r="D3172" i="1"/>
  <c r="C3172" i="1"/>
  <c r="AI3171" i="1"/>
  <c r="AE3171" i="1"/>
  <c r="X3171" i="1"/>
  <c r="U3171" i="1"/>
  <c r="S3171" i="1"/>
  <c r="P3171" i="1"/>
  <c r="K3171" i="1"/>
  <c r="J3171" i="1"/>
  <c r="N3171" i="1" s="1"/>
  <c r="O3171" i="1" s="1"/>
  <c r="I3171" i="1"/>
  <c r="G3171" i="1"/>
  <c r="F3171" i="1"/>
  <c r="E3171" i="1"/>
  <c r="D3171" i="1"/>
  <c r="C3171" i="1"/>
  <c r="AI3170" i="1"/>
  <c r="AE3170" i="1"/>
  <c r="X3170" i="1"/>
  <c r="Z3170" i="1" s="1"/>
  <c r="U3170" i="1"/>
  <c r="S3170" i="1"/>
  <c r="R3170" i="1"/>
  <c r="P3170" i="1"/>
  <c r="K3170" i="1"/>
  <c r="J3170" i="1"/>
  <c r="N3170" i="1" s="1"/>
  <c r="I3170" i="1"/>
  <c r="G3170" i="1"/>
  <c r="F3170" i="1"/>
  <c r="E3170" i="1"/>
  <c r="D3170" i="1"/>
  <c r="C3170" i="1"/>
  <c r="AI3169" i="1"/>
  <c r="AE3169" i="1"/>
  <c r="X3169" i="1"/>
  <c r="U3169" i="1"/>
  <c r="S3169" i="1"/>
  <c r="R3169" i="1"/>
  <c r="P3169" i="1"/>
  <c r="K3169" i="1"/>
  <c r="N3169" i="1" s="1"/>
  <c r="J3169" i="1"/>
  <c r="I3169" i="1"/>
  <c r="G3169" i="1"/>
  <c r="F3169" i="1"/>
  <c r="E3169" i="1"/>
  <c r="D3169" i="1"/>
  <c r="C3169" i="1"/>
  <c r="AI3168" i="1"/>
  <c r="AE3168" i="1"/>
  <c r="Z3168" i="1"/>
  <c r="X3168" i="1"/>
  <c r="U3168" i="1"/>
  <c r="S3168" i="1"/>
  <c r="P3168" i="1"/>
  <c r="R3168" i="1" s="1"/>
  <c r="K3168" i="1"/>
  <c r="J3168" i="1"/>
  <c r="N3168" i="1" s="1"/>
  <c r="I3168" i="1"/>
  <c r="G3168" i="1"/>
  <c r="F3168" i="1"/>
  <c r="E3168" i="1"/>
  <c r="D3168" i="1"/>
  <c r="C3168" i="1"/>
  <c r="AI3167" i="1"/>
  <c r="AE3167" i="1"/>
  <c r="X3167" i="1"/>
  <c r="Z3167" i="1" s="1"/>
  <c r="U3167" i="1"/>
  <c r="S3167" i="1"/>
  <c r="Q3167" i="1"/>
  <c r="P3167" i="1"/>
  <c r="R3167" i="1" s="1"/>
  <c r="K3167" i="1"/>
  <c r="J3167" i="1"/>
  <c r="N3167" i="1" s="1"/>
  <c r="I3167" i="1"/>
  <c r="G3167" i="1"/>
  <c r="F3167" i="1"/>
  <c r="E3167" i="1"/>
  <c r="D3167" i="1"/>
  <c r="C3167" i="1"/>
  <c r="AI3166" i="1"/>
  <c r="AE3166" i="1"/>
  <c r="Z3166" i="1"/>
  <c r="X3166" i="1"/>
  <c r="U3166" i="1"/>
  <c r="S3166" i="1"/>
  <c r="P3166" i="1"/>
  <c r="R3166" i="1" s="1"/>
  <c r="N3166" i="1"/>
  <c r="K3166" i="1"/>
  <c r="J3166" i="1"/>
  <c r="I3166" i="1"/>
  <c r="G3166" i="1"/>
  <c r="F3166" i="1"/>
  <c r="E3166" i="1"/>
  <c r="D3166" i="1"/>
  <c r="C3166" i="1"/>
  <c r="AI3165" i="1"/>
  <c r="AE3165" i="1"/>
  <c r="Z3165" i="1"/>
  <c r="X3165" i="1"/>
  <c r="U3165" i="1"/>
  <c r="S3165" i="1"/>
  <c r="R3165" i="1"/>
  <c r="P3165" i="1"/>
  <c r="K3165" i="1"/>
  <c r="N3165" i="1" s="1"/>
  <c r="J3165" i="1"/>
  <c r="I3165" i="1"/>
  <c r="G3165" i="1"/>
  <c r="Q3165" i="1" s="1"/>
  <c r="F3165" i="1"/>
  <c r="E3165" i="1"/>
  <c r="D3165" i="1"/>
  <c r="C3165" i="1"/>
  <c r="AI3164" i="1"/>
  <c r="AE3164" i="1"/>
  <c r="Z3164" i="1" s="1"/>
  <c r="X3164" i="1"/>
  <c r="U3164" i="1"/>
  <c r="S3164" i="1"/>
  <c r="P3164" i="1"/>
  <c r="K3164" i="1"/>
  <c r="J3164" i="1"/>
  <c r="N3164" i="1" s="1"/>
  <c r="I3164" i="1"/>
  <c r="G3164" i="1"/>
  <c r="O3164" i="1" s="1"/>
  <c r="F3164" i="1"/>
  <c r="E3164" i="1"/>
  <c r="D3164" i="1"/>
  <c r="C3164" i="1"/>
  <c r="AI3163" i="1"/>
  <c r="AE3163" i="1"/>
  <c r="X3163" i="1"/>
  <c r="Z3163" i="1" s="1"/>
  <c r="U3163" i="1"/>
  <c r="S3163" i="1"/>
  <c r="P3163" i="1"/>
  <c r="K3163" i="1"/>
  <c r="J3163" i="1"/>
  <c r="I3163" i="1"/>
  <c r="G3163" i="1"/>
  <c r="F3163" i="1"/>
  <c r="E3163" i="1"/>
  <c r="D3163" i="1"/>
  <c r="C3163" i="1"/>
  <c r="AI3162" i="1"/>
  <c r="AE3162" i="1"/>
  <c r="X3162" i="1"/>
  <c r="Z3162" i="1" s="1"/>
  <c r="U3162" i="1"/>
  <c r="S3162" i="1"/>
  <c r="R3162" i="1"/>
  <c r="P3162" i="1"/>
  <c r="Q3162" i="1" s="1"/>
  <c r="N3162" i="1"/>
  <c r="K3162" i="1"/>
  <c r="J3162" i="1"/>
  <c r="I3162" i="1"/>
  <c r="G3162" i="1"/>
  <c r="F3162" i="1"/>
  <c r="E3162" i="1"/>
  <c r="D3162" i="1"/>
  <c r="C3162" i="1"/>
  <c r="AI3161" i="1"/>
  <c r="AE3161" i="1"/>
  <c r="X3161" i="1"/>
  <c r="Z3161" i="1" s="1"/>
  <c r="U3161" i="1"/>
  <c r="S3161" i="1"/>
  <c r="R3161" i="1"/>
  <c r="P3161" i="1"/>
  <c r="K3161" i="1"/>
  <c r="N3161" i="1" s="1"/>
  <c r="J3161" i="1"/>
  <c r="I3161" i="1"/>
  <c r="G3161" i="1"/>
  <c r="F3161" i="1"/>
  <c r="E3161" i="1"/>
  <c r="D3161" i="1"/>
  <c r="C3161" i="1"/>
  <c r="AI3160" i="1"/>
  <c r="AE3160" i="1"/>
  <c r="Z3160" i="1"/>
  <c r="X3160" i="1"/>
  <c r="U3160" i="1"/>
  <c r="S3160" i="1"/>
  <c r="P3160" i="1"/>
  <c r="Q3160" i="1" s="1"/>
  <c r="N3160" i="1"/>
  <c r="K3160" i="1"/>
  <c r="J3160" i="1"/>
  <c r="I3160" i="1"/>
  <c r="G3160" i="1"/>
  <c r="F3160" i="1"/>
  <c r="E3160" i="1"/>
  <c r="D3160" i="1"/>
  <c r="C3160" i="1"/>
  <c r="AI3159" i="1"/>
  <c r="AE3159" i="1"/>
  <c r="X3159" i="1"/>
  <c r="U3159" i="1"/>
  <c r="S3159" i="1"/>
  <c r="P3159" i="1"/>
  <c r="K3159" i="1"/>
  <c r="J3159" i="1"/>
  <c r="I3159" i="1"/>
  <c r="G3159" i="1"/>
  <c r="F3159" i="1"/>
  <c r="E3159" i="1"/>
  <c r="D3159" i="1"/>
  <c r="C3159" i="1"/>
  <c r="AI3158" i="1"/>
  <c r="AE3158" i="1"/>
  <c r="Z3158" i="1"/>
  <c r="X3158" i="1"/>
  <c r="U3158" i="1"/>
  <c r="S3158" i="1"/>
  <c r="R3158" i="1"/>
  <c r="P3158" i="1"/>
  <c r="K3158" i="1"/>
  <c r="J3158" i="1"/>
  <c r="N3158" i="1" s="1"/>
  <c r="I3158" i="1"/>
  <c r="G3158" i="1"/>
  <c r="F3158" i="1"/>
  <c r="E3158" i="1"/>
  <c r="D3158" i="1"/>
  <c r="C3158" i="1"/>
  <c r="AI3157" i="1"/>
  <c r="AE3157" i="1"/>
  <c r="Z3157" i="1"/>
  <c r="X3157" i="1"/>
  <c r="U3157" i="1"/>
  <c r="S3157" i="1"/>
  <c r="R3157" i="1"/>
  <c r="Q3157" i="1"/>
  <c r="P3157" i="1"/>
  <c r="N3157" i="1"/>
  <c r="O3157" i="1" s="1"/>
  <c r="K3157" i="1"/>
  <c r="J3157" i="1"/>
  <c r="I3157" i="1"/>
  <c r="G3157" i="1"/>
  <c r="F3157" i="1"/>
  <c r="E3157" i="1"/>
  <c r="D3157" i="1"/>
  <c r="C3157" i="1"/>
  <c r="AI3156" i="1"/>
  <c r="AE3156" i="1"/>
  <c r="Z3156" i="1"/>
  <c r="X3156" i="1"/>
  <c r="U3156" i="1"/>
  <c r="S3156" i="1"/>
  <c r="R3156" i="1"/>
  <c r="P3156" i="1"/>
  <c r="N3156" i="1"/>
  <c r="K3156" i="1"/>
  <c r="J3156" i="1"/>
  <c r="I3156" i="1"/>
  <c r="G3156" i="1"/>
  <c r="F3156" i="1"/>
  <c r="E3156" i="1"/>
  <c r="D3156" i="1"/>
  <c r="C3156" i="1"/>
  <c r="AI3155" i="1"/>
  <c r="AE3155" i="1"/>
  <c r="X3155" i="1"/>
  <c r="U3155" i="1"/>
  <c r="S3155" i="1"/>
  <c r="P3155" i="1"/>
  <c r="R3155" i="1" s="1"/>
  <c r="K3155" i="1"/>
  <c r="J3155" i="1"/>
  <c r="N3155" i="1" s="1"/>
  <c r="I3155" i="1"/>
  <c r="G3155" i="1"/>
  <c r="F3155" i="1"/>
  <c r="E3155" i="1"/>
  <c r="D3155" i="1"/>
  <c r="C3155" i="1"/>
  <c r="AI3154" i="1"/>
  <c r="AE3154" i="1"/>
  <c r="Z3154" i="1"/>
  <c r="X3154" i="1"/>
  <c r="U3154" i="1"/>
  <c r="S3154" i="1"/>
  <c r="P3154" i="1"/>
  <c r="N3154" i="1"/>
  <c r="K3154" i="1"/>
  <c r="J3154" i="1"/>
  <c r="I3154" i="1"/>
  <c r="G3154" i="1"/>
  <c r="O3154" i="1" s="1"/>
  <c r="F3154" i="1"/>
  <c r="E3154" i="1"/>
  <c r="D3154" i="1"/>
  <c r="C3154" i="1"/>
  <c r="AI3153" i="1"/>
  <c r="AE3153" i="1"/>
  <c r="Z3153" i="1"/>
  <c r="X3153" i="1"/>
  <c r="U3153" i="1"/>
  <c r="S3153" i="1"/>
  <c r="R3153" i="1"/>
  <c r="P3153" i="1"/>
  <c r="N3153" i="1"/>
  <c r="K3153" i="1"/>
  <c r="J3153" i="1"/>
  <c r="I3153" i="1"/>
  <c r="G3153" i="1"/>
  <c r="Q3153" i="1" s="1"/>
  <c r="F3153" i="1"/>
  <c r="E3153" i="1"/>
  <c r="D3153" i="1"/>
  <c r="C3153" i="1"/>
  <c r="AI3152" i="1"/>
  <c r="AE3152" i="1"/>
  <c r="Z3152" i="1" s="1"/>
  <c r="X3152" i="1"/>
  <c r="U3152" i="1"/>
  <c r="S3152" i="1"/>
  <c r="P3152" i="1"/>
  <c r="O3152" i="1"/>
  <c r="N3152" i="1"/>
  <c r="K3152" i="1"/>
  <c r="J3152" i="1"/>
  <c r="I3152" i="1"/>
  <c r="G3152" i="1"/>
  <c r="F3152" i="1"/>
  <c r="E3152" i="1"/>
  <c r="D3152" i="1"/>
  <c r="C3152" i="1"/>
  <c r="AI3151" i="1"/>
  <c r="AE3151" i="1"/>
  <c r="X3151" i="1"/>
  <c r="Z3151" i="1" s="1"/>
  <c r="U3151" i="1"/>
  <c r="S3151" i="1"/>
  <c r="Q3151" i="1"/>
  <c r="P3151" i="1"/>
  <c r="R3151" i="1" s="1"/>
  <c r="K3151" i="1"/>
  <c r="J3151" i="1"/>
  <c r="N3151" i="1" s="1"/>
  <c r="I3151" i="1"/>
  <c r="O3151" i="1" s="1"/>
  <c r="G3151" i="1"/>
  <c r="F3151" i="1"/>
  <c r="E3151" i="1"/>
  <c r="D3151" i="1"/>
  <c r="C3151" i="1"/>
  <c r="AI3150" i="1"/>
  <c r="AE3150" i="1"/>
  <c r="X3150" i="1"/>
  <c r="Z3150" i="1" s="1"/>
  <c r="U3150" i="1"/>
  <c r="S3150" i="1"/>
  <c r="P3150" i="1"/>
  <c r="R3150" i="1" s="1"/>
  <c r="K3150" i="1"/>
  <c r="J3150" i="1"/>
  <c r="N3150" i="1" s="1"/>
  <c r="I3150" i="1"/>
  <c r="G3150" i="1"/>
  <c r="F3150" i="1"/>
  <c r="E3150" i="1"/>
  <c r="D3150" i="1"/>
  <c r="C3150" i="1"/>
  <c r="AI3149" i="1"/>
  <c r="AE3149" i="1"/>
  <c r="Z3149" i="1" s="1"/>
  <c r="X3149" i="1"/>
  <c r="U3149" i="1"/>
  <c r="S3149" i="1"/>
  <c r="R3149" i="1"/>
  <c r="Q3149" i="1"/>
  <c r="P3149" i="1"/>
  <c r="N3149" i="1"/>
  <c r="K3149" i="1"/>
  <c r="J3149" i="1"/>
  <c r="I3149" i="1"/>
  <c r="O3149" i="1" s="1"/>
  <c r="G3149" i="1"/>
  <c r="F3149" i="1"/>
  <c r="E3149" i="1"/>
  <c r="D3149" i="1"/>
  <c r="C3149" i="1"/>
  <c r="AI3148" i="1"/>
  <c r="AE3148" i="1"/>
  <c r="Z3148" i="1"/>
  <c r="X3148" i="1"/>
  <c r="U3148" i="1"/>
  <c r="S3148" i="1"/>
  <c r="P3148" i="1"/>
  <c r="Q3148" i="1" s="1"/>
  <c r="K3148" i="1"/>
  <c r="J3148" i="1"/>
  <c r="N3148" i="1" s="1"/>
  <c r="O3148" i="1" s="1"/>
  <c r="I3148" i="1"/>
  <c r="G3148" i="1"/>
  <c r="F3148" i="1"/>
  <c r="E3148" i="1"/>
  <c r="D3148" i="1"/>
  <c r="C3148" i="1"/>
  <c r="AI3147" i="1"/>
  <c r="AE3147" i="1"/>
  <c r="X3147" i="1"/>
  <c r="U3147" i="1"/>
  <c r="S3147" i="1"/>
  <c r="Q3147" i="1"/>
  <c r="P3147" i="1"/>
  <c r="R3147" i="1" s="1"/>
  <c r="K3147" i="1"/>
  <c r="J3147" i="1"/>
  <c r="I3147" i="1"/>
  <c r="G3147" i="1"/>
  <c r="F3147" i="1"/>
  <c r="E3147" i="1"/>
  <c r="D3147" i="1"/>
  <c r="C3147" i="1"/>
  <c r="AI3146" i="1"/>
  <c r="AE3146" i="1"/>
  <c r="X3146" i="1"/>
  <c r="Z3146" i="1" s="1"/>
  <c r="U3146" i="1"/>
  <c r="S3146" i="1"/>
  <c r="R3146" i="1"/>
  <c r="P3146" i="1"/>
  <c r="K3146" i="1"/>
  <c r="J3146" i="1"/>
  <c r="N3146" i="1" s="1"/>
  <c r="I3146" i="1"/>
  <c r="G3146" i="1"/>
  <c r="F3146" i="1"/>
  <c r="E3146" i="1"/>
  <c r="D3146" i="1"/>
  <c r="C3146" i="1"/>
  <c r="AI3145" i="1"/>
  <c r="AE3145" i="1"/>
  <c r="Z3145" i="1"/>
  <c r="X3145" i="1"/>
  <c r="U3145" i="1"/>
  <c r="S3145" i="1"/>
  <c r="R3145" i="1"/>
  <c r="Q3145" i="1"/>
  <c r="P3145" i="1"/>
  <c r="K3145" i="1"/>
  <c r="N3145" i="1" s="1"/>
  <c r="J3145" i="1"/>
  <c r="I3145" i="1"/>
  <c r="G3145" i="1"/>
  <c r="F3145" i="1"/>
  <c r="E3145" i="1"/>
  <c r="D3145" i="1"/>
  <c r="C3145" i="1"/>
  <c r="AI3144" i="1"/>
  <c r="AE3144" i="1"/>
  <c r="Z3144" i="1"/>
  <c r="X3144" i="1"/>
  <c r="U3144" i="1"/>
  <c r="S3144" i="1"/>
  <c r="R3144" i="1"/>
  <c r="P3144" i="1"/>
  <c r="K3144" i="1"/>
  <c r="J3144" i="1"/>
  <c r="N3144" i="1" s="1"/>
  <c r="I3144" i="1"/>
  <c r="G3144" i="1"/>
  <c r="F3144" i="1"/>
  <c r="E3144" i="1"/>
  <c r="D3144" i="1"/>
  <c r="C3144" i="1"/>
  <c r="AI3143" i="1"/>
  <c r="AE3143" i="1"/>
  <c r="X3143" i="1"/>
  <c r="Z3143" i="1" s="1"/>
  <c r="U3143" i="1"/>
  <c r="S3143" i="1"/>
  <c r="Q3143" i="1"/>
  <c r="P3143" i="1"/>
  <c r="R3143" i="1" s="1"/>
  <c r="K3143" i="1"/>
  <c r="J3143" i="1"/>
  <c r="I3143" i="1"/>
  <c r="G3143" i="1"/>
  <c r="F3143" i="1"/>
  <c r="E3143" i="1"/>
  <c r="D3143" i="1"/>
  <c r="C3143" i="1"/>
  <c r="AI3142" i="1"/>
  <c r="AE3142" i="1"/>
  <c r="Z3142" i="1"/>
  <c r="X3142" i="1"/>
  <c r="U3142" i="1"/>
  <c r="S3142" i="1"/>
  <c r="P3142" i="1"/>
  <c r="N3142" i="1"/>
  <c r="K3142" i="1"/>
  <c r="J3142" i="1"/>
  <c r="I3142" i="1"/>
  <c r="G3142" i="1"/>
  <c r="F3142" i="1"/>
  <c r="E3142" i="1"/>
  <c r="D3142" i="1"/>
  <c r="C3142" i="1"/>
  <c r="AI3141" i="1"/>
  <c r="AE3141" i="1"/>
  <c r="X3141" i="1"/>
  <c r="Z3141" i="1" s="1"/>
  <c r="U3141" i="1"/>
  <c r="S3141" i="1"/>
  <c r="R3141" i="1"/>
  <c r="P3141" i="1"/>
  <c r="K3141" i="1"/>
  <c r="N3141" i="1" s="1"/>
  <c r="J3141" i="1"/>
  <c r="I3141" i="1"/>
  <c r="G3141" i="1"/>
  <c r="F3141" i="1"/>
  <c r="E3141" i="1"/>
  <c r="D3141" i="1"/>
  <c r="C3141" i="1"/>
  <c r="AI3140" i="1"/>
  <c r="AE3140" i="1"/>
  <c r="Z3140" i="1" s="1"/>
  <c r="X3140" i="1"/>
  <c r="U3140" i="1"/>
  <c r="S3140" i="1"/>
  <c r="R3140" i="1"/>
  <c r="P3140" i="1"/>
  <c r="O3140" i="1"/>
  <c r="N3140" i="1"/>
  <c r="K3140" i="1"/>
  <c r="J3140" i="1"/>
  <c r="I3140" i="1"/>
  <c r="G3140" i="1"/>
  <c r="F3140" i="1"/>
  <c r="E3140" i="1"/>
  <c r="D3140" i="1"/>
  <c r="C3140" i="1"/>
  <c r="AI3139" i="1"/>
  <c r="AE3139" i="1"/>
  <c r="X3139" i="1"/>
  <c r="Z3139" i="1" s="1"/>
  <c r="U3139" i="1"/>
  <c r="S3139" i="1"/>
  <c r="P3139" i="1"/>
  <c r="R3139" i="1" s="1"/>
  <c r="K3139" i="1"/>
  <c r="J3139" i="1"/>
  <c r="I3139" i="1"/>
  <c r="G3139" i="1"/>
  <c r="F3139" i="1"/>
  <c r="E3139" i="1"/>
  <c r="D3139" i="1"/>
  <c r="C3139" i="1"/>
  <c r="AI3138" i="1"/>
  <c r="AE3138" i="1"/>
  <c r="X3138" i="1"/>
  <c r="Z3138" i="1" s="1"/>
  <c r="U3138" i="1"/>
  <c r="S3138" i="1"/>
  <c r="P3138" i="1"/>
  <c r="R3138" i="1" s="1"/>
  <c r="K3138" i="1"/>
  <c r="J3138" i="1"/>
  <c r="N3138" i="1" s="1"/>
  <c r="I3138" i="1"/>
  <c r="G3138" i="1"/>
  <c r="F3138" i="1"/>
  <c r="E3138" i="1"/>
  <c r="D3138" i="1"/>
  <c r="C3138" i="1"/>
  <c r="AI3137" i="1"/>
  <c r="AE3137" i="1"/>
  <c r="Z3137" i="1" s="1"/>
  <c r="X3137" i="1"/>
  <c r="U3137" i="1"/>
  <c r="S3137" i="1"/>
  <c r="R3137" i="1"/>
  <c r="P3137" i="1"/>
  <c r="O3137" i="1"/>
  <c r="N3137" i="1"/>
  <c r="K3137" i="1"/>
  <c r="J3137" i="1"/>
  <c r="I3137" i="1"/>
  <c r="G3137" i="1"/>
  <c r="Q3137" i="1" s="1"/>
  <c r="F3137" i="1"/>
  <c r="E3137" i="1"/>
  <c r="D3137" i="1"/>
  <c r="C3137" i="1"/>
  <c r="AI3136" i="1"/>
  <c r="AE3136" i="1"/>
  <c r="Z3136" i="1" s="1"/>
  <c r="X3136" i="1"/>
  <c r="U3136" i="1"/>
  <c r="S3136" i="1"/>
  <c r="R3136" i="1"/>
  <c r="P3136" i="1"/>
  <c r="K3136" i="1"/>
  <c r="J3136" i="1"/>
  <c r="N3136" i="1" s="1"/>
  <c r="I3136" i="1"/>
  <c r="G3136" i="1"/>
  <c r="F3136" i="1"/>
  <c r="E3136" i="1"/>
  <c r="D3136" i="1"/>
  <c r="C3136" i="1"/>
  <c r="AI3135" i="1"/>
  <c r="AE3135" i="1"/>
  <c r="X3135" i="1"/>
  <c r="U3135" i="1"/>
  <c r="S3135" i="1"/>
  <c r="P3135" i="1"/>
  <c r="R3135" i="1" s="1"/>
  <c r="K3135" i="1"/>
  <c r="J3135" i="1"/>
  <c r="N3135" i="1" s="1"/>
  <c r="I3135" i="1"/>
  <c r="O3135" i="1" s="1"/>
  <c r="G3135" i="1"/>
  <c r="F3135" i="1"/>
  <c r="E3135" i="1"/>
  <c r="D3135" i="1"/>
  <c r="C3135" i="1"/>
  <c r="AI3134" i="1"/>
  <c r="AE3134" i="1"/>
  <c r="X3134" i="1"/>
  <c r="Z3134" i="1" s="1"/>
  <c r="U3134" i="1"/>
  <c r="S3134" i="1"/>
  <c r="R3134" i="1"/>
  <c r="Q3134" i="1"/>
  <c r="P3134" i="1"/>
  <c r="K3134" i="1"/>
  <c r="J3134" i="1"/>
  <c r="N3134" i="1" s="1"/>
  <c r="I3134" i="1"/>
  <c r="G3134" i="1"/>
  <c r="F3134" i="1"/>
  <c r="E3134" i="1"/>
  <c r="D3134" i="1"/>
  <c r="C3134" i="1"/>
  <c r="AI3133" i="1"/>
  <c r="AE3133" i="1"/>
  <c r="X3133" i="1"/>
  <c r="Z3133" i="1" s="1"/>
  <c r="U3133" i="1"/>
  <c r="S3133" i="1"/>
  <c r="R3133" i="1"/>
  <c r="P3133" i="1"/>
  <c r="K3133" i="1"/>
  <c r="N3133" i="1" s="1"/>
  <c r="J3133" i="1"/>
  <c r="I3133" i="1"/>
  <c r="O3133" i="1" s="1"/>
  <c r="G3133" i="1"/>
  <c r="Q3133" i="1" s="1"/>
  <c r="F3133" i="1"/>
  <c r="E3133" i="1"/>
  <c r="D3133" i="1"/>
  <c r="C3133" i="1"/>
  <c r="AI3132" i="1"/>
  <c r="AE3132" i="1"/>
  <c r="Z3132" i="1" s="1"/>
  <c r="X3132" i="1"/>
  <c r="U3132" i="1"/>
  <c r="S3132" i="1"/>
  <c r="P3132" i="1"/>
  <c r="Q3132" i="1" s="1"/>
  <c r="K3132" i="1"/>
  <c r="J3132" i="1"/>
  <c r="N3132" i="1" s="1"/>
  <c r="I3132" i="1"/>
  <c r="G3132" i="1"/>
  <c r="F3132" i="1"/>
  <c r="E3132" i="1"/>
  <c r="D3132" i="1"/>
  <c r="C3132" i="1"/>
  <c r="AI3131" i="1"/>
  <c r="AE3131" i="1"/>
  <c r="X3131" i="1"/>
  <c r="U3131" i="1"/>
  <c r="S3131" i="1"/>
  <c r="Q3131" i="1"/>
  <c r="P3131" i="1"/>
  <c r="R3131" i="1" s="1"/>
  <c r="K3131" i="1"/>
  <c r="J3131" i="1"/>
  <c r="N3131" i="1" s="1"/>
  <c r="I3131" i="1"/>
  <c r="O3131" i="1" s="1"/>
  <c r="G3131" i="1"/>
  <c r="F3131" i="1"/>
  <c r="E3131" i="1"/>
  <c r="D3131" i="1"/>
  <c r="C3131" i="1"/>
  <c r="AI3130" i="1"/>
  <c r="AE3130" i="1"/>
  <c r="Z3130" i="1"/>
  <c r="X3130" i="1"/>
  <c r="U3130" i="1"/>
  <c r="S3130" i="1"/>
  <c r="Q3130" i="1"/>
  <c r="P3130" i="1"/>
  <c r="R3130" i="1" s="1"/>
  <c r="N3130" i="1"/>
  <c r="AG3130" i="1" s="1"/>
  <c r="K3130" i="1"/>
  <c r="J3130" i="1"/>
  <c r="I3130" i="1"/>
  <c r="G3130" i="1"/>
  <c r="F3130" i="1"/>
  <c r="E3130" i="1"/>
  <c r="D3130" i="1"/>
  <c r="C3130" i="1"/>
  <c r="AI3129" i="1"/>
  <c r="AE3129" i="1"/>
  <c r="X3129" i="1"/>
  <c r="Z3129" i="1" s="1"/>
  <c r="U3129" i="1"/>
  <c r="S3129" i="1"/>
  <c r="R3129" i="1"/>
  <c r="P3129" i="1"/>
  <c r="K3129" i="1"/>
  <c r="N3129" i="1" s="1"/>
  <c r="J3129" i="1"/>
  <c r="I3129" i="1"/>
  <c r="G3129" i="1"/>
  <c r="F3129" i="1"/>
  <c r="E3129" i="1"/>
  <c r="D3129" i="1"/>
  <c r="C3129" i="1"/>
  <c r="AI3128" i="1"/>
  <c r="AE3128" i="1"/>
  <c r="Z3128" i="1" s="1"/>
  <c r="X3128" i="1"/>
  <c r="U3128" i="1"/>
  <c r="S3128" i="1"/>
  <c r="P3128" i="1"/>
  <c r="Q3128" i="1" s="1"/>
  <c r="N3128" i="1"/>
  <c r="K3128" i="1"/>
  <c r="J3128" i="1"/>
  <c r="I3128" i="1"/>
  <c r="G3128" i="1"/>
  <c r="F3128" i="1"/>
  <c r="E3128" i="1"/>
  <c r="D3128" i="1"/>
  <c r="C3128" i="1"/>
  <c r="AI3127" i="1"/>
  <c r="AE3127" i="1"/>
  <c r="X3127" i="1"/>
  <c r="U3127" i="1"/>
  <c r="S3127" i="1"/>
  <c r="P3127" i="1"/>
  <c r="K3127" i="1"/>
  <c r="J3127" i="1"/>
  <c r="I3127" i="1"/>
  <c r="G3127" i="1"/>
  <c r="F3127" i="1"/>
  <c r="E3127" i="1"/>
  <c r="D3127" i="1"/>
  <c r="C3127" i="1"/>
  <c r="AI3126" i="1"/>
  <c r="AE3126" i="1"/>
  <c r="Z3126" i="1"/>
  <c r="X3126" i="1"/>
  <c r="U3126" i="1"/>
  <c r="S3126" i="1"/>
  <c r="R3126" i="1"/>
  <c r="P3126" i="1"/>
  <c r="K3126" i="1"/>
  <c r="J3126" i="1"/>
  <c r="N3126" i="1" s="1"/>
  <c r="I3126" i="1"/>
  <c r="G3126" i="1"/>
  <c r="F3126" i="1"/>
  <c r="E3126" i="1"/>
  <c r="D3126" i="1"/>
  <c r="C3126" i="1"/>
  <c r="AI3125" i="1"/>
  <c r="AE3125" i="1"/>
  <c r="Z3125" i="1"/>
  <c r="X3125" i="1"/>
  <c r="U3125" i="1"/>
  <c r="S3125" i="1"/>
  <c r="R3125" i="1"/>
  <c r="Q3125" i="1"/>
  <c r="P3125" i="1"/>
  <c r="N3125" i="1"/>
  <c r="O3125" i="1" s="1"/>
  <c r="K3125" i="1"/>
  <c r="J3125" i="1"/>
  <c r="I3125" i="1"/>
  <c r="G3125" i="1"/>
  <c r="F3125" i="1"/>
  <c r="E3125" i="1"/>
  <c r="D3125" i="1"/>
  <c r="C3125" i="1"/>
  <c r="AI3124" i="1"/>
  <c r="AE3124" i="1"/>
  <c r="Z3124" i="1"/>
  <c r="X3124" i="1"/>
  <c r="U3124" i="1"/>
  <c r="S3124" i="1"/>
  <c r="R3124" i="1"/>
  <c r="P3124" i="1"/>
  <c r="N3124" i="1"/>
  <c r="K3124" i="1"/>
  <c r="J3124" i="1"/>
  <c r="I3124" i="1"/>
  <c r="G3124" i="1"/>
  <c r="F3124" i="1"/>
  <c r="E3124" i="1"/>
  <c r="D3124" i="1"/>
  <c r="C3124" i="1"/>
  <c r="AI3123" i="1"/>
  <c r="AE3123" i="1"/>
  <c r="X3123" i="1"/>
  <c r="U3123" i="1"/>
  <c r="S3123" i="1"/>
  <c r="P3123" i="1"/>
  <c r="R3123" i="1" s="1"/>
  <c r="K3123" i="1"/>
  <c r="J3123" i="1"/>
  <c r="N3123" i="1" s="1"/>
  <c r="I3123" i="1"/>
  <c r="G3123" i="1"/>
  <c r="F3123" i="1"/>
  <c r="E3123" i="1"/>
  <c r="D3123" i="1"/>
  <c r="C3123" i="1"/>
  <c r="AI3122" i="1"/>
  <c r="AE3122" i="1"/>
  <c r="Z3122" i="1"/>
  <c r="X3122" i="1"/>
  <c r="U3122" i="1"/>
  <c r="S3122" i="1"/>
  <c r="P3122" i="1"/>
  <c r="R3122" i="1" s="1"/>
  <c r="AG3122" i="1" s="1"/>
  <c r="N3122" i="1"/>
  <c r="K3122" i="1"/>
  <c r="J3122" i="1"/>
  <c r="I3122" i="1"/>
  <c r="G3122" i="1"/>
  <c r="O3122" i="1" s="1"/>
  <c r="F3122" i="1"/>
  <c r="E3122" i="1"/>
  <c r="D3122" i="1"/>
  <c r="C3122" i="1"/>
  <c r="AI3121" i="1"/>
  <c r="AE3121" i="1"/>
  <c r="Z3121" i="1"/>
  <c r="X3121" i="1"/>
  <c r="U3121" i="1"/>
  <c r="S3121" i="1"/>
  <c r="R3121" i="1"/>
  <c r="P3121" i="1"/>
  <c r="N3121" i="1"/>
  <c r="K3121" i="1"/>
  <c r="J3121" i="1"/>
  <c r="I3121" i="1"/>
  <c r="G3121" i="1"/>
  <c r="Q3121" i="1" s="1"/>
  <c r="F3121" i="1"/>
  <c r="E3121" i="1"/>
  <c r="D3121" i="1"/>
  <c r="C3121" i="1"/>
  <c r="AI3120" i="1"/>
  <c r="AE3120" i="1"/>
  <c r="Z3120" i="1" s="1"/>
  <c r="X3120" i="1"/>
  <c r="U3120" i="1"/>
  <c r="S3120" i="1"/>
  <c r="P3120" i="1"/>
  <c r="O3120" i="1"/>
  <c r="N3120" i="1"/>
  <c r="K3120" i="1"/>
  <c r="J3120" i="1"/>
  <c r="I3120" i="1"/>
  <c r="G3120" i="1"/>
  <c r="F3120" i="1"/>
  <c r="E3120" i="1"/>
  <c r="D3120" i="1"/>
  <c r="C3120" i="1"/>
  <c r="AI3119" i="1"/>
  <c r="AE3119" i="1"/>
  <c r="X3119" i="1"/>
  <c r="Z3119" i="1" s="1"/>
  <c r="U3119" i="1"/>
  <c r="S3119" i="1"/>
  <c r="Q3119" i="1"/>
  <c r="P3119" i="1"/>
  <c r="R3119" i="1" s="1"/>
  <c r="K3119" i="1"/>
  <c r="J3119" i="1"/>
  <c r="N3119" i="1" s="1"/>
  <c r="I3119" i="1"/>
  <c r="O3119" i="1" s="1"/>
  <c r="G3119" i="1"/>
  <c r="F3119" i="1"/>
  <c r="E3119" i="1"/>
  <c r="D3119" i="1"/>
  <c r="C3119" i="1"/>
  <c r="AI3118" i="1"/>
  <c r="AE3118" i="1"/>
  <c r="Z3118" i="1"/>
  <c r="X3118" i="1"/>
  <c r="U3118" i="1"/>
  <c r="S3118" i="1"/>
  <c r="P3118" i="1"/>
  <c r="R3118" i="1" s="1"/>
  <c r="K3118" i="1"/>
  <c r="J3118" i="1"/>
  <c r="N3118" i="1" s="1"/>
  <c r="AG3118" i="1" s="1"/>
  <c r="I3118" i="1"/>
  <c r="G3118" i="1"/>
  <c r="F3118" i="1"/>
  <c r="E3118" i="1"/>
  <c r="D3118" i="1"/>
  <c r="C3118" i="1"/>
  <c r="AI3117" i="1"/>
  <c r="AE3117" i="1"/>
  <c r="Z3117" i="1" s="1"/>
  <c r="X3117" i="1"/>
  <c r="U3117" i="1"/>
  <c r="S3117" i="1"/>
  <c r="R3117" i="1"/>
  <c r="Q3117" i="1"/>
  <c r="P3117" i="1"/>
  <c r="N3117" i="1"/>
  <c r="K3117" i="1"/>
  <c r="J3117" i="1"/>
  <c r="I3117" i="1"/>
  <c r="O3117" i="1" s="1"/>
  <c r="G3117" i="1"/>
  <c r="F3117" i="1"/>
  <c r="E3117" i="1"/>
  <c r="D3117" i="1"/>
  <c r="C3117" i="1"/>
  <c r="AI3116" i="1"/>
  <c r="AE3116" i="1"/>
  <c r="Z3116" i="1"/>
  <c r="X3116" i="1"/>
  <c r="U3116" i="1"/>
  <c r="S3116" i="1"/>
  <c r="P3116" i="1"/>
  <c r="O3116" i="1"/>
  <c r="K3116" i="1"/>
  <c r="J3116" i="1"/>
  <c r="N3116" i="1" s="1"/>
  <c r="I3116" i="1"/>
  <c r="G3116" i="1"/>
  <c r="F3116" i="1"/>
  <c r="E3116" i="1"/>
  <c r="D3116" i="1"/>
  <c r="C3116" i="1"/>
  <c r="AI3115" i="1"/>
  <c r="AE3115" i="1"/>
  <c r="X3115" i="1"/>
  <c r="U3115" i="1"/>
  <c r="S3115" i="1"/>
  <c r="Q3115" i="1"/>
  <c r="P3115" i="1"/>
  <c r="R3115" i="1" s="1"/>
  <c r="O3115" i="1"/>
  <c r="K3115" i="1"/>
  <c r="J3115" i="1"/>
  <c r="N3115" i="1" s="1"/>
  <c r="I3115" i="1"/>
  <c r="G3115" i="1"/>
  <c r="F3115" i="1"/>
  <c r="E3115" i="1"/>
  <c r="D3115" i="1"/>
  <c r="C3115" i="1"/>
  <c r="AI3114" i="1"/>
  <c r="AE3114" i="1"/>
  <c r="X3114" i="1"/>
  <c r="Z3114" i="1" s="1"/>
  <c r="U3114" i="1"/>
  <c r="S3114" i="1"/>
  <c r="R3114" i="1"/>
  <c r="P3114" i="1"/>
  <c r="K3114" i="1"/>
  <c r="J3114" i="1"/>
  <c r="N3114" i="1" s="1"/>
  <c r="I3114" i="1"/>
  <c r="G3114" i="1"/>
  <c r="F3114" i="1"/>
  <c r="E3114" i="1"/>
  <c r="D3114" i="1"/>
  <c r="C3114" i="1"/>
  <c r="AI3113" i="1"/>
  <c r="AE3113" i="1"/>
  <c r="X3113" i="1"/>
  <c r="Z3113" i="1" s="1"/>
  <c r="U3113" i="1"/>
  <c r="S3113" i="1"/>
  <c r="R3113" i="1"/>
  <c r="Q3113" i="1"/>
  <c r="P3113" i="1"/>
  <c r="N3113" i="1"/>
  <c r="K3113" i="1"/>
  <c r="J3113" i="1"/>
  <c r="I3113" i="1"/>
  <c r="O3113" i="1" s="1"/>
  <c r="G3113" i="1"/>
  <c r="F3113" i="1"/>
  <c r="E3113" i="1"/>
  <c r="D3113" i="1"/>
  <c r="C3113" i="1"/>
  <c r="AI3112" i="1"/>
  <c r="AE3112" i="1"/>
  <c r="Z3112" i="1"/>
  <c r="X3112" i="1"/>
  <c r="U3112" i="1"/>
  <c r="S3112" i="1"/>
  <c r="R3112" i="1"/>
  <c r="P3112" i="1"/>
  <c r="K3112" i="1"/>
  <c r="J3112" i="1"/>
  <c r="N3112" i="1" s="1"/>
  <c r="I3112" i="1"/>
  <c r="G3112" i="1"/>
  <c r="F3112" i="1"/>
  <c r="E3112" i="1"/>
  <c r="D3112" i="1"/>
  <c r="C3112" i="1"/>
  <c r="AI3111" i="1"/>
  <c r="AE3111" i="1"/>
  <c r="X3111" i="1"/>
  <c r="Z3111" i="1" s="1"/>
  <c r="U3111" i="1"/>
  <c r="S3111" i="1"/>
  <c r="Q3111" i="1"/>
  <c r="P3111" i="1"/>
  <c r="R3111" i="1" s="1"/>
  <c r="K3111" i="1"/>
  <c r="J3111" i="1"/>
  <c r="I3111" i="1"/>
  <c r="G3111" i="1"/>
  <c r="F3111" i="1"/>
  <c r="E3111" i="1"/>
  <c r="D3111" i="1"/>
  <c r="C3111" i="1"/>
  <c r="AI3110" i="1"/>
  <c r="AE3110" i="1"/>
  <c r="Z3110" i="1"/>
  <c r="X3110" i="1"/>
  <c r="U3110" i="1"/>
  <c r="S3110" i="1"/>
  <c r="R3110" i="1"/>
  <c r="P3110" i="1"/>
  <c r="Q3110" i="1" s="1"/>
  <c r="K3110" i="1"/>
  <c r="N3110" i="1" s="1"/>
  <c r="J3110" i="1"/>
  <c r="I3110" i="1"/>
  <c r="G3110" i="1"/>
  <c r="F3110" i="1"/>
  <c r="E3110" i="1"/>
  <c r="D3110" i="1"/>
  <c r="C3110" i="1"/>
  <c r="AI3109" i="1"/>
  <c r="AE3109" i="1"/>
  <c r="X3109" i="1"/>
  <c r="Z3109" i="1" s="1"/>
  <c r="U3109" i="1"/>
  <c r="S3109" i="1"/>
  <c r="R3109" i="1"/>
  <c r="Q3109" i="1"/>
  <c r="P3109" i="1"/>
  <c r="K3109" i="1"/>
  <c r="N3109" i="1" s="1"/>
  <c r="J3109" i="1"/>
  <c r="I3109" i="1"/>
  <c r="G3109" i="1"/>
  <c r="F3109" i="1"/>
  <c r="E3109" i="1"/>
  <c r="D3109" i="1"/>
  <c r="C3109" i="1"/>
  <c r="AI3108" i="1"/>
  <c r="AE3108" i="1"/>
  <c r="Z3108" i="1"/>
  <c r="X3108" i="1"/>
  <c r="U3108" i="1"/>
  <c r="S3108" i="1"/>
  <c r="P3108" i="1"/>
  <c r="N3108" i="1"/>
  <c r="K3108" i="1"/>
  <c r="J3108" i="1"/>
  <c r="I3108" i="1"/>
  <c r="G3108" i="1"/>
  <c r="F3108" i="1"/>
  <c r="E3108" i="1"/>
  <c r="D3108" i="1"/>
  <c r="C3108" i="1"/>
  <c r="AI3107" i="1"/>
  <c r="AE3107" i="1"/>
  <c r="X3107" i="1"/>
  <c r="U3107" i="1"/>
  <c r="S3107" i="1"/>
  <c r="R3107" i="1"/>
  <c r="P3107" i="1"/>
  <c r="Q3107" i="1" s="1"/>
  <c r="K3107" i="1"/>
  <c r="J3107" i="1"/>
  <c r="N3107" i="1" s="1"/>
  <c r="I3107" i="1"/>
  <c r="G3107" i="1"/>
  <c r="F3107" i="1"/>
  <c r="E3107" i="1"/>
  <c r="D3107" i="1"/>
  <c r="C3107" i="1"/>
  <c r="AI3106" i="1"/>
  <c r="AE3106" i="1"/>
  <c r="X3106" i="1"/>
  <c r="Z3106" i="1" s="1"/>
  <c r="U3106" i="1"/>
  <c r="S3106" i="1"/>
  <c r="P3106" i="1"/>
  <c r="K3106" i="1"/>
  <c r="J3106" i="1"/>
  <c r="N3106" i="1" s="1"/>
  <c r="I3106" i="1"/>
  <c r="G3106" i="1"/>
  <c r="F3106" i="1"/>
  <c r="E3106" i="1"/>
  <c r="D3106" i="1"/>
  <c r="C3106" i="1"/>
  <c r="AI3105" i="1"/>
  <c r="AE3105" i="1"/>
  <c r="X3105" i="1"/>
  <c r="Z3105" i="1" s="1"/>
  <c r="U3105" i="1"/>
  <c r="S3105" i="1"/>
  <c r="R3105" i="1"/>
  <c r="Q3105" i="1"/>
  <c r="P3105" i="1"/>
  <c r="K3105" i="1"/>
  <c r="N3105" i="1" s="1"/>
  <c r="O3105" i="1" s="1"/>
  <c r="J3105" i="1"/>
  <c r="I3105" i="1"/>
  <c r="G3105" i="1"/>
  <c r="AG3105" i="1" s="1"/>
  <c r="F3105" i="1"/>
  <c r="E3105" i="1"/>
  <c r="D3105" i="1"/>
  <c r="C3105" i="1"/>
  <c r="AI3104" i="1"/>
  <c r="AE3104" i="1"/>
  <c r="Z3104" i="1"/>
  <c r="X3104" i="1"/>
  <c r="U3104" i="1"/>
  <c r="S3104" i="1"/>
  <c r="R3104" i="1"/>
  <c r="P3104" i="1"/>
  <c r="K3104" i="1"/>
  <c r="J3104" i="1"/>
  <c r="N3104" i="1" s="1"/>
  <c r="I3104" i="1"/>
  <c r="G3104" i="1"/>
  <c r="F3104" i="1"/>
  <c r="E3104" i="1"/>
  <c r="D3104" i="1"/>
  <c r="C3104" i="1"/>
  <c r="AI3103" i="1"/>
  <c r="AG3103" i="1"/>
  <c r="AE3103" i="1"/>
  <c r="Z3103" i="1" s="1"/>
  <c r="X3103" i="1"/>
  <c r="U3103" i="1"/>
  <c r="S3103" i="1"/>
  <c r="P3103" i="1"/>
  <c r="R3103" i="1" s="1"/>
  <c r="N3103" i="1"/>
  <c r="K3103" i="1"/>
  <c r="J3103" i="1"/>
  <c r="I3103" i="1"/>
  <c r="O3103" i="1" s="1"/>
  <c r="G3103" i="1"/>
  <c r="F3103" i="1"/>
  <c r="E3103" i="1"/>
  <c r="D3103" i="1"/>
  <c r="C3103" i="1"/>
  <c r="AI3102" i="1"/>
  <c r="AE3102" i="1"/>
  <c r="X3102" i="1"/>
  <c r="Z3102" i="1" s="1"/>
  <c r="U3102" i="1"/>
  <c r="S3102" i="1"/>
  <c r="P3102" i="1"/>
  <c r="N3102" i="1"/>
  <c r="K3102" i="1"/>
  <c r="J3102" i="1"/>
  <c r="I3102" i="1"/>
  <c r="G3102" i="1"/>
  <c r="F3102" i="1"/>
  <c r="E3102" i="1"/>
  <c r="D3102" i="1"/>
  <c r="C3102" i="1"/>
  <c r="AI3101" i="1"/>
  <c r="AE3101" i="1"/>
  <c r="X3101" i="1"/>
  <c r="Z3101" i="1" s="1"/>
  <c r="U3101" i="1"/>
  <c r="S3101" i="1"/>
  <c r="R3101" i="1"/>
  <c r="Q3101" i="1"/>
  <c r="P3101" i="1"/>
  <c r="K3101" i="1"/>
  <c r="N3101" i="1" s="1"/>
  <c r="J3101" i="1"/>
  <c r="I3101" i="1"/>
  <c r="G3101" i="1"/>
  <c r="F3101" i="1"/>
  <c r="E3101" i="1"/>
  <c r="D3101" i="1"/>
  <c r="C3101" i="1"/>
  <c r="AI3100" i="1"/>
  <c r="AE3100" i="1"/>
  <c r="Z3100" i="1" s="1"/>
  <c r="X3100" i="1"/>
  <c r="U3100" i="1"/>
  <c r="S3100" i="1"/>
  <c r="R3100" i="1"/>
  <c r="P3100" i="1"/>
  <c r="N3100" i="1"/>
  <c r="K3100" i="1"/>
  <c r="J3100" i="1"/>
  <c r="I3100" i="1"/>
  <c r="G3100" i="1"/>
  <c r="AG3100" i="1" s="1"/>
  <c r="F3100" i="1"/>
  <c r="E3100" i="1"/>
  <c r="D3100" i="1"/>
  <c r="C3100" i="1"/>
  <c r="AI3099" i="1"/>
  <c r="AE3099" i="1"/>
  <c r="X3099" i="1"/>
  <c r="Z3099" i="1" s="1"/>
  <c r="U3099" i="1"/>
  <c r="S3099" i="1"/>
  <c r="P3099" i="1"/>
  <c r="R3099" i="1" s="1"/>
  <c r="K3099" i="1"/>
  <c r="J3099" i="1"/>
  <c r="I3099" i="1"/>
  <c r="G3099" i="1"/>
  <c r="F3099" i="1"/>
  <c r="E3099" i="1"/>
  <c r="D3099" i="1"/>
  <c r="C3099" i="1"/>
  <c r="AI3098" i="1"/>
  <c r="AE3098" i="1"/>
  <c r="X3098" i="1"/>
  <c r="Z3098" i="1" s="1"/>
  <c r="U3098" i="1"/>
  <c r="S3098" i="1"/>
  <c r="R3098" i="1"/>
  <c r="P3098" i="1"/>
  <c r="K3098" i="1"/>
  <c r="J3098" i="1"/>
  <c r="N3098" i="1" s="1"/>
  <c r="AG3098" i="1" s="1"/>
  <c r="I3098" i="1"/>
  <c r="G3098" i="1"/>
  <c r="Q3098" i="1" s="1"/>
  <c r="F3098" i="1"/>
  <c r="E3098" i="1"/>
  <c r="D3098" i="1"/>
  <c r="C3098" i="1"/>
  <c r="AI3097" i="1"/>
  <c r="AE3097" i="1"/>
  <c r="X3097" i="1"/>
  <c r="Z3097" i="1" s="1"/>
  <c r="U3097" i="1"/>
  <c r="S3097" i="1"/>
  <c r="R3097" i="1"/>
  <c r="Q3097" i="1"/>
  <c r="P3097" i="1"/>
  <c r="K3097" i="1"/>
  <c r="N3097" i="1" s="1"/>
  <c r="O3097" i="1" s="1"/>
  <c r="J3097" i="1"/>
  <c r="I3097" i="1"/>
  <c r="G3097" i="1"/>
  <c r="F3097" i="1"/>
  <c r="E3097" i="1"/>
  <c r="D3097" i="1"/>
  <c r="C3097" i="1"/>
  <c r="AI3096" i="1"/>
  <c r="AE3096" i="1"/>
  <c r="Z3096" i="1"/>
  <c r="X3096" i="1"/>
  <c r="U3096" i="1"/>
  <c r="S3096" i="1"/>
  <c r="R3096" i="1"/>
  <c r="P3096" i="1"/>
  <c r="K3096" i="1"/>
  <c r="J3096" i="1"/>
  <c r="N3096" i="1" s="1"/>
  <c r="I3096" i="1"/>
  <c r="G3096" i="1"/>
  <c r="F3096" i="1"/>
  <c r="E3096" i="1"/>
  <c r="D3096" i="1"/>
  <c r="C3096" i="1"/>
  <c r="AI3095" i="1"/>
  <c r="AE3095" i="1"/>
  <c r="Z3095" i="1" s="1"/>
  <c r="X3095" i="1"/>
  <c r="U3095" i="1"/>
  <c r="S3095" i="1"/>
  <c r="Q3095" i="1"/>
  <c r="P3095" i="1"/>
  <c r="R3095" i="1" s="1"/>
  <c r="N3095" i="1"/>
  <c r="K3095" i="1"/>
  <c r="J3095" i="1"/>
  <c r="I3095" i="1"/>
  <c r="G3095" i="1"/>
  <c r="F3095" i="1"/>
  <c r="E3095" i="1"/>
  <c r="D3095" i="1"/>
  <c r="C3095" i="1"/>
  <c r="AI3094" i="1"/>
  <c r="AE3094" i="1"/>
  <c r="X3094" i="1"/>
  <c r="Z3094" i="1" s="1"/>
  <c r="U3094" i="1"/>
  <c r="S3094" i="1"/>
  <c r="P3094" i="1"/>
  <c r="K3094" i="1"/>
  <c r="J3094" i="1"/>
  <c r="N3094" i="1" s="1"/>
  <c r="I3094" i="1"/>
  <c r="G3094" i="1"/>
  <c r="F3094" i="1"/>
  <c r="E3094" i="1"/>
  <c r="D3094" i="1"/>
  <c r="C3094" i="1"/>
  <c r="AI3093" i="1"/>
  <c r="AE3093" i="1"/>
  <c r="X3093" i="1"/>
  <c r="Z3093" i="1" s="1"/>
  <c r="U3093" i="1"/>
  <c r="S3093" i="1"/>
  <c r="R3093" i="1"/>
  <c r="Q3093" i="1"/>
  <c r="P3093" i="1"/>
  <c r="K3093" i="1"/>
  <c r="N3093" i="1" s="1"/>
  <c r="J3093" i="1"/>
  <c r="I3093" i="1"/>
  <c r="G3093" i="1"/>
  <c r="F3093" i="1"/>
  <c r="E3093" i="1"/>
  <c r="D3093" i="1"/>
  <c r="C3093" i="1"/>
  <c r="AI3092" i="1"/>
  <c r="AE3092" i="1"/>
  <c r="Z3092" i="1"/>
  <c r="X3092" i="1"/>
  <c r="U3092" i="1"/>
  <c r="S3092" i="1"/>
  <c r="R3092" i="1"/>
  <c r="P3092" i="1"/>
  <c r="N3092" i="1"/>
  <c r="K3092" i="1"/>
  <c r="J3092" i="1"/>
  <c r="I3092" i="1"/>
  <c r="G3092" i="1"/>
  <c r="F3092" i="1"/>
  <c r="E3092" i="1"/>
  <c r="D3092" i="1"/>
  <c r="C3092" i="1"/>
  <c r="AI3091" i="1"/>
  <c r="AE3091" i="1"/>
  <c r="X3091" i="1"/>
  <c r="U3091" i="1"/>
  <c r="S3091" i="1"/>
  <c r="P3091" i="1"/>
  <c r="R3091" i="1" s="1"/>
  <c r="O3091" i="1"/>
  <c r="K3091" i="1"/>
  <c r="J3091" i="1"/>
  <c r="N3091" i="1" s="1"/>
  <c r="I3091" i="1"/>
  <c r="G3091" i="1"/>
  <c r="F3091" i="1"/>
  <c r="E3091" i="1"/>
  <c r="D3091" i="1"/>
  <c r="C3091" i="1"/>
  <c r="AI3090" i="1"/>
  <c r="AE3090" i="1"/>
  <c r="X3090" i="1"/>
  <c r="Z3090" i="1" s="1"/>
  <c r="U3090" i="1"/>
  <c r="S3090" i="1"/>
  <c r="R3090" i="1"/>
  <c r="P3090" i="1"/>
  <c r="K3090" i="1"/>
  <c r="J3090" i="1"/>
  <c r="N3090" i="1" s="1"/>
  <c r="I3090" i="1"/>
  <c r="G3090" i="1"/>
  <c r="F3090" i="1"/>
  <c r="E3090" i="1"/>
  <c r="D3090" i="1"/>
  <c r="C3090" i="1"/>
  <c r="AI3089" i="1"/>
  <c r="AE3089" i="1"/>
  <c r="X3089" i="1"/>
  <c r="Z3089" i="1" s="1"/>
  <c r="U3089" i="1"/>
  <c r="S3089" i="1"/>
  <c r="R3089" i="1"/>
  <c r="Q3089" i="1"/>
  <c r="P3089" i="1"/>
  <c r="N3089" i="1"/>
  <c r="O3089" i="1" s="1"/>
  <c r="K3089" i="1"/>
  <c r="J3089" i="1"/>
  <c r="I3089" i="1"/>
  <c r="G3089" i="1"/>
  <c r="F3089" i="1"/>
  <c r="E3089" i="1"/>
  <c r="D3089" i="1"/>
  <c r="C3089" i="1"/>
  <c r="AI3088" i="1"/>
  <c r="AE3088" i="1"/>
  <c r="Z3088" i="1"/>
  <c r="X3088" i="1"/>
  <c r="U3088" i="1"/>
  <c r="S3088" i="1"/>
  <c r="R3088" i="1"/>
  <c r="P3088" i="1"/>
  <c r="N3088" i="1"/>
  <c r="O3088" i="1" s="1"/>
  <c r="K3088" i="1"/>
  <c r="J3088" i="1"/>
  <c r="I3088" i="1"/>
  <c r="G3088" i="1"/>
  <c r="F3088" i="1"/>
  <c r="E3088" i="1"/>
  <c r="D3088" i="1"/>
  <c r="C3088" i="1"/>
  <c r="AI3087" i="1"/>
  <c r="AE3087" i="1"/>
  <c r="Z3087" i="1" s="1"/>
  <c r="X3087" i="1"/>
  <c r="U3087" i="1"/>
  <c r="S3087" i="1"/>
  <c r="Q3087" i="1"/>
  <c r="P3087" i="1"/>
  <c r="R3087" i="1" s="1"/>
  <c r="K3087" i="1"/>
  <c r="J3087" i="1"/>
  <c r="N3087" i="1" s="1"/>
  <c r="I3087" i="1"/>
  <c r="G3087" i="1"/>
  <c r="F3087" i="1"/>
  <c r="E3087" i="1"/>
  <c r="D3087" i="1"/>
  <c r="C3087" i="1"/>
  <c r="AI3086" i="1"/>
  <c r="AE3086" i="1"/>
  <c r="X3086" i="1"/>
  <c r="Z3086" i="1" s="1"/>
  <c r="U3086" i="1"/>
  <c r="S3086" i="1"/>
  <c r="Q3086" i="1"/>
  <c r="P3086" i="1"/>
  <c r="R3086" i="1" s="1"/>
  <c r="N3086" i="1"/>
  <c r="AG3086" i="1" s="1"/>
  <c r="K3086" i="1"/>
  <c r="J3086" i="1"/>
  <c r="I3086" i="1"/>
  <c r="G3086" i="1"/>
  <c r="F3086" i="1"/>
  <c r="E3086" i="1"/>
  <c r="D3086" i="1"/>
  <c r="C3086" i="1"/>
  <c r="AI3085" i="1"/>
  <c r="AE3085" i="1"/>
  <c r="X3085" i="1"/>
  <c r="Z3085" i="1" s="1"/>
  <c r="U3085" i="1"/>
  <c r="S3085" i="1"/>
  <c r="R3085" i="1"/>
  <c r="P3085" i="1"/>
  <c r="Q3085" i="1" s="1"/>
  <c r="K3085" i="1"/>
  <c r="J3085" i="1"/>
  <c r="N3085" i="1" s="1"/>
  <c r="I3085" i="1"/>
  <c r="G3085" i="1"/>
  <c r="F3085" i="1"/>
  <c r="E3085" i="1"/>
  <c r="D3085" i="1"/>
  <c r="C3085" i="1"/>
  <c r="AI3084" i="1"/>
  <c r="AE3084" i="1"/>
  <c r="Z3084" i="1"/>
  <c r="X3084" i="1"/>
  <c r="U3084" i="1"/>
  <c r="S3084" i="1"/>
  <c r="R3084" i="1"/>
  <c r="P3084" i="1"/>
  <c r="N3084" i="1"/>
  <c r="O3084" i="1" s="1"/>
  <c r="K3084" i="1"/>
  <c r="J3084" i="1"/>
  <c r="I3084" i="1"/>
  <c r="G3084" i="1"/>
  <c r="Q3084" i="1" s="1"/>
  <c r="F3084" i="1"/>
  <c r="E3084" i="1"/>
  <c r="D3084" i="1"/>
  <c r="C3084" i="1"/>
  <c r="AI3083" i="1"/>
  <c r="AE3083" i="1"/>
  <c r="Z3083" i="1"/>
  <c r="X3083" i="1"/>
  <c r="U3083" i="1"/>
  <c r="S3083" i="1"/>
  <c r="P3083" i="1"/>
  <c r="K3083" i="1"/>
  <c r="N3083" i="1" s="1"/>
  <c r="J3083" i="1"/>
  <c r="I3083" i="1"/>
  <c r="G3083" i="1"/>
  <c r="F3083" i="1"/>
  <c r="E3083" i="1"/>
  <c r="D3083" i="1"/>
  <c r="C3083" i="1"/>
  <c r="AI3082" i="1"/>
  <c r="AE3082" i="1"/>
  <c r="X3082" i="1"/>
  <c r="U3082" i="1"/>
  <c r="S3082" i="1"/>
  <c r="R3082" i="1"/>
  <c r="Q3082" i="1"/>
  <c r="P3082" i="1"/>
  <c r="O3082" i="1"/>
  <c r="N3082" i="1"/>
  <c r="K3082" i="1"/>
  <c r="J3082" i="1"/>
  <c r="I3082" i="1"/>
  <c r="G3082" i="1"/>
  <c r="F3082" i="1"/>
  <c r="E3082" i="1"/>
  <c r="D3082" i="1"/>
  <c r="C3082" i="1"/>
  <c r="AI3081" i="1"/>
  <c r="AE3081" i="1"/>
  <c r="Z3081" i="1"/>
  <c r="X3081" i="1"/>
  <c r="U3081" i="1"/>
  <c r="S3081" i="1"/>
  <c r="R3081" i="1"/>
  <c r="Q3081" i="1"/>
  <c r="P3081" i="1"/>
  <c r="K3081" i="1"/>
  <c r="J3081" i="1"/>
  <c r="N3081" i="1" s="1"/>
  <c r="I3081" i="1"/>
  <c r="G3081" i="1"/>
  <c r="F3081" i="1"/>
  <c r="E3081" i="1"/>
  <c r="D3081" i="1"/>
  <c r="C3081" i="1"/>
  <c r="AI3080" i="1"/>
  <c r="AE3080" i="1"/>
  <c r="Z3080" i="1"/>
  <c r="X3080" i="1"/>
  <c r="U3080" i="1"/>
  <c r="S3080" i="1"/>
  <c r="P3080" i="1"/>
  <c r="N3080" i="1"/>
  <c r="O3080" i="1" s="1"/>
  <c r="K3080" i="1"/>
  <c r="J3080" i="1"/>
  <c r="I3080" i="1"/>
  <c r="G3080" i="1"/>
  <c r="F3080" i="1"/>
  <c r="E3080" i="1"/>
  <c r="D3080" i="1"/>
  <c r="C3080" i="1"/>
  <c r="AI3079" i="1"/>
  <c r="AE3079" i="1"/>
  <c r="X3079" i="1"/>
  <c r="Z3079" i="1" s="1"/>
  <c r="U3079" i="1"/>
  <c r="S3079" i="1"/>
  <c r="P3079" i="1"/>
  <c r="R3079" i="1" s="1"/>
  <c r="K3079" i="1"/>
  <c r="N3079" i="1" s="1"/>
  <c r="J3079" i="1"/>
  <c r="I3079" i="1"/>
  <c r="G3079" i="1"/>
  <c r="F3079" i="1"/>
  <c r="E3079" i="1"/>
  <c r="D3079" i="1"/>
  <c r="C3079" i="1"/>
  <c r="AI3078" i="1"/>
  <c r="AE3078" i="1"/>
  <c r="X3078" i="1"/>
  <c r="Z3078" i="1" s="1"/>
  <c r="U3078" i="1"/>
  <c r="S3078" i="1"/>
  <c r="R3078" i="1"/>
  <c r="P3078" i="1"/>
  <c r="K3078" i="1"/>
  <c r="N3078" i="1" s="1"/>
  <c r="J3078" i="1"/>
  <c r="I3078" i="1"/>
  <c r="G3078" i="1"/>
  <c r="F3078" i="1"/>
  <c r="E3078" i="1"/>
  <c r="D3078" i="1"/>
  <c r="C3078" i="1"/>
  <c r="AI3077" i="1"/>
  <c r="AE3077" i="1"/>
  <c r="X3077" i="1"/>
  <c r="Z3077" i="1" s="1"/>
  <c r="U3077" i="1"/>
  <c r="S3077" i="1"/>
  <c r="P3077" i="1"/>
  <c r="K3077" i="1"/>
  <c r="N3077" i="1" s="1"/>
  <c r="O3077" i="1" s="1"/>
  <c r="J3077" i="1"/>
  <c r="I3077" i="1"/>
  <c r="G3077" i="1"/>
  <c r="F3077" i="1"/>
  <c r="E3077" i="1"/>
  <c r="D3077" i="1"/>
  <c r="C3077" i="1"/>
  <c r="AI3076" i="1"/>
  <c r="AE3076" i="1"/>
  <c r="X3076" i="1"/>
  <c r="Z3076" i="1" s="1"/>
  <c r="U3076" i="1"/>
  <c r="S3076" i="1"/>
  <c r="R3076" i="1"/>
  <c r="P3076" i="1"/>
  <c r="Q3076" i="1" s="1"/>
  <c r="K3076" i="1"/>
  <c r="J3076" i="1"/>
  <c r="N3076" i="1" s="1"/>
  <c r="I3076" i="1"/>
  <c r="G3076" i="1"/>
  <c r="F3076" i="1"/>
  <c r="E3076" i="1"/>
  <c r="D3076" i="1"/>
  <c r="C3076" i="1"/>
  <c r="AI3075" i="1"/>
  <c r="AE3075" i="1"/>
  <c r="X3075" i="1"/>
  <c r="Z3075" i="1" s="1"/>
  <c r="U3075" i="1"/>
  <c r="S3075" i="1"/>
  <c r="R3075" i="1"/>
  <c r="P3075" i="1"/>
  <c r="K3075" i="1"/>
  <c r="J3075" i="1"/>
  <c r="N3075" i="1" s="1"/>
  <c r="I3075" i="1"/>
  <c r="G3075" i="1"/>
  <c r="Q3075" i="1" s="1"/>
  <c r="F3075" i="1"/>
  <c r="E3075" i="1"/>
  <c r="D3075" i="1"/>
  <c r="C3075" i="1"/>
  <c r="AI3074" i="1"/>
  <c r="AE3074" i="1"/>
  <c r="Z3074" i="1"/>
  <c r="X3074" i="1"/>
  <c r="U3074" i="1"/>
  <c r="S3074" i="1"/>
  <c r="R3074" i="1"/>
  <c r="Q3074" i="1"/>
  <c r="P3074" i="1"/>
  <c r="N3074" i="1"/>
  <c r="O3074" i="1" s="1"/>
  <c r="K3074" i="1"/>
  <c r="J3074" i="1"/>
  <c r="I3074" i="1"/>
  <c r="G3074" i="1"/>
  <c r="AG3074" i="1" s="1"/>
  <c r="F3074" i="1"/>
  <c r="E3074" i="1"/>
  <c r="D3074" i="1"/>
  <c r="C3074" i="1"/>
  <c r="AI3073" i="1"/>
  <c r="AE3073" i="1"/>
  <c r="Z3073" i="1"/>
  <c r="X3073" i="1"/>
  <c r="U3073" i="1"/>
  <c r="S3073" i="1"/>
  <c r="R3073" i="1"/>
  <c r="Q3073" i="1"/>
  <c r="P3073" i="1"/>
  <c r="K3073" i="1"/>
  <c r="J3073" i="1"/>
  <c r="N3073" i="1" s="1"/>
  <c r="I3073" i="1"/>
  <c r="G3073" i="1"/>
  <c r="F3073" i="1"/>
  <c r="E3073" i="1"/>
  <c r="D3073" i="1"/>
  <c r="C3073" i="1"/>
  <c r="AI3072" i="1"/>
  <c r="AG3072" i="1"/>
  <c r="AE3072" i="1"/>
  <c r="Z3072" i="1"/>
  <c r="X3072" i="1"/>
  <c r="U3072" i="1"/>
  <c r="S3072" i="1"/>
  <c r="Q3072" i="1"/>
  <c r="P3072" i="1"/>
  <c r="R3072" i="1" s="1"/>
  <c r="N3072" i="1"/>
  <c r="O3072" i="1" s="1"/>
  <c r="K3072" i="1"/>
  <c r="J3072" i="1"/>
  <c r="I3072" i="1"/>
  <c r="G3072" i="1"/>
  <c r="F3072" i="1"/>
  <c r="E3072" i="1"/>
  <c r="D3072" i="1"/>
  <c r="C3072" i="1"/>
  <c r="AI3071" i="1"/>
  <c r="AE3071" i="1"/>
  <c r="Z3071" i="1"/>
  <c r="X3071" i="1"/>
  <c r="U3071" i="1"/>
  <c r="S3071" i="1"/>
  <c r="P3071" i="1"/>
  <c r="R3071" i="1" s="1"/>
  <c r="K3071" i="1"/>
  <c r="N3071" i="1" s="1"/>
  <c r="J3071" i="1"/>
  <c r="I3071" i="1"/>
  <c r="G3071" i="1"/>
  <c r="F3071" i="1"/>
  <c r="E3071" i="1"/>
  <c r="D3071" i="1"/>
  <c r="C3071" i="1"/>
  <c r="AI3070" i="1"/>
  <c r="AE3070" i="1"/>
  <c r="X3070" i="1"/>
  <c r="Z3070" i="1" s="1"/>
  <c r="U3070" i="1"/>
  <c r="S3070" i="1"/>
  <c r="R3070" i="1"/>
  <c r="P3070" i="1"/>
  <c r="Q3070" i="1" s="1"/>
  <c r="K3070" i="1"/>
  <c r="N3070" i="1" s="1"/>
  <c r="J3070" i="1"/>
  <c r="I3070" i="1"/>
  <c r="G3070" i="1"/>
  <c r="F3070" i="1"/>
  <c r="E3070" i="1"/>
  <c r="D3070" i="1"/>
  <c r="C3070" i="1"/>
  <c r="AI3069" i="1"/>
  <c r="AE3069" i="1"/>
  <c r="X3069" i="1"/>
  <c r="U3069" i="1"/>
  <c r="S3069" i="1"/>
  <c r="P3069" i="1"/>
  <c r="K3069" i="1"/>
  <c r="N3069" i="1" s="1"/>
  <c r="J3069" i="1"/>
  <c r="I3069" i="1"/>
  <c r="G3069" i="1"/>
  <c r="F3069" i="1"/>
  <c r="E3069" i="1"/>
  <c r="D3069" i="1"/>
  <c r="C3069" i="1"/>
  <c r="AI3068" i="1"/>
  <c r="AE3068" i="1"/>
  <c r="X3068" i="1"/>
  <c r="Z3068" i="1" s="1"/>
  <c r="U3068" i="1"/>
  <c r="S3068" i="1"/>
  <c r="P3068" i="1"/>
  <c r="Q3068" i="1" s="1"/>
  <c r="K3068" i="1"/>
  <c r="J3068" i="1"/>
  <c r="N3068" i="1" s="1"/>
  <c r="I3068" i="1"/>
  <c r="G3068" i="1"/>
  <c r="R3068" i="1" s="1"/>
  <c r="F3068" i="1"/>
  <c r="E3068" i="1"/>
  <c r="D3068" i="1"/>
  <c r="C3068" i="1"/>
  <c r="AI3067" i="1"/>
  <c r="AE3067" i="1"/>
  <c r="X3067" i="1"/>
  <c r="Z3067" i="1" s="1"/>
  <c r="U3067" i="1"/>
  <c r="S3067" i="1"/>
  <c r="R3067" i="1"/>
  <c r="Q3067" i="1"/>
  <c r="P3067" i="1"/>
  <c r="K3067" i="1"/>
  <c r="J3067" i="1"/>
  <c r="N3067" i="1" s="1"/>
  <c r="I3067" i="1"/>
  <c r="G3067" i="1"/>
  <c r="F3067" i="1"/>
  <c r="E3067" i="1"/>
  <c r="D3067" i="1"/>
  <c r="C3067" i="1"/>
  <c r="AI3066" i="1"/>
  <c r="AE3066" i="1"/>
  <c r="Z3066" i="1" s="1"/>
  <c r="X3066" i="1"/>
  <c r="U3066" i="1"/>
  <c r="S3066" i="1"/>
  <c r="R3066" i="1"/>
  <c r="Q3066" i="1"/>
  <c r="P3066" i="1"/>
  <c r="O3066" i="1"/>
  <c r="N3066" i="1"/>
  <c r="K3066" i="1"/>
  <c r="J3066" i="1"/>
  <c r="I3066" i="1"/>
  <c r="G3066" i="1"/>
  <c r="F3066" i="1"/>
  <c r="E3066" i="1"/>
  <c r="D3066" i="1"/>
  <c r="C3066" i="1"/>
  <c r="AI3065" i="1"/>
  <c r="AE3065" i="1"/>
  <c r="Z3065" i="1"/>
  <c r="X3065" i="1"/>
  <c r="U3065" i="1"/>
  <c r="S3065" i="1"/>
  <c r="R3065" i="1"/>
  <c r="Q3065" i="1"/>
  <c r="P3065" i="1"/>
  <c r="K3065" i="1"/>
  <c r="J3065" i="1"/>
  <c r="N3065" i="1" s="1"/>
  <c r="I3065" i="1"/>
  <c r="G3065" i="1"/>
  <c r="F3065" i="1"/>
  <c r="E3065" i="1"/>
  <c r="D3065" i="1"/>
  <c r="C3065" i="1"/>
  <c r="AI3064" i="1"/>
  <c r="AG3064" i="1"/>
  <c r="AE3064" i="1"/>
  <c r="Z3064" i="1"/>
  <c r="X3064" i="1"/>
  <c r="U3064" i="1"/>
  <c r="S3064" i="1"/>
  <c r="Q3064" i="1"/>
  <c r="P3064" i="1"/>
  <c r="R3064" i="1" s="1"/>
  <c r="N3064" i="1"/>
  <c r="O3064" i="1" s="1"/>
  <c r="K3064" i="1"/>
  <c r="J3064" i="1"/>
  <c r="I3064" i="1"/>
  <c r="G3064" i="1"/>
  <c r="F3064" i="1"/>
  <c r="E3064" i="1"/>
  <c r="D3064" i="1"/>
  <c r="C3064" i="1"/>
  <c r="AI3063" i="1"/>
  <c r="AE3063" i="1"/>
  <c r="X3063" i="1"/>
  <c r="Z3063" i="1" s="1"/>
  <c r="U3063" i="1"/>
  <c r="S3063" i="1"/>
  <c r="P3063" i="1"/>
  <c r="R3063" i="1" s="1"/>
  <c r="K3063" i="1"/>
  <c r="N3063" i="1" s="1"/>
  <c r="J3063" i="1"/>
  <c r="I3063" i="1"/>
  <c r="G3063" i="1"/>
  <c r="F3063" i="1"/>
  <c r="E3063" i="1"/>
  <c r="D3063" i="1"/>
  <c r="C3063" i="1"/>
  <c r="AI3062" i="1"/>
  <c r="AE3062" i="1"/>
  <c r="X3062" i="1"/>
  <c r="Z3062" i="1" s="1"/>
  <c r="U3062" i="1"/>
  <c r="S3062" i="1"/>
  <c r="R3062" i="1"/>
  <c r="P3062" i="1"/>
  <c r="K3062" i="1"/>
  <c r="N3062" i="1" s="1"/>
  <c r="J3062" i="1"/>
  <c r="I3062" i="1"/>
  <c r="G3062" i="1"/>
  <c r="F3062" i="1"/>
  <c r="E3062" i="1"/>
  <c r="D3062" i="1"/>
  <c r="C3062" i="1"/>
  <c r="AI3061" i="1"/>
  <c r="AE3061" i="1"/>
  <c r="X3061" i="1"/>
  <c r="Z3061" i="1" s="1"/>
  <c r="U3061" i="1"/>
  <c r="S3061" i="1"/>
  <c r="P3061" i="1"/>
  <c r="K3061" i="1"/>
  <c r="N3061" i="1" s="1"/>
  <c r="J3061" i="1"/>
  <c r="I3061" i="1"/>
  <c r="G3061" i="1"/>
  <c r="F3061" i="1"/>
  <c r="E3061" i="1"/>
  <c r="D3061" i="1"/>
  <c r="C3061" i="1"/>
  <c r="AI3060" i="1"/>
  <c r="AE3060" i="1"/>
  <c r="X3060" i="1"/>
  <c r="Z3060" i="1" s="1"/>
  <c r="U3060" i="1"/>
  <c r="S3060" i="1"/>
  <c r="R3060" i="1"/>
  <c r="P3060" i="1"/>
  <c r="Q3060" i="1" s="1"/>
  <c r="K3060" i="1"/>
  <c r="J3060" i="1"/>
  <c r="N3060" i="1" s="1"/>
  <c r="I3060" i="1"/>
  <c r="G3060" i="1"/>
  <c r="F3060" i="1"/>
  <c r="E3060" i="1"/>
  <c r="D3060" i="1"/>
  <c r="C3060" i="1"/>
  <c r="AI3059" i="1"/>
  <c r="AE3059" i="1"/>
  <c r="X3059" i="1"/>
  <c r="Z3059" i="1" s="1"/>
  <c r="U3059" i="1"/>
  <c r="S3059" i="1"/>
  <c r="R3059" i="1"/>
  <c r="P3059" i="1"/>
  <c r="K3059" i="1"/>
  <c r="J3059" i="1"/>
  <c r="N3059" i="1" s="1"/>
  <c r="I3059" i="1"/>
  <c r="G3059" i="1"/>
  <c r="F3059" i="1"/>
  <c r="E3059" i="1"/>
  <c r="D3059" i="1"/>
  <c r="C3059" i="1"/>
  <c r="AI3058" i="1"/>
  <c r="AE3058" i="1"/>
  <c r="Z3058" i="1"/>
  <c r="X3058" i="1"/>
  <c r="U3058" i="1"/>
  <c r="S3058" i="1"/>
  <c r="R3058" i="1"/>
  <c r="Q3058" i="1"/>
  <c r="P3058" i="1"/>
  <c r="N3058" i="1"/>
  <c r="O3058" i="1" s="1"/>
  <c r="K3058" i="1"/>
  <c r="J3058" i="1"/>
  <c r="I3058" i="1"/>
  <c r="G3058" i="1"/>
  <c r="F3058" i="1"/>
  <c r="E3058" i="1"/>
  <c r="D3058" i="1"/>
  <c r="C3058" i="1"/>
  <c r="AI3057" i="1"/>
  <c r="AE3057" i="1"/>
  <c r="Z3057" i="1"/>
  <c r="X3057" i="1"/>
  <c r="U3057" i="1"/>
  <c r="S3057" i="1"/>
  <c r="R3057" i="1"/>
  <c r="Q3057" i="1"/>
  <c r="P3057" i="1"/>
  <c r="K3057" i="1"/>
  <c r="J3057" i="1"/>
  <c r="N3057" i="1" s="1"/>
  <c r="I3057" i="1"/>
  <c r="G3057" i="1"/>
  <c r="F3057" i="1"/>
  <c r="E3057" i="1"/>
  <c r="D3057" i="1"/>
  <c r="C3057" i="1"/>
  <c r="AI3056" i="1"/>
  <c r="AG3056" i="1"/>
  <c r="AE3056" i="1"/>
  <c r="Z3056" i="1"/>
  <c r="X3056" i="1"/>
  <c r="U3056" i="1"/>
  <c r="S3056" i="1"/>
  <c r="Q3056" i="1"/>
  <c r="P3056" i="1"/>
  <c r="R3056" i="1" s="1"/>
  <c r="N3056" i="1"/>
  <c r="O3056" i="1" s="1"/>
  <c r="K3056" i="1"/>
  <c r="J3056" i="1"/>
  <c r="I3056" i="1"/>
  <c r="G3056" i="1"/>
  <c r="F3056" i="1"/>
  <c r="E3056" i="1"/>
  <c r="D3056" i="1"/>
  <c r="C3056" i="1"/>
  <c r="AI3055" i="1"/>
  <c r="AE3055" i="1"/>
  <c r="Z3055" i="1"/>
  <c r="X3055" i="1"/>
  <c r="U3055" i="1"/>
  <c r="S3055" i="1"/>
  <c r="P3055" i="1"/>
  <c r="R3055" i="1" s="1"/>
  <c r="N3055" i="1"/>
  <c r="K3055" i="1"/>
  <c r="J3055" i="1"/>
  <c r="I3055" i="1"/>
  <c r="AG3055" i="1" s="1"/>
  <c r="G3055" i="1"/>
  <c r="F3055" i="1"/>
  <c r="E3055" i="1"/>
  <c r="D3055" i="1"/>
  <c r="C3055" i="1"/>
  <c r="AI3054" i="1"/>
  <c r="AE3054" i="1"/>
  <c r="X3054" i="1"/>
  <c r="Z3054" i="1" s="1"/>
  <c r="U3054" i="1"/>
  <c r="S3054" i="1"/>
  <c r="R3054" i="1"/>
  <c r="P3054" i="1"/>
  <c r="Q3054" i="1" s="1"/>
  <c r="K3054" i="1"/>
  <c r="N3054" i="1" s="1"/>
  <c r="J3054" i="1"/>
  <c r="I3054" i="1"/>
  <c r="G3054" i="1"/>
  <c r="F3054" i="1"/>
  <c r="E3054" i="1"/>
  <c r="D3054" i="1"/>
  <c r="C3054" i="1"/>
  <c r="AI3053" i="1"/>
  <c r="AE3053" i="1"/>
  <c r="X3053" i="1"/>
  <c r="U3053" i="1"/>
  <c r="S3053" i="1"/>
  <c r="P3053" i="1"/>
  <c r="O3053" i="1"/>
  <c r="K3053" i="1"/>
  <c r="N3053" i="1" s="1"/>
  <c r="J3053" i="1"/>
  <c r="I3053" i="1"/>
  <c r="G3053" i="1"/>
  <c r="F3053" i="1"/>
  <c r="E3053" i="1"/>
  <c r="D3053" i="1"/>
  <c r="C3053" i="1"/>
  <c r="AI3052" i="1"/>
  <c r="AE3052" i="1"/>
  <c r="X3052" i="1"/>
  <c r="Z3052" i="1" s="1"/>
  <c r="U3052" i="1"/>
  <c r="S3052" i="1"/>
  <c r="R3052" i="1"/>
  <c r="P3052" i="1"/>
  <c r="Q3052" i="1" s="1"/>
  <c r="K3052" i="1"/>
  <c r="J3052" i="1"/>
  <c r="I3052" i="1"/>
  <c r="G3052" i="1"/>
  <c r="F3052" i="1"/>
  <c r="E3052" i="1"/>
  <c r="D3052" i="1"/>
  <c r="C3052" i="1"/>
  <c r="AI3051" i="1"/>
  <c r="AE3051" i="1"/>
  <c r="X3051" i="1"/>
  <c r="Z3051" i="1" s="1"/>
  <c r="U3051" i="1"/>
  <c r="S3051" i="1"/>
  <c r="R3051" i="1"/>
  <c r="Q3051" i="1"/>
  <c r="P3051" i="1"/>
  <c r="K3051" i="1"/>
  <c r="J3051" i="1"/>
  <c r="N3051" i="1" s="1"/>
  <c r="I3051" i="1"/>
  <c r="G3051" i="1"/>
  <c r="F3051" i="1"/>
  <c r="E3051" i="1"/>
  <c r="D3051" i="1"/>
  <c r="C3051" i="1"/>
  <c r="AI3050" i="1"/>
  <c r="AE3050" i="1"/>
  <c r="Z3050" i="1"/>
  <c r="X3050" i="1"/>
  <c r="U3050" i="1"/>
  <c r="S3050" i="1"/>
  <c r="R3050" i="1"/>
  <c r="Q3050" i="1"/>
  <c r="P3050" i="1"/>
  <c r="N3050" i="1"/>
  <c r="O3050" i="1" s="1"/>
  <c r="K3050" i="1"/>
  <c r="J3050" i="1"/>
  <c r="I3050" i="1"/>
  <c r="G3050" i="1"/>
  <c r="F3050" i="1"/>
  <c r="E3050" i="1"/>
  <c r="D3050" i="1"/>
  <c r="C3050" i="1"/>
  <c r="AI3049" i="1"/>
  <c r="AE3049" i="1"/>
  <c r="Z3049" i="1"/>
  <c r="X3049" i="1"/>
  <c r="U3049" i="1"/>
  <c r="S3049" i="1"/>
  <c r="R3049" i="1"/>
  <c r="Q3049" i="1"/>
  <c r="P3049" i="1"/>
  <c r="K3049" i="1"/>
  <c r="J3049" i="1"/>
  <c r="N3049" i="1" s="1"/>
  <c r="I3049" i="1"/>
  <c r="G3049" i="1"/>
  <c r="F3049" i="1"/>
  <c r="E3049" i="1"/>
  <c r="D3049" i="1"/>
  <c r="C3049" i="1"/>
  <c r="AI3048" i="1"/>
  <c r="AG3048" i="1"/>
  <c r="AE3048" i="1"/>
  <c r="Z3048" i="1"/>
  <c r="X3048" i="1"/>
  <c r="U3048" i="1"/>
  <c r="S3048" i="1"/>
  <c r="P3048" i="1"/>
  <c r="R3048" i="1" s="1"/>
  <c r="N3048" i="1"/>
  <c r="O3048" i="1" s="1"/>
  <c r="K3048" i="1"/>
  <c r="J3048" i="1"/>
  <c r="I3048" i="1"/>
  <c r="G3048" i="1"/>
  <c r="F3048" i="1"/>
  <c r="E3048" i="1"/>
  <c r="D3048" i="1"/>
  <c r="C3048" i="1"/>
  <c r="AI3047" i="1"/>
  <c r="AE3047" i="1"/>
  <c r="X3047" i="1"/>
  <c r="Z3047" i="1" s="1"/>
  <c r="U3047" i="1"/>
  <c r="S3047" i="1"/>
  <c r="P3047" i="1"/>
  <c r="R3047" i="1" s="1"/>
  <c r="N3047" i="1"/>
  <c r="K3047" i="1"/>
  <c r="J3047" i="1"/>
  <c r="I3047" i="1"/>
  <c r="G3047" i="1"/>
  <c r="F3047" i="1"/>
  <c r="E3047" i="1"/>
  <c r="D3047" i="1"/>
  <c r="C3047" i="1"/>
  <c r="AI3046" i="1"/>
  <c r="AE3046" i="1"/>
  <c r="X3046" i="1"/>
  <c r="Z3046" i="1" s="1"/>
  <c r="U3046" i="1"/>
  <c r="S3046" i="1"/>
  <c r="R3046" i="1"/>
  <c r="P3046" i="1"/>
  <c r="Q3046" i="1" s="1"/>
  <c r="K3046" i="1"/>
  <c r="N3046" i="1" s="1"/>
  <c r="J3046" i="1"/>
  <c r="I3046" i="1"/>
  <c r="G3046" i="1"/>
  <c r="F3046" i="1"/>
  <c r="E3046" i="1"/>
  <c r="D3046" i="1"/>
  <c r="C3046" i="1"/>
  <c r="AI3045" i="1"/>
  <c r="AE3045" i="1"/>
  <c r="X3045" i="1"/>
  <c r="Z3045" i="1" s="1"/>
  <c r="U3045" i="1"/>
  <c r="S3045" i="1"/>
  <c r="P3045" i="1"/>
  <c r="O3045" i="1"/>
  <c r="K3045" i="1"/>
  <c r="N3045" i="1" s="1"/>
  <c r="J3045" i="1"/>
  <c r="I3045" i="1"/>
  <c r="G3045" i="1"/>
  <c r="F3045" i="1"/>
  <c r="E3045" i="1"/>
  <c r="D3045" i="1"/>
  <c r="C3045" i="1"/>
  <c r="AI3044" i="1"/>
  <c r="AE3044" i="1"/>
  <c r="X3044" i="1"/>
  <c r="Z3044" i="1" s="1"/>
  <c r="U3044" i="1"/>
  <c r="S3044" i="1"/>
  <c r="R3044" i="1"/>
  <c r="P3044" i="1"/>
  <c r="Q3044" i="1" s="1"/>
  <c r="K3044" i="1"/>
  <c r="J3044" i="1"/>
  <c r="I3044" i="1"/>
  <c r="G3044" i="1"/>
  <c r="F3044" i="1"/>
  <c r="E3044" i="1"/>
  <c r="D3044" i="1"/>
  <c r="C3044" i="1"/>
  <c r="AI3043" i="1"/>
  <c r="AE3043" i="1"/>
  <c r="X3043" i="1"/>
  <c r="Z3043" i="1" s="1"/>
  <c r="U3043" i="1"/>
  <c r="S3043" i="1"/>
  <c r="R3043" i="1"/>
  <c r="Q3043" i="1"/>
  <c r="P3043" i="1"/>
  <c r="K3043" i="1"/>
  <c r="J3043" i="1"/>
  <c r="N3043" i="1" s="1"/>
  <c r="I3043" i="1"/>
  <c r="G3043" i="1"/>
  <c r="F3043" i="1"/>
  <c r="E3043" i="1"/>
  <c r="D3043" i="1"/>
  <c r="C3043" i="1"/>
  <c r="AI3042" i="1"/>
  <c r="AE3042" i="1"/>
  <c r="Z3042" i="1" s="1"/>
  <c r="X3042" i="1"/>
  <c r="U3042" i="1"/>
  <c r="S3042" i="1"/>
  <c r="R3042" i="1"/>
  <c r="Q3042" i="1"/>
  <c r="P3042" i="1"/>
  <c r="O3042" i="1"/>
  <c r="N3042" i="1"/>
  <c r="K3042" i="1"/>
  <c r="J3042" i="1"/>
  <c r="I3042" i="1"/>
  <c r="G3042" i="1"/>
  <c r="F3042" i="1"/>
  <c r="E3042" i="1"/>
  <c r="D3042" i="1"/>
  <c r="C3042" i="1"/>
  <c r="AI3041" i="1"/>
  <c r="AE3041" i="1"/>
  <c r="Z3041" i="1"/>
  <c r="X3041" i="1"/>
  <c r="U3041" i="1"/>
  <c r="S3041" i="1"/>
  <c r="R3041" i="1"/>
  <c r="Q3041" i="1"/>
  <c r="P3041" i="1"/>
  <c r="K3041" i="1"/>
  <c r="J3041" i="1"/>
  <c r="N3041" i="1" s="1"/>
  <c r="I3041" i="1"/>
  <c r="G3041" i="1"/>
  <c r="AG3041" i="1" s="1"/>
  <c r="F3041" i="1"/>
  <c r="E3041" i="1"/>
  <c r="D3041" i="1"/>
  <c r="C3041" i="1"/>
  <c r="AI3040" i="1"/>
  <c r="AE3040" i="1"/>
  <c r="Z3040" i="1"/>
  <c r="X3040" i="1"/>
  <c r="U3040" i="1"/>
  <c r="S3040" i="1"/>
  <c r="P3040" i="1"/>
  <c r="N3040" i="1"/>
  <c r="O3040" i="1" s="1"/>
  <c r="K3040" i="1"/>
  <c r="J3040" i="1"/>
  <c r="I3040" i="1"/>
  <c r="G3040" i="1"/>
  <c r="F3040" i="1"/>
  <c r="E3040" i="1"/>
  <c r="D3040" i="1"/>
  <c r="C3040" i="1"/>
  <c r="AI3039" i="1"/>
  <c r="AE3039" i="1"/>
  <c r="X3039" i="1"/>
  <c r="Z3039" i="1" s="1"/>
  <c r="U3039" i="1"/>
  <c r="S3039" i="1"/>
  <c r="P3039" i="1"/>
  <c r="R3039" i="1" s="1"/>
  <c r="K3039" i="1"/>
  <c r="N3039" i="1" s="1"/>
  <c r="J3039" i="1"/>
  <c r="I3039" i="1"/>
  <c r="G3039" i="1"/>
  <c r="F3039" i="1"/>
  <c r="E3039" i="1"/>
  <c r="D3039" i="1"/>
  <c r="C3039" i="1"/>
  <c r="AI3038" i="1"/>
  <c r="AE3038" i="1"/>
  <c r="X3038" i="1"/>
  <c r="Z3038" i="1" s="1"/>
  <c r="U3038" i="1"/>
  <c r="S3038" i="1"/>
  <c r="R3038" i="1"/>
  <c r="P3038" i="1"/>
  <c r="K3038" i="1"/>
  <c r="N3038" i="1" s="1"/>
  <c r="J3038" i="1"/>
  <c r="I3038" i="1"/>
  <c r="G3038" i="1"/>
  <c r="F3038" i="1"/>
  <c r="E3038" i="1"/>
  <c r="D3038" i="1"/>
  <c r="C3038" i="1"/>
  <c r="AI3037" i="1"/>
  <c r="AE3037" i="1"/>
  <c r="X3037" i="1"/>
  <c r="U3037" i="1"/>
  <c r="S3037" i="1"/>
  <c r="P3037" i="1"/>
  <c r="Q3037" i="1" s="1"/>
  <c r="O3037" i="1"/>
  <c r="K3037" i="1"/>
  <c r="N3037" i="1" s="1"/>
  <c r="J3037" i="1"/>
  <c r="I3037" i="1"/>
  <c r="G3037" i="1"/>
  <c r="F3037" i="1"/>
  <c r="E3037" i="1"/>
  <c r="D3037" i="1"/>
  <c r="C3037" i="1"/>
  <c r="AI3036" i="1"/>
  <c r="AE3036" i="1"/>
  <c r="X3036" i="1"/>
  <c r="U3036" i="1"/>
  <c r="S3036" i="1"/>
  <c r="R3036" i="1"/>
  <c r="P3036" i="1"/>
  <c r="Q3036" i="1" s="1"/>
  <c r="O3036" i="1"/>
  <c r="K3036" i="1"/>
  <c r="J3036" i="1"/>
  <c r="N3036" i="1" s="1"/>
  <c r="I3036" i="1"/>
  <c r="G3036" i="1"/>
  <c r="F3036" i="1"/>
  <c r="E3036" i="1"/>
  <c r="D3036" i="1"/>
  <c r="C3036" i="1"/>
  <c r="AI3035" i="1"/>
  <c r="AE3035" i="1"/>
  <c r="X3035" i="1"/>
  <c r="Z3035" i="1" s="1"/>
  <c r="U3035" i="1"/>
  <c r="S3035" i="1"/>
  <c r="R3035" i="1"/>
  <c r="P3035" i="1"/>
  <c r="K3035" i="1"/>
  <c r="J3035" i="1"/>
  <c r="N3035" i="1" s="1"/>
  <c r="I3035" i="1"/>
  <c r="G3035" i="1"/>
  <c r="Q3035" i="1" s="1"/>
  <c r="F3035" i="1"/>
  <c r="E3035" i="1"/>
  <c r="D3035" i="1"/>
  <c r="C3035" i="1"/>
  <c r="AI3034" i="1"/>
  <c r="AE3034" i="1"/>
  <c r="Z3034" i="1"/>
  <c r="X3034" i="1"/>
  <c r="U3034" i="1"/>
  <c r="S3034" i="1"/>
  <c r="R3034" i="1"/>
  <c r="Q3034" i="1"/>
  <c r="P3034" i="1"/>
  <c r="N3034" i="1"/>
  <c r="O3034" i="1" s="1"/>
  <c r="K3034" i="1"/>
  <c r="J3034" i="1"/>
  <c r="I3034" i="1"/>
  <c r="G3034" i="1"/>
  <c r="AG3034" i="1" s="1"/>
  <c r="F3034" i="1"/>
  <c r="E3034" i="1"/>
  <c r="D3034" i="1"/>
  <c r="C3034" i="1"/>
  <c r="AI3033" i="1"/>
  <c r="AE3033" i="1"/>
  <c r="Z3033" i="1"/>
  <c r="X3033" i="1"/>
  <c r="U3033" i="1"/>
  <c r="S3033" i="1"/>
  <c r="R3033" i="1"/>
  <c r="Q3033" i="1"/>
  <c r="P3033" i="1"/>
  <c r="K3033" i="1"/>
  <c r="J3033" i="1"/>
  <c r="N3033" i="1" s="1"/>
  <c r="I3033" i="1"/>
  <c r="G3033" i="1"/>
  <c r="F3033" i="1"/>
  <c r="E3033" i="1"/>
  <c r="D3033" i="1"/>
  <c r="C3033" i="1"/>
  <c r="AI3032" i="1"/>
  <c r="AE3032" i="1"/>
  <c r="Z3032" i="1"/>
  <c r="X3032" i="1"/>
  <c r="U3032" i="1"/>
  <c r="S3032" i="1"/>
  <c r="AG3032" i="1" s="1"/>
  <c r="P3032" i="1"/>
  <c r="R3032" i="1" s="1"/>
  <c r="N3032" i="1"/>
  <c r="K3032" i="1"/>
  <c r="J3032" i="1"/>
  <c r="I3032" i="1"/>
  <c r="O3032" i="1" s="1"/>
  <c r="G3032" i="1"/>
  <c r="F3032" i="1"/>
  <c r="E3032" i="1"/>
  <c r="D3032" i="1"/>
  <c r="C3032" i="1"/>
  <c r="AI3031" i="1"/>
  <c r="AE3031" i="1"/>
  <c r="X3031" i="1"/>
  <c r="Z3031" i="1" s="1"/>
  <c r="U3031" i="1"/>
  <c r="S3031" i="1"/>
  <c r="P3031" i="1"/>
  <c r="K3031" i="1"/>
  <c r="N3031" i="1" s="1"/>
  <c r="J3031" i="1"/>
  <c r="I3031" i="1"/>
  <c r="G3031" i="1"/>
  <c r="F3031" i="1"/>
  <c r="E3031" i="1"/>
  <c r="D3031" i="1"/>
  <c r="C3031" i="1"/>
  <c r="AI3030" i="1"/>
  <c r="AE3030" i="1"/>
  <c r="X3030" i="1"/>
  <c r="Z3030" i="1" s="1"/>
  <c r="U3030" i="1"/>
  <c r="S3030" i="1"/>
  <c r="R3030" i="1"/>
  <c r="P3030" i="1"/>
  <c r="K3030" i="1"/>
  <c r="N3030" i="1" s="1"/>
  <c r="J3030" i="1"/>
  <c r="I3030" i="1"/>
  <c r="G3030" i="1"/>
  <c r="F3030" i="1"/>
  <c r="E3030" i="1"/>
  <c r="D3030" i="1"/>
  <c r="C3030" i="1"/>
  <c r="AI3029" i="1"/>
  <c r="AE3029" i="1"/>
  <c r="X3029" i="1"/>
  <c r="U3029" i="1"/>
  <c r="S3029" i="1"/>
  <c r="P3029" i="1"/>
  <c r="K3029" i="1"/>
  <c r="N3029" i="1" s="1"/>
  <c r="J3029" i="1"/>
  <c r="I3029" i="1"/>
  <c r="G3029" i="1"/>
  <c r="O3029" i="1" s="1"/>
  <c r="F3029" i="1"/>
  <c r="E3029" i="1"/>
  <c r="D3029" i="1"/>
  <c r="C3029" i="1"/>
  <c r="AI3028" i="1"/>
  <c r="AE3028" i="1"/>
  <c r="X3028" i="1"/>
  <c r="U3028" i="1"/>
  <c r="S3028" i="1"/>
  <c r="R3028" i="1"/>
  <c r="P3028" i="1"/>
  <c r="Q3028" i="1" s="1"/>
  <c r="K3028" i="1"/>
  <c r="J3028" i="1"/>
  <c r="N3028" i="1" s="1"/>
  <c r="O3028" i="1" s="1"/>
  <c r="I3028" i="1"/>
  <c r="G3028" i="1"/>
  <c r="F3028" i="1"/>
  <c r="E3028" i="1"/>
  <c r="D3028" i="1"/>
  <c r="C3028" i="1"/>
  <c r="AI3027" i="1"/>
  <c r="AE3027" i="1"/>
  <c r="X3027" i="1"/>
  <c r="Z3027" i="1" s="1"/>
  <c r="U3027" i="1"/>
  <c r="S3027" i="1"/>
  <c r="R3027" i="1"/>
  <c r="P3027" i="1"/>
  <c r="K3027" i="1"/>
  <c r="J3027" i="1"/>
  <c r="N3027" i="1" s="1"/>
  <c r="I3027" i="1"/>
  <c r="G3027" i="1"/>
  <c r="F3027" i="1"/>
  <c r="E3027" i="1"/>
  <c r="D3027" i="1"/>
  <c r="C3027" i="1"/>
  <c r="AI3026" i="1"/>
  <c r="AE3026" i="1"/>
  <c r="Z3026" i="1"/>
  <c r="X3026" i="1"/>
  <c r="U3026" i="1"/>
  <c r="S3026" i="1"/>
  <c r="R3026" i="1"/>
  <c r="Q3026" i="1"/>
  <c r="P3026" i="1"/>
  <c r="N3026" i="1"/>
  <c r="O3026" i="1" s="1"/>
  <c r="K3026" i="1"/>
  <c r="J3026" i="1"/>
  <c r="I3026" i="1"/>
  <c r="G3026" i="1"/>
  <c r="F3026" i="1"/>
  <c r="E3026" i="1"/>
  <c r="D3026" i="1"/>
  <c r="C3026" i="1"/>
  <c r="AI3025" i="1"/>
  <c r="AE3025" i="1"/>
  <c r="Z3025" i="1"/>
  <c r="X3025" i="1"/>
  <c r="U3025" i="1"/>
  <c r="S3025" i="1"/>
  <c r="R3025" i="1"/>
  <c r="Q3025" i="1"/>
  <c r="P3025" i="1"/>
  <c r="K3025" i="1"/>
  <c r="J3025" i="1"/>
  <c r="N3025" i="1" s="1"/>
  <c r="I3025" i="1"/>
  <c r="G3025" i="1"/>
  <c r="F3025" i="1"/>
  <c r="E3025" i="1"/>
  <c r="D3025" i="1"/>
  <c r="C3025" i="1"/>
  <c r="AI3024" i="1"/>
  <c r="AE3024" i="1"/>
  <c r="Z3024" i="1"/>
  <c r="X3024" i="1"/>
  <c r="U3024" i="1"/>
  <c r="S3024" i="1"/>
  <c r="P3024" i="1"/>
  <c r="R3024" i="1" s="1"/>
  <c r="N3024" i="1"/>
  <c r="K3024" i="1"/>
  <c r="J3024" i="1"/>
  <c r="I3024" i="1"/>
  <c r="O3024" i="1" s="1"/>
  <c r="G3024" i="1"/>
  <c r="F3024" i="1"/>
  <c r="E3024" i="1"/>
  <c r="D3024" i="1"/>
  <c r="C3024" i="1"/>
  <c r="AI3023" i="1"/>
  <c r="AE3023" i="1"/>
  <c r="X3023" i="1"/>
  <c r="Z3023" i="1" s="1"/>
  <c r="U3023" i="1"/>
  <c r="S3023" i="1"/>
  <c r="P3023" i="1"/>
  <c r="K3023" i="1"/>
  <c r="N3023" i="1" s="1"/>
  <c r="J3023" i="1"/>
  <c r="I3023" i="1"/>
  <c r="G3023" i="1"/>
  <c r="F3023" i="1"/>
  <c r="E3023" i="1"/>
  <c r="D3023" i="1"/>
  <c r="C3023" i="1"/>
  <c r="AI3022" i="1"/>
  <c r="AE3022" i="1"/>
  <c r="X3022" i="1"/>
  <c r="Z3022" i="1" s="1"/>
  <c r="U3022" i="1"/>
  <c r="S3022" i="1"/>
  <c r="R3022" i="1"/>
  <c r="P3022" i="1"/>
  <c r="K3022" i="1"/>
  <c r="N3022" i="1" s="1"/>
  <c r="J3022" i="1"/>
  <c r="I3022" i="1"/>
  <c r="G3022" i="1"/>
  <c r="F3022" i="1"/>
  <c r="E3022" i="1"/>
  <c r="D3022" i="1"/>
  <c r="C3022" i="1"/>
  <c r="AI3021" i="1"/>
  <c r="AE3021" i="1"/>
  <c r="X3021" i="1"/>
  <c r="U3021" i="1"/>
  <c r="S3021" i="1"/>
  <c r="P3021" i="1"/>
  <c r="K3021" i="1"/>
  <c r="N3021" i="1" s="1"/>
  <c r="J3021" i="1"/>
  <c r="I3021" i="1"/>
  <c r="G3021" i="1"/>
  <c r="O3021" i="1" s="1"/>
  <c r="F3021" i="1"/>
  <c r="E3021" i="1"/>
  <c r="D3021" i="1"/>
  <c r="C3021" i="1"/>
  <c r="AI3020" i="1"/>
  <c r="AE3020" i="1"/>
  <c r="X3020" i="1"/>
  <c r="U3020" i="1"/>
  <c r="S3020" i="1"/>
  <c r="R3020" i="1"/>
  <c r="P3020" i="1"/>
  <c r="Q3020" i="1" s="1"/>
  <c r="K3020" i="1"/>
  <c r="J3020" i="1"/>
  <c r="N3020" i="1" s="1"/>
  <c r="O3020" i="1" s="1"/>
  <c r="I3020" i="1"/>
  <c r="G3020" i="1"/>
  <c r="F3020" i="1"/>
  <c r="E3020" i="1"/>
  <c r="D3020" i="1"/>
  <c r="C3020" i="1"/>
  <c r="AI3019" i="1"/>
  <c r="AE3019" i="1"/>
  <c r="X3019" i="1"/>
  <c r="Z3019" i="1" s="1"/>
  <c r="U3019" i="1"/>
  <c r="S3019" i="1"/>
  <c r="R3019" i="1"/>
  <c r="Q3019" i="1"/>
  <c r="P3019" i="1"/>
  <c r="K3019" i="1"/>
  <c r="J3019" i="1"/>
  <c r="N3019" i="1" s="1"/>
  <c r="I3019" i="1"/>
  <c r="G3019" i="1"/>
  <c r="F3019" i="1"/>
  <c r="E3019" i="1"/>
  <c r="D3019" i="1"/>
  <c r="C3019" i="1"/>
  <c r="AI3018" i="1"/>
  <c r="AE3018" i="1"/>
  <c r="Z3018" i="1"/>
  <c r="X3018" i="1"/>
  <c r="U3018" i="1"/>
  <c r="S3018" i="1"/>
  <c r="Q3018" i="1"/>
  <c r="P3018" i="1"/>
  <c r="O3018" i="1"/>
  <c r="N3018" i="1"/>
  <c r="K3018" i="1"/>
  <c r="J3018" i="1"/>
  <c r="I3018" i="1"/>
  <c r="G3018" i="1"/>
  <c r="R3018" i="1" s="1"/>
  <c r="F3018" i="1"/>
  <c r="E3018" i="1"/>
  <c r="D3018" i="1"/>
  <c r="C3018" i="1"/>
  <c r="AI3017" i="1"/>
  <c r="AE3017" i="1"/>
  <c r="Z3017" i="1"/>
  <c r="X3017" i="1"/>
  <c r="U3017" i="1"/>
  <c r="S3017" i="1"/>
  <c r="R3017" i="1"/>
  <c r="Q3017" i="1"/>
  <c r="P3017" i="1"/>
  <c r="K3017" i="1"/>
  <c r="J3017" i="1"/>
  <c r="N3017" i="1" s="1"/>
  <c r="I3017" i="1"/>
  <c r="G3017" i="1"/>
  <c r="F3017" i="1"/>
  <c r="E3017" i="1"/>
  <c r="D3017" i="1"/>
  <c r="C3017" i="1"/>
  <c r="AI3016" i="1"/>
  <c r="AG3016" i="1"/>
  <c r="AE3016" i="1"/>
  <c r="Z3016" i="1"/>
  <c r="X3016" i="1"/>
  <c r="U3016" i="1"/>
  <c r="S3016" i="1"/>
  <c r="P3016" i="1"/>
  <c r="R3016" i="1" s="1"/>
  <c r="N3016" i="1"/>
  <c r="K3016" i="1"/>
  <c r="J3016" i="1"/>
  <c r="I3016" i="1"/>
  <c r="O3016" i="1" s="1"/>
  <c r="G3016" i="1"/>
  <c r="F3016" i="1"/>
  <c r="E3016" i="1"/>
  <c r="D3016" i="1"/>
  <c r="C3016" i="1"/>
  <c r="AI3015" i="1"/>
  <c r="AE3015" i="1"/>
  <c r="X3015" i="1"/>
  <c r="Z3015" i="1" s="1"/>
  <c r="U3015" i="1"/>
  <c r="S3015" i="1"/>
  <c r="P3015" i="1"/>
  <c r="K3015" i="1"/>
  <c r="N3015" i="1" s="1"/>
  <c r="J3015" i="1"/>
  <c r="I3015" i="1"/>
  <c r="G3015" i="1"/>
  <c r="F3015" i="1"/>
  <c r="E3015" i="1"/>
  <c r="D3015" i="1"/>
  <c r="C3015" i="1"/>
  <c r="AI3014" i="1"/>
  <c r="AE3014" i="1"/>
  <c r="X3014" i="1"/>
  <c r="Z3014" i="1" s="1"/>
  <c r="U3014" i="1"/>
  <c r="S3014" i="1"/>
  <c r="R3014" i="1"/>
  <c r="P3014" i="1"/>
  <c r="K3014" i="1"/>
  <c r="N3014" i="1" s="1"/>
  <c r="J3014" i="1"/>
  <c r="I3014" i="1"/>
  <c r="G3014" i="1"/>
  <c r="F3014" i="1"/>
  <c r="E3014" i="1"/>
  <c r="D3014" i="1"/>
  <c r="C3014" i="1"/>
  <c r="AI3013" i="1"/>
  <c r="AE3013" i="1"/>
  <c r="X3013" i="1"/>
  <c r="U3013" i="1"/>
  <c r="S3013" i="1"/>
  <c r="P3013" i="1"/>
  <c r="Q3013" i="1" s="1"/>
  <c r="O3013" i="1"/>
  <c r="K3013" i="1"/>
  <c r="N3013" i="1" s="1"/>
  <c r="J3013" i="1"/>
  <c r="I3013" i="1"/>
  <c r="G3013" i="1"/>
  <c r="F3013" i="1"/>
  <c r="E3013" i="1"/>
  <c r="D3013" i="1"/>
  <c r="C3013" i="1"/>
  <c r="AI3012" i="1"/>
  <c r="AE3012" i="1"/>
  <c r="X3012" i="1"/>
  <c r="U3012" i="1"/>
  <c r="S3012" i="1"/>
  <c r="R3012" i="1"/>
  <c r="P3012" i="1"/>
  <c r="Q3012" i="1" s="1"/>
  <c r="O3012" i="1"/>
  <c r="K3012" i="1"/>
  <c r="J3012" i="1"/>
  <c r="N3012" i="1" s="1"/>
  <c r="I3012" i="1"/>
  <c r="G3012" i="1"/>
  <c r="F3012" i="1"/>
  <c r="E3012" i="1"/>
  <c r="D3012" i="1"/>
  <c r="C3012" i="1"/>
  <c r="AI3011" i="1"/>
  <c r="AE3011" i="1"/>
  <c r="X3011" i="1"/>
  <c r="Z3011" i="1" s="1"/>
  <c r="U3011" i="1"/>
  <c r="S3011" i="1"/>
  <c r="R3011" i="1"/>
  <c r="P3011" i="1"/>
  <c r="K3011" i="1"/>
  <c r="J3011" i="1"/>
  <c r="N3011" i="1" s="1"/>
  <c r="I3011" i="1"/>
  <c r="G3011" i="1"/>
  <c r="F3011" i="1"/>
  <c r="E3011" i="1"/>
  <c r="D3011" i="1"/>
  <c r="C3011" i="1"/>
  <c r="AI3010" i="1"/>
  <c r="AE3010" i="1"/>
  <c r="Z3010" i="1"/>
  <c r="X3010" i="1"/>
  <c r="U3010" i="1"/>
  <c r="S3010" i="1"/>
  <c r="R3010" i="1"/>
  <c r="Q3010" i="1"/>
  <c r="P3010" i="1"/>
  <c r="N3010" i="1"/>
  <c r="O3010" i="1" s="1"/>
  <c r="K3010" i="1"/>
  <c r="J3010" i="1"/>
  <c r="I3010" i="1"/>
  <c r="G3010" i="1"/>
  <c r="AG3010" i="1" s="1"/>
  <c r="F3010" i="1"/>
  <c r="E3010" i="1"/>
  <c r="D3010" i="1"/>
  <c r="C3010" i="1"/>
  <c r="AI3009" i="1"/>
  <c r="AE3009" i="1"/>
  <c r="Z3009" i="1"/>
  <c r="X3009" i="1"/>
  <c r="U3009" i="1"/>
  <c r="S3009" i="1"/>
  <c r="R3009" i="1"/>
  <c r="Q3009" i="1"/>
  <c r="P3009" i="1"/>
  <c r="K3009" i="1"/>
  <c r="J3009" i="1"/>
  <c r="N3009" i="1" s="1"/>
  <c r="I3009" i="1"/>
  <c r="G3009" i="1"/>
  <c r="F3009" i="1"/>
  <c r="E3009" i="1"/>
  <c r="D3009" i="1"/>
  <c r="C3009" i="1"/>
  <c r="AI3008" i="1"/>
  <c r="AG3008" i="1"/>
  <c r="AE3008" i="1"/>
  <c r="Z3008" i="1"/>
  <c r="X3008" i="1"/>
  <c r="U3008" i="1"/>
  <c r="S3008" i="1"/>
  <c r="P3008" i="1"/>
  <c r="R3008" i="1" s="1"/>
  <c r="N3008" i="1"/>
  <c r="K3008" i="1"/>
  <c r="J3008" i="1"/>
  <c r="I3008" i="1"/>
  <c r="O3008" i="1" s="1"/>
  <c r="G3008" i="1"/>
  <c r="F3008" i="1"/>
  <c r="E3008" i="1"/>
  <c r="D3008" i="1"/>
  <c r="C3008" i="1"/>
  <c r="AI3007" i="1"/>
  <c r="AE3007" i="1"/>
  <c r="X3007" i="1"/>
  <c r="Z3007" i="1" s="1"/>
  <c r="U3007" i="1"/>
  <c r="S3007" i="1"/>
  <c r="P3007" i="1"/>
  <c r="K3007" i="1"/>
  <c r="N3007" i="1" s="1"/>
  <c r="J3007" i="1"/>
  <c r="I3007" i="1"/>
  <c r="G3007" i="1"/>
  <c r="F3007" i="1"/>
  <c r="E3007" i="1"/>
  <c r="D3007" i="1"/>
  <c r="C3007" i="1"/>
  <c r="AI3006" i="1"/>
  <c r="AE3006" i="1"/>
  <c r="X3006" i="1"/>
  <c r="Z3006" i="1" s="1"/>
  <c r="U3006" i="1"/>
  <c r="S3006" i="1"/>
  <c r="P3006" i="1"/>
  <c r="Q3006" i="1" s="1"/>
  <c r="K3006" i="1"/>
  <c r="N3006" i="1" s="1"/>
  <c r="J3006" i="1"/>
  <c r="I3006" i="1"/>
  <c r="G3006" i="1"/>
  <c r="R3006" i="1" s="1"/>
  <c r="F3006" i="1"/>
  <c r="E3006" i="1"/>
  <c r="D3006" i="1"/>
  <c r="C3006" i="1"/>
  <c r="AI3005" i="1"/>
  <c r="AE3005" i="1"/>
  <c r="X3005" i="1"/>
  <c r="U3005" i="1"/>
  <c r="S3005" i="1"/>
  <c r="P3005" i="1"/>
  <c r="K3005" i="1"/>
  <c r="N3005" i="1" s="1"/>
  <c r="J3005" i="1"/>
  <c r="I3005" i="1"/>
  <c r="G3005" i="1"/>
  <c r="O3005" i="1" s="1"/>
  <c r="F3005" i="1"/>
  <c r="E3005" i="1"/>
  <c r="D3005" i="1"/>
  <c r="C3005" i="1"/>
  <c r="AI3004" i="1"/>
  <c r="AE3004" i="1"/>
  <c r="X3004" i="1"/>
  <c r="U3004" i="1"/>
  <c r="S3004" i="1"/>
  <c r="R3004" i="1"/>
  <c r="P3004" i="1"/>
  <c r="Q3004" i="1" s="1"/>
  <c r="K3004" i="1"/>
  <c r="J3004" i="1"/>
  <c r="N3004" i="1" s="1"/>
  <c r="O3004" i="1" s="1"/>
  <c r="I3004" i="1"/>
  <c r="G3004" i="1"/>
  <c r="F3004" i="1"/>
  <c r="E3004" i="1"/>
  <c r="D3004" i="1"/>
  <c r="C3004" i="1"/>
  <c r="AI3003" i="1"/>
  <c r="AE3003" i="1"/>
  <c r="X3003" i="1"/>
  <c r="Z3003" i="1" s="1"/>
  <c r="U3003" i="1"/>
  <c r="S3003" i="1"/>
  <c r="R3003" i="1"/>
  <c r="P3003" i="1"/>
  <c r="K3003" i="1"/>
  <c r="J3003" i="1"/>
  <c r="N3003" i="1" s="1"/>
  <c r="I3003" i="1"/>
  <c r="G3003" i="1"/>
  <c r="F3003" i="1"/>
  <c r="E3003" i="1"/>
  <c r="D3003" i="1"/>
  <c r="C3003" i="1"/>
  <c r="AI3002" i="1"/>
  <c r="AE3002" i="1"/>
  <c r="Z3002" i="1"/>
  <c r="X3002" i="1"/>
  <c r="U3002" i="1"/>
  <c r="S3002" i="1"/>
  <c r="R3002" i="1"/>
  <c r="Q3002" i="1"/>
  <c r="P3002" i="1"/>
  <c r="N3002" i="1"/>
  <c r="O3002" i="1" s="1"/>
  <c r="K3002" i="1"/>
  <c r="J3002" i="1"/>
  <c r="I3002" i="1"/>
  <c r="G3002" i="1"/>
  <c r="F3002" i="1"/>
  <c r="E3002" i="1"/>
  <c r="D3002" i="1"/>
  <c r="C3002" i="1"/>
  <c r="AI3001" i="1"/>
  <c r="AE3001" i="1"/>
  <c r="Z3001" i="1"/>
  <c r="X3001" i="1"/>
  <c r="U3001" i="1"/>
  <c r="S3001" i="1"/>
  <c r="R3001" i="1"/>
  <c r="Q3001" i="1"/>
  <c r="P3001" i="1"/>
  <c r="K3001" i="1"/>
  <c r="J3001" i="1"/>
  <c r="N3001" i="1" s="1"/>
  <c r="I3001" i="1"/>
  <c r="G3001" i="1"/>
  <c r="AG3001" i="1" s="1"/>
  <c r="F3001" i="1"/>
  <c r="E3001" i="1"/>
  <c r="D3001" i="1"/>
  <c r="C3001" i="1"/>
  <c r="AI3000" i="1"/>
  <c r="AE3000" i="1"/>
  <c r="Z3000" i="1"/>
  <c r="X3000" i="1"/>
  <c r="U3000" i="1"/>
  <c r="S3000" i="1"/>
  <c r="P3000" i="1"/>
  <c r="R3000" i="1" s="1"/>
  <c r="N3000" i="1"/>
  <c r="K3000" i="1"/>
  <c r="J3000" i="1"/>
  <c r="I3000" i="1"/>
  <c r="O3000" i="1" s="1"/>
  <c r="G3000" i="1"/>
  <c r="F3000" i="1"/>
  <c r="E3000" i="1"/>
  <c r="D3000" i="1"/>
  <c r="C3000" i="1"/>
  <c r="AI2999" i="1"/>
  <c r="AE2999" i="1"/>
  <c r="X2999" i="1"/>
  <c r="Z2999" i="1" s="1"/>
  <c r="U2999" i="1"/>
  <c r="S2999" i="1"/>
  <c r="P2999" i="1"/>
  <c r="K2999" i="1"/>
  <c r="N2999" i="1" s="1"/>
  <c r="J2999" i="1"/>
  <c r="I2999" i="1"/>
  <c r="G2999" i="1"/>
  <c r="O2999" i="1" s="1"/>
  <c r="F2999" i="1"/>
  <c r="E2999" i="1"/>
  <c r="D2999" i="1"/>
  <c r="C2999" i="1"/>
  <c r="AI2998" i="1"/>
  <c r="AE2998" i="1"/>
  <c r="X2998" i="1"/>
  <c r="Z2998" i="1" s="1"/>
  <c r="U2998" i="1"/>
  <c r="S2998" i="1"/>
  <c r="R2998" i="1"/>
  <c r="P2998" i="1"/>
  <c r="K2998" i="1"/>
  <c r="N2998" i="1" s="1"/>
  <c r="J2998" i="1"/>
  <c r="I2998" i="1"/>
  <c r="G2998" i="1"/>
  <c r="F2998" i="1"/>
  <c r="E2998" i="1"/>
  <c r="D2998" i="1"/>
  <c r="C2998" i="1"/>
  <c r="AI2997" i="1"/>
  <c r="AE2997" i="1"/>
  <c r="X2997" i="1"/>
  <c r="U2997" i="1"/>
  <c r="S2997" i="1"/>
  <c r="P2997" i="1"/>
  <c r="K2997" i="1"/>
  <c r="N2997" i="1" s="1"/>
  <c r="J2997" i="1"/>
  <c r="I2997" i="1"/>
  <c r="G2997" i="1"/>
  <c r="O2997" i="1" s="1"/>
  <c r="F2997" i="1"/>
  <c r="E2997" i="1"/>
  <c r="D2997" i="1"/>
  <c r="C2997" i="1"/>
  <c r="AI2996" i="1"/>
  <c r="AE2996" i="1"/>
  <c r="X2996" i="1"/>
  <c r="U2996" i="1"/>
  <c r="S2996" i="1"/>
  <c r="R2996" i="1"/>
  <c r="P2996" i="1"/>
  <c r="Q2996" i="1" s="1"/>
  <c r="K2996" i="1"/>
  <c r="J2996" i="1"/>
  <c r="N2996" i="1" s="1"/>
  <c r="O2996" i="1" s="1"/>
  <c r="I2996" i="1"/>
  <c r="G2996" i="1"/>
  <c r="F2996" i="1"/>
  <c r="E2996" i="1"/>
  <c r="D2996" i="1"/>
  <c r="C2996" i="1"/>
  <c r="AI2995" i="1"/>
  <c r="AE2995" i="1"/>
  <c r="X2995" i="1"/>
  <c r="Z2995" i="1" s="1"/>
  <c r="U2995" i="1"/>
  <c r="S2995" i="1"/>
  <c r="R2995" i="1"/>
  <c r="P2995" i="1"/>
  <c r="K2995" i="1"/>
  <c r="J2995" i="1"/>
  <c r="N2995" i="1" s="1"/>
  <c r="I2995" i="1"/>
  <c r="G2995" i="1"/>
  <c r="Q2995" i="1" s="1"/>
  <c r="F2995" i="1"/>
  <c r="E2995" i="1"/>
  <c r="D2995" i="1"/>
  <c r="C2995" i="1"/>
  <c r="AI2994" i="1"/>
  <c r="AE2994" i="1"/>
  <c r="Z2994" i="1"/>
  <c r="X2994" i="1"/>
  <c r="U2994" i="1"/>
  <c r="S2994" i="1"/>
  <c r="R2994" i="1"/>
  <c r="Q2994" i="1"/>
  <c r="P2994" i="1"/>
  <c r="N2994" i="1"/>
  <c r="O2994" i="1" s="1"/>
  <c r="K2994" i="1"/>
  <c r="J2994" i="1"/>
  <c r="I2994" i="1"/>
  <c r="G2994" i="1"/>
  <c r="F2994" i="1"/>
  <c r="E2994" i="1"/>
  <c r="D2994" i="1"/>
  <c r="C2994" i="1"/>
  <c r="AI2993" i="1"/>
  <c r="AE2993" i="1"/>
  <c r="Z2993" i="1"/>
  <c r="X2993" i="1"/>
  <c r="U2993" i="1"/>
  <c r="S2993" i="1"/>
  <c r="R2993" i="1"/>
  <c r="Q2993" i="1"/>
  <c r="P2993" i="1"/>
  <c r="N2993" i="1"/>
  <c r="K2993" i="1"/>
  <c r="J2993" i="1"/>
  <c r="I2993" i="1"/>
  <c r="G2993" i="1"/>
  <c r="AG2993" i="1" s="1"/>
  <c r="F2993" i="1"/>
  <c r="E2993" i="1"/>
  <c r="D2993" i="1"/>
  <c r="C2993" i="1"/>
  <c r="AI2992" i="1"/>
  <c r="AE2992" i="1"/>
  <c r="Z2992" i="1"/>
  <c r="X2992" i="1"/>
  <c r="U2992" i="1"/>
  <c r="S2992" i="1"/>
  <c r="P2992" i="1"/>
  <c r="N2992" i="1"/>
  <c r="K2992" i="1"/>
  <c r="J2992" i="1"/>
  <c r="I2992" i="1"/>
  <c r="O2992" i="1" s="1"/>
  <c r="G2992" i="1"/>
  <c r="F2992" i="1"/>
  <c r="E2992" i="1"/>
  <c r="D2992" i="1"/>
  <c r="C2992" i="1"/>
  <c r="AI2991" i="1"/>
  <c r="AE2991" i="1"/>
  <c r="Z2991" i="1"/>
  <c r="X2991" i="1"/>
  <c r="U2991" i="1"/>
  <c r="S2991" i="1"/>
  <c r="P2991" i="1"/>
  <c r="K2991" i="1"/>
  <c r="N2991" i="1" s="1"/>
  <c r="J2991" i="1"/>
  <c r="I2991" i="1"/>
  <c r="G2991" i="1"/>
  <c r="F2991" i="1"/>
  <c r="E2991" i="1"/>
  <c r="D2991" i="1"/>
  <c r="C2991" i="1"/>
  <c r="AI2990" i="1"/>
  <c r="AE2990" i="1"/>
  <c r="X2990" i="1"/>
  <c r="Z2990" i="1" s="1"/>
  <c r="U2990" i="1"/>
  <c r="S2990" i="1"/>
  <c r="R2990" i="1"/>
  <c r="P2990" i="1"/>
  <c r="Q2990" i="1" s="1"/>
  <c r="K2990" i="1"/>
  <c r="N2990" i="1" s="1"/>
  <c r="J2990" i="1"/>
  <c r="I2990" i="1"/>
  <c r="G2990" i="1"/>
  <c r="F2990" i="1"/>
  <c r="E2990" i="1"/>
  <c r="D2990" i="1"/>
  <c r="C2990" i="1"/>
  <c r="AI2989" i="1"/>
  <c r="AE2989" i="1"/>
  <c r="X2989" i="1"/>
  <c r="Z2989" i="1" s="1"/>
  <c r="U2989" i="1"/>
  <c r="S2989" i="1"/>
  <c r="P2989" i="1"/>
  <c r="K2989" i="1"/>
  <c r="N2989" i="1" s="1"/>
  <c r="J2989" i="1"/>
  <c r="I2989" i="1"/>
  <c r="G2989" i="1"/>
  <c r="F2989" i="1"/>
  <c r="E2989" i="1"/>
  <c r="D2989" i="1"/>
  <c r="C2989" i="1"/>
  <c r="AI2988" i="1"/>
  <c r="AE2988" i="1"/>
  <c r="X2988" i="1"/>
  <c r="Z2988" i="1" s="1"/>
  <c r="U2988" i="1"/>
  <c r="S2988" i="1"/>
  <c r="R2988" i="1"/>
  <c r="P2988" i="1"/>
  <c r="Q2988" i="1" s="1"/>
  <c r="K2988" i="1"/>
  <c r="J2988" i="1"/>
  <c r="I2988" i="1"/>
  <c r="G2988" i="1"/>
  <c r="F2988" i="1"/>
  <c r="E2988" i="1"/>
  <c r="D2988" i="1"/>
  <c r="C2988" i="1"/>
  <c r="AI2987" i="1"/>
  <c r="AE2987" i="1"/>
  <c r="X2987" i="1"/>
  <c r="Z2987" i="1" s="1"/>
  <c r="U2987" i="1"/>
  <c r="S2987" i="1"/>
  <c r="R2987" i="1"/>
  <c r="Q2987" i="1"/>
  <c r="P2987" i="1"/>
  <c r="K2987" i="1"/>
  <c r="J2987" i="1"/>
  <c r="N2987" i="1" s="1"/>
  <c r="I2987" i="1"/>
  <c r="G2987" i="1"/>
  <c r="F2987" i="1"/>
  <c r="E2987" i="1"/>
  <c r="D2987" i="1"/>
  <c r="C2987" i="1"/>
  <c r="AI2986" i="1"/>
  <c r="AE2986" i="1"/>
  <c r="Z2986" i="1"/>
  <c r="X2986" i="1"/>
  <c r="U2986" i="1"/>
  <c r="S2986" i="1"/>
  <c r="R2986" i="1"/>
  <c r="Q2986" i="1"/>
  <c r="P2986" i="1"/>
  <c r="N2986" i="1"/>
  <c r="O2986" i="1" s="1"/>
  <c r="K2986" i="1"/>
  <c r="J2986" i="1"/>
  <c r="I2986" i="1"/>
  <c r="G2986" i="1"/>
  <c r="F2986" i="1"/>
  <c r="E2986" i="1"/>
  <c r="D2986" i="1"/>
  <c r="C2986" i="1"/>
  <c r="AI2985" i="1"/>
  <c r="AE2985" i="1"/>
  <c r="Z2985" i="1"/>
  <c r="X2985" i="1"/>
  <c r="U2985" i="1"/>
  <c r="S2985" i="1"/>
  <c r="R2985" i="1"/>
  <c r="Q2985" i="1"/>
  <c r="P2985" i="1"/>
  <c r="N2985" i="1"/>
  <c r="K2985" i="1"/>
  <c r="J2985" i="1"/>
  <c r="I2985" i="1"/>
  <c r="G2985" i="1"/>
  <c r="F2985" i="1"/>
  <c r="E2985" i="1"/>
  <c r="D2985" i="1"/>
  <c r="C2985" i="1"/>
  <c r="AI2984" i="1"/>
  <c r="AE2984" i="1"/>
  <c r="Z2984" i="1"/>
  <c r="X2984" i="1"/>
  <c r="U2984" i="1"/>
  <c r="S2984" i="1"/>
  <c r="P2984" i="1"/>
  <c r="N2984" i="1"/>
  <c r="K2984" i="1"/>
  <c r="J2984" i="1"/>
  <c r="I2984" i="1"/>
  <c r="O2984" i="1" s="1"/>
  <c r="G2984" i="1"/>
  <c r="F2984" i="1"/>
  <c r="E2984" i="1"/>
  <c r="D2984" i="1"/>
  <c r="C2984" i="1"/>
  <c r="AI2983" i="1"/>
  <c r="AE2983" i="1"/>
  <c r="Z2983" i="1"/>
  <c r="X2983" i="1"/>
  <c r="U2983" i="1"/>
  <c r="S2983" i="1"/>
  <c r="P2983" i="1"/>
  <c r="N2983" i="1"/>
  <c r="K2983" i="1"/>
  <c r="J2983" i="1"/>
  <c r="I2983" i="1"/>
  <c r="G2983" i="1"/>
  <c r="F2983" i="1"/>
  <c r="E2983" i="1"/>
  <c r="D2983" i="1"/>
  <c r="C2983" i="1"/>
  <c r="AI2982" i="1"/>
  <c r="AE2982" i="1"/>
  <c r="X2982" i="1"/>
  <c r="Z2982" i="1" s="1"/>
  <c r="U2982" i="1"/>
  <c r="S2982" i="1"/>
  <c r="R2982" i="1"/>
  <c r="P2982" i="1"/>
  <c r="Q2982" i="1" s="1"/>
  <c r="K2982" i="1"/>
  <c r="N2982" i="1" s="1"/>
  <c r="J2982" i="1"/>
  <c r="I2982" i="1"/>
  <c r="G2982" i="1"/>
  <c r="F2982" i="1"/>
  <c r="E2982" i="1"/>
  <c r="D2982" i="1"/>
  <c r="C2982" i="1"/>
  <c r="AI2981" i="1"/>
  <c r="AG2981" i="1"/>
  <c r="AE2981" i="1"/>
  <c r="X2981" i="1"/>
  <c r="Z2981" i="1" s="1"/>
  <c r="U2981" i="1"/>
  <c r="S2981" i="1"/>
  <c r="R2981" i="1"/>
  <c r="P2981" i="1"/>
  <c r="K2981" i="1"/>
  <c r="N2981" i="1" s="1"/>
  <c r="J2981" i="1"/>
  <c r="I2981" i="1"/>
  <c r="G2981" i="1"/>
  <c r="O2981" i="1" s="1"/>
  <c r="F2981" i="1"/>
  <c r="E2981" i="1"/>
  <c r="D2981" i="1"/>
  <c r="C2981" i="1"/>
  <c r="AI2980" i="1"/>
  <c r="AE2980" i="1"/>
  <c r="X2980" i="1"/>
  <c r="Z2980" i="1" s="1"/>
  <c r="U2980" i="1"/>
  <c r="S2980" i="1"/>
  <c r="R2980" i="1"/>
  <c r="P2980" i="1"/>
  <c r="Q2980" i="1" s="1"/>
  <c r="K2980" i="1"/>
  <c r="J2980" i="1"/>
  <c r="I2980" i="1"/>
  <c r="G2980" i="1"/>
  <c r="F2980" i="1"/>
  <c r="E2980" i="1"/>
  <c r="D2980" i="1"/>
  <c r="C2980" i="1"/>
  <c r="AI2979" i="1"/>
  <c r="AE2979" i="1"/>
  <c r="X2979" i="1"/>
  <c r="Z2979" i="1" s="1"/>
  <c r="U2979" i="1"/>
  <c r="S2979" i="1"/>
  <c r="R2979" i="1"/>
  <c r="Q2979" i="1"/>
  <c r="P2979" i="1"/>
  <c r="K2979" i="1"/>
  <c r="J2979" i="1"/>
  <c r="N2979" i="1" s="1"/>
  <c r="I2979" i="1"/>
  <c r="G2979" i="1"/>
  <c r="F2979" i="1"/>
  <c r="E2979" i="1"/>
  <c r="D2979" i="1"/>
  <c r="C2979" i="1"/>
  <c r="AI2978" i="1"/>
  <c r="AE2978" i="1"/>
  <c r="Z2978" i="1"/>
  <c r="X2978" i="1"/>
  <c r="U2978" i="1"/>
  <c r="S2978" i="1"/>
  <c r="R2978" i="1"/>
  <c r="Q2978" i="1"/>
  <c r="P2978" i="1"/>
  <c r="N2978" i="1"/>
  <c r="O2978" i="1" s="1"/>
  <c r="K2978" i="1"/>
  <c r="J2978" i="1"/>
  <c r="I2978" i="1"/>
  <c r="G2978" i="1"/>
  <c r="F2978" i="1"/>
  <c r="E2978" i="1"/>
  <c r="D2978" i="1"/>
  <c r="C2978" i="1"/>
  <c r="AI2977" i="1"/>
  <c r="AE2977" i="1"/>
  <c r="Z2977" i="1"/>
  <c r="X2977" i="1"/>
  <c r="U2977" i="1"/>
  <c r="S2977" i="1"/>
  <c r="R2977" i="1"/>
  <c r="Q2977" i="1"/>
  <c r="P2977" i="1"/>
  <c r="N2977" i="1"/>
  <c r="K2977" i="1"/>
  <c r="J2977" i="1"/>
  <c r="I2977" i="1"/>
  <c r="G2977" i="1"/>
  <c r="F2977" i="1"/>
  <c r="E2977" i="1"/>
  <c r="D2977" i="1"/>
  <c r="C2977" i="1"/>
  <c r="AI2976" i="1"/>
  <c r="AE2976" i="1"/>
  <c r="Z2976" i="1"/>
  <c r="X2976" i="1"/>
  <c r="U2976" i="1"/>
  <c r="S2976" i="1"/>
  <c r="Q2976" i="1"/>
  <c r="P2976" i="1"/>
  <c r="R2976" i="1" s="1"/>
  <c r="N2976" i="1"/>
  <c r="K2976" i="1"/>
  <c r="J2976" i="1"/>
  <c r="I2976" i="1"/>
  <c r="O2976" i="1" s="1"/>
  <c r="G2976" i="1"/>
  <c r="F2976" i="1"/>
  <c r="E2976" i="1"/>
  <c r="D2976" i="1"/>
  <c r="C2976" i="1"/>
  <c r="AI2975" i="1"/>
  <c r="AE2975" i="1"/>
  <c r="Z2975" i="1"/>
  <c r="X2975" i="1"/>
  <c r="U2975" i="1"/>
  <c r="S2975" i="1"/>
  <c r="P2975" i="1"/>
  <c r="N2975" i="1"/>
  <c r="K2975" i="1"/>
  <c r="J2975" i="1"/>
  <c r="I2975" i="1"/>
  <c r="G2975" i="1"/>
  <c r="F2975" i="1"/>
  <c r="E2975" i="1"/>
  <c r="D2975" i="1"/>
  <c r="C2975" i="1"/>
  <c r="AI2974" i="1"/>
  <c r="AE2974" i="1"/>
  <c r="X2974" i="1"/>
  <c r="Z2974" i="1" s="1"/>
  <c r="U2974" i="1"/>
  <c r="S2974" i="1"/>
  <c r="R2974" i="1"/>
  <c r="P2974" i="1"/>
  <c r="Q2974" i="1" s="1"/>
  <c r="K2974" i="1"/>
  <c r="N2974" i="1" s="1"/>
  <c r="J2974" i="1"/>
  <c r="I2974" i="1"/>
  <c r="G2974" i="1"/>
  <c r="F2974" i="1"/>
  <c r="E2974" i="1"/>
  <c r="D2974" i="1"/>
  <c r="C2974" i="1"/>
  <c r="AI2973" i="1"/>
  <c r="AE2973" i="1"/>
  <c r="X2973" i="1"/>
  <c r="Z2973" i="1" s="1"/>
  <c r="U2973" i="1"/>
  <c r="S2973" i="1"/>
  <c r="R2973" i="1"/>
  <c r="P2973" i="1"/>
  <c r="K2973" i="1"/>
  <c r="N2973" i="1" s="1"/>
  <c r="O2973" i="1" s="1"/>
  <c r="J2973" i="1"/>
  <c r="I2973" i="1"/>
  <c r="G2973" i="1"/>
  <c r="F2973" i="1"/>
  <c r="E2973" i="1"/>
  <c r="D2973" i="1"/>
  <c r="C2973" i="1"/>
  <c r="AI2972" i="1"/>
  <c r="AE2972" i="1"/>
  <c r="X2972" i="1"/>
  <c r="Z2972" i="1" s="1"/>
  <c r="U2972" i="1"/>
  <c r="S2972" i="1"/>
  <c r="R2972" i="1"/>
  <c r="P2972" i="1"/>
  <c r="Q2972" i="1" s="1"/>
  <c r="K2972" i="1"/>
  <c r="J2972" i="1"/>
  <c r="I2972" i="1"/>
  <c r="G2972" i="1"/>
  <c r="F2972" i="1"/>
  <c r="E2972" i="1"/>
  <c r="D2972" i="1"/>
  <c r="C2972" i="1"/>
  <c r="AI2971" i="1"/>
  <c r="AE2971" i="1"/>
  <c r="X2971" i="1"/>
  <c r="Z2971" i="1" s="1"/>
  <c r="U2971" i="1"/>
  <c r="S2971" i="1"/>
  <c r="R2971" i="1"/>
  <c r="Q2971" i="1"/>
  <c r="P2971" i="1"/>
  <c r="K2971" i="1"/>
  <c r="J2971" i="1"/>
  <c r="N2971" i="1" s="1"/>
  <c r="I2971" i="1"/>
  <c r="G2971" i="1"/>
  <c r="F2971" i="1"/>
  <c r="E2971" i="1"/>
  <c r="D2971" i="1"/>
  <c r="C2971" i="1"/>
  <c r="AI2970" i="1"/>
  <c r="AE2970" i="1"/>
  <c r="Z2970" i="1" s="1"/>
  <c r="X2970" i="1"/>
  <c r="U2970" i="1"/>
  <c r="S2970" i="1"/>
  <c r="R2970" i="1"/>
  <c r="Q2970" i="1"/>
  <c r="P2970" i="1"/>
  <c r="O2970" i="1"/>
  <c r="N2970" i="1"/>
  <c r="K2970" i="1"/>
  <c r="J2970" i="1"/>
  <c r="I2970" i="1"/>
  <c r="G2970" i="1"/>
  <c r="F2970" i="1"/>
  <c r="E2970" i="1"/>
  <c r="D2970" i="1"/>
  <c r="C2970" i="1"/>
  <c r="AI2969" i="1"/>
  <c r="AE2969" i="1"/>
  <c r="Z2969" i="1"/>
  <c r="X2969" i="1"/>
  <c r="U2969" i="1"/>
  <c r="S2969" i="1"/>
  <c r="R2969" i="1"/>
  <c r="Q2969" i="1"/>
  <c r="P2969" i="1"/>
  <c r="N2969" i="1"/>
  <c r="K2969" i="1"/>
  <c r="J2969" i="1"/>
  <c r="I2969" i="1"/>
  <c r="G2969" i="1"/>
  <c r="F2969" i="1"/>
  <c r="E2969" i="1"/>
  <c r="D2969" i="1"/>
  <c r="C2969" i="1"/>
  <c r="AI2968" i="1"/>
  <c r="AG2968" i="1"/>
  <c r="AE2968" i="1"/>
  <c r="Z2968" i="1"/>
  <c r="X2968" i="1"/>
  <c r="U2968" i="1"/>
  <c r="S2968" i="1"/>
  <c r="Q2968" i="1"/>
  <c r="P2968" i="1"/>
  <c r="R2968" i="1" s="1"/>
  <c r="N2968" i="1"/>
  <c r="K2968" i="1"/>
  <c r="J2968" i="1"/>
  <c r="I2968" i="1"/>
  <c r="O2968" i="1" s="1"/>
  <c r="G2968" i="1"/>
  <c r="F2968" i="1"/>
  <c r="E2968" i="1"/>
  <c r="D2968" i="1"/>
  <c r="C2968" i="1"/>
  <c r="AI2967" i="1"/>
  <c r="AE2967" i="1"/>
  <c r="Z2967" i="1"/>
  <c r="X2967" i="1"/>
  <c r="U2967" i="1"/>
  <c r="S2967" i="1"/>
  <c r="P2967" i="1"/>
  <c r="N2967" i="1"/>
  <c r="K2967" i="1"/>
  <c r="J2967" i="1"/>
  <c r="I2967" i="1"/>
  <c r="G2967" i="1"/>
  <c r="F2967" i="1"/>
  <c r="E2967" i="1"/>
  <c r="D2967" i="1"/>
  <c r="C2967" i="1"/>
  <c r="AI2966" i="1"/>
  <c r="AE2966" i="1"/>
  <c r="X2966" i="1"/>
  <c r="Z2966" i="1" s="1"/>
  <c r="U2966" i="1"/>
  <c r="S2966" i="1"/>
  <c r="R2966" i="1"/>
  <c r="P2966" i="1"/>
  <c r="Q2966" i="1" s="1"/>
  <c r="K2966" i="1"/>
  <c r="N2966" i="1" s="1"/>
  <c r="J2966" i="1"/>
  <c r="I2966" i="1"/>
  <c r="G2966" i="1"/>
  <c r="F2966" i="1"/>
  <c r="E2966" i="1"/>
  <c r="D2966" i="1"/>
  <c r="C2966" i="1"/>
  <c r="AI2965" i="1"/>
  <c r="AE2965" i="1"/>
  <c r="X2965" i="1"/>
  <c r="Z2965" i="1" s="1"/>
  <c r="U2965" i="1"/>
  <c r="S2965" i="1"/>
  <c r="R2965" i="1"/>
  <c r="P2965" i="1"/>
  <c r="O2965" i="1"/>
  <c r="K2965" i="1"/>
  <c r="N2965" i="1" s="1"/>
  <c r="AG2965" i="1" s="1"/>
  <c r="J2965" i="1"/>
  <c r="I2965" i="1"/>
  <c r="G2965" i="1"/>
  <c r="F2965" i="1"/>
  <c r="E2965" i="1"/>
  <c r="D2965" i="1"/>
  <c r="C2965" i="1"/>
  <c r="AI2964" i="1"/>
  <c r="AE2964" i="1"/>
  <c r="X2964" i="1"/>
  <c r="Z2964" i="1" s="1"/>
  <c r="U2964" i="1"/>
  <c r="S2964" i="1"/>
  <c r="R2964" i="1"/>
  <c r="P2964" i="1"/>
  <c r="Q2964" i="1" s="1"/>
  <c r="K2964" i="1"/>
  <c r="J2964" i="1"/>
  <c r="I2964" i="1"/>
  <c r="G2964" i="1"/>
  <c r="F2964" i="1"/>
  <c r="E2964" i="1"/>
  <c r="D2964" i="1"/>
  <c r="C2964" i="1"/>
  <c r="AI2963" i="1"/>
  <c r="AE2963" i="1"/>
  <c r="X2963" i="1"/>
  <c r="Z2963" i="1" s="1"/>
  <c r="U2963" i="1"/>
  <c r="S2963" i="1"/>
  <c r="R2963" i="1"/>
  <c r="P2963" i="1"/>
  <c r="K2963" i="1"/>
  <c r="J2963" i="1"/>
  <c r="N2963" i="1" s="1"/>
  <c r="I2963" i="1"/>
  <c r="G2963" i="1"/>
  <c r="F2963" i="1"/>
  <c r="E2963" i="1"/>
  <c r="D2963" i="1"/>
  <c r="C2963" i="1"/>
  <c r="AI2962" i="1"/>
  <c r="AE2962" i="1"/>
  <c r="Z2962" i="1" s="1"/>
  <c r="X2962" i="1"/>
  <c r="U2962" i="1"/>
  <c r="S2962" i="1"/>
  <c r="R2962" i="1"/>
  <c r="Q2962" i="1"/>
  <c r="P2962" i="1"/>
  <c r="O2962" i="1"/>
  <c r="N2962" i="1"/>
  <c r="K2962" i="1"/>
  <c r="J2962" i="1"/>
  <c r="I2962" i="1"/>
  <c r="G2962" i="1"/>
  <c r="F2962" i="1"/>
  <c r="E2962" i="1"/>
  <c r="D2962" i="1"/>
  <c r="C2962" i="1"/>
  <c r="AI2961" i="1"/>
  <c r="AE2961" i="1"/>
  <c r="Z2961" i="1"/>
  <c r="X2961" i="1"/>
  <c r="U2961" i="1"/>
  <c r="S2961" i="1"/>
  <c r="R2961" i="1"/>
  <c r="Q2961" i="1"/>
  <c r="P2961" i="1"/>
  <c r="N2961" i="1"/>
  <c r="K2961" i="1"/>
  <c r="J2961" i="1"/>
  <c r="I2961" i="1"/>
  <c r="G2961" i="1"/>
  <c r="F2961" i="1"/>
  <c r="E2961" i="1"/>
  <c r="D2961" i="1"/>
  <c r="C2961" i="1"/>
  <c r="AI2960" i="1"/>
  <c r="AE2960" i="1"/>
  <c r="Z2960" i="1"/>
  <c r="X2960" i="1"/>
  <c r="U2960" i="1"/>
  <c r="S2960" i="1"/>
  <c r="Q2960" i="1"/>
  <c r="P2960" i="1"/>
  <c r="R2960" i="1" s="1"/>
  <c r="N2960" i="1"/>
  <c r="K2960" i="1"/>
  <c r="J2960" i="1"/>
  <c r="I2960" i="1"/>
  <c r="G2960" i="1"/>
  <c r="F2960" i="1"/>
  <c r="E2960" i="1"/>
  <c r="D2960" i="1"/>
  <c r="C2960" i="1"/>
  <c r="AI2959" i="1"/>
  <c r="AE2959" i="1"/>
  <c r="X2959" i="1"/>
  <c r="Z2959" i="1" s="1"/>
  <c r="U2959" i="1"/>
  <c r="S2959" i="1"/>
  <c r="P2959" i="1"/>
  <c r="N2959" i="1"/>
  <c r="K2959" i="1"/>
  <c r="J2959" i="1"/>
  <c r="I2959" i="1"/>
  <c r="G2959" i="1"/>
  <c r="O2959" i="1" s="1"/>
  <c r="F2959" i="1"/>
  <c r="E2959" i="1"/>
  <c r="D2959" i="1"/>
  <c r="C2959" i="1"/>
  <c r="AI2958" i="1"/>
  <c r="AE2958" i="1"/>
  <c r="X2958" i="1"/>
  <c r="Z2958" i="1" s="1"/>
  <c r="U2958" i="1"/>
  <c r="S2958" i="1"/>
  <c r="R2958" i="1"/>
  <c r="P2958" i="1"/>
  <c r="K2958" i="1"/>
  <c r="N2958" i="1" s="1"/>
  <c r="J2958" i="1"/>
  <c r="I2958" i="1"/>
  <c r="G2958" i="1"/>
  <c r="F2958" i="1"/>
  <c r="E2958" i="1"/>
  <c r="D2958" i="1"/>
  <c r="C2958" i="1"/>
  <c r="AI2957" i="1"/>
  <c r="AE2957" i="1"/>
  <c r="X2957" i="1"/>
  <c r="Z2957" i="1" s="1"/>
  <c r="U2957" i="1"/>
  <c r="S2957" i="1"/>
  <c r="R2957" i="1"/>
  <c r="P2957" i="1"/>
  <c r="Q2957" i="1" s="1"/>
  <c r="O2957" i="1"/>
  <c r="K2957" i="1"/>
  <c r="N2957" i="1" s="1"/>
  <c r="J2957" i="1"/>
  <c r="I2957" i="1"/>
  <c r="G2957" i="1"/>
  <c r="F2957" i="1"/>
  <c r="E2957" i="1"/>
  <c r="D2957" i="1"/>
  <c r="C2957" i="1"/>
  <c r="AI2956" i="1"/>
  <c r="AE2956" i="1"/>
  <c r="X2956" i="1"/>
  <c r="U2956" i="1"/>
  <c r="S2956" i="1"/>
  <c r="R2956" i="1"/>
  <c r="P2956" i="1"/>
  <c r="Q2956" i="1" s="1"/>
  <c r="K2956" i="1"/>
  <c r="J2956" i="1"/>
  <c r="N2956" i="1" s="1"/>
  <c r="I2956" i="1"/>
  <c r="G2956" i="1"/>
  <c r="F2956" i="1"/>
  <c r="E2956" i="1"/>
  <c r="D2956" i="1"/>
  <c r="C2956" i="1"/>
  <c r="AI2955" i="1"/>
  <c r="AE2955" i="1"/>
  <c r="X2955" i="1"/>
  <c r="Z2955" i="1" s="1"/>
  <c r="U2955" i="1"/>
  <c r="S2955" i="1"/>
  <c r="R2955" i="1"/>
  <c r="P2955" i="1"/>
  <c r="O2955" i="1"/>
  <c r="K2955" i="1"/>
  <c r="J2955" i="1"/>
  <c r="N2955" i="1" s="1"/>
  <c r="I2955" i="1"/>
  <c r="G2955" i="1"/>
  <c r="Q2955" i="1" s="1"/>
  <c r="F2955" i="1"/>
  <c r="E2955" i="1"/>
  <c r="D2955" i="1"/>
  <c r="C2955" i="1"/>
  <c r="AI2954" i="1"/>
  <c r="AE2954" i="1"/>
  <c r="Z2954" i="1" s="1"/>
  <c r="X2954" i="1"/>
  <c r="U2954" i="1"/>
  <c r="S2954" i="1"/>
  <c r="R2954" i="1"/>
  <c r="Q2954" i="1"/>
  <c r="P2954" i="1"/>
  <c r="K2954" i="1"/>
  <c r="J2954" i="1"/>
  <c r="N2954" i="1" s="1"/>
  <c r="O2954" i="1" s="1"/>
  <c r="I2954" i="1"/>
  <c r="G2954" i="1"/>
  <c r="F2954" i="1"/>
  <c r="E2954" i="1"/>
  <c r="D2954" i="1"/>
  <c r="C2954" i="1"/>
  <c r="AI2953" i="1"/>
  <c r="AE2953" i="1"/>
  <c r="Z2953" i="1"/>
  <c r="X2953" i="1"/>
  <c r="U2953" i="1"/>
  <c r="S2953" i="1"/>
  <c r="R2953" i="1"/>
  <c r="P2953" i="1"/>
  <c r="K2953" i="1"/>
  <c r="J2953" i="1"/>
  <c r="N2953" i="1" s="1"/>
  <c r="I2953" i="1"/>
  <c r="G2953" i="1"/>
  <c r="Q2953" i="1" s="1"/>
  <c r="F2953" i="1"/>
  <c r="E2953" i="1"/>
  <c r="D2953" i="1"/>
  <c r="C2953" i="1"/>
  <c r="AI2952" i="1"/>
  <c r="AG2952" i="1"/>
  <c r="AE2952" i="1"/>
  <c r="Z2952" i="1"/>
  <c r="X2952" i="1"/>
  <c r="U2952" i="1"/>
  <c r="S2952" i="1"/>
  <c r="P2952" i="1"/>
  <c r="R2952" i="1" s="1"/>
  <c r="O2952" i="1"/>
  <c r="N2952" i="1"/>
  <c r="K2952" i="1"/>
  <c r="J2952" i="1"/>
  <c r="I2952" i="1"/>
  <c r="G2952" i="1"/>
  <c r="F2952" i="1"/>
  <c r="E2952" i="1"/>
  <c r="D2952" i="1"/>
  <c r="C2952" i="1"/>
  <c r="AI2951" i="1"/>
  <c r="AE2951" i="1"/>
  <c r="Z2951" i="1"/>
  <c r="X2951" i="1"/>
  <c r="U2951" i="1"/>
  <c r="S2951" i="1"/>
  <c r="P2951" i="1"/>
  <c r="N2951" i="1"/>
  <c r="K2951" i="1"/>
  <c r="J2951" i="1"/>
  <c r="I2951" i="1"/>
  <c r="G2951" i="1"/>
  <c r="F2951" i="1"/>
  <c r="E2951" i="1"/>
  <c r="D2951" i="1"/>
  <c r="C2951" i="1"/>
  <c r="AI2950" i="1"/>
  <c r="AE2950" i="1"/>
  <c r="X2950" i="1"/>
  <c r="Z2950" i="1" s="1"/>
  <c r="U2950" i="1"/>
  <c r="S2950" i="1"/>
  <c r="R2950" i="1"/>
  <c r="P2950" i="1"/>
  <c r="K2950" i="1"/>
  <c r="N2950" i="1" s="1"/>
  <c r="AG2950" i="1" s="1"/>
  <c r="J2950" i="1"/>
  <c r="I2950" i="1"/>
  <c r="G2950" i="1"/>
  <c r="F2950" i="1"/>
  <c r="E2950" i="1"/>
  <c r="D2950" i="1"/>
  <c r="C2950" i="1"/>
  <c r="AI2949" i="1"/>
  <c r="AE2949" i="1"/>
  <c r="X2949" i="1"/>
  <c r="Z2949" i="1" s="1"/>
  <c r="U2949" i="1"/>
  <c r="S2949" i="1"/>
  <c r="R2949" i="1"/>
  <c r="P2949" i="1"/>
  <c r="N2949" i="1"/>
  <c r="K2949" i="1"/>
  <c r="J2949" i="1"/>
  <c r="I2949" i="1"/>
  <c r="G2949" i="1"/>
  <c r="F2949" i="1"/>
  <c r="E2949" i="1"/>
  <c r="D2949" i="1"/>
  <c r="C2949" i="1"/>
  <c r="AI2948" i="1"/>
  <c r="AE2948" i="1"/>
  <c r="X2948" i="1"/>
  <c r="U2948" i="1"/>
  <c r="S2948" i="1"/>
  <c r="R2948" i="1"/>
  <c r="P2948" i="1"/>
  <c r="Q2948" i="1" s="1"/>
  <c r="K2948" i="1"/>
  <c r="J2948" i="1"/>
  <c r="I2948" i="1"/>
  <c r="G2948" i="1"/>
  <c r="F2948" i="1"/>
  <c r="E2948" i="1"/>
  <c r="D2948" i="1"/>
  <c r="C2948" i="1"/>
  <c r="AI2947" i="1"/>
  <c r="AE2947" i="1"/>
  <c r="X2947" i="1"/>
  <c r="U2947" i="1"/>
  <c r="S2947" i="1"/>
  <c r="P2947" i="1"/>
  <c r="R2947" i="1" s="1"/>
  <c r="K2947" i="1"/>
  <c r="J2947" i="1"/>
  <c r="N2947" i="1" s="1"/>
  <c r="I2947" i="1"/>
  <c r="G2947" i="1"/>
  <c r="F2947" i="1"/>
  <c r="E2947" i="1"/>
  <c r="D2947" i="1"/>
  <c r="C2947" i="1"/>
  <c r="AI2946" i="1"/>
  <c r="AE2946" i="1"/>
  <c r="X2946" i="1"/>
  <c r="Z2946" i="1" s="1"/>
  <c r="U2946" i="1"/>
  <c r="S2946" i="1"/>
  <c r="R2946" i="1"/>
  <c r="Q2946" i="1"/>
  <c r="P2946" i="1"/>
  <c r="K2946" i="1"/>
  <c r="N2946" i="1" s="1"/>
  <c r="O2946" i="1" s="1"/>
  <c r="J2946" i="1"/>
  <c r="I2946" i="1"/>
  <c r="G2946" i="1"/>
  <c r="F2946" i="1"/>
  <c r="E2946" i="1"/>
  <c r="D2946" i="1"/>
  <c r="C2946" i="1"/>
  <c r="AI2945" i="1"/>
  <c r="AE2945" i="1"/>
  <c r="Z2945" i="1"/>
  <c r="X2945" i="1"/>
  <c r="U2945" i="1"/>
  <c r="S2945" i="1"/>
  <c r="R2945" i="1"/>
  <c r="Q2945" i="1"/>
  <c r="P2945" i="1"/>
  <c r="N2945" i="1"/>
  <c r="K2945" i="1"/>
  <c r="J2945" i="1"/>
  <c r="I2945" i="1"/>
  <c r="G2945" i="1"/>
  <c r="F2945" i="1"/>
  <c r="E2945" i="1"/>
  <c r="D2945" i="1"/>
  <c r="C2945" i="1"/>
  <c r="AI2944" i="1"/>
  <c r="AE2944" i="1"/>
  <c r="Z2944" i="1" s="1"/>
  <c r="X2944" i="1"/>
  <c r="U2944" i="1"/>
  <c r="S2944" i="1"/>
  <c r="Q2944" i="1"/>
  <c r="P2944" i="1"/>
  <c r="R2944" i="1" s="1"/>
  <c r="N2944" i="1"/>
  <c r="K2944" i="1"/>
  <c r="J2944" i="1"/>
  <c r="I2944" i="1"/>
  <c r="G2944" i="1"/>
  <c r="F2944" i="1"/>
  <c r="E2944" i="1"/>
  <c r="D2944" i="1"/>
  <c r="C2944" i="1"/>
  <c r="AI2943" i="1"/>
  <c r="AE2943" i="1"/>
  <c r="X2943" i="1"/>
  <c r="Z2943" i="1" s="1"/>
  <c r="U2943" i="1"/>
  <c r="S2943" i="1"/>
  <c r="P2943" i="1"/>
  <c r="K2943" i="1"/>
  <c r="J2943" i="1"/>
  <c r="N2943" i="1" s="1"/>
  <c r="I2943" i="1"/>
  <c r="G2943" i="1"/>
  <c r="F2943" i="1"/>
  <c r="E2943" i="1"/>
  <c r="D2943" i="1"/>
  <c r="C2943" i="1"/>
  <c r="AI2942" i="1"/>
  <c r="AE2942" i="1"/>
  <c r="X2942" i="1"/>
  <c r="Z2942" i="1" s="1"/>
  <c r="U2942" i="1"/>
  <c r="S2942" i="1"/>
  <c r="P2942" i="1"/>
  <c r="K2942" i="1"/>
  <c r="N2942" i="1" s="1"/>
  <c r="J2942" i="1"/>
  <c r="I2942" i="1"/>
  <c r="G2942" i="1"/>
  <c r="F2942" i="1"/>
  <c r="E2942" i="1"/>
  <c r="D2942" i="1"/>
  <c r="C2942" i="1"/>
  <c r="AI2941" i="1"/>
  <c r="AE2941" i="1"/>
  <c r="Z2941" i="1"/>
  <c r="X2941" i="1"/>
  <c r="U2941" i="1"/>
  <c r="S2941" i="1"/>
  <c r="P2941" i="1"/>
  <c r="K2941" i="1"/>
  <c r="N2941" i="1" s="1"/>
  <c r="J2941" i="1"/>
  <c r="I2941" i="1"/>
  <c r="G2941" i="1"/>
  <c r="F2941" i="1"/>
  <c r="E2941" i="1"/>
  <c r="D2941" i="1"/>
  <c r="C2941" i="1"/>
  <c r="AI2940" i="1"/>
  <c r="AE2940" i="1"/>
  <c r="X2940" i="1"/>
  <c r="Z2940" i="1" s="1"/>
  <c r="U2940" i="1"/>
  <c r="S2940" i="1"/>
  <c r="R2940" i="1"/>
  <c r="P2940" i="1"/>
  <c r="Q2940" i="1" s="1"/>
  <c r="K2940" i="1"/>
  <c r="J2940" i="1"/>
  <c r="N2940" i="1" s="1"/>
  <c r="I2940" i="1"/>
  <c r="O2940" i="1" s="1"/>
  <c r="G2940" i="1"/>
  <c r="F2940" i="1"/>
  <c r="E2940" i="1"/>
  <c r="D2940" i="1"/>
  <c r="C2940" i="1"/>
  <c r="AI2939" i="1"/>
  <c r="AG2939" i="1"/>
  <c r="AE2939" i="1"/>
  <c r="X2939" i="1"/>
  <c r="Z2939" i="1" s="1"/>
  <c r="U2939" i="1"/>
  <c r="S2939" i="1"/>
  <c r="R2939" i="1"/>
  <c r="P2939" i="1"/>
  <c r="Q2939" i="1" s="1"/>
  <c r="O2939" i="1"/>
  <c r="K2939" i="1"/>
  <c r="J2939" i="1"/>
  <c r="N2939" i="1" s="1"/>
  <c r="I2939" i="1"/>
  <c r="G2939" i="1"/>
  <c r="F2939" i="1"/>
  <c r="E2939" i="1"/>
  <c r="D2939" i="1"/>
  <c r="C2939" i="1"/>
  <c r="AI2938" i="1"/>
  <c r="AE2938" i="1"/>
  <c r="Z2938" i="1" s="1"/>
  <c r="X2938" i="1"/>
  <c r="U2938" i="1"/>
  <c r="S2938" i="1"/>
  <c r="R2938" i="1"/>
  <c r="Q2938" i="1"/>
  <c r="P2938" i="1"/>
  <c r="K2938" i="1"/>
  <c r="J2938" i="1"/>
  <c r="N2938" i="1" s="1"/>
  <c r="O2938" i="1" s="1"/>
  <c r="I2938" i="1"/>
  <c r="G2938" i="1"/>
  <c r="F2938" i="1"/>
  <c r="E2938" i="1"/>
  <c r="D2938" i="1"/>
  <c r="C2938" i="1"/>
  <c r="AI2937" i="1"/>
  <c r="AE2937" i="1"/>
  <c r="Z2937" i="1"/>
  <c r="X2937" i="1"/>
  <c r="U2937" i="1"/>
  <c r="S2937" i="1"/>
  <c r="R2937" i="1"/>
  <c r="P2937" i="1"/>
  <c r="K2937" i="1"/>
  <c r="J2937" i="1"/>
  <c r="N2937" i="1" s="1"/>
  <c r="I2937" i="1"/>
  <c r="G2937" i="1"/>
  <c r="Q2937" i="1" s="1"/>
  <c r="F2937" i="1"/>
  <c r="E2937" i="1"/>
  <c r="D2937" i="1"/>
  <c r="C2937" i="1"/>
  <c r="AI2936" i="1"/>
  <c r="AG2936" i="1"/>
  <c r="AE2936" i="1"/>
  <c r="Z2936" i="1"/>
  <c r="X2936" i="1"/>
  <c r="U2936" i="1"/>
  <c r="S2936" i="1"/>
  <c r="P2936" i="1"/>
  <c r="R2936" i="1" s="1"/>
  <c r="O2936" i="1"/>
  <c r="N2936" i="1"/>
  <c r="K2936" i="1"/>
  <c r="J2936" i="1"/>
  <c r="I2936" i="1"/>
  <c r="G2936" i="1"/>
  <c r="F2936" i="1"/>
  <c r="E2936" i="1"/>
  <c r="D2936" i="1"/>
  <c r="C2936" i="1"/>
  <c r="AI2935" i="1"/>
  <c r="AE2935" i="1"/>
  <c r="Z2935" i="1"/>
  <c r="X2935" i="1"/>
  <c r="U2935" i="1"/>
  <c r="S2935" i="1"/>
  <c r="P2935" i="1"/>
  <c r="N2935" i="1"/>
  <c r="K2935" i="1"/>
  <c r="J2935" i="1"/>
  <c r="I2935" i="1"/>
  <c r="G2935" i="1"/>
  <c r="F2935" i="1"/>
  <c r="E2935" i="1"/>
  <c r="D2935" i="1"/>
  <c r="C2935" i="1"/>
  <c r="AI2934" i="1"/>
  <c r="AE2934" i="1"/>
  <c r="X2934" i="1"/>
  <c r="Z2934" i="1" s="1"/>
  <c r="U2934" i="1"/>
  <c r="S2934" i="1"/>
  <c r="R2934" i="1"/>
  <c r="P2934" i="1"/>
  <c r="K2934" i="1"/>
  <c r="N2934" i="1" s="1"/>
  <c r="AG2934" i="1" s="1"/>
  <c r="J2934" i="1"/>
  <c r="I2934" i="1"/>
  <c r="G2934" i="1"/>
  <c r="F2934" i="1"/>
  <c r="E2934" i="1"/>
  <c r="D2934" i="1"/>
  <c r="C2934" i="1"/>
  <c r="AI2933" i="1"/>
  <c r="AE2933" i="1"/>
  <c r="X2933" i="1"/>
  <c r="Z2933" i="1" s="1"/>
  <c r="U2933" i="1"/>
  <c r="S2933" i="1"/>
  <c r="R2933" i="1"/>
  <c r="P2933" i="1"/>
  <c r="Q2933" i="1" s="1"/>
  <c r="N2933" i="1"/>
  <c r="K2933" i="1"/>
  <c r="J2933" i="1"/>
  <c r="I2933" i="1"/>
  <c r="G2933" i="1"/>
  <c r="F2933" i="1"/>
  <c r="E2933" i="1"/>
  <c r="D2933" i="1"/>
  <c r="C2933" i="1"/>
  <c r="AI2932" i="1"/>
  <c r="AE2932" i="1"/>
  <c r="X2932" i="1"/>
  <c r="U2932" i="1"/>
  <c r="S2932" i="1"/>
  <c r="P2932" i="1"/>
  <c r="Q2932" i="1" s="1"/>
  <c r="K2932" i="1"/>
  <c r="J2932" i="1"/>
  <c r="I2932" i="1"/>
  <c r="G2932" i="1"/>
  <c r="F2932" i="1"/>
  <c r="E2932" i="1"/>
  <c r="D2932" i="1"/>
  <c r="C2932" i="1"/>
  <c r="AI2931" i="1"/>
  <c r="AE2931" i="1"/>
  <c r="X2931" i="1"/>
  <c r="U2931" i="1"/>
  <c r="S2931" i="1"/>
  <c r="P2931" i="1"/>
  <c r="R2931" i="1" s="1"/>
  <c r="K2931" i="1"/>
  <c r="J2931" i="1"/>
  <c r="N2931" i="1" s="1"/>
  <c r="I2931" i="1"/>
  <c r="G2931" i="1"/>
  <c r="F2931" i="1"/>
  <c r="E2931" i="1"/>
  <c r="D2931" i="1"/>
  <c r="C2931" i="1"/>
  <c r="AI2930" i="1"/>
  <c r="AE2930" i="1"/>
  <c r="X2930" i="1"/>
  <c r="Z2930" i="1" s="1"/>
  <c r="U2930" i="1"/>
  <c r="S2930" i="1"/>
  <c r="R2930" i="1"/>
  <c r="Q2930" i="1"/>
  <c r="P2930" i="1"/>
  <c r="K2930" i="1"/>
  <c r="N2930" i="1" s="1"/>
  <c r="O2930" i="1" s="1"/>
  <c r="J2930" i="1"/>
  <c r="I2930" i="1"/>
  <c r="G2930" i="1"/>
  <c r="F2930" i="1"/>
  <c r="E2930" i="1"/>
  <c r="D2930" i="1"/>
  <c r="C2930" i="1"/>
  <c r="AI2929" i="1"/>
  <c r="AE2929" i="1"/>
  <c r="Z2929" i="1"/>
  <c r="X2929" i="1"/>
  <c r="U2929" i="1"/>
  <c r="S2929" i="1"/>
  <c r="R2929" i="1"/>
  <c r="Q2929" i="1"/>
  <c r="P2929" i="1"/>
  <c r="N2929" i="1"/>
  <c r="K2929" i="1"/>
  <c r="J2929" i="1"/>
  <c r="I2929" i="1"/>
  <c r="G2929" i="1"/>
  <c r="F2929" i="1"/>
  <c r="E2929" i="1"/>
  <c r="D2929" i="1"/>
  <c r="C2929" i="1"/>
  <c r="AI2928" i="1"/>
  <c r="AE2928" i="1"/>
  <c r="Z2928" i="1" s="1"/>
  <c r="X2928" i="1"/>
  <c r="U2928" i="1"/>
  <c r="S2928" i="1"/>
  <c r="Q2928" i="1"/>
  <c r="P2928" i="1"/>
  <c r="R2928" i="1" s="1"/>
  <c r="N2928" i="1"/>
  <c r="K2928" i="1"/>
  <c r="J2928" i="1"/>
  <c r="I2928" i="1"/>
  <c r="G2928" i="1"/>
  <c r="F2928" i="1"/>
  <c r="E2928" i="1"/>
  <c r="D2928" i="1"/>
  <c r="C2928" i="1"/>
  <c r="AI2927" i="1"/>
  <c r="AE2927" i="1"/>
  <c r="X2927" i="1"/>
  <c r="Z2927" i="1" s="1"/>
  <c r="U2927" i="1"/>
  <c r="S2927" i="1"/>
  <c r="P2927" i="1"/>
  <c r="K2927" i="1"/>
  <c r="J2927" i="1"/>
  <c r="N2927" i="1" s="1"/>
  <c r="I2927" i="1"/>
  <c r="G2927" i="1"/>
  <c r="F2927" i="1"/>
  <c r="E2927" i="1"/>
  <c r="D2927" i="1"/>
  <c r="C2927" i="1"/>
  <c r="AI2926" i="1"/>
  <c r="AE2926" i="1"/>
  <c r="X2926" i="1"/>
  <c r="Z2926" i="1" s="1"/>
  <c r="U2926" i="1"/>
  <c r="S2926" i="1"/>
  <c r="P2926" i="1"/>
  <c r="K2926" i="1"/>
  <c r="N2926" i="1" s="1"/>
  <c r="J2926" i="1"/>
  <c r="I2926" i="1"/>
  <c r="G2926" i="1"/>
  <c r="F2926" i="1"/>
  <c r="E2926" i="1"/>
  <c r="D2926" i="1"/>
  <c r="C2926" i="1"/>
  <c r="AI2925" i="1"/>
  <c r="AE2925" i="1"/>
  <c r="Z2925" i="1"/>
  <c r="X2925" i="1"/>
  <c r="U2925" i="1"/>
  <c r="S2925" i="1"/>
  <c r="P2925" i="1"/>
  <c r="K2925" i="1"/>
  <c r="N2925" i="1" s="1"/>
  <c r="J2925" i="1"/>
  <c r="I2925" i="1"/>
  <c r="G2925" i="1"/>
  <c r="F2925" i="1"/>
  <c r="E2925" i="1"/>
  <c r="D2925" i="1"/>
  <c r="C2925" i="1"/>
  <c r="AI2924" i="1"/>
  <c r="AE2924" i="1"/>
  <c r="X2924" i="1"/>
  <c r="U2924" i="1"/>
  <c r="S2924" i="1"/>
  <c r="P2924" i="1"/>
  <c r="K2924" i="1"/>
  <c r="N2924" i="1" s="1"/>
  <c r="J2924" i="1"/>
  <c r="I2924" i="1"/>
  <c r="G2924" i="1"/>
  <c r="F2924" i="1"/>
  <c r="E2924" i="1"/>
  <c r="D2924" i="1"/>
  <c r="C2924" i="1"/>
  <c r="AI2923" i="1"/>
  <c r="AE2923" i="1"/>
  <c r="X2923" i="1"/>
  <c r="Z2923" i="1" s="1"/>
  <c r="U2923" i="1"/>
  <c r="S2923" i="1"/>
  <c r="R2923" i="1"/>
  <c r="P2923" i="1"/>
  <c r="Q2923" i="1" s="1"/>
  <c r="K2923" i="1"/>
  <c r="N2923" i="1" s="1"/>
  <c r="J2923" i="1"/>
  <c r="I2923" i="1"/>
  <c r="G2923" i="1"/>
  <c r="F2923" i="1"/>
  <c r="E2923" i="1"/>
  <c r="D2923" i="1"/>
  <c r="C2923" i="1"/>
  <c r="AI2922" i="1"/>
  <c r="AE2922" i="1"/>
  <c r="X2922" i="1"/>
  <c r="U2922" i="1"/>
  <c r="S2922" i="1"/>
  <c r="R2922" i="1"/>
  <c r="P2922" i="1"/>
  <c r="K2922" i="1"/>
  <c r="J2922" i="1"/>
  <c r="N2922" i="1" s="1"/>
  <c r="I2922" i="1"/>
  <c r="G2922" i="1"/>
  <c r="F2922" i="1"/>
  <c r="E2922" i="1"/>
  <c r="D2922" i="1"/>
  <c r="C2922" i="1"/>
  <c r="AI2921" i="1"/>
  <c r="AE2921" i="1"/>
  <c r="X2921" i="1"/>
  <c r="U2921" i="1"/>
  <c r="S2921" i="1"/>
  <c r="R2921" i="1"/>
  <c r="P2921" i="1"/>
  <c r="K2921" i="1"/>
  <c r="J2921" i="1"/>
  <c r="N2921" i="1" s="1"/>
  <c r="O2921" i="1" s="1"/>
  <c r="I2921" i="1"/>
  <c r="G2921" i="1"/>
  <c r="Q2921" i="1" s="1"/>
  <c r="F2921" i="1"/>
  <c r="E2921" i="1"/>
  <c r="D2921" i="1"/>
  <c r="C2921" i="1"/>
  <c r="AI2920" i="1"/>
  <c r="AE2920" i="1"/>
  <c r="Z2920" i="1" s="1"/>
  <c r="X2920" i="1"/>
  <c r="U2920" i="1"/>
  <c r="S2920" i="1"/>
  <c r="R2920" i="1"/>
  <c r="Q2920" i="1"/>
  <c r="P2920" i="1"/>
  <c r="K2920" i="1"/>
  <c r="J2920" i="1"/>
  <c r="N2920" i="1" s="1"/>
  <c r="I2920" i="1"/>
  <c r="G2920" i="1"/>
  <c r="AG2920" i="1" s="1"/>
  <c r="F2920" i="1"/>
  <c r="E2920" i="1"/>
  <c r="D2920" i="1"/>
  <c r="C2920" i="1"/>
  <c r="AI2919" i="1"/>
  <c r="AE2919" i="1"/>
  <c r="Z2919" i="1"/>
  <c r="X2919" i="1"/>
  <c r="U2919" i="1"/>
  <c r="S2919" i="1"/>
  <c r="R2919" i="1"/>
  <c r="Q2919" i="1"/>
  <c r="P2919" i="1"/>
  <c r="N2919" i="1"/>
  <c r="O2919" i="1" s="1"/>
  <c r="K2919" i="1"/>
  <c r="J2919" i="1"/>
  <c r="I2919" i="1"/>
  <c r="G2919" i="1"/>
  <c r="AG2919" i="1" s="1"/>
  <c r="F2919" i="1"/>
  <c r="E2919" i="1"/>
  <c r="D2919" i="1"/>
  <c r="C2919" i="1"/>
  <c r="AI2918" i="1"/>
  <c r="AE2918" i="1"/>
  <c r="Z2918" i="1"/>
  <c r="X2918" i="1"/>
  <c r="U2918" i="1"/>
  <c r="S2918" i="1"/>
  <c r="Q2918" i="1"/>
  <c r="P2918" i="1"/>
  <c r="R2918" i="1" s="1"/>
  <c r="N2918" i="1"/>
  <c r="K2918" i="1"/>
  <c r="J2918" i="1"/>
  <c r="I2918" i="1"/>
  <c r="G2918" i="1"/>
  <c r="F2918" i="1"/>
  <c r="E2918" i="1"/>
  <c r="D2918" i="1"/>
  <c r="C2918" i="1"/>
  <c r="AI2917" i="1"/>
  <c r="AE2917" i="1"/>
  <c r="Z2917" i="1"/>
  <c r="X2917" i="1"/>
  <c r="U2917" i="1"/>
  <c r="S2917" i="1"/>
  <c r="P2917" i="1"/>
  <c r="N2917" i="1"/>
  <c r="K2917" i="1"/>
  <c r="J2917" i="1"/>
  <c r="I2917" i="1"/>
  <c r="O2917" i="1" s="1"/>
  <c r="G2917" i="1"/>
  <c r="F2917" i="1"/>
  <c r="E2917" i="1"/>
  <c r="D2917" i="1"/>
  <c r="C2917" i="1"/>
  <c r="AI2916" i="1"/>
  <c r="AE2916" i="1"/>
  <c r="X2916" i="1"/>
  <c r="Z2916" i="1" s="1"/>
  <c r="U2916" i="1"/>
  <c r="S2916" i="1"/>
  <c r="P2916" i="1"/>
  <c r="K2916" i="1"/>
  <c r="N2916" i="1" s="1"/>
  <c r="J2916" i="1"/>
  <c r="I2916" i="1"/>
  <c r="G2916" i="1"/>
  <c r="F2916" i="1"/>
  <c r="E2916" i="1"/>
  <c r="D2916" i="1"/>
  <c r="C2916" i="1"/>
  <c r="AI2915" i="1"/>
  <c r="AE2915" i="1"/>
  <c r="X2915" i="1"/>
  <c r="Z2915" i="1" s="1"/>
  <c r="U2915" i="1"/>
  <c r="S2915" i="1"/>
  <c r="R2915" i="1"/>
  <c r="P2915" i="1"/>
  <c r="K2915" i="1"/>
  <c r="N2915" i="1" s="1"/>
  <c r="J2915" i="1"/>
  <c r="I2915" i="1"/>
  <c r="G2915" i="1"/>
  <c r="F2915" i="1"/>
  <c r="E2915" i="1"/>
  <c r="D2915" i="1"/>
  <c r="C2915" i="1"/>
  <c r="AI2914" i="1"/>
  <c r="AE2914" i="1"/>
  <c r="X2914" i="1"/>
  <c r="Z2914" i="1" s="1"/>
  <c r="U2914" i="1"/>
  <c r="S2914" i="1"/>
  <c r="R2914" i="1"/>
  <c r="P2914" i="1"/>
  <c r="O2914" i="1"/>
  <c r="K2914" i="1"/>
  <c r="J2914" i="1"/>
  <c r="N2914" i="1" s="1"/>
  <c r="I2914" i="1"/>
  <c r="G2914" i="1"/>
  <c r="F2914" i="1"/>
  <c r="E2914" i="1"/>
  <c r="D2914" i="1"/>
  <c r="C2914" i="1"/>
  <c r="AI2913" i="1"/>
  <c r="AE2913" i="1"/>
  <c r="X2913" i="1"/>
  <c r="U2913" i="1"/>
  <c r="S2913" i="1"/>
  <c r="R2913" i="1"/>
  <c r="P2913" i="1"/>
  <c r="O2913" i="1"/>
  <c r="K2913" i="1"/>
  <c r="J2913" i="1"/>
  <c r="N2913" i="1" s="1"/>
  <c r="I2913" i="1"/>
  <c r="G2913" i="1"/>
  <c r="Q2913" i="1" s="1"/>
  <c r="F2913" i="1"/>
  <c r="E2913" i="1"/>
  <c r="D2913" i="1"/>
  <c r="C2913" i="1"/>
  <c r="AI2912" i="1"/>
  <c r="AE2912" i="1"/>
  <c r="Z2912" i="1" s="1"/>
  <c r="X2912" i="1"/>
  <c r="U2912" i="1"/>
  <c r="S2912" i="1"/>
  <c r="R2912" i="1"/>
  <c r="Q2912" i="1"/>
  <c r="P2912" i="1"/>
  <c r="K2912" i="1"/>
  <c r="J2912" i="1"/>
  <c r="N2912" i="1" s="1"/>
  <c r="I2912" i="1"/>
  <c r="G2912" i="1"/>
  <c r="F2912" i="1"/>
  <c r="E2912" i="1"/>
  <c r="D2912" i="1"/>
  <c r="C2912" i="1"/>
  <c r="AI2911" i="1"/>
  <c r="AE2911" i="1"/>
  <c r="Z2911" i="1"/>
  <c r="X2911" i="1"/>
  <c r="U2911" i="1"/>
  <c r="S2911" i="1"/>
  <c r="R2911" i="1"/>
  <c r="Q2911" i="1"/>
  <c r="P2911" i="1"/>
  <c r="N2911" i="1"/>
  <c r="O2911" i="1" s="1"/>
  <c r="K2911" i="1"/>
  <c r="J2911" i="1"/>
  <c r="I2911" i="1"/>
  <c r="G2911" i="1"/>
  <c r="F2911" i="1"/>
  <c r="E2911" i="1"/>
  <c r="D2911" i="1"/>
  <c r="C2911" i="1"/>
  <c r="AI2910" i="1"/>
  <c r="AE2910" i="1"/>
  <c r="Z2910" i="1"/>
  <c r="X2910" i="1"/>
  <c r="U2910" i="1"/>
  <c r="S2910" i="1"/>
  <c r="Q2910" i="1"/>
  <c r="P2910" i="1"/>
  <c r="R2910" i="1" s="1"/>
  <c r="N2910" i="1"/>
  <c r="K2910" i="1"/>
  <c r="J2910" i="1"/>
  <c r="I2910" i="1"/>
  <c r="G2910" i="1"/>
  <c r="F2910" i="1"/>
  <c r="E2910" i="1"/>
  <c r="D2910" i="1"/>
  <c r="C2910" i="1"/>
  <c r="AI2909" i="1"/>
  <c r="AE2909" i="1"/>
  <c r="Z2909" i="1"/>
  <c r="X2909" i="1"/>
  <c r="U2909" i="1"/>
  <c r="S2909" i="1"/>
  <c r="P2909" i="1"/>
  <c r="N2909" i="1"/>
  <c r="K2909" i="1"/>
  <c r="J2909" i="1"/>
  <c r="I2909" i="1"/>
  <c r="G2909" i="1"/>
  <c r="O2909" i="1" s="1"/>
  <c r="F2909" i="1"/>
  <c r="E2909" i="1"/>
  <c r="D2909" i="1"/>
  <c r="C2909" i="1"/>
  <c r="AI2908" i="1"/>
  <c r="AE2908" i="1"/>
  <c r="X2908" i="1"/>
  <c r="Z2908" i="1" s="1"/>
  <c r="U2908" i="1"/>
  <c r="S2908" i="1"/>
  <c r="P2908" i="1"/>
  <c r="K2908" i="1"/>
  <c r="N2908" i="1" s="1"/>
  <c r="J2908" i="1"/>
  <c r="I2908" i="1"/>
  <c r="G2908" i="1"/>
  <c r="F2908" i="1"/>
  <c r="E2908" i="1"/>
  <c r="D2908" i="1"/>
  <c r="C2908" i="1"/>
  <c r="AI2907" i="1"/>
  <c r="AE2907" i="1"/>
  <c r="X2907" i="1"/>
  <c r="Z2907" i="1" s="1"/>
  <c r="U2907" i="1"/>
  <c r="S2907" i="1"/>
  <c r="R2907" i="1"/>
  <c r="P2907" i="1"/>
  <c r="Q2907" i="1" s="1"/>
  <c r="K2907" i="1"/>
  <c r="N2907" i="1" s="1"/>
  <c r="J2907" i="1"/>
  <c r="I2907" i="1"/>
  <c r="G2907" i="1"/>
  <c r="F2907" i="1"/>
  <c r="E2907" i="1"/>
  <c r="D2907" i="1"/>
  <c r="C2907" i="1"/>
  <c r="AI2906" i="1"/>
  <c r="AE2906" i="1"/>
  <c r="X2906" i="1"/>
  <c r="U2906" i="1"/>
  <c r="S2906" i="1"/>
  <c r="R2906" i="1"/>
  <c r="P2906" i="1"/>
  <c r="K2906" i="1"/>
  <c r="J2906" i="1"/>
  <c r="N2906" i="1" s="1"/>
  <c r="I2906" i="1"/>
  <c r="G2906" i="1"/>
  <c r="F2906" i="1"/>
  <c r="E2906" i="1"/>
  <c r="D2906" i="1"/>
  <c r="C2906" i="1"/>
  <c r="AI2905" i="1"/>
  <c r="AE2905" i="1"/>
  <c r="X2905" i="1"/>
  <c r="U2905" i="1"/>
  <c r="S2905" i="1"/>
  <c r="R2905" i="1"/>
  <c r="P2905" i="1"/>
  <c r="K2905" i="1"/>
  <c r="J2905" i="1"/>
  <c r="N2905" i="1" s="1"/>
  <c r="O2905" i="1" s="1"/>
  <c r="I2905" i="1"/>
  <c r="G2905" i="1"/>
  <c r="Q2905" i="1" s="1"/>
  <c r="F2905" i="1"/>
  <c r="E2905" i="1"/>
  <c r="D2905" i="1"/>
  <c r="C2905" i="1"/>
  <c r="AI2904" i="1"/>
  <c r="AE2904" i="1"/>
  <c r="Z2904" i="1" s="1"/>
  <c r="X2904" i="1"/>
  <c r="U2904" i="1"/>
  <c r="S2904" i="1"/>
  <c r="R2904" i="1"/>
  <c r="Q2904" i="1"/>
  <c r="P2904" i="1"/>
  <c r="K2904" i="1"/>
  <c r="J2904" i="1"/>
  <c r="N2904" i="1" s="1"/>
  <c r="I2904" i="1"/>
  <c r="G2904" i="1"/>
  <c r="AG2904" i="1" s="1"/>
  <c r="F2904" i="1"/>
  <c r="E2904" i="1"/>
  <c r="D2904" i="1"/>
  <c r="C2904" i="1"/>
  <c r="AI2903" i="1"/>
  <c r="AE2903" i="1"/>
  <c r="Z2903" i="1"/>
  <c r="X2903" i="1"/>
  <c r="U2903" i="1"/>
  <c r="S2903" i="1"/>
  <c r="R2903" i="1"/>
  <c r="Q2903" i="1"/>
  <c r="P2903" i="1"/>
  <c r="N2903" i="1"/>
  <c r="O2903" i="1" s="1"/>
  <c r="K2903" i="1"/>
  <c r="J2903" i="1"/>
  <c r="I2903" i="1"/>
  <c r="G2903" i="1"/>
  <c r="AG2903" i="1" s="1"/>
  <c r="F2903" i="1"/>
  <c r="E2903" i="1"/>
  <c r="D2903" i="1"/>
  <c r="C2903" i="1"/>
  <c r="AI2902" i="1"/>
  <c r="AE2902" i="1"/>
  <c r="Z2902" i="1"/>
  <c r="X2902" i="1"/>
  <c r="U2902" i="1"/>
  <c r="S2902" i="1"/>
  <c r="Q2902" i="1"/>
  <c r="P2902" i="1"/>
  <c r="R2902" i="1" s="1"/>
  <c r="N2902" i="1"/>
  <c r="K2902" i="1"/>
  <c r="J2902" i="1"/>
  <c r="I2902" i="1"/>
  <c r="G2902" i="1"/>
  <c r="F2902" i="1"/>
  <c r="E2902" i="1"/>
  <c r="D2902" i="1"/>
  <c r="C2902" i="1"/>
  <c r="AI2901" i="1"/>
  <c r="AE2901" i="1"/>
  <c r="Z2901" i="1"/>
  <c r="X2901" i="1"/>
  <c r="U2901" i="1"/>
  <c r="S2901" i="1"/>
  <c r="P2901" i="1"/>
  <c r="N2901" i="1"/>
  <c r="K2901" i="1"/>
  <c r="J2901" i="1"/>
  <c r="I2901" i="1"/>
  <c r="G2901" i="1"/>
  <c r="F2901" i="1"/>
  <c r="E2901" i="1"/>
  <c r="D2901" i="1"/>
  <c r="C2901" i="1"/>
  <c r="AI2900" i="1"/>
  <c r="AE2900" i="1"/>
  <c r="X2900" i="1"/>
  <c r="Z2900" i="1" s="1"/>
  <c r="U2900" i="1"/>
  <c r="S2900" i="1"/>
  <c r="P2900" i="1"/>
  <c r="K2900" i="1"/>
  <c r="N2900" i="1" s="1"/>
  <c r="J2900" i="1"/>
  <c r="I2900" i="1"/>
  <c r="G2900" i="1"/>
  <c r="F2900" i="1"/>
  <c r="E2900" i="1"/>
  <c r="D2900" i="1"/>
  <c r="C2900" i="1"/>
  <c r="AI2899" i="1"/>
  <c r="AE2899" i="1"/>
  <c r="X2899" i="1"/>
  <c r="Z2899" i="1" s="1"/>
  <c r="U2899" i="1"/>
  <c r="S2899" i="1"/>
  <c r="R2899" i="1"/>
  <c r="P2899" i="1"/>
  <c r="K2899" i="1"/>
  <c r="N2899" i="1" s="1"/>
  <c r="J2899" i="1"/>
  <c r="I2899" i="1"/>
  <c r="G2899" i="1"/>
  <c r="F2899" i="1"/>
  <c r="E2899" i="1"/>
  <c r="D2899" i="1"/>
  <c r="C2899" i="1"/>
  <c r="AI2898" i="1"/>
  <c r="AE2898" i="1"/>
  <c r="X2898" i="1"/>
  <c r="Z2898" i="1" s="1"/>
  <c r="U2898" i="1"/>
  <c r="S2898" i="1"/>
  <c r="R2898" i="1"/>
  <c r="P2898" i="1"/>
  <c r="O2898" i="1"/>
  <c r="K2898" i="1"/>
  <c r="J2898" i="1"/>
  <c r="N2898" i="1" s="1"/>
  <c r="I2898" i="1"/>
  <c r="G2898" i="1"/>
  <c r="F2898" i="1"/>
  <c r="E2898" i="1"/>
  <c r="D2898" i="1"/>
  <c r="C2898" i="1"/>
  <c r="AI2897" i="1"/>
  <c r="AE2897" i="1"/>
  <c r="X2897" i="1"/>
  <c r="Z2897" i="1" s="1"/>
  <c r="U2897" i="1"/>
  <c r="S2897" i="1"/>
  <c r="R2897" i="1"/>
  <c r="P2897" i="1"/>
  <c r="O2897" i="1"/>
  <c r="K2897" i="1"/>
  <c r="J2897" i="1"/>
  <c r="N2897" i="1" s="1"/>
  <c r="I2897" i="1"/>
  <c r="G2897" i="1"/>
  <c r="Q2897" i="1" s="1"/>
  <c r="F2897" i="1"/>
  <c r="E2897" i="1"/>
  <c r="D2897" i="1"/>
  <c r="C2897" i="1"/>
  <c r="AI2896" i="1"/>
  <c r="AE2896" i="1"/>
  <c r="Z2896" i="1" s="1"/>
  <c r="X2896" i="1"/>
  <c r="U2896" i="1"/>
  <c r="S2896" i="1"/>
  <c r="R2896" i="1"/>
  <c r="Q2896" i="1"/>
  <c r="P2896" i="1"/>
  <c r="K2896" i="1"/>
  <c r="J2896" i="1"/>
  <c r="N2896" i="1" s="1"/>
  <c r="I2896" i="1"/>
  <c r="G2896" i="1"/>
  <c r="F2896" i="1"/>
  <c r="E2896" i="1"/>
  <c r="D2896" i="1"/>
  <c r="C2896" i="1"/>
  <c r="AI2895" i="1"/>
  <c r="AE2895" i="1"/>
  <c r="Z2895" i="1"/>
  <c r="X2895" i="1"/>
  <c r="U2895" i="1"/>
  <c r="S2895" i="1"/>
  <c r="R2895" i="1"/>
  <c r="Q2895" i="1"/>
  <c r="P2895" i="1"/>
  <c r="N2895" i="1"/>
  <c r="O2895" i="1" s="1"/>
  <c r="K2895" i="1"/>
  <c r="J2895" i="1"/>
  <c r="I2895" i="1"/>
  <c r="G2895" i="1"/>
  <c r="F2895" i="1"/>
  <c r="E2895" i="1"/>
  <c r="D2895" i="1"/>
  <c r="C2895" i="1"/>
  <c r="AI2894" i="1"/>
  <c r="AE2894" i="1"/>
  <c r="Z2894" i="1"/>
  <c r="X2894" i="1"/>
  <c r="U2894" i="1"/>
  <c r="S2894" i="1"/>
  <c r="Q2894" i="1"/>
  <c r="P2894" i="1"/>
  <c r="R2894" i="1" s="1"/>
  <c r="N2894" i="1"/>
  <c r="K2894" i="1"/>
  <c r="J2894" i="1"/>
  <c r="I2894" i="1"/>
  <c r="G2894" i="1"/>
  <c r="F2894" i="1"/>
  <c r="E2894" i="1"/>
  <c r="D2894" i="1"/>
  <c r="C2894" i="1"/>
  <c r="AI2893" i="1"/>
  <c r="AE2893" i="1"/>
  <c r="Z2893" i="1"/>
  <c r="X2893" i="1"/>
  <c r="U2893" i="1"/>
  <c r="S2893" i="1"/>
  <c r="P2893" i="1"/>
  <c r="N2893" i="1"/>
  <c r="K2893" i="1"/>
  <c r="J2893" i="1"/>
  <c r="I2893" i="1"/>
  <c r="G2893" i="1"/>
  <c r="O2893" i="1" s="1"/>
  <c r="F2893" i="1"/>
  <c r="E2893" i="1"/>
  <c r="D2893" i="1"/>
  <c r="C2893" i="1"/>
  <c r="AI2892" i="1"/>
  <c r="AE2892" i="1"/>
  <c r="X2892" i="1"/>
  <c r="Z2892" i="1" s="1"/>
  <c r="U2892" i="1"/>
  <c r="S2892" i="1"/>
  <c r="P2892" i="1"/>
  <c r="K2892" i="1"/>
  <c r="N2892" i="1" s="1"/>
  <c r="J2892" i="1"/>
  <c r="I2892" i="1"/>
  <c r="G2892" i="1"/>
  <c r="F2892" i="1"/>
  <c r="E2892" i="1"/>
  <c r="D2892" i="1"/>
  <c r="C2892" i="1"/>
  <c r="AI2891" i="1"/>
  <c r="AE2891" i="1"/>
  <c r="X2891" i="1"/>
  <c r="Z2891" i="1" s="1"/>
  <c r="U2891" i="1"/>
  <c r="S2891" i="1"/>
  <c r="R2891" i="1"/>
  <c r="P2891" i="1"/>
  <c r="Q2891" i="1" s="1"/>
  <c r="K2891" i="1"/>
  <c r="N2891" i="1" s="1"/>
  <c r="J2891" i="1"/>
  <c r="I2891" i="1"/>
  <c r="G2891" i="1"/>
  <c r="F2891" i="1"/>
  <c r="E2891" i="1"/>
  <c r="D2891" i="1"/>
  <c r="C2891" i="1"/>
  <c r="AI2890" i="1"/>
  <c r="AE2890" i="1"/>
  <c r="X2890" i="1"/>
  <c r="U2890" i="1"/>
  <c r="S2890" i="1"/>
  <c r="R2890" i="1"/>
  <c r="P2890" i="1"/>
  <c r="K2890" i="1"/>
  <c r="J2890" i="1"/>
  <c r="N2890" i="1" s="1"/>
  <c r="I2890" i="1"/>
  <c r="G2890" i="1"/>
  <c r="F2890" i="1"/>
  <c r="E2890" i="1"/>
  <c r="D2890" i="1"/>
  <c r="C2890" i="1"/>
  <c r="AI2889" i="1"/>
  <c r="AE2889" i="1"/>
  <c r="X2889" i="1"/>
  <c r="U2889" i="1"/>
  <c r="S2889" i="1"/>
  <c r="R2889" i="1"/>
  <c r="P2889" i="1"/>
  <c r="K2889" i="1"/>
  <c r="J2889" i="1"/>
  <c r="N2889" i="1" s="1"/>
  <c r="O2889" i="1" s="1"/>
  <c r="I2889" i="1"/>
  <c r="G2889" i="1"/>
  <c r="Q2889" i="1" s="1"/>
  <c r="F2889" i="1"/>
  <c r="E2889" i="1"/>
  <c r="D2889" i="1"/>
  <c r="C2889" i="1"/>
  <c r="AI2888" i="1"/>
  <c r="AE2888" i="1"/>
  <c r="Z2888" i="1" s="1"/>
  <c r="X2888" i="1"/>
  <c r="U2888" i="1"/>
  <c r="S2888" i="1"/>
  <c r="R2888" i="1"/>
  <c r="Q2888" i="1"/>
  <c r="P2888" i="1"/>
  <c r="K2888" i="1"/>
  <c r="J2888" i="1"/>
  <c r="N2888" i="1" s="1"/>
  <c r="I2888" i="1"/>
  <c r="G2888" i="1"/>
  <c r="AG2888" i="1" s="1"/>
  <c r="F2888" i="1"/>
  <c r="E2888" i="1"/>
  <c r="D2888" i="1"/>
  <c r="C2888" i="1"/>
  <c r="AI2887" i="1"/>
  <c r="AE2887" i="1"/>
  <c r="Z2887" i="1"/>
  <c r="X2887" i="1"/>
  <c r="U2887" i="1"/>
  <c r="S2887" i="1"/>
  <c r="R2887" i="1"/>
  <c r="Q2887" i="1"/>
  <c r="P2887" i="1"/>
  <c r="N2887" i="1"/>
  <c r="O2887" i="1" s="1"/>
  <c r="K2887" i="1"/>
  <c r="J2887" i="1"/>
  <c r="I2887" i="1"/>
  <c r="G2887" i="1"/>
  <c r="AG2887" i="1" s="1"/>
  <c r="F2887" i="1"/>
  <c r="E2887" i="1"/>
  <c r="D2887" i="1"/>
  <c r="C2887" i="1"/>
  <c r="AI2886" i="1"/>
  <c r="AE2886" i="1"/>
  <c r="Z2886" i="1"/>
  <c r="X2886" i="1"/>
  <c r="U2886" i="1"/>
  <c r="S2886" i="1"/>
  <c r="Q2886" i="1"/>
  <c r="P2886" i="1"/>
  <c r="R2886" i="1" s="1"/>
  <c r="N2886" i="1"/>
  <c r="K2886" i="1"/>
  <c r="J2886" i="1"/>
  <c r="I2886" i="1"/>
  <c r="G2886" i="1"/>
  <c r="F2886" i="1"/>
  <c r="E2886" i="1"/>
  <c r="D2886" i="1"/>
  <c r="C2886" i="1"/>
  <c r="AI2885" i="1"/>
  <c r="AE2885" i="1"/>
  <c r="Z2885" i="1"/>
  <c r="X2885" i="1"/>
  <c r="U2885" i="1"/>
  <c r="S2885" i="1"/>
  <c r="P2885" i="1"/>
  <c r="N2885" i="1"/>
  <c r="K2885" i="1"/>
  <c r="J2885" i="1"/>
  <c r="I2885" i="1"/>
  <c r="G2885" i="1"/>
  <c r="F2885" i="1"/>
  <c r="E2885" i="1"/>
  <c r="D2885" i="1"/>
  <c r="C2885" i="1"/>
  <c r="AI2884" i="1"/>
  <c r="AE2884" i="1"/>
  <c r="X2884" i="1"/>
  <c r="Z2884" i="1" s="1"/>
  <c r="U2884" i="1"/>
  <c r="S2884" i="1"/>
  <c r="P2884" i="1"/>
  <c r="N2884" i="1"/>
  <c r="K2884" i="1"/>
  <c r="J2884" i="1"/>
  <c r="I2884" i="1"/>
  <c r="G2884" i="1"/>
  <c r="F2884" i="1"/>
  <c r="E2884" i="1"/>
  <c r="D2884" i="1"/>
  <c r="C2884" i="1"/>
  <c r="AI2883" i="1"/>
  <c r="AE2883" i="1"/>
  <c r="X2883" i="1"/>
  <c r="Z2883" i="1" s="1"/>
  <c r="U2883" i="1"/>
  <c r="S2883" i="1"/>
  <c r="R2883" i="1"/>
  <c r="P2883" i="1"/>
  <c r="Q2883" i="1" s="1"/>
  <c r="K2883" i="1"/>
  <c r="N2883" i="1" s="1"/>
  <c r="J2883" i="1"/>
  <c r="I2883" i="1"/>
  <c r="G2883" i="1"/>
  <c r="F2883" i="1"/>
  <c r="E2883" i="1"/>
  <c r="D2883" i="1"/>
  <c r="C2883" i="1"/>
  <c r="AI2882" i="1"/>
  <c r="AE2882" i="1"/>
  <c r="X2882" i="1"/>
  <c r="Z2882" i="1" s="1"/>
  <c r="U2882" i="1"/>
  <c r="S2882" i="1"/>
  <c r="R2882" i="1"/>
  <c r="P2882" i="1"/>
  <c r="Q2882" i="1" s="1"/>
  <c r="O2882" i="1"/>
  <c r="K2882" i="1"/>
  <c r="J2882" i="1"/>
  <c r="N2882" i="1" s="1"/>
  <c r="I2882" i="1"/>
  <c r="G2882" i="1"/>
  <c r="F2882" i="1"/>
  <c r="E2882" i="1"/>
  <c r="D2882" i="1"/>
  <c r="C2882" i="1"/>
  <c r="AI2881" i="1"/>
  <c r="AE2881" i="1"/>
  <c r="X2881" i="1"/>
  <c r="Z2881" i="1" s="1"/>
  <c r="U2881" i="1"/>
  <c r="S2881" i="1"/>
  <c r="Q2881" i="1"/>
  <c r="P2881" i="1"/>
  <c r="O2881" i="1"/>
  <c r="K2881" i="1"/>
  <c r="J2881" i="1"/>
  <c r="N2881" i="1" s="1"/>
  <c r="I2881" i="1"/>
  <c r="G2881" i="1"/>
  <c r="R2881" i="1" s="1"/>
  <c r="F2881" i="1"/>
  <c r="E2881" i="1"/>
  <c r="D2881" i="1"/>
  <c r="C2881" i="1"/>
  <c r="AI2880" i="1"/>
  <c r="AE2880" i="1"/>
  <c r="Z2880" i="1" s="1"/>
  <c r="X2880" i="1"/>
  <c r="U2880" i="1"/>
  <c r="S2880" i="1"/>
  <c r="R2880" i="1"/>
  <c r="P2880" i="1"/>
  <c r="K2880" i="1"/>
  <c r="J2880" i="1"/>
  <c r="N2880" i="1" s="1"/>
  <c r="I2880" i="1"/>
  <c r="G2880" i="1"/>
  <c r="F2880" i="1"/>
  <c r="E2880" i="1"/>
  <c r="D2880" i="1"/>
  <c r="C2880" i="1"/>
  <c r="AI2879" i="1"/>
  <c r="AE2879" i="1"/>
  <c r="Z2879" i="1" s="1"/>
  <c r="X2879" i="1"/>
  <c r="U2879" i="1"/>
  <c r="S2879" i="1"/>
  <c r="R2879" i="1"/>
  <c r="Q2879" i="1"/>
  <c r="P2879" i="1"/>
  <c r="O2879" i="1"/>
  <c r="N2879" i="1"/>
  <c r="K2879" i="1"/>
  <c r="J2879" i="1"/>
  <c r="I2879" i="1"/>
  <c r="G2879" i="1"/>
  <c r="F2879" i="1"/>
  <c r="E2879" i="1"/>
  <c r="D2879" i="1"/>
  <c r="C2879" i="1"/>
  <c r="AI2878" i="1"/>
  <c r="AE2878" i="1"/>
  <c r="Z2878" i="1"/>
  <c r="X2878" i="1"/>
  <c r="U2878" i="1"/>
  <c r="S2878" i="1"/>
  <c r="Q2878" i="1"/>
  <c r="P2878" i="1"/>
  <c r="R2878" i="1" s="1"/>
  <c r="N2878" i="1"/>
  <c r="K2878" i="1"/>
  <c r="J2878" i="1"/>
  <c r="I2878" i="1"/>
  <c r="G2878" i="1"/>
  <c r="F2878" i="1"/>
  <c r="E2878" i="1"/>
  <c r="D2878" i="1"/>
  <c r="C2878" i="1"/>
  <c r="AI2877" i="1"/>
  <c r="AE2877" i="1"/>
  <c r="Z2877" i="1"/>
  <c r="X2877" i="1"/>
  <c r="U2877" i="1"/>
  <c r="S2877" i="1"/>
  <c r="P2877" i="1"/>
  <c r="R2877" i="1" s="1"/>
  <c r="AG2877" i="1" s="1"/>
  <c r="N2877" i="1"/>
  <c r="K2877" i="1"/>
  <c r="J2877" i="1"/>
  <c r="I2877" i="1"/>
  <c r="G2877" i="1"/>
  <c r="O2877" i="1" s="1"/>
  <c r="F2877" i="1"/>
  <c r="E2877" i="1"/>
  <c r="D2877" i="1"/>
  <c r="C2877" i="1"/>
  <c r="AI2876" i="1"/>
  <c r="AE2876" i="1"/>
  <c r="Z2876" i="1"/>
  <c r="X2876" i="1"/>
  <c r="U2876" i="1"/>
  <c r="S2876" i="1"/>
  <c r="P2876" i="1"/>
  <c r="N2876" i="1"/>
  <c r="K2876" i="1"/>
  <c r="J2876" i="1"/>
  <c r="I2876" i="1"/>
  <c r="G2876" i="1"/>
  <c r="F2876" i="1"/>
  <c r="E2876" i="1"/>
  <c r="D2876" i="1"/>
  <c r="C2876" i="1"/>
  <c r="AI2875" i="1"/>
  <c r="AE2875" i="1"/>
  <c r="X2875" i="1"/>
  <c r="Z2875" i="1" s="1"/>
  <c r="U2875" i="1"/>
  <c r="S2875" i="1"/>
  <c r="R2875" i="1"/>
  <c r="P2875" i="1"/>
  <c r="Q2875" i="1" s="1"/>
  <c r="K2875" i="1"/>
  <c r="N2875" i="1" s="1"/>
  <c r="J2875" i="1"/>
  <c r="I2875" i="1"/>
  <c r="G2875" i="1"/>
  <c r="F2875" i="1"/>
  <c r="E2875" i="1"/>
  <c r="D2875" i="1"/>
  <c r="C2875" i="1"/>
  <c r="AI2874" i="1"/>
  <c r="AE2874" i="1"/>
  <c r="X2874" i="1"/>
  <c r="Z2874" i="1" s="1"/>
  <c r="U2874" i="1"/>
  <c r="S2874" i="1"/>
  <c r="R2874" i="1"/>
  <c r="P2874" i="1"/>
  <c r="K2874" i="1"/>
  <c r="J2874" i="1"/>
  <c r="N2874" i="1" s="1"/>
  <c r="I2874" i="1"/>
  <c r="G2874" i="1"/>
  <c r="F2874" i="1"/>
  <c r="E2874" i="1"/>
  <c r="D2874" i="1"/>
  <c r="C2874" i="1"/>
  <c r="AI2873" i="1"/>
  <c r="AE2873" i="1"/>
  <c r="X2873" i="1"/>
  <c r="Z2873" i="1" s="1"/>
  <c r="U2873" i="1"/>
  <c r="S2873" i="1"/>
  <c r="R2873" i="1"/>
  <c r="P2873" i="1"/>
  <c r="K2873" i="1"/>
  <c r="J2873" i="1"/>
  <c r="I2873" i="1"/>
  <c r="G2873" i="1"/>
  <c r="Q2873" i="1" s="1"/>
  <c r="F2873" i="1"/>
  <c r="E2873" i="1"/>
  <c r="D2873" i="1"/>
  <c r="C2873" i="1"/>
  <c r="AI2872" i="1"/>
  <c r="AE2872" i="1"/>
  <c r="Z2872" i="1" s="1"/>
  <c r="X2872" i="1"/>
  <c r="U2872" i="1"/>
  <c r="S2872" i="1"/>
  <c r="R2872" i="1"/>
  <c r="P2872" i="1"/>
  <c r="K2872" i="1"/>
  <c r="J2872" i="1"/>
  <c r="N2872" i="1" s="1"/>
  <c r="I2872" i="1"/>
  <c r="G2872" i="1"/>
  <c r="Q2872" i="1" s="1"/>
  <c r="F2872" i="1"/>
  <c r="E2872" i="1"/>
  <c r="D2872" i="1"/>
  <c r="C2872" i="1"/>
  <c r="AI2871" i="1"/>
  <c r="AE2871" i="1"/>
  <c r="Z2871" i="1"/>
  <c r="X2871" i="1"/>
  <c r="U2871" i="1"/>
  <c r="S2871" i="1"/>
  <c r="R2871" i="1"/>
  <c r="Q2871" i="1"/>
  <c r="P2871" i="1"/>
  <c r="N2871" i="1"/>
  <c r="O2871" i="1" s="1"/>
  <c r="K2871" i="1"/>
  <c r="J2871" i="1"/>
  <c r="I2871" i="1"/>
  <c r="G2871" i="1"/>
  <c r="F2871" i="1"/>
  <c r="E2871" i="1"/>
  <c r="D2871" i="1"/>
  <c r="C2871" i="1"/>
  <c r="AI2870" i="1"/>
  <c r="AE2870" i="1"/>
  <c r="Z2870" i="1"/>
  <c r="X2870" i="1"/>
  <c r="U2870" i="1"/>
  <c r="S2870" i="1"/>
  <c r="Q2870" i="1"/>
  <c r="P2870" i="1"/>
  <c r="R2870" i="1" s="1"/>
  <c r="N2870" i="1"/>
  <c r="K2870" i="1"/>
  <c r="J2870" i="1"/>
  <c r="I2870" i="1"/>
  <c r="G2870" i="1"/>
  <c r="F2870" i="1"/>
  <c r="E2870" i="1"/>
  <c r="D2870" i="1"/>
  <c r="C2870" i="1"/>
  <c r="AI2869" i="1"/>
  <c r="AE2869" i="1"/>
  <c r="Z2869" i="1"/>
  <c r="X2869" i="1"/>
  <c r="U2869" i="1"/>
  <c r="S2869" i="1"/>
  <c r="Q2869" i="1"/>
  <c r="P2869" i="1"/>
  <c r="R2869" i="1" s="1"/>
  <c r="N2869" i="1"/>
  <c r="K2869" i="1"/>
  <c r="J2869" i="1"/>
  <c r="I2869" i="1"/>
  <c r="G2869" i="1"/>
  <c r="O2869" i="1" s="1"/>
  <c r="F2869" i="1"/>
  <c r="E2869" i="1"/>
  <c r="D2869" i="1"/>
  <c r="C2869" i="1"/>
  <c r="AI2868" i="1"/>
  <c r="AE2868" i="1"/>
  <c r="X2868" i="1"/>
  <c r="Z2868" i="1" s="1"/>
  <c r="U2868" i="1"/>
  <c r="S2868" i="1"/>
  <c r="P2868" i="1"/>
  <c r="K2868" i="1"/>
  <c r="N2868" i="1" s="1"/>
  <c r="J2868" i="1"/>
  <c r="I2868" i="1"/>
  <c r="G2868" i="1"/>
  <c r="F2868" i="1"/>
  <c r="E2868" i="1"/>
  <c r="D2868" i="1"/>
  <c r="C2868" i="1"/>
  <c r="AI2867" i="1"/>
  <c r="AE2867" i="1"/>
  <c r="X2867" i="1"/>
  <c r="Z2867" i="1" s="1"/>
  <c r="U2867" i="1"/>
  <c r="S2867" i="1"/>
  <c r="R2867" i="1"/>
  <c r="P2867" i="1"/>
  <c r="K2867" i="1"/>
  <c r="N2867" i="1" s="1"/>
  <c r="J2867" i="1"/>
  <c r="I2867" i="1"/>
  <c r="G2867" i="1"/>
  <c r="F2867" i="1"/>
  <c r="E2867" i="1"/>
  <c r="D2867" i="1"/>
  <c r="C2867" i="1"/>
  <c r="AI2866" i="1"/>
  <c r="AE2866" i="1"/>
  <c r="X2866" i="1"/>
  <c r="U2866" i="1"/>
  <c r="S2866" i="1"/>
  <c r="P2866" i="1"/>
  <c r="K2866" i="1"/>
  <c r="J2866" i="1"/>
  <c r="N2866" i="1" s="1"/>
  <c r="I2866" i="1"/>
  <c r="G2866" i="1"/>
  <c r="O2866" i="1" s="1"/>
  <c r="F2866" i="1"/>
  <c r="E2866" i="1"/>
  <c r="D2866" i="1"/>
  <c r="C2866" i="1"/>
  <c r="AI2865" i="1"/>
  <c r="AE2865" i="1"/>
  <c r="X2865" i="1"/>
  <c r="U2865" i="1"/>
  <c r="S2865" i="1"/>
  <c r="R2865" i="1"/>
  <c r="P2865" i="1"/>
  <c r="K2865" i="1"/>
  <c r="J2865" i="1"/>
  <c r="N2865" i="1" s="1"/>
  <c r="O2865" i="1" s="1"/>
  <c r="I2865" i="1"/>
  <c r="G2865" i="1"/>
  <c r="Q2865" i="1" s="1"/>
  <c r="F2865" i="1"/>
  <c r="E2865" i="1"/>
  <c r="D2865" i="1"/>
  <c r="C2865" i="1"/>
  <c r="AI2864" i="1"/>
  <c r="AE2864" i="1"/>
  <c r="Z2864" i="1" s="1"/>
  <c r="X2864" i="1"/>
  <c r="U2864" i="1"/>
  <c r="S2864" i="1"/>
  <c r="R2864" i="1"/>
  <c r="P2864" i="1"/>
  <c r="K2864" i="1"/>
  <c r="J2864" i="1"/>
  <c r="N2864" i="1" s="1"/>
  <c r="I2864" i="1"/>
  <c r="G2864" i="1"/>
  <c r="Q2864" i="1" s="1"/>
  <c r="F2864" i="1"/>
  <c r="E2864" i="1"/>
  <c r="D2864" i="1"/>
  <c r="C2864" i="1"/>
  <c r="AI2863" i="1"/>
  <c r="AE2863" i="1"/>
  <c r="Z2863" i="1" s="1"/>
  <c r="X2863" i="1"/>
  <c r="U2863" i="1"/>
  <c r="S2863" i="1"/>
  <c r="Q2863" i="1"/>
  <c r="P2863" i="1"/>
  <c r="R2863" i="1" s="1"/>
  <c r="O2863" i="1"/>
  <c r="N2863" i="1"/>
  <c r="K2863" i="1"/>
  <c r="J2863" i="1"/>
  <c r="I2863" i="1"/>
  <c r="G2863" i="1"/>
  <c r="F2863" i="1"/>
  <c r="E2863" i="1"/>
  <c r="D2863" i="1"/>
  <c r="C2863" i="1"/>
  <c r="AI2862" i="1"/>
  <c r="AE2862" i="1"/>
  <c r="Z2862" i="1"/>
  <c r="X2862" i="1"/>
  <c r="U2862" i="1"/>
  <c r="S2862" i="1"/>
  <c r="Q2862" i="1"/>
  <c r="P2862" i="1"/>
  <c r="R2862" i="1" s="1"/>
  <c r="N2862" i="1"/>
  <c r="K2862" i="1"/>
  <c r="J2862" i="1"/>
  <c r="I2862" i="1"/>
  <c r="G2862" i="1"/>
  <c r="F2862" i="1"/>
  <c r="E2862" i="1"/>
  <c r="D2862" i="1"/>
  <c r="C2862" i="1"/>
  <c r="AI2861" i="1"/>
  <c r="AE2861" i="1"/>
  <c r="Z2861" i="1"/>
  <c r="X2861" i="1"/>
  <c r="U2861" i="1"/>
  <c r="S2861" i="1"/>
  <c r="Q2861" i="1"/>
  <c r="P2861" i="1"/>
  <c r="R2861" i="1" s="1"/>
  <c r="N2861" i="1"/>
  <c r="K2861" i="1"/>
  <c r="J2861" i="1"/>
  <c r="I2861" i="1"/>
  <c r="AG2861" i="1" s="1"/>
  <c r="G2861" i="1"/>
  <c r="F2861" i="1"/>
  <c r="E2861" i="1"/>
  <c r="D2861" i="1"/>
  <c r="C2861" i="1"/>
  <c r="AI2860" i="1"/>
  <c r="AE2860" i="1"/>
  <c r="Z2860" i="1"/>
  <c r="X2860" i="1"/>
  <c r="U2860" i="1"/>
  <c r="S2860" i="1"/>
  <c r="P2860" i="1"/>
  <c r="N2860" i="1"/>
  <c r="K2860" i="1"/>
  <c r="J2860" i="1"/>
  <c r="I2860" i="1"/>
  <c r="G2860" i="1"/>
  <c r="O2860" i="1" s="1"/>
  <c r="F2860" i="1"/>
  <c r="E2860" i="1"/>
  <c r="D2860" i="1"/>
  <c r="C2860" i="1"/>
  <c r="AI2859" i="1"/>
  <c r="AE2859" i="1"/>
  <c r="X2859" i="1"/>
  <c r="Z2859" i="1" s="1"/>
  <c r="U2859" i="1"/>
  <c r="S2859" i="1"/>
  <c r="R2859" i="1"/>
  <c r="P2859" i="1"/>
  <c r="K2859" i="1"/>
  <c r="J2859" i="1"/>
  <c r="N2859" i="1" s="1"/>
  <c r="I2859" i="1"/>
  <c r="G2859" i="1"/>
  <c r="F2859" i="1"/>
  <c r="E2859" i="1"/>
  <c r="D2859" i="1"/>
  <c r="C2859" i="1"/>
  <c r="AI2858" i="1"/>
  <c r="AE2858" i="1"/>
  <c r="X2858" i="1"/>
  <c r="U2858" i="1"/>
  <c r="S2858" i="1"/>
  <c r="R2858" i="1"/>
  <c r="P2858" i="1"/>
  <c r="Q2858" i="1" s="1"/>
  <c r="O2858" i="1"/>
  <c r="K2858" i="1"/>
  <c r="J2858" i="1"/>
  <c r="N2858" i="1" s="1"/>
  <c r="I2858" i="1"/>
  <c r="G2858" i="1"/>
  <c r="F2858" i="1"/>
  <c r="E2858" i="1"/>
  <c r="D2858" i="1"/>
  <c r="C2858" i="1"/>
  <c r="AI2857" i="1"/>
  <c r="AE2857" i="1"/>
  <c r="X2857" i="1"/>
  <c r="U2857" i="1"/>
  <c r="S2857" i="1"/>
  <c r="R2857" i="1"/>
  <c r="P2857" i="1"/>
  <c r="K2857" i="1"/>
  <c r="J2857" i="1"/>
  <c r="I2857" i="1"/>
  <c r="G2857" i="1"/>
  <c r="Q2857" i="1" s="1"/>
  <c r="F2857" i="1"/>
  <c r="E2857" i="1"/>
  <c r="D2857" i="1"/>
  <c r="C2857" i="1"/>
  <c r="AI2856" i="1"/>
  <c r="AE2856" i="1"/>
  <c r="Z2856" i="1" s="1"/>
  <c r="X2856" i="1"/>
  <c r="U2856" i="1"/>
  <c r="S2856" i="1"/>
  <c r="R2856" i="1"/>
  <c r="Q2856" i="1"/>
  <c r="P2856" i="1"/>
  <c r="K2856" i="1"/>
  <c r="J2856" i="1"/>
  <c r="N2856" i="1" s="1"/>
  <c r="I2856" i="1"/>
  <c r="G2856" i="1"/>
  <c r="F2856" i="1"/>
  <c r="E2856" i="1"/>
  <c r="D2856" i="1"/>
  <c r="C2856" i="1"/>
  <c r="AI2855" i="1"/>
  <c r="AE2855" i="1"/>
  <c r="Z2855" i="1" s="1"/>
  <c r="X2855" i="1"/>
  <c r="U2855" i="1"/>
  <c r="S2855" i="1"/>
  <c r="Q2855" i="1"/>
  <c r="P2855" i="1"/>
  <c r="R2855" i="1" s="1"/>
  <c r="O2855" i="1"/>
  <c r="N2855" i="1"/>
  <c r="K2855" i="1"/>
  <c r="J2855" i="1"/>
  <c r="I2855" i="1"/>
  <c r="G2855" i="1"/>
  <c r="F2855" i="1"/>
  <c r="E2855" i="1"/>
  <c r="D2855" i="1"/>
  <c r="C2855" i="1"/>
  <c r="AI2854" i="1"/>
  <c r="AE2854" i="1"/>
  <c r="Z2854" i="1"/>
  <c r="X2854" i="1"/>
  <c r="U2854" i="1"/>
  <c r="S2854" i="1"/>
  <c r="Q2854" i="1"/>
  <c r="P2854" i="1"/>
  <c r="R2854" i="1" s="1"/>
  <c r="K2854" i="1"/>
  <c r="J2854" i="1"/>
  <c r="N2854" i="1" s="1"/>
  <c r="I2854" i="1"/>
  <c r="G2854" i="1"/>
  <c r="O2854" i="1" s="1"/>
  <c r="F2854" i="1"/>
  <c r="E2854" i="1"/>
  <c r="D2854" i="1"/>
  <c r="C2854" i="1"/>
  <c r="AI2853" i="1"/>
  <c r="AE2853" i="1"/>
  <c r="Z2853" i="1"/>
  <c r="X2853" i="1"/>
  <c r="U2853" i="1"/>
  <c r="S2853" i="1"/>
  <c r="P2853" i="1"/>
  <c r="R2853" i="1" s="1"/>
  <c r="N2853" i="1"/>
  <c r="K2853" i="1"/>
  <c r="J2853" i="1"/>
  <c r="I2853" i="1"/>
  <c r="AG2853" i="1" s="1"/>
  <c r="G2853" i="1"/>
  <c r="F2853" i="1"/>
  <c r="E2853" i="1"/>
  <c r="D2853" i="1"/>
  <c r="C2853" i="1"/>
  <c r="AI2852" i="1"/>
  <c r="AE2852" i="1"/>
  <c r="Z2852" i="1"/>
  <c r="X2852" i="1"/>
  <c r="U2852" i="1"/>
  <c r="S2852" i="1"/>
  <c r="P2852" i="1"/>
  <c r="K2852" i="1"/>
  <c r="N2852" i="1" s="1"/>
  <c r="J2852" i="1"/>
  <c r="I2852" i="1"/>
  <c r="G2852" i="1"/>
  <c r="F2852" i="1"/>
  <c r="E2852" i="1"/>
  <c r="D2852" i="1"/>
  <c r="C2852" i="1"/>
  <c r="AI2851" i="1"/>
  <c r="AE2851" i="1"/>
  <c r="X2851" i="1"/>
  <c r="Z2851" i="1" s="1"/>
  <c r="U2851" i="1"/>
  <c r="S2851" i="1"/>
  <c r="R2851" i="1"/>
  <c r="P2851" i="1"/>
  <c r="K2851" i="1"/>
  <c r="J2851" i="1"/>
  <c r="I2851" i="1"/>
  <c r="G2851" i="1"/>
  <c r="F2851" i="1"/>
  <c r="E2851" i="1"/>
  <c r="D2851" i="1"/>
  <c r="C2851" i="1"/>
  <c r="AI2850" i="1"/>
  <c r="AE2850" i="1"/>
  <c r="X2850" i="1"/>
  <c r="U2850" i="1"/>
  <c r="S2850" i="1"/>
  <c r="P2850" i="1"/>
  <c r="O2850" i="1"/>
  <c r="K2850" i="1"/>
  <c r="J2850" i="1"/>
  <c r="N2850" i="1" s="1"/>
  <c r="I2850" i="1"/>
  <c r="G2850" i="1"/>
  <c r="F2850" i="1"/>
  <c r="E2850" i="1"/>
  <c r="D2850" i="1"/>
  <c r="C2850" i="1"/>
  <c r="AI2849" i="1"/>
  <c r="AE2849" i="1"/>
  <c r="X2849" i="1"/>
  <c r="U2849" i="1"/>
  <c r="S2849" i="1"/>
  <c r="R2849" i="1"/>
  <c r="P2849" i="1"/>
  <c r="K2849" i="1"/>
  <c r="J2849" i="1"/>
  <c r="I2849" i="1"/>
  <c r="G2849" i="1"/>
  <c r="Q2849" i="1" s="1"/>
  <c r="F2849" i="1"/>
  <c r="E2849" i="1"/>
  <c r="D2849" i="1"/>
  <c r="C2849" i="1"/>
  <c r="AI2848" i="1"/>
  <c r="AE2848" i="1"/>
  <c r="Z2848" i="1" s="1"/>
  <c r="X2848" i="1"/>
  <c r="U2848" i="1"/>
  <c r="S2848" i="1"/>
  <c r="R2848" i="1"/>
  <c r="Q2848" i="1"/>
  <c r="P2848" i="1"/>
  <c r="K2848" i="1"/>
  <c r="J2848" i="1"/>
  <c r="N2848" i="1" s="1"/>
  <c r="I2848" i="1"/>
  <c r="G2848" i="1"/>
  <c r="F2848" i="1"/>
  <c r="E2848" i="1"/>
  <c r="D2848" i="1"/>
  <c r="C2848" i="1"/>
  <c r="AI2847" i="1"/>
  <c r="AE2847" i="1"/>
  <c r="Z2847" i="1"/>
  <c r="X2847" i="1"/>
  <c r="U2847" i="1"/>
  <c r="S2847" i="1"/>
  <c r="Q2847" i="1"/>
  <c r="P2847" i="1"/>
  <c r="R2847" i="1" s="1"/>
  <c r="K2847" i="1"/>
  <c r="J2847" i="1"/>
  <c r="N2847" i="1" s="1"/>
  <c r="O2847" i="1" s="1"/>
  <c r="I2847" i="1"/>
  <c r="G2847" i="1"/>
  <c r="F2847" i="1"/>
  <c r="E2847" i="1"/>
  <c r="D2847" i="1"/>
  <c r="C2847" i="1"/>
  <c r="AI2846" i="1"/>
  <c r="AE2846" i="1"/>
  <c r="Z2846" i="1"/>
  <c r="X2846" i="1"/>
  <c r="U2846" i="1"/>
  <c r="S2846" i="1"/>
  <c r="Q2846" i="1"/>
  <c r="P2846" i="1"/>
  <c r="R2846" i="1" s="1"/>
  <c r="N2846" i="1"/>
  <c r="K2846" i="1"/>
  <c r="J2846" i="1"/>
  <c r="I2846" i="1"/>
  <c r="G2846" i="1"/>
  <c r="O2846" i="1" s="1"/>
  <c r="F2846" i="1"/>
  <c r="E2846" i="1"/>
  <c r="D2846" i="1"/>
  <c r="C2846" i="1"/>
  <c r="AI2845" i="1"/>
  <c r="AE2845" i="1"/>
  <c r="Z2845" i="1"/>
  <c r="X2845" i="1"/>
  <c r="U2845" i="1"/>
  <c r="S2845" i="1"/>
  <c r="P2845" i="1"/>
  <c r="R2845" i="1" s="1"/>
  <c r="N2845" i="1"/>
  <c r="K2845" i="1"/>
  <c r="J2845" i="1"/>
  <c r="I2845" i="1"/>
  <c r="AG2845" i="1" s="1"/>
  <c r="G2845" i="1"/>
  <c r="F2845" i="1"/>
  <c r="E2845" i="1"/>
  <c r="D2845" i="1"/>
  <c r="C2845" i="1"/>
  <c r="AI2844" i="1"/>
  <c r="AE2844" i="1"/>
  <c r="Z2844" i="1"/>
  <c r="X2844" i="1"/>
  <c r="U2844" i="1"/>
  <c r="S2844" i="1"/>
  <c r="P2844" i="1"/>
  <c r="K2844" i="1"/>
  <c r="N2844" i="1" s="1"/>
  <c r="J2844" i="1"/>
  <c r="I2844" i="1"/>
  <c r="G2844" i="1"/>
  <c r="F2844" i="1"/>
  <c r="E2844" i="1"/>
  <c r="D2844" i="1"/>
  <c r="C2844" i="1"/>
  <c r="AI2843" i="1"/>
  <c r="AE2843" i="1"/>
  <c r="X2843" i="1"/>
  <c r="Z2843" i="1" s="1"/>
  <c r="U2843" i="1"/>
  <c r="S2843" i="1"/>
  <c r="R2843" i="1"/>
  <c r="P2843" i="1"/>
  <c r="Q2843" i="1" s="1"/>
  <c r="K2843" i="1"/>
  <c r="J2843" i="1"/>
  <c r="N2843" i="1" s="1"/>
  <c r="I2843" i="1"/>
  <c r="G2843" i="1"/>
  <c r="F2843" i="1"/>
  <c r="E2843" i="1"/>
  <c r="D2843" i="1"/>
  <c r="C2843" i="1"/>
  <c r="AI2842" i="1"/>
  <c r="AE2842" i="1"/>
  <c r="X2842" i="1"/>
  <c r="U2842" i="1"/>
  <c r="S2842" i="1"/>
  <c r="R2842" i="1"/>
  <c r="P2842" i="1"/>
  <c r="Q2842" i="1" s="1"/>
  <c r="O2842" i="1"/>
  <c r="K2842" i="1"/>
  <c r="J2842" i="1"/>
  <c r="N2842" i="1" s="1"/>
  <c r="I2842" i="1"/>
  <c r="G2842" i="1"/>
  <c r="F2842" i="1"/>
  <c r="E2842" i="1"/>
  <c r="D2842" i="1"/>
  <c r="C2842" i="1"/>
  <c r="AI2841" i="1"/>
  <c r="AE2841" i="1"/>
  <c r="X2841" i="1"/>
  <c r="U2841" i="1"/>
  <c r="S2841" i="1"/>
  <c r="R2841" i="1"/>
  <c r="P2841" i="1"/>
  <c r="K2841" i="1"/>
  <c r="J2841" i="1"/>
  <c r="I2841" i="1"/>
  <c r="G2841" i="1"/>
  <c r="F2841" i="1"/>
  <c r="E2841" i="1"/>
  <c r="D2841" i="1"/>
  <c r="C2841" i="1"/>
  <c r="AI2840" i="1"/>
  <c r="AE2840" i="1"/>
  <c r="Z2840" i="1" s="1"/>
  <c r="X2840" i="1"/>
  <c r="U2840" i="1"/>
  <c r="S2840" i="1"/>
  <c r="R2840" i="1"/>
  <c r="P2840" i="1"/>
  <c r="K2840" i="1"/>
  <c r="J2840" i="1"/>
  <c r="N2840" i="1" s="1"/>
  <c r="I2840" i="1"/>
  <c r="G2840" i="1"/>
  <c r="Q2840" i="1" s="1"/>
  <c r="F2840" i="1"/>
  <c r="E2840" i="1"/>
  <c r="D2840" i="1"/>
  <c r="C2840" i="1"/>
  <c r="AI2839" i="1"/>
  <c r="AE2839" i="1"/>
  <c r="Z2839" i="1"/>
  <c r="X2839" i="1"/>
  <c r="U2839" i="1"/>
  <c r="S2839" i="1"/>
  <c r="Q2839" i="1"/>
  <c r="P2839" i="1"/>
  <c r="R2839" i="1" s="1"/>
  <c r="N2839" i="1"/>
  <c r="O2839" i="1" s="1"/>
  <c r="K2839" i="1"/>
  <c r="J2839" i="1"/>
  <c r="I2839" i="1"/>
  <c r="G2839" i="1"/>
  <c r="F2839" i="1"/>
  <c r="E2839" i="1"/>
  <c r="D2839" i="1"/>
  <c r="C2839" i="1"/>
  <c r="AI2838" i="1"/>
  <c r="AE2838" i="1"/>
  <c r="Z2838" i="1"/>
  <c r="X2838" i="1"/>
  <c r="U2838" i="1"/>
  <c r="S2838" i="1"/>
  <c r="Q2838" i="1"/>
  <c r="P2838" i="1"/>
  <c r="R2838" i="1" s="1"/>
  <c r="N2838" i="1"/>
  <c r="K2838" i="1"/>
  <c r="J2838" i="1"/>
  <c r="I2838" i="1"/>
  <c r="G2838" i="1"/>
  <c r="F2838" i="1"/>
  <c r="E2838" i="1"/>
  <c r="D2838" i="1"/>
  <c r="C2838" i="1"/>
  <c r="AI2837" i="1"/>
  <c r="AE2837" i="1"/>
  <c r="Z2837" i="1"/>
  <c r="X2837" i="1"/>
  <c r="U2837" i="1"/>
  <c r="S2837" i="1"/>
  <c r="Q2837" i="1"/>
  <c r="P2837" i="1"/>
  <c r="R2837" i="1" s="1"/>
  <c r="N2837" i="1"/>
  <c r="K2837" i="1"/>
  <c r="J2837" i="1"/>
  <c r="I2837" i="1"/>
  <c r="G2837" i="1"/>
  <c r="F2837" i="1"/>
  <c r="E2837" i="1"/>
  <c r="D2837" i="1"/>
  <c r="C2837" i="1"/>
  <c r="AI2836" i="1"/>
  <c r="AE2836" i="1"/>
  <c r="X2836" i="1"/>
  <c r="Z2836" i="1" s="1"/>
  <c r="U2836" i="1"/>
  <c r="S2836" i="1"/>
  <c r="P2836" i="1"/>
  <c r="K2836" i="1"/>
  <c r="N2836" i="1" s="1"/>
  <c r="J2836" i="1"/>
  <c r="I2836" i="1"/>
  <c r="G2836" i="1"/>
  <c r="O2836" i="1" s="1"/>
  <c r="F2836" i="1"/>
  <c r="E2836" i="1"/>
  <c r="D2836" i="1"/>
  <c r="C2836" i="1"/>
  <c r="AI2835" i="1"/>
  <c r="AE2835" i="1"/>
  <c r="X2835" i="1"/>
  <c r="Z2835" i="1" s="1"/>
  <c r="U2835" i="1"/>
  <c r="S2835" i="1"/>
  <c r="P2835" i="1"/>
  <c r="K2835" i="1"/>
  <c r="N2835" i="1" s="1"/>
  <c r="J2835" i="1"/>
  <c r="I2835" i="1"/>
  <c r="G2835" i="1"/>
  <c r="F2835" i="1"/>
  <c r="E2835" i="1"/>
  <c r="D2835" i="1"/>
  <c r="C2835" i="1"/>
  <c r="AI2834" i="1"/>
  <c r="AE2834" i="1"/>
  <c r="X2834" i="1"/>
  <c r="U2834" i="1"/>
  <c r="S2834" i="1"/>
  <c r="R2834" i="1"/>
  <c r="P2834" i="1"/>
  <c r="K2834" i="1"/>
  <c r="J2834" i="1"/>
  <c r="I2834" i="1"/>
  <c r="G2834" i="1"/>
  <c r="F2834" i="1"/>
  <c r="E2834" i="1"/>
  <c r="D2834" i="1"/>
  <c r="C2834" i="1"/>
  <c r="AI2833" i="1"/>
  <c r="AE2833" i="1"/>
  <c r="X2833" i="1"/>
  <c r="Z2833" i="1" s="1"/>
  <c r="U2833" i="1"/>
  <c r="S2833" i="1"/>
  <c r="R2833" i="1"/>
  <c r="P2833" i="1"/>
  <c r="K2833" i="1"/>
  <c r="J2833" i="1"/>
  <c r="I2833" i="1"/>
  <c r="G2833" i="1"/>
  <c r="F2833" i="1"/>
  <c r="E2833" i="1"/>
  <c r="D2833" i="1"/>
  <c r="C2833" i="1"/>
  <c r="AI2832" i="1"/>
  <c r="AE2832" i="1"/>
  <c r="Z2832" i="1" s="1"/>
  <c r="X2832" i="1"/>
  <c r="U2832" i="1"/>
  <c r="S2832" i="1"/>
  <c r="R2832" i="1"/>
  <c r="Q2832" i="1"/>
  <c r="P2832" i="1"/>
  <c r="O2832" i="1"/>
  <c r="K2832" i="1"/>
  <c r="J2832" i="1"/>
  <c r="N2832" i="1" s="1"/>
  <c r="I2832" i="1"/>
  <c r="G2832" i="1"/>
  <c r="F2832" i="1"/>
  <c r="E2832" i="1"/>
  <c r="D2832" i="1"/>
  <c r="C2832" i="1"/>
  <c r="AI2831" i="1"/>
  <c r="AE2831" i="1"/>
  <c r="Z2831" i="1"/>
  <c r="X2831" i="1"/>
  <c r="U2831" i="1"/>
  <c r="S2831" i="1"/>
  <c r="Q2831" i="1"/>
  <c r="P2831" i="1"/>
  <c r="R2831" i="1" s="1"/>
  <c r="K2831" i="1"/>
  <c r="J2831" i="1"/>
  <c r="N2831" i="1" s="1"/>
  <c r="O2831" i="1" s="1"/>
  <c r="I2831" i="1"/>
  <c r="G2831" i="1"/>
  <c r="F2831" i="1"/>
  <c r="E2831" i="1"/>
  <c r="D2831" i="1"/>
  <c r="C2831" i="1"/>
  <c r="AI2830" i="1"/>
  <c r="AE2830" i="1"/>
  <c r="Z2830" i="1"/>
  <c r="X2830" i="1"/>
  <c r="U2830" i="1"/>
  <c r="S2830" i="1"/>
  <c r="Q2830" i="1"/>
  <c r="P2830" i="1"/>
  <c r="R2830" i="1" s="1"/>
  <c r="N2830" i="1"/>
  <c r="K2830" i="1"/>
  <c r="J2830" i="1"/>
  <c r="I2830" i="1"/>
  <c r="G2830" i="1"/>
  <c r="O2830" i="1" s="1"/>
  <c r="F2830" i="1"/>
  <c r="E2830" i="1"/>
  <c r="D2830" i="1"/>
  <c r="C2830" i="1"/>
  <c r="AI2829" i="1"/>
  <c r="AE2829" i="1"/>
  <c r="Z2829" i="1"/>
  <c r="X2829" i="1"/>
  <c r="U2829" i="1"/>
  <c r="S2829" i="1"/>
  <c r="Q2829" i="1"/>
  <c r="P2829" i="1"/>
  <c r="R2829" i="1" s="1"/>
  <c r="N2829" i="1"/>
  <c r="K2829" i="1"/>
  <c r="J2829" i="1"/>
  <c r="I2829" i="1"/>
  <c r="AG2829" i="1" s="1"/>
  <c r="G2829" i="1"/>
  <c r="O2829" i="1" s="1"/>
  <c r="F2829" i="1"/>
  <c r="E2829" i="1"/>
  <c r="D2829" i="1"/>
  <c r="C2829" i="1"/>
  <c r="AI2828" i="1"/>
  <c r="AE2828" i="1"/>
  <c r="X2828" i="1"/>
  <c r="Z2828" i="1" s="1"/>
  <c r="U2828" i="1"/>
  <c r="S2828" i="1"/>
  <c r="R2828" i="1"/>
  <c r="P2828" i="1"/>
  <c r="Q2828" i="1" s="1"/>
  <c r="K2828" i="1"/>
  <c r="N2828" i="1" s="1"/>
  <c r="J2828" i="1"/>
  <c r="I2828" i="1"/>
  <c r="G2828" i="1"/>
  <c r="F2828" i="1"/>
  <c r="E2828" i="1"/>
  <c r="D2828" i="1"/>
  <c r="C2828" i="1"/>
  <c r="AI2827" i="1"/>
  <c r="AE2827" i="1"/>
  <c r="X2827" i="1"/>
  <c r="U2827" i="1"/>
  <c r="S2827" i="1"/>
  <c r="P2827" i="1"/>
  <c r="K2827" i="1"/>
  <c r="J2827" i="1"/>
  <c r="I2827" i="1"/>
  <c r="G2827" i="1"/>
  <c r="F2827" i="1"/>
  <c r="E2827" i="1"/>
  <c r="D2827" i="1"/>
  <c r="C2827" i="1"/>
  <c r="AI2826" i="1"/>
  <c r="AE2826" i="1"/>
  <c r="X2826" i="1"/>
  <c r="U2826" i="1"/>
  <c r="S2826" i="1"/>
  <c r="P2826" i="1"/>
  <c r="K2826" i="1"/>
  <c r="J2826" i="1"/>
  <c r="N2826" i="1" s="1"/>
  <c r="I2826" i="1"/>
  <c r="G2826" i="1"/>
  <c r="O2826" i="1" s="1"/>
  <c r="F2826" i="1"/>
  <c r="E2826" i="1"/>
  <c r="D2826" i="1"/>
  <c r="C2826" i="1"/>
  <c r="AI2825" i="1"/>
  <c r="AE2825" i="1"/>
  <c r="X2825" i="1"/>
  <c r="U2825" i="1"/>
  <c r="S2825" i="1"/>
  <c r="R2825" i="1"/>
  <c r="Q2825" i="1"/>
  <c r="P2825" i="1"/>
  <c r="K2825" i="1"/>
  <c r="J2825" i="1"/>
  <c r="I2825" i="1"/>
  <c r="G2825" i="1"/>
  <c r="F2825" i="1"/>
  <c r="E2825" i="1"/>
  <c r="D2825" i="1"/>
  <c r="C2825" i="1"/>
  <c r="AI2824" i="1"/>
  <c r="AE2824" i="1"/>
  <c r="Z2824" i="1" s="1"/>
  <c r="X2824" i="1"/>
  <c r="U2824" i="1"/>
  <c r="S2824" i="1"/>
  <c r="R2824" i="1"/>
  <c r="Q2824" i="1"/>
  <c r="P2824" i="1"/>
  <c r="K2824" i="1"/>
  <c r="J2824" i="1"/>
  <c r="N2824" i="1" s="1"/>
  <c r="I2824" i="1"/>
  <c r="G2824" i="1"/>
  <c r="F2824" i="1"/>
  <c r="E2824" i="1"/>
  <c r="D2824" i="1"/>
  <c r="C2824" i="1"/>
  <c r="AI2823" i="1"/>
  <c r="AE2823" i="1"/>
  <c r="Z2823" i="1" s="1"/>
  <c r="X2823" i="1"/>
  <c r="U2823" i="1"/>
  <c r="S2823" i="1"/>
  <c r="Q2823" i="1"/>
  <c r="P2823" i="1"/>
  <c r="R2823" i="1" s="1"/>
  <c r="K2823" i="1"/>
  <c r="J2823" i="1"/>
  <c r="N2823" i="1" s="1"/>
  <c r="I2823" i="1"/>
  <c r="G2823" i="1"/>
  <c r="F2823" i="1"/>
  <c r="E2823" i="1"/>
  <c r="D2823" i="1"/>
  <c r="C2823" i="1"/>
  <c r="AI2822" i="1"/>
  <c r="AE2822" i="1"/>
  <c r="Z2822" i="1"/>
  <c r="X2822" i="1"/>
  <c r="U2822" i="1"/>
  <c r="S2822" i="1"/>
  <c r="Q2822" i="1"/>
  <c r="P2822" i="1"/>
  <c r="R2822" i="1" s="1"/>
  <c r="N2822" i="1"/>
  <c r="AG2822" i="1" s="1"/>
  <c r="K2822" i="1"/>
  <c r="J2822" i="1"/>
  <c r="I2822" i="1"/>
  <c r="G2822" i="1"/>
  <c r="F2822" i="1"/>
  <c r="E2822" i="1"/>
  <c r="D2822" i="1"/>
  <c r="C2822" i="1"/>
  <c r="AI2821" i="1"/>
  <c r="AE2821" i="1"/>
  <c r="X2821" i="1"/>
  <c r="Z2821" i="1" s="1"/>
  <c r="U2821" i="1"/>
  <c r="S2821" i="1"/>
  <c r="Q2821" i="1"/>
  <c r="P2821" i="1"/>
  <c r="R2821" i="1" s="1"/>
  <c r="N2821" i="1"/>
  <c r="AG2821" i="1" s="1"/>
  <c r="K2821" i="1"/>
  <c r="J2821" i="1"/>
  <c r="I2821" i="1"/>
  <c r="G2821" i="1"/>
  <c r="F2821" i="1"/>
  <c r="E2821" i="1"/>
  <c r="D2821" i="1"/>
  <c r="C2821" i="1"/>
  <c r="AI2820" i="1"/>
  <c r="AE2820" i="1"/>
  <c r="X2820" i="1"/>
  <c r="Z2820" i="1" s="1"/>
  <c r="U2820" i="1"/>
  <c r="S2820" i="1"/>
  <c r="R2820" i="1"/>
  <c r="P2820" i="1"/>
  <c r="N2820" i="1"/>
  <c r="K2820" i="1"/>
  <c r="J2820" i="1"/>
  <c r="I2820" i="1"/>
  <c r="G2820" i="1"/>
  <c r="F2820" i="1"/>
  <c r="E2820" i="1"/>
  <c r="D2820" i="1"/>
  <c r="C2820" i="1"/>
  <c r="AI2819" i="1"/>
  <c r="AE2819" i="1"/>
  <c r="X2819" i="1"/>
  <c r="U2819" i="1"/>
  <c r="S2819" i="1"/>
  <c r="R2819" i="1"/>
  <c r="P2819" i="1"/>
  <c r="K2819" i="1"/>
  <c r="J2819" i="1"/>
  <c r="I2819" i="1"/>
  <c r="G2819" i="1"/>
  <c r="F2819" i="1"/>
  <c r="E2819" i="1"/>
  <c r="D2819" i="1"/>
  <c r="C2819" i="1"/>
  <c r="AI2818" i="1"/>
  <c r="AE2818" i="1"/>
  <c r="X2818" i="1"/>
  <c r="U2818" i="1"/>
  <c r="S2818" i="1"/>
  <c r="P2818" i="1"/>
  <c r="K2818" i="1"/>
  <c r="J2818" i="1"/>
  <c r="I2818" i="1"/>
  <c r="G2818" i="1"/>
  <c r="F2818" i="1"/>
  <c r="E2818" i="1"/>
  <c r="D2818" i="1"/>
  <c r="C2818" i="1"/>
  <c r="AI2817" i="1"/>
  <c r="AE2817" i="1"/>
  <c r="X2817" i="1"/>
  <c r="Z2817" i="1" s="1"/>
  <c r="U2817" i="1"/>
  <c r="S2817" i="1"/>
  <c r="R2817" i="1"/>
  <c r="Q2817" i="1"/>
  <c r="P2817" i="1"/>
  <c r="O2817" i="1"/>
  <c r="K2817" i="1"/>
  <c r="J2817" i="1"/>
  <c r="N2817" i="1" s="1"/>
  <c r="I2817" i="1"/>
  <c r="G2817" i="1"/>
  <c r="F2817" i="1"/>
  <c r="E2817" i="1"/>
  <c r="D2817" i="1"/>
  <c r="C2817" i="1"/>
  <c r="AI2816" i="1"/>
  <c r="AE2816" i="1"/>
  <c r="Z2816" i="1" s="1"/>
  <c r="X2816" i="1"/>
  <c r="U2816" i="1"/>
  <c r="S2816" i="1"/>
  <c r="R2816" i="1"/>
  <c r="P2816" i="1"/>
  <c r="K2816" i="1"/>
  <c r="J2816" i="1"/>
  <c r="N2816" i="1" s="1"/>
  <c r="I2816" i="1"/>
  <c r="G2816" i="1"/>
  <c r="Q2816" i="1" s="1"/>
  <c r="F2816" i="1"/>
  <c r="E2816" i="1"/>
  <c r="D2816" i="1"/>
  <c r="C2816" i="1"/>
  <c r="AI2815" i="1"/>
  <c r="AE2815" i="1"/>
  <c r="Z2815" i="1" s="1"/>
  <c r="X2815" i="1"/>
  <c r="U2815" i="1"/>
  <c r="S2815" i="1"/>
  <c r="Q2815" i="1"/>
  <c r="P2815" i="1"/>
  <c r="R2815" i="1" s="1"/>
  <c r="O2815" i="1"/>
  <c r="N2815" i="1"/>
  <c r="K2815" i="1"/>
  <c r="J2815" i="1"/>
  <c r="I2815" i="1"/>
  <c r="G2815" i="1"/>
  <c r="F2815" i="1"/>
  <c r="E2815" i="1"/>
  <c r="D2815" i="1"/>
  <c r="C2815" i="1"/>
  <c r="AI2814" i="1"/>
  <c r="AE2814" i="1"/>
  <c r="Z2814" i="1"/>
  <c r="X2814" i="1"/>
  <c r="U2814" i="1"/>
  <c r="S2814" i="1"/>
  <c r="Q2814" i="1"/>
  <c r="P2814" i="1"/>
  <c r="R2814" i="1" s="1"/>
  <c r="N2814" i="1"/>
  <c r="AG2814" i="1" s="1"/>
  <c r="K2814" i="1"/>
  <c r="J2814" i="1"/>
  <c r="I2814" i="1"/>
  <c r="G2814" i="1"/>
  <c r="F2814" i="1"/>
  <c r="E2814" i="1"/>
  <c r="D2814" i="1"/>
  <c r="C2814" i="1"/>
  <c r="AI2813" i="1"/>
  <c r="AE2813" i="1"/>
  <c r="X2813" i="1"/>
  <c r="Z2813" i="1" s="1"/>
  <c r="U2813" i="1"/>
  <c r="S2813" i="1"/>
  <c r="Q2813" i="1"/>
  <c r="P2813" i="1"/>
  <c r="R2813" i="1" s="1"/>
  <c r="N2813" i="1"/>
  <c r="K2813" i="1"/>
  <c r="J2813" i="1"/>
  <c r="I2813" i="1"/>
  <c r="AG2813" i="1" s="1"/>
  <c r="G2813" i="1"/>
  <c r="F2813" i="1"/>
  <c r="E2813" i="1"/>
  <c r="D2813" i="1"/>
  <c r="C2813" i="1"/>
  <c r="AI2812" i="1"/>
  <c r="AE2812" i="1"/>
  <c r="X2812" i="1"/>
  <c r="Z2812" i="1" s="1"/>
  <c r="U2812" i="1"/>
  <c r="S2812" i="1"/>
  <c r="R2812" i="1"/>
  <c r="P2812" i="1"/>
  <c r="K2812" i="1"/>
  <c r="N2812" i="1" s="1"/>
  <c r="AG2812" i="1" s="1"/>
  <c r="J2812" i="1"/>
  <c r="I2812" i="1"/>
  <c r="G2812" i="1"/>
  <c r="F2812" i="1"/>
  <c r="E2812" i="1"/>
  <c r="D2812" i="1"/>
  <c r="C2812" i="1"/>
  <c r="AI2811" i="1"/>
  <c r="AE2811" i="1"/>
  <c r="X2811" i="1"/>
  <c r="Z2811" i="1" s="1"/>
  <c r="U2811" i="1"/>
  <c r="S2811" i="1"/>
  <c r="R2811" i="1"/>
  <c r="P2811" i="1"/>
  <c r="Q2811" i="1" s="1"/>
  <c r="K2811" i="1"/>
  <c r="J2811" i="1"/>
  <c r="I2811" i="1"/>
  <c r="G2811" i="1"/>
  <c r="F2811" i="1"/>
  <c r="E2811" i="1"/>
  <c r="D2811" i="1"/>
  <c r="C2811" i="1"/>
  <c r="AI2810" i="1"/>
  <c r="AE2810" i="1"/>
  <c r="X2810" i="1"/>
  <c r="U2810" i="1"/>
  <c r="S2810" i="1"/>
  <c r="P2810" i="1"/>
  <c r="N2810" i="1"/>
  <c r="K2810" i="1"/>
  <c r="J2810" i="1"/>
  <c r="I2810" i="1"/>
  <c r="G2810" i="1"/>
  <c r="F2810" i="1"/>
  <c r="E2810" i="1"/>
  <c r="D2810" i="1"/>
  <c r="C2810" i="1"/>
  <c r="AI2809" i="1"/>
  <c r="AE2809" i="1"/>
  <c r="Z2809" i="1" s="1"/>
  <c r="X2809" i="1"/>
  <c r="U2809" i="1"/>
  <c r="S2809" i="1"/>
  <c r="R2809" i="1"/>
  <c r="P2809" i="1"/>
  <c r="N2809" i="1"/>
  <c r="O2809" i="1" s="1"/>
  <c r="K2809" i="1"/>
  <c r="J2809" i="1"/>
  <c r="I2809" i="1"/>
  <c r="G2809" i="1"/>
  <c r="Q2809" i="1" s="1"/>
  <c r="F2809" i="1"/>
  <c r="E2809" i="1"/>
  <c r="D2809" i="1"/>
  <c r="C2809" i="1"/>
  <c r="AI2808" i="1"/>
  <c r="AE2808" i="1"/>
  <c r="Z2808" i="1" s="1"/>
  <c r="X2808" i="1"/>
  <c r="U2808" i="1"/>
  <c r="S2808" i="1"/>
  <c r="R2808" i="1"/>
  <c r="Q2808" i="1"/>
  <c r="P2808" i="1"/>
  <c r="K2808" i="1"/>
  <c r="J2808" i="1"/>
  <c r="N2808" i="1" s="1"/>
  <c r="I2808" i="1"/>
  <c r="G2808" i="1"/>
  <c r="F2808" i="1"/>
  <c r="E2808" i="1"/>
  <c r="D2808" i="1"/>
  <c r="C2808" i="1"/>
  <c r="AI2807" i="1"/>
  <c r="AE2807" i="1"/>
  <c r="Z2807" i="1"/>
  <c r="X2807" i="1"/>
  <c r="U2807" i="1"/>
  <c r="S2807" i="1"/>
  <c r="Q2807" i="1"/>
  <c r="P2807" i="1"/>
  <c r="R2807" i="1" s="1"/>
  <c r="AG2807" i="1" s="1"/>
  <c r="N2807" i="1"/>
  <c r="O2807" i="1" s="1"/>
  <c r="K2807" i="1"/>
  <c r="J2807" i="1"/>
  <c r="I2807" i="1"/>
  <c r="G2807" i="1"/>
  <c r="F2807" i="1"/>
  <c r="E2807" i="1"/>
  <c r="D2807" i="1"/>
  <c r="C2807" i="1"/>
  <c r="AI2806" i="1"/>
  <c r="AE2806" i="1"/>
  <c r="Z2806" i="1"/>
  <c r="X2806" i="1"/>
  <c r="U2806" i="1"/>
  <c r="S2806" i="1"/>
  <c r="Q2806" i="1"/>
  <c r="P2806" i="1"/>
  <c r="R2806" i="1" s="1"/>
  <c r="K2806" i="1"/>
  <c r="N2806" i="1" s="1"/>
  <c r="J2806" i="1"/>
  <c r="I2806" i="1"/>
  <c r="G2806" i="1"/>
  <c r="F2806" i="1"/>
  <c r="E2806" i="1"/>
  <c r="D2806" i="1"/>
  <c r="C2806" i="1"/>
  <c r="AI2805" i="1"/>
  <c r="AE2805" i="1"/>
  <c r="Z2805" i="1"/>
  <c r="X2805" i="1"/>
  <c r="U2805" i="1"/>
  <c r="S2805" i="1"/>
  <c r="R2805" i="1"/>
  <c r="P2805" i="1"/>
  <c r="N2805" i="1"/>
  <c r="K2805" i="1"/>
  <c r="J2805" i="1"/>
  <c r="I2805" i="1"/>
  <c r="G2805" i="1"/>
  <c r="F2805" i="1"/>
  <c r="E2805" i="1"/>
  <c r="D2805" i="1"/>
  <c r="C2805" i="1"/>
  <c r="AI2804" i="1"/>
  <c r="AE2804" i="1"/>
  <c r="X2804" i="1"/>
  <c r="U2804" i="1"/>
  <c r="S2804" i="1"/>
  <c r="P2804" i="1"/>
  <c r="O2804" i="1"/>
  <c r="K2804" i="1"/>
  <c r="N2804" i="1" s="1"/>
  <c r="J2804" i="1"/>
  <c r="I2804" i="1"/>
  <c r="G2804" i="1"/>
  <c r="F2804" i="1"/>
  <c r="E2804" i="1"/>
  <c r="D2804" i="1"/>
  <c r="C2804" i="1"/>
  <c r="AI2803" i="1"/>
  <c r="AE2803" i="1"/>
  <c r="X2803" i="1"/>
  <c r="Z2803" i="1" s="1"/>
  <c r="U2803" i="1"/>
  <c r="S2803" i="1"/>
  <c r="R2803" i="1"/>
  <c r="P2803" i="1"/>
  <c r="Q2803" i="1" s="1"/>
  <c r="K2803" i="1"/>
  <c r="J2803" i="1"/>
  <c r="I2803" i="1"/>
  <c r="G2803" i="1"/>
  <c r="F2803" i="1"/>
  <c r="E2803" i="1"/>
  <c r="D2803" i="1"/>
  <c r="C2803" i="1"/>
  <c r="AI2802" i="1"/>
  <c r="AE2802" i="1"/>
  <c r="X2802" i="1"/>
  <c r="Z2802" i="1" s="1"/>
  <c r="U2802" i="1"/>
  <c r="S2802" i="1"/>
  <c r="R2802" i="1"/>
  <c r="P2802" i="1"/>
  <c r="K2802" i="1"/>
  <c r="J2802" i="1"/>
  <c r="N2802" i="1" s="1"/>
  <c r="I2802" i="1"/>
  <c r="G2802" i="1"/>
  <c r="F2802" i="1"/>
  <c r="E2802" i="1"/>
  <c r="D2802" i="1"/>
  <c r="C2802" i="1"/>
  <c r="AI2801" i="1"/>
  <c r="AE2801" i="1"/>
  <c r="Z2801" i="1"/>
  <c r="X2801" i="1"/>
  <c r="U2801" i="1"/>
  <c r="S2801" i="1"/>
  <c r="R2801" i="1"/>
  <c r="P2801" i="1"/>
  <c r="O2801" i="1"/>
  <c r="N2801" i="1"/>
  <c r="K2801" i="1"/>
  <c r="J2801" i="1"/>
  <c r="I2801" i="1"/>
  <c r="G2801" i="1"/>
  <c r="Q2801" i="1" s="1"/>
  <c r="F2801" i="1"/>
  <c r="E2801" i="1"/>
  <c r="D2801" i="1"/>
  <c r="C2801" i="1"/>
  <c r="AI2800" i="1"/>
  <c r="AE2800" i="1"/>
  <c r="Z2800" i="1" s="1"/>
  <c r="X2800" i="1"/>
  <c r="U2800" i="1"/>
  <c r="S2800" i="1"/>
  <c r="R2800" i="1"/>
  <c r="Q2800" i="1"/>
  <c r="P2800" i="1"/>
  <c r="K2800" i="1"/>
  <c r="J2800" i="1"/>
  <c r="N2800" i="1" s="1"/>
  <c r="I2800" i="1"/>
  <c r="G2800" i="1"/>
  <c r="F2800" i="1"/>
  <c r="E2800" i="1"/>
  <c r="D2800" i="1"/>
  <c r="C2800" i="1"/>
  <c r="AI2799" i="1"/>
  <c r="AE2799" i="1"/>
  <c r="Z2799" i="1"/>
  <c r="X2799" i="1"/>
  <c r="U2799" i="1"/>
  <c r="S2799" i="1"/>
  <c r="P2799" i="1"/>
  <c r="N2799" i="1"/>
  <c r="O2799" i="1" s="1"/>
  <c r="K2799" i="1"/>
  <c r="J2799" i="1"/>
  <c r="I2799" i="1"/>
  <c r="G2799" i="1"/>
  <c r="F2799" i="1"/>
  <c r="E2799" i="1"/>
  <c r="D2799" i="1"/>
  <c r="C2799" i="1"/>
  <c r="AI2798" i="1"/>
  <c r="AE2798" i="1"/>
  <c r="Z2798" i="1"/>
  <c r="X2798" i="1"/>
  <c r="U2798" i="1"/>
  <c r="S2798" i="1"/>
  <c r="Q2798" i="1"/>
  <c r="P2798" i="1"/>
  <c r="R2798" i="1" s="1"/>
  <c r="N2798" i="1"/>
  <c r="K2798" i="1"/>
  <c r="J2798" i="1"/>
  <c r="I2798" i="1"/>
  <c r="G2798" i="1"/>
  <c r="F2798" i="1"/>
  <c r="E2798" i="1"/>
  <c r="D2798" i="1"/>
  <c r="C2798" i="1"/>
  <c r="AI2797" i="1"/>
  <c r="AE2797" i="1"/>
  <c r="Z2797" i="1"/>
  <c r="X2797" i="1"/>
  <c r="U2797" i="1"/>
  <c r="S2797" i="1"/>
  <c r="R2797" i="1"/>
  <c r="P2797" i="1"/>
  <c r="N2797" i="1"/>
  <c r="K2797" i="1"/>
  <c r="J2797" i="1"/>
  <c r="I2797" i="1"/>
  <c r="G2797" i="1"/>
  <c r="F2797" i="1"/>
  <c r="E2797" i="1"/>
  <c r="D2797" i="1"/>
  <c r="C2797" i="1"/>
  <c r="AI2796" i="1"/>
  <c r="AE2796" i="1"/>
  <c r="X2796" i="1"/>
  <c r="Z2796" i="1" s="1"/>
  <c r="U2796" i="1"/>
  <c r="S2796" i="1"/>
  <c r="P2796" i="1"/>
  <c r="O2796" i="1"/>
  <c r="K2796" i="1"/>
  <c r="N2796" i="1" s="1"/>
  <c r="J2796" i="1"/>
  <c r="I2796" i="1"/>
  <c r="G2796" i="1"/>
  <c r="F2796" i="1"/>
  <c r="E2796" i="1"/>
  <c r="D2796" i="1"/>
  <c r="C2796" i="1"/>
  <c r="AI2795" i="1"/>
  <c r="AE2795" i="1"/>
  <c r="X2795" i="1"/>
  <c r="Z2795" i="1" s="1"/>
  <c r="U2795" i="1"/>
  <c r="S2795" i="1"/>
  <c r="R2795" i="1"/>
  <c r="P2795" i="1"/>
  <c r="Q2795" i="1" s="1"/>
  <c r="K2795" i="1"/>
  <c r="J2795" i="1"/>
  <c r="I2795" i="1"/>
  <c r="G2795" i="1"/>
  <c r="F2795" i="1"/>
  <c r="E2795" i="1"/>
  <c r="D2795" i="1"/>
  <c r="C2795" i="1"/>
  <c r="AI2794" i="1"/>
  <c r="AE2794" i="1"/>
  <c r="X2794" i="1"/>
  <c r="Z2794" i="1" s="1"/>
  <c r="U2794" i="1"/>
  <c r="S2794" i="1"/>
  <c r="R2794" i="1"/>
  <c r="P2794" i="1"/>
  <c r="K2794" i="1"/>
  <c r="J2794" i="1"/>
  <c r="N2794" i="1" s="1"/>
  <c r="I2794" i="1"/>
  <c r="G2794" i="1"/>
  <c r="F2794" i="1"/>
  <c r="E2794" i="1"/>
  <c r="D2794" i="1"/>
  <c r="C2794" i="1"/>
  <c r="AI2793" i="1"/>
  <c r="AE2793" i="1"/>
  <c r="Z2793" i="1" s="1"/>
  <c r="X2793" i="1"/>
  <c r="U2793" i="1"/>
  <c r="S2793" i="1"/>
  <c r="R2793" i="1"/>
  <c r="P2793" i="1"/>
  <c r="O2793" i="1"/>
  <c r="N2793" i="1"/>
  <c r="K2793" i="1"/>
  <c r="J2793" i="1"/>
  <c r="I2793" i="1"/>
  <c r="G2793" i="1"/>
  <c r="Q2793" i="1" s="1"/>
  <c r="F2793" i="1"/>
  <c r="E2793" i="1"/>
  <c r="D2793" i="1"/>
  <c r="C2793" i="1"/>
  <c r="AI2792" i="1"/>
  <c r="AE2792" i="1"/>
  <c r="Z2792" i="1" s="1"/>
  <c r="X2792" i="1"/>
  <c r="U2792" i="1"/>
  <c r="S2792" i="1"/>
  <c r="R2792" i="1"/>
  <c r="Q2792" i="1"/>
  <c r="P2792" i="1"/>
  <c r="K2792" i="1"/>
  <c r="J2792" i="1"/>
  <c r="N2792" i="1" s="1"/>
  <c r="I2792" i="1"/>
  <c r="G2792" i="1"/>
  <c r="F2792" i="1"/>
  <c r="E2792" i="1"/>
  <c r="D2792" i="1"/>
  <c r="C2792" i="1"/>
  <c r="AI2791" i="1"/>
  <c r="AG2791" i="1"/>
  <c r="AE2791" i="1"/>
  <c r="Z2791" i="1"/>
  <c r="X2791" i="1"/>
  <c r="U2791" i="1"/>
  <c r="S2791" i="1"/>
  <c r="Q2791" i="1"/>
  <c r="P2791" i="1"/>
  <c r="R2791" i="1" s="1"/>
  <c r="N2791" i="1"/>
  <c r="O2791" i="1" s="1"/>
  <c r="K2791" i="1"/>
  <c r="J2791" i="1"/>
  <c r="I2791" i="1"/>
  <c r="G2791" i="1"/>
  <c r="F2791" i="1"/>
  <c r="E2791" i="1"/>
  <c r="D2791" i="1"/>
  <c r="C2791" i="1"/>
  <c r="AI2790" i="1"/>
  <c r="AE2790" i="1"/>
  <c r="X2790" i="1"/>
  <c r="Z2790" i="1" s="1"/>
  <c r="U2790" i="1"/>
  <c r="S2790" i="1"/>
  <c r="Q2790" i="1"/>
  <c r="P2790" i="1"/>
  <c r="R2790" i="1" s="1"/>
  <c r="N2790" i="1"/>
  <c r="K2790" i="1"/>
  <c r="J2790" i="1"/>
  <c r="I2790" i="1"/>
  <c r="G2790" i="1"/>
  <c r="F2790" i="1"/>
  <c r="E2790" i="1"/>
  <c r="D2790" i="1"/>
  <c r="C2790" i="1"/>
  <c r="AI2789" i="1"/>
  <c r="AE2789" i="1"/>
  <c r="Z2789" i="1"/>
  <c r="X2789" i="1"/>
  <c r="U2789" i="1"/>
  <c r="S2789" i="1"/>
  <c r="R2789" i="1"/>
  <c r="P2789" i="1"/>
  <c r="Q2789" i="1" s="1"/>
  <c r="N2789" i="1"/>
  <c r="K2789" i="1"/>
  <c r="J2789" i="1"/>
  <c r="I2789" i="1"/>
  <c r="G2789" i="1"/>
  <c r="F2789" i="1"/>
  <c r="E2789" i="1"/>
  <c r="D2789" i="1"/>
  <c r="C2789" i="1"/>
  <c r="AI2788" i="1"/>
  <c r="AE2788" i="1"/>
  <c r="X2788" i="1"/>
  <c r="U2788" i="1"/>
  <c r="S2788" i="1"/>
  <c r="P2788" i="1"/>
  <c r="K2788" i="1"/>
  <c r="N2788" i="1" s="1"/>
  <c r="O2788" i="1" s="1"/>
  <c r="J2788" i="1"/>
  <c r="I2788" i="1"/>
  <c r="G2788" i="1"/>
  <c r="F2788" i="1"/>
  <c r="E2788" i="1"/>
  <c r="D2788" i="1"/>
  <c r="C2788" i="1"/>
  <c r="AI2787" i="1"/>
  <c r="AE2787" i="1"/>
  <c r="X2787" i="1"/>
  <c r="Z2787" i="1" s="1"/>
  <c r="U2787" i="1"/>
  <c r="S2787" i="1"/>
  <c r="R2787" i="1"/>
  <c r="P2787" i="1"/>
  <c r="Q2787" i="1" s="1"/>
  <c r="K2787" i="1"/>
  <c r="J2787" i="1"/>
  <c r="N2787" i="1" s="1"/>
  <c r="I2787" i="1"/>
  <c r="G2787" i="1"/>
  <c r="F2787" i="1"/>
  <c r="E2787" i="1"/>
  <c r="D2787" i="1"/>
  <c r="C2787" i="1"/>
  <c r="AI2786" i="1"/>
  <c r="AE2786" i="1"/>
  <c r="X2786" i="1"/>
  <c r="Z2786" i="1" s="1"/>
  <c r="U2786" i="1"/>
  <c r="S2786" i="1"/>
  <c r="R2786" i="1"/>
  <c r="Q2786" i="1"/>
  <c r="P2786" i="1"/>
  <c r="K2786" i="1"/>
  <c r="J2786" i="1"/>
  <c r="N2786" i="1" s="1"/>
  <c r="I2786" i="1"/>
  <c r="G2786" i="1"/>
  <c r="F2786" i="1"/>
  <c r="E2786" i="1"/>
  <c r="D2786" i="1"/>
  <c r="C2786" i="1"/>
  <c r="AI2785" i="1"/>
  <c r="AE2785" i="1"/>
  <c r="Z2785" i="1"/>
  <c r="X2785" i="1"/>
  <c r="U2785" i="1"/>
  <c r="S2785" i="1"/>
  <c r="R2785" i="1"/>
  <c r="P2785" i="1"/>
  <c r="O2785" i="1"/>
  <c r="N2785" i="1"/>
  <c r="K2785" i="1"/>
  <c r="J2785" i="1"/>
  <c r="I2785" i="1"/>
  <c r="G2785" i="1"/>
  <c r="Q2785" i="1" s="1"/>
  <c r="F2785" i="1"/>
  <c r="E2785" i="1"/>
  <c r="D2785" i="1"/>
  <c r="C2785" i="1"/>
  <c r="AI2784" i="1"/>
  <c r="AE2784" i="1"/>
  <c r="Z2784" i="1" s="1"/>
  <c r="X2784" i="1"/>
  <c r="U2784" i="1"/>
  <c r="S2784" i="1"/>
  <c r="R2784" i="1"/>
  <c r="P2784" i="1"/>
  <c r="K2784" i="1"/>
  <c r="J2784" i="1"/>
  <c r="N2784" i="1" s="1"/>
  <c r="I2784" i="1"/>
  <c r="G2784" i="1"/>
  <c r="Q2784" i="1" s="1"/>
  <c r="F2784" i="1"/>
  <c r="E2784" i="1"/>
  <c r="D2784" i="1"/>
  <c r="C2784" i="1"/>
  <c r="AI2783" i="1"/>
  <c r="AE2783" i="1"/>
  <c r="Z2783" i="1"/>
  <c r="X2783" i="1"/>
  <c r="U2783" i="1"/>
  <c r="S2783" i="1"/>
  <c r="Q2783" i="1"/>
  <c r="P2783" i="1"/>
  <c r="R2783" i="1" s="1"/>
  <c r="AG2783" i="1" s="1"/>
  <c r="N2783" i="1"/>
  <c r="O2783" i="1" s="1"/>
  <c r="K2783" i="1"/>
  <c r="J2783" i="1"/>
  <c r="I2783" i="1"/>
  <c r="G2783" i="1"/>
  <c r="F2783" i="1"/>
  <c r="E2783" i="1"/>
  <c r="D2783" i="1"/>
  <c r="C2783" i="1"/>
  <c r="AI2782" i="1"/>
  <c r="AE2782" i="1"/>
  <c r="Z2782" i="1"/>
  <c r="X2782" i="1"/>
  <c r="U2782" i="1"/>
  <c r="S2782" i="1"/>
  <c r="Q2782" i="1"/>
  <c r="P2782" i="1"/>
  <c r="R2782" i="1" s="1"/>
  <c r="K2782" i="1"/>
  <c r="N2782" i="1" s="1"/>
  <c r="J2782" i="1"/>
  <c r="I2782" i="1"/>
  <c r="G2782" i="1"/>
  <c r="F2782" i="1"/>
  <c r="E2782" i="1"/>
  <c r="D2782" i="1"/>
  <c r="C2782" i="1"/>
  <c r="AI2781" i="1"/>
  <c r="AE2781" i="1"/>
  <c r="Z2781" i="1"/>
  <c r="X2781" i="1"/>
  <c r="U2781" i="1"/>
  <c r="S2781" i="1"/>
  <c r="R2781" i="1"/>
  <c r="P2781" i="1"/>
  <c r="Q2781" i="1" s="1"/>
  <c r="N2781" i="1"/>
  <c r="K2781" i="1"/>
  <c r="J2781" i="1"/>
  <c r="I2781" i="1"/>
  <c r="G2781" i="1"/>
  <c r="F2781" i="1"/>
  <c r="E2781" i="1"/>
  <c r="D2781" i="1"/>
  <c r="C2781" i="1"/>
  <c r="AI2780" i="1"/>
  <c r="AE2780" i="1"/>
  <c r="X2780" i="1"/>
  <c r="U2780" i="1"/>
  <c r="S2780" i="1"/>
  <c r="P2780" i="1"/>
  <c r="O2780" i="1"/>
  <c r="K2780" i="1"/>
  <c r="N2780" i="1" s="1"/>
  <c r="J2780" i="1"/>
  <c r="I2780" i="1"/>
  <c r="G2780" i="1"/>
  <c r="F2780" i="1"/>
  <c r="E2780" i="1"/>
  <c r="D2780" i="1"/>
  <c r="C2780" i="1"/>
  <c r="AI2779" i="1"/>
  <c r="AE2779" i="1"/>
  <c r="X2779" i="1"/>
  <c r="Z2779" i="1" s="1"/>
  <c r="U2779" i="1"/>
  <c r="S2779" i="1"/>
  <c r="R2779" i="1"/>
  <c r="P2779" i="1"/>
  <c r="Q2779" i="1" s="1"/>
  <c r="K2779" i="1"/>
  <c r="J2779" i="1"/>
  <c r="I2779" i="1"/>
  <c r="G2779" i="1"/>
  <c r="F2779" i="1"/>
  <c r="E2779" i="1"/>
  <c r="D2779" i="1"/>
  <c r="C2779" i="1"/>
  <c r="AI2778" i="1"/>
  <c r="AE2778" i="1"/>
  <c r="X2778" i="1"/>
  <c r="Z2778" i="1" s="1"/>
  <c r="U2778" i="1"/>
  <c r="S2778" i="1"/>
  <c r="R2778" i="1"/>
  <c r="Q2778" i="1"/>
  <c r="P2778" i="1"/>
  <c r="K2778" i="1"/>
  <c r="J2778" i="1"/>
  <c r="N2778" i="1" s="1"/>
  <c r="I2778" i="1"/>
  <c r="G2778" i="1"/>
  <c r="F2778" i="1"/>
  <c r="E2778" i="1"/>
  <c r="D2778" i="1"/>
  <c r="C2778" i="1"/>
  <c r="AI2777" i="1"/>
  <c r="AE2777" i="1"/>
  <c r="Z2777" i="1"/>
  <c r="X2777" i="1"/>
  <c r="U2777" i="1"/>
  <c r="S2777" i="1"/>
  <c r="R2777" i="1"/>
  <c r="P2777" i="1"/>
  <c r="O2777" i="1"/>
  <c r="N2777" i="1"/>
  <c r="K2777" i="1"/>
  <c r="J2777" i="1"/>
  <c r="I2777" i="1"/>
  <c r="G2777" i="1"/>
  <c r="Q2777" i="1" s="1"/>
  <c r="F2777" i="1"/>
  <c r="E2777" i="1"/>
  <c r="D2777" i="1"/>
  <c r="C2777" i="1"/>
  <c r="AI2776" i="1"/>
  <c r="AE2776" i="1"/>
  <c r="Z2776" i="1" s="1"/>
  <c r="X2776" i="1"/>
  <c r="U2776" i="1"/>
  <c r="S2776" i="1"/>
  <c r="R2776" i="1"/>
  <c r="P2776" i="1"/>
  <c r="K2776" i="1"/>
  <c r="J2776" i="1"/>
  <c r="N2776" i="1" s="1"/>
  <c r="I2776" i="1"/>
  <c r="G2776" i="1"/>
  <c r="Q2776" i="1" s="1"/>
  <c r="F2776" i="1"/>
  <c r="E2776" i="1"/>
  <c r="D2776" i="1"/>
  <c r="C2776" i="1"/>
  <c r="AI2775" i="1"/>
  <c r="AG2775" i="1"/>
  <c r="AE2775" i="1"/>
  <c r="Z2775" i="1"/>
  <c r="X2775" i="1"/>
  <c r="U2775" i="1"/>
  <c r="S2775" i="1"/>
  <c r="Q2775" i="1"/>
  <c r="P2775" i="1"/>
  <c r="R2775" i="1" s="1"/>
  <c r="N2775" i="1"/>
  <c r="O2775" i="1" s="1"/>
  <c r="K2775" i="1"/>
  <c r="J2775" i="1"/>
  <c r="I2775" i="1"/>
  <c r="G2775" i="1"/>
  <c r="F2775" i="1"/>
  <c r="E2775" i="1"/>
  <c r="D2775" i="1"/>
  <c r="C2775" i="1"/>
  <c r="AI2774" i="1"/>
  <c r="AE2774" i="1"/>
  <c r="X2774" i="1"/>
  <c r="Z2774" i="1" s="1"/>
  <c r="U2774" i="1"/>
  <c r="S2774" i="1"/>
  <c r="Q2774" i="1"/>
  <c r="P2774" i="1"/>
  <c r="R2774" i="1" s="1"/>
  <c r="N2774" i="1"/>
  <c r="K2774" i="1"/>
  <c r="J2774" i="1"/>
  <c r="I2774" i="1"/>
  <c r="AG2774" i="1" s="1"/>
  <c r="G2774" i="1"/>
  <c r="O2774" i="1" s="1"/>
  <c r="F2774" i="1"/>
  <c r="E2774" i="1"/>
  <c r="D2774" i="1"/>
  <c r="C2774" i="1"/>
  <c r="AI2773" i="1"/>
  <c r="AE2773" i="1"/>
  <c r="Z2773" i="1"/>
  <c r="X2773" i="1"/>
  <c r="U2773" i="1"/>
  <c r="S2773" i="1"/>
  <c r="R2773" i="1"/>
  <c r="P2773" i="1"/>
  <c r="Q2773" i="1" s="1"/>
  <c r="N2773" i="1"/>
  <c r="K2773" i="1"/>
  <c r="J2773" i="1"/>
  <c r="I2773" i="1"/>
  <c r="G2773" i="1"/>
  <c r="F2773" i="1"/>
  <c r="E2773" i="1"/>
  <c r="D2773" i="1"/>
  <c r="C2773" i="1"/>
  <c r="AI2772" i="1"/>
  <c r="AE2772" i="1"/>
  <c r="X2772" i="1"/>
  <c r="U2772" i="1"/>
  <c r="S2772" i="1"/>
  <c r="P2772" i="1"/>
  <c r="K2772" i="1"/>
  <c r="N2772" i="1" s="1"/>
  <c r="O2772" i="1" s="1"/>
  <c r="J2772" i="1"/>
  <c r="I2772" i="1"/>
  <c r="G2772" i="1"/>
  <c r="F2772" i="1"/>
  <c r="E2772" i="1"/>
  <c r="D2772" i="1"/>
  <c r="C2772" i="1"/>
  <c r="AI2771" i="1"/>
  <c r="AE2771" i="1"/>
  <c r="X2771" i="1"/>
  <c r="Z2771" i="1" s="1"/>
  <c r="U2771" i="1"/>
  <c r="S2771" i="1"/>
  <c r="R2771" i="1"/>
  <c r="P2771" i="1"/>
  <c r="Q2771" i="1" s="1"/>
  <c r="K2771" i="1"/>
  <c r="J2771" i="1"/>
  <c r="N2771" i="1" s="1"/>
  <c r="I2771" i="1"/>
  <c r="G2771" i="1"/>
  <c r="F2771" i="1"/>
  <c r="E2771" i="1"/>
  <c r="D2771" i="1"/>
  <c r="C2771" i="1"/>
  <c r="AI2770" i="1"/>
  <c r="AE2770" i="1"/>
  <c r="X2770" i="1"/>
  <c r="Z2770" i="1" s="1"/>
  <c r="U2770" i="1"/>
  <c r="S2770" i="1"/>
  <c r="R2770" i="1"/>
  <c r="Q2770" i="1"/>
  <c r="P2770" i="1"/>
  <c r="K2770" i="1"/>
  <c r="J2770" i="1"/>
  <c r="N2770" i="1" s="1"/>
  <c r="I2770" i="1"/>
  <c r="G2770" i="1"/>
  <c r="F2770" i="1"/>
  <c r="E2770" i="1"/>
  <c r="D2770" i="1"/>
  <c r="C2770" i="1"/>
  <c r="AI2769" i="1"/>
  <c r="AE2769" i="1"/>
  <c r="Z2769" i="1" s="1"/>
  <c r="X2769" i="1"/>
  <c r="U2769" i="1"/>
  <c r="S2769" i="1"/>
  <c r="R2769" i="1"/>
  <c r="P2769" i="1"/>
  <c r="Q2769" i="1" s="1"/>
  <c r="N2769" i="1"/>
  <c r="O2769" i="1" s="1"/>
  <c r="K2769" i="1"/>
  <c r="J2769" i="1"/>
  <c r="I2769" i="1"/>
  <c r="G2769" i="1"/>
  <c r="F2769" i="1"/>
  <c r="E2769" i="1"/>
  <c r="D2769" i="1"/>
  <c r="C2769" i="1"/>
  <c r="AI2768" i="1"/>
  <c r="AE2768" i="1"/>
  <c r="X2768" i="1"/>
  <c r="Z2768" i="1" s="1"/>
  <c r="U2768" i="1"/>
  <c r="S2768" i="1"/>
  <c r="R2768" i="1"/>
  <c r="P2768" i="1"/>
  <c r="K2768" i="1"/>
  <c r="J2768" i="1"/>
  <c r="N2768" i="1" s="1"/>
  <c r="I2768" i="1"/>
  <c r="G2768" i="1"/>
  <c r="Q2768" i="1" s="1"/>
  <c r="F2768" i="1"/>
  <c r="E2768" i="1"/>
  <c r="D2768" i="1"/>
  <c r="C2768" i="1"/>
  <c r="AI2767" i="1"/>
  <c r="AE2767" i="1"/>
  <c r="Z2767" i="1"/>
  <c r="X2767" i="1"/>
  <c r="U2767" i="1"/>
  <c r="S2767" i="1"/>
  <c r="P2767" i="1"/>
  <c r="N2767" i="1"/>
  <c r="O2767" i="1" s="1"/>
  <c r="K2767" i="1"/>
  <c r="J2767" i="1"/>
  <c r="I2767" i="1"/>
  <c r="G2767" i="1"/>
  <c r="F2767" i="1"/>
  <c r="E2767" i="1"/>
  <c r="D2767" i="1"/>
  <c r="C2767" i="1"/>
  <c r="AI2766" i="1"/>
  <c r="AE2766" i="1"/>
  <c r="Z2766" i="1"/>
  <c r="X2766" i="1"/>
  <c r="U2766" i="1"/>
  <c r="S2766" i="1"/>
  <c r="Q2766" i="1"/>
  <c r="P2766" i="1"/>
  <c r="R2766" i="1" s="1"/>
  <c r="K2766" i="1"/>
  <c r="N2766" i="1" s="1"/>
  <c r="J2766" i="1"/>
  <c r="I2766" i="1"/>
  <c r="G2766" i="1"/>
  <c r="F2766" i="1"/>
  <c r="E2766" i="1"/>
  <c r="D2766" i="1"/>
  <c r="C2766" i="1"/>
  <c r="AI2765" i="1"/>
  <c r="AE2765" i="1"/>
  <c r="Z2765" i="1"/>
  <c r="X2765" i="1"/>
  <c r="U2765" i="1"/>
  <c r="S2765" i="1"/>
  <c r="R2765" i="1"/>
  <c r="P2765" i="1"/>
  <c r="N2765" i="1"/>
  <c r="K2765" i="1"/>
  <c r="J2765" i="1"/>
  <c r="I2765" i="1"/>
  <c r="G2765" i="1"/>
  <c r="F2765" i="1"/>
  <c r="E2765" i="1"/>
  <c r="D2765" i="1"/>
  <c r="C2765" i="1"/>
  <c r="AI2764" i="1"/>
  <c r="AE2764" i="1"/>
  <c r="X2764" i="1"/>
  <c r="U2764" i="1"/>
  <c r="S2764" i="1"/>
  <c r="P2764" i="1"/>
  <c r="O2764" i="1"/>
  <c r="K2764" i="1"/>
  <c r="N2764" i="1" s="1"/>
  <c r="J2764" i="1"/>
  <c r="I2764" i="1"/>
  <c r="G2764" i="1"/>
  <c r="F2764" i="1"/>
  <c r="E2764" i="1"/>
  <c r="D2764" i="1"/>
  <c r="C2764" i="1"/>
  <c r="AI2763" i="1"/>
  <c r="AE2763" i="1"/>
  <c r="X2763" i="1"/>
  <c r="Z2763" i="1" s="1"/>
  <c r="U2763" i="1"/>
  <c r="S2763" i="1"/>
  <c r="R2763" i="1"/>
  <c r="P2763" i="1"/>
  <c r="Q2763" i="1" s="1"/>
  <c r="K2763" i="1"/>
  <c r="J2763" i="1"/>
  <c r="I2763" i="1"/>
  <c r="G2763" i="1"/>
  <c r="F2763" i="1"/>
  <c r="E2763" i="1"/>
  <c r="D2763" i="1"/>
  <c r="C2763" i="1"/>
  <c r="AI2762" i="1"/>
  <c r="AE2762" i="1"/>
  <c r="X2762" i="1"/>
  <c r="Z2762" i="1" s="1"/>
  <c r="U2762" i="1"/>
  <c r="S2762" i="1"/>
  <c r="R2762" i="1"/>
  <c r="P2762" i="1"/>
  <c r="K2762" i="1"/>
  <c r="N2762" i="1" s="1"/>
  <c r="J2762" i="1"/>
  <c r="I2762" i="1"/>
  <c r="G2762" i="1"/>
  <c r="F2762" i="1"/>
  <c r="E2762" i="1"/>
  <c r="D2762" i="1"/>
  <c r="C2762" i="1"/>
  <c r="AI2761" i="1"/>
  <c r="AE2761" i="1"/>
  <c r="Z2761" i="1"/>
  <c r="X2761" i="1"/>
  <c r="U2761" i="1"/>
  <c r="S2761" i="1"/>
  <c r="R2761" i="1"/>
  <c r="P2761" i="1"/>
  <c r="Q2761" i="1" s="1"/>
  <c r="O2761" i="1"/>
  <c r="N2761" i="1"/>
  <c r="K2761" i="1"/>
  <c r="J2761" i="1"/>
  <c r="I2761" i="1"/>
  <c r="G2761" i="1"/>
  <c r="F2761" i="1"/>
  <c r="E2761" i="1"/>
  <c r="D2761" i="1"/>
  <c r="C2761" i="1"/>
  <c r="AI2760" i="1"/>
  <c r="AE2760" i="1"/>
  <c r="X2760" i="1"/>
  <c r="Z2760" i="1" s="1"/>
  <c r="U2760" i="1"/>
  <c r="S2760" i="1"/>
  <c r="R2760" i="1"/>
  <c r="P2760" i="1"/>
  <c r="K2760" i="1"/>
  <c r="J2760" i="1"/>
  <c r="N2760" i="1" s="1"/>
  <c r="I2760" i="1"/>
  <c r="G2760" i="1"/>
  <c r="Q2760" i="1" s="1"/>
  <c r="F2760" i="1"/>
  <c r="E2760" i="1"/>
  <c r="D2760" i="1"/>
  <c r="C2760" i="1"/>
  <c r="AI2759" i="1"/>
  <c r="AG2759" i="1"/>
  <c r="AE2759" i="1"/>
  <c r="Z2759" i="1"/>
  <c r="X2759" i="1"/>
  <c r="U2759" i="1"/>
  <c r="S2759" i="1"/>
  <c r="Q2759" i="1"/>
  <c r="P2759" i="1"/>
  <c r="R2759" i="1" s="1"/>
  <c r="N2759" i="1"/>
  <c r="O2759" i="1" s="1"/>
  <c r="K2759" i="1"/>
  <c r="J2759" i="1"/>
  <c r="I2759" i="1"/>
  <c r="G2759" i="1"/>
  <c r="F2759" i="1"/>
  <c r="E2759" i="1"/>
  <c r="D2759" i="1"/>
  <c r="C2759" i="1"/>
  <c r="AI2758" i="1"/>
  <c r="AE2758" i="1"/>
  <c r="X2758" i="1"/>
  <c r="Z2758" i="1" s="1"/>
  <c r="U2758" i="1"/>
  <c r="S2758" i="1"/>
  <c r="Q2758" i="1"/>
  <c r="P2758" i="1"/>
  <c r="R2758" i="1" s="1"/>
  <c r="N2758" i="1"/>
  <c r="K2758" i="1"/>
  <c r="J2758" i="1"/>
  <c r="I2758" i="1"/>
  <c r="G2758" i="1"/>
  <c r="F2758" i="1"/>
  <c r="E2758" i="1"/>
  <c r="D2758" i="1"/>
  <c r="C2758" i="1"/>
  <c r="AI2757" i="1"/>
  <c r="AE2757" i="1"/>
  <c r="Z2757" i="1"/>
  <c r="X2757" i="1"/>
  <c r="U2757" i="1"/>
  <c r="S2757" i="1"/>
  <c r="R2757" i="1"/>
  <c r="P2757" i="1"/>
  <c r="Q2757" i="1" s="1"/>
  <c r="N2757" i="1"/>
  <c r="K2757" i="1"/>
  <c r="J2757" i="1"/>
  <c r="I2757" i="1"/>
  <c r="G2757" i="1"/>
  <c r="F2757" i="1"/>
  <c r="E2757" i="1"/>
  <c r="D2757" i="1"/>
  <c r="C2757" i="1"/>
  <c r="AI2756" i="1"/>
  <c r="AE2756" i="1"/>
  <c r="X2756" i="1"/>
  <c r="U2756" i="1"/>
  <c r="S2756" i="1"/>
  <c r="P2756" i="1"/>
  <c r="K2756" i="1"/>
  <c r="N2756" i="1" s="1"/>
  <c r="O2756" i="1" s="1"/>
  <c r="J2756" i="1"/>
  <c r="I2756" i="1"/>
  <c r="G2756" i="1"/>
  <c r="F2756" i="1"/>
  <c r="E2756" i="1"/>
  <c r="D2756" i="1"/>
  <c r="C2756" i="1"/>
  <c r="AI2755" i="1"/>
  <c r="AE2755" i="1"/>
  <c r="X2755" i="1"/>
  <c r="Z2755" i="1" s="1"/>
  <c r="U2755" i="1"/>
  <c r="S2755" i="1"/>
  <c r="R2755" i="1"/>
  <c r="P2755" i="1"/>
  <c r="Q2755" i="1" s="1"/>
  <c r="K2755" i="1"/>
  <c r="J2755" i="1"/>
  <c r="N2755" i="1" s="1"/>
  <c r="I2755" i="1"/>
  <c r="G2755" i="1"/>
  <c r="F2755" i="1"/>
  <c r="E2755" i="1"/>
  <c r="D2755" i="1"/>
  <c r="C2755" i="1"/>
  <c r="AI2754" i="1"/>
  <c r="AE2754" i="1"/>
  <c r="X2754" i="1"/>
  <c r="Z2754" i="1" s="1"/>
  <c r="U2754" i="1"/>
  <c r="S2754" i="1"/>
  <c r="R2754" i="1"/>
  <c r="Q2754" i="1"/>
  <c r="P2754" i="1"/>
  <c r="K2754" i="1"/>
  <c r="N2754" i="1" s="1"/>
  <c r="J2754" i="1"/>
  <c r="I2754" i="1"/>
  <c r="G2754" i="1"/>
  <c r="F2754" i="1"/>
  <c r="E2754" i="1"/>
  <c r="D2754" i="1"/>
  <c r="C2754" i="1"/>
  <c r="AI2753" i="1"/>
  <c r="AE2753" i="1"/>
  <c r="Z2753" i="1"/>
  <c r="X2753" i="1"/>
  <c r="U2753" i="1"/>
  <c r="S2753" i="1"/>
  <c r="R2753" i="1"/>
  <c r="P2753" i="1"/>
  <c r="Q2753" i="1" s="1"/>
  <c r="O2753" i="1"/>
  <c r="N2753" i="1"/>
  <c r="K2753" i="1"/>
  <c r="J2753" i="1"/>
  <c r="I2753" i="1"/>
  <c r="G2753" i="1"/>
  <c r="AG2753" i="1" s="1"/>
  <c r="F2753" i="1"/>
  <c r="E2753" i="1"/>
  <c r="D2753" i="1"/>
  <c r="C2753" i="1"/>
  <c r="AI2752" i="1"/>
  <c r="AE2752" i="1"/>
  <c r="X2752" i="1"/>
  <c r="Z2752" i="1" s="1"/>
  <c r="U2752" i="1"/>
  <c r="S2752" i="1"/>
  <c r="R2752" i="1"/>
  <c r="P2752" i="1"/>
  <c r="K2752" i="1"/>
  <c r="J2752" i="1"/>
  <c r="N2752" i="1" s="1"/>
  <c r="I2752" i="1"/>
  <c r="G2752" i="1"/>
  <c r="Q2752" i="1" s="1"/>
  <c r="F2752" i="1"/>
  <c r="E2752" i="1"/>
  <c r="D2752" i="1"/>
  <c r="C2752" i="1"/>
  <c r="AI2751" i="1"/>
  <c r="AE2751" i="1"/>
  <c r="Z2751" i="1" s="1"/>
  <c r="X2751" i="1"/>
  <c r="U2751" i="1"/>
  <c r="S2751" i="1"/>
  <c r="P2751" i="1"/>
  <c r="R2751" i="1" s="1"/>
  <c r="AG2751" i="1" s="1"/>
  <c r="O2751" i="1"/>
  <c r="N2751" i="1"/>
  <c r="K2751" i="1"/>
  <c r="J2751" i="1"/>
  <c r="I2751" i="1"/>
  <c r="G2751" i="1"/>
  <c r="F2751" i="1"/>
  <c r="E2751" i="1"/>
  <c r="D2751" i="1"/>
  <c r="C2751" i="1"/>
  <c r="AI2750" i="1"/>
  <c r="AE2750" i="1"/>
  <c r="Z2750" i="1"/>
  <c r="X2750" i="1"/>
  <c r="U2750" i="1"/>
  <c r="S2750" i="1"/>
  <c r="R2750" i="1"/>
  <c r="Q2750" i="1"/>
  <c r="P2750" i="1"/>
  <c r="K2750" i="1"/>
  <c r="N2750" i="1" s="1"/>
  <c r="J2750" i="1"/>
  <c r="I2750" i="1"/>
  <c r="G2750" i="1"/>
  <c r="F2750" i="1"/>
  <c r="E2750" i="1"/>
  <c r="D2750" i="1"/>
  <c r="C2750" i="1"/>
  <c r="AI2749" i="1"/>
  <c r="AE2749" i="1"/>
  <c r="Z2749" i="1"/>
  <c r="X2749" i="1"/>
  <c r="U2749" i="1"/>
  <c r="S2749" i="1"/>
  <c r="R2749" i="1"/>
  <c r="P2749" i="1"/>
  <c r="Q2749" i="1" s="1"/>
  <c r="N2749" i="1"/>
  <c r="K2749" i="1"/>
  <c r="J2749" i="1"/>
  <c r="I2749" i="1"/>
  <c r="G2749" i="1"/>
  <c r="F2749" i="1"/>
  <c r="E2749" i="1"/>
  <c r="D2749" i="1"/>
  <c r="C2749" i="1"/>
  <c r="AI2748" i="1"/>
  <c r="AE2748" i="1"/>
  <c r="Z2748" i="1" s="1"/>
  <c r="X2748" i="1"/>
  <c r="U2748" i="1"/>
  <c r="S2748" i="1"/>
  <c r="P2748" i="1"/>
  <c r="O2748" i="1"/>
  <c r="N2748" i="1"/>
  <c r="K2748" i="1"/>
  <c r="J2748" i="1"/>
  <c r="I2748" i="1"/>
  <c r="G2748" i="1"/>
  <c r="F2748" i="1"/>
  <c r="E2748" i="1"/>
  <c r="D2748" i="1"/>
  <c r="C2748" i="1"/>
  <c r="AI2747" i="1"/>
  <c r="AE2747" i="1"/>
  <c r="X2747" i="1"/>
  <c r="Z2747" i="1" s="1"/>
  <c r="U2747" i="1"/>
  <c r="S2747" i="1"/>
  <c r="R2747" i="1"/>
  <c r="P2747" i="1"/>
  <c r="Q2747" i="1" s="1"/>
  <c r="K2747" i="1"/>
  <c r="J2747" i="1"/>
  <c r="N2747" i="1" s="1"/>
  <c r="I2747" i="1"/>
  <c r="G2747" i="1"/>
  <c r="F2747" i="1"/>
  <c r="E2747" i="1"/>
  <c r="D2747" i="1"/>
  <c r="C2747" i="1"/>
  <c r="AI2746" i="1"/>
  <c r="AE2746" i="1"/>
  <c r="X2746" i="1"/>
  <c r="Z2746" i="1" s="1"/>
  <c r="U2746" i="1"/>
  <c r="S2746" i="1"/>
  <c r="R2746" i="1"/>
  <c r="Q2746" i="1"/>
  <c r="P2746" i="1"/>
  <c r="K2746" i="1"/>
  <c r="N2746" i="1" s="1"/>
  <c r="J2746" i="1"/>
  <c r="I2746" i="1"/>
  <c r="G2746" i="1"/>
  <c r="F2746" i="1"/>
  <c r="E2746" i="1"/>
  <c r="D2746" i="1"/>
  <c r="C2746" i="1"/>
  <c r="AI2745" i="1"/>
  <c r="AE2745" i="1"/>
  <c r="Z2745" i="1"/>
  <c r="X2745" i="1"/>
  <c r="U2745" i="1"/>
  <c r="S2745" i="1"/>
  <c r="R2745" i="1"/>
  <c r="P2745" i="1"/>
  <c r="Q2745" i="1" s="1"/>
  <c r="O2745" i="1"/>
  <c r="N2745" i="1"/>
  <c r="K2745" i="1"/>
  <c r="J2745" i="1"/>
  <c r="I2745" i="1"/>
  <c r="G2745" i="1"/>
  <c r="AG2745" i="1" s="1"/>
  <c r="F2745" i="1"/>
  <c r="E2745" i="1"/>
  <c r="D2745" i="1"/>
  <c r="C2745" i="1"/>
  <c r="AI2744" i="1"/>
  <c r="AE2744" i="1"/>
  <c r="X2744" i="1"/>
  <c r="Z2744" i="1" s="1"/>
  <c r="U2744" i="1"/>
  <c r="S2744" i="1"/>
  <c r="R2744" i="1"/>
  <c r="P2744" i="1"/>
  <c r="K2744" i="1"/>
  <c r="J2744" i="1"/>
  <c r="N2744" i="1" s="1"/>
  <c r="I2744" i="1"/>
  <c r="G2744" i="1"/>
  <c r="Q2744" i="1" s="1"/>
  <c r="F2744" i="1"/>
  <c r="E2744" i="1"/>
  <c r="D2744" i="1"/>
  <c r="C2744" i="1"/>
  <c r="AI2743" i="1"/>
  <c r="AE2743" i="1"/>
  <c r="Z2743" i="1" s="1"/>
  <c r="X2743" i="1"/>
  <c r="U2743" i="1"/>
  <c r="S2743" i="1"/>
  <c r="P2743" i="1"/>
  <c r="R2743" i="1" s="1"/>
  <c r="AG2743" i="1" s="1"/>
  <c r="N2743" i="1"/>
  <c r="O2743" i="1" s="1"/>
  <c r="K2743" i="1"/>
  <c r="J2743" i="1"/>
  <c r="I2743" i="1"/>
  <c r="G2743" i="1"/>
  <c r="F2743" i="1"/>
  <c r="E2743" i="1"/>
  <c r="D2743" i="1"/>
  <c r="C2743" i="1"/>
  <c r="AI2742" i="1"/>
  <c r="AE2742" i="1"/>
  <c r="X2742" i="1"/>
  <c r="Z2742" i="1" s="1"/>
  <c r="U2742" i="1"/>
  <c r="S2742" i="1"/>
  <c r="R2742" i="1"/>
  <c r="Q2742" i="1"/>
  <c r="P2742" i="1"/>
  <c r="K2742" i="1"/>
  <c r="N2742" i="1" s="1"/>
  <c r="J2742" i="1"/>
  <c r="I2742" i="1"/>
  <c r="G2742" i="1"/>
  <c r="F2742" i="1"/>
  <c r="E2742" i="1"/>
  <c r="D2742" i="1"/>
  <c r="C2742" i="1"/>
  <c r="AI2741" i="1"/>
  <c r="AE2741" i="1"/>
  <c r="Z2741" i="1"/>
  <c r="X2741" i="1"/>
  <c r="U2741" i="1"/>
  <c r="S2741" i="1"/>
  <c r="R2741" i="1"/>
  <c r="P2741" i="1"/>
  <c r="Q2741" i="1" s="1"/>
  <c r="N2741" i="1"/>
  <c r="K2741" i="1"/>
  <c r="J2741" i="1"/>
  <c r="I2741" i="1"/>
  <c r="G2741" i="1"/>
  <c r="F2741" i="1"/>
  <c r="E2741" i="1"/>
  <c r="D2741" i="1"/>
  <c r="C2741" i="1"/>
  <c r="AI2740" i="1"/>
  <c r="AE2740" i="1"/>
  <c r="X2740" i="1"/>
  <c r="U2740" i="1"/>
  <c r="S2740" i="1"/>
  <c r="P2740" i="1"/>
  <c r="O2740" i="1"/>
  <c r="K2740" i="1"/>
  <c r="N2740" i="1" s="1"/>
  <c r="J2740" i="1"/>
  <c r="I2740" i="1"/>
  <c r="G2740" i="1"/>
  <c r="F2740" i="1"/>
  <c r="E2740" i="1"/>
  <c r="D2740" i="1"/>
  <c r="C2740" i="1"/>
  <c r="AI2739" i="1"/>
  <c r="AE2739" i="1"/>
  <c r="X2739" i="1"/>
  <c r="Z2739" i="1" s="1"/>
  <c r="U2739" i="1"/>
  <c r="S2739" i="1"/>
  <c r="R2739" i="1"/>
  <c r="P2739" i="1"/>
  <c r="Q2739" i="1" s="1"/>
  <c r="K2739" i="1"/>
  <c r="J2739" i="1"/>
  <c r="I2739" i="1"/>
  <c r="G2739" i="1"/>
  <c r="F2739" i="1"/>
  <c r="E2739" i="1"/>
  <c r="D2739" i="1"/>
  <c r="C2739" i="1"/>
  <c r="AI2738" i="1"/>
  <c r="AE2738" i="1"/>
  <c r="X2738" i="1"/>
  <c r="Z2738" i="1" s="1"/>
  <c r="U2738" i="1"/>
  <c r="S2738" i="1"/>
  <c r="R2738" i="1"/>
  <c r="Q2738" i="1"/>
  <c r="P2738" i="1"/>
  <c r="K2738" i="1"/>
  <c r="N2738" i="1" s="1"/>
  <c r="J2738" i="1"/>
  <c r="I2738" i="1"/>
  <c r="G2738" i="1"/>
  <c r="F2738" i="1"/>
  <c r="E2738" i="1"/>
  <c r="D2738" i="1"/>
  <c r="C2738" i="1"/>
  <c r="AI2737" i="1"/>
  <c r="AE2737" i="1"/>
  <c r="Z2737" i="1"/>
  <c r="X2737" i="1"/>
  <c r="U2737" i="1"/>
  <c r="S2737" i="1"/>
  <c r="R2737" i="1"/>
  <c r="P2737" i="1"/>
  <c r="Q2737" i="1" s="1"/>
  <c r="O2737" i="1"/>
  <c r="N2737" i="1"/>
  <c r="K2737" i="1"/>
  <c r="J2737" i="1"/>
  <c r="I2737" i="1"/>
  <c r="G2737" i="1"/>
  <c r="F2737" i="1"/>
  <c r="E2737" i="1"/>
  <c r="D2737" i="1"/>
  <c r="C2737" i="1"/>
  <c r="AI2736" i="1"/>
  <c r="AE2736" i="1"/>
  <c r="X2736" i="1"/>
  <c r="Z2736" i="1" s="1"/>
  <c r="U2736" i="1"/>
  <c r="S2736" i="1"/>
  <c r="R2736" i="1"/>
  <c r="P2736" i="1"/>
  <c r="K2736" i="1"/>
  <c r="J2736" i="1"/>
  <c r="N2736" i="1" s="1"/>
  <c r="I2736" i="1"/>
  <c r="G2736" i="1"/>
  <c r="Q2736" i="1" s="1"/>
  <c r="F2736" i="1"/>
  <c r="E2736" i="1"/>
  <c r="D2736" i="1"/>
  <c r="C2736" i="1"/>
  <c r="AI2735" i="1"/>
  <c r="AG2735" i="1"/>
  <c r="AE2735" i="1"/>
  <c r="Z2735" i="1" s="1"/>
  <c r="X2735" i="1"/>
  <c r="U2735" i="1"/>
  <c r="S2735" i="1"/>
  <c r="Q2735" i="1"/>
  <c r="P2735" i="1"/>
  <c r="R2735" i="1" s="1"/>
  <c r="N2735" i="1"/>
  <c r="O2735" i="1" s="1"/>
  <c r="K2735" i="1"/>
  <c r="J2735" i="1"/>
  <c r="I2735" i="1"/>
  <c r="G2735" i="1"/>
  <c r="F2735" i="1"/>
  <c r="E2735" i="1"/>
  <c r="D2735" i="1"/>
  <c r="C2735" i="1"/>
  <c r="AI2734" i="1"/>
  <c r="AE2734" i="1"/>
  <c r="Z2734" i="1"/>
  <c r="X2734" i="1"/>
  <c r="U2734" i="1"/>
  <c r="S2734" i="1"/>
  <c r="R2734" i="1"/>
  <c r="Q2734" i="1"/>
  <c r="P2734" i="1"/>
  <c r="K2734" i="1"/>
  <c r="N2734" i="1" s="1"/>
  <c r="J2734" i="1"/>
  <c r="I2734" i="1"/>
  <c r="G2734" i="1"/>
  <c r="F2734" i="1"/>
  <c r="E2734" i="1"/>
  <c r="D2734" i="1"/>
  <c r="C2734" i="1"/>
  <c r="AI2733" i="1"/>
  <c r="AE2733" i="1"/>
  <c r="Z2733" i="1"/>
  <c r="X2733" i="1"/>
  <c r="U2733" i="1"/>
  <c r="S2733" i="1"/>
  <c r="R2733" i="1"/>
  <c r="P2733" i="1"/>
  <c r="Q2733" i="1" s="1"/>
  <c r="N2733" i="1"/>
  <c r="K2733" i="1"/>
  <c r="J2733" i="1"/>
  <c r="I2733" i="1"/>
  <c r="G2733" i="1"/>
  <c r="F2733" i="1"/>
  <c r="E2733" i="1"/>
  <c r="D2733" i="1"/>
  <c r="C2733" i="1"/>
  <c r="AI2732" i="1"/>
  <c r="AE2732" i="1"/>
  <c r="X2732" i="1"/>
  <c r="U2732" i="1"/>
  <c r="S2732" i="1"/>
  <c r="P2732" i="1"/>
  <c r="K2732" i="1"/>
  <c r="N2732" i="1" s="1"/>
  <c r="O2732" i="1" s="1"/>
  <c r="J2732" i="1"/>
  <c r="I2732" i="1"/>
  <c r="G2732" i="1"/>
  <c r="F2732" i="1"/>
  <c r="E2732" i="1"/>
  <c r="D2732" i="1"/>
  <c r="C2732" i="1"/>
  <c r="AI2731" i="1"/>
  <c r="AE2731" i="1"/>
  <c r="X2731" i="1"/>
  <c r="Z2731" i="1" s="1"/>
  <c r="U2731" i="1"/>
  <c r="S2731" i="1"/>
  <c r="R2731" i="1"/>
  <c r="P2731" i="1"/>
  <c r="Q2731" i="1" s="1"/>
  <c r="K2731" i="1"/>
  <c r="J2731" i="1"/>
  <c r="N2731" i="1" s="1"/>
  <c r="I2731" i="1"/>
  <c r="G2731" i="1"/>
  <c r="F2731" i="1"/>
  <c r="E2731" i="1"/>
  <c r="D2731" i="1"/>
  <c r="C2731" i="1"/>
  <c r="AI2730" i="1"/>
  <c r="AE2730" i="1"/>
  <c r="X2730" i="1"/>
  <c r="Z2730" i="1" s="1"/>
  <c r="U2730" i="1"/>
  <c r="S2730" i="1"/>
  <c r="R2730" i="1"/>
  <c r="Q2730" i="1"/>
  <c r="P2730" i="1"/>
  <c r="K2730" i="1"/>
  <c r="N2730" i="1" s="1"/>
  <c r="J2730" i="1"/>
  <c r="I2730" i="1"/>
  <c r="G2730" i="1"/>
  <c r="F2730" i="1"/>
  <c r="E2730" i="1"/>
  <c r="D2730" i="1"/>
  <c r="C2730" i="1"/>
  <c r="AI2729" i="1"/>
  <c r="AE2729" i="1"/>
  <c r="Z2729" i="1" s="1"/>
  <c r="X2729" i="1"/>
  <c r="U2729" i="1"/>
  <c r="S2729" i="1"/>
  <c r="R2729" i="1"/>
  <c r="P2729" i="1"/>
  <c r="Q2729" i="1" s="1"/>
  <c r="O2729" i="1"/>
  <c r="N2729" i="1"/>
  <c r="K2729" i="1"/>
  <c r="J2729" i="1"/>
  <c r="I2729" i="1"/>
  <c r="G2729" i="1"/>
  <c r="F2729" i="1"/>
  <c r="E2729" i="1"/>
  <c r="D2729" i="1"/>
  <c r="C2729" i="1"/>
  <c r="AI2728" i="1"/>
  <c r="AE2728" i="1"/>
  <c r="X2728" i="1"/>
  <c r="Z2728" i="1" s="1"/>
  <c r="U2728" i="1"/>
  <c r="S2728" i="1"/>
  <c r="R2728" i="1"/>
  <c r="P2728" i="1"/>
  <c r="K2728" i="1"/>
  <c r="J2728" i="1"/>
  <c r="N2728" i="1" s="1"/>
  <c r="I2728" i="1"/>
  <c r="G2728" i="1"/>
  <c r="Q2728" i="1" s="1"/>
  <c r="F2728" i="1"/>
  <c r="E2728" i="1"/>
  <c r="D2728" i="1"/>
  <c r="C2728" i="1"/>
  <c r="AI2727" i="1"/>
  <c r="AE2727" i="1"/>
  <c r="Z2727" i="1"/>
  <c r="X2727" i="1"/>
  <c r="U2727" i="1"/>
  <c r="S2727" i="1"/>
  <c r="P2727" i="1"/>
  <c r="N2727" i="1"/>
  <c r="O2727" i="1" s="1"/>
  <c r="K2727" i="1"/>
  <c r="J2727" i="1"/>
  <c r="I2727" i="1"/>
  <c r="G2727" i="1"/>
  <c r="F2727" i="1"/>
  <c r="E2727" i="1"/>
  <c r="D2727" i="1"/>
  <c r="C2727" i="1"/>
  <c r="AI2726" i="1"/>
  <c r="AE2726" i="1"/>
  <c r="X2726" i="1"/>
  <c r="Z2726" i="1" s="1"/>
  <c r="U2726" i="1"/>
  <c r="S2726" i="1"/>
  <c r="R2726" i="1"/>
  <c r="Q2726" i="1"/>
  <c r="P2726" i="1"/>
  <c r="N2726" i="1"/>
  <c r="K2726" i="1"/>
  <c r="J2726" i="1"/>
  <c r="I2726" i="1"/>
  <c r="G2726" i="1"/>
  <c r="F2726" i="1"/>
  <c r="E2726" i="1"/>
  <c r="D2726" i="1"/>
  <c r="C2726" i="1"/>
  <c r="AI2725" i="1"/>
  <c r="AE2725" i="1"/>
  <c r="Z2725" i="1"/>
  <c r="X2725" i="1"/>
  <c r="U2725" i="1"/>
  <c r="S2725" i="1"/>
  <c r="R2725" i="1"/>
  <c r="P2725" i="1"/>
  <c r="N2725" i="1"/>
  <c r="K2725" i="1"/>
  <c r="J2725" i="1"/>
  <c r="I2725" i="1"/>
  <c r="G2725" i="1"/>
  <c r="O2725" i="1" s="1"/>
  <c r="F2725" i="1"/>
  <c r="E2725" i="1"/>
  <c r="D2725" i="1"/>
  <c r="C2725" i="1"/>
  <c r="AI2724" i="1"/>
  <c r="AE2724" i="1"/>
  <c r="Z2724" i="1"/>
  <c r="X2724" i="1"/>
  <c r="U2724" i="1"/>
  <c r="S2724" i="1"/>
  <c r="P2724" i="1"/>
  <c r="O2724" i="1"/>
  <c r="N2724" i="1"/>
  <c r="K2724" i="1"/>
  <c r="J2724" i="1"/>
  <c r="I2724" i="1"/>
  <c r="G2724" i="1"/>
  <c r="F2724" i="1"/>
  <c r="E2724" i="1"/>
  <c r="D2724" i="1"/>
  <c r="C2724" i="1"/>
  <c r="AI2723" i="1"/>
  <c r="AE2723" i="1"/>
  <c r="X2723" i="1"/>
  <c r="Z2723" i="1" s="1"/>
  <c r="U2723" i="1"/>
  <c r="S2723" i="1"/>
  <c r="R2723" i="1"/>
  <c r="P2723" i="1"/>
  <c r="Q2723" i="1" s="1"/>
  <c r="K2723" i="1"/>
  <c r="J2723" i="1"/>
  <c r="N2723" i="1" s="1"/>
  <c r="I2723" i="1"/>
  <c r="G2723" i="1"/>
  <c r="F2723" i="1"/>
  <c r="E2723" i="1"/>
  <c r="D2723" i="1"/>
  <c r="C2723" i="1"/>
  <c r="AI2722" i="1"/>
  <c r="AE2722" i="1"/>
  <c r="X2722" i="1"/>
  <c r="U2722" i="1"/>
  <c r="S2722" i="1"/>
  <c r="P2722" i="1"/>
  <c r="R2722" i="1" s="1"/>
  <c r="K2722" i="1"/>
  <c r="N2722" i="1" s="1"/>
  <c r="J2722" i="1"/>
  <c r="I2722" i="1"/>
  <c r="G2722" i="1"/>
  <c r="F2722" i="1"/>
  <c r="E2722" i="1"/>
  <c r="D2722" i="1"/>
  <c r="C2722" i="1"/>
  <c r="AI2721" i="1"/>
  <c r="AE2721" i="1"/>
  <c r="Z2721" i="1"/>
  <c r="X2721" i="1"/>
  <c r="U2721" i="1"/>
  <c r="S2721" i="1"/>
  <c r="R2721" i="1"/>
  <c r="P2721" i="1"/>
  <c r="Q2721" i="1" s="1"/>
  <c r="K2721" i="1"/>
  <c r="J2721" i="1"/>
  <c r="I2721" i="1"/>
  <c r="G2721" i="1"/>
  <c r="F2721" i="1"/>
  <c r="E2721" i="1"/>
  <c r="D2721" i="1"/>
  <c r="C2721" i="1"/>
  <c r="AI2720" i="1"/>
  <c r="AE2720" i="1"/>
  <c r="X2720" i="1"/>
  <c r="Z2720" i="1" s="1"/>
  <c r="U2720" i="1"/>
  <c r="S2720" i="1"/>
  <c r="R2720" i="1"/>
  <c r="P2720" i="1"/>
  <c r="K2720" i="1"/>
  <c r="J2720" i="1"/>
  <c r="N2720" i="1" s="1"/>
  <c r="I2720" i="1"/>
  <c r="G2720" i="1"/>
  <c r="Q2720" i="1" s="1"/>
  <c r="F2720" i="1"/>
  <c r="E2720" i="1"/>
  <c r="D2720" i="1"/>
  <c r="C2720" i="1"/>
  <c r="AI2719" i="1"/>
  <c r="AE2719" i="1"/>
  <c r="Z2719" i="1"/>
  <c r="X2719" i="1"/>
  <c r="U2719" i="1"/>
  <c r="S2719" i="1"/>
  <c r="P2719" i="1"/>
  <c r="R2719" i="1" s="1"/>
  <c r="AG2719" i="1" s="1"/>
  <c r="O2719" i="1"/>
  <c r="N2719" i="1"/>
  <c r="K2719" i="1"/>
  <c r="J2719" i="1"/>
  <c r="I2719" i="1"/>
  <c r="G2719" i="1"/>
  <c r="F2719" i="1"/>
  <c r="E2719" i="1"/>
  <c r="D2719" i="1"/>
  <c r="C2719" i="1"/>
  <c r="AI2718" i="1"/>
  <c r="AE2718" i="1"/>
  <c r="Z2718" i="1"/>
  <c r="X2718" i="1"/>
  <c r="U2718" i="1"/>
  <c r="S2718" i="1"/>
  <c r="R2718" i="1"/>
  <c r="P2718" i="1"/>
  <c r="N2718" i="1"/>
  <c r="K2718" i="1"/>
  <c r="J2718" i="1"/>
  <c r="I2718" i="1"/>
  <c r="G2718" i="1"/>
  <c r="Q2718" i="1" s="1"/>
  <c r="F2718" i="1"/>
  <c r="E2718" i="1"/>
  <c r="D2718" i="1"/>
  <c r="C2718" i="1"/>
  <c r="AI2717" i="1"/>
  <c r="AE2717" i="1"/>
  <c r="Z2717" i="1"/>
  <c r="X2717" i="1"/>
  <c r="U2717" i="1"/>
  <c r="S2717" i="1"/>
  <c r="R2717" i="1"/>
  <c r="P2717" i="1"/>
  <c r="N2717" i="1"/>
  <c r="K2717" i="1"/>
  <c r="J2717" i="1"/>
  <c r="I2717" i="1"/>
  <c r="G2717" i="1"/>
  <c r="O2717" i="1" s="1"/>
  <c r="F2717" i="1"/>
  <c r="E2717" i="1"/>
  <c r="D2717" i="1"/>
  <c r="C2717" i="1"/>
  <c r="AI2716" i="1"/>
  <c r="AE2716" i="1"/>
  <c r="Z2716" i="1"/>
  <c r="X2716" i="1"/>
  <c r="U2716" i="1"/>
  <c r="S2716" i="1"/>
  <c r="P2716" i="1"/>
  <c r="O2716" i="1"/>
  <c r="N2716" i="1"/>
  <c r="K2716" i="1"/>
  <c r="J2716" i="1"/>
  <c r="I2716" i="1"/>
  <c r="G2716" i="1"/>
  <c r="F2716" i="1"/>
  <c r="E2716" i="1"/>
  <c r="D2716" i="1"/>
  <c r="C2716" i="1"/>
  <c r="AI2715" i="1"/>
  <c r="AE2715" i="1"/>
  <c r="X2715" i="1"/>
  <c r="Z2715" i="1" s="1"/>
  <c r="U2715" i="1"/>
  <c r="S2715" i="1"/>
  <c r="R2715" i="1"/>
  <c r="P2715" i="1"/>
  <c r="Q2715" i="1" s="1"/>
  <c r="K2715" i="1"/>
  <c r="J2715" i="1"/>
  <c r="N2715" i="1" s="1"/>
  <c r="I2715" i="1"/>
  <c r="G2715" i="1"/>
  <c r="F2715" i="1"/>
  <c r="E2715" i="1"/>
  <c r="D2715" i="1"/>
  <c r="C2715" i="1"/>
  <c r="AI2714" i="1"/>
  <c r="AE2714" i="1"/>
  <c r="X2714" i="1"/>
  <c r="U2714" i="1"/>
  <c r="S2714" i="1"/>
  <c r="P2714" i="1"/>
  <c r="R2714" i="1" s="1"/>
  <c r="K2714" i="1"/>
  <c r="N2714" i="1" s="1"/>
  <c r="J2714" i="1"/>
  <c r="I2714" i="1"/>
  <c r="G2714" i="1"/>
  <c r="F2714" i="1"/>
  <c r="E2714" i="1"/>
  <c r="D2714" i="1"/>
  <c r="C2714" i="1"/>
  <c r="AI2713" i="1"/>
  <c r="AE2713" i="1"/>
  <c r="Z2713" i="1"/>
  <c r="X2713" i="1"/>
  <c r="U2713" i="1"/>
  <c r="S2713" i="1"/>
  <c r="R2713" i="1"/>
  <c r="P2713" i="1"/>
  <c r="Q2713" i="1" s="1"/>
  <c r="K2713" i="1"/>
  <c r="J2713" i="1"/>
  <c r="I2713" i="1"/>
  <c r="G2713" i="1"/>
  <c r="F2713" i="1"/>
  <c r="E2713" i="1"/>
  <c r="D2713" i="1"/>
  <c r="C2713" i="1"/>
  <c r="AI2712" i="1"/>
  <c r="AE2712" i="1"/>
  <c r="X2712" i="1"/>
  <c r="Z2712" i="1" s="1"/>
  <c r="U2712" i="1"/>
  <c r="S2712" i="1"/>
  <c r="R2712" i="1"/>
  <c r="P2712" i="1"/>
  <c r="K2712" i="1"/>
  <c r="J2712" i="1"/>
  <c r="N2712" i="1" s="1"/>
  <c r="I2712" i="1"/>
  <c r="G2712" i="1"/>
  <c r="Q2712" i="1" s="1"/>
  <c r="F2712" i="1"/>
  <c r="E2712" i="1"/>
  <c r="D2712" i="1"/>
  <c r="C2712" i="1"/>
  <c r="AI2711" i="1"/>
  <c r="AE2711" i="1"/>
  <c r="Z2711" i="1"/>
  <c r="X2711" i="1"/>
  <c r="U2711" i="1"/>
  <c r="S2711" i="1"/>
  <c r="Q2711" i="1"/>
  <c r="P2711" i="1"/>
  <c r="R2711" i="1" s="1"/>
  <c r="AG2711" i="1" s="1"/>
  <c r="O2711" i="1"/>
  <c r="N2711" i="1"/>
  <c r="K2711" i="1"/>
  <c r="J2711" i="1"/>
  <c r="I2711" i="1"/>
  <c r="G2711" i="1"/>
  <c r="F2711" i="1"/>
  <c r="E2711" i="1"/>
  <c r="D2711" i="1"/>
  <c r="C2711" i="1"/>
  <c r="AI2710" i="1"/>
  <c r="AE2710" i="1"/>
  <c r="Z2710" i="1"/>
  <c r="X2710" i="1"/>
  <c r="U2710" i="1"/>
  <c r="S2710" i="1"/>
  <c r="R2710" i="1"/>
  <c r="P2710" i="1"/>
  <c r="N2710" i="1"/>
  <c r="K2710" i="1"/>
  <c r="J2710" i="1"/>
  <c r="I2710" i="1"/>
  <c r="G2710" i="1"/>
  <c r="Q2710" i="1" s="1"/>
  <c r="F2710" i="1"/>
  <c r="E2710" i="1"/>
  <c r="D2710" i="1"/>
  <c r="C2710" i="1"/>
  <c r="AI2709" i="1"/>
  <c r="AE2709" i="1"/>
  <c r="Z2709" i="1"/>
  <c r="X2709" i="1"/>
  <c r="U2709" i="1"/>
  <c r="S2709" i="1"/>
  <c r="R2709" i="1"/>
  <c r="P2709" i="1"/>
  <c r="N2709" i="1"/>
  <c r="K2709" i="1"/>
  <c r="J2709" i="1"/>
  <c r="I2709" i="1"/>
  <c r="G2709" i="1"/>
  <c r="F2709" i="1"/>
  <c r="E2709" i="1"/>
  <c r="D2709" i="1"/>
  <c r="C2709" i="1"/>
  <c r="AI2708" i="1"/>
  <c r="AE2708" i="1"/>
  <c r="Z2708" i="1"/>
  <c r="X2708" i="1"/>
  <c r="U2708" i="1"/>
  <c r="S2708" i="1"/>
  <c r="P2708" i="1"/>
  <c r="O2708" i="1"/>
  <c r="N2708" i="1"/>
  <c r="K2708" i="1"/>
  <c r="J2708" i="1"/>
  <c r="I2708" i="1"/>
  <c r="G2708" i="1"/>
  <c r="F2708" i="1"/>
  <c r="E2708" i="1"/>
  <c r="D2708" i="1"/>
  <c r="C2708" i="1"/>
  <c r="AI2707" i="1"/>
  <c r="AE2707" i="1"/>
  <c r="X2707" i="1"/>
  <c r="Z2707" i="1" s="1"/>
  <c r="U2707" i="1"/>
  <c r="S2707" i="1"/>
  <c r="R2707" i="1"/>
  <c r="P2707" i="1"/>
  <c r="Q2707" i="1" s="1"/>
  <c r="K2707" i="1"/>
  <c r="J2707" i="1"/>
  <c r="N2707" i="1" s="1"/>
  <c r="I2707" i="1"/>
  <c r="G2707" i="1"/>
  <c r="F2707" i="1"/>
  <c r="E2707" i="1"/>
  <c r="D2707" i="1"/>
  <c r="C2707" i="1"/>
  <c r="AI2706" i="1"/>
  <c r="AE2706" i="1"/>
  <c r="X2706" i="1"/>
  <c r="U2706" i="1"/>
  <c r="S2706" i="1"/>
  <c r="P2706" i="1"/>
  <c r="K2706" i="1"/>
  <c r="J2706" i="1"/>
  <c r="N2706" i="1" s="1"/>
  <c r="I2706" i="1"/>
  <c r="G2706" i="1"/>
  <c r="F2706" i="1"/>
  <c r="E2706" i="1"/>
  <c r="D2706" i="1"/>
  <c r="C2706" i="1"/>
  <c r="AI2705" i="1"/>
  <c r="AE2705" i="1"/>
  <c r="Z2705" i="1"/>
  <c r="X2705" i="1"/>
  <c r="U2705" i="1"/>
  <c r="S2705" i="1"/>
  <c r="R2705" i="1"/>
  <c r="P2705" i="1"/>
  <c r="Q2705" i="1" s="1"/>
  <c r="K2705" i="1"/>
  <c r="J2705" i="1"/>
  <c r="I2705" i="1"/>
  <c r="G2705" i="1"/>
  <c r="F2705" i="1"/>
  <c r="E2705" i="1"/>
  <c r="D2705" i="1"/>
  <c r="C2705" i="1"/>
  <c r="AI2704" i="1"/>
  <c r="AE2704" i="1"/>
  <c r="X2704" i="1"/>
  <c r="Z2704" i="1" s="1"/>
  <c r="U2704" i="1"/>
  <c r="S2704" i="1"/>
  <c r="R2704" i="1"/>
  <c r="P2704" i="1"/>
  <c r="K2704" i="1"/>
  <c r="J2704" i="1"/>
  <c r="N2704" i="1" s="1"/>
  <c r="I2704" i="1"/>
  <c r="G2704" i="1"/>
  <c r="F2704" i="1"/>
  <c r="E2704" i="1"/>
  <c r="D2704" i="1"/>
  <c r="C2704" i="1"/>
  <c r="AI2703" i="1"/>
  <c r="AE2703" i="1"/>
  <c r="Z2703" i="1"/>
  <c r="X2703" i="1"/>
  <c r="U2703" i="1"/>
  <c r="S2703" i="1"/>
  <c r="Q2703" i="1"/>
  <c r="P2703" i="1"/>
  <c r="R2703" i="1" s="1"/>
  <c r="O2703" i="1"/>
  <c r="N2703" i="1"/>
  <c r="K2703" i="1"/>
  <c r="J2703" i="1"/>
  <c r="I2703" i="1"/>
  <c r="G2703" i="1"/>
  <c r="F2703" i="1"/>
  <c r="E2703" i="1"/>
  <c r="D2703" i="1"/>
  <c r="C2703" i="1"/>
  <c r="AI2702" i="1"/>
  <c r="AE2702" i="1"/>
  <c r="Z2702" i="1"/>
  <c r="X2702" i="1"/>
  <c r="U2702" i="1"/>
  <c r="S2702" i="1"/>
  <c r="Q2702" i="1"/>
  <c r="P2702" i="1"/>
  <c r="R2702" i="1" s="1"/>
  <c r="N2702" i="1"/>
  <c r="K2702" i="1"/>
  <c r="J2702" i="1"/>
  <c r="I2702" i="1"/>
  <c r="G2702" i="1"/>
  <c r="F2702" i="1"/>
  <c r="E2702" i="1"/>
  <c r="D2702" i="1"/>
  <c r="C2702" i="1"/>
  <c r="AI2701" i="1"/>
  <c r="AE2701" i="1"/>
  <c r="Z2701" i="1"/>
  <c r="X2701" i="1"/>
  <c r="U2701" i="1"/>
  <c r="S2701" i="1"/>
  <c r="R2701" i="1"/>
  <c r="P2701" i="1"/>
  <c r="N2701" i="1"/>
  <c r="K2701" i="1"/>
  <c r="J2701" i="1"/>
  <c r="I2701" i="1"/>
  <c r="G2701" i="1"/>
  <c r="F2701" i="1"/>
  <c r="E2701" i="1"/>
  <c r="D2701" i="1"/>
  <c r="C2701" i="1"/>
  <c r="AI2700" i="1"/>
  <c r="AE2700" i="1"/>
  <c r="Z2700" i="1"/>
  <c r="X2700" i="1"/>
  <c r="U2700" i="1"/>
  <c r="S2700" i="1"/>
  <c r="P2700" i="1"/>
  <c r="N2700" i="1"/>
  <c r="O2700" i="1" s="1"/>
  <c r="K2700" i="1"/>
  <c r="J2700" i="1"/>
  <c r="I2700" i="1"/>
  <c r="G2700" i="1"/>
  <c r="F2700" i="1"/>
  <c r="E2700" i="1"/>
  <c r="D2700" i="1"/>
  <c r="C2700" i="1"/>
  <c r="AI2699" i="1"/>
  <c r="AE2699" i="1"/>
  <c r="X2699" i="1"/>
  <c r="Z2699" i="1" s="1"/>
  <c r="U2699" i="1"/>
  <c r="S2699" i="1"/>
  <c r="R2699" i="1"/>
  <c r="P2699" i="1"/>
  <c r="Q2699" i="1" s="1"/>
  <c r="K2699" i="1"/>
  <c r="J2699" i="1"/>
  <c r="N2699" i="1" s="1"/>
  <c r="I2699" i="1"/>
  <c r="G2699" i="1"/>
  <c r="F2699" i="1"/>
  <c r="E2699" i="1"/>
  <c r="D2699" i="1"/>
  <c r="C2699" i="1"/>
  <c r="AI2698" i="1"/>
  <c r="AE2698" i="1"/>
  <c r="X2698" i="1"/>
  <c r="U2698" i="1"/>
  <c r="S2698" i="1"/>
  <c r="R2698" i="1"/>
  <c r="P2698" i="1"/>
  <c r="Q2698" i="1" s="1"/>
  <c r="K2698" i="1"/>
  <c r="J2698" i="1"/>
  <c r="N2698" i="1" s="1"/>
  <c r="I2698" i="1"/>
  <c r="G2698" i="1"/>
  <c r="F2698" i="1"/>
  <c r="E2698" i="1"/>
  <c r="D2698" i="1"/>
  <c r="C2698" i="1"/>
  <c r="AI2697" i="1"/>
  <c r="AE2697" i="1"/>
  <c r="Z2697" i="1"/>
  <c r="X2697" i="1"/>
  <c r="U2697" i="1"/>
  <c r="S2697" i="1"/>
  <c r="R2697" i="1"/>
  <c r="P2697" i="1"/>
  <c r="Q2697" i="1" s="1"/>
  <c r="K2697" i="1"/>
  <c r="J2697" i="1"/>
  <c r="N2697" i="1" s="1"/>
  <c r="O2697" i="1" s="1"/>
  <c r="I2697" i="1"/>
  <c r="G2697" i="1"/>
  <c r="F2697" i="1"/>
  <c r="E2697" i="1"/>
  <c r="D2697" i="1"/>
  <c r="C2697" i="1"/>
  <c r="AI2696" i="1"/>
  <c r="AE2696" i="1"/>
  <c r="X2696" i="1"/>
  <c r="Z2696" i="1" s="1"/>
  <c r="U2696" i="1"/>
  <c r="S2696" i="1"/>
  <c r="R2696" i="1"/>
  <c r="P2696" i="1"/>
  <c r="K2696" i="1"/>
  <c r="J2696" i="1"/>
  <c r="N2696" i="1" s="1"/>
  <c r="I2696" i="1"/>
  <c r="G2696" i="1"/>
  <c r="F2696" i="1"/>
  <c r="E2696" i="1"/>
  <c r="D2696" i="1"/>
  <c r="C2696" i="1"/>
  <c r="AI2695" i="1"/>
  <c r="AG2695" i="1"/>
  <c r="AE2695" i="1"/>
  <c r="Z2695" i="1"/>
  <c r="X2695" i="1"/>
  <c r="U2695" i="1"/>
  <c r="S2695" i="1"/>
  <c r="Q2695" i="1"/>
  <c r="P2695" i="1"/>
  <c r="R2695" i="1" s="1"/>
  <c r="O2695" i="1"/>
  <c r="N2695" i="1"/>
  <c r="K2695" i="1"/>
  <c r="J2695" i="1"/>
  <c r="I2695" i="1"/>
  <c r="G2695" i="1"/>
  <c r="F2695" i="1"/>
  <c r="E2695" i="1"/>
  <c r="D2695" i="1"/>
  <c r="C2695" i="1"/>
  <c r="AI2694" i="1"/>
  <c r="AE2694" i="1"/>
  <c r="Z2694" i="1"/>
  <c r="X2694" i="1"/>
  <c r="U2694" i="1"/>
  <c r="S2694" i="1"/>
  <c r="Q2694" i="1"/>
  <c r="P2694" i="1"/>
  <c r="R2694" i="1" s="1"/>
  <c r="N2694" i="1"/>
  <c r="K2694" i="1"/>
  <c r="J2694" i="1"/>
  <c r="I2694" i="1"/>
  <c r="G2694" i="1"/>
  <c r="AG2694" i="1" s="1"/>
  <c r="F2694" i="1"/>
  <c r="E2694" i="1"/>
  <c r="D2694" i="1"/>
  <c r="C2694" i="1"/>
  <c r="AI2693" i="1"/>
  <c r="AE2693" i="1"/>
  <c r="Z2693" i="1"/>
  <c r="X2693" i="1"/>
  <c r="U2693" i="1"/>
  <c r="S2693" i="1"/>
  <c r="R2693" i="1"/>
  <c r="P2693" i="1"/>
  <c r="N2693" i="1"/>
  <c r="K2693" i="1"/>
  <c r="J2693" i="1"/>
  <c r="I2693" i="1"/>
  <c r="G2693" i="1"/>
  <c r="F2693" i="1"/>
  <c r="E2693" i="1"/>
  <c r="D2693" i="1"/>
  <c r="C2693" i="1"/>
  <c r="AI2692" i="1"/>
  <c r="AE2692" i="1"/>
  <c r="Z2692" i="1" s="1"/>
  <c r="X2692" i="1"/>
  <c r="U2692" i="1"/>
  <c r="S2692" i="1"/>
  <c r="R2692" i="1"/>
  <c r="P2692" i="1"/>
  <c r="O2692" i="1"/>
  <c r="N2692" i="1"/>
  <c r="K2692" i="1"/>
  <c r="J2692" i="1"/>
  <c r="I2692" i="1"/>
  <c r="G2692" i="1"/>
  <c r="Q2692" i="1" s="1"/>
  <c r="F2692" i="1"/>
  <c r="E2692" i="1"/>
  <c r="D2692" i="1"/>
  <c r="C2692" i="1"/>
  <c r="AI2691" i="1"/>
  <c r="AE2691" i="1"/>
  <c r="Z2691" i="1"/>
  <c r="X2691" i="1"/>
  <c r="U2691" i="1"/>
  <c r="S2691" i="1"/>
  <c r="P2691" i="1"/>
  <c r="N2691" i="1"/>
  <c r="O2691" i="1" s="1"/>
  <c r="K2691" i="1"/>
  <c r="J2691" i="1"/>
  <c r="I2691" i="1"/>
  <c r="G2691" i="1"/>
  <c r="F2691" i="1"/>
  <c r="E2691" i="1"/>
  <c r="D2691" i="1"/>
  <c r="C2691" i="1"/>
  <c r="AI2690" i="1"/>
  <c r="AE2690" i="1"/>
  <c r="X2690" i="1"/>
  <c r="Z2690" i="1" s="1"/>
  <c r="U2690" i="1"/>
  <c r="S2690" i="1"/>
  <c r="Q2690" i="1"/>
  <c r="P2690" i="1"/>
  <c r="R2690" i="1" s="1"/>
  <c r="K2690" i="1"/>
  <c r="J2690" i="1"/>
  <c r="I2690" i="1"/>
  <c r="G2690" i="1"/>
  <c r="F2690" i="1"/>
  <c r="E2690" i="1"/>
  <c r="D2690" i="1"/>
  <c r="C2690" i="1"/>
  <c r="AI2689" i="1"/>
  <c r="AE2689" i="1"/>
  <c r="Z2689" i="1"/>
  <c r="X2689" i="1"/>
  <c r="U2689" i="1"/>
  <c r="S2689" i="1"/>
  <c r="R2689" i="1"/>
  <c r="Q2689" i="1"/>
  <c r="P2689" i="1"/>
  <c r="N2689" i="1"/>
  <c r="K2689" i="1"/>
  <c r="J2689" i="1"/>
  <c r="I2689" i="1"/>
  <c r="G2689" i="1"/>
  <c r="O2689" i="1" s="1"/>
  <c r="F2689" i="1"/>
  <c r="E2689" i="1"/>
  <c r="D2689" i="1"/>
  <c r="C2689" i="1"/>
  <c r="AI2688" i="1"/>
  <c r="AE2688" i="1"/>
  <c r="Z2688" i="1" s="1"/>
  <c r="X2688" i="1"/>
  <c r="U2688" i="1"/>
  <c r="S2688" i="1"/>
  <c r="R2688" i="1"/>
  <c r="P2688" i="1"/>
  <c r="N2688" i="1"/>
  <c r="O2688" i="1" s="1"/>
  <c r="K2688" i="1"/>
  <c r="J2688" i="1"/>
  <c r="I2688" i="1"/>
  <c r="G2688" i="1"/>
  <c r="Q2688" i="1" s="1"/>
  <c r="F2688" i="1"/>
  <c r="E2688" i="1"/>
  <c r="D2688" i="1"/>
  <c r="C2688" i="1"/>
  <c r="AI2687" i="1"/>
  <c r="AE2687" i="1"/>
  <c r="Z2687" i="1" s="1"/>
  <c r="X2687" i="1"/>
  <c r="U2687" i="1"/>
  <c r="S2687" i="1"/>
  <c r="R2687" i="1"/>
  <c r="P2687" i="1"/>
  <c r="Q2687" i="1" s="1"/>
  <c r="K2687" i="1"/>
  <c r="J2687" i="1"/>
  <c r="N2687" i="1" s="1"/>
  <c r="AG2687" i="1" s="1"/>
  <c r="I2687" i="1"/>
  <c r="G2687" i="1"/>
  <c r="F2687" i="1"/>
  <c r="E2687" i="1"/>
  <c r="D2687" i="1"/>
  <c r="C2687" i="1"/>
  <c r="AI2686" i="1"/>
  <c r="AE2686" i="1"/>
  <c r="X2686" i="1"/>
  <c r="U2686" i="1"/>
  <c r="S2686" i="1"/>
  <c r="Q2686" i="1"/>
  <c r="P2686" i="1"/>
  <c r="R2686" i="1" s="1"/>
  <c r="K2686" i="1"/>
  <c r="J2686" i="1"/>
  <c r="I2686" i="1"/>
  <c r="G2686" i="1"/>
  <c r="F2686" i="1"/>
  <c r="E2686" i="1"/>
  <c r="D2686" i="1"/>
  <c r="C2686" i="1"/>
  <c r="AI2685" i="1"/>
  <c r="AE2685" i="1"/>
  <c r="X2685" i="1"/>
  <c r="Z2685" i="1" s="1"/>
  <c r="U2685" i="1"/>
  <c r="S2685" i="1"/>
  <c r="R2685" i="1"/>
  <c r="P2685" i="1"/>
  <c r="N2685" i="1"/>
  <c r="K2685" i="1"/>
  <c r="J2685" i="1"/>
  <c r="I2685" i="1"/>
  <c r="G2685" i="1"/>
  <c r="F2685" i="1"/>
  <c r="E2685" i="1"/>
  <c r="D2685" i="1"/>
  <c r="C2685" i="1"/>
  <c r="AI2684" i="1"/>
  <c r="AE2684" i="1"/>
  <c r="Z2684" i="1" s="1"/>
  <c r="X2684" i="1"/>
  <c r="U2684" i="1"/>
  <c r="S2684" i="1"/>
  <c r="R2684" i="1"/>
  <c r="P2684" i="1"/>
  <c r="N2684" i="1"/>
  <c r="K2684" i="1"/>
  <c r="J2684" i="1"/>
  <c r="I2684" i="1"/>
  <c r="G2684" i="1"/>
  <c r="Q2684" i="1" s="1"/>
  <c r="F2684" i="1"/>
  <c r="E2684" i="1"/>
  <c r="D2684" i="1"/>
  <c r="C2684" i="1"/>
  <c r="AI2683" i="1"/>
  <c r="AE2683" i="1"/>
  <c r="Z2683" i="1"/>
  <c r="X2683" i="1"/>
  <c r="U2683" i="1"/>
  <c r="S2683" i="1"/>
  <c r="P2683" i="1"/>
  <c r="K2683" i="1"/>
  <c r="J2683" i="1"/>
  <c r="N2683" i="1" s="1"/>
  <c r="I2683" i="1"/>
  <c r="G2683" i="1"/>
  <c r="F2683" i="1"/>
  <c r="E2683" i="1"/>
  <c r="D2683" i="1"/>
  <c r="C2683" i="1"/>
  <c r="AI2682" i="1"/>
  <c r="AE2682" i="1"/>
  <c r="X2682" i="1"/>
  <c r="Z2682" i="1" s="1"/>
  <c r="U2682" i="1"/>
  <c r="S2682" i="1"/>
  <c r="Q2682" i="1"/>
  <c r="P2682" i="1"/>
  <c r="R2682" i="1" s="1"/>
  <c r="K2682" i="1"/>
  <c r="J2682" i="1"/>
  <c r="I2682" i="1"/>
  <c r="G2682" i="1"/>
  <c r="F2682" i="1"/>
  <c r="E2682" i="1"/>
  <c r="D2682" i="1"/>
  <c r="C2682" i="1"/>
  <c r="AI2681" i="1"/>
  <c r="AE2681" i="1"/>
  <c r="Z2681" i="1"/>
  <c r="X2681" i="1"/>
  <c r="U2681" i="1"/>
  <c r="S2681" i="1"/>
  <c r="P2681" i="1"/>
  <c r="R2681" i="1" s="1"/>
  <c r="N2681" i="1"/>
  <c r="K2681" i="1"/>
  <c r="J2681" i="1"/>
  <c r="I2681" i="1"/>
  <c r="G2681" i="1"/>
  <c r="F2681" i="1"/>
  <c r="E2681" i="1"/>
  <c r="D2681" i="1"/>
  <c r="C2681" i="1"/>
  <c r="AI2680" i="1"/>
  <c r="AE2680" i="1"/>
  <c r="Z2680" i="1"/>
  <c r="X2680" i="1"/>
  <c r="U2680" i="1"/>
  <c r="S2680" i="1"/>
  <c r="R2680" i="1"/>
  <c r="P2680" i="1"/>
  <c r="K2680" i="1"/>
  <c r="N2680" i="1" s="1"/>
  <c r="J2680" i="1"/>
  <c r="I2680" i="1"/>
  <c r="O2680" i="1" s="1"/>
  <c r="G2680" i="1"/>
  <c r="Q2680" i="1" s="1"/>
  <c r="F2680" i="1"/>
  <c r="E2680" i="1"/>
  <c r="D2680" i="1"/>
  <c r="C2680" i="1"/>
  <c r="AI2679" i="1"/>
  <c r="AE2679" i="1"/>
  <c r="Z2679" i="1" s="1"/>
  <c r="X2679" i="1"/>
  <c r="U2679" i="1"/>
  <c r="S2679" i="1"/>
  <c r="P2679" i="1"/>
  <c r="K2679" i="1"/>
  <c r="J2679" i="1"/>
  <c r="N2679" i="1" s="1"/>
  <c r="I2679" i="1"/>
  <c r="G2679" i="1"/>
  <c r="F2679" i="1"/>
  <c r="E2679" i="1"/>
  <c r="D2679" i="1"/>
  <c r="C2679" i="1"/>
  <c r="AI2678" i="1"/>
  <c r="AE2678" i="1"/>
  <c r="X2678" i="1"/>
  <c r="Z2678" i="1" s="1"/>
  <c r="U2678" i="1"/>
  <c r="S2678" i="1"/>
  <c r="P2678" i="1"/>
  <c r="K2678" i="1"/>
  <c r="J2678" i="1"/>
  <c r="I2678" i="1"/>
  <c r="G2678" i="1"/>
  <c r="F2678" i="1"/>
  <c r="E2678" i="1"/>
  <c r="D2678" i="1"/>
  <c r="C2678" i="1"/>
  <c r="AI2677" i="1"/>
  <c r="AE2677" i="1"/>
  <c r="Z2677" i="1"/>
  <c r="X2677" i="1"/>
  <c r="U2677" i="1"/>
  <c r="S2677" i="1"/>
  <c r="R2677" i="1"/>
  <c r="P2677" i="1"/>
  <c r="K2677" i="1"/>
  <c r="J2677" i="1"/>
  <c r="N2677" i="1" s="1"/>
  <c r="I2677" i="1"/>
  <c r="G2677" i="1"/>
  <c r="F2677" i="1"/>
  <c r="E2677" i="1"/>
  <c r="D2677" i="1"/>
  <c r="C2677" i="1"/>
  <c r="AI2676" i="1"/>
  <c r="AE2676" i="1"/>
  <c r="Z2676" i="1" s="1"/>
  <c r="X2676" i="1"/>
  <c r="U2676" i="1"/>
  <c r="S2676" i="1"/>
  <c r="R2676" i="1"/>
  <c r="P2676" i="1"/>
  <c r="N2676" i="1"/>
  <c r="K2676" i="1"/>
  <c r="J2676" i="1"/>
  <c r="I2676" i="1"/>
  <c r="G2676" i="1"/>
  <c r="Q2676" i="1" s="1"/>
  <c r="F2676" i="1"/>
  <c r="E2676" i="1"/>
  <c r="D2676" i="1"/>
  <c r="C2676" i="1"/>
  <c r="AI2675" i="1"/>
  <c r="AE2675" i="1"/>
  <c r="Z2675" i="1" s="1"/>
  <c r="X2675" i="1"/>
  <c r="U2675" i="1"/>
  <c r="S2675" i="1"/>
  <c r="P2675" i="1"/>
  <c r="N2675" i="1"/>
  <c r="O2675" i="1" s="1"/>
  <c r="K2675" i="1"/>
  <c r="J2675" i="1"/>
  <c r="I2675" i="1"/>
  <c r="G2675" i="1"/>
  <c r="F2675" i="1"/>
  <c r="E2675" i="1"/>
  <c r="D2675" i="1"/>
  <c r="C2675" i="1"/>
  <c r="AI2674" i="1"/>
  <c r="AE2674" i="1"/>
  <c r="X2674" i="1"/>
  <c r="Z2674" i="1" s="1"/>
  <c r="U2674" i="1"/>
  <c r="S2674" i="1"/>
  <c r="Q2674" i="1"/>
  <c r="P2674" i="1"/>
  <c r="R2674" i="1" s="1"/>
  <c r="K2674" i="1"/>
  <c r="J2674" i="1"/>
  <c r="N2674" i="1" s="1"/>
  <c r="I2674" i="1"/>
  <c r="G2674" i="1"/>
  <c r="F2674" i="1"/>
  <c r="E2674" i="1"/>
  <c r="D2674" i="1"/>
  <c r="C2674" i="1"/>
  <c r="AI2673" i="1"/>
  <c r="AE2673" i="1"/>
  <c r="Z2673" i="1"/>
  <c r="X2673" i="1"/>
  <c r="U2673" i="1"/>
  <c r="S2673" i="1"/>
  <c r="R2673" i="1"/>
  <c r="AG2673" i="1" s="1"/>
  <c r="Q2673" i="1"/>
  <c r="P2673" i="1"/>
  <c r="N2673" i="1"/>
  <c r="K2673" i="1"/>
  <c r="J2673" i="1"/>
  <c r="I2673" i="1"/>
  <c r="G2673" i="1"/>
  <c r="F2673" i="1"/>
  <c r="E2673" i="1"/>
  <c r="D2673" i="1"/>
  <c r="C2673" i="1"/>
  <c r="AI2672" i="1"/>
  <c r="AE2672" i="1"/>
  <c r="Z2672" i="1" s="1"/>
  <c r="X2672" i="1"/>
  <c r="U2672" i="1"/>
  <c r="S2672" i="1"/>
  <c r="R2672" i="1"/>
  <c r="P2672" i="1"/>
  <c r="N2672" i="1"/>
  <c r="K2672" i="1"/>
  <c r="J2672" i="1"/>
  <c r="I2672" i="1"/>
  <c r="O2672" i="1" s="1"/>
  <c r="G2672" i="1"/>
  <c r="Q2672" i="1" s="1"/>
  <c r="F2672" i="1"/>
  <c r="E2672" i="1"/>
  <c r="D2672" i="1"/>
  <c r="C2672" i="1"/>
  <c r="AI2671" i="1"/>
  <c r="AE2671" i="1"/>
  <c r="Z2671" i="1" s="1"/>
  <c r="X2671" i="1"/>
  <c r="U2671" i="1"/>
  <c r="S2671" i="1"/>
  <c r="R2671" i="1"/>
  <c r="P2671" i="1"/>
  <c r="K2671" i="1"/>
  <c r="J2671" i="1"/>
  <c r="N2671" i="1" s="1"/>
  <c r="I2671" i="1"/>
  <c r="AG2671" i="1" s="1"/>
  <c r="G2671" i="1"/>
  <c r="F2671" i="1"/>
  <c r="E2671" i="1"/>
  <c r="D2671" i="1"/>
  <c r="C2671" i="1"/>
  <c r="AI2670" i="1"/>
  <c r="AE2670" i="1"/>
  <c r="X2670" i="1"/>
  <c r="U2670" i="1"/>
  <c r="S2670" i="1"/>
  <c r="Q2670" i="1"/>
  <c r="P2670" i="1"/>
  <c r="R2670" i="1" s="1"/>
  <c r="K2670" i="1"/>
  <c r="J2670" i="1"/>
  <c r="I2670" i="1"/>
  <c r="G2670" i="1"/>
  <c r="F2670" i="1"/>
  <c r="E2670" i="1"/>
  <c r="D2670" i="1"/>
  <c r="C2670" i="1"/>
  <c r="AI2669" i="1"/>
  <c r="AE2669" i="1"/>
  <c r="X2669" i="1"/>
  <c r="Z2669" i="1" s="1"/>
  <c r="U2669" i="1"/>
  <c r="S2669" i="1"/>
  <c r="R2669" i="1"/>
  <c r="P2669" i="1"/>
  <c r="N2669" i="1"/>
  <c r="K2669" i="1"/>
  <c r="J2669" i="1"/>
  <c r="I2669" i="1"/>
  <c r="G2669" i="1"/>
  <c r="F2669" i="1"/>
  <c r="E2669" i="1"/>
  <c r="D2669" i="1"/>
  <c r="C2669" i="1"/>
  <c r="AI2668" i="1"/>
  <c r="AE2668" i="1"/>
  <c r="Z2668" i="1" s="1"/>
  <c r="X2668" i="1"/>
  <c r="U2668" i="1"/>
  <c r="S2668" i="1"/>
  <c r="R2668" i="1"/>
  <c r="Q2668" i="1"/>
  <c r="P2668" i="1"/>
  <c r="N2668" i="1"/>
  <c r="K2668" i="1"/>
  <c r="J2668" i="1"/>
  <c r="I2668" i="1"/>
  <c r="G2668" i="1"/>
  <c r="F2668" i="1"/>
  <c r="E2668" i="1"/>
  <c r="D2668" i="1"/>
  <c r="C2668" i="1"/>
  <c r="AI2667" i="1"/>
  <c r="AE2667" i="1"/>
  <c r="Z2667" i="1"/>
  <c r="X2667" i="1"/>
  <c r="U2667" i="1"/>
  <c r="S2667" i="1"/>
  <c r="P2667" i="1"/>
  <c r="K2667" i="1"/>
  <c r="J2667" i="1"/>
  <c r="N2667" i="1" s="1"/>
  <c r="I2667" i="1"/>
  <c r="G2667" i="1"/>
  <c r="F2667" i="1"/>
  <c r="E2667" i="1"/>
  <c r="D2667" i="1"/>
  <c r="C2667" i="1"/>
  <c r="AI2666" i="1"/>
  <c r="AE2666" i="1"/>
  <c r="X2666" i="1"/>
  <c r="Z2666" i="1" s="1"/>
  <c r="U2666" i="1"/>
  <c r="S2666" i="1"/>
  <c r="Q2666" i="1"/>
  <c r="P2666" i="1"/>
  <c r="R2666" i="1" s="1"/>
  <c r="K2666" i="1"/>
  <c r="J2666" i="1"/>
  <c r="I2666" i="1"/>
  <c r="G2666" i="1"/>
  <c r="F2666" i="1"/>
  <c r="E2666" i="1"/>
  <c r="D2666" i="1"/>
  <c r="C2666" i="1"/>
  <c r="AI2665" i="1"/>
  <c r="AE2665" i="1"/>
  <c r="Z2665" i="1"/>
  <c r="X2665" i="1"/>
  <c r="U2665" i="1"/>
  <c r="S2665" i="1"/>
  <c r="P2665" i="1"/>
  <c r="N2665" i="1"/>
  <c r="K2665" i="1"/>
  <c r="J2665" i="1"/>
  <c r="I2665" i="1"/>
  <c r="G2665" i="1"/>
  <c r="F2665" i="1"/>
  <c r="E2665" i="1"/>
  <c r="D2665" i="1"/>
  <c r="C2665" i="1"/>
  <c r="AI2664" i="1"/>
  <c r="AE2664" i="1"/>
  <c r="Z2664" i="1" s="1"/>
  <c r="X2664" i="1"/>
  <c r="U2664" i="1"/>
  <c r="S2664" i="1"/>
  <c r="R2664" i="1"/>
  <c r="P2664" i="1"/>
  <c r="N2664" i="1"/>
  <c r="K2664" i="1"/>
  <c r="J2664" i="1"/>
  <c r="I2664" i="1"/>
  <c r="G2664" i="1"/>
  <c r="F2664" i="1"/>
  <c r="E2664" i="1"/>
  <c r="D2664" i="1"/>
  <c r="C2664" i="1"/>
  <c r="AI2663" i="1"/>
  <c r="AE2663" i="1"/>
  <c r="Z2663" i="1" s="1"/>
  <c r="X2663" i="1"/>
  <c r="U2663" i="1"/>
  <c r="S2663" i="1"/>
  <c r="R2663" i="1"/>
  <c r="P2663" i="1"/>
  <c r="K2663" i="1"/>
  <c r="J2663" i="1"/>
  <c r="N2663" i="1" s="1"/>
  <c r="I2663" i="1"/>
  <c r="G2663" i="1"/>
  <c r="F2663" i="1"/>
  <c r="E2663" i="1"/>
  <c r="D2663" i="1"/>
  <c r="C2663" i="1"/>
  <c r="AI2662" i="1"/>
  <c r="AE2662" i="1"/>
  <c r="X2662" i="1"/>
  <c r="U2662" i="1"/>
  <c r="S2662" i="1"/>
  <c r="Q2662" i="1"/>
  <c r="P2662" i="1"/>
  <c r="R2662" i="1" s="1"/>
  <c r="K2662" i="1"/>
  <c r="J2662" i="1"/>
  <c r="I2662" i="1"/>
  <c r="G2662" i="1"/>
  <c r="F2662" i="1"/>
  <c r="E2662" i="1"/>
  <c r="D2662" i="1"/>
  <c r="C2662" i="1"/>
  <c r="AI2661" i="1"/>
  <c r="AE2661" i="1"/>
  <c r="X2661" i="1"/>
  <c r="Z2661" i="1" s="1"/>
  <c r="U2661" i="1"/>
  <c r="S2661" i="1"/>
  <c r="R2661" i="1"/>
  <c r="Q2661" i="1"/>
  <c r="P2661" i="1"/>
  <c r="K2661" i="1"/>
  <c r="J2661" i="1"/>
  <c r="N2661" i="1" s="1"/>
  <c r="I2661" i="1"/>
  <c r="G2661" i="1"/>
  <c r="F2661" i="1"/>
  <c r="E2661" i="1"/>
  <c r="D2661" i="1"/>
  <c r="C2661" i="1"/>
  <c r="AI2660" i="1"/>
  <c r="AE2660" i="1"/>
  <c r="Z2660" i="1" s="1"/>
  <c r="X2660" i="1"/>
  <c r="U2660" i="1"/>
  <c r="S2660" i="1"/>
  <c r="R2660" i="1"/>
  <c r="P2660" i="1"/>
  <c r="N2660" i="1"/>
  <c r="K2660" i="1"/>
  <c r="J2660" i="1"/>
  <c r="I2660" i="1"/>
  <c r="G2660" i="1"/>
  <c r="Q2660" i="1" s="1"/>
  <c r="F2660" i="1"/>
  <c r="E2660" i="1"/>
  <c r="D2660" i="1"/>
  <c r="C2660" i="1"/>
  <c r="AI2659" i="1"/>
  <c r="AE2659" i="1"/>
  <c r="Z2659" i="1" s="1"/>
  <c r="X2659" i="1"/>
  <c r="U2659" i="1"/>
  <c r="S2659" i="1"/>
  <c r="P2659" i="1"/>
  <c r="O2659" i="1"/>
  <c r="N2659" i="1"/>
  <c r="K2659" i="1"/>
  <c r="J2659" i="1"/>
  <c r="I2659" i="1"/>
  <c r="G2659" i="1"/>
  <c r="F2659" i="1"/>
  <c r="E2659" i="1"/>
  <c r="D2659" i="1"/>
  <c r="C2659" i="1"/>
  <c r="AI2658" i="1"/>
  <c r="AE2658" i="1"/>
  <c r="X2658" i="1"/>
  <c r="U2658" i="1"/>
  <c r="S2658" i="1"/>
  <c r="Q2658" i="1"/>
  <c r="P2658" i="1"/>
  <c r="R2658" i="1" s="1"/>
  <c r="K2658" i="1"/>
  <c r="J2658" i="1"/>
  <c r="I2658" i="1"/>
  <c r="G2658" i="1"/>
  <c r="F2658" i="1"/>
  <c r="E2658" i="1"/>
  <c r="D2658" i="1"/>
  <c r="C2658" i="1"/>
  <c r="AI2657" i="1"/>
  <c r="AE2657" i="1"/>
  <c r="Z2657" i="1"/>
  <c r="X2657" i="1"/>
  <c r="U2657" i="1"/>
  <c r="S2657" i="1"/>
  <c r="R2657" i="1"/>
  <c r="Q2657" i="1"/>
  <c r="P2657" i="1"/>
  <c r="K2657" i="1"/>
  <c r="J2657" i="1"/>
  <c r="N2657" i="1" s="1"/>
  <c r="AG2657" i="1" s="1"/>
  <c r="I2657" i="1"/>
  <c r="G2657" i="1"/>
  <c r="F2657" i="1"/>
  <c r="E2657" i="1"/>
  <c r="D2657" i="1"/>
  <c r="C2657" i="1"/>
  <c r="AI2656" i="1"/>
  <c r="AE2656" i="1"/>
  <c r="Z2656" i="1"/>
  <c r="X2656" i="1"/>
  <c r="U2656" i="1"/>
  <c r="S2656" i="1"/>
  <c r="R2656" i="1"/>
  <c r="Q2656" i="1"/>
  <c r="P2656" i="1"/>
  <c r="N2656" i="1"/>
  <c r="K2656" i="1"/>
  <c r="J2656" i="1"/>
  <c r="I2656" i="1"/>
  <c r="G2656" i="1"/>
  <c r="F2656" i="1"/>
  <c r="E2656" i="1"/>
  <c r="D2656" i="1"/>
  <c r="C2656" i="1"/>
  <c r="AI2655" i="1"/>
  <c r="AE2655" i="1"/>
  <c r="Z2655" i="1"/>
  <c r="X2655" i="1"/>
  <c r="U2655" i="1"/>
  <c r="S2655" i="1"/>
  <c r="R2655" i="1"/>
  <c r="P2655" i="1"/>
  <c r="N2655" i="1"/>
  <c r="O2655" i="1" s="1"/>
  <c r="K2655" i="1"/>
  <c r="J2655" i="1"/>
  <c r="I2655" i="1"/>
  <c r="G2655" i="1"/>
  <c r="Q2655" i="1" s="1"/>
  <c r="F2655" i="1"/>
  <c r="E2655" i="1"/>
  <c r="D2655" i="1"/>
  <c r="C2655" i="1"/>
  <c r="AI2654" i="1"/>
  <c r="AE2654" i="1"/>
  <c r="Z2654" i="1" s="1"/>
  <c r="X2654" i="1"/>
  <c r="U2654" i="1"/>
  <c r="S2654" i="1"/>
  <c r="R2654" i="1"/>
  <c r="P2654" i="1"/>
  <c r="Q2654" i="1" s="1"/>
  <c r="K2654" i="1"/>
  <c r="J2654" i="1"/>
  <c r="N2654" i="1" s="1"/>
  <c r="I2654" i="1"/>
  <c r="G2654" i="1"/>
  <c r="F2654" i="1"/>
  <c r="E2654" i="1"/>
  <c r="D2654" i="1"/>
  <c r="C2654" i="1"/>
  <c r="AI2653" i="1"/>
  <c r="AE2653" i="1"/>
  <c r="X2653" i="1"/>
  <c r="Z2653" i="1" s="1"/>
  <c r="U2653" i="1"/>
  <c r="S2653" i="1"/>
  <c r="P2653" i="1"/>
  <c r="R2653" i="1" s="1"/>
  <c r="K2653" i="1"/>
  <c r="J2653" i="1"/>
  <c r="N2653" i="1" s="1"/>
  <c r="O2653" i="1" s="1"/>
  <c r="I2653" i="1"/>
  <c r="G2653" i="1"/>
  <c r="F2653" i="1"/>
  <c r="E2653" i="1"/>
  <c r="D2653" i="1"/>
  <c r="C2653" i="1"/>
  <c r="AI2652" i="1"/>
  <c r="AE2652" i="1"/>
  <c r="Z2652" i="1"/>
  <c r="X2652" i="1"/>
  <c r="U2652" i="1"/>
  <c r="S2652" i="1"/>
  <c r="R2652" i="1"/>
  <c r="P2652" i="1"/>
  <c r="Q2652" i="1" s="1"/>
  <c r="K2652" i="1"/>
  <c r="N2652" i="1" s="1"/>
  <c r="J2652" i="1"/>
  <c r="I2652" i="1"/>
  <c r="G2652" i="1"/>
  <c r="F2652" i="1"/>
  <c r="E2652" i="1"/>
  <c r="D2652" i="1"/>
  <c r="C2652" i="1"/>
  <c r="AI2651" i="1"/>
  <c r="AE2651" i="1"/>
  <c r="X2651" i="1"/>
  <c r="Z2651" i="1" s="1"/>
  <c r="U2651" i="1"/>
  <c r="S2651" i="1"/>
  <c r="R2651" i="1"/>
  <c r="P2651" i="1"/>
  <c r="N2651" i="1"/>
  <c r="K2651" i="1"/>
  <c r="J2651" i="1"/>
  <c r="I2651" i="1"/>
  <c r="G2651" i="1"/>
  <c r="F2651" i="1"/>
  <c r="E2651" i="1"/>
  <c r="D2651" i="1"/>
  <c r="C2651" i="1"/>
  <c r="AI2650" i="1"/>
  <c r="AE2650" i="1"/>
  <c r="Z2650" i="1" s="1"/>
  <c r="X2650" i="1"/>
  <c r="U2650" i="1"/>
  <c r="S2650" i="1"/>
  <c r="P2650" i="1"/>
  <c r="O2650" i="1"/>
  <c r="N2650" i="1"/>
  <c r="K2650" i="1"/>
  <c r="J2650" i="1"/>
  <c r="I2650" i="1"/>
  <c r="G2650" i="1"/>
  <c r="F2650" i="1"/>
  <c r="E2650" i="1"/>
  <c r="D2650" i="1"/>
  <c r="C2650" i="1"/>
  <c r="AI2649" i="1"/>
  <c r="AE2649" i="1"/>
  <c r="X2649" i="1"/>
  <c r="Z2649" i="1" s="1"/>
  <c r="U2649" i="1"/>
  <c r="S2649" i="1"/>
  <c r="Q2649" i="1"/>
  <c r="P2649" i="1"/>
  <c r="R2649" i="1" s="1"/>
  <c r="K2649" i="1"/>
  <c r="J2649" i="1"/>
  <c r="I2649" i="1"/>
  <c r="G2649" i="1"/>
  <c r="F2649" i="1"/>
  <c r="E2649" i="1"/>
  <c r="D2649" i="1"/>
  <c r="C2649" i="1"/>
  <c r="AI2648" i="1"/>
  <c r="AE2648" i="1"/>
  <c r="Z2648" i="1"/>
  <c r="X2648" i="1"/>
  <c r="U2648" i="1"/>
  <c r="S2648" i="1"/>
  <c r="R2648" i="1"/>
  <c r="Q2648" i="1"/>
  <c r="P2648" i="1"/>
  <c r="N2648" i="1"/>
  <c r="K2648" i="1"/>
  <c r="J2648" i="1"/>
  <c r="I2648" i="1"/>
  <c r="G2648" i="1"/>
  <c r="F2648" i="1"/>
  <c r="E2648" i="1"/>
  <c r="D2648" i="1"/>
  <c r="C2648" i="1"/>
  <c r="AI2647" i="1"/>
  <c r="AE2647" i="1"/>
  <c r="Z2647" i="1"/>
  <c r="X2647" i="1"/>
  <c r="U2647" i="1"/>
  <c r="S2647" i="1"/>
  <c r="R2647" i="1"/>
  <c r="P2647" i="1"/>
  <c r="O2647" i="1"/>
  <c r="N2647" i="1"/>
  <c r="K2647" i="1"/>
  <c r="J2647" i="1"/>
  <c r="I2647" i="1"/>
  <c r="G2647" i="1"/>
  <c r="Q2647" i="1" s="1"/>
  <c r="F2647" i="1"/>
  <c r="E2647" i="1"/>
  <c r="D2647" i="1"/>
  <c r="C2647" i="1"/>
  <c r="AI2646" i="1"/>
  <c r="AE2646" i="1"/>
  <c r="Z2646" i="1" s="1"/>
  <c r="X2646" i="1"/>
  <c r="U2646" i="1"/>
  <c r="S2646" i="1"/>
  <c r="R2646" i="1"/>
  <c r="P2646" i="1"/>
  <c r="Q2646" i="1" s="1"/>
  <c r="K2646" i="1"/>
  <c r="J2646" i="1"/>
  <c r="N2646" i="1" s="1"/>
  <c r="I2646" i="1"/>
  <c r="G2646" i="1"/>
  <c r="AG2646" i="1" s="1"/>
  <c r="F2646" i="1"/>
  <c r="E2646" i="1"/>
  <c r="D2646" i="1"/>
  <c r="C2646" i="1"/>
  <c r="AI2645" i="1"/>
  <c r="AE2645" i="1"/>
  <c r="X2645" i="1"/>
  <c r="Z2645" i="1" s="1"/>
  <c r="U2645" i="1"/>
  <c r="S2645" i="1"/>
  <c r="P2645" i="1"/>
  <c r="K2645" i="1"/>
  <c r="J2645" i="1"/>
  <c r="N2645" i="1" s="1"/>
  <c r="O2645" i="1" s="1"/>
  <c r="I2645" i="1"/>
  <c r="G2645" i="1"/>
  <c r="F2645" i="1"/>
  <c r="E2645" i="1"/>
  <c r="D2645" i="1"/>
  <c r="C2645" i="1"/>
  <c r="AI2644" i="1"/>
  <c r="AE2644" i="1"/>
  <c r="X2644" i="1"/>
  <c r="Z2644" i="1" s="1"/>
  <c r="U2644" i="1"/>
  <c r="S2644" i="1"/>
  <c r="R2644" i="1"/>
  <c r="P2644" i="1"/>
  <c r="K2644" i="1"/>
  <c r="N2644" i="1" s="1"/>
  <c r="J2644" i="1"/>
  <c r="I2644" i="1"/>
  <c r="G2644" i="1"/>
  <c r="Q2644" i="1" s="1"/>
  <c r="F2644" i="1"/>
  <c r="E2644" i="1"/>
  <c r="D2644" i="1"/>
  <c r="C2644" i="1"/>
  <c r="AI2643" i="1"/>
  <c r="AE2643" i="1"/>
  <c r="Z2643" i="1" s="1"/>
  <c r="X2643" i="1"/>
  <c r="U2643" i="1"/>
  <c r="S2643" i="1"/>
  <c r="R2643" i="1"/>
  <c r="P2643" i="1"/>
  <c r="N2643" i="1"/>
  <c r="K2643" i="1"/>
  <c r="J2643" i="1"/>
  <c r="I2643" i="1"/>
  <c r="G2643" i="1"/>
  <c r="F2643" i="1"/>
  <c r="E2643" i="1"/>
  <c r="D2643" i="1"/>
  <c r="C2643" i="1"/>
  <c r="AI2642" i="1"/>
  <c r="AE2642" i="1"/>
  <c r="Z2642" i="1" s="1"/>
  <c r="X2642" i="1"/>
  <c r="U2642" i="1"/>
  <c r="S2642" i="1"/>
  <c r="P2642" i="1"/>
  <c r="O2642" i="1"/>
  <c r="N2642" i="1"/>
  <c r="K2642" i="1"/>
  <c r="J2642" i="1"/>
  <c r="I2642" i="1"/>
  <c r="G2642" i="1"/>
  <c r="F2642" i="1"/>
  <c r="E2642" i="1"/>
  <c r="D2642" i="1"/>
  <c r="C2642" i="1"/>
  <c r="AI2641" i="1"/>
  <c r="AE2641" i="1"/>
  <c r="X2641" i="1"/>
  <c r="Z2641" i="1" s="1"/>
  <c r="U2641" i="1"/>
  <c r="S2641" i="1"/>
  <c r="Q2641" i="1"/>
  <c r="P2641" i="1"/>
  <c r="R2641" i="1" s="1"/>
  <c r="K2641" i="1"/>
  <c r="J2641" i="1"/>
  <c r="N2641" i="1" s="1"/>
  <c r="I2641" i="1"/>
  <c r="G2641" i="1"/>
  <c r="F2641" i="1"/>
  <c r="E2641" i="1"/>
  <c r="D2641" i="1"/>
  <c r="C2641" i="1"/>
  <c r="AI2640" i="1"/>
  <c r="AE2640" i="1"/>
  <c r="Z2640" i="1"/>
  <c r="X2640" i="1"/>
  <c r="U2640" i="1"/>
  <c r="S2640" i="1"/>
  <c r="R2640" i="1"/>
  <c r="Q2640" i="1"/>
  <c r="P2640" i="1"/>
  <c r="N2640" i="1"/>
  <c r="K2640" i="1"/>
  <c r="J2640" i="1"/>
  <c r="I2640" i="1"/>
  <c r="G2640" i="1"/>
  <c r="F2640" i="1"/>
  <c r="E2640" i="1"/>
  <c r="D2640" i="1"/>
  <c r="C2640" i="1"/>
  <c r="AI2639" i="1"/>
  <c r="AE2639" i="1"/>
  <c r="Z2639" i="1" s="1"/>
  <c r="X2639" i="1"/>
  <c r="U2639" i="1"/>
  <c r="S2639" i="1"/>
  <c r="R2639" i="1"/>
  <c r="P2639" i="1"/>
  <c r="N2639" i="1"/>
  <c r="O2639" i="1" s="1"/>
  <c r="K2639" i="1"/>
  <c r="J2639" i="1"/>
  <c r="I2639" i="1"/>
  <c r="G2639" i="1"/>
  <c r="Q2639" i="1" s="1"/>
  <c r="F2639" i="1"/>
  <c r="E2639" i="1"/>
  <c r="D2639" i="1"/>
  <c r="C2639" i="1"/>
  <c r="AI2638" i="1"/>
  <c r="AE2638" i="1"/>
  <c r="Z2638" i="1" s="1"/>
  <c r="X2638" i="1"/>
  <c r="U2638" i="1"/>
  <c r="S2638" i="1"/>
  <c r="R2638" i="1"/>
  <c r="P2638" i="1"/>
  <c r="Q2638" i="1" s="1"/>
  <c r="K2638" i="1"/>
  <c r="J2638" i="1"/>
  <c r="N2638" i="1" s="1"/>
  <c r="I2638" i="1"/>
  <c r="G2638" i="1"/>
  <c r="F2638" i="1"/>
  <c r="E2638" i="1"/>
  <c r="D2638" i="1"/>
  <c r="C2638" i="1"/>
  <c r="AI2637" i="1"/>
  <c r="AE2637" i="1"/>
  <c r="X2637" i="1"/>
  <c r="Z2637" i="1" s="1"/>
  <c r="U2637" i="1"/>
  <c r="S2637" i="1"/>
  <c r="Q2637" i="1"/>
  <c r="P2637" i="1"/>
  <c r="R2637" i="1" s="1"/>
  <c r="K2637" i="1"/>
  <c r="J2637" i="1"/>
  <c r="N2637" i="1" s="1"/>
  <c r="O2637" i="1" s="1"/>
  <c r="I2637" i="1"/>
  <c r="G2637" i="1"/>
  <c r="F2637" i="1"/>
  <c r="E2637" i="1"/>
  <c r="D2637" i="1"/>
  <c r="C2637" i="1"/>
  <c r="AI2636" i="1"/>
  <c r="AE2636" i="1"/>
  <c r="X2636" i="1"/>
  <c r="Z2636" i="1" s="1"/>
  <c r="U2636" i="1"/>
  <c r="S2636" i="1"/>
  <c r="R2636" i="1"/>
  <c r="P2636" i="1"/>
  <c r="N2636" i="1"/>
  <c r="K2636" i="1"/>
  <c r="J2636" i="1"/>
  <c r="I2636" i="1"/>
  <c r="G2636" i="1"/>
  <c r="Q2636" i="1" s="1"/>
  <c r="F2636" i="1"/>
  <c r="E2636" i="1"/>
  <c r="D2636" i="1"/>
  <c r="C2636" i="1"/>
  <c r="AI2635" i="1"/>
  <c r="AE2635" i="1"/>
  <c r="Z2635" i="1" s="1"/>
  <c r="X2635" i="1"/>
  <c r="U2635" i="1"/>
  <c r="S2635" i="1"/>
  <c r="R2635" i="1"/>
  <c r="P2635" i="1"/>
  <c r="N2635" i="1"/>
  <c r="K2635" i="1"/>
  <c r="J2635" i="1"/>
  <c r="I2635" i="1"/>
  <c r="G2635" i="1"/>
  <c r="F2635" i="1"/>
  <c r="E2635" i="1"/>
  <c r="D2635" i="1"/>
  <c r="C2635" i="1"/>
  <c r="AI2634" i="1"/>
  <c r="AE2634" i="1"/>
  <c r="Z2634" i="1" s="1"/>
  <c r="X2634" i="1"/>
  <c r="U2634" i="1"/>
  <c r="S2634" i="1"/>
  <c r="P2634" i="1"/>
  <c r="O2634" i="1"/>
  <c r="N2634" i="1"/>
  <c r="K2634" i="1"/>
  <c r="J2634" i="1"/>
  <c r="I2634" i="1"/>
  <c r="G2634" i="1"/>
  <c r="F2634" i="1"/>
  <c r="E2634" i="1"/>
  <c r="D2634" i="1"/>
  <c r="C2634" i="1"/>
  <c r="AI2633" i="1"/>
  <c r="AE2633" i="1"/>
  <c r="X2633" i="1"/>
  <c r="Z2633" i="1" s="1"/>
  <c r="U2633" i="1"/>
  <c r="S2633" i="1"/>
  <c r="Q2633" i="1"/>
  <c r="P2633" i="1"/>
  <c r="R2633" i="1" s="1"/>
  <c r="K2633" i="1"/>
  <c r="J2633" i="1"/>
  <c r="N2633" i="1" s="1"/>
  <c r="I2633" i="1"/>
  <c r="G2633" i="1"/>
  <c r="F2633" i="1"/>
  <c r="E2633" i="1"/>
  <c r="D2633" i="1"/>
  <c r="C2633" i="1"/>
  <c r="AI2632" i="1"/>
  <c r="AE2632" i="1"/>
  <c r="Z2632" i="1"/>
  <c r="X2632" i="1"/>
  <c r="U2632" i="1"/>
  <c r="S2632" i="1"/>
  <c r="R2632" i="1"/>
  <c r="P2632" i="1"/>
  <c r="N2632" i="1"/>
  <c r="K2632" i="1"/>
  <c r="J2632" i="1"/>
  <c r="I2632" i="1"/>
  <c r="G2632" i="1"/>
  <c r="F2632" i="1"/>
  <c r="E2632" i="1"/>
  <c r="D2632" i="1"/>
  <c r="C2632" i="1"/>
  <c r="AI2631" i="1"/>
  <c r="AE2631" i="1"/>
  <c r="Z2631" i="1" s="1"/>
  <c r="X2631" i="1"/>
  <c r="U2631" i="1"/>
  <c r="S2631" i="1"/>
  <c r="R2631" i="1"/>
  <c r="P2631" i="1"/>
  <c r="O2631" i="1"/>
  <c r="N2631" i="1"/>
  <c r="K2631" i="1"/>
  <c r="J2631" i="1"/>
  <c r="I2631" i="1"/>
  <c r="G2631" i="1"/>
  <c r="Q2631" i="1" s="1"/>
  <c r="F2631" i="1"/>
  <c r="E2631" i="1"/>
  <c r="D2631" i="1"/>
  <c r="C2631" i="1"/>
  <c r="AI2630" i="1"/>
  <c r="AE2630" i="1"/>
  <c r="Z2630" i="1" s="1"/>
  <c r="X2630" i="1"/>
  <c r="U2630" i="1"/>
  <c r="S2630" i="1"/>
  <c r="P2630" i="1"/>
  <c r="R2630" i="1" s="1"/>
  <c r="K2630" i="1"/>
  <c r="J2630" i="1"/>
  <c r="N2630" i="1" s="1"/>
  <c r="I2630" i="1"/>
  <c r="G2630" i="1"/>
  <c r="AG2630" i="1" s="1"/>
  <c r="F2630" i="1"/>
  <c r="E2630" i="1"/>
  <c r="D2630" i="1"/>
  <c r="C2630" i="1"/>
  <c r="AI2629" i="1"/>
  <c r="AE2629" i="1"/>
  <c r="X2629" i="1"/>
  <c r="Z2629" i="1" s="1"/>
  <c r="U2629" i="1"/>
  <c r="S2629" i="1"/>
  <c r="P2629" i="1"/>
  <c r="R2629" i="1" s="1"/>
  <c r="K2629" i="1"/>
  <c r="J2629" i="1"/>
  <c r="N2629" i="1" s="1"/>
  <c r="O2629" i="1" s="1"/>
  <c r="I2629" i="1"/>
  <c r="G2629" i="1"/>
  <c r="F2629" i="1"/>
  <c r="E2629" i="1"/>
  <c r="D2629" i="1"/>
  <c r="C2629" i="1"/>
  <c r="AI2628" i="1"/>
  <c r="AE2628" i="1"/>
  <c r="X2628" i="1"/>
  <c r="Z2628" i="1" s="1"/>
  <c r="U2628" i="1"/>
  <c r="S2628" i="1"/>
  <c r="R2628" i="1"/>
  <c r="P2628" i="1"/>
  <c r="N2628" i="1"/>
  <c r="K2628" i="1"/>
  <c r="J2628" i="1"/>
  <c r="I2628" i="1"/>
  <c r="G2628" i="1"/>
  <c r="Q2628" i="1" s="1"/>
  <c r="F2628" i="1"/>
  <c r="E2628" i="1"/>
  <c r="D2628" i="1"/>
  <c r="C2628" i="1"/>
  <c r="AI2627" i="1"/>
  <c r="AE2627" i="1"/>
  <c r="Z2627" i="1" s="1"/>
  <c r="X2627" i="1"/>
  <c r="U2627" i="1"/>
  <c r="S2627" i="1"/>
  <c r="R2627" i="1"/>
  <c r="P2627" i="1"/>
  <c r="N2627" i="1"/>
  <c r="K2627" i="1"/>
  <c r="J2627" i="1"/>
  <c r="I2627" i="1"/>
  <c r="G2627" i="1"/>
  <c r="F2627" i="1"/>
  <c r="E2627" i="1"/>
  <c r="D2627" i="1"/>
  <c r="C2627" i="1"/>
  <c r="AI2626" i="1"/>
  <c r="AE2626" i="1"/>
  <c r="Z2626" i="1" s="1"/>
  <c r="X2626" i="1"/>
  <c r="U2626" i="1"/>
  <c r="S2626" i="1"/>
  <c r="P2626" i="1"/>
  <c r="O2626" i="1"/>
  <c r="N2626" i="1"/>
  <c r="K2626" i="1"/>
  <c r="J2626" i="1"/>
  <c r="I2626" i="1"/>
  <c r="G2626" i="1"/>
  <c r="F2626" i="1"/>
  <c r="E2626" i="1"/>
  <c r="D2626" i="1"/>
  <c r="C2626" i="1"/>
  <c r="AI2625" i="1"/>
  <c r="AE2625" i="1"/>
  <c r="X2625" i="1"/>
  <c r="Z2625" i="1" s="1"/>
  <c r="U2625" i="1"/>
  <c r="S2625" i="1"/>
  <c r="Q2625" i="1"/>
  <c r="P2625" i="1"/>
  <c r="R2625" i="1" s="1"/>
  <c r="K2625" i="1"/>
  <c r="J2625" i="1"/>
  <c r="N2625" i="1" s="1"/>
  <c r="I2625" i="1"/>
  <c r="G2625" i="1"/>
  <c r="F2625" i="1"/>
  <c r="E2625" i="1"/>
  <c r="D2625" i="1"/>
  <c r="C2625" i="1"/>
  <c r="AI2624" i="1"/>
  <c r="AE2624" i="1"/>
  <c r="Z2624" i="1"/>
  <c r="X2624" i="1"/>
  <c r="U2624" i="1"/>
  <c r="S2624" i="1"/>
  <c r="R2624" i="1"/>
  <c r="P2624" i="1"/>
  <c r="N2624" i="1"/>
  <c r="K2624" i="1"/>
  <c r="J2624" i="1"/>
  <c r="I2624" i="1"/>
  <c r="G2624" i="1"/>
  <c r="Q2624" i="1" s="1"/>
  <c r="F2624" i="1"/>
  <c r="E2624" i="1"/>
  <c r="D2624" i="1"/>
  <c r="C2624" i="1"/>
  <c r="AI2623" i="1"/>
  <c r="AE2623" i="1"/>
  <c r="Z2623" i="1"/>
  <c r="X2623" i="1"/>
  <c r="U2623" i="1"/>
  <c r="S2623" i="1"/>
  <c r="R2623" i="1"/>
  <c r="P2623" i="1"/>
  <c r="N2623" i="1"/>
  <c r="O2623" i="1" s="1"/>
  <c r="K2623" i="1"/>
  <c r="J2623" i="1"/>
  <c r="I2623" i="1"/>
  <c r="G2623" i="1"/>
  <c r="Q2623" i="1" s="1"/>
  <c r="F2623" i="1"/>
  <c r="E2623" i="1"/>
  <c r="D2623" i="1"/>
  <c r="C2623" i="1"/>
  <c r="AI2622" i="1"/>
  <c r="AE2622" i="1"/>
  <c r="Z2622" i="1" s="1"/>
  <c r="X2622" i="1"/>
  <c r="U2622" i="1"/>
  <c r="S2622" i="1"/>
  <c r="P2622" i="1"/>
  <c r="R2622" i="1" s="1"/>
  <c r="K2622" i="1"/>
  <c r="J2622" i="1"/>
  <c r="N2622" i="1" s="1"/>
  <c r="I2622" i="1"/>
  <c r="G2622" i="1"/>
  <c r="F2622" i="1"/>
  <c r="E2622" i="1"/>
  <c r="D2622" i="1"/>
  <c r="C2622" i="1"/>
  <c r="AI2621" i="1"/>
  <c r="AE2621" i="1"/>
  <c r="X2621" i="1"/>
  <c r="Z2621" i="1" s="1"/>
  <c r="U2621" i="1"/>
  <c r="S2621" i="1"/>
  <c r="P2621" i="1"/>
  <c r="R2621" i="1" s="1"/>
  <c r="K2621" i="1"/>
  <c r="J2621" i="1"/>
  <c r="N2621" i="1" s="1"/>
  <c r="O2621" i="1" s="1"/>
  <c r="I2621" i="1"/>
  <c r="G2621" i="1"/>
  <c r="F2621" i="1"/>
  <c r="E2621" i="1"/>
  <c r="D2621" i="1"/>
  <c r="C2621" i="1"/>
  <c r="AI2620" i="1"/>
  <c r="AE2620" i="1"/>
  <c r="X2620" i="1"/>
  <c r="Z2620" i="1" s="1"/>
  <c r="U2620" i="1"/>
  <c r="S2620" i="1"/>
  <c r="R2620" i="1"/>
  <c r="P2620" i="1"/>
  <c r="K2620" i="1"/>
  <c r="N2620" i="1" s="1"/>
  <c r="J2620" i="1"/>
  <c r="I2620" i="1"/>
  <c r="G2620" i="1"/>
  <c r="Q2620" i="1" s="1"/>
  <c r="F2620" i="1"/>
  <c r="E2620" i="1"/>
  <c r="D2620" i="1"/>
  <c r="C2620" i="1"/>
  <c r="AI2619" i="1"/>
  <c r="AE2619" i="1"/>
  <c r="Z2619" i="1" s="1"/>
  <c r="X2619" i="1"/>
  <c r="U2619" i="1"/>
  <c r="S2619" i="1"/>
  <c r="R2619" i="1"/>
  <c r="P2619" i="1"/>
  <c r="N2619" i="1"/>
  <c r="K2619" i="1"/>
  <c r="J2619" i="1"/>
  <c r="I2619" i="1"/>
  <c r="G2619" i="1"/>
  <c r="F2619" i="1"/>
  <c r="E2619" i="1"/>
  <c r="D2619" i="1"/>
  <c r="C2619" i="1"/>
  <c r="AI2618" i="1"/>
  <c r="AE2618" i="1"/>
  <c r="Z2618" i="1" s="1"/>
  <c r="X2618" i="1"/>
  <c r="U2618" i="1"/>
  <c r="S2618" i="1"/>
  <c r="P2618" i="1"/>
  <c r="O2618" i="1"/>
  <c r="N2618" i="1"/>
  <c r="K2618" i="1"/>
  <c r="J2618" i="1"/>
  <c r="I2618" i="1"/>
  <c r="G2618" i="1"/>
  <c r="F2618" i="1"/>
  <c r="E2618" i="1"/>
  <c r="D2618" i="1"/>
  <c r="C2618" i="1"/>
  <c r="AI2617" i="1"/>
  <c r="AE2617" i="1"/>
  <c r="X2617" i="1"/>
  <c r="Z2617" i="1" s="1"/>
  <c r="U2617" i="1"/>
  <c r="S2617" i="1"/>
  <c r="Q2617" i="1"/>
  <c r="P2617" i="1"/>
  <c r="R2617" i="1" s="1"/>
  <c r="K2617" i="1"/>
  <c r="J2617" i="1"/>
  <c r="N2617" i="1" s="1"/>
  <c r="I2617" i="1"/>
  <c r="G2617" i="1"/>
  <c r="F2617" i="1"/>
  <c r="E2617" i="1"/>
  <c r="D2617" i="1"/>
  <c r="C2617" i="1"/>
  <c r="AI2616" i="1"/>
  <c r="AE2616" i="1"/>
  <c r="Z2616" i="1"/>
  <c r="X2616" i="1"/>
  <c r="U2616" i="1"/>
  <c r="S2616" i="1"/>
  <c r="R2616" i="1"/>
  <c r="Q2616" i="1"/>
  <c r="P2616" i="1"/>
  <c r="N2616" i="1"/>
  <c r="K2616" i="1"/>
  <c r="J2616" i="1"/>
  <c r="I2616" i="1"/>
  <c r="G2616" i="1"/>
  <c r="F2616" i="1"/>
  <c r="E2616" i="1"/>
  <c r="D2616" i="1"/>
  <c r="C2616" i="1"/>
  <c r="AI2615" i="1"/>
  <c r="AE2615" i="1"/>
  <c r="Z2615" i="1"/>
  <c r="X2615" i="1"/>
  <c r="U2615" i="1"/>
  <c r="S2615" i="1"/>
  <c r="R2615" i="1"/>
  <c r="P2615" i="1"/>
  <c r="N2615" i="1"/>
  <c r="O2615" i="1" s="1"/>
  <c r="K2615" i="1"/>
  <c r="J2615" i="1"/>
  <c r="I2615" i="1"/>
  <c r="G2615" i="1"/>
  <c r="Q2615" i="1" s="1"/>
  <c r="F2615" i="1"/>
  <c r="E2615" i="1"/>
  <c r="D2615" i="1"/>
  <c r="C2615" i="1"/>
  <c r="AI2614" i="1"/>
  <c r="AE2614" i="1"/>
  <c r="Z2614" i="1" s="1"/>
  <c r="X2614" i="1"/>
  <c r="U2614" i="1"/>
  <c r="S2614" i="1"/>
  <c r="P2614" i="1"/>
  <c r="R2614" i="1" s="1"/>
  <c r="K2614" i="1"/>
  <c r="J2614" i="1"/>
  <c r="N2614" i="1" s="1"/>
  <c r="I2614" i="1"/>
  <c r="G2614" i="1"/>
  <c r="F2614" i="1"/>
  <c r="E2614" i="1"/>
  <c r="D2614" i="1"/>
  <c r="C2614" i="1"/>
  <c r="AI2613" i="1"/>
  <c r="AE2613" i="1"/>
  <c r="X2613" i="1"/>
  <c r="Z2613" i="1" s="1"/>
  <c r="U2613" i="1"/>
  <c r="S2613" i="1"/>
  <c r="Q2613" i="1"/>
  <c r="P2613" i="1"/>
  <c r="R2613" i="1" s="1"/>
  <c r="K2613" i="1"/>
  <c r="J2613" i="1"/>
  <c r="N2613" i="1" s="1"/>
  <c r="O2613" i="1" s="1"/>
  <c r="I2613" i="1"/>
  <c r="G2613" i="1"/>
  <c r="F2613" i="1"/>
  <c r="E2613" i="1"/>
  <c r="D2613" i="1"/>
  <c r="C2613" i="1"/>
  <c r="AI2612" i="1"/>
  <c r="AE2612" i="1"/>
  <c r="Z2612" i="1"/>
  <c r="X2612" i="1"/>
  <c r="U2612" i="1"/>
  <c r="S2612" i="1"/>
  <c r="R2612" i="1"/>
  <c r="P2612" i="1"/>
  <c r="K2612" i="1"/>
  <c r="N2612" i="1" s="1"/>
  <c r="J2612" i="1"/>
  <c r="I2612" i="1"/>
  <c r="G2612" i="1"/>
  <c r="Q2612" i="1" s="1"/>
  <c r="F2612" i="1"/>
  <c r="E2612" i="1"/>
  <c r="D2612" i="1"/>
  <c r="C2612" i="1"/>
  <c r="AI2611" i="1"/>
  <c r="AE2611" i="1"/>
  <c r="Z2611" i="1" s="1"/>
  <c r="X2611" i="1"/>
  <c r="U2611" i="1"/>
  <c r="S2611" i="1"/>
  <c r="R2611" i="1"/>
  <c r="P2611" i="1"/>
  <c r="N2611" i="1"/>
  <c r="K2611" i="1"/>
  <c r="J2611" i="1"/>
  <c r="I2611" i="1"/>
  <c r="G2611" i="1"/>
  <c r="F2611" i="1"/>
  <c r="E2611" i="1"/>
  <c r="D2611" i="1"/>
  <c r="C2611" i="1"/>
  <c r="AI2610" i="1"/>
  <c r="AE2610" i="1"/>
  <c r="Z2610" i="1" s="1"/>
  <c r="X2610" i="1"/>
  <c r="U2610" i="1"/>
  <c r="S2610" i="1"/>
  <c r="P2610" i="1"/>
  <c r="O2610" i="1"/>
  <c r="N2610" i="1"/>
  <c r="K2610" i="1"/>
  <c r="J2610" i="1"/>
  <c r="I2610" i="1"/>
  <c r="G2610" i="1"/>
  <c r="F2610" i="1"/>
  <c r="E2610" i="1"/>
  <c r="D2610" i="1"/>
  <c r="C2610" i="1"/>
  <c r="AI2609" i="1"/>
  <c r="AE2609" i="1"/>
  <c r="X2609" i="1"/>
  <c r="Z2609" i="1" s="1"/>
  <c r="U2609" i="1"/>
  <c r="S2609" i="1"/>
  <c r="Q2609" i="1"/>
  <c r="P2609" i="1"/>
  <c r="R2609" i="1" s="1"/>
  <c r="K2609" i="1"/>
  <c r="J2609" i="1"/>
  <c r="I2609" i="1"/>
  <c r="G2609" i="1"/>
  <c r="F2609" i="1"/>
  <c r="E2609" i="1"/>
  <c r="D2609" i="1"/>
  <c r="C2609" i="1"/>
  <c r="AI2608" i="1"/>
  <c r="AE2608" i="1"/>
  <c r="Z2608" i="1"/>
  <c r="X2608" i="1"/>
  <c r="U2608" i="1"/>
  <c r="S2608" i="1"/>
  <c r="R2608" i="1"/>
  <c r="Q2608" i="1"/>
  <c r="P2608" i="1"/>
  <c r="N2608" i="1"/>
  <c r="K2608" i="1"/>
  <c r="J2608" i="1"/>
  <c r="I2608" i="1"/>
  <c r="G2608" i="1"/>
  <c r="F2608" i="1"/>
  <c r="E2608" i="1"/>
  <c r="D2608" i="1"/>
  <c r="C2608" i="1"/>
  <c r="AI2607" i="1"/>
  <c r="AE2607" i="1"/>
  <c r="Z2607" i="1" s="1"/>
  <c r="X2607" i="1"/>
  <c r="U2607" i="1"/>
  <c r="S2607" i="1"/>
  <c r="R2607" i="1"/>
  <c r="P2607" i="1"/>
  <c r="N2607" i="1"/>
  <c r="O2607" i="1" s="1"/>
  <c r="K2607" i="1"/>
  <c r="J2607" i="1"/>
  <c r="I2607" i="1"/>
  <c r="G2607" i="1"/>
  <c r="Q2607" i="1" s="1"/>
  <c r="F2607" i="1"/>
  <c r="E2607" i="1"/>
  <c r="D2607" i="1"/>
  <c r="C2607" i="1"/>
  <c r="AI2606" i="1"/>
  <c r="AE2606" i="1"/>
  <c r="Z2606" i="1" s="1"/>
  <c r="X2606" i="1"/>
  <c r="U2606" i="1"/>
  <c r="S2606" i="1"/>
  <c r="P2606" i="1"/>
  <c r="R2606" i="1" s="1"/>
  <c r="K2606" i="1"/>
  <c r="J2606" i="1"/>
  <c r="N2606" i="1" s="1"/>
  <c r="I2606" i="1"/>
  <c r="G2606" i="1"/>
  <c r="F2606" i="1"/>
  <c r="E2606" i="1"/>
  <c r="D2606" i="1"/>
  <c r="C2606" i="1"/>
  <c r="AI2605" i="1"/>
  <c r="AE2605" i="1"/>
  <c r="X2605" i="1"/>
  <c r="Z2605" i="1" s="1"/>
  <c r="U2605" i="1"/>
  <c r="S2605" i="1"/>
  <c r="P2605" i="1"/>
  <c r="R2605" i="1" s="1"/>
  <c r="K2605" i="1"/>
  <c r="J2605" i="1"/>
  <c r="N2605" i="1" s="1"/>
  <c r="O2605" i="1" s="1"/>
  <c r="I2605" i="1"/>
  <c r="G2605" i="1"/>
  <c r="F2605" i="1"/>
  <c r="E2605" i="1"/>
  <c r="D2605" i="1"/>
  <c r="C2605" i="1"/>
  <c r="AI2604" i="1"/>
  <c r="AE2604" i="1"/>
  <c r="X2604" i="1"/>
  <c r="Z2604" i="1" s="1"/>
  <c r="U2604" i="1"/>
  <c r="S2604" i="1"/>
  <c r="R2604" i="1"/>
  <c r="P2604" i="1"/>
  <c r="K2604" i="1"/>
  <c r="N2604" i="1" s="1"/>
  <c r="J2604" i="1"/>
  <c r="I2604" i="1"/>
  <c r="G2604" i="1"/>
  <c r="Q2604" i="1" s="1"/>
  <c r="F2604" i="1"/>
  <c r="E2604" i="1"/>
  <c r="D2604" i="1"/>
  <c r="C2604" i="1"/>
  <c r="AI2603" i="1"/>
  <c r="AE2603" i="1"/>
  <c r="Z2603" i="1" s="1"/>
  <c r="X2603" i="1"/>
  <c r="U2603" i="1"/>
  <c r="S2603" i="1"/>
  <c r="R2603" i="1"/>
  <c r="P2603" i="1"/>
  <c r="N2603" i="1"/>
  <c r="K2603" i="1"/>
  <c r="J2603" i="1"/>
  <c r="I2603" i="1"/>
  <c r="G2603" i="1"/>
  <c r="F2603" i="1"/>
  <c r="E2603" i="1"/>
  <c r="D2603" i="1"/>
  <c r="C2603" i="1"/>
  <c r="AI2602" i="1"/>
  <c r="AE2602" i="1"/>
  <c r="Z2602" i="1" s="1"/>
  <c r="X2602" i="1"/>
  <c r="U2602" i="1"/>
  <c r="S2602" i="1"/>
  <c r="P2602" i="1"/>
  <c r="O2602" i="1"/>
  <c r="N2602" i="1"/>
  <c r="K2602" i="1"/>
  <c r="J2602" i="1"/>
  <c r="I2602" i="1"/>
  <c r="G2602" i="1"/>
  <c r="F2602" i="1"/>
  <c r="E2602" i="1"/>
  <c r="D2602" i="1"/>
  <c r="C2602" i="1"/>
  <c r="AI2601" i="1"/>
  <c r="AE2601" i="1"/>
  <c r="X2601" i="1"/>
  <c r="Z2601" i="1" s="1"/>
  <c r="U2601" i="1"/>
  <c r="S2601" i="1"/>
  <c r="Q2601" i="1"/>
  <c r="P2601" i="1"/>
  <c r="R2601" i="1" s="1"/>
  <c r="K2601" i="1"/>
  <c r="J2601" i="1"/>
  <c r="N2601" i="1" s="1"/>
  <c r="I2601" i="1"/>
  <c r="G2601" i="1"/>
  <c r="F2601" i="1"/>
  <c r="E2601" i="1"/>
  <c r="D2601" i="1"/>
  <c r="C2601" i="1"/>
  <c r="AI2600" i="1"/>
  <c r="AE2600" i="1"/>
  <c r="Z2600" i="1"/>
  <c r="X2600" i="1"/>
  <c r="U2600" i="1"/>
  <c r="S2600" i="1"/>
  <c r="R2600" i="1"/>
  <c r="P2600" i="1"/>
  <c r="N2600" i="1"/>
  <c r="K2600" i="1"/>
  <c r="J2600" i="1"/>
  <c r="I2600" i="1"/>
  <c r="G2600" i="1"/>
  <c r="Q2600" i="1" s="1"/>
  <c r="F2600" i="1"/>
  <c r="E2600" i="1"/>
  <c r="D2600" i="1"/>
  <c r="C2600" i="1"/>
  <c r="AI2599" i="1"/>
  <c r="AE2599" i="1"/>
  <c r="Z2599" i="1" s="1"/>
  <c r="X2599" i="1"/>
  <c r="U2599" i="1"/>
  <c r="S2599" i="1"/>
  <c r="R2599" i="1"/>
  <c r="P2599" i="1"/>
  <c r="O2599" i="1"/>
  <c r="N2599" i="1"/>
  <c r="K2599" i="1"/>
  <c r="J2599" i="1"/>
  <c r="I2599" i="1"/>
  <c r="G2599" i="1"/>
  <c r="Q2599" i="1" s="1"/>
  <c r="F2599" i="1"/>
  <c r="E2599" i="1"/>
  <c r="D2599" i="1"/>
  <c r="C2599" i="1"/>
  <c r="AI2598" i="1"/>
  <c r="AE2598" i="1"/>
  <c r="Z2598" i="1" s="1"/>
  <c r="X2598" i="1"/>
  <c r="U2598" i="1"/>
  <c r="S2598" i="1"/>
  <c r="P2598" i="1"/>
  <c r="R2598" i="1" s="1"/>
  <c r="K2598" i="1"/>
  <c r="J2598" i="1"/>
  <c r="N2598" i="1" s="1"/>
  <c r="I2598" i="1"/>
  <c r="G2598" i="1"/>
  <c r="F2598" i="1"/>
  <c r="E2598" i="1"/>
  <c r="D2598" i="1"/>
  <c r="C2598" i="1"/>
  <c r="AI2597" i="1"/>
  <c r="AE2597" i="1"/>
  <c r="X2597" i="1"/>
  <c r="Z2597" i="1" s="1"/>
  <c r="U2597" i="1"/>
  <c r="S2597" i="1"/>
  <c r="P2597" i="1"/>
  <c r="K2597" i="1"/>
  <c r="J2597" i="1"/>
  <c r="N2597" i="1" s="1"/>
  <c r="O2597" i="1" s="1"/>
  <c r="I2597" i="1"/>
  <c r="G2597" i="1"/>
  <c r="F2597" i="1"/>
  <c r="E2597" i="1"/>
  <c r="D2597" i="1"/>
  <c r="C2597" i="1"/>
  <c r="AI2596" i="1"/>
  <c r="AE2596" i="1"/>
  <c r="X2596" i="1"/>
  <c r="Z2596" i="1" s="1"/>
  <c r="U2596" i="1"/>
  <c r="S2596" i="1"/>
  <c r="R2596" i="1"/>
  <c r="P2596" i="1"/>
  <c r="N2596" i="1"/>
  <c r="K2596" i="1"/>
  <c r="J2596" i="1"/>
  <c r="I2596" i="1"/>
  <c r="G2596" i="1"/>
  <c r="Q2596" i="1" s="1"/>
  <c r="F2596" i="1"/>
  <c r="E2596" i="1"/>
  <c r="D2596" i="1"/>
  <c r="C2596" i="1"/>
  <c r="AI2595" i="1"/>
  <c r="AE2595" i="1"/>
  <c r="Z2595" i="1" s="1"/>
  <c r="X2595" i="1"/>
  <c r="U2595" i="1"/>
  <c r="S2595" i="1"/>
  <c r="R2595" i="1"/>
  <c r="P2595" i="1"/>
  <c r="N2595" i="1"/>
  <c r="K2595" i="1"/>
  <c r="J2595" i="1"/>
  <c r="I2595" i="1"/>
  <c r="G2595" i="1"/>
  <c r="F2595" i="1"/>
  <c r="E2595" i="1"/>
  <c r="D2595" i="1"/>
  <c r="C2595" i="1"/>
  <c r="AI2594" i="1"/>
  <c r="AE2594" i="1"/>
  <c r="Z2594" i="1" s="1"/>
  <c r="X2594" i="1"/>
  <c r="U2594" i="1"/>
  <c r="S2594" i="1"/>
  <c r="P2594" i="1"/>
  <c r="O2594" i="1"/>
  <c r="N2594" i="1"/>
  <c r="K2594" i="1"/>
  <c r="J2594" i="1"/>
  <c r="I2594" i="1"/>
  <c r="G2594" i="1"/>
  <c r="F2594" i="1"/>
  <c r="E2594" i="1"/>
  <c r="D2594" i="1"/>
  <c r="C2594" i="1"/>
  <c r="AI2593" i="1"/>
  <c r="AE2593" i="1"/>
  <c r="X2593" i="1"/>
  <c r="Z2593" i="1" s="1"/>
  <c r="U2593" i="1"/>
  <c r="S2593" i="1"/>
  <c r="Q2593" i="1"/>
  <c r="P2593" i="1"/>
  <c r="R2593" i="1" s="1"/>
  <c r="K2593" i="1"/>
  <c r="J2593" i="1"/>
  <c r="N2593" i="1" s="1"/>
  <c r="I2593" i="1"/>
  <c r="AG2593" i="1" s="1"/>
  <c r="G2593" i="1"/>
  <c r="F2593" i="1"/>
  <c r="E2593" i="1"/>
  <c r="D2593" i="1"/>
  <c r="C2593" i="1"/>
  <c r="AI2592" i="1"/>
  <c r="AE2592" i="1"/>
  <c r="Z2592" i="1"/>
  <c r="X2592" i="1"/>
  <c r="U2592" i="1"/>
  <c r="S2592" i="1"/>
  <c r="R2592" i="1"/>
  <c r="P2592" i="1"/>
  <c r="N2592" i="1"/>
  <c r="K2592" i="1"/>
  <c r="J2592" i="1"/>
  <c r="I2592" i="1"/>
  <c r="G2592" i="1"/>
  <c r="F2592" i="1"/>
  <c r="E2592" i="1"/>
  <c r="D2592" i="1"/>
  <c r="C2592" i="1"/>
  <c r="AI2591" i="1"/>
  <c r="AE2591" i="1"/>
  <c r="Z2591" i="1"/>
  <c r="X2591" i="1"/>
  <c r="U2591" i="1"/>
  <c r="S2591" i="1"/>
  <c r="R2591" i="1"/>
  <c r="P2591" i="1"/>
  <c r="N2591" i="1"/>
  <c r="O2591" i="1" s="1"/>
  <c r="K2591" i="1"/>
  <c r="J2591" i="1"/>
  <c r="I2591" i="1"/>
  <c r="G2591" i="1"/>
  <c r="Q2591" i="1" s="1"/>
  <c r="F2591" i="1"/>
  <c r="E2591" i="1"/>
  <c r="D2591" i="1"/>
  <c r="C2591" i="1"/>
  <c r="AI2590" i="1"/>
  <c r="AE2590" i="1"/>
  <c r="Z2590" i="1" s="1"/>
  <c r="X2590" i="1"/>
  <c r="U2590" i="1"/>
  <c r="S2590" i="1"/>
  <c r="P2590" i="1"/>
  <c r="R2590" i="1" s="1"/>
  <c r="K2590" i="1"/>
  <c r="J2590" i="1"/>
  <c r="N2590" i="1" s="1"/>
  <c r="I2590" i="1"/>
  <c r="G2590" i="1"/>
  <c r="F2590" i="1"/>
  <c r="E2590" i="1"/>
  <c r="D2590" i="1"/>
  <c r="C2590" i="1"/>
  <c r="AI2589" i="1"/>
  <c r="AE2589" i="1"/>
  <c r="X2589" i="1"/>
  <c r="Z2589" i="1" s="1"/>
  <c r="U2589" i="1"/>
  <c r="S2589" i="1"/>
  <c r="P2589" i="1"/>
  <c r="R2589" i="1" s="1"/>
  <c r="K2589" i="1"/>
  <c r="J2589" i="1"/>
  <c r="N2589" i="1" s="1"/>
  <c r="O2589" i="1" s="1"/>
  <c r="I2589" i="1"/>
  <c r="G2589" i="1"/>
  <c r="F2589" i="1"/>
  <c r="E2589" i="1"/>
  <c r="D2589" i="1"/>
  <c r="C2589" i="1"/>
  <c r="AI2588" i="1"/>
  <c r="AE2588" i="1"/>
  <c r="X2588" i="1"/>
  <c r="Z2588" i="1" s="1"/>
  <c r="U2588" i="1"/>
  <c r="S2588" i="1"/>
  <c r="R2588" i="1"/>
  <c r="P2588" i="1"/>
  <c r="K2588" i="1"/>
  <c r="N2588" i="1" s="1"/>
  <c r="J2588" i="1"/>
  <c r="I2588" i="1"/>
  <c r="G2588" i="1"/>
  <c r="Q2588" i="1" s="1"/>
  <c r="F2588" i="1"/>
  <c r="E2588" i="1"/>
  <c r="D2588" i="1"/>
  <c r="C2588" i="1"/>
  <c r="AI2587" i="1"/>
  <c r="AE2587" i="1"/>
  <c r="Z2587" i="1" s="1"/>
  <c r="X2587" i="1"/>
  <c r="U2587" i="1"/>
  <c r="S2587" i="1"/>
  <c r="R2587" i="1"/>
  <c r="P2587" i="1"/>
  <c r="N2587" i="1"/>
  <c r="K2587" i="1"/>
  <c r="J2587" i="1"/>
  <c r="I2587" i="1"/>
  <c r="G2587" i="1"/>
  <c r="F2587" i="1"/>
  <c r="E2587" i="1"/>
  <c r="D2587" i="1"/>
  <c r="C2587" i="1"/>
  <c r="AI2586" i="1"/>
  <c r="AE2586" i="1"/>
  <c r="Z2586" i="1" s="1"/>
  <c r="X2586" i="1"/>
  <c r="U2586" i="1"/>
  <c r="S2586" i="1"/>
  <c r="P2586" i="1"/>
  <c r="O2586" i="1"/>
  <c r="N2586" i="1"/>
  <c r="K2586" i="1"/>
  <c r="J2586" i="1"/>
  <c r="I2586" i="1"/>
  <c r="G2586" i="1"/>
  <c r="F2586" i="1"/>
  <c r="E2586" i="1"/>
  <c r="D2586" i="1"/>
  <c r="C2586" i="1"/>
  <c r="AI2585" i="1"/>
  <c r="AE2585" i="1"/>
  <c r="X2585" i="1"/>
  <c r="Z2585" i="1" s="1"/>
  <c r="U2585" i="1"/>
  <c r="S2585" i="1"/>
  <c r="Q2585" i="1"/>
  <c r="P2585" i="1"/>
  <c r="R2585" i="1" s="1"/>
  <c r="K2585" i="1"/>
  <c r="J2585" i="1"/>
  <c r="N2585" i="1" s="1"/>
  <c r="I2585" i="1"/>
  <c r="G2585" i="1"/>
  <c r="F2585" i="1"/>
  <c r="E2585" i="1"/>
  <c r="D2585" i="1"/>
  <c r="C2585" i="1"/>
  <c r="AI2584" i="1"/>
  <c r="AE2584" i="1"/>
  <c r="Z2584" i="1"/>
  <c r="X2584" i="1"/>
  <c r="U2584" i="1"/>
  <c r="S2584" i="1"/>
  <c r="R2584" i="1"/>
  <c r="Q2584" i="1"/>
  <c r="P2584" i="1"/>
  <c r="N2584" i="1"/>
  <c r="K2584" i="1"/>
  <c r="J2584" i="1"/>
  <c r="I2584" i="1"/>
  <c r="G2584" i="1"/>
  <c r="F2584" i="1"/>
  <c r="E2584" i="1"/>
  <c r="D2584" i="1"/>
  <c r="C2584" i="1"/>
  <c r="AI2583" i="1"/>
  <c r="AE2583" i="1"/>
  <c r="Z2583" i="1"/>
  <c r="X2583" i="1"/>
  <c r="U2583" i="1"/>
  <c r="S2583" i="1"/>
  <c r="R2583" i="1"/>
  <c r="P2583" i="1"/>
  <c r="N2583" i="1"/>
  <c r="O2583" i="1" s="1"/>
  <c r="K2583" i="1"/>
  <c r="J2583" i="1"/>
  <c r="I2583" i="1"/>
  <c r="G2583" i="1"/>
  <c r="Q2583" i="1" s="1"/>
  <c r="F2583" i="1"/>
  <c r="E2583" i="1"/>
  <c r="D2583" i="1"/>
  <c r="C2583" i="1"/>
  <c r="AI2582" i="1"/>
  <c r="AE2582" i="1"/>
  <c r="Z2582" i="1" s="1"/>
  <c r="X2582" i="1"/>
  <c r="U2582" i="1"/>
  <c r="S2582" i="1"/>
  <c r="P2582" i="1"/>
  <c r="R2582" i="1" s="1"/>
  <c r="K2582" i="1"/>
  <c r="J2582" i="1"/>
  <c r="N2582" i="1" s="1"/>
  <c r="I2582" i="1"/>
  <c r="G2582" i="1"/>
  <c r="F2582" i="1"/>
  <c r="E2582" i="1"/>
  <c r="D2582" i="1"/>
  <c r="C2582" i="1"/>
  <c r="AI2581" i="1"/>
  <c r="AE2581" i="1"/>
  <c r="X2581" i="1"/>
  <c r="Z2581" i="1" s="1"/>
  <c r="U2581" i="1"/>
  <c r="S2581" i="1"/>
  <c r="Q2581" i="1"/>
  <c r="P2581" i="1"/>
  <c r="R2581" i="1" s="1"/>
  <c r="K2581" i="1"/>
  <c r="J2581" i="1"/>
  <c r="N2581" i="1" s="1"/>
  <c r="O2581" i="1" s="1"/>
  <c r="I2581" i="1"/>
  <c r="G2581" i="1"/>
  <c r="F2581" i="1"/>
  <c r="E2581" i="1"/>
  <c r="D2581" i="1"/>
  <c r="C2581" i="1"/>
  <c r="AI2580" i="1"/>
  <c r="AE2580" i="1"/>
  <c r="Z2580" i="1"/>
  <c r="X2580" i="1"/>
  <c r="U2580" i="1"/>
  <c r="S2580" i="1"/>
  <c r="Q2580" i="1"/>
  <c r="P2580" i="1"/>
  <c r="K2580" i="1"/>
  <c r="N2580" i="1" s="1"/>
  <c r="J2580" i="1"/>
  <c r="I2580" i="1"/>
  <c r="G2580" i="1"/>
  <c r="R2580" i="1" s="1"/>
  <c r="F2580" i="1"/>
  <c r="E2580" i="1"/>
  <c r="D2580" i="1"/>
  <c r="C2580" i="1"/>
  <c r="AI2579" i="1"/>
  <c r="AE2579" i="1"/>
  <c r="Z2579" i="1" s="1"/>
  <c r="X2579" i="1"/>
  <c r="U2579" i="1"/>
  <c r="S2579" i="1"/>
  <c r="R2579" i="1"/>
  <c r="P2579" i="1"/>
  <c r="N2579" i="1"/>
  <c r="K2579" i="1"/>
  <c r="J2579" i="1"/>
  <c r="I2579" i="1"/>
  <c r="G2579" i="1"/>
  <c r="F2579" i="1"/>
  <c r="E2579" i="1"/>
  <c r="D2579" i="1"/>
  <c r="C2579" i="1"/>
  <c r="AI2578" i="1"/>
  <c r="AE2578" i="1"/>
  <c r="Z2578" i="1" s="1"/>
  <c r="X2578" i="1"/>
  <c r="U2578" i="1"/>
  <c r="S2578" i="1"/>
  <c r="P2578" i="1"/>
  <c r="O2578" i="1"/>
  <c r="K2578" i="1"/>
  <c r="J2578" i="1"/>
  <c r="N2578" i="1" s="1"/>
  <c r="I2578" i="1"/>
  <c r="G2578" i="1"/>
  <c r="F2578" i="1"/>
  <c r="E2578" i="1"/>
  <c r="D2578" i="1"/>
  <c r="C2578" i="1"/>
  <c r="AI2577" i="1"/>
  <c r="AE2577" i="1"/>
  <c r="X2577" i="1"/>
  <c r="Z2577" i="1" s="1"/>
  <c r="U2577" i="1"/>
  <c r="S2577" i="1"/>
  <c r="Q2577" i="1"/>
  <c r="P2577" i="1"/>
  <c r="R2577" i="1" s="1"/>
  <c r="K2577" i="1"/>
  <c r="J2577" i="1"/>
  <c r="N2577" i="1" s="1"/>
  <c r="I2577" i="1"/>
  <c r="G2577" i="1"/>
  <c r="F2577" i="1"/>
  <c r="E2577" i="1"/>
  <c r="D2577" i="1"/>
  <c r="C2577" i="1"/>
  <c r="AI2576" i="1"/>
  <c r="AE2576" i="1"/>
  <c r="Z2576" i="1"/>
  <c r="X2576" i="1"/>
  <c r="U2576" i="1"/>
  <c r="S2576" i="1"/>
  <c r="R2576" i="1"/>
  <c r="Q2576" i="1"/>
  <c r="P2576" i="1"/>
  <c r="N2576" i="1"/>
  <c r="K2576" i="1"/>
  <c r="J2576" i="1"/>
  <c r="I2576" i="1"/>
  <c r="G2576" i="1"/>
  <c r="F2576" i="1"/>
  <c r="E2576" i="1"/>
  <c r="D2576" i="1"/>
  <c r="C2576" i="1"/>
  <c r="AI2575" i="1"/>
  <c r="AE2575" i="1"/>
  <c r="Z2575" i="1"/>
  <c r="X2575" i="1"/>
  <c r="U2575" i="1"/>
  <c r="S2575" i="1"/>
  <c r="R2575" i="1"/>
  <c r="P2575" i="1"/>
  <c r="N2575" i="1"/>
  <c r="O2575" i="1" s="1"/>
  <c r="K2575" i="1"/>
  <c r="J2575" i="1"/>
  <c r="I2575" i="1"/>
  <c r="G2575" i="1"/>
  <c r="Q2575" i="1" s="1"/>
  <c r="F2575" i="1"/>
  <c r="E2575" i="1"/>
  <c r="D2575" i="1"/>
  <c r="C2575" i="1"/>
  <c r="AI2574" i="1"/>
  <c r="AE2574" i="1"/>
  <c r="Z2574" i="1" s="1"/>
  <c r="X2574" i="1"/>
  <c r="U2574" i="1"/>
  <c r="S2574" i="1"/>
  <c r="P2574" i="1"/>
  <c r="R2574" i="1" s="1"/>
  <c r="K2574" i="1"/>
  <c r="J2574" i="1"/>
  <c r="N2574" i="1" s="1"/>
  <c r="I2574" i="1"/>
  <c r="G2574" i="1"/>
  <c r="F2574" i="1"/>
  <c r="E2574" i="1"/>
  <c r="D2574" i="1"/>
  <c r="C2574" i="1"/>
  <c r="AI2573" i="1"/>
  <c r="AE2573" i="1"/>
  <c r="X2573" i="1"/>
  <c r="Z2573" i="1" s="1"/>
  <c r="U2573" i="1"/>
  <c r="S2573" i="1"/>
  <c r="Q2573" i="1"/>
  <c r="P2573" i="1"/>
  <c r="R2573" i="1" s="1"/>
  <c r="K2573" i="1"/>
  <c r="J2573" i="1"/>
  <c r="N2573" i="1" s="1"/>
  <c r="O2573" i="1" s="1"/>
  <c r="I2573" i="1"/>
  <c r="G2573" i="1"/>
  <c r="F2573" i="1"/>
  <c r="E2573" i="1"/>
  <c r="D2573" i="1"/>
  <c r="C2573" i="1"/>
  <c r="AI2572" i="1"/>
  <c r="AE2572" i="1"/>
  <c r="Z2572" i="1"/>
  <c r="X2572" i="1"/>
  <c r="U2572" i="1"/>
  <c r="S2572" i="1"/>
  <c r="R2572" i="1"/>
  <c r="P2572" i="1"/>
  <c r="K2572" i="1"/>
  <c r="N2572" i="1" s="1"/>
  <c r="J2572" i="1"/>
  <c r="I2572" i="1"/>
  <c r="G2572" i="1"/>
  <c r="Q2572" i="1" s="1"/>
  <c r="F2572" i="1"/>
  <c r="E2572" i="1"/>
  <c r="D2572" i="1"/>
  <c r="C2572" i="1"/>
  <c r="AI2571" i="1"/>
  <c r="AE2571" i="1"/>
  <c r="Z2571" i="1" s="1"/>
  <c r="X2571" i="1"/>
  <c r="U2571" i="1"/>
  <c r="S2571" i="1"/>
  <c r="R2571" i="1"/>
  <c r="P2571" i="1"/>
  <c r="N2571" i="1"/>
  <c r="K2571" i="1"/>
  <c r="J2571" i="1"/>
  <c r="I2571" i="1"/>
  <c r="G2571" i="1"/>
  <c r="F2571" i="1"/>
  <c r="E2571" i="1"/>
  <c r="D2571" i="1"/>
  <c r="C2571" i="1"/>
  <c r="AI2570" i="1"/>
  <c r="AE2570" i="1"/>
  <c r="Z2570" i="1" s="1"/>
  <c r="X2570" i="1"/>
  <c r="U2570" i="1"/>
  <c r="S2570" i="1"/>
  <c r="P2570" i="1"/>
  <c r="O2570" i="1"/>
  <c r="K2570" i="1"/>
  <c r="J2570" i="1"/>
  <c r="N2570" i="1" s="1"/>
  <c r="I2570" i="1"/>
  <c r="G2570" i="1"/>
  <c r="F2570" i="1"/>
  <c r="E2570" i="1"/>
  <c r="D2570" i="1"/>
  <c r="C2570" i="1"/>
  <c r="AI2569" i="1"/>
  <c r="AE2569" i="1"/>
  <c r="X2569" i="1"/>
  <c r="Z2569" i="1" s="1"/>
  <c r="U2569" i="1"/>
  <c r="S2569" i="1"/>
  <c r="Q2569" i="1"/>
  <c r="P2569" i="1"/>
  <c r="R2569" i="1" s="1"/>
  <c r="K2569" i="1"/>
  <c r="J2569" i="1"/>
  <c r="N2569" i="1" s="1"/>
  <c r="I2569" i="1"/>
  <c r="G2569" i="1"/>
  <c r="F2569" i="1"/>
  <c r="E2569" i="1"/>
  <c r="D2569" i="1"/>
  <c r="C2569" i="1"/>
  <c r="AI2568" i="1"/>
  <c r="AE2568" i="1"/>
  <c r="Z2568" i="1"/>
  <c r="X2568" i="1"/>
  <c r="U2568" i="1"/>
  <c r="S2568" i="1"/>
  <c r="R2568" i="1"/>
  <c r="Q2568" i="1"/>
  <c r="P2568" i="1"/>
  <c r="N2568" i="1"/>
  <c r="K2568" i="1"/>
  <c r="J2568" i="1"/>
  <c r="I2568" i="1"/>
  <c r="G2568" i="1"/>
  <c r="F2568" i="1"/>
  <c r="E2568" i="1"/>
  <c r="D2568" i="1"/>
  <c r="C2568" i="1"/>
  <c r="AI2567" i="1"/>
  <c r="AE2567" i="1"/>
  <c r="Z2567" i="1"/>
  <c r="X2567" i="1"/>
  <c r="U2567" i="1"/>
  <c r="S2567" i="1"/>
  <c r="R2567" i="1"/>
  <c r="P2567" i="1"/>
  <c r="N2567" i="1"/>
  <c r="O2567" i="1" s="1"/>
  <c r="K2567" i="1"/>
  <c r="J2567" i="1"/>
  <c r="I2567" i="1"/>
  <c r="G2567" i="1"/>
  <c r="Q2567" i="1" s="1"/>
  <c r="F2567" i="1"/>
  <c r="E2567" i="1"/>
  <c r="D2567" i="1"/>
  <c r="C2567" i="1"/>
  <c r="AI2566" i="1"/>
  <c r="AE2566" i="1"/>
  <c r="Z2566" i="1" s="1"/>
  <c r="X2566" i="1"/>
  <c r="U2566" i="1"/>
  <c r="S2566" i="1"/>
  <c r="P2566" i="1"/>
  <c r="R2566" i="1" s="1"/>
  <c r="K2566" i="1"/>
  <c r="J2566" i="1"/>
  <c r="N2566" i="1" s="1"/>
  <c r="I2566" i="1"/>
  <c r="G2566" i="1"/>
  <c r="F2566" i="1"/>
  <c r="E2566" i="1"/>
  <c r="D2566" i="1"/>
  <c r="C2566" i="1"/>
  <c r="AI2565" i="1"/>
  <c r="AE2565" i="1"/>
  <c r="X2565" i="1"/>
  <c r="Z2565" i="1" s="1"/>
  <c r="U2565" i="1"/>
  <c r="S2565" i="1"/>
  <c r="Q2565" i="1"/>
  <c r="P2565" i="1"/>
  <c r="R2565" i="1" s="1"/>
  <c r="K2565" i="1"/>
  <c r="J2565" i="1"/>
  <c r="N2565" i="1" s="1"/>
  <c r="O2565" i="1" s="1"/>
  <c r="I2565" i="1"/>
  <c r="G2565" i="1"/>
  <c r="F2565" i="1"/>
  <c r="E2565" i="1"/>
  <c r="D2565" i="1"/>
  <c r="C2565" i="1"/>
  <c r="AI2564" i="1"/>
  <c r="AE2564" i="1"/>
  <c r="Z2564" i="1"/>
  <c r="X2564" i="1"/>
  <c r="U2564" i="1"/>
  <c r="S2564" i="1"/>
  <c r="R2564" i="1"/>
  <c r="P2564" i="1"/>
  <c r="K2564" i="1"/>
  <c r="N2564" i="1" s="1"/>
  <c r="J2564" i="1"/>
  <c r="I2564" i="1"/>
  <c r="G2564" i="1"/>
  <c r="Q2564" i="1" s="1"/>
  <c r="F2564" i="1"/>
  <c r="E2564" i="1"/>
  <c r="D2564" i="1"/>
  <c r="C2564" i="1"/>
  <c r="AI2563" i="1"/>
  <c r="AE2563" i="1"/>
  <c r="Z2563" i="1" s="1"/>
  <c r="X2563" i="1"/>
  <c r="U2563" i="1"/>
  <c r="S2563" i="1"/>
  <c r="R2563" i="1"/>
  <c r="P2563" i="1"/>
  <c r="N2563" i="1"/>
  <c r="K2563" i="1"/>
  <c r="J2563" i="1"/>
  <c r="I2563" i="1"/>
  <c r="G2563" i="1"/>
  <c r="F2563" i="1"/>
  <c r="E2563" i="1"/>
  <c r="D2563" i="1"/>
  <c r="C2563" i="1"/>
  <c r="AI2562" i="1"/>
  <c r="AE2562" i="1"/>
  <c r="Z2562" i="1" s="1"/>
  <c r="X2562" i="1"/>
  <c r="U2562" i="1"/>
  <c r="S2562" i="1"/>
  <c r="P2562" i="1"/>
  <c r="O2562" i="1"/>
  <c r="N2562" i="1"/>
  <c r="K2562" i="1"/>
  <c r="J2562" i="1"/>
  <c r="I2562" i="1"/>
  <c r="G2562" i="1"/>
  <c r="F2562" i="1"/>
  <c r="E2562" i="1"/>
  <c r="D2562" i="1"/>
  <c r="C2562" i="1"/>
  <c r="AI2561" i="1"/>
  <c r="AE2561" i="1"/>
  <c r="X2561" i="1"/>
  <c r="Z2561" i="1" s="1"/>
  <c r="U2561" i="1"/>
  <c r="S2561" i="1"/>
  <c r="Q2561" i="1"/>
  <c r="P2561" i="1"/>
  <c r="R2561" i="1" s="1"/>
  <c r="K2561" i="1"/>
  <c r="J2561" i="1"/>
  <c r="I2561" i="1"/>
  <c r="G2561" i="1"/>
  <c r="F2561" i="1"/>
  <c r="E2561" i="1"/>
  <c r="D2561" i="1"/>
  <c r="C2561" i="1"/>
  <c r="AI2560" i="1"/>
  <c r="AE2560" i="1"/>
  <c r="Z2560" i="1"/>
  <c r="X2560" i="1"/>
  <c r="U2560" i="1"/>
  <c r="S2560" i="1"/>
  <c r="R2560" i="1"/>
  <c r="Q2560" i="1"/>
  <c r="P2560" i="1"/>
  <c r="N2560" i="1"/>
  <c r="K2560" i="1"/>
  <c r="J2560" i="1"/>
  <c r="I2560" i="1"/>
  <c r="G2560" i="1"/>
  <c r="F2560" i="1"/>
  <c r="E2560" i="1"/>
  <c r="D2560" i="1"/>
  <c r="C2560" i="1"/>
  <c r="AI2559" i="1"/>
  <c r="AE2559" i="1"/>
  <c r="Z2559" i="1" s="1"/>
  <c r="X2559" i="1"/>
  <c r="U2559" i="1"/>
  <c r="S2559" i="1"/>
  <c r="R2559" i="1"/>
  <c r="P2559" i="1"/>
  <c r="N2559" i="1"/>
  <c r="O2559" i="1" s="1"/>
  <c r="K2559" i="1"/>
  <c r="J2559" i="1"/>
  <c r="I2559" i="1"/>
  <c r="G2559" i="1"/>
  <c r="Q2559" i="1" s="1"/>
  <c r="F2559" i="1"/>
  <c r="E2559" i="1"/>
  <c r="D2559" i="1"/>
  <c r="C2559" i="1"/>
  <c r="AI2558" i="1"/>
  <c r="AE2558" i="1"/>
  <c r="Z2558" i="1" s="1"/>
  <c r="X2558" i="1"/>
  <c r="U2558" i="1"/>
  <c r="S2558" i="1"/>
  <c r="P2558" i="1"/>
  <c r="R2558" i="1" s="1"/>
  <c r="K2558" i="1"/>
  <c r="J2558" i="1"/>
  <c r="N2558" i="1" s="1"/>
  <c r="I2558" i="1"/>
  <c r="G2558" i="1"/>
  <c r="F2558" i="1"/>
  <c r="E2558" i="1"/>
  <c r="D2558" i="1"/>
  <c r="C2558" i="1"/>
  <c r="AI2557" i="1"/>
  <c r="AG2557" i="1"/>
  <c r="AE2557" i="1"/>
  <c r="X2557" i="1"/>
  <c r="Z2557" i="1" s="1"/>
  <c r="U2557" i="1"/>
  <c r="S2557" i="1"/>
  <c r="P2557" i="1"/>
  <c r="R2557" i="1" s="1"/>
  <c r="K2557" i="1"/>
  <c r="J2557" i="1"/>
  <c r="N2557" i="1" s="1"/>
  <c r="O2557" i="1" s="1"/>
  <c r="I2557" i="1"/>
  <c r="G2557" i="1"/>
  <c r="F2557" i="1"/>
  <c r="E2557" i="1"/>
  <c r="D2557" i="1"/>
  <c r="C2557" i="1"/>
  <c r="AI2556" i="1"/>
  <c r="AE2556" i="1"/>
  <c r="X2556" i="1"/>
  <c r="Z2556" i="1" s="1"/>
  <c r="U2556" i="1"/>
  <c r="S2556" i="1"/>
  <c r="R2556" i="1"/>
  <c r="P2556" i="1"/>
  <c r="K2556" i="1"/>
  <c r="N2556" i="1" s="1"/>
  <c r="J2556" i="1"/>
  <c r="I2556" i="1"/>
  <c r="G2556" i="1"/>
  <c r="Q2556" i="1" s="1"/>
  <c r="F2556" i="1"/>
  <c r="E2556" i="1"/>
  <c r="D2556" i="1"/>
  <c r="C2556" i="1"/>
  <c r="AI2555" i="1"/>
  <c r="AE2555" i="1"/>
  <c r="Z2555" i="1" s="1"/>
  <c r="X2555" i="1"/>
  <c r="U2555" i="1"/>
  <c r="S2555" i="1"/>
  <c r="R2555" i="1"/>
  <c r="P2555" i="1"/>
  <c r="N2555" i="1"/>
  <c r="K2555" i="1"/>
  <c r="J2555" i="1"/>
  <c r="I2555" i="1"/>
  <c r="G2555" i="1"/>
  <c r="F2555" i="1"/>
  <c r="E2555" i="1"/>
  <c r="D2555" i="1"/>
  <c r="C2555" i="1"/>
  <c r="AI2554" i="1"/>
  <c r="AE2554" i="1"/>
  <c r="Z2554" i="1" s="1"/>
  <c r="X2554" i="1"/>
  <c r="U2554" i="1"/>
  <c r="S2554" i="1"/>
  <c r="P2554" i="1"/>
  <c r="O2554" i="1"/>
  <c r="K2554" i="1"/>
  <c r="J2554" i="1"/>
  <c r="N2554" i="1" s="1"/>
  <c r="I2554" i="1"/>
  <c r="G2554" i="1"/>
  <c r="F2554" i="1"/>
  <c r="E2554" i="1"/>
  <c r="D2554" i="1"/>
  <c r="C2554" i="1"/>
  <c r="AI2553" i="1"/>
  <c r="AE2553" i="1"/>
  <c r="X2553" i="1"/>
  <c r="Z2553" i="1" s="1"/>
  <c r="U2553" i="1"/>
  <c r="S2553" i="1"/>
  <c r="Q2553" i="1"/>
  <c r="P2553" i="1"/>
  <c r="R2553" i="1" s="1"/>
  <c r="K2553" i="1"/>
  <c r="J2553" i="1"/>
  <c r="I2553" i="1"/>
  <c r="G2553" i="1"/>
  <c r="F2553" i="1"/>
  <c r="E2553" i="1"/>
  <c r="D2553" i="1"/>
  <c r="C2553" i="1"/>
  <c r="AI2552" i="1"/>
  <c r="AE2552" i="1"/>
  <c r="Z2552" i="1"/>
  <c r="X2552" i="1"/>
  <c r="U2552" i="1"/>
  <c r="S2552" i="1"/>
  <c r="R2552" i="1"/>
  <c r="Q2552" i="1"/>
  <c r="P2552" i="1"/>
  <c r="N2552" i="1"/>
  <c r="K2552" i="1"/>
  <c r="J2552" i="1"/>
  <c r="I2552" i="1"/>
  <c r="G2552" i="1"/>
  <c r="F2552" i="1"/>
  <c r="E2552" i="1"/>
  <c r="D2552" i="1"/>
  <c r="C2552" i="1"/>
  <c r="AI2551" i="1"/>
  <c r="AE2551" i="1"/>
  <c r="Z2551" i="1" s="1"/>
  <c r="X2551" i="1"/>
  <c r="U2551" i="1"/>
  <c r="S2551" i="1"/>
  <c r="R2551" i="1"/>
  <c r="P2551" i="1"/>
  <c r="O2551" i="1"/>
  <c r="N2551" i="1"/>
  <c r="K2551" i="1"/>
  <c r="J2551" i="1"/>
  <c r="I2551" i="1"/>
  <c r="G2551" i="1"/>
  <c r="Q2551" i="1" s="1"/>
  <c r="F2551" i="1"/>
  <c r="E2551" i="1"/>
  <c r="D2551" i="1"/>
  <c r="C2551" i="1"/>
  <c r="AI2550" i="1"/>
  <c r="AE2550" i="1"/>
  <c r="Z2550" i="1" s="1"/>
  <c r="X2550" i="1"/>
  <c r="U2550" i="1"/>
  <c r="S2550" i="1"/>
  <c r="P2550" i="1"/>
  <c r="R2550" i="1" s="1"/>
  <c r="K2550" i="1"/>
  <c r="J2550" i="1"/>
  <c r="N2550" i="1" s="1"/>
  <c r="I2550" i="1"/>
  <c r="G2550" i="1"/>
  <c r="F2550" i="1"/>
  <c r="E2550" i="1"/>
  <c r="D2550" i="1"/>
  <c r="C2550" i="1"/>
  <c r="AI2549" i="1"/>
  <c r="AE2549" i="1"/>
  <c r="X2549" i="1"/>
  <c r="Z2549" i="1" s="1"/>
  <c r="U2549" i="1"/>
  <c r="S2549" i="1"/>
  <c r="P2549" i="1"/>
  <c r="R2549" i="1" s="1"/>
  <c r="K2549" i="1"/>
  <c r="J2549" i="1"/>
  <c r="N2549" i="1" s="1"/>
  <c r="O2549" i="1" s="1"/>
  <c r="I2549" i="1"/>
  <c r="G2549" i="1"/>
  <c r="F2549" i="1"/>
  <c r="E2549" i="1"/>
  <c r="D2549" i="1"/>
  <c r="C2549" i="1"/>
  <c r="AI2548" i="1"/>
  <c r="AE2548" i="1"/>
  <c r="X2548" i="1"/>
  <c r="Z2548" i="1" s="1"/>
  <c r="U2548" i="1"/>
  <c r="S2548" i="1"/>
  <c r="R2548" i="1"/>
  <c r="P2548" i="1"/>
  <c r="N2548" i="1"/>
  <c r="K2548" i="1"/>
  <c r="J2548" i="1"/>
  <c r="I2548" i="1"/>
  <c r="G2548" i="1"/>
  <c r="Q2548" i="1" s="1"/>
  <c r="F2548" i="1"/>
  <c r="E2548" i="1"/>
  <c r="D2548" i="1"/>
  <c r="C2548" i="1"/>
  <c r="AI2547" i="1"/>
  <c r="AE2547" i="1"/>
  <c r="Z2547" i="1" s="1"/>
  <c r="X2547" i="1"/>
  <c r="U2547" i="1"/>
  <c r="S2547" i="1"/>
  <c r="R2547" i="1"/>
  <c r="P2547" i="1"/>
  <c r="N2547" i="1"/>
  <c r="K2547" i="1"/>
  <c r="J2547" i="1"/>
  <c r="I2547" i="1"/>
  <c r="G2547" i="1"/>
  <c r="F2547" i="1"/>
  <c r="E2547" i="1"/>
  <c r="D2547" i="1"/>
  <c r="C2547" i="1"/>
  <c r="AI2546" i="1"/>
  <c r="AE2546" i="1"/>
  <c r="Z2546" i="1" s="1"/>
  <c r="X2546" i="1"/>
  <c r="U2546" i="1"/>
  <c r="S2546" i="1"/>
  <c r="P2546" i="1"/>
  <c r="O2546" i="1"/>
  <c r="N2546" i="1"/>
  <c r="K2546" i="1"/>
  <c r="J2546" i="1"/>
  <c r="I2546" i="1"/>
  <c r="G2546" i="1"/>
  <c r="F2546" i="1"/>
  <c r="E2546" i="1"/>
  <c r="D2546" i="1"/>
  <c r="C2546" i="1"/>
  <c r="AI2545" i="1"/>
  <c r="AE2545" i="1"/>
  <c r="X2545" i="1"/>
  <c r="Z2545" i="1" s="1"/>
  <c r="U2545" i="1"/>
  <c r="S2545" i="1"/>
  <c r="Q2545" i="1"/>
  <c r="P2545" i="1"/>
  <c r="R2545" i="1" s="1"/>
  <c r="K2545" i="1"/>
  <c r="J2545" i="1"/>
  <c r="N2545" i="1" s="1"/>
  <c r="I2545" i="1"/>
  <c r="G2545" i="1"/>
  <c r="F2545" i="1"/>
  <c r="E2545" i="1"/>
  <c r="D2545" i="1"/>
  <c r="C2545" i="1"/>
  <c r="AI2544" i="1"/>
  <c r="AE2544" i="1"/>
  <c r="Z2544" i="1"/>
  <c r="X2544" i="1"/>
  <c r="U2544" i="1"/>
  <c r="S2544" i="1"/>
  <c r="P2544" i="1"/>
  <c r="R2544" i="1" s="1"/>
  <c r="N2544" i="1"/>
  <c r="K2544" i="1"/>
  <c r="J2544" i="1"/>
  <c r="I2544" i="1"/>
  <c r="G2544" i="1"/>
  <c r="F2544" i="1"/>
  <c r="E2544" i="1"/>
  <c r="D2544" i="1"/>
  <c r="C2544" i="1"/>
  <c r="AI2543" i="1"/>
  <c r="AE2543" i="1"/>
  <c r="X2543" i="1"/>
  <c r="Z2543" i="1" s="1"/>
  <c r="U2543" i="1"/>
  <c r="S2543" i="1"/>
  <c r="R2543" i="1"/>
  <c r="P2543" i="1"/>
  <c r="O2543" i="1"/>
  <c r="K2543" i="1"/>
  <c r="N2543" i="1" s="1"/>
  <c r="J2543" i="1"/>
  <c r="I2543" i="1"/>
  <c r="G2543" i="1"/>
  <c r="Q2543" i="1" s="1"/>
  <c r="F2543" i="1"/>
  <c r="E2543" i="1"/>
  <c r="D2543" i="1"/>
  <c r="C2543" i="1"/>
  <c r="AI2542" i="1"/>
  <c r="AE2542" i="1"/>
  <c r="Z2542" i="1" s="1"/>
  <c r="X2542" i="1"/>
  <c r="U2542" i="1"/>
  <c r="S2542" i="1"/>
  <c r="P2542" i="1"/>
  <c r="K2542" i="1"/>
  <c r="J2542" i="1"/>
  <c r="N2542" i="1" s="1"/>
  <c r="I2542" i="1"/>
  <c r="G2542" i="1"/>
  <c r="O2542" i="1" s="1"/>
  <c r="F2542" i="1"/>
  <c r="E2542" i="1"/>
  <c r="D2542" i="1"/>
  <c r="C2542" i="1"/>
  <c r="AI2541" i="1"/>
  <c r="AE2541" i="1"/>
  <c r="X2541" i="1"/>
  <c r="Z2541" i="1" s="1"/>
  <c r="U2541" i="1"/>
  <c r="S2541" i="1"/>
  <c r="P2541" i="1"/>
  <c r="R2541" i="1" s="1"/>
  <c r="K2541" i="1"/>
  <c r="J2541" i="1"/>
  <c r="I2541" i="1"/>
  <c r="G2541" i="1"/>
  <c r="F2541" i="1"/>
  <c r="E2541" i="1"/>
  <c r="D2541" i="1"/>
  <c r="C2541" i="1"/>
  <c r="AI2540" i="1"/>
  <c r="AE2540" i="1"/>
  <c r="Z2540" i="1"/>
  <c r="X2540" i="1"/>
  <c r="U2540" i="1"/>
  <c r="S2540" i="1"/>
  <c r="R2540" i="1"/>
  <c r="P2540" i="1"/>
  <c r="K2540" i="1"/>
  <c r="J2540" i="1"/>
  <c r="N2540" i="1" s="1"/>
  <c r="I2540" i="1"/>
  <c r="G2540" i="1"/>
  <c r="F2540" i="1"/>
  <c r="E2540" i="1"/>
  <c r="D2540" i="1"/>
  <c r="C2540" i="1"/>
  <c r="AI2539" i="1"/>
  <c r="AE2539" i="1"/>
  <c r="Z2539" i="1" s="1"/>
  <c r="X2539" i="1"/>
  <c r="U2539" i="1"/>
  <c r="S2539" i="1"/>
  <c r="R2539" i="1"/>
  <c r="P2539" i="1"/>
  <c r="O2539" i="1"/>
  <c r="N2539" i="1"/>
  <c r="K2539" i="1"/>
  <c r="J2539" i="1"/>
  <c r="I2539" i="1"/>
  <c r="G2539" i="1"/>
  <c r="Q2539" i="1" s="1"/>
  <c r="F2539" i="1"/>
  <c r="E2539" i="1"/>
  <c r="D2539" i="1"/>
  <c r="C2539" i="1"/>
  <c r="AI2538" i="1"/>
  <c r="AE2538" i="1"/>
  <c r="Z2538" i="1" s="1"/>
  <c r="X2538" i="1"/>
  <c r="U2538" i="1"/>
  <c r="S2538" i="1"/>
  <c r="P2538" i="1"/>
  <c r="K2538" i="1"/>
  <c r="J2538" i="1"/>
  <c r="N2538" i="1" s="1"/>
  <c r="I2538" i="1"/>
  <c r="G2538" i="1"/>
  <c r="F2538" i="1"/>
  <c r="E2538" i="1"/>
  <c r="D2538" i="1"/>
  <c r="C2538" i="1"/>
  <c r="AI2537" i="1"/>
  <c r="AE2537" i="1"/>
  <c r="X2537" i="1"/>
  <c r="Z2537" i="1" s="1"/>
  <c r="U2537" i="1"/>
  <c r="S2537" i="1"/>
  <c r="Q2537" i="1"/>
  <c r="P2537" i="1"/>
  <c r="R2537" i="1" s="1"/>
  <c r="K2537" i="1"/>
  <c r="J2537" i="1"/>
  <c r="N2537" i="1" s="1"/>
  <c r="I2537" i="1"/>
  <c r="G2537" i="1"/>
  <c r="F2537" i="1"/>
  <c r="E2537" i="1"/>
  <c r="D2537" i="1"/>
  <c r="C2537" i="1"/>
  <c r="AI2536" i="1"/>
  <c r="AE2536" i="1"/>
  <c r="Z2536" i="1"/>
  <c r="X2536" i="1"/>
  <c r="U2536" i="1"/>
  <c r="S2536" i="1"/>
  <c r="Q2536" i="1"/>
  <c r="P2536" i="1"/>
  <c r="R2536" i="1" s="1"/>
  <c r="AG2536" i="1" s="1"/>
  <c r="N2536" i="1"/>
  <c r="K2536" i="1"/>
  <c r="J2536" i="1"/>
  <c r="I2536" i="1"/>
  <c r="G2536" i="1"/>
  <c r="F2536" i="1"/>
  <c r="E2536" i="1"/>
  <c r="D2536" i="1"/>
  <c r="C2536" i="1"/>
  <c r="AI2535" i="1"/>
  <c r="AE2535" i="1"/>
  <c r="Z2535" i="1" s="1"/>
  <c r="X2535" i="1"/>
  <c r="U2535" i="1"/>
  <c r="S2535" i="1"/>
  <c r="R2535" i="1"/>
  <c r="P2535" i="1"/>
  <c r="K2535" i="1"/>
  <c r="N2535" i="1" s="1"/>
  <c r="O2535" i="1" s="1"/>
  <c r="J2535" i="1"/>
  <c r="I2535" i="1"/>
  <c r="G2535" i="1"/>
  <c r="Q2535" i="1" s="1"/>
  <c r="F2535" i="1"/>
  <c r="E2535" i="1"/>
  <c r="D2535" i="1"/>
  <c r="C2535" i="1"/>
  <c r="AI2534" i="1"/>
  <c r="AE2534" i="1"/>
  <c r="Z2534" i="1" s="1"/>
  <c r="X2534" i="1"/>
  <c r="U2534" i="1"/>
  <c r="S2534" i="1"/>
  <c r="P2534" i="1"/>
  <c r="Q2534" i="1" s="1"/>
  <c r="K2534" i="1"/>
  <c r="J2534" i="1"/>
  <c r="N2534" i="1" s="1"/>
  <c r="I2534" i="1"/>
  <c r="G2534" i="1"/>
  <c r="F2534" i="1"/>
  <c r="E2534" i="1"/>
  <c r="D2534" i="1"/>
  <c r="C2534" i="1"/>
  <c r="AI2533" i="1"/>
  <c r="AE2533" i="1"/>
  <c r="X2533" i="1"/>
  <c r="U2533" i="1"/>
  <c r="S2533" i="1"/>
  <c r="P2533" i="1"/>
  <c r="R2533" i="1" s="1"/>
  <c r="K2533" i="1"/>
  <c r="J2533" i="1"/>
  <c r="N2533" i="1" s="1"/>
  <c r="O2533" i="1" s="1"/>
  <c r="I2533" i="1"/>
  <c r="G2533" i="1"/>
  <c r="F2533" i="1"/>
  <c r="E2533" i="1"/>
  <c r="D2533" i="1"/>
  <c r="C2533" i="1"/>
  <c r="AI2532" i="1"/>
  <c r="AE2532" i="1"/>
  <c r="X2532" i="1"/>
  <c r="Z2532" i="1" s="1"/>
  <c r="U2532" i="1"/>
  <c r="S2532" i="1"/>
  <c r="R2532" i="1"/>
  <c r="P2532" i="1"/>
  <c r="N2532" i="1"/>
  <c r="K2532" i="1"/>
  <c r="J2532" i="1"/>
  <c r="I2532" i="1"/>
  <c r="G2532" i="1"/>
  <c r="F2532" i="1"/>
  <c r="E2532" i="1"/>
  <c r="D2532" i="1"/>
  <c r="C2532" i="1"/>
  <c r="AI2531" i="1"/>
  <c r="AE2531" i="1"/>
  <c r="Z2531" i="1" s="1"/>
  <c r="X2531" i="1"/>
  <c r="U2531" i="1"/>
  <c r="S2531" i="1"/>
  <c r="R2531" i="1"/>
  <c r="Q2531" i="1"/>
  <c r="P2531" i="1"/>
  <c r="O2531" i="1"/>
  <c r="N2531" i="1"/>
  <c r="K2531" i="1"/>
  <c r="J2531" i="1"/>
  <c r="I2531" i="1"/>
  <c r="G2531" i="1"/>
  <c r="F2531" i="1"/>
  <c r="E2531" i="1"/>
  <c r="D2531" i="1"/>
  <c r="C2531" i="1"/>
  <c r="AI2530" i="1"/>
  <c r="AE2530" i="1"/>
  <c r="Z2530" i="1"/>
  <c r="X2530" i="1"/>
  <c r="U2530" i="1"/>
  <c r="S2530" i="1"/>
  <c r="P2530" i="1"/>
  <c r="N2530" i="1"/>
  <c r="O2530" i="1" s="1"/>
  <c r="K2530" i="1"/>
  <c r="J2530" i="1"/>
  <c r="I2530" i="1"/>
  <c r="G2530" i="1"/>
  <c r="F2530" i="1"/>
  <c r="E2530" i="1"/>
  <c r="D2530" i="1"/>
  <c r="C2530" i="1"/>
  <c r="AI2529" i="1"/>
  <c r="AE2529" i="1"/>
  <c r="X2529" i="1"/>
  <c r="Z2529" i="1" s="1"/>
  <c r="U2529" i="1"/>
  <c r="S2529" i="1"/>
  <c r="Q2529" i="1"/>
  <c r="P2529" i="1"/>
  <c r="R2529" i="1" s="1"/>
  <c r="K2529" i="1"/>
  <c r="J2529" i="1"/>
  <c r="I2529" i="1"/>
  <c r="G2529" i="1"/>
  <c r="F2529" i="1"/>
  <c r="E2529" i="1"/>
  <c r="D2529" i="1"/>
  <c r="C2529" i="1"/>
  <c r="AI2528" i="1"/>
  <c r="AE2528" i="1"/>
  <c r="Z2528" i="1"/>
  <c r="X2528" i="1"/>
  <c r="U2528" i="1"/>
  <c r="S2528" i="1"/>
  <c r="R2528" i="1"/>
  <c r="P2528" i="1"/>
  <c r="Q2528" i="1" s="1"/>
  <c r="N2528" i="1"/>
  <c r="K2528" i="1"/>
  <c r="J2528" i="1"/>
  <c r="I2528" i="1"/>
  <c r="G2528" i="1"/>
  <c r="F2528" i="1"/>
  <c r="E2528" i="1"/>
  <c r="D2528" i="1"/>
  <c r="C2528" i="1"/>
  <c r="AI2527" i="1"/>
  <c r="AE2527" i="1"/>
  <c r="X2527" i="1"/>
  <c r="Z2527" i="1" s="1"/>
  <c r="U2527" i="1"/>
  <c r="S2527" i="1"/>
  <c r="R2527" i="1"/>
  <c r="P2527" i="1"/>
  <c r="K2527" i="1"/>
  <c r="N2527" i="1" s="1"/>
  <c r="J2527" i="1"/>
  <c r="I2527" i="1"/>
  <c r="G2527" i="1"/>
  <c r="Q2527" i="1" s="1"/>
  <c r="F2527" i="1"/>
  <c r="E2527" i="1"/>
  <c r="D2527" i="1"/>
  <c r="C2527" i="1"/>
  <c r="AI2526" i="1"/>
  <c r="AE2526" i="1"/>
  <c r="Z2526" i="1" s="1"/>
  <c r="X2526" i="1"/>
  <c r="U2526" i="1"/>
  <c r="S2526" i="1"/>
  <c r="P2526" i="1"/>
  <c r="Q2526" i="1" s="1"/>
  <c r="K2526" i="1"/>
  <c r="J2526" i="1"/>
  <c r="N2526" i="1" s="1"/>
  <c r="I2526" i="1"/>
  <c r="G2526" i="1"/>
  <c r="F2526" i="1"/>
  <c r="E2526" i="1"/>
  <c r="D2526" i="1"/>
  <c r="C2526" i="1"/>
  <c r="AI2525" i="1"/>
  <c r="AE2525" i="1"/>
  <c r="X2525" i="1"/>
  <c r="Z2525" i="1" s="1"/>
  <c r="U2525" i="1"/>
  <c r="S2525" i="1"/>
  <c r="P2525" i="1"/>
  <c r="R2525" i="1" s="1"/>
  <c r="K2525" i="1"/>
  <c r="J2525" i="1"/>
  <c r="I2525" i="1"/>
  <c r="G2525" i="1"/>
  <c r="F2525" i="1"/>
  <c r="E2525" i="1"/>
  <c r="D2525" i="1"/>
  <c r="C2525" i="1"/>
  <c r="AI2524" i="1"/>
  <c r="AE2524" i="1"/>
  <c r="Z2524" i="1"/>
  <c r="X2524" i="1"/>
  <c r="U2524" i="1"/>
  <c r="S2524" i="1"/>
  <c r="R2524" i="1"/>
  <c r="P2524" i="1"/>
  <c r="K2524" i="1"/>
  <c r="J2524" i="1"/>
  <c r="N2524" i="1" s="1"/>
  <c r="I2524" i="1"/>
  <c r="G2524" i="1"/>
  <c r="F2524" i="1"/>
  <c r="E2524" i="1"/>
  <c r="D2524" i="1"/>
  <c r="C2524" i="1"/>
  <c r="AI2523" i="1"/>
  <c r="AE2523" i="1"/>
  <c r="Z2523" i="1" s="1"/>
  <c r="X2523" i="1"/>
  <c r="U2523" i="1"/>
  <c r="S2523" i="1"/>
  <c r="R2523" i="1"/>
  <c r="P2523" i="1"/>
  <c r="N2523" i="1"/>
  <c r="K2523" i="1"/>
  <c r="J2523" i="1"/>
  <c r="I2523" i="1"/>
  <c r="G2523" i="1"/>
  <c r="F2523" i="1"/>
  <c r="E2523" i="1"/>
  <c r="D2523" i="1"/>
  <c r="C2523" i="1"/>
  <c r="AI2522" i="1"/>
  <c r="AE2522" i="1"/>
  <c r="Z2522" i="1" s="1"/>
  <c r="X2522" i="1"/>
  <c r="U2522" i="1"/>
  <c r="S2522" i="1"/>
  <c r="P2522" i="1"/>
  <c r="K2522" i="1"/>
  <c r="J2522" i="1"/>
  <c r="N2522" i="1" s="1"/>
  <c r="I2522" i="1"/>
  <c r="G2522" i="1"/>
  <c r="F2522" i="1"/>
  <c r="E2522" i="1"/>
  <c r="D2522" i="1"/>
  <c r="C2522" i="1"/>
  <c r="AI2521" i="1"/>
  <c r="AE2521" i="1"/>
  <c r="X2521" i="1"/>
  <c r="Z2521" i="1" s="1"/>
  <c r="U2521" i="1"/>
  <c r="S2521" i="1"/>
  <c r="Q2521" i="1"/>
  <c r="P2521" i="1"/>
  <c r="R2521" i="1" s="1"/>
  <c r="K2521" i="1"/>
  <c r="J2521" i="1"/>
  <c r="N2521" i="1" s="1"/>
  <c r="I2521" i="1"/>
  <c r="G2521" i="1"/>
  <c r="F2521" i="1"/>
  <c r="E2521" i="1"/>
  <c r="D2521" i="1"/>
  <c r="C2521" i="1"/>
  <c r="AI2520" i="1"/>
  <c r="AG2520" i="1"/>
  <c r="AE2520" i="1"/>
  <c r="Z2520" i="1"/>
  <c r="X2520" i="1"/>
  <c r="U2520" i="1"/>
  <c r="S2520" i="1"/>
  <c r="Q2520" i="1"/>
  <c r="P2520" i="1"/>
  <c r="R2520" i="1" s="1"/>
  <c r="N2520" i="1"/>
  <c r="K2520" i="1"/>
  <c r="J2520" i="1"/>
  <c r="I2520" i="1"/>
  <c r="G2520" i="1"/>
  <c r="O2520" i="1" s="1"/>
  <c r="F2520" i="1"/>
  <c r="E2520" i="1"/>
  <c r="D2520" i="1"/>
  <c r="C2520" i="1"/>
  <c r="AI2519" i="1"/>
  <c r="AE2519" i="1"/>
  <c r="Z2519" i="1" s="1"/>
  <c r="X2519" i="1"/>
  <c r="U2519" i="1"/>
  <c r="S2519" i="1"/>
  <c r="R2519" i="1"/>
  <c r="P2519" i="1"/>
  <c r="N2519" i="1"/>
  <c r="K2519" i="1"/>
  <c r="J2519" i="1"/>
  <c r="I2519" i="1"/>
  <c r="O2519" i="1" s="1"/>
  <c r="G2519" i="1"/>
  <c r="Q2519" i="1" s="1"/>
  <c r="F2519" i="1"/>
  <c r="E2519" i="1"/>
  <c r="D2519" i="1"/>
  <c r="C2519" i="1"/>
  <c r="AI2518" i="1"/>
  <c r="AE2518" i="1"/>
  <c r="Z2518" i="1" s="1"/>
  <c r="X2518" i="1"/>
  <c r="U2518" i="1"/>
  <c r="S2518" i="1"/>
  <c r="R2518" i="1"/>
  <c r="P2518" i="1"/>
  <c r="K2518" i="1"/>
  <c r="J2518" i="1"/>
  <c r="N2518" i="1" s="1"/>
  <c r="I2518" i="1"/>
  <c r="G2518" i="1"/>
  <c r="F2518" i="1"/>
  <c r="E2518" i="1"/>
  <c r="D2518" i="1"/>
  <c r="C2518" i="1"/>
  <c r="AI2517" i="1"/>
  <c r="AE2517" i="1"/>
  <c r="X2517" i="1"/>
  <c r="U2517" i="1"/>
  <c r="S2517" i="1"/>
  <c r="Q2517" i="1"/>
  <c r="P2517" i="1"/>
  <c r="R2517" i="1" s="1"/>
  <c r="K2517" i="1"/>
  <c r="J2517" i="1"/>
  <c r="N2517" i="1" s="1"/>
  <c r="I2517" i="1"/>
  <c r="G2517" i="1"/>
  <c r="F2517" i="1"/>
  <c r="E2517" i="1"/>
  <c r="D2517" i="1"/>
  <c r="C2517" i="1"/>
  <c r="AI2516" i="1"/>
  <c r="AE2516" i="1"/>
  <c r="X2516" i="1"/>
  <c r="Z2516" i="1" s="1"/>
  <c r="U2516" i="1"/>
  <c r="S2516" i="1"/>
  <c r="R2516" i="1"/>
  <c r="P2516" i="1"/>
  <c r="N2516" i="1"/>
  <c r="K2516" i="1"/>
  <c r="J2516" i="1"/>
  <c r="I2516" i="1"/>
  <c r="G2516" i="1"/>
  <c r="F2516" i="1"/>
  <c r="E2516" i="1"/>
  <c r="D2516" i="1"/>
  <c r="C2516" i="1"/>
  <c r="AI2515" i="1"/>
  <c r="AE2515" i="1"/>
  <c r="Z2515" i="1" s="1"/>
  <c r="X2515" i="1"/>
  <c r="U2515" i="1"/>
  <c r="S2515" i="1"/>
  <c r="R2515" i="1"/>
  <c r="Q2515" i="1"/>
  <c r="P2515" i="1"/>
  <c r="N2515" i="1"/>
  <c r="K2515" i="1"/>
  <c r="J2515" i="1"/>
  <c r="I2515" i="1"/>
  <c r="G2515" i="1"/>
  <c r="AG2515" i="1" s="1"/>
  <c r="F2515" i="1"/>
  <c r="E2515" i="1"/>
  <c r="D2515" i="1"/>
  <c r="C2515" i="1"/>
  <c r="AI2514" i="1"/>
  <c r="AE2514" i="1"/>
  <c r="Z2514" i="1"/>
  <c r="X2514" i="1"/>
  <c r="U2514" i="1"/>
  <c r="S2514" i="1"/>
  <c r="P2514" i="1"/>
  <c r="K2514" i="1"/>
  <c r="J2514" i="1"/>
  <c r="N2514" i="1" s="1"/>
  <c r="I2514" i="1"/>
  <c r="G2514" i="1"/>
  <c r="F2514" i="1"/>
  <c r="E2514" i="1"/>
  <c r="D2514" i="1"/>
  <c r="C2514" i="1"/>
  <c r="AI2513" i="1"/>
  <c r="AE2513" i="1"/>
  <c r="X2513" i="1"/>
  <c r="Z2513" i="1" s="1"/>
  <c r="U2513" i="1"/>
  <c r="S2513" i="1"/>
  <c r="Q2513" i="1"/>
  <c r="P2513" i="1"/>
  <c r="R2513" i="1" s="1"/>
  <c r="K2513" i="1"/>
  <c r="J2513" i="1"/>
  <c r="I2513" i="1"/>
  <c r="G2513" i="1"/>
  <c r="F2513" i="1"/>
  <c r="E2513" i="1"/>
  <c r="D2513" i="1"/>
  <c r="C2513" i="1"/>
  <c r="AI2512" i="1"/>
  <c r="AE2512" i="1"/>
  <c r="Z2512" i="1"/>
  <c r="X2512" i="1"/>
  <c r="U2512" i="1"/>
  <c r="S2512" i="1"/>
  <c r="P2512" i="1"/>
  <c r="R2512" i="1" s="1"/>
  <c r="N2512" i="1"/>
  <c r="AG2512" i="1" s="1"/>
  <c r="K2512" i="1"/>
  <c r="J2512" i="1"/>
  <c r="I2512" i="1"/>
  <c r="G2512" i="1"/>
  <c r="F2512" i="1"/>
  <c r="E2512" i="1"/>
  <c r="D2512" i="1"/>
  <c r="C2512" i="1"/>
  <c r="AI2511" i="1"/>
  <c r="AE2511" i="1"/>
  <c r="X2511" i="1"/>
  <c r="Z2511" i="1" s="1"/>
  <c r="U2511" i="1"/>
  <c r="S2511" i="1"/>
  <c r="R2511" i="1"/>
  <c r="P2511" i="1"/>
  <c r="O2511" i="1"/>
  <c r="K2511" i="1"/>
  <c r="N2511" i="1" s="1"/>
  <c r="J2511" i="1"/>
  <c r="I2511" i="1"/>
  <c r="G2511" i="1"/>
  <c r="Q2511" i="1" s="1"/>
  <c r="F2511" i="1"/>
  <c r="E2511" i="1"/>
  <c r="D2511" i="1"/>
  <c r="C2511" i="1"/>
  <c r="AI2510" i="1"/>
  <c r="AE2510" i="1"/>
  <c r="Z2510" i="1" s="1"/>
  <c r="X2510" i="1"/>
  <c r="U2510" i="1"/>
  <c r="S2510" i="1"/>
  <c r="P2510" i="1"/>
  <c r="K2510" i="1"/>
  <c r="J2510" i="1"/>
  <c r="N2510" i="1" s="1"/>
  <c r="I2510" i="1"/>
  <c r="G2510" i="1"/>
  <c r="O2510" i="1" s="1"/>
  <c r="F2510" i="1"/>
  <c r="E2510" i="1"/>
  <c r="D2510" i="1"/>
  <c r="C2510" i="1"/>
  <c r="AI2509" i="1"/>
  <c r="AE2509" i="1"/>
  <c r="X2509" i="1"/>
  <c r="Z2509" i="1" s="1"/>
  <c r="U2509" i="1"/>
  <c r="S2509" i="1"/>
  <c r="P2509" i="1"/>
  <c r="R2509" i="1" s="1"/>
  <c r="K2509" i="1"/>
  <c r="J2509" i="1"/>
  <c r="I2509" i="1"/>
  <c r="G2509" i="1"/>
  <c r="F2509" i="1"/>
  <c r="E2509" i="1"/>
  <c r="D2509" i="1"/>
  <c r="C2509" i="1"/>
  <c r="AI2508" i="1"/>
  <c r="AE2508" i="1"/>
  <c r="X2508" i="1"/>
  <c r="Z2508" i="1" s="1"/>
  <c r="U2508" i="1"/>
  <c r="S2508" i="1"/>
  <c r="R2508" i="1"/>
  <c r="P2508" i="1"/>
  <c r="K2508" i="1"/>
  <c r="J2508" i="1"/>
  <c r="N2508" i="1" s="1"/>
  <c r="I2508" i="1"/>
  <c r="G2508" i="1"/>
  <c r="F2508" i="1"/>
  <c r="E2508" i="1"/>
  <c r="D2508" i="1"/>
  <c r="C2508" i="1"/>
  <c r="AI2507" i="1"/>
  <c r="AE2507" i="1"/>
  <c r="Z2507" i="1" s="1"/>
  <c r="X2507" i="1"/>
  <c r="U2507" i="1"/>
  <c r="S2507" i="1"/>
  <c r="R2507" i="1"/>
  <c r="P2507" i="1"/>
  <c r="O2507" i="1"/>
  <c r="N2507" i="1"/>
  <c r="K2507" i="1"/>
  <c r="J2507" i="1"/>
  <c r="I2507" i="1"/>
  <c r="G2507" i="1"/>
  <c r="Q2507" i="1" s="1"/>
  <c r="F2507" i="1"/>
  <c r="E2507" i="1"/>
  <c r="D2507" i="1"/>
  <c r="C2507" i="1"/>
  <c r="AI2506" i="1"/>
  <c r="AE2506" i="1"/>
  <c r="Z2506" i="1" s="1"/>
  <c r="X2506" i="1"/>
  <c r="U2506" i="1"/>
  <c r="S2506" i="1"/>
  <c r="P2506" i="1"/>
  <c r="K2506" i="1"/>
  <c r="J2506" i="1"/>
  <c r="N2506" i="1" s="1"/>
  <c r="I2506" i="1"/>
  <c r="G2506" i="1"/>
  <c r="F2506" i="1"/>
  <c r="E2506" i="1"/>
  <c r="D2506" i="1"/>
  <c r="C2506" i="1"/>
  <c r="AI2505" i="1"/>
  <c r="AE2505" i="1"/>
  <c r="X2505" i="1"/>
  <c r="Z2505" i="1" s="1"/>
  <c r="U2505" i="1"/>
  <c r="S2505" i="1"/>
  <c r="Q2505" i="1"/>
  <c r="P2505" i="1"/>
  <c r="R2505" i="1" s="1"/>
  <c r="K2505" i="1"/>
  <c r="J2505" i="1"/>
  <c r="N2505" i="1" s="1"/>
  <c r="I2505" i="1"/>
  <c r="G2505" i="1"/>
  <c r="F2505" i="1"/>
  <c r="E2505" i="1"/>
  <c r="D2505" i="1"/>
  <c r="C2505" i="1"/>
  <c r="AI2504" i="1"/>
  <c r="AE2504" i="1"/>
  <c r="Z2504" i="1"/>
  <c r="X2504" i="1"/>
  <c r="U2504" i="1"/>
  <c r="S2504" i="1"/>
  <c r="Q2504" i="1"/>
  <c r="P2504" i="1"/>
  <c r="R2504" i="1" s="1"/>
  <c r="AG2504" i="1" s="1"/>
  <c r="N2504" i="1"/>
  <c r="K2504" i="1"/>
  <c r="J2504" i="1"/>
  <c r="I2504" i="1"/>
  <c r="G2504" i="1"/>
  <c r="F2504" i="1"/>
  <c r="E2504" i="1"/>
  <c r="D2504" i="1"/>
  <c r="C2504" i="1"/>
  <c r="AI2503" i="1"/>
  <c r="AE2503" i="1"/>
  <c r="Z2503" i="1"/>
  <c r="X2503" i="1"/>
  <c r="U2503" i="1"/>
  <c r="S2503" i="1"/>
  <c r="R2503" i="1"/>
  <c r="P2503" i="1"/>
  <c r="N2503" i="1"/>
  <c r="O2503" i="1" s="1"/>
  <c r="K2503" i="1"/>
  <c r="J2503" i="1"/>
  <c r="I2503" i="1"/>
  <c r="G2503" i="1"/>
  <c r="Q2503" i="1" s="1"/>
  <c r="F2503" i="1"/>
  <c r="E2503" i="1"/>
  <c r="D2503" i="1"/>
  <c r="C2503" i="1"/>
  <c r="AI2502" i="1"/>
  <c r="AE2502" i="1"/>
  <c r="Z2502" i="1" s="1"/>
  <c r="X2502" i="1"/>
  <c r="U2502" i="1"/>
  <c r="S2502" i="1"/>
  <c r="R2502" i="1"/>
  <c r="P2502" i="1"/>
  <c r="Q2502" i="1" s="1"/>
  <c r="K2502" i="1"/>
  <c r="J2502" i="1"/>
  <c r="N2502" i="1" s="1"/>
  <c r="I2502" i="1"/>
  <c r="G2502" i="1"/>
  <c r="F2502" i="1"/>
  <c r="E2502" i="1"/>
  <c r="D2502" i="1"/>
  <c r="C2502" i="1"/>
  <c r="AI2501" i="1"/>
  <c r="AE2501" i="1"/>
  <c r="X2501" i="1"/>
  <c r="U2501" i="1"/>
  <c r="S2501" i="1"/>
  <c r="Q2501" i="1"/>
  <c r="P2501" i="1"/>
  <c r="R2501" i="1" s="1"/>
  <c r="K2501" i="1"/>
  <c r="J2501" i="1"/>
  <c r="N2501" i="1" s="1"/>
  <c r="O2501" i="1" s="1"/>
  <c r="I2501" i="1"/>
  <c r="G2501" i="1"/>
  <c r="F2501" i="1"/>
  <c r="E2501" i="1"/>
  <c r="D2501" i="1"/>
  <c r="C2501" i="1"/>
  <c r="AI2500" i="1"/>
  <c r="AE2500" i="1"/>
  <c r="X2500" i="1"/>
  <c r="Z2500" i="1" s="1"/>
  <c r="U2500" i="1"/>
  <c r="S2500" i="1"/>
  <c r="R2500" i="1"/>
  <c r="P2500" i="1"/>
  <c r="K2500" i="1"/>
  <c r="J2500" i="1"/>
  <c r="N2500" i="1" s="1"/>
  <c r="I2500" i="1"/>
  <c r="G2500" i="1"/>
  <c r="F2500" i="1"/>
  <c r="E2500" i="1"/>
  <c r="D2500" i="1"/>
  <c r="C2500" i="1"/>
  <c r="AI2499" i="1"/>
  <c r="AE2499" i="1"/>
  <c r="Z2499" i="1" s="1"/>
  <c r="X2499" i="1"/>
  <c r="U2499" i="1"/>
  <c r="S2499" i="1"/>
  <c r="R2499" i="1"/>
  <c r="P2499" i="1"/>
  <c r="O2499" i="1"/>
  <c r="N2499" i="1"/>
  <c r="K2499" i="1"/>
  <c r="J2499" i="1"/>
  <c r="I2499" i="1"/>
  <c r="G2499" i="1"/>
  <c r="Q2499" i="1" s="1"/>
  <c r="F2499" i="1"/>
  <c r="E2499" i="1"/>
  <c r="D2499" i="1"/>
  <c r="C2499" i="1"/>
  <c r="AI2498" i="1"/>
  <c r="AE2498" i="1"/>
  <c r="Z2498" i="1" s="1"/>
  <c r="X2498" i="1"/>
  <c r="U2498" i="1"/>
  <c r="S2498" i="1"/>
  <c r="P2498" i="1"/>
  <c r="K2498" i="1"/>
  <c r="J2498" i="1"/>
  <c r="N2498" i="1" s="1"/>
  <c r="I2498" i="1"/>
  <c r="G2498" i="1"/>
  <c r="F2498" i="1"/>
  <c r="E2498" i="1"/>
  <c r="D2498" i="1"/>
  <c r="C2498" i="1"/>
  <c r="AI2497" i="1"/>
  <c r="AE2497" i="1"/>
  <c r="X2497" i="1"/>
  <c r="Z2497" i="1" s="1"/>
  <c r="U2497" i="1"/>
  <c r="S2497" i="1"/>
  <c r="P2497" i="1"/>
  <c r="R2497" i="1" s="1"/>
  <c r="K2497" i="1"/>
  <c r="J2497" i="1"/>
  <c r="I2497" i="1"/>
  <c r="G2497" i="1"/>
  <c r="F2497" i="1"/>
  <c r="E2497" i="1"/>
  <c r="D2497" i="1"/>
  <c r="C2497" i="1"/>
  <c r="AI2496" i="1"/>
  <c r="AE2496" i="1"/>
  <c r="Z2496" i="1"/>
  <c r="X2496" i="1"/>
  <c r="U2496" i="1"/>
  <c r="S2496" i="1"/>
  <c r="R2496" i="1"/>
  <c r="Q2496" i="1"/>
  <c r="P2496" i="1"/>
  <c r="K2496" i="1"/>
  <c r="N2496" i="1" s="1"/>
  <c r="AG2496" i="1" s="1"/>
  <c r="J2496" i="1"/>
  <c r="I2496" i="1"/>
  <c r="G2496" i="1"/>
  <c r="F2496" i="1"/>
  <c r="E2496" i="1"/>
  <c r="D2496" i="1"/>
  <c r="C2496" i="1"/>
  <c r="AI2495" i="1"/>
  <c r="AE2495" i="1"/>
  <c r="X2495" i="1"/>
  <c r="Z2495" i="1" s="1"/>
  <c r="U2495" i="1"/>
  <c r="S2495" i="1"/>
  <c r="R2495" i="1"/>
  <c r="P2495" i="1"/>
  <c r="O2495" i="1"/>
  <c r="K2495" i="1"/>
  <c r="N2495" i="1" s="1"/>
  <c r="J2495" i="1"/>
  <c r="I2495" i="1"/>
  <c r="G2495" i="1"/>
  <c r="F2495" i="1"/>
  <c r="E2495" i="1"/>
  <c r="D2495" i="1"/>
  <c r="C2495" i="1"/>
  <c r="AI2494" i="1"/>
  <c r="AE2494" i="1"/>
  <c r="Z2494" i="1" s="1"/>
  <c r="X2494" i="1"/>
  <c r="U2494" i="1"/>
  <c r="S2494" i="1"/>
  <c r="P2494" i="1"/>
  <c r="K2494" i="1"/>
  <c r="J2494" i="1"/>
  <c r="N2494" i="1" s="1"/>
  <c r="I2494" i="1"/>
  <c r="G2494" i="1"/>
  <c r="F2494" i="1"/>
  <c r="E2494" i="1"/>
  <c r="D2494" i="1"/>
  <c r="C2494" i="1"/>
  <c r="AI2493" i="1"/>
  <c r="AE2493" i="1"/>
  <c r="X2493" i="1"/>
  <c r="U2493" i="1"/>
  <c r="S2493" i="1"/>
  <c r="Q2493" i="1"/>
  <c r="P2493" i="1"/>
  <c r="R2493" i="1" s="1"/>
  <c r="K2493" i="1"/>
  <c r="J2493" i="1"/>
  <c r="I2493" i="1"/>
  <c r="G2493" i="1"/>
  <c r="F2493" i="1"/>
  <c r="E2493" i="1"/>
  <c r="D2493" i="1"/>
  <c r="C2493" i="1"/>
  <c r="AI2492" i="1"/>
  <c r="AE2492" i="1"/>
  <c r="Z2492" i="1"/>
  <c r="X2492" i="1"/>
  <c r="U2492" i="1"/>
  <c r="S2492" i="1"/>
  <c r="R2492" i="1"/>
  <c r="Q2492" i="1"/>
  <c r="P2492" i="1"/>
  <c r="N2492" i="1"/>
  <c r="K2492" i="1"/>
  <c r="J2492" i="1"/>
  <c r="I2492" i="1"/>
  <c r="G2492" i="1"/>
  <c r="F2492" i="1"/>
  <c r="E2492" i="1"/>
  <c r="D2492" i="1"/>
  <c r="C2492" i="1"/>
  <c r="AI2491" i="1"/>
  <c r="AE2491" i="1"/>
  <c r="Z2491" i="1" s="1"/>
  <c r="X2491" i="1"/>
  <c r="U2491" i="1"/>
  <c r="S2491" i="1"/>
  <c r="P2491" i="1"/>
  <c r="R2491" i="1" s="1"/>
  <c r="O2491" i="1"/>
  <c r="N2491" i="1"/>
  <c r="K2491" i="1"/>
  <c r="J2491" i="1"/>
  <c r="I2491" i="1"/>
  <c r="G2491" i="1"/>
  <c r="F2491" i="1"/>
  <c r="E2491" i="1"/>
  <c r="D2491" i="1"/>
  <c r="C2491" i="1"/>
  <c r="AI2490" i="1"/>
  <c r="AE2490" i="1"/>
  <c r="X2490" i="1"/>
  <c r="Z2490" i="1" s="1"/>
  <c r="U2490" i="1"/>
  <c r="S2490" i="1"/>
  <c r="P2490" i="1"/>
  <c r="R2490" i="1" s="1"/>
  <c r="K2490" i="1"/>
  <c r="J2490" i="1"/>
  <c r="N2490" i="1" s="1"/>
  <c r="I2490" i="1"/>
  <c r="G2490" i="1"/>
  <c r="F2490" i="1"/>
  <c r="E2490" i="1"/>
  <c r="D2490" i="1"/>
  <c r="C2490" i="1"/>
  <c r="AI2489" i="1"/>
  <c r="AE2489" i="1"/>
  <c r="X2489" i="1"/>
  <c r="Z2489" i="1" s="1"/>
  <c r="U2489" i="1"/>
  <c r="S2489" i="1"/>
  <c r="Q2489" i="1"/>
  <c r="P2489" i="1"/>
  <c r="R2489" i="1" s="1"/>
  <c r="K2489" i="1"/>
  <c r="J2489" i="1"/>
  <c r="N2489" i="1" s="1"/>
  <c r="AG2489" i="1" s="1"/>
  <c r="I2489" i="1"/>
  <c r="G2489" i="1"/>
  <c r="F2489" i="1"/>
  <c r="E2489" i="1"/>
  <c r="D2489" i="1"/>
  <c r="C2489" i="1"/>
  <c r="AI2488" i="1"/>
  <c r="AE2488" i="1"/>
  <c r="Z2488" i="1"/>
  <c r="X2488" i="1"/>
  <c r="U2488" i="1"/>
  <c r="S2488" i="1"/>
  <c r="R2488" i="1"/>
  <c r="P2488" i="1"/>
  <c r="N2488" i="1"/>
  <c r="K2488" i="1"/>
  <c r="J2488" i="1"/>
  <c r="I2488" i="1"/>
  <c r="G2488" i="1"/>
  <c r="Q2488" i="1" s="1"/>
  <c r="F2488" i="1"/>
  <c r="E2488" i="1"/>
  <c r="D2488" i="1"/>
  <c r="C2488" i="1"/>
  <c r="AI2487" i="1"/>
  <c r="AE2487" i="1"/>
  <c r="Z2487" i="1" s="1"/>
  <c r="X2487" i="1"/>
  <c r="U2487" i="1"/>
  <c r="S2487" i="1"/>
  <c r="R2487" i="1"/>
  <c r="P2487" i="1"/>
  <c r="K2487" i="1"/>
  <c r="J2487" i="1"/>
  <c r="N2487" i="1" s="1"/>
  <c r="I2487" i="1"/>
  <c r="G2487" i="1"/>
  <c r="F2487" i="1"/>
  <c r="E2487" i="1"/>
  <c r="D2487" i="1"/>
  <c r="C2487" i="1"/>
  <c r="AI2486" i="1"/>
  <c r="AE2486" i="1"/>
  <c r="Z2486" i="1" s="1"/>
  <c r="X2486" i="1"/>
  <c r="U2486" i="1"/>
  <c r="S2486" i="1"/>
  <c r="P2486" i="1"/>
  <c r="O2486" i="1"/>
  <c r="N2486" i="1"/>
  <c r="K2486" i="1"/>
  <c r="J2486" i="1"/>
  <c r="I2486" i="1"/>
  <c r="G2486" i="1"/>
  <c r="F2486" i="1"/>
  <c r="E2486" i="1"/>
  <c r="D2486" i="1"/>
  <c r="C2486" i="1"/>
  <c r="AI2485" i="1"/>
  <c r="AE2485" i="1"/>
  <c r="X2485" i="1"/>
  <c r="Z2485" i="1" s="1"/>
  <c r="U2485" i="1"/>
  <c r="S2485" i="1"/>
  <c r="Q2485" i="1"/>
  <c r="P2485" i="1"/>
  <c r="R2485" i="1" s="1"/>
  <c r="K2485" i="1"/>
  <c r="J2485" i="1"/>
  <c r="I2485" i="1"/>
  <c r="G2485" i="1"/>
  <c r="F2485" i="1"/>
  <c r="E2485" i="1"/>
  <c r="D2485" i="1"/>
  <c r="C2485" i="1"/>
  <c r="AI2484" i="1"/>
  <c r="AE2484" i="1"/>
  <c r="Z2484" i="1"/>
  <c r="X2484" i="1"/>
  <c r="U2484" i="1"/>
  <c r="S2484" i="1"/>
  <c r="R2484" i="1"/>
  <c r="Q2484" i="1"/>
  <c r="P2484" i="1"/>
  <c r="N2484" i="1"/>
  <c r="K2484" i="1"/>
  <c r="J2484" i="1"/>
  <c r="I2484" i="1"/>
  <c r="G2484" i="1"/>
  <c r="F2484" i="1"/>
  <c r="E2484" i="1"/>
  <c r="D2484" i="1"/>
  <c r="C2484" i="1"/>
  <c r="AI2483" i="1"/>
  <c r="AE2483" i="1"/>
  <c r="Z2483" i="1"/>
  <c r="X2483" i="1"/>
  <c r="U2483" i="1"/>
  <c r="S2483" i="1"/>
  <c r="P2483" i="1"/>
  <c r="R2483" i="1" s="1"/>
  <c r="N2483" i="1"/>
  <c r="O2483" i="1" s="1"/>
  <c r="K2483" i="1"/>
  <c r="J2483" i="1"/>
  <c r="I2483" i="1"/>
  <c r="G2483" i="1"/>
  <c r="F2483" i="1"/>
  <c r="E2483" i="1"/>
  <c r="D2483" i="1"/>
  <c r="C2483" i="1"/>
  <c r="AI2482" i="1"/>
  <c r="AE2482" i="1"/>
  <c r="X2482" i="1"/>
  <c r="Z2482" i="1" s="1"/>
  <c r="U2482" i="1"/>
  <c r="S2482" i="1"/>
  <c r="R2482" i="1"/>
  <c r="P2482" i="1"/>
  <c r="Q2482" i="1" s="1"/>
  <c r="K2482" i="1"/>
  <c r="J2482" i="1"/>
  <c r="N2482" i="1" s="1"/>
  <c r="I2482" i="1"/>
  <c r="G2482" i="1"/>
  <c r="F2482" i="1"/>
  <c r="E2482" i="1"/>
  <c r="D2482" i="1"/>
  <c r="C2482" i="1"/>
  <c r="AI2481" i="1"/>
  <c r="AE2481" i="1"/>
  <c r="X2481" i="1"/>
  <c r="Z2481" i="1" s="1"/>
  <c r="U2481" i="1"/>
  <c r="S2481" i="1"/>
  <c r="Q2481" i="1"/>
  <c r="P2481" i="1"/>
  <c r="R2481" i="1" s="1"/>
  <c r="K2481" i="1"/>
  <c r="J2481" i="1"/>
  <c r="N2481" i="1" s="1"/>
  <c r="O2481" i="1" s="1"/>
  <c r="I2481" i="1"/>
  <c r="G2481" i="1"/>
  <c r="F2481" i="1"/>
  <c r="E2481" i="1"/>
  <c r="D2481" i="1"/>
  <c r="C2481" i="1"/>
  <c r="AI2480" i="1"/>
  <c r="AE2480" i="1"/>
  <c r="Z2480" i="1"/>
  <c r="X2480" i="1"/>
  <c r="U2480" i="1"/>
  <c r="S2480" i="1"/>
  <c r="R2480" i="1"/>
  <c r="P2480" i="1"/>
  <c r="N2480" i="1"/>
  <c r="K2480" i="1"/>
  <c r="J2480" i="1"/>
  <c r="I2480" i="1"/>
  <c r="G2480" i="1"/>
  <c r="Q2480" i="1" s="1"/>
  <c r="F2480" i="1"/>
  <c r="E2480" i="1"/>
  <c r="D2480" i="1"/>
  <c r="C2480" i="1"/>
  <c r="AI2479" i="1"/>
  <c r="AE2479" i="1"/>
  <c r="Z2479" i="1" s="1"/>
  <c r="X2479" i="1"/>
  <c r="U2479" i="1"/>
  <c r="S2479" i="1"/>
  <c r="R2479" i="1"/>
  <c r="P2479" i="1"/>
  <c r="K2479" i="1"/>
  <c r="J2479" i="1"/>
  <c r="N2479" i="1" s="1"/>
  <c r="I2479" i="1"/>
  <c r="G2479" i="1"/>
  <c r="F2479" i="1"/>
  <c r="E2479" i="1"/>
  <c r="D2479" i="1"/>
  <c r="C2479" i="1"/>
  <c r="AI2478" i="1"/>
  <c r="AE2478" i="1"/>
  <c r="Z2478" i="1" s="1"/>
  <c r="X2478" i="1"/>
  <c r="U2478" i="1"/>
  <c r="S2478" i="1"/>
  <c r="P2478" i="1"/>
  <c r="O2478" i="1"/>
  <c r="N2478" i="1"/>
  <c r="K2478" i="1"/>
  <c r="J2478" i="1"/>
  <c r="I2478" i="1"/>
  <c r="G2478" i="1"/>
  <c r="F2478" i="1"/>
  <c r="E2478" i="1"/>
  <c r="D2478" i="1"/>
  <c r="C2478" i="1"/>
  <c r="AI2477" i="1"/>
  <c r="AE2477" i="1"/>
  <c r="X2477" i="1"/>
  <c r="Z2477" i="1" s="1"/>
  <c r="U2477" i="1"/>
  <c r="S2477" i="1"/>
  <c r="Q2477" i="1"/>
  <c r="P2477" i="1"/>
  <c r="R2477" i="1" s="1"/>
  <c r="K2477" i="1"/>
  <c r="J2477" i="1"/>
  <c r="N2477" i="1" s="1"/>
  <c r="I2477" i="1"/>
  <c r="G2477" i="1"/>
  <c r="F2477" i="1"/>
  <c r="E2477" i="1"/>
  <c r="D2477" i="1"/>
  <c r="C2477" i="1"/>
  <c r="AI2476" i="1"/>
  <c r="AE2476" i="1"/>
  <c r="Z2476" i="1"/>
  <c r="X2476" i="1"/>
  <c r="U2476" i="1"/>
  <c r="S2476" i="1"/>
  <c r="R2476" i="1"/>
  <c r="P2476" i="1"/>
  <c r="N2476" i="1"/>
  <c r="K2476" i="1"/>
  <c r="J2476" i="1"/>
  <c r="I2476" i="1"/>
  <c r="G2476" i="1"/>
  <c r="Q2476" i="1" s="1"/>
  <c r="F2476" i="1"/>
  <c r="E2476" i="1"/>
  <c r="D2476" i="1"/>
  <c r="C2476" i="1"/>
  <c r="AI2475" i="1"/>
  <c r="AE2475" i="1"/>
  <c r="Z2475" i="1" s="1"/>
  <c r="X2475" i="1"/>
  <c r="U2475" i="1"/>
  <c r="S2475" i="1"/>
  <c r="P2475" i="1"/>
  <c r="R2475" i="1" s="1"/>
  <c r="N2475" i="1"/>
  <c r="O2475" i="1" s="1"/>
  <c r="K2475" i="1"/>
  <c r="J2475" i="1"/>
  <c r="I2475" i="1"/>
  <c r="G2475" i="1"/>
  <c r="F2475" i="1"/>
  <c r="E2475" i="1"/>
  <c r="D2475" i="1"/>
  <c r="C2475" i="1"/>
  <c r="AI2474" i="1"/>
  <c r="AE2474" i="1"/>
  <c r="X2474" i="1"/>
  <c r="Z2474" i="1" s="1"/>
  <c r="U2474" i="1"/>
  <c r="S2474" i="1"/>
  <c r="R2474" i="1"/>
  <c r="P2474" i="1"/>
  <c r="Q2474" i="1" s="1"/>
  <c r="K2474" i="1"/>
  <c r="J2474" i="1"/>
  <c r="N2474" i="1" s="1"/>
  <c r="I2474" i="1"/>
  <c r="G2474" i="1"/>
  <c r="F2474" i="1"/>
  <c r="E2474" i="1"/>
  <c r="D2474" i="1"/>
  <c r="C2474" i="1"/>
  <c r="AI2473" i="1"/>
  <c r="AE2473" i="1"/>
  <c r="X2473" i="1"/>
  <c r="Z2473" i="1" s="1"/>
  <c r="U2473" i="1"/>
  <c r="S2473" i="1"/>
  <c r="Q2473" i="1"/>
  <c r="P2473" i="1"/>
  <c r="R2473" i="1" s="1"/>
  <c r="K2473" i="1"/>
  <c r="J2473" i="1"/>
  <c r="N2473" i="1" s="1"/>
  <c r="O2473" i="1" s="1"/>
  <c r="I2473" i="1"/>
  <c r="G2473" i="1"/>
  <c r="F2473" i="1"/>
  <c r="E2473" i="1"/>
  <c r="D2473" i="1"/>
  <c r="C2473" i="1"/>
  <c r="AI2472" i="1"/>
  <c r="AE2472" i="1"/>
  <c r="Z2472" i="1"/>
  <c r="X2472" i="1"/>
  <c r="U2472" i="1"/>
  <c r="S2472" i="1"/>
  <c r="R2472" i="1"/>
  <c r="P2472" i="1"/>
  <c r="N2472" i="1"/>
  <c r="K2472" i="1"/>
  <c r="J2472" i="1"/>
  <c r="I2472" i="1"/>
  <c r="G2472" i="1"/>
  <c r="Q2472" i="1" s="1"/>
  <c r="F2472" i="1"/>
  <c r="E2472" i="1"/>
  <c r="D2472" i="1"/>
  <c r="C2472" i="1"/>
  <c r="AI2471" i="1"/>
  <c r="AE2471" i="1"/>
  <c r="Z2471" i="1" s="1"/>
  <c r="X2471" i="1"/>
  <c r="U2471" i="1"/>
  <c r="S2471" i="1"/>
  <c r="R2471" i="1"/>
  <c r="P2471" i="1"/>
  <c r="K2471" i="1"/>
  <c r="J2471" i="1"/>
  <c r="N2471" i="1" s="1"/>
  <c r="I2471" i="1"/>
  <c r="G2471" i="1"/>
  <c r="F2471" i="1"/>
  <c r="E2471" i="1"/>
  <c r="D2471" i="1"/>
  <c r="C2471" i="1"/>
  <c r="AI2470" i="1"/>
  <c r="AE2470" i="1"/>
  <c r="Z2470" i="1" s="1"/>
  <c r="X2470" i="1"/>
  <c r="U2470" i="1"/>
  <c r="S2470" i="1"/>
  <c r="P2470" i="1"/>
  <c r="O2470" i="1"/>
  <c r="N2470" i="1"/>
  <c r="K2470" i="1"/>
  <c r="J2470" i="1"/>
  <c r="I2470" i="1"/>
  <c r="G2470" i="1"/>
  <c r="F2470" i="1"/>
  <c r="E2470" i="1"/>
  <c r="D2470" i="1"/>
  <c r="C2470" i="1"/>
  <c r="AI2469" i="1"/>
  <c r="AE2469" i="1"/>
  <c r="X2469" i="1"/>
  <c r="Z2469" i="1" s="1"/>
  <c r="U2469" i="1"/>
  <c r="S2469" i="1"/>
  <c r="Q2469" i="1"/>
  <c r="P2469" i="1"/>
  <c r="R2469" i="1" s="1"/>
  <c r="K2469" i="1"/>
  <c r="J2469" i="1"/>
  <c r="I2469" i="1"/>
  <c r="G2469" i="1"/>
  <c r="F2469" i="1"/>
  <c r="E2469" i="1"/>
  <c r="D2469" i="1"/>
  <c r="C2469" i="1"/>
  <c r="AI2468" i="1"/>
  <c r="AE2468" i="1"/>
  <c r="Z2468" i="1"/>
  <c r="X2468" i="1"/>
  <c r="U2468" i="1"/>
  <c r="S2468" i="1"/>
  <c r="R2468" i="1"/>
  <c r="Q2468" i="1"/>
  <c r="P2468" i="1"/>
  <c r="N2468" i="1"/>
  <c r="K2468" i="1"/>
  <c r="J2468" i="1"/>
  <c r="I2468" i="1"/>
  <c r="G2468" i="1"/>
  <c r="F2468" i="1"/>
  <c r="E2468" i="1"/>
  <c r="D2468" i="1"/>
  <c r="C2468" i="1"/>
  <c r="AI2467" i="1"/>
  <c r="AE2467" i="1"/>
  <c r="Z2467" i="1"/>
  <c r="X2467" i="1"/>
  <c r="U2467" i="1"/>
  <c r="S2467" i="1"/>
  <c r="P2467" i="1"/>
  <c r="R2467" i="1" s="1"/>
  <c r="N2467" i="1"/>
  <c r="O2467" i="1" s="1"/>
  <c r="K2467" i="1"/>
  <c r="J2467" i="1"/>
  <c r="I2467" i="1"/>
  <c r="G2467" i="1"/>
  <c r="F2467" i="1"/>
  <c r="E2467" i="1"/>
  <c r="D2467" i="1"/>
  <c r="C2467" i="1"/>
  <c r="AI2466" i="1"/>
  <c r="AE2466" i="1"/>
  <c r="X2466" i="1"/>
  <c r="Z2466" i="1" s="1"/>
  <c r="U2466" i="1"/>
  <c r="S2466" i="1"/>
  <c r="R2466" i="1"/>
  <c r="P2466" i="1"/>
  <c r="Q2466" i="1" s="1"/>
  <c r="K2466" i="1"/>
  <c r="J2466" i="1"/>
  <c r="N2466" i="1" s="1"/>
  <c r="I2466" i="1"/>
  <c r="G2466" i="1"/>
  <c r="F2466" i="1"/>
  <c r="E2466" i="1"/>
  <c r="D2466" i="1"/>
  <c r="C2466" i="1"/>
  <c r="AI2465" i="1"/>
  <c r="AE2465" i="1"/>
  <c r="X2465" i="1"/>
  <c r="Z2465" i="1" s="1"/>
  <c r="U2465" i="1"/>
  <c r="S2465" i="1"/>
  <c r="Q2465" i="1"/>
  <c r="P2465" i="1"/>
  <c r="R2465" i="1" s="1"/>
  <c r="K2465" i="1"/>
  <c r="J2465" i="1"/>
  <c r="N2465" i="1" s="1"/>
  <c r="O2465" i="1" s="1"/>
  <c r="I2465" i="1"/>
  <c r="G2465" i="1"/>
  <c r="F2465" i="1"/>
  <c r="E2465" i="1"/>
  <c r="D2465" i="1"/>
  <c r="C2465" i="1"/>
  <c r="AI2464" i="1"/>
  <c r="AE2464" i="1"/>
  <c r="Z2464" i="1"/>
  <c r="X2464" i="1"/>
  <c r="U2464" i="1"/>
  <c r="S2464" i="1"/>
  <c r="R2464" i="1"/>
  <c r="P2464" i="1"/>
  <c r="N2464" i="1"/>
  <c r="K2464" i="1"/>
  <c r="J2464" i="1"/>
  <c r="I2464" i="1"/>
  <c r="G2464" i="1"/>
  <c r="Q2464" i="1" s="1"/>
  <c r="F2464" i="1"/>
  <c r="E2464" i="1"/>
  <c r="D2464" i="1"/>
  <c r="C2464" i="1"/>
  <c r="AI2463" i="1"/>
  <c r="AE2463" i="1"/>
  <c r="Z2463" i="1" s="1"/>
  <c r="X2463" i="1"/>
  <c r="U2463" i="1"/>
  <c r="S2463" i="1"/>
  <c r="R2463" i="1"/>
  <c r="P2463" i="1"/>
  <c r="K2463" i="1"/>
  <c r="J2463" i="1"/>
  <c r="N2463" i="1" s="1"/>
  <c r="I2463" i="1"/>
  <c r="G2463" i="1"/>
  <c r="F2463" i="1"/>
  <c r="E2463" i="1"/>
  <c r="D2463" i="1"/>
  <c r="C2463" i="1"/>
  <c r="AI2462" i="1"/>
  <c r="AE2462" i="1"/>
  <c r="Z2462" i="1" s="1"/>
  <c r="X2462" i="1"/>
  <c r="U2462" i="1"/>
  <c r="S2462" i="1"/>
  <c r="P2462" i="1"/>
  <c r="O2462" i="1"/>
  <c r="N2462" i="1"/>
  <c r="K2462" i="1"/>
  <c r="J2462" i="1"/>
  <c r="I2462" i="1"/>
  <c r="G2462" i="1"/>
  <c r="F2462" i="1"/>
  <c r="E2462" i="1"/>
  <c r="D2462" i="1"/>
  <c r="C2462" i="1"/>
  <c r="AI2461" i="1"/>
  <c r="AE2461" i="1"/>
  <c r="X2461" i="1"/>
  <c r="Z2461" i="1" s="1"/>
  <c r="U2461" i="1"/>
  <c r="S2461" i="1"/>
  <c r="P2461" i="1"/>
  <c r="R2461" i="1" s="1"/>
  <c r="K2461" i="1"/>
  <c r="J2461" i="1"/>
  <c r="I2461" i="1"/>
  <c r="G2461" i="1"/>
  <c r="F2461" i="1"/>
  <c r="E2461" i="1"/>
  <c r="D2461" i="1"/>
  <c r="C2461" i="1"/>
  <c r="AI2460" i="1"/>
  <c r="AE2460" i="1"/>
  <c r="Z2460" i="1"/>
  <c r="X2460" i="1"/>
  <c r="U2460" i="1"/>
  <c r="S2460" i="1"/>
  <c r="R2460" i="1"/>
  <c r="Q2460" i="1"/>
  <c r="P2460" i="1"/>
  <c r="N2460" i="1"/>
  <c r="K2460" i="1"/>
  <c r="J2460" i="1"/>
  <c r="I2460" i="1"/>
  <c r="G2460" i="1"/>
  <c r="F2460" i="1"/>
  <c r="E2460" i="1"/>
  <c r="D2460" i="1"/>
  <c r="C2460" i="1"/>
  <c r="AI2459" i="1"/>
  <c r="AE2459" i="1"/>
  <c r="Z2459" i="1" s="1"/>
  <c r="X2459" i="1"/>
  <c r="U2459" i="1"/>
  <c r="S2459" i="1"/>
  <c r="P2459" i="1"/>
  <c r="R2459" i="1" s="1"/>
  <c r="O2459" i="1"/>
  <c r="N2459" i="1"/>
  <c r="K2459" i="1"/>
  <c r="J2459" i="1"/>
  <c r="I2459" i="1"/>
  <c r="G2459" i="1"/>
  <c r="F2459" i="1"/>
  <c r="E2459" i="1"/>
  <c r="D2459" i="1"/>
  <c r="C2459" i="1"/>
  <c r="AI2458" i="1"/>
  <c r="AE2458" i="1"/>
  <c r="X2458" i="1"/>
  <c r="Z2458" i="1" s="1"/>
  <c r="U2458" i="1"/>
  <c r="S2458" i="1"/>
  <c r="R2458" i="1"/>
  <c r="P2458" i="1"/>
  <c r="Q2458" i="1" s="1"/>
  <c r="K2458" i="1"/>
  <c r="J2458" i="1"/>
  <c r="N2458" i="1" s="1"/>
  <c r="I2458" i="1"/>
  <c r="G2458" i="1"/>
  <c r="F2458" i="1"/>
  <c r="E2458" i="1"/>
  <c r="D2458" i="1"/>
  <c r="C2458" i="1"/>
  <c r="AI2457" i="1"/>
  <c r="AG2457" i="1"/>
  <c r="AE2457" i="1"/>
  <c r="X2457" i="1"/>
  <c r="Z2457" i="1" s="1"/>
  <c r="U2457" i="1"/>
  <c r="S2457" i="1"/>
  <c r="P2457" i="1"/>
  <c r="R2457" i="1" s="1"/>
  <c r="K2457" i="1"/>
  <c r="J2457" i="1"/>
  <c r="N2457" i="1" s="1"/>
  <c r="O2457" i="1" s="1"/>
  <c r="I2457" i="1"/>
  <c r="G2457" i="1"/>
  <c r="F2457" i="1"/>
  <c r="E2457" i="1"/>
  <c r="D2457" i="1"/>
  <c r="C2457" i="1"/>
  <c r="AI2456" i="1"/>
  <c r="AE2456" i="1"/>
  <c r="Z2456" i="1"/>
  <c r="X2456" i="1"/>
  <c r="U2456" i="1"/>
  <c r="S2456" i="1"/>
  <c r="R2456" i="1"/>
  <c r="P2456" i="1"/>
  <c r="K2456" i="1"/>
  <c r="N2456" i="1" s="1"/>
  <c r="J2456" i="1"/>
  <c r="I2456" i="1"/>
  <c r="G2456" i="1"/>
  <c r="Q2456" i="1" s="1"/>
  <c r="F2456" i="1"/>
  <c r="E2456" i="1"/>
  <c r="D2456" i="1"/>
  <c r="C2456" i="1"/>
  <c r="AI2455" i="1"/>
  <c r="AE2455" i="1"/>
  <c r="Z2455" i="1" s="1"/>
  <c r="X2455" i="1"/>
  <c r="U2455" i="1"/>
  <c r="S2455" i="1"/>
  <c r="R2455" i="1"/>
  <c r="P2455" i="1"/>
  <c r="K2455" i="1"/>
  <c r="J2455" i="1"/>
  <c r="N2455" i="1" s="1"/>
  <c r="I2455" i="1"/>
  <c r="G2455" i="1"/>
  <c r="F2455" i="1"/>
  <c r="E2455" i="1"/>
  <c r="D2455" i="1"/>
  <c r="C2455" i="1"/>
  <c r="AI2454" i="1"/>
  <c r="AE2454" i="1"/>
  <c r="Z2454" i="1" s="1"/>
  <c r="X2454" i="1"/>
  <c r="U2454" i="1"/>
  <c r="S2454" i="1"/>
  <c r="P2454" i="1"/>
  <c r="O2454" i="1"/>
  <c r="N2454" i="1"/>
  <c r="K2454" i="1"/>
  <c r="J2454" i="1"/>
  <c r="I2454" i="1"/>
  <c r="G2454" i="1"/>
  <c r="F2454" i="1"/>
  <c r="E2454" i="1"/>
  <c r="D2454" i="1"/>
  <c r="C2454" i="1"/>
  <c r="AI2453" i="1"/>
  <c r="AE2453" i="1"/>
  <c r="X2453" i="1"/>
  <c r="Z2453" i="1" s="1"/>
  <c r="U2453" i="1"/>
  <c r="S2453" i="1"/>
  <c r="P2453" i="1"/>
  <c r="R2453" i="1" s="1"/>
  <c r="K2453" i="1"/>
  <c r="J2453" i="1"/>
  <c r="N2453" i="1" s="1"/>
  <c r="I2453" i="1"/>
  <c r="G2453" i="1"/>
  <c r="F2453" i="1"/>
  <c r="E2453" i="1"/>
  <c r="D2453" i="1"/>
  <c r="C2453" i="1"/>
  <c r="AI2452" i="1"/>
  <c r="AE2452" i="1"/>
  <c r="X2452" i="1"/>
  <c r="Z2452" i="1" s="1"/>
  <c r="U2452" i="1"/>
  <c r="S2452" i="1"/>
  <c r="R2452" i="1"/>
  <c r="Q2452" i="1"/>
  <c r="P2452" i="1"/>
  <c r="K2452" i="1"/>
  <c r="N2452" i="1" s="1"/>
  <c r="J2452" i="1"/>
  <c r="I2452" i="1"/>
  <c r="G2452" i="1"/>
  <c r="F2452" i="1"/>
  <c r="E2452" i="1"/>
  <c r="D2452" i="1"/>
  <c r="C2452" i="1"/>
  <c r="AI2451" i="1"/>
  <c r="AE2451" i="1"/>
  <c r="Z2451" i="1" s="1"/>
  <c r="X2451" i="1"/>
  <c r="U2451" i="1"/>
  <c r="S2451" i="1"/>
  <c r="P2451" i="1"/>
  <c r="R2451" i="1" s="1"/>
  <c r="N2451" i="1"/>
  <c r="O2451" i="1" s="1"/>
  <c r="K2451" i="1"/>
  <c r="J2451" i="1"/>
  <c r="I2451" i="1"/>
  <c r="G2451" i="1"/>
  <c r="F2451" i="1"/>
  <c r="E2451" i="1"/>
  <c r="D2451" i="1"/>
  <c r="C2451" i="1"/>
  <c r="AI2450" i="1"/>
  <c r="AE2450" i="1"/>
  <c r="X2450" i="1"/>
  <c r="Z2450" i="1" s="1"/>
  <c r="U2450" i="1"/>
  <c r="S2450" i="1"/>
  <c r="R2450" i="1"/>
  <c r="P2450" i="1"/>
  <c r="Q2450" i="1" s="1"/>
  <c r="K2450" i="1"/>
  <c r="J2450" i="1"/>
  <c r="N2450" i="1" s="1"/>
  <c r="I2450" i="1"/>
  <c r="G2450" i="1"/>
  <c r="F2450" i="1"/>
  <c r="E2450" i="1"/>
  <c r="D2450" i="1"/>
  <c r="C2450" i="1"/>
  <c r="AI2449" i="1"/>
  <c r="AE2449" i="1"/>
  <c r="X2449" i="1"/>
  <c r="Z2449" i="1" s="1"/>
  <c r="U2449" i="1"/>
  <c r="S2449" i="1"/>
  <c r="Q2449" i="1"/>
  <c r="P2449" i="1"/>
  <c r="R2449" i="1" s="1"/>
  <c r="K2449" i="1"/>
  <c r="J2449" i="1"/>
  <c r="N2449" i="1" s="1"/>
  <c r="O2449" i="1" s="1"/>
  <c r="I2449" i="1"/>
  <c r="G2449" i="1"/>
  <c r="F2449" i="1"/>
  <c r="E2449" i="1"/>
  <c r="D2449" i="1"/>
  <c r="C2449" i="1"/>
  <c r="AI2448" i="1"/>
  <c r="AE2448" i="1"/>
  <c r="X2448" i="1"/>
  <c r="Z2448" i="1" s="1"/>
  <c r="U2448" i="1"/>
  <c r="S2448" i="1"/>
  <c r="R2448" i="1"/>
  <c r="P2448" i="1"/>
  <c r="N2448" i="1"/>
  <c r="K2448" i="1"/>
  <c r="J2448" i="1"/>
  <c r="I2448" i="1"/>
  <c r="G2448" i="1"/>
  <c r="Q2448" i="1" s="1"/>
  <c r="F2448" i="1"/>
  <c r="E2448" i="1"/>
  <c r="D2448" i="1"/>
  <c r="C2448" i="1"/>
  <c r="AI2447" i="1"/>
  <c r="AE2447" i="1"/>
  <c r="Z2447" i="1" s="1"/>
  <c r="X2447" i="1"/>
  <c r="U2447" i="1"/>
  <c r="S2447" i="1"/>
  <c r="R2447" i="1"/>
  <c r="P2447" i="1"/>
  <c r="N2447" i="1"/>
  <c r="K2447" i="1"/>
  <c r="J2447" i="1"/>
  <c r="I2447" i="1"/>
  <c r="G2447" i="1"/>
  <c r="F2447" i="1"/>
  <c r="E2447" i="1"/>
  <c r="D2447" i="1"/>
  <c r="C2447" i="1"/>
  <c r="AI2446" i="1"/>
  <c r="AE2446" i="1"/>
  <c r="Z2446" i="1" s="1"/>
  <c r="X2446" i="1"/>
  <c r="U2446" i="1"/>
  <c r="S2446" i="1"/>
  <c r="P2446" i="1"/>
  <c r="O2446" i="1"/>
  <c r="N2446" i="1"/>
  <c r="K2446" i="1"/>
  <c r="J2446" i="1"/>
  <c r="I2446" i="1"/>
  <c r="G2446" i="1"/>
  <c r="F2446" i="1"/>
  <c r="E2446" i="1"/>
  <c r="D2446" i="1"/>
  <c r="C2446" i="1"/>
  <c r="AI2445" i="1"/>
  <c r="AE2445" i="1"/>
  <c r="X2445" i="1"/>
  <c r="Z2445" i="1" s="1"/>
  <c r="U2445" i="1"/>
  <c r="S2445" i="1"/>
  <c r="P2445" i="1"/>
  <c r="R2445" i="1" s="1"/>
  <c r="K2445" i="1"/>
  <c r="J2445" i="1"/>
  <c r="I2445" i="1"/>
  <c r="G2445" i="1"/>
  <c r="F2445" i="1"/>
  <c r="E2445" i="1"/>
  <c r="D2445" i="1"/>
  <c r="C2445" i="1"/>
  <c r="AI2444" i="1"/>
  <c r="AE2444" i="1"/>
  <c r="X2444" i="1"/>
  <c r="Z2444" i="1" s="1"/>
  <c r="U2444" i="1"/>
  <c r="S2444" i="1"/>
  <c r="R2444" i="1"/>
  <c r="Q2444" i="1"/>
  <c r="P2444" i="1"/>
  <c r="K2444" i="1"/>
  <c r="N2444" i="1" s="1"/>
  <c r="J2444" i="1"/>
  <c r="I2444" i="1"/>
  <c r="G2444" i="1"/>
  <c r="F2444" i="1"/>
  <c r="E2444" i="1"/>
  <c r="D2444" i="1"/>
  <c r="C2444" i="1"/>
  <c r="AI2443" i="1"/>
  <c r="AE2443" i="1"/>
  <c r="Z2443" i="1"/>
  <c r="X2443" i="1"/>
  <c r="U2443" i="1"/>
  <c r="S2443" i="1"/>
  <c r="P2443" i="1"/>
  <c r="R2443" i="1" s="1"/>
  <c r="O2443" i="1"/>
  <c r="N2443" i="1"/>
  <c r="K2443" i="1"/>
  <c r="J2443" i="1"/>
  <c r="I2443" i="1"/>
  <c r="G2443" i="1"/>
  <c r="F2443" i="1"/>
  <c r="E2443" i="1"/>
  <c r="D2443" i="1"/>
  <c r="C2443" i="1"/>
  <c r="AI2442" i="1"/>
  <c r="AE2442" i="1"/>
  <c r="X2442" i="1"/>
  <c r="Z2442" i="1" s="1"/>
  <c r="U2442" i="1"/>
  <c r="S2442" i="1"/>
  <c r="R2442" i="1"/>
  <c r="P2442" i="1"/>
  <c r="Q2442" i="1" s="1"/>
  <c r="K2442" i="1"/>
  <c r="J2442" i="1"/>
  <c r="N2442" i="1" s="1"/>
  <c r="I2442" i="1"/>
  <c r="G2442" i="1"/>
  <c r="F2442" i="1"/>
  <c r="E2442" i="1"/>
  <c r="D2442" i="1"/>
  <c r="C2442" i="1"/>
  <c r="AI2441" i="1"/>
  <c r="AE2441" i="1"/>
  <c r="X2441" i="1"/>
  <c r="Z2441" i="1" s="1"/>
  <c r="U2441" i="1"/>
  <c r="S2441" i="1"/>
  <c r="Q2441" i="1"/>
  <c r="P2441" i="1"/>
  <c r="R2441" i="1" s="1"/>
  <c r="K2441" i="1"/>
  <c r="J2441" i="1"/>
  <c r="N2441" i="1" s="1"/>
  <c r="O2441" i="1" s="1"/>
  <c r="I2441" i="1"/>
  <c r="G2441" i="1"/>
  <c r="F2441" i="1"/>
  <c r="E2441" i="1"/>
  <c r="D2441" i="1"/>
  <c r="C2441" i="1"/>
  <c r="AI2440" i="1"/>
  <c r="AE2440" i="1"/>
  <c r="Z2440" i="1"/>
  <c r="X2440" i="1"/>
  <c r="U2440" i="1"/>
  <c r="S2440" i="1"/>
  <c r="R2440" i="1"/>
  <c r="P2440" i="1"/>
  <c r="K2440" i="1"/>
  <c r="N2440" i="1" s="1"/>
  <c r="J2440" i="1"/>
  <c r="I2440" i="1"/>
  <c r="G2440" i="1"/>
  <c r="Q2440" i="1" s="1"/>
  <c r="F2440" i="1"/>
  <c r="E2440" i="1"/>
  <c r="D2440" i="1"/>
  <c r="C2440" i="1"/>
  <c r="AI2439" i="1"/>
  <c r="AE2439" i="1"/>
  <c r="Z2439" i="1" s="1"/>
  <c r="X2439" i="1"/>
  <c r="U2439" i="1"/>
  <c r="S2439" i="1"/>
  <c r="R2439" i="1"/>
  <c r="P2439" i="1"/>
  <c r="K2439" i="1"/>
  <c r="J2439" i="1"/>
  <c r="N2439" i="1" s="1"/>
  <c r="I2439" i="1"/>
  <c r="G2439" i="1"/>
  <c r="F2439" i="1"/>
  <c r="E2439" i="1"/>
  <c r="D2439" i="1"/>
  <c r="C2439" i="1"/>
  <c r="AI2438" i="1"/>
  <c r="AE2438" i="1"/>
  <c r="Z2438" i="1" s="1"/>
  <c r="X2438" i="1"/>
  <c r="U2438" i="1"/>
  <c r="S2438" i="1"/>
  <c r="P2438" i="1"/>
  <c r="O2438" i="1"/>
  <c r="N2438" i="1"/>
  <c r="K2438" i="1"/>
  <c r="J2438" i="1"/>
  <c r="I2438" i="1"/>
  <c r="G2438" i="1"/>
  <c r="F2438" i="1"/>
  <c r="E2438" i="1"/>
  <c r="D2438" i="1"/>
  <c r="C2438" i="1"/>
  <c r="AI2437" i="1"/>
  <c r="AE2437" i="1"/>
  <c r="X2437" i="1"/>
  <c r="Z2437" i="1" s="1"/>
  <c r="U2437" i="1"/>
  <c r="S2437" i="1"/>
  <c r="P2437" i="1"/>
  <c r="R2437" i="1" s="1"/>
  <c r="K2437" i="1"/>
  <c r="J2437" i="1"/>
  <c r="I2437" i="1"/>
  <c r="G2437" i="1"/>
  <c r="F2437" i="1"/>
  <c r="E2437" i="1"/>
  <c r="D2437" i="1"/>
  <c r="C2437" i="1"/>
  <c r="AI2436" i="1"/>
  <c r="AE2436" i="1"/>
  <c r="X2436" i="1"/>
  <c r="Z2436" i="1" s="1"/>
  <c r="U2436" i="1"/>
  <c r="S2436" i="1"/>
  <c r="R2436" i="1"/>
  <c r="Q2436" i="1"/>
  <c r="P2436" i="1"/>
  <c r="K2436" i="1"/>
  <c r="N2436" i="1" s="1"/>
  <c r="J2436" i="1"/>
  <c r="I2436" i="1"/>
  <c r="G2436" i="1"/>
  <c r="F2436" i="1"/>
  <c r="E2436" i="1"/>
  <c r="D2436" i="1"/>
  <c r="C2436" i="1"/>
  <c r="AI2435" i="1"/>
  <c r="AE2435" i="1"/>
  <c r="Z2435" i="1" s="1"/>
  <c r="X2435" i="1"/>
  <c r="U2435" i="1"/>
  <c r="S2435" i="1"/>
  <c r="P2435" i="1"/>
  <c r="R2435" i="1" s="1"/>
  <c r="N2435" i="1"/>
  <c r="O2435" i="1" s="1"/>
  <c r="K2435" i="1"/>
  <c r="J2435" i="1"/>
  <c r="I2435" i="1"/>
  <c r="G2435" i="1"/>
  <c r="F2435" i="1"/>
  <c r="E2435" i="1"/>
  <c r="D2435" i="1"/>
  <c r="C2435" i="1"/>
  <c r="AI2434" i="1"/>
  <c r="AE2434" i="1"/>
  <c r="X2434" i="1"/>
  <c r="Z2434" i="1" s="1"/>
  <c r="U2434" i="1"/>
  <c r="S2434" i="1"/>
  <c r="R2434" i="1"/>
  <c r="P2434" i="1"/>
  <c r="Q2434" i="1" s="1"/>
  <c r="K2434" i="1"/>
  <c r="J2434" i="1"/>
  <c r="N2434" i="1" s="1"/>
  <c r="I2434" i="1"/>
  <c r="G2434" i="1"/>
  <c r="F2434" i="1"/>
  <c r="E2434" i="1"/>
  <c r="D2434" i="1"/>
  <c r="C2434" i="1"/>
  <c r="AI2433" i="1"/>
  <c r="AE2433" i="1"/>
  <c r="X2433" i="1"/>
  <c r="Z2433" i="1" s="1"/>
  <c r="U2433" i="1"/>
  <c r="S2433" i="1"/>
  <c r="Q2433" i="1"/>
  <c r="P2433" i="1"/>
  <c r="R2433" i="1" s="1"/>
  <c r="K2433" i="1"/>
  <c r="J2433" i="1"/>
  <c r="N2433" i="1" s="1"/>
  <c r="O2433" i="1" s="1"/>
  <c r="I2433" i="1"/>
  <c r="G2433" i="1"/>
  <c r="F2433" i="1"/>
  <c r="E2433" i="1"/>
  <c r="D2433" i="1"/>
  <c r="C2433" i="1"/>
  <c r="AI2432" i="1"/>
  <c r="AE2432" i="1"/>
  <c r="X2432" i="1"/>
  <c r="Z2432" i="1" s="1"/>
  <c r="U2432" i="1"/>
  <c r="S2432" i="1"/>
  <c r="R2432" i="1"/>
  <c r="P2432" i="1"/>
  <c r="N2432" i="1"/>
  <c r="K2432" i="1"/>
  <c r="J2432" i="1"/>
  <c r="I2432" i="1"/>
  <c r="G2432" i="1"/>
  <c r="Q2432" i="1" s="1"/>
  <c r="F2432" i="1"/>
  <c r="E2432" i="1"/>
  <c r="D2432" i="1"/>
  <c r="C2432" i="1"/>
  <c r="AI2431" i="1"/>
  <c r="AE2431" i="1"/>
  <c r="Z2431" i="1" s="1"/>
  <c r="X2431" i="1"/>
  <c r="U2431" i="1"/>
  <c r="S2431" i="1"/>
  <c r="R2431" i="1"/>
  <c r="P2431" i="1"/>
  <c r="N2431" i="1"/>
  <c r="K2431" i="1"/>
  <c r="J2431" i="1"/>
  <c r="I2431" i="1"/>
  <c r="G2431" i="1"/>
  <c r="F2431" i="1"/>
  <c r="E2431" i="1"/>
  <c r="D2431" i="1"/>
  <c r="C2431" i="1"/>
  <c r="AI2430" i="1"/>
  <c r="AE2430" i="1"/>
  <c r="Z2430" i="1" s="1"/>
  <c r="X2430" i="1"/>
  <c r="U2430" i="1"/>
  <c r="S2430" i="1"/>
  <c r="P2430" i="1"/>
  <c r="O2430" i="1"/>
  <c r="N2430" i="1"/>
  <c r="K2430" i="1"/>
  <c r="J2430" i="1"/>
  <c r="I2430" i="1"/>
  <c r="G2430" i="1"/>
  <c r="F2430" i="1"/>
  <c r="E2430" i="1"/>
  <c r="D2430" i="1"/>
  <c r="C2430" i="1"/>
  <c r="AI2429" i="1"/>
  <c r="AE2429" i="1"/>
  <c r="X2429" i="1"/>
  <c r="Z2429" i="1" s="1"/>
  <c r="U2429" i="1"/>
  <c r="S2429" i="1"/>
  <c r="P2429" i="1"/>
  <c r="R2429" i="1" s="1"/>
  <c r="K2429" i="1"/>
  <c r="J2429" i="1"/>
  <c r="I2429" i="1"/>
  <c r="G2429" i="1"/>
  <c r="F2429" i="1"/>
  <c r="E2429" i="1"/>
  <c r="D2429" i="1"/>
  <c r="C2429" i="1"/>
  <c r="AI2428" i="1"/>
  <c r="AE2428" i="1"/>
  <c r="X2428" i="1"/>
  <c r="Z2428" i="1" s="1"/>
  <c r="U2428" i="1"/>
  <c r="S2428" i="1"/>
  <c r="R2428" i="1"/>
  <c r="P2428" i="1"/>
  <c r="K2428" i="1"/>
  <c r="N2428" i="1" s="1"/>
  <c r="J2428" i="1"/>
  <c r="I2428" i="1"/>
  <c r="G2428" i="1"/>
  <c r="F2428" i="1"/>
  <c r="E2428" i="1"/>
  <c r="D2428" i="1"/>
  <c r="C2428" i="1"/>
  <c r="AI2427" i="1"/>
  <c r="AE2427" i="1"/>
  <c r="Z2427" i="1" s="1"/>
  <c r="X2427" i="1"/>
  <c r="U2427" i="1"/>
  <c r="S2427" i="1"/>
  <c r="R2427" i="1"/>
  <c r="P2427" i="1"/>
  <c r="Q2427" i="1" s="1"/>
  <c r="N2427" i="1"/>
  <c r="O2427" i="1" s="1"/>
  <c r="K2427" i="1"/>
  <c r="J2427" i="1"/>
  <c r="I2427" i="1"/>
  <c r="G2427" i="1"/>
  <c r="F2427" i="1"/>
  <c r="E2427" i="1"/>
  <c r="D2427" i="1"/>
  <c r="C2427" i="1"/>
  <c r="AI2426" i="1"/>
  <c r="AE2426" i="1"/>
  <c r="X2426" i="1"/>
  <c r="Z2426" i="1" s="1"/>
  <c r="U2426" i="1"/>
  <c r="S2426" i="1"/>
  <c r="R2426" i="1"/>
  <c r="P2426" i="1"/>
  <c r="Q2426" i="1" s="1"/>
  <c r="K2426" i="1"/>
  <c r="J2426" i="1"/>
  <c r="N2426" i="1" s="1"/>
  <c r="I2426" i="1"/>
  <c r="G2426" i="1"/>
  <c r="F2426" i="1"/>
  <c r="E2426" i="1"/>
  <c r="D2426" i="1"/>
  <c r="C2426" i="1"/>
  <c r="AI2425" i="1"/>
  <c r="AE2425" i="1"/>
  <c r="X2425" i="1"/>
  <c r="Z2425" i="1" s="1"/>
  <c r="U2425" i="1"/>
  <c r="S2425" i="1"/>
  <c r="Q2425" i="1"/>
  <c r="P2425" i="1"/>
  <c r="R2425" i="1" s="1"/>
  <c r="K2425" i="1"/>
  <c r="J2425" i="1"/>
  <c r="N2425" i="1" s="1"/>
  <c r="O2425" i="1" s="1"/>
  <c r="I2425" i="1"/>
  <c r="G2425" i="1"/>
  <c r="F2425" i="1"/>
  <c r="E2425" i="1"/>
  <c r="D2425" i="1"/>
  <c r="C2425" i="1"/>
  <c r="AI2424" i="1"/>
  <c r="AE2424" i="1"/>
  <c r="Z2424" i="1"/>
  <c r="X2424" i="1"/>
  <c r="U2424" i="1"/>
  <c r="S2424" i="1"/>
  <c r="R2424" i="1"/>
  <c r="P2424" i="1"/>
  <c r="N2424" i="1"/>
  <c r="K2424" i="1"/>
  <c r="J2424" i="1"/>
  <c r="I2424" i="1"/>
  <c r="G2424" i="1"/>
  <c r="Q2424" i="1" s="1"/>
  <c r="F2424" i="1"/>
  <c r="E2424" i="1"/>
  <c r="D2424" i="1"/>
  <c r="C2424" i="1"/>
  <c r="AI2423" i="1"/>
  <c r="AE2423" i="1"/>
  <c r="Z2423" i="1"/>
  <c r="X2423" i="1"/>
  <c r="U2423" i="1"/>
  <c r="S2423" i="1"/>
  <c r="R2423" i="1"/>
  <c r="P2423" i="1"/>
  <c r="N2423" i="1"/>
  <c r="K2423" i="1"/>
  <c r="J2423" i="1"/>
  <c r="I2423" i="1"/>
  <c r="G2423" i="1"/>
  <c r="F2423" i="1"/>
  <c r="E2423" i="1"/>
  <c r="D2423" i="1"/>
  <c r="C2423" i="1"/>
  <c r="AI2422" i="1"/>
  <c r="AE2422" i="1"/>
  <c r="Z2422" i="1" s="1"/>
  <c r="X2422" i="1"/>
  <c r="U2422" i="1"/>
  <c r="S2422" i="1"/>
  <c r="P2422" i="1"/>
  <c r="O2422" i="1"/>
  <c r="N2422" i="1"/>
  <c r="K2422" i="1"/>
  <c r="J2422" i="1"/>
  <c r="I2422" i="1"/>
  <c r="G2422" i="1"/>
  <c r="F2422" i="1"/>
  <c r="E2422" i="1"/>
  <c r="D2422" i="1"/>
  <c r="C2422" i="1"/>
  <c r="AI2421" i="1"/>
  <c r="AE2421" i="1"/>
  <c r="X2421" i="1"/>
  <c r="Z2421" i="1" s="1"/>
  <c r="U2421" i="1"/>
  <c r="S2421" i="1"/>
  <c r="P2421" i="1"/>
  <c r="R2421" i="1" s="1"/>
  <c r="K2421" i="1"/>
  <c r="J2421" i="1"/>
  <c r="I2421" i="1"/>
  <c r="G2421" i="1"/>
  <c r="F2421" i="1"/>
  <c r="E2421" i="1"/>
  <c r="D2421" i="1"/>
  <c r="C2421" i="1"/>
  <c r="AI2420" i="1"/>
  <c r="AE2420" i="1"/>
  <c r="X2420" i="1"/>
  <c r="Z2420" i="1" s="1"/>
  <c r="U2420" i="1"/>
  <c r="S2420" i="1"/>
  <c r="R2420" i="1"/>
  <c r="Q2420" i="1"/>
  <c r="P2420" i="1"/>
  <c r="K2420" i="1"/>
  <c r="N2420" i="1" s="1"/>
  <c r="J2420" i="1"/>
  <c r="I2420" i="1"/>
  <c r="G2420" i="1"/>
  <c r="F2420" i="1"/>
  <c r="E2420" i="1"/>
  <c r="D2420" i="1"/>
  <c r="C2420" i="1"/>
  <c r="AI2419" i="1"/>
  <c r="AE2419" i="1"/>
  <c r="Z2419" i="1"/>
  <c r="X2419" i="1"/>
  <c r="U2419" i="1"/>
  <c r="S2419" i="1"/>
  <c r="P2419" i="1"/>
  <c r="R2419" i="1" s="1"/>
  <c r="O2419" i="1"/>
  <c r="N2419" i="1"/>
  <c r="K2419" i="1"/>
  <c r="J2419" i="1"/>
  <c r="I2419" i="1"/>
  <c r="G2419" i="1"/>
  <c r="F2419" i="1"/>
  <c r="E2419" i="1"/>
  <c r="D2419" i="1"/>
  <c r="C2419" i="1"/>
  <c r="AI2418" i="1"/>
  <c r="AE2418" i="1"/>
  <c r="X2418" i="1"/>
  <c r="Z2418" i="1" s="1"/>
  <c r="U2418" i="1"/>
  <c r="S2418" i="1"/>
  <c r="R2418" i="1"/>
  <c r="P2418" i="1"/>
  <c r="Q2418" i="1" s="1"/>
  <c r="K2418" i="1"/>
  <c r="J2418" i="1"/>
  <c r="N2418" i="1" s="1"/>
  <c r="I2418" i="1"/>
  <c r="G2418" i="1"/>
  <c r="F2418" i="1"/>
  <c r="E2418" i="1"/>
  <c r="D2418" i="1"/>
  <c r="C2418" i="1"/>
  <c r="AI2417" i="1"/>
  <c r="AE2417" i="1"/>
  <c r="X2417" i="1"/>
  <c r="Z2417" i="1" s="1"/>
  <c r="U2417" i="1"/>
  <c r="S2417" i="1"/>
  <c r="P2417" i="1"/>
  <c r="K2417" i="1"/>
  <c r="J2417" i="1"/>
  <c r="N2417" i="1" s="1"/>
  <c r="O2417" i="1" s="1"/>
  <c r="I2417" i="1"/>
  <c r="G2417" i="1"/>
  <c r="F2417" i="1"/>
  <c r="E2417" i="1"/>
  <c r="D2417" i="1"/>
  <c r="C2417" i="1"/>
  <c r="AI2416" i="1"/>
  <c r="AE2416" i="1"/>
  <c r="Z2416" i="1"/>
  <c r="X2416" i="1"/>
  <c r="U2416" i="1"/>
  <c r="S2416" i="1"/>
  <c r="R2416" i="1"/>
  <c r="P2416" i="1"/>
  <c r="N2416" i="1"/>
  <c r="K2416" i="1"/>
  <c r="J2416" i="1"/>
  <c r="I2416" i="1"/>
  <c r="G2416" i="1"/>
  <c r="Q2416" i="1" s="1"/>
  <c r="F2416" i="1"/>
  <c r="E2416" i="1"/>
  <c r="D2416" i="1"/>
  <c r="C2416" i="1"/>
  <c r="AI2415" i="1"/>
  <c r="AE2415" i="1"/>
  <c r="Z2415" i="1" s="1"/>
  <c r="X2415" i="1"/>
  <c r="U2415" i="1"/>
  <c r="S2415" i="1"/>
  <c r="R2415" i="1"/>
  <c r="P2415" i="1"/>
  <c r="N2415" i="1"/>
  <c r="K2415" i="1"/>
  <c r="J2415" i="1"/>
  <c r="I2415" i="1"/>
  <c r="G2415" i="1"/>
  <c r="F2415" i="1"/>
  <c r="E2415" i="1"/>
  <c r="D2415" i="1"/>
  <c r="C2415" i="1"/>
  <c r="AI2414" i="1"/>
  <c r="AE2414" i="1"/>
  <c r="Z2414" i="1" s="1"/>
  <c r="X2414" i="1"/>
  <c r="U2414" i="1"/>
  <c r="S2414" i="1"/>
  <c r="P2414" i="1"/>
  <c r="O2414" i="1"/>
  <c r="N2414" i="1"/>
  <c r="K2414" i="1"/>
  <c r="J2414" i="1"/>
  <c r="I2414" i="1"/>
  <c r="G2414" i="1"/>
  <c r="F2414" i="1"/>
  <c r="E2414" i="1"/>
  <c r="D2414" i="1"/>
  <c r="C2414" i="1"/>
  <c r="AI2413" i="1"/>
  <c r="AE2413" i="1"/>
  <c r="X2413" i="1"/>
  <c r="Z2413" i="1" s="1"/>
  <c r="U2413" i="1"/>
  <c r="S2413" i="1"/>
  <c r="P2413" i="1"/>
  <c r="R2413" i="1" s="1"/>
  <c r="K2413" i="1"/>
  <c r="J2413" i="1"/>
  <c r="I2413" i="1"/>
  <c r="G2413" i="1"/>
  <c r="F2413" i="1"/>
  <c r="E2413" i="1"/>
  <c r="D2413" i="1"/>
  <c r="C2413" i="1"/>
  <c r="AI2412" i="1"/>
  <c r="AE2412" i="1"/>
  <c r="X2412" i="1"/>
  <c r="Z2412" i="1" s="1"/>
  <c r="U2412" i="1"/>
  <c r="S2412" i="1"/>
  <c r="R2412" i="1"/>
  <c r="Q2412" i="1"/>
  <c r="P2412" i="1"/>
  <c r="K2412" i="1"/>
  <c r="N2412" i="1" s="1"/>
  <c r="J2412" i="1"/>
  <c r="I2412" i="1"/>
  <c r="G2412" i="1"/>
  <c r="F2412" i="1"/>
  <c r="E2412" i="1"/>
  <c r="D2412" i="1"/>
  <c r="C2412" i="1"/>
  <c r="AI2411" i="1"/>
  <c r="AE2411" i="1"/>
  <c r="Z2411" i="1" s="1"/>
  <c r="X2411" i="1"/>
  <c r="U2411" i="1"/>
  <c r="S2411" i="1"/>
  <c r="P2411" i="1"/>
  <c r="R2411" i="1" s="1"/>
  <c r="N2411" i="1"/>
  <c r="O2411" i="1" s="1"/>
  <c r="K2411" i="1"/>
  <c r="J2411" i="1"/>
  <c r="I2411" i="1"/>
  <c r="G2411" i="1"/>
  <c r="F2411" i="1"/>
  <c r="E2411" i="1"/>
  <c r="D2411" i="1"/>
  <c r="C2411" i="1"/>
  <c r="AI2410" i="1"/>
  <c r="AE2410" i="1"/>
  <c r="X2410" i="1"/>
  <c r="Z2410" i="1" s="1"/>
  <c r="U2410" i="1"/>
  <c r="S2410" i="1"/>
  <c r="R2410" i="1"/>
  <c r="P2410" i="1"/>
  <c r="Q2410" i="1" s="1"/>
  <c r="K2410" i="1"/>
  <c r="J2410" i="1"/>
  <c r="N2410" i="1" s="1"/>
  <c r="I2410" i="1"/>
  <c r="G2410" i="1"/>
  <c r="F2410" i="1"/>
  <c r="E2410" i="1"/>
  <c r="D2410" i="1"/>
  <c r="C2410" i="1"/>
  <c r="AI2409" i="1"/>
  <c r="AE2409" i="1"/>
  <c r="X2409" i="1"/>
  <c r="Z2409" i="1" s="1"/>
  <c r="U2409" i="1"/>
  <c r="S2409" i="1"/>
  <c r="Q2409" i="1"/>
  <c r="P2409" i="1"/>
  <c r="R2409" i="1" s="1"/>
  <c r="K2409" i="1"/>
  <c r="J2409" i="1"/>
  <c r="N2409" i="1" s="1"/>
  <c r="O2409" i="1" s="1"/>
  <c r="I2409" i="1"/>
  <c r="G2409" i="1"/>
  <c r="F2409" i="1"/>
  <c r="E2409" i="1"/>
  <c r="D2409" i="1"/>
  <c r="C2409" i="1"/>
  <c r="AI2408" i="1"/>
  <c r="AE2408" i="1"/>
  <c r="X2408" i="1"/>
  <c r="Z2408" i="1" s="1"/>
  <c r="U2408" i="1"/>
  <c r="S2408" i="1"/>
  <c r="R2408" i="1"/>
  <c r="P2408" i="1"/>
  <c r="N2408" i="1"/>
  <c r="K2408" i="1"/>
  <c r="J2408" i="1"/>
  <c r="I2408" i="1"/>
  <c r="G2408" i="1"/>
  <c r="Q2408" i="1" s="1"/>
  <c r="F2408" i="1"/>
  <c r="E2408" i="1"/>
  <c r="D2408" i="1"/>
  <c r="C2408" i="1"/>
  <c r="AI2407" i="1"/>
  <c r="AE2407" i="1"/>
  <c r="Z2407" i="1"/>
  <c r="X2407" i="1"/>
  <c r="U2407" i="1"/>
  <c r="S2407" i="1"/>
  <c r="R2407" i="1"/>
  <c r="P2407" i="1"/>
  <c r="N2407" i="1"/>
  <c r="K2407" i="1"/>
  <c r="J2407" i="1"/>
  <c r="I2407" i="1"/>
  <c r="G2407" i="1"/>
  <c r="F2407" i="1"/>
  <c r="E2407" i="1"/>
  <c r="D2407" i="1"/>
  <c r="C2407" i="1"/>
  <c r="AI2406" i="1"/>
  <c r="AE2406" i="1"/>
  <c r="Z2406" i="1" s="1"/>
  <c r="X2406" i="1"/>
  <c r="U2406" i="1"/>
  <c r="S2406" i="1"/>
  <c r="P2406" i="1"/>
  <c r="O2406" i="1"/>
  <c r="N2406" i="1"/>
  <c r="K2406" i="1"/>
  <c r="J2406" i="1"/>
  <c r="I2406" i="1"/>
  <c r="G2406" i="1"/>
  <c r="F2406" i="1"/>
  <c r="E2406" i="1"/>
  <c r="D2406" i="1"/>
  <c r="C2406" i="1"/>
  <c r="AI2405" i="1"/>
  <c r="AE2405" i="1"/>
  <c r="X2405" i="1"/>
  <c r="Z2405" i="1" s="1"/>
  <c r="U2405" i="1"/>
  <c r="S2405" i="1"/>
  <c r="P2405" i="1"/>
  <c r="R2405" i="1" s="1"/>
  <c r="K2405" i="1"/>
  <c r="J2405" i="1"/>
  <c r="N2405" i="1" s="1"/>
  <c r="I2405" i="1"/>
  <c r="G2405" i="1"/>
  <c r="O2405" i="1" s="1"/>
  <c r="F2405" i="1"/>
  <c r="E2405" i="1"/>
  <c r="D2405" i="1"/>
  <c r="C2405" i="1"/>
  <c r="AI2404" i="1"/>
  <c r="AE2404" i="1"/>
  <c r="X2404" i="1"/>
  <c r="Z2404" i="1" s="1"/>
  <c r="U2404" i="1"/>
  <c r="S2404" i="1"/>
  <c r="R2404" i="1"/>
  <c r="P2404" i="1"/>
  <c r="K2404" i="1"/>
  <c r="N2404" i="1" s="1"/>
  <c r="J2404" i="1"/>
  <c r="I2404" i="1"/>
  <c r="G2404" i="1"/>
  <c r="Q2404" i="1" s="1"/>
  <c r="F2404" i="1"/>
  <c r="E2404" i="1"/>
  <c r="D2404" i="1"/>
  <c r="C2404" i="1"/>
  <c r="AI2403" i="1"/>
  <c r="AE2403" i="1"/>
  <c r="Z2403" i="1"/>
  <c r="X2403" i="1"/>
  <c r="U2403" i="1"/>
  <c r="S2403" i="1"/>
  <c r="R2403" i="1"/>
  <c r="P2403" i="1"/>
  <c r="Q2403" i="1" s="1"/>
  <c r="K2403" i="1"/>
  <c r="N2403" i="1" s="1"/>
  <c r="O2403" i="1" s="1"/>
  <c r="J2403" i="1"/>
  <c r="I2403" i="1"/>
  <c r="G2403" i="1"/>
  <c r="F2403" i="1"/>
  <c r="E2403" i="1"/>
  <c r="D2403" i="1"/>
  <c r="C2403" i="1"/>
  <c r="AI2402" i="1"/>
  <c r="AE2402" i="1"/>
  <c r="X2402" i="1"/>
  <c r="Z2402" i="1" s="1"/>
  <c r="U2402" i="1"/>
  <c r="S2402" i="1"/>
  <c r="R2402" i="1"/>
  <c r="P2402" i="1"/>
  <c r="K2402" i="1"/>
  <c r="J2402" i="1"/>
  <c r="N2402" i="1" s="1"/>
  <c r="I2402" i="1"/>
  <c r="G2402" i="1"/>
  <c r="F2402" i="1"/>
  <c r="E2402" i="1"/>
  <c r="D2402" i="1"/>
  <c r="C2402" i="1"/>
  <c r="AI2401" i="1"/>
  <c r="AG2401" i="1"/>
  <c r="AE2401" i="1"/>
  <c r="X2401" i="1"/>
  <c r="Z2401" i="1" s="1"/>
  <c r="U2401" i="1"/>
  <c r="S2401" i="1"/>
  <c r="Q2401" i="1"/>
  <c r="P2401" i="1"/>
  <c r="R2401" i="1" s="1"/>
  <c r="O2401" i="1"/>
  <c r="K2401" i="1"/>
  <c r="J2401" i="1"/>
  <c r="N2401" i="1" s="1"/>
  <c r="I2401" i="1"/>
  <c r="G2401" i="1"/>
  <c r="F2401" i="1"/>
  <c r="E2401" i="1"/>
  <c r="D2401" i="1"/>
  <c r="C2401" i="1"/>
  <c r="AI2400" i="1"/>
  <c r="AE2400" i="1"/>
  <c r="Z2400" i="1"/>
  <c r="X2400" i="1"/>
  <c r="U2400" i="1"/>
  <c r="S2400" i="1"/>
  <c r="R2400" i="1"/>
  <c r="P2400" i="1"/>
  <c r="N2400" i="1"/>
  <c r="K2400" i="1"/>
  <c r="J2400" i="1"/>
  <c r="I2400" i="1"/>
  <c r="G2400" i="1"/>
  <c r="Q2400" i="1" s="1"/>
  <c r="F2400" i="1"/>
  <c r="E2400" i="1"/>
  <c r="D2400" i="1"/>
  <c r="C2400" i="1"/>
  <c r="AI2399" i="1"/>
  <c r="AE2399" i="1"/>
  <c r="Z2399" i="1" s="1"/>
  <c r="X2399" i="1"/>
  <c r="U2399" i="1"/>
  <c r="S2399" i="1"/>
  <c r="R2399" i="1"/>
  <c r="Q2399" i="1"/>
  <c r="P2399" i="1"/>
  <c r="N2399" i="1"/>
  <c r="K2399" i="1"/>
  <c r="J2399" i="1"/>
  <c r="I2399" i="1"/>
  <c r="G2399" i="1"/>
  <c r="F2399" i="1"/>
  <c r="E2399" i="1"/>
  <c r="D2399" i="1"/>
  <c r="C2399" i="1"/>
  <c r="AI2398" i="1"/>
  <c r="AE2398" i="1"/>
  <c r="Z2398" i="1" s="1"/>
  <c r="X2398" i="1"/>
  <c r="U2398" i="1"/>
  <c r="S2398" i="1"/>
  <c r="P2398" i="1"/>
  <c r="O2398" i="1"/>
  <c r="N2398" i="1"/>
  <c r="K2398" i="1"/>
  <c r="J2398" i="1"/>
  <c r="I2398" i="1"/>
  <c r="G2398" i="1"/>
  <c r="F2398" i="1"/>
  <c r="E2398" i="1"/>
  <c r="D2398" i="1"/>
  <c r="C2398" i="1"/>
  <c r="AI2397" i="1"/>
  <c r="AE2397" i="1"/>
  <c r="X2397" i="1"/>
  <c r="Z2397" i="1" s="1"/>
  <c r="U2397" i="1"/>
  <c r="S2397" i="1"/>
  <c r="P2397" i="1"/>
  <c r="R2397" i="1" s="1"/>
  <c r="K2397" i="1"/>
  <c r="J2397" i="1"/>
  <c r="I2397" i="1"/>
  <c r="G2397" i="1"/>
  <c r="F2397" i="1"/>
  <c r="E2397" i="1"/>
  <c r="D2397" i="1"/>
  <c r="C2397" i="1"/>
  <c r="AI2396" i="1"/>
  <c r="AE2396" i="1"/>
  <c r="Z2396" i="1"/>
  <c r="X2396" i="1"/>
  <c r="U2396" i="1"/>
  <c r="S2396" i="1"/>
  <c r="P2396" i="1"/>
  <c r="R2396" i="1" s="1"/>
  <c r="AG2396" i="1" s="1"/>
  <c r="N2396" i="1"/>
  <c r="K2396" i="1"/>
  <c r="J2396" i="1"/>
  <c r="I2396" i="1"/>
  <c r="G2396" i="1"/>
  <c r="O2396" i="1" s="1"/>
  <c r="F2396" i="1"/>
  <c r="E2396" i="1"/>
  <c r="D2396" i="1"/>
  <c r="C2396" i="1"/>
  <c r="AI2395" i="1"/>
  <c r="AE2395" i="1"/>
  <c r="X2395" i="1"/>
  <c r="Z2395" i="1" s="1"/>
  <c r="U2395" i="1"/>
  <c r="S2395" i="1"/>
  <c r="P2395" i="1"/>
  <c r="R2395" i="1" s="1"/>
  <c r="N2395" i="1"/>
  <c r="O2395" i="1" s="1"/>
  <c r="K2395" i="1"/>
  <c r="J2395" i="1"/>
  <c r="I2395" i="1"/>
  <c r="G2395" i="1"/>
  <c r="F2395" i="1"/>
  <c r="E2395" i="1"/>
  <c r="D2395" i="1"/>
  <c r="C2395" i="1"/>
  <c r="AI2394" i="1"/>
  <c r="AE2394" i="1"/>
  <c r="X2394" i="1"/>
  <c r="Z2394" i="1" s="1"/>
  <c r="U2394" i="1"/>
  <c r="S2394" i="1"/>
  <c r="R2394" i="1"/>
  <c r="P2394" i="1"/>
  <c r="Q2394" i="1" s="1"/>
  <c r="K2394" i="1"/>
  <c r="J2394" i="1"/>
  <c r="N2394" i="1" s="1"/>
  <c r="I2394" i="1"/>
  <c r="G2394" i="1"/>
  <c r="F2394" i="1"/>
  <c r="E2394" i="1"/>
  <c r="D2394" i="1"/>
  <c r="C2394" i="1"/>
  <c r="AI2393" i="1"/>
  <c r="AE2393" i="1"/>
  <c r="X2393" i="1"/>
  <c r="U2393" i="1"/>
  <c r="S2393" i="1"/>
  <c r="P2393" i="1"/>
  <c r="O2393" i="1"/>
  <c r="K2393" i="1"/>
  <c r="N2393" i="1" s="1"/>
  <c r="J2393" i="1"/>
  <c r="I2393" i="1"/>
  <c r="G2393" i="1"/>
  <c r="F2393" i="1"/>
  <c r="E2393" i="1"/>
  <c r="D2393" i="1"/>
  <c r="C2393" i="1"/>
  <c r="AI2392" i="1"/>
  <c r="AE2392" i="1"/>
  <c r="Z2392" i="1"/>
  <c r="X2392" i="1"/>
  <c r="U2392" i="1"/>
  <c r="S2392" i="1"/>
  <c r="R2392" i="1"/>
  <c r="P2392" i="1"/>
  <c r="K2392" i="1"/>
  <c r="J2392" i="1"/>
  <c r="N2392" i="1" s="1"/>
  <c r="I2392" i="1"/>
  <c r="G2392" i="1"/>
  <c r="Q2392" i="1" s="1"/>
  <c r="F2392" i="1"/>
  <c r="E2392" i="1"/>
  <c r="D2392" i="1"/>
  <c r="C2392" i="1"/>
  <c r="AI2391" i="1"/>
  <c r="AE2391" i="1"/>
  <c r="Z2391" i="1" s="1"/>
  <c r="X2391" i="1"/>
  <c r="U2391" i="1"/>
  <c r="S2391" i="1"/>
  <c r="R2391" i="1"/>
  <c r="P2391" i="1"/>
  <c r="N2391" i="1"/>
  <c r="K2391" i="1"/>
  <c r="J2391" i="1"/>
  <c r="I2391" i="1"/>
  <c r="G2391" i="1"/>
  <c r="F2391" i="1"/>
  <c r="E2391" i="1"/>
  <c r="D2391" i="1"/>
  <c r="C2391" i="1"/>
  <c r="AI2390" i="1"/>
  <c r="AE2390" i="1"/>
  <c r="Z2390" i="1"/>
  <c r="X2390" i="1"/>
  <c r="U2390" i="1"/>
  <c r="S2390" i="1"/>
  <c r="P2390" i="1"/>
  <c r="N2390" i="1"/>
  <c r="O2390" i="1" s="1"/>
  <c r="K2390" i="1"/>
  <c r="J2390" i="1"/>
  <c r="I2390" i="1"/>
  <c r="G2390" i="1"/>
  <c r="F2390" i="1"/>
  <c r="E2390" i="1"/>
  <c r="D2390" i="1"/>
  <c r="C2390" i="1"/>
  <c r="AI2389" i="1"/>
  <c r="AE2389" i="1"/>
  <c r="X2389" i="1"/>
  <c r="Z2389" i="1" s="1"/>
  <c r="U2389" i="1"/>
  <c r="S2389" i="1"/>
  <c r="R2389" i="1"/>
  <c r="P2389" i="1"/>
  <c r="Q2389" i="1" s="1"/>
  <c r="K2389" i="1"/>
  <c r="J2389" i="1"/>
  <c r="I2389" i="1"/>
  <c r="G2389" i="1"/>
  <c r="F2389" i="1"/>
  <c r="E2389" i="1"/>
  <c r="D2389" i="1"/>
  <c r="C2389" i="1"/>
  <c r="AI2388" i="1"/>
  <c r="AG2388" i="1"/>
  <c r="AE2388" i="1"/>
  <c r="X2388" i="1"/>
  <c r="Z2388" i="1" s="1"/>
  <c r="U2388" i="1"/>
  <c r="S2388" i="1"/>
  <c r="Q2388" i="1"/>
  <c r="P2388" i="1"/>
  <c r="R2388" i="1" s="1"/>
  <c r="K2388" i="1"/>
  <c r="N2388" i="1" s="1"/>
  <c r="J2388" i="1"/>
  <c r="I2388" i="1"/>
  <c r="G2388" i="1"/>
  <c r="F2388" i="1"/>
  <c r="E2388" i="1"/>
  <c r="D2388" i="1"/>
  <c r="C2388" i="1"/>
  <c r="AI2387" i="1"/>
  <c r="AE2387" i="1"/>
  <c r="X2387" i="1"/>
  <c r="Z2387" i="1" s="1"/>
  <c r="U2387" i="1"/>
  <c r="S2387" i="1"/>
  <c r="P2387" i="1"/>
  <c r="R2387" i="1" s="1"/>
  <c r="N2387" i="1"/>
  <c r="O2387" i="1" s="1"/>
  <c r="K2387" i="1"/>
  <c r="J2387" i="1"/>
  <c r="I2387" i="1"/>
  <c r="G2387" i="1"/>
  <c r="F2387" i="1"/>
  <c r="E2387" i="1"/>
  <c r="D2387" i="1"/>
  <c r="C2387" i="1"/>
  <c r="AI2386" i="1"/>
  <c r="AE2386" i="1"/>
  <c r="X2386" i="1"/>
  <c r="Z2386" i="1" s="1"/>
  <c r="U2386" i="1"/>
  <c r="S2386" i="1"/>
  <c r="R2386" i="1"/>
  <c r="P2386" i="1"/>
  <c r="K2386" i="1"/>
  <c r="J2386" i="1"/>
  <c r="N2386" i="1" s="1"/>
  <c r="I2386" i="1"/>
  <c r="G2386" i="1"/>
  <c r="F2386" i="1"/>
  <c r="E2386" i="1"/>
  <c r="D2386" i="1"/>
  <c r="C2386" i="1"/>
  <c r="AI2385" i="1"/>
  <c r="AE2385" i="1"/>
  <c r="Z2385" i="1" s="1"/>
  <c r="X2385" i="1"/>
  <c r="U2385" i="1"/>
  <c r="S2385" i="1"/>
  <c r="P2385" i="1"/>
  <c r="O2385" i="1"/>
  <c r="N2385" i="1"/>
  <c r="K2385" i="1"/>
  <c r="J2385" i="1"/>
  <c r="I2385" i="1"/>
  <c r="G2385" i="1"/>
  <c r="F2385" i="1"/>
  <c r="E2385" i="1"/>
  <c r="D2385" i="1"/>
  <c r="C2385" i="1"/>
  <c r="AI2384" i="1"/>
  <c r="AE2384" i="1"/>
  <c r="X2384" i="1"/>
  <c r="Z2384" i="1" s="1"/>
  <c r="U2384" i="1"/>
  <c r="S2384" i="1"/>
  <c r="R2384" i="1"/>
  <c r="P2384" i="1"/>
  <c r="N2384" i="1"/>
  <c r="K2384" i="1"/>
  <c r="J2384" i="1"/>
  <c r="I2384" i="1"/>
  <c r="G2384" i="1"/>
  <c r="Q2384" i="1" s="1"/>
  <c r="F2384" i="1"/>
  <c r="E2384" i="1"/>
  <c r="D2384" i="1"/>
  <c r="C2384" i="1"/>
  <c r="AI2383" i="1"/>
  <c r="AE2383" i="1"/>
  <c r="Z2383" i="1"/>
  <c r="X2383" i="1"/>
  <c r="U2383" i="1"/>
  <c r="S2383" i="1"/>
  <c r="R2383" i="1"/>
  <c r="Q2383" i="1"/>
  <c r="P2383" i="1"/>
  <c r="N2383" i="1"/>
  <c r="K2383" i="1"/>
  <c r="J2383" i="1"/>
  <c r="I2383" i="1"/>
  <c r="G2383" i="1"/>
  <c r="F2383" i="1"/>
  <c r="E2383" i="1"/>
  <c r="D2383" i="1"/>
  <c r="C2383" i="1"/>
  <c r="AI2382" i="1"/>
  <c r="AE2382" i="1"/>
  <c r="Z2382" i="1" s="1"/>
  <c r="X2382" i="1"/>
  <c r="U2382" i="1"/>
  <c r="S2382" i="1"/>
  <c r="P2382" i="1"/>
  <c r="N2382" i="1"/>
  <c r="O2382" i="1" s="1"/>
  <c r="K2382" i="1"/>
  <c r="J2382" i="1"/>
  <c r="I2382" i="1"/>
  <c r="G2382" i="1"/>
  <c r="F2382" i="1"/>
  <c r="E2382" i="1"/>
  <c r="D2382" i="1"/>
  <c r="C2382" i="1"/>
  <c r="AI2381" i="1"/>
  <c r="AE2381" i="1"/>
  <c r="X2381" i="1"/>
  <c r="Z2381" i="1" s="1"/>
  <c r="U2381" i="1"/>
  <c r="S2381" i="1"/>
  <c r="R2381" i="1"/>
  <c r="P2381" i="1"/>
  <c r="Q2381" i="1" s="1"/>
  <c r="K2381" i="1"/>
  <c r="J2381" i="1"/>
  <c r="I2381" i="1"/>
  <c r="G2381" i="1"/>
  <c r="F2381" i="1"/>
  <c r="E2381" i="1"/>
  <c r="D2381" i="1"/>
  <c r="C2381" i="1"/>
  <c r="AI2380" i="1"/>
  <c r="AE2380" i="1"/>
  <c r="X2380" i="1"/>
  <c r="Z2380" i="1" s="1"/>
  <c r="U2380" i="1"/>
  <c r="S2380" i="1"/>
  <c r="Q2380" i="1"/>
  <c r="P2380" i="1"/>
  <c r="R2380" i="1" s="1"/>
  <c r="K2380" i="1"/>
  <c r="N2380" i="1" s="1"/>
  <c r="AG2380" i="1" s="1"/>
  <c r="J2380" i="1"/>
  <c r="I2380" i="1"/>
  <c r="G2380" i="1"/>
  <c r="F2380" i="1"/>
  <c r="E2380" i="1"/>
  <c r="D2380" i="1"/>
  <c r="C2380" i="1"/>
  <c r="AI2379" i="1"/>
  <c r="AE2379" i="1"/>
  <c r="Z2379" i="1" s="1"/>
  <c r="X2379" i="1"/>
  <c r="U2379" i="1"/>
  <c r="S2379" i="1"/>
  <c r="R2379" i="1"/>
  <c r="P2379" i="1"/>
  <c r="Q2379" i="1" s="1"/>
  <c r="N2379" i="1"/>
  <c r="O2379" i="1" s="1"/>
  <c r="K2379" i="1"/>
  <c r="J2379" i="1"/>
  <c r="I2379" i="1"/>
  <c r="G2379" i="1"/>
  <c r="F2379" i="1"/>
  <c r="E2379" i="1"/>
  <c r="D2379" i="1"/>
  <c r="C2379" i="1"/>
  <c r="AI2378" i="1"/>
  <c r="AE2378" i="1"/>
  <c r="X2378" i="1"/>
  <c r="Z2378" i="1" s="1"/>
  <c r="U2378" i="1"/>
  <c r="S2378" i="1"/>
  <c r="R2378" i="1"/>
  <c r="P2378" i="1"/>
  <c r="K2378" i="1"/>
  <c r="J2378" i="1"/>
  <c r="N2378" i="1" s="1"/>
  <c r="I2378" i="1"/>
  <c r="G2378" i="1"/>
  <c r="F2378" i="1"/>
  <c r="E2378" i="1"/>
  <c r="D2378" i="1"/>
  <c r="C2378" i="1"/>
  <c r="AI2377" i="1"/>
  <c r="AE2377" i="1"/>
  <c r="Z2377" i="1" s="1"/>
  <c r="X2377" i="1"/>
  <c r="U2377" i="1"/>
  <c r="S2377" i="1"/>
  <c r="P2377" i="1"/>
  <c r="R2377" i="1" s="1"/>
  <c r="AG2377" i="1" s="1"/>
  <c r="O2377" i="1"/>
  <c r="N2377" i="1"/>
  <c r="K2377" i="1"/>
  <c r="J2377" i="1"/>
  <c r="I2377" i="1"/>
  <c r="G2377" i="1"/>
  <c r="F2377" i="1"/>
  <c r="E2377" i="1"/>
  <c r="D2377" i="1"/>
  <c r="C2377" i="1"/>
  <c r="AI2376" i="1"/>
  <c r="AE2376" i="1"/>
  <c r="Z2376" i="1"/>
  <c r="X2376" i="1"/>
  <c r="U2376" i="1"/>
  <c r="S2376" i="1"/>
  <c r="R2376" i="1"/>
  <c r="P2376" i="1"/>
  <c r="K2376" i="1"/>
  <c r="J2376" i="1"/>
  <c r="N2376" i="1" s="1"/>
  <c r="I2376" i="1"/>
  <c r="G2376" i="1"/>
  <c r="Q2376" i="1" s="1"/>
  <c r="F2376" i="1"/>
  <c r="E2376" i="1"/>
  <c r="D2376" i="1"/>
  <c r="C2376" i="1"/>
  <c r="AI2375" i="1"/>
  <c r="AE2375" i="1"/>
  <c r="Z2375" i="1"/>
  <c r="X2375" i="1"/>
  <c r="U2375" i="1"/>
  <c r="S2375" i="1"/>
  <c r="R2375" i="1"/>
  <c r="Q2375" i="1"/>
  <c r="P2375" i="1"/>
  <c r="N2375" i="1"/>
  <c r="K2375" i="1"/>
  <c r="J2375" i="1"/>
  <c r="I2375" i="1"/>
  <c r="G2375" i="1"/>
  <c r="F2375" i="1"/>
  <c r="E2375" i="1"/>
  <c r="D2375" i="1"/>
  <c r="C2375" i="1"/>
  <c r="AI2374" i="1"/>
  <c r="AE2374" i="1"/>
  <c r="Z2374" i="1" s="1"/>
  <c r="X2374" i="1"/>
  <c r="U2374" i="1"/>
  <c r="S2374" i="1"/>
  <c r="P2374" i="1"/>
  <c r="N2374" i="1"/>
  <c r="O2374" i="1" s="1"/>
  <c r="K2374" i="1"/>
  <c r="J2374" i="1"/>
  <c r="I2374" i="1"/>
  <c r="G2374" i="1"/>
  <c r="F2374" i="1"/>
  <c r="E2374" i="1"/>
  <c r="D2374" i="1"/>
  <c r="C2374" i="1"/>
  <c r="AI2373" i="1"/>
  <c r="AE2373" i="1"/>
  <c r="X2373" i="1"/>
  <c r="Z2373" i="1" s="1"/>
  <c r="U2373" i="1"/>
  <c r="S2373" i="1"/>
  <c r="R2373" i="1"/>
  <c r="P2373" i="1"/>
  <c r="Q2373" i="1" s="1"/>
  <c r="K2373" i="1"/>
  <c r="J2373" i="1"/>
  <c r="I2373" i="1"/>
  <c r="G2373" i="1"/>
  <c r="F2373" i="1"/>
  <c r="E2373" i="1"/>
  <c r="D2373" i="1"/>
  <c r="C2373" i="1"/>
  <c r="AI2372" i="1"/>
  <c r="AE2372" i="1"/>
  <c r="X2372" i="1"/>
  <c r="Z2372" i="1" s="1"/>
  <c r="U2372" i="1"/>
  <c r="S2372" i="1"/>
  <c r="P2372" i="1"/>
  <c r="R2372" i="1" s="1"/>
  <c r="K2372" i="1"/>
  <c r="N2372" i="1" s="1"/>
  <c r="J2372" i="1"/>
  <c r="I2372" i="1"/>
  <c r="G2372" i="1"/>
  <c r="F2372" i="1"/>
  <c r="E2372" i="1"/>
  <c r="D2372" i="1"/>
  <c r="C2372" i="1"/>
  <c r="AI2371" i="1"/>
  <c r="AE2371" i="1"/>
  <c r="X2371" i="1"/>
  <c r="Z2371" i="1" s="1"/>
  <c r="U2371" i="1"/>
  <c r="S2371" i="1"/>
  <c r="R2371" i="1"/>
  <c r="P2371" i="1"/>
  <c r="Q2371" i="1" s="1"/>
  <c r="N2371" i="1"/>
  <c r="O2371" i="1" s="1"/>
  <c r="K2371" i="1"/>
  <c r="J2371" i="1"/>
  <c r="I2371" i="1"/>
  <c r="G2371" i="1"/>
  <c r="F2371" i="1"/>
  <c r="E2371" i="1"/>
  <c r="D2371" i="1"/>
  <c r="C2371" i="1"/>
  <c r="AI2370" i="1"/>
  <c r="AE2370" i="1"/>
  <c r="X2370" i="1"/>
  <c r="Z2370" i="1" s="1"/>
  <c r="U2370" i="1"/>
  <c r="S2370" i="1"/>
  <c r="R2370" i="1"/>
  <c r="P2370" i="1"/>
  <c r="K2370" i="1"/>
  <c r="J2370" i="1"/>
  <c r="N2370" i="1" s="1"/>
  <c r="I2370" i="1"/>
  <c r="G2370" i="1"/>
  <c r="F2370" i="1"/>
  <c r="E2370" i="1"/>
  <c r="D2370" i="1"/>
  <c r="C2370" i="1"/>
  <c r="AI2369" i="1"/>
  <c r="AG2369" i="1"/>
  <c r="AE2369" i="1"/>
  <c r="Z2369" i="1" s="1"/>
  <c r="X2369" i="1"/>
  <c r="U2369" i="1"/>
  <c r="S2369" i="1"/>
  <c r="P2369" i="1"/>
  <c r="R2369" i="1" s="1"/>
  <c r="O2369" i="1"/>
  <c r="N2369" i="1"/>
  <c r="K2369" i="1"/>
  <c r="J2369" i="1"/>
  <c r="I2369" i="1"/>
  <c r="G2369" i="1"/>
  <c r="F2369" i="1"/>
  <c r="E2369" i="1"/>
  <c r="D2369" i="1"/>
  <c r="C2369" i="1"/>
  <c r="AI2368" i="1"/>
  <c r="AE2368" i="1"/>
  <c r="Z2368" i="1"/>
  <c r="X2368" i="1"/>
  <c r="U2368" i="1"/>
  <c r="S2368" i="1"/>
  <c r="R2368" i="1"/>
  <c r="P2368" i="1"/>
  <c r="N2368" i="1"/>
  <c r="K2368" i="1"/>
  <c r="J2368" i="1"/>
  <c r="I2368" i="1"/>
  <c r="G2368" i="1"/>
  <c r="Q2368" i="1" s="1"/>
  <c r="F2368" i="1"/>
  <c r="E2368" i="1"/>
  <c r="D2368" i="1"/>
  <c r="C2368" i="1"/>
  <c r="AI2367" i="1"/>
  <c r="AE2367" i="1"/>
  <c r="Z2367" i="1"/>
  <c r="X2367" i="1"/>
  <c r="U2367" i="1"/>
  <c r="S2367" i="1"/>
  <c r="R2367" i="1"/>
  <c r="P2367" i="1"/>
  <c r="N2367" i="1"/>
  <c r="K2367" i="1"/>
  <c r="J2367" i="1"/>
  <c r="I2367" i="1"/>
  <c r="G2367" i="1"/>
  <c r="F2367" i="1"/>
  <c r="E2367" i="1"/>
  <c r="D2367" i="1"/>
  <c r="C2367" i="1"/>
  <c r="AI2366" i="1"/>
  <c r="AE2366" i="1"/>
  <c r="Z2366" i="1"/>
  <c r="X2366" i="1"/>
  <c r="U2366" i="1"/>
  <c r="S2366" i="1"/>
  <c r="P2366" i="1"/>
  <c r="N2366" i="1"/>
  <c r="O2366" i="1" s="1"/>
  <c r="K2366" i="1"/>
  <c r="J2366" i="1"/>
  <c r="I2366" i="1"/>
  <c r="G2366" i="1"/>
  <c r="F2366" i="1"/>
  <c r="E2366" i="1"/>
  <c r="D2366" i="1"/>
  <c r="C2366" i="1"/>
  <c r="AI2365" i="1"/>
  <c r="AE2365" i="1"/>
  <c r="X2365" i="1"/>
  <c r="Z2365" i="1" s="1"/>
  <c r="U2365" i="1"/>
  <c r="S2365" i="1"/>
  <c r="R2365" i="1"/>
  <c r="P2365" i="1"/>
  <c r="Q2365" i="1" s="1"/>
  <c r="K2365" i="1"/>
  <c r="J2365" i="1"/>
  <c r="I2365" i="1"/>
  <c r="G2365" i="1"/>
  <c r="F2365" i="1"/>
  <c r="E2365" i="1"/>
  <c r="D2365" i="1"/>
  <c r="C2365" i="1"/>
  <c r="AI2364" i="1"/>
  <c r="AE2364" i="1"/>
  <c r="X2364" i="1"/>
  <c r="Z2364" i="1" s="1"/>
  <c r="U2364" i="1"/>
  <c r="S2364" i="1"/>
  <c r="Q2364" i="1"/>
  <c r="P2364" i="1"/>
  <c r="R2364" i="1" s="1"/>
  <c r="K2364" i="1"/>
  <c r="N2364" i="1" s="1"/>
  <c r="AG2364" i="1" s="1"/>
  <c r="J2364" i="1"/>
  <c r="I2364" i="1"/>
  <c r="G2364" i="1"/>
  <c r="F2364" i="1"/>
  <c r="E2364" i="1"/>
  <c r="D2364" i="1"/>
  <c r="C2364" i="1"/>
  <c r="AI2363" i="1"/>
  <c r="AE2363" i="1"/>
  <c r="X2363" i="1"/>
  <c r="Z2363" i="1" s="1"/>
  <c r="U2363" i="1"/>
  <c r="S2363" i="1"/>
  <c r="R2363" i="1"/>
  <c r="P2363" i="1"/>
  <c r="Q2363" i="1" s="1"/>
  <c r="O2363" i="1"/>
  <c r="N2363" i="1"/>
  <c r="K2363" i="1"/>
  <c r="J2363" i="1"/>
  <c r="I2363" i="1"/>
  <c r="G2363" i="1"/>
  <c r="F2363" i="1"/>
  <c r="E2363" i="1"/>
  <c r="D2363" i="1"/>
  <c r="C2363" i="1"/>
  <c r="AI2362" i="1"/>
  <c r="AE2362" i="1"/>
  <c r="X2362" i="1"/>
  <c r="Z2362" i="1" s="1"/>
  <c r="U2362" i="1"/>
  <c r="S2362" i="1"/>
  <c r="R2362" i="1"/>
  <c r="P2362" i="1"/>
  <c r="K2362" i="1"/>
  <c r="J2362" i="1"/>
  <c r="N2362" i="1" s="1"/>
  <c r="I2362" i="1"/>
  <c r="G2362" i="1"/>
  <c r="F2362" i="1"/>
  <c r="E2362" i="1"/>
  <c r="D2362" i="1"/>
  <c r="C2362" i="1"/>
  <c r="AI2361" i="1"/>
  <c r="AE2361" i="1"/>
  <c r="Z2361" i="1" s="1"/>
  <c r="X2361" i="1"/>
  <c r="U2361" i="1"/>
  <c r="S2361" i="1"/>
  <c r="Q2361" i="1"/>
  <c r="P2361" i="1"/>
  <c r="R2361" i="1" s="1"/>
  <c r="AG2361" i="1" s="1"/>
  <c r="O2361" i="1"/>
  <c r="N2361" i="1"/>
  <c r="K2361" i="1"/>
  <c r="J2361" i="1"/>
  <c r="I2361" i="1"/>
  <c r="G2361" i="1"/>
  <c r="F2361" i="1"/>
  <c r="E2361" i="1"/>
  <c r="D2361" i="1"/>
  <c r="C2361" i="1"/>
  <c r="AI2360" i="1"/>
  <c r="AE2360" i="1"/>
  <c r="Z2360" i="1"/>
  <c r="X2360" i="1"/>
  <c r="U2360" i="1"/>
  <c r="S2360" i="1"/>
  <c r="R2360" i="1"/>
  <c r="P2360" i="1"/>
  <c r="K2360" i="1"/>
  <c r="J2360" i="1"/>
  <c r="N2360" i="1" s="1"/>
  <c r="I2360" i="1"/>
  <c r="G2360" i="1"/>
  <c r="Q2360" i="1" s="1"/>
  <c r="F2360" i="1"/>
  <c r="E2360" i="1"/>
  <c r="D2360" i="1"/>
  <c r="C2360" i="1"/>
  <c r="AI2359" i="1"/>
  <c r="AE2359" i="1"/>
  <c r="Z2359" i="1"/>
  <c r="X2359" i="1"/>
  <c r="U2359" i="1"/>
  <c r="S2359" i="1"/>
  <c r="R2359" i="1"/>
  <c r="P2359" i="1"/>
  <c r="N2359" i="1"/>
  <c r="K2359" i="1"/>
  <c r="J2359" i="1"/>
  <c r="I2359" i="1"/>
  <c r="G2359" i="1"/>
  <c r="Q2359" i="1" s="1"/>
  <c r="F2359" i="1"/>
  <c r="E2359" i="1"/>
  <c r="D2359" i="1"/>
  <c r="C2359" i="1"/>
  <c r="AI2358" i="1"/>
  <c r="AE2358" i="1"/>
  <c r="Z2358" i="1"/>
  <c r="X2358" i="1"/>
  <c r="U2358" i="1"/>
  <c r="S2358" i="1"/>
  <c r="P2358" i="1"/>
  <c r="O2358" i="1"/>
  <c r="N2358" i="1"/>
  <c r="K2358" i="1"/>
  <c r="J2358" i="1"/>
  <c r="I2358" i="1"/>
  <c r="G2358" i="1"/>
  <c r="F2358" i="1"/>
  <c r="E2358" i="1"/>
  <c r="D2358" i="1"/>
  <c r="C2358" i="1"/>
  <c r="AI2357" i="1"/>
  <c r="AE2357" i="1"/>
  <c r="X2357" i="1"/>
  <c r="Z2357" i="1" s="1"/>
  <c r="U2357" i="1"/>
  <c r="S2357" i="1"/>
  <c r="R2357" i="1"/>
  <c r="P2357" i="1"/>
  <c r="Q2357" i="1" s="1"/>
  <c r="K2357" i="1"/>
  <c r="J2357" i="1"/>
  <c r="I2357" i="1"/>
  <c r="G2357" i="1"/>
  <c r="F2357" i="1"/>
  <c r="E2357" i="1"/>
  <c r="D2357" i="1"/>
  <c r="C2357" i="1"/>
  <c r="AI2356" i="1"/>
  <c r="AE2356" i="1"/>
  <c r="X2356" i="1"/>
  <c r="Z2356" i="1" s="1"/>
  <c r="U2356" i="1"/>
  <c r="S2356" i="1"/>
  <c r="R2356" i="1"/>
  <c r="Q2356" i="1"/>
  <c r="P2356" i="1"/>
  <c r="K2356" i="1"/>
  <c r="N2356" i="1" s="1"/>
  <c r="J2356" i="1"/>
  <c r="I2356" i="1"/>
  <c r="G2356" i="1"/>
  <c r="O2356" i="1" s="1"/>
  <c r="F2356" i="1"/>
  <c r="E2356" i="1"/>
  <c r="D2356" i="1"/>
  <c r="C2356" i="1"/>
  <c r="AI2355" i="1"/>
  <c r="AE2355" i="1"/>
  <c r="X2355" i="1"/>
  <c r="Z2355" i="1" s="1"/>
  <c r="U2355" i="1"/>
  <c r="S2355" i="1"/>
  <c r="R2355" i="1"/>
  <c r="P2355" i="1"/>
  <c r="Q2355" i="1" s="1"/>
  <c r="O2355" i="1"/>
  <c r="N2355" i="1"/>
  <c r="K2355" i="1"/>
  <c r="J2355" i="1"/>
  <c r="I2355" i="1"/>
  <c r="G2355" i="1"/>
  <c r="AG2355" i="1" s="1"/>
  <c r="F2355" i="1"/>
  <c r="E2355" i="1"/>
  <c r="D2355" i="1"/>
  <c r="C2355" i="1"/>
  <c r="AI2354" i="1"/>
  <c r="AE2354" i="1"/>
  <c r="X2354" i="1"/>
  <c r="Z2354" i="1" s="1"/>
  <c r="U2354" i="1"/>
  <c r="S2354" i="1"/>
  <c r="R2354" i="1"/>
  <c r="P2354" i="1"/>
  <c r="K2354" i="1"/>
  <c r="J2354" i="1"/>
  <c r="N2354" i="1" s="1"/>
  <c r="I2354" i="1"/>
  <c r="G2354" i="1"/>
  <c r="F2354" i="1"/>
  <c r="E2354" i="1"/>
  <c r="D2354" i="1"/>
  <c r="C2354" i="1"/>
  <c r="AI2353" i="1"/>
  <c r="AE2353" i="1"/>
  <c r="Z2353" i="1"/>
  <c r="AG2353" i="1" s="1"/>
  <c r="X2353" i="1"/>
  <c r="U2353" i="1"/>
  <c r="S2353" i="1"/>
  <c r="Q2353" i="1"/>
  <c r="P2353" i="1"/>
  <c r="R2353" i="1" s="1"/>
  <c r="O2353" i="1"/>
  <c r="N2353" i="1"/>
  <c r="K2353" i="1"/>
  <c r="J2353" i="1"/>
  <c r="I2353" i="1"/>
  <c r="G2353" i="1"/>
  <c r="F2353" i="1"/>
  <c r="E2353" i="1"/>
  <c r="D2353" i="1"/>
  <c r="C2353" i="1"/>
  <c r="AI2352" i="1"/>
  <c r="AE2352" i="1"/>
  <c r="X2352" i="1"/>
  <c r="Z2352" i="1" s="1"/>
  <c r="U2352" i="1"/>
  <c r="S2352" i="1"/>
  <c r="R2352" i="1"/>
  <c r="P2352" i="1"/>
  <c r="N2352" i="1"/>
  <c r="K2352" i="1"/>
  <c r="J2352" i="1"/>
  <c r="I2352" i="1"/>
  <c r="G2352" i="1"/>
  <c r="Q2352" i="1" s="1"/>
  <c r="F2352" i="1"/>
  <c r="E2352" i="1"/>
  <c r="D2352" i="1"/>
  <c r="C2352" i="1"/>
  <c r="AI2351" i="1"/>
  <c r="AE2351" i="1"/>
  <c r="Z2351" i="1"/>
  <c r="X2351" i="1"/>
  <c r="U2351" i="1"/>
  <c r="S2351" i="1"/>
  <c r="R2351" i="1"/>
  <c r="P2351" i="1"/>
  <c r="N2351" i="1"/>
  <c r="K2351" i="1"/>
  <c r="J2351" i="1"/>
  <c r="I2351" i="1"/>
  <c r="G2351" i="1"/>
  <c r="F2351" i="1"/>
  <c r="E2351" i="1"/>
  <c r="D2351" i="1"/>
  <c r="C2351" i="1"/>
  <c r="AI2350" i="1"/>
  <c r="AE2350" i="1"/>
  <c r="Z2350" i="1"/>
  <c r="X2350" i="1"/>
  <c r="U2350" i="1"/>
  <c r="S2350" i="1"/>
  <c r="Q2350" i="1"/>
  <c r="P2350" i="1"/>
  <c r="R2350" i="1" s="1"/>
  <c r="K2350" i="1"/>
  <c r="J2350" i="1"/>
  <c r="N2350" i="1" s="1"/>
  <c r="I2350" i="1"/>
  <c r="G2350" i="1"/>
  <c r="F2350" i="1"/>
  <c r="E2350" i="1"/>
  <c r="D2350" i="1"/>
  <c r="C2350" i="1"/>
  <c r="AI2349" i="1"/>
  <c r="AE2349" i="1"/>
  <c r="Z2349" i="1"/>
  <c r="X2349" i="1"/>
  <c r="U2349" i="1"/>
  <c r="S2349" i="1"/>
  <c r="R2349" i="1"/>
  <c r="Q2349" i="1"/>
  <c r="P2349" i="1"/>
  <c r="K2349" i="1"/>
  <c r="N2349" i="1" s="1"/>
  <c r="J2349" i="1"/>
  <c r="I2349" i="1"/>
  <c r="G2349" i="1"/>
  <c r="F2349" i="1"/>
  <c r="E2349" i="1"/>
  <c r="D2349" i="1"/>
  <c r="C2349" i="1"/>
  <c r="AI2348" i="1"/>
  <c r="AE2348" i="1"/>
  <c r="Z2348" i="1"/>
  <c r="X2348" i="1"/>
  <c r="U2348" i="1"/>
  <c r="S2348" i="1"/>
  <c r="P2348" i="1"/>
  <c r="R2348" i="1" s="1"/>
  <c r="N2348" i="1"/>
  <c r="AG2348" i="1" s="1"/>
  <c r="K2348" i="1"/>
  <c r="J2348" i="1"/>
  <c r="I2348" i="1"/>
  <c r="G2348" i="1"/>
  <c r="F2348" i="1"/>
  <c r="E2348" i="1"/>
  <c r="D2348" i="1"/>
  <c r="C2348" i="1"/>
  <c r="AI2347" i="1"/>
  <c r="AE2347" i="1"/>
  <c r="X2347" i="1"/>
  <c r="Z2347" i="1" s="1"/>
  <c r="U2347" i="1"/>
  <c r="S2347" i="1"/>
  <c r="R2347" i="1"/>
  <c r="P2347" i="1"/>
  <c r="K2347" i="1"/>
  <c r="J2347" i="1"/>
  <c r="N2347" i="1" s="1"/>
  <c r="I2347" i="1"/>
  <c r="G2347" i="1"/>
  <c r="F2347" i="1"/>
  <c r="E2347" i="1"/>
  <c r="D2347" i="1"/>
  <c r="C2347" i="1"/>
  <c r="AI2346" i="1"/>
  <c r="AE2346" i="1"/>
  <c r="X2346" i="1"/>
  <c r="U2346" i="1"/>
  <c r="S2346" i="1"/>
  <c r="P2346" i="1"/>
  <c r="R2346" i="1" s="1"/>
  <c r="K2346" i="1"/>
  <c r="J2346" i="1"/>
  <c r="I2346" i="1"/>
  <c r="G2346" i="1"/>
  <c r="F2346" i="1"/>
  <c r="E2346" i="1"/>
  <c r="D2346" i="1"/>
  <c r="C2346" i="1"/>
  <c r="AI2345" i="1"/>
  <c r="AE2345" i="1"/>
  <c r="Z2345" i="1"/>
  <c r="X2345" i="1"/>
  <c r="U2345" i="1"/>
  <c r="S2345" i="1"/>
  <c r="R2345" i="1"/>
  <c r="P2345" i="1"/>
  <c r="K2345" i="1"/>
  <c r="J2345" i="1"/>
  <c r="N2345" i="1" s="1"/>
  <c r="I2345" i="1"/>
  <c r="G2345" i="1"/>
  <c r="F2345" i="1"/>
  <c r="E2345" i="1"/>
  <c r="D2345" i="1"/>
  <c r="C2345" i="1"/>
  <c r="AI2344" i="1"/>
  <c r="AE2344" i="1"/>
  <c r="Z2344" i="1"/>
  <c r="X2344" i="1"/>
  <c r="U2344" i="1"/>
  <c r="S2344" i="1"/>
  <c r="R2344" i="1"/>
  <c r="P2344" i="1"/>
  <c r="N2344" i="1"/>
  <c r="K2344" i="1"/>
  <c r="J2344" i="1"/>
  <c r="I2344" i="1"/>
  <c r="G2344" i="1"/>
  <c r="Q2344" i="1" s="1"/>
  <c r="F2344" i="1"/>
  <c r="E2344" i="1"/>
  <c r="D2344" i="1"/>
  <c r="C2344" i="1"/>
  <c r="AI2343" i="1"/>
  <c r="AE2343" i="1"/>
  <c r="Z2343" i="1" s="1"/>
  <c r="X2343" i="1"/>
  <c r="U2343" i="1"/>
  <c r="S2343" i="1"/>
  <c r="R2343" i="1"/>
  <c r="P2343" i="1"/>
  <c r="Q2343" i="1" s="1"/>
  <c r="K2343" i="1"/>
  <c r="J2343" i="1"/>
  <c r="N2343" i="1" s="1"/>
  <c r="I2343" i="1"/>
  <c r="G2343" i="1"/>
  <c r="F2343" i="1"/>
  <c r="E2343" i="1"/>
  <c r="D2343" i="1"/>
  <c r="C2343" i="1"/>
  <c r="AI2342" i="1"/>
  <c r="AE2342" i="1"/>
  <c r="Z2342" i="1" s="1"/>
  <c r="X2342" i="1"/>
  <c r="U2342" i="1"/>
  <c r="S2342" i="1"/>
  <c r="P2342" i="1"/>
  <c r="R2342" i="1" s="1"/>
  <c r="N2342" i="1"/>
  <c r="K2342" i="1"/>
  <c r="J2342" i="1"/>
  <c r="I2342" i="1"/>
  <c r="AG2342" i="1" s="1"/>
  <c r="G2342" i="1"/>
  <c r="F2342" i="1"/>
  <c r="E2342" i="1"/>
  <c r="D2342" i="1"/>
  <c r="C2342" i="1"/>
  <c r="AI2341" i="1"/>
  <c r="AE2341" i="1"/>
  <c r="X2341" i="1"/>
  <c r="Z2341" i="1" s="1"/>
  <c r="U2341" i="1"/>
  <c r="S2341" i="1"/>
  <c r="R2341" i="1"/>
  <c r="P2341" i="1"/>
  <c r="Q2341" i="1" s="1"/>
  <c r="K2341" i="1"/>
  <c r="J2341" i="1"/>
  <c r="N2341" i="1" s="1"/>
  <c r="I2341" i="1"/>
  <c r="G2341" i="1"/>
  <c r="F2341" i="1"/>
  <c r="E2341" i="1"/>
  <c r="D2341" i="1"/>
  <c r="C2341" i="1"/>
  <c r="AI2340" i="1"/>
  <c r="AE2340" i="1"/>
  <c r="X2340" i="1"/>
  <c r="Z2340" i="1" s="1"/>
  <c r="U2340" i="1"/>
  <c r="S2340" i="1"/>
  <c r="P2340" i="1"/>
  <c r="K2340" i="1"/>
  <c r="J2340" i="1"/>
  <c r="N2340" i="1" s="1"/>
  <c r="O2340" i="1" s="1"/>
  <c r="I2340" i="1"/>
  <c r="G2340" i="1"/>
  <c r="F2340" i="1"/>
  <c r="E2340" i="1"/>
  <c r="D2340" i="1"/>
  <c r="C2340" i="1"/>
  <c r="AI2339" i="1"/>
  <c r="AE2339" i="1"/>
  <c r="X2339" i="1"/>
  <c r="Z2339" i="1" s="1"/>
  <c r="U2339" i="1"/>
  <c r="S2339" i="1"/>
  <c r="R2339" i="1"/>
  <c r="Q2339" i="1"/>
  <c r="P2339" i="1"/>
  <c r="K2339" i="1"/>
  <c r="J2339" i="1"/>
  <c r="I2339" i="1"/>
  <c r="G2339" i="1"/>
  <c r="F2339" i="1"/>
  <c r="E2339" i="1"/>
  <c r="D2339" i="1"/>
  <c r="C2339" i="1"/>
  <c r="AI2338" i="1"/>
  <c r="AE2338" i="1"/>
  <c r="Z2338" i="1"/>
  <c r="X2338" i="1"/>
  <c r="U2338" i="1"/>
  <c r="S2338" i="1"/>
  <c r="R2338" i="1"/>
  <c r="P2338" i="1"/>
  <c r="K2338" i="1"/>
  <c r="J2338" i="1"/>
  <c r="N2338" i="1" s="1"/>
  <c r="I2338" i="1"/>
  <c r="G2338" i="1"/>
  <c r="F2338" i="1"/>
  <c r="E2338" i="1"/>
  <c r="D2338" i="1"/>
  <c r="C2338" i="1"/>
  <c r="AI2337" i="1"/>
  <c r="AE2337" i="1"/>
  <c r="Z2337" i="1" s="1"/>
  <c r="X2337" i="1"/>
  <c r="U2337" i="1"/>
  <c r="S2337" i="1"/>
  <c r="Q2337" i="1"/>
  <c r="P2337" i="1"/>
  <c r="R2337" i="1" s="1"/>
  <c r="O2337" i="1"/>
  <c r="N2337" i="1"/>
  <c r="K2337" i="1"/>
  <c r="J2337" i="1"/>
  <c r="I2337" i="1"/>
  <c r="AG2337" i="1" s="1"/>
  <c r="G2337" i="1"/>
  <c r="F2337" i="1"/>
  <c r="E2337" i="1"/>
  <c r="D2337" i="1"/>
  <c r="C2337" i="1"/>
  <c r="AI2336" i="1"/>
  <c r="AE2336" i="1"/>
  <c r="Z2336" i="1"/>
  <c r="X2336" i="1"/>
  <c r="U2336" i="1"/>
  <c r="S2336" i="1"/>
  <c r="P2336" i="1"/>
  <c r="R2336" i="1" s="1"/>
  <c r="K2336" i="1"/>
  <c r="J2336" i="1"/>
  <c r="N2336" i="1" s="1"/>
  <c r="I2336" i="1"/>
  <c r="AG2336" i="1" s="1"/>
  <c r="G2336" i="1"/>
  <c r="O2336" i="1" s="1"/>
  <c r="F2336" i="1"/>
  <c r="E2336" i="1"/>
  <c r="D2336" i="1"/>
  <c r="C2336" i="1"/>
  <c r="AI2335" i="1"/>
  <c r="AE2335" i="1"/>
  <c r="X2335" i="1"/>
  <c r="Z2335" i="1" s="1"/>
  <c r="U2335" i="1"/>
  <c r="S2335" i="1"/>
  <c r="Q2335" i="1"/>
  <c r="P2335" i="1"/>
  <c r="R2335" i="1" s="1"/>
  <c r="K2335" i="1"/>
  <c r="N2335" i="1" s="1"/>
  <c r="J2335" i="1"/>
  <c r="I2335" i="1"/>
  <c r="O2335" i="1" s="1"/>
  <c r="G2335" i="1"/>
  <c r="F2335" i="1"/>
  <c r="E2335" i="1"/>
  <c r="D2335" i="1"/>
  <c r="C2335" i="1"/>
  <c r="AI2334" i="1"/>
  <c r="AE2334" i="1"/>
  <c r="Z2334" i="1"/>
  <c r="X2334" i="1"/>
  <c r="U2334" i="1"/>
  <c r="S2334" i="1"/>
  <c r="P2334" i="1"/>
  <c r="R2334" i="1" s="1"/>
  <c r="N2334" i="1"/>
  <c r="K2334" i="1"/>
  <c r="J2334" i="1"/>
  <c r="I2334" i="1"/>
  <c r="G2334" i="1"/>
  <c r="O2334" i="1" s="1"/>
  <c r="F2334" i="1"/>
  <c r="E2334" i="1"/>
  <c r="D2334" i="1"/>
  <c r="C2334" i="1"/>
  <c r="AI2333" i="1"/>
  <c r="AE2333" i="1"/>
  <c r="X2333" i="1"/>
  <c r="Z2333" i="1" s="1"/>
  <c r="U2333" i="1"/>
  <c r="S2333" i="1"/>
  <c r="R2333" i="1"/>
  <c r="P2333" i="1"/>
  <c r="Q2333" i="1" s="1"/>
  <c r="K2333" i="1"/>
  <c r="J2333" i="1"/>
  <c r="N2333" i="1" s="1"/>
  <c r="I2333" i="1"/>
  <c r="G2333" i="1"/>
  <c r="F2333" i="1"/>
  <c r="E2333" i="1"/>
  <c r="D2333" i="1"/>
  <c r="C2333" i="1"/>
  <c r="AI2332" i="1"/>
  <c r="AE2332" i="1"/>
  <c r="X2332" i="1"/>
  <c r="Z2332" i="1" s="1"/>
  <c r="U2332" i="1"/>
  <c r="S2332" i="1"/>
  <c r="P2332" i="1"/>
  <c r="K2332" i="1"/>
  <c r="J2332" i="1"/>
  <c r="N2332" i="1" s="1"/>
  <c r="O2332" i="1" s="1"/>
  <c r="I2332" i="1"/>
  <c r="G2332" i="1"/>
  <c r="F2332" i="1"/>
  <c r="E2332" i="1"/>
  <c r="D2332" i="1"/>
  <c r="C2332" i="1"/>
  <c r="AI2331" i="1"/>
  <c r="AE2331" i="1"/>
  <c r="X2331" i="1"/>
  <c r="Z2331" i="1" s="1"/>
  <c r="U2331" i="1"/>
  <c r="S2331" i="1"/>
  <c r="R2331" i="1"/>
  <c r="Q2331" i="1"/>
  <c r="P2331" i="1"/>
  <c r="K2331" i="1"/>
  <c r="J2331" i="1"/>
  <c r="I2331" i="1"/>
  <c r="G2331" i="1"/>
  <c r="F2331" i="1"/>
  <c r="E2331" i="1"/>
  <c r="D2331" i="1"/>
  <c r="C2331" i="1"/>
  <c r="AI2330" i="1"/>
  <c r="AE2330" i="1"/>
  <c r="Z2330" i="1"/>
  <c r="X2330" i="1"/>
  <c r="U2330" i="1"/>
  <c r="S2330" i="1"/>
  <c r="R2330" i="1"/>
  <c r="P2330" i="1"/>
  <c r="K2330" i="1"/>
  <c r="J2330" i="1"/>
  <c r="N2330" i="1" s="1"/>
  <c r="I2330" i="1"/>
  <c r="G2330" i="1"/>
  <c r="F2330" i="1"/>
  <c r="E2330" i="1"/>
  <c r="D2330" i="1"/>
  <c r="C2330" i="1"/>
  <c r="AI2329" i="1"/>
  <c r="AE2329" i="1"/>
  <c r="Z2329" i="1" s="1"/>
  <c r="X2329" i="1"/>
  <c r="U2329" i="1"/>
  <c r="S2329" i="1"/>
  <c r="Q2329" i="1"/>
  <c r="P2329" i="1"/>
  <c r="R2329" i="1" s="1"/>
  <c r="O2329" i="1"/>
  <c r="N2329" i="1"/>
  <c r="K2329" i="1"/>
  <c r="J2329" i="1"/>
  <c r="I2329" i="1"/>
  <c r="AG2329" i="1" s="1"/>
  <c r="G2329" i="1"/>
  <c r="F2329" i="1"/>
  <c r="E2329" i="1"/>
  <c r="D2329" i="1"/>
  <c r="C2329" i="1"/>
  <c r="AI2328" i="1"/>
  <c r="AE2328" i="1"/>
  <c r="Z2328" i="1"/>
  <c r="X2328" i="1"/>
  <c r="U2328" i="1"/>
  <c r="S2328" i="1"/>
  <c r="P2328" i="1"/>
  <c r="R2328" i="1" s="1"/>
  <c r="K2328" i="1"/>
  <c r="J2328" i="1"/>
  <c r="N2328" i="1" s="1"/>
  <c r="I2328" i="1"/>
  <c r="G2328" i="1"/>
  <c r="O2328" i="1" s="1"/>
  <c r="F2328" i="1"/>
  <c r="E2328" i="1"/>
  <c r="D2328" i="1"/>
  <c r="C2328" i="1"/>
  <c r="AI2327" i="1"/>
  <c r="AE2327" i="1"/>
  <c r="X2327" i="1"/>
  <c r="Z2327" i="1" s="1"/>
  <c r="U2327" i="1"/>
  <c r="S2327" i="1"/>
  <c r="Q2327" i="1"/>
  <c r="P2327" i="1"/>
  <c r="R2327" i="1" s="1"/>
  <c r="K2327" i="1"/>
  <c r="N2327" i="1" s="1"/>
  <c r="J2327" i="1"/>
  <c r="I2327" i="1"/>
  <c r="AG2327" i="1" s="1"/>
  <c r="G2327" i="1"/>
  <c r="F2327" i="1"/>
  <c r="E2327" i="1"/>
  <c r="D2327" i="1"/>
  <c r="C2327" i="1"/>
  <c r="AI2326" i="1"/>
  <c r="AE2326" i="1"/>
  <c r="Z2326" i="1"/>
  <c r="X2326" i="1"/>
  <c r="U2326" i="1"/>
  <c r="S2326" i="1"/>
  <c r="P2326" i="1"/>
  <c r="R2326" i="1" s="1"/>
  <c r="N2326" i="1"/>
  <c r="K2326" i="1"/>
  <c r="J2326" i="1"/>
  <c r="I2326" i="1"/>
  <c r="G2326" i="1"/>
  <c r="O2326" i="1" s="1"/>
  <c r="F2326" i="1"/>
  <c r="E2326" i="1"/>
  <c r="D2326" i="1"/>
  <c r="C2326" i="1"/>
  <c r="AI2325" i="1"/>
  <c r="AE2325" i="1"/>
  <c r="X2325" i="1"/>
  <c r="Z2325" i="1" s="1"/>
  <c r="U2325" i="1"/>
  <c r="S2325" i="1"/>
  <c r="R2325" i="1"/>
  <c r="P2325" i="1"/>
  <c r="K2325" i="1"/>
  <c r="J2325" i="1"/>
  <c r="N2325" i="1" s="1"/>
  <c r="I2325" i="1"/>
  <c r="G2325" i="1"/>
  <c r="Q2325" i="1" s="1"/>
  <c r="F2325" i="1"/>
  <c r="E2325" i="1"/>
  <c r="D2325" i="1"/>
  <c r="C2325" i="1"/>
  <c r="AI2324" i="1"/>
  <c r="AE2324" i="1"/>
  <c r="Z2324" i="1" s="1"/>
  <c r="X2324" i="1"/>
  <c r="U2324" i="1"/>
  <c r="S2324" i="1"/>
  <c r="P2324" i="1"/>
  <c r="K2324" i="1"/>
  <c r="J2324" i="1"/>
  <c r="N2324" i="1" s="1"/>
  <c r="I2324" i="1"/>
  <c r="G2324" i="1"/>
  <c r="O2324" i="1" s="1"/>
  <c r="F2324" i="1"/>
  <c r="E2324" i="1"/>
  <c r="D2324" i="1"/>
  <c r="C2324" i="1"/>
  <c r="AI2323" i="1"/>
  <c r="AE2323" i="1"/>
  <c r="X2323" i="1"/>
  <c r="Z2323" i="1" s="1"/>
  <c r="U2323" i="1"/>
  <c r="S2323" i="1"/>
  <c r="R2323" i="1"/>
  <c r="Q2323" i="1"/>
  <c r="P2323" i="1"/>
  <c r="K2323" i="1"/>
  <c r="J2323" i="1"/>
  <c r="I2323" i="1"/>
  <c r="G2323" i="1"/>
  <c r="F2323" i="1"/>
  <c r="E2323" i="1"/>
  <c r="D2323" i="1"/>
  <c r="C2323" i="1"/>
  <c r="AI2322" i="1"/>
  <c r="AE2322" i="1"/>
  <c r="Z2322" i="1"/>
  <c r="X2322" i="1"/>
  <c r="U2322" i="1"/>
  <c r="S2322" i="1"/>
  <c r="R2322" i="1"/>
  <c r="P2322" i="1"/>
  <c r="K2322" i="1"/>
  <c r="J2322" i="1"/>
  <c r="N2322" i="1" s="1"/>
  <c r="I2322" i="1"/>
  <c r="G2322" i="1"/>
  <c r="F2322" i="1"/>
  <c r="E2322" i="1"/>
  <c r="D2322" i="1"/>
  <c r="C2322" i="1"/>
  <c r="AI2321" i="1"/>
  <c r="AE2321" i="1"/>
  <c r="Z2321" i="1" s="1"/>
  <c r="X2321" i="1"/>
  <c r="U2321" i="1"/>
  <c r="S2321" i="1"/>
  <c r="Q2321" i="1"/>
  <c r="P2321" i="1"/>
  <c r="R2321" i="1" s="1"/>
  <c r="O2321" i="1"/>
  <c r="N2321" i="1"/>
  <c r="K2321" i="1"/>
  <c r="J2321" i="1"/>
  <c r="I2321" i="1"/>
  <c r="G2321" i="1"/>
  <c r="F2321" i="1"/>
  <c r="E2321" i="1"/>
  <c r="D2321" i="1"/>
  <c r="C2321" i="1"/>
  <c r="AI2320" i="1"/>
  <c r="AE2320" i="1"/>
  <c r="Z2320" i="1"/>
  <c r="X2320" i="1"/>
  <c r="U2320" i="1"/>
  <c r="S2320" i="1"/>
  <c r="P2320" i="1"/>
  <c r="R2320" i="1" s="1"/>
  <c r="K2320" i="1"/>
  <c r="J2320" i="1"/>
  <c r="N2320" i="1" s="1"/>
  <c r="I2320" i="1"/>
  <c r="G2320" i="1"/>
  <c r="O2320" i="1" s="1"/>
  <c r="F2320" i="1"/>
  <c r="E2320" i="1"/>
  <c r="D2320" i="1"/>
  <c r="C2320" i="1"/>
  <c r="AI2319" i="1"/>
  <c r="AE2319" i="1"/>
  <c r="X2319" i="1"/>
  <c r="Z2319" i="1" s="1"/>
  <c r="U2319" i="1"/>
  <c r="S2319" i="1"/>
  <c r="Q2319" i="1"/>
  <c r="P2319" i="1"/>
  <c r="R2319" i="1" s="1"/>
  <c r="K2319" i="1"/>
  <c r="N2319" i="1" s="1"/>
  <c r="J2319" i="1"/>
  <c r="I2319" i="1"/>
  <c r="G2319" i="1"/>
  <c r="F2319" i="1"/>
  <c r="E2319" i="1"/>
  <c r="D2319" i="1"/>
  <c r="C2319" i="1"/>
  <c r="AI2318" i="1"/>
  <c r="AE2318" i="1"/>
  <c r="X2318" i="1"/>
  <c r="Z2318" i="1" s="1"/>
  <c r="U2318" i="1"/>
  <c r="S2318" i="1"/>
  <c r="P2318" i="1"/>
  <c r="N2318" i="1"/>
  <c r="K2318" i="1"/>
  <c r="J2318" i="1"/>
  <c r="I2318" i="1"/>
  <c r="G2318" i="1"/>
  <c r="F2318" i="1"/>
  <c r="E2318" i="1"/>
  <c r="D2318" i="1"/>
  <c r="C2318" i="1"/>
  <c r="AI2317" i="1"/>
  <c r="AE2317" i="1"/>
  <c r="X2317" i="1"/>
  <c r="Z2317" i="1" s="1"/>
  <c r="U2317" i="1"/>
  <c r="S2317" i="1"/>
  <c r="R2317" i="1"/>
  <c r="P2317" i="1"/>
  <c r="K2317" i="1"/>
  <c r="J2317" i="1"/>
  <c r="N2317" i="1" s="1"/>
  <c r="I2317" i="1"/>
  <c r="G2317" i="1"/>
  <c r="F2317" i="1"/>
  <c r="E2317" i="1"/>
  <c r="D2317" i="1"/>
  <c r="C2317" i="1"/>
  <c r="AI2316" i="1"/>
  <c r="AE2316" i="1"/>
  <c r="Z2316" i="1" s="1"/>
  <c r="X2316" i="1"/>
  <c r="U2316" i="1"/>
  <c r="S2316" i="1"/>
  <c r="R2316" i="1"/>
  <c r="P2316" i="1"/>
  <c r="K2316" i="1"/>
  <c r="J2316" i="1"/>
  <c r="N2316" i="1" s="1"/>
  <c r="I2316" i="1"/>
  <c r="G2316" i="1"/>
  <c r="O2316" i="1" s="1"/>
  <c r="F2316" i="1"/>
  <c r="E2316" i="1"/>
  <c r="D2316" i="1"/>
  <c r="C2316" i="1"/>
  <c r="AI2315" i="1"/>
  <c r="AE2315" i="1"/>
  <c r="X2315" i="1"/>
  <c r="U2315" i="1"/>
  <c r="S2315" i="1"/>
  <c r="R2315" i="1"/>
  <c r="Q2315" i="1"/>
  <c r="P2315" i="1"/>
  <c r="K2315" i="1"/>
  <c r="J2315" i="1"/>
  <c r="I2315" i="1"/>
  <c r="G2315" i="1"/>
  <c r="F2315" i="1"/>
  <c r="E2315" i="1"/>
  <c r="D2315" i="1"/>
  <c r="C2315" i="1"/>
  <c r="AI2314" i="1"/>
  <c r="AE2314" i="1"/>
  <c r="Z2314" i="1"/>
  <c r="X2314" i="1"/>
  <c r="U2314" i="1"/>
  <c r="S2314" i="1"/>
  <c r="R2314" i="1"/>
  <c r="Q2314" i="1"/>
  <c r="P2314" i="1"/>
  <c r="K2314" i="1"/>
  <c r="J2314" i="1"/>
  <c r="N2314" i="1" s="1"/>
  <c r="I2314" i="1"/>
  <c r="G2314" i="1"/>
  <c r="F2314" i="1"/>
  <c r="E2314" i="1"/>
  <c r="D2314" i="1"/>
  <c r="C2314" i="1"/>
  <c r="AI2313" i="1"/>
  <c r="AE2313" i="1"/>
  <c r="Z2313" i="1"/>
  <c r="X2313" i="1"/>
  <c r="U2313" i="1"/>
  <c r="S2313" i="1"/>
  <c r="Q2313" i="1"/>
  <c r="P2313" i="1"/>
  <c r="R2313" i="1" s="1"/>
  <c r="N2313" i="1"/>
  <c r="O2313" i="1" s="1"/>
  <c r="K2313" i="1"/>
  <c r="J2313" i="1"/>
  <c r="I2313" i="1"/>
  <c r="G2313" i="1"/>
  <c r="F2313" i="1"/>
  <c r="E2313" i="1"/>
  <c r="D2313" i="1"/>
  <c r="C2313" i="1"/>
  <c r="AI2312" i="1"/>
  <c r="AE2312" i="1"/>
  <c r="Z2312" i="1"/>
  <c r="X2312" i="1"/>
  <c r="U2312" i="1"/>
  <c r="S2312" i="1"/>
  <c r="P2312" i="1"/>
  <c r="N2312" i="1"/>
  <c r="K2312" i="1"/>
  <c r="J2312" i="1"/>
  <c r="I2312" i="1"/>
  <c r="G2312" i="1"/>
  <c r="F2312" i="1"/>
  <c r="E2312" i="1"/>
  <c r="D2312" i="1"/>
  <c r="C2312" i="1"/>
  <c r="AI2311" i="1"/>
  <c r="AE2311" i="1"/>
  <c r="X2311" i="1"/>
  <c r="U2311" i="1"/>
  <c r="S2311" i="1"/>
  <c r="P2311" i="1"/>
  <c r="O2311" i="1"/>
  <c r="K2311" i="1"/>
  <c r="N2311" i="1" s="1"/>
  <c r="J2311" i="1"/>
  <c r="I2311" i="1"/>
  <c r="G2311" i="1"/>
  <c r="F2311" i="1"/>
  <c r="E2311" i="1"/>
  <c r="D2311" i="1"/>
  <c r="C2311" i="1"/>
  <c r="AI2310" i="1"/>
  <c r="AE2310" i="1"/>
  <c r="X2310" i="1"/>
  <c r="Z2310" i="1" s="1"/>
  <c r="U2310" i="1"/>
  <c r="S2310" i="1"/>
  <c r="P2310" i="1"/>
  <c r="K2310" i="1"/>
  <c r="N2310" i="1" s="1"/>
  <c r="J2310" i="1"/>
  <c r="I2310" i="1"/>
  <c r="G2310" i="1"/>
  <c r="F2310" i="1"/>
  <c r="E2310" i="1"/>
  <c r="D2310" i="1"/>
  <c r="C2310" i="1"/>
  <c r="AI2309" i="1"/>
  <c r="AE2309" i="1"/>
  <c r="X2309" i="1"/>
  <c r="Z2309" i="1" s="1"/>
  <c r="U2309" i="1"/>
  <c r="S2309" i="1"/>
  <c r="R2309" i="1"/>
  <c r="Q2309" i="1"/>
  <c r="P2309" i="1"/>
  <c r="K2309" i="1"/>
  <c r="J2309" i="1"/>
  <c r="I2309" i="1"/>
  <c r="G2309" i="1"/>
  <c r="F2309" i="1"/>
  <c r="E2309" i="1"/>
  <c r="D2309" i="1"/>
  <c r="C2309" i="1"/>
  <c r="AI2308" i="1"/>
  <c r="AE2308" i="1"/>
  <c r="X2308" i="1"/>
  <c r="Z2308" i="1" s="1"/>
  <c r="U2308" i="1"/>
  <c r="S2308" i="1"/>
  <c r="P2308" i="1"/>
  <c r="Q2308" i="1" s="1"/>
  <c r="K2308" i="1"/>
  <c r="J2308" i="1"/>
  <c r="N2308" i="1" s="1"/>
  <c r="I2308" i="1"/>
  <c r="G2308" i="1"/>
  <c r="F2308" i="1"/>
  <c r="E2308" i="1"/>
  <c r="D2308" i="1"/>
  <c r="C2308" i="1"/>
  <c r="AI2307" i="1"/>
  <c r="AE2307" i="1"/>
  <c r="X2307" i="1"/>
  <c r="Z2307" i="1" s="1"/>
  <c r="U2307" i="1"/>
  <c r="S2307" i="1"/>
  <c r="R2307" i="1"/>
  <c r="P2307" i="1"/>
  <c r="K2307" i="1"/>
  <c r="J2307" i="1"/>
  <c r="N2307" i="1" s="1"/>
  <c r="I2307" i="1"/>
  <c r="G2307" i="1"/>
  <c r="Q2307" i="1" s="1"/>
  <c r="F2307" i="1"/>
  <c r="E2307" i="1"/>
  <c r="D2307" i="1"/>
  <c r="C2307" i="1"/>
  <c r="AI2306" i="1"/>
  <c r="AE2306" i="1"/>
  <c r="Z2306" i="1" s="1"/>
  <c r="X2306" i="1"/>
  <c r="U2306" i="1"/>
  <c r="S2306" i="1"/>
  <c r="R2306" i="1"/>
  <c r="P2306" i="1"/>
  <c r="N2306" i="1"/>
  <c r="K2306" i="1"/>
  <c r="J2306" i="1"/>
  <c r="I2306" i="1"/>
  <c r="G2306" i="1"/>
  <c r="Q2306" i="1" s="1"/>
  <c r="F2306" i="1"/>
  <c r="E2306" i="1"/>
  <c r="D2306" i="1"/>
  <c r="C2306" i="1"/>
  <c r="AI2305" i="1"/>
  <c r="AE2305" i="1"/>
  <c r="X2305" i="1"/>
  <c r="Z2305" i="1" s="1"/>
  <c r="U2305" i="1"/>
  <c r="S2305" i="1"/>
  <c r="P2305" i="1"/>
  <c r="R2305" i="1" s="1"/>
  <c r="K2305" i="1"/>
  <c r="J2305" i="1"/>
  <c r="I2305" i="1"/>
  <c r="G2305" i="1"/>
  <c r="F2305" i="1"/>
  <c r="E2305" i="1"/>
  <c r="D2305" i="1"/>
  <c r="C2305" i="1"/>
  <c r="AI2304" i="1"/>
  <c r="AE2304" i="1"/>
  <c r="X2304" i="1"/>
  <c r="Z2304" i="1" s="1"/>
  <c r="U2304" i="1"/>
  <c r="S2304" i="1"/>
  <c r="R2304" i="1"/>
  <c r="Q2304" i="1"/>
  <c r="P2304" i="1"/>
  <c r="K2304" i="1"/>
  <c r="J2304" i="1"/>
  <c r="N2304" i="1" s="1"/>
  <c r="I2304" i="1"/>
  <c r="G2304" i="1"/>
  <c r="F2304" i="1"/>
  <c r="E2304" i="1"/>
  <c r="D2304" i="1"/>
  <c r="C2304" i="1"/>
  <c r="AI2303" i="1"/>
  <c r="AE2303" i="1"/>
  <c r="X2303" i="1"/>
  <c r="Z2303" i="1" s="1"/>
  <c r="U2303" i="1"/>
  <c r="S2303" i="1"/>
  <c r="R2303" i="1"/>
  <c r="Q2303" i="1"/>
  <c r="P2303" i="1"/>
  <c r="N2303" i="1"/>
  <c r="O2303" i="1" s="1"/>
  <c r="K2303" i="1"/>
  <c r="J2303" i="1"/>
  <c r="I2303" i="1"/>
  <c r="G2303" i="1"/>
  <c r="F2303" i="1"/>
  <c r="E2303" i="1"/>
  <c r="D2303" i="1"/>
  <c r="C2303" i="1"/>
  <c r="AI2302" i="1"/>
  <c r="AE2302" i="1"/>
  <c r="Z2302" i="1"/>
  <c r="X2302" i="1"/>
  <c r="U2302" i="1"/>
  <c r="S2302" i="1"/>
  <c r="R2302" i="1"/>
  <c r="P2302" i="1"/>
  <c r="K2302" i="1"/>
  <c r="N2302" i="1" s="1"/>
  <c r="J2302" i="1"/>
  <c r="I2302" i="1"/>
  <c r="G2302" i="1"/>
  <c r="F2302" i="1"/>
  <c r="E2302" i="1"/>
  <c r="D2302" i="1"/>
  <c r="C2302" i="1"/>
  <c r="AI2301" i="1"/>
  <c r="AE2301" i="1"/>
  <c r="X2301" i="1"/>
  <c r="U2301" i="1"/>
  <c r="S2301" i="1"/>
  <c r="R2301" i="1"/>
  <c r="Q2301" i="1"/>
  <c r="P2301" i="1"/>
  <c r="K2301" i="1"/>
  <c r="J2301" i="1"/>
  <c r="N2301" i="1" s="1"/>
  <c r="I2301" i="1"/>
  <c r="G2301" i="1"/>
  <c r="F2301" i="1"/>
  <c r="E2301" i="1"/>
  <c r="D2301" i="1"/>
  <c r="C2301" i="1"/>
  <c r="AI2300" i="1"/>
  <c r="AE2300" i="1"/>
  <c r="X2300" i="1"/>
  <c r="Z2300" i="1" s="1"/>
  <c r="U2300" i="1"/>
  <c r="S2300" i="1"/>
  <c r="R2300" i="1"/>
  <c r="P2300" i="1"/>
  <c r="K2300" i="1"/>
  <c r="N2300" i="1" s="1"/>
  <c r="J2300" i="1"/>
  <c r="I2300" i="1"/>
  <c r="G2300" i="1"/>
  <c r="F2300" i="1"/>
  <c r="E2300" i="1"/>
  <c r="D2300" i="1"/>
  <c r="C2300" i="1"/>
  <c r="AI2299" i="1"/>
  <c r="AE2299" i="1"/>
  <c r="X2299" i="1"/>
  <c r="Z2299" i="1" s="1"/>
  <c r="U2299" i="1"/>
  <c r="S2299" i="1"/>
  <c r="R2299" i="1"/>
  <c r="Q2299" i="1"/>
  <c r="P2299" i="1"/>
  <c r="K2299" i="1"/>
  <c r="N2299" i="1" s="1"/>
  <c r="O2299" i="1" s="1"/>
  <c r="J2299" i="1"/>
  <c r="I2299" i="1"/>
  <c r="G2299" i="1"/>
  <c r="F2299" i="1"/>
  <c r="E2299" i="1"/>
  <c r="D2299" i="1"/>
  <c r="C2299" i="1"/>
  <c r="AI2298" i="1"/>
  <c r="AE2298" i="1"/>
  <c r="Z2298" i="1"/>
  <c r="X2298" i="1"/>
  <c r="U2298" i="1"/>
  <c r="S2298" i="1"/>
  <c r="R2298" i="1"/>
  <c r="P2298" i="1"/>
  <c r="Q2298" i="1" s="1"/>
  <c r="K2298" i="1"/>
  <c r="J2298" i="1"/>
  <c r="N2298" i="1" s="1"/>
  <c r="I2298" i="1"/>
  <c r="G2298" i="1"/>
  <c r="F2298" i="1"/>
  <c r="E2298" i="1"/>
  <c r="D2298" i="1"/>
  <c r="C2298" i="1"/>
  <c r="AI2297" i="1"/>
  <c r="AE2297" i="1"/>
  <c r="Z2297" i="1"/>
  <c r="X2297" i="1"/>
  <c r="U2297" i="1"/>
  <c r="S2297" i="1"/>
  <c r="Q2297" i="1"/>
  <c r="P2297" i="1"/>
  <c r="R2297" i="1" s="1"/>
  <c r="N2297" i="1"/>
  <c r="K2297" i="1"/>
  <c r="J2297" i="1"/>
  <c r="I2297" i="1"/>
  <c r="G2297" i="1"/>
  <c r="F2297" i="1"/>
  <c r="E2297" i="1"/>
  <c r="D2297" i="1"/>
  <c r="C2297" i="1"/>
  <c r="AI2296" i="1"/>
  <c r="AE2296" i="1"/>
  <c r="Z2296" i="1"/>
  <c r="X2296" i="1"/>
  <c r="U2296" i="1"/>
  <c r="S2296" i="1"/>
  <c r="R2296" i="1"/>
  <c r="P2296" i="1"/>
  <c r="K2296" i="1"/>
  <c r="N2296" i="1" s="1"/>
  <c r="J2296" i="1"/>
  <c r="I2296" i="1"/>
  <c r="G2296" i="1"/>
  <c r="F2296" i="1"/>
  <c r="E2296" i="1"/>
  <c r="D2296" i="1"/>
  <c r="C2296" i="1"/>
  <c r="AI2295" i="1"/>
  <c r="AE2295" i="1"/>
  <c r="Z2295" i="1"/>
  <c r="X2295" i="1"/>
  <c r="U2295" i="1"/>
  <c r="S2295" i="1"/>
  <c r="P2295" i="1"/>
  <c r="R2295" i="1" s="1"/>
  <c r="N2295" i="1"/>
  <c r="K2295" i="1"/>
  <c r="J2295" i="1"/>
  <c r="I2295" i="1"/>
  <c r="G2295" i="1"/>
  <c r="F2295" i="1"/>
  <c r="E2295" i="1"/>
  <c r="D2295" i="1"/>
  <c r="C2295" i="1"/>
  <c r="AI2294" i="1"/>
  <c r="AE2294" i="1"/>
  <c r="X2294" i="1"/>
  <c r="Z2294" i="1" s="1"/>
  <c r="U2294" i="1"/>
  <c r="S2294" i="1"/>
  <c r="P2294" i="1"/>
  <c r="K2294" i="1"/>
  <c r="J2294" i="1"/>
  <c r="N2294" i="1" s="1"/>
  <c r="I2294" i="1"/>
  <c r="G2294" i="1"/>
  <c r="F2294" i="1"/>
  <c r="E2294" i="1"/>
  <c r="D2294" i="1"/>
  <c r="C2294" i="1"/>
  <c r="AI2293" i="1"/>
  <c r="AE2293" i="1"/>
  <c r="X2293" i="1"/>
  <c r="U2293" i="1"/>
  <c r="S2293" i="1"/>
  <c r="P2293" i="1"/>
  <c r="R2293" i="1" s="1"/>
  <c r="K2293" i="1"/>
  <c r="J2293" i="1"/>
  <c r="I2293" i="1"/>
  <c r="G2293" i="1"/>
  <c r="F2293" i="1"/>
  <c r="E2293" i="1"/>
  <c r="D2293" i="1"/>
  <c r="C2293" i="1"/>
  <c r="AI2292" i="1"/>
  <c r="AE2292" i="1"/>
  <c r="Z2292" i="1"/>
  <c r="X2292" i="1"/>
  <c r="U2292" i="1"/>
  <c r="S2292" i="1"/>
  <c r="R2292" i="1"/>
  <c r="P2292" i="1"/>
  <c r="K2292" i="1"/>
  <c r="J2292" i="1"/>
  <c r="N2292" i="1" s="1"/>
  <c r="I2292" i="1"/>
  <c r="G2292" i="1"/>
  <c r="F2292" i="1"/>
  <c r="E2292" i="1"/>
  <c r="D2292" i="1"/>
  <c r="C2292" i="1"/>
  <c r="AI2291" i="1"/>
  <c r="AE2291" i="1"/>
  <c r="Z2291" i="1"/>
  <c r="X2291" i="1"/>
  <c r="U2291" i="1"/>
  <c r="S2291" i="1"/>
  <c r="P2291" i="1"/>
  <c r="R2291" i="1" s="1"/>
  <c r="N2291" i="1"/>
  <c r="O2291" i="1" s="1"/>
  <c r="K2291" i="1"/>
  <c r="J2291" i="1"/>
  <c r="I2291" i="1"/>
  <c r="G2291" i="1"/>
  <c r="F2291" i="1"/>
  <c r="E2291" i="1"/>
  <c r="D2291" i="1"/>
  <c r="C2291" i="1"/>
  <c r="AI2290" i="1"/>
  <c r="AE2290" i="1"/>
  <c r="X2290" i="1"/>
  <c r="Z2290" i="1" s="1"/>
  <c r="U2290" i="1"/>
  <c r="S2290" i="1"/>
  <c r="Q2290" i="1"/>
  <c r="P2290" i="1"/>
  <c r="R2290" i="1" s="1"/>
  <c r="K2290" i="1"/>
  <c r="J2290" i="1"/>
  <c r="N2290" i="1" s="1"/>
  <c r="I2290" i="1"/>
  <c r="G2290" i="1"/>
  <c r="F2290" i="1"/>
  <c r="E2290" i="1"/>
  <c r="D2290" i="1"/>
  <c r="C2290" i="1"/>
  <c r="AI2289" i="1"/>
  <c r="AE2289" i="1"/>
  <c r="Z2289" i="1"/>
  <c r="X2289" i="1"/>
  <c r="U2289" i="1"/>
  <c r="S2289" i="1"/>
  <c r="P2289" i="1"/>
  <c r="R2289" i="1" s="1"/>
  <c r="K2289" i="1"/>
  <c r="J2289" i="1"/>
  <c r="N2289" i="1" s="1"/>
  <c r="AG2289" i="1" s="1"/>
  <c r="I2289" i="1"/>
  <c r="G2289" i="1"/>
  <c r="F2289" i="1"/>
  <c r="E2289" i="1"/>
  <c r="D2289" i="1"/>
  <c r="C2289" i="1"/>
  <c r="AI2288" i="1"/>
  <c r="AE2288" i="1"/>
  <c r="Z2288" i="1"/>
  <c r="X2288" i="1"/>
  <c r="U2288" i="1"/>
  <c r="S2288" i="1"/>
  <c r="R2288" i="1"/>
  <c r="Q2288" i="1"/>
  <c r="P2288" i="1"/>
  <c r="K2288" i="1"/>
  <c r="N2288" i="1" s="1"/>
  <c r="O2288" i="1" s="1"/>
  <c r="J2288" i="1"/>
  <c r="I2288" i="1"/>
  <c r="G2288" i="1"/>
  <c r="AG2288" i="1" s="1"/>
  <c r="F2288" i="1"/>
  <c r="E2288" i="1"/>
  <c r="D2288" i="1"/>
  <c r="C2288" i="1"/>
  <c r="AI2287" i="1"/>
  <c r="AE2287" i="1"/>
  <c r="Z2287" i="1"/>
  <c r="X2287" i="1"/>
  <c r="U2287" i="1"/>
  <c r="S2287" i="1"/>
  <c r="R2287" i="1"/>
  <c r="P2287" i="1"/>
  <c r="Q2287" i="1" s="1"/>
  <c r="K2287" i="1"/>
  <c r="J2287" i="1"/>
  <c r="N2287" i="1" s="1"/>
  <c r="I2287" i="1"/>
  <c r="G2287" i="1"/>
  <c r="F2287" i="1"/>
  <c r="E2287" i="1"/>
  <c r="D2287" i="1"/>
  <c r="C2287" i="1"/>
  <c r="AI2286" i="1"/>
  <c r="AE2286" i="1"/>
  <c r="X2286" i="1"/>
  <c r="U2286" i="1"/>
  <c r="S2286" i="1"/>
  <c r="P2286" i="1"/>
  <c r="O2286" i="1"/>
  <c r="K2286" i="1"/>
  <c r="J2286" i="1"/>
  <c r="N2286" i="1" s="1"/>
  <c r="I2286" i="1"/>
  <c r="G2286" i="1"/>
  <c r="F2286" i="1"/>
  <c r="E2286" i="1"/>
  <c r="D2286" i="1"/>
  <c r="C2286" i="1"/>
  <c r="AI2285" i="1"/>
  <c r="AE2285" i="1"/>
  <c r="X2285" i="1"/>
  <c r="Z2285" i="1" s="1"/>
  <c r="U2285" i="1"/>
  <c r="S2285" i="1"/>
  <c r="P2285" i="1"/>
  <c r="R2285" i="1" s="1"/>
  <c r="K2285" i="1"/>
  <c r="J2285" i="1"/>
  <c r="N2285" i="1" s="1"/>
  <c r="I2285" i="1"/>
  <c r="G2285" i="1"/>
  <c r="F2285" i="1"/>
  <c r="E2285" i="1"/>
  <c r="D2285" i="1"/>
  <c r="C2285" i="1"/>
  <c r="AI2284" i="1"/>
  <c r="AE2284" i="1"/>
  <c r="X2284" i="1"/>
  <c r="Z2284" i="1" s="1"/>
  <c r="U2284" i="1"/>
  <c r="S2284" i="1"/>
  <c r="R2284" i="1"/>
  <c r="P2284" i="1"/>
  <c r="K2284" i="1"/>
  <c r="N2284" i="1" s="1"/>
  <c r="J2284" i="1"/>
  <c r="I2284" i="1"/>
  <c r="G2284" i="1"/>
  <c r="F2284" i="1"/>
  <c r="E2284" i="1"/>
  <c r="D2284" i="1"/>
  <c r="C2284" i="1"/>
  <c r="AI2283" i="1"/>
  <c r="AE2283" i="1"/>
  <c r="Z2283" i="1"/>
  <c r="X2283" i="1"/>
  <c r="U2283" i="1"/>
  <c r="S2283" i="1"/>
  <c r="P2283" i="1"/>
  <c r="R2283" i="1" s="1"/>
  <c r="N2283" i="1"/>
  <c r="AG2283" i="1" s="1"/>
  <c r="K2283" i="1"/>
  <c r="J2283" i="1"/>
  <c r="I2283" i="1"/>
  <c r="G2283" i="1"/>
  <c r="F2283" i="1"/>
  <c r="E2283" i="1"/>
  <c r="D2283" i="1"/>
  <c r="C2283" i="1"/>
  <c r="AI2282" i="1"/>
  <c r="AE2282" i="1"/>
  <c r="X2282" i="1"/>
  <c r="Z2282" i="1" s="1"/>
  <c r="U2282" i="1"/>
  <c r="S2282" i="1"/>
  <c r="Q2282" i="1"/>
  <c r="P2282" i="1"/>
  <c r="R2282" i="1" s="1"/>
  <c r="K2282" i="1"/>
  <c r="J2282" i="1"/>
  <c r="N2282" i="1" s="1"/>
  <c r="I2282" i="1"/>
  <c r="G2282" i="1"/>
  <c r="F2282" i="1"/>
  <c r="E2282" i="1"/>
  <c r="D2282" i="1"/>
  <c r="C2282" i="1"/>
  <c r="AI2281" i="1"/>
  <c r="AE2281" i="1"/>
  <c r="Z2281" i="1"/>
  <c r="X2281" i="1"/>
  <c r="U2281" i="1"/>
  <c r="S2281" i="1"/>
  <c r="P2281" i="1"/>
  <c r="R2281" i="1" s="1"/>
  <c r="K2281" i="1"/>
  <c r="J2281" i="1"/>
  <c r="N2281" i="1" s="1"/>
  <c r="AG2281" i="1" s="1"/>
  <c r="I2281" i="1"/>
  <c r="G2281" i="1"/>
  <c r="F2281" i="1"/>
  <c r="E2281" i="1"/>
  <c r="D2281" i="1"/>
  <c r="C2281" i="1"/>
  <c r="AI2280" i="1"/>
  <c r="AE2280" i="1"/>
  <c r="Z2280" i="1"/>
  <c r="X2280" i="1"/>
  <c r="U2280" i="1"/>
  <c r="S2280" i="1"/>
  <c r="R2280" i="1"/>
  <c r="Q2280" i="1"/>
  <c r="P2280" i="1"/>
  <c r="K2280" i="1"/>
  <c r="N2280" i="1" s="1"/>
  <c r="O2280" i="1" s="1"/>
  <c r="J2280" i="1"/>
  <c r="I2280" i="1"/>
  <c r="G2280" i="1"/>
  <c r="F2280" i="1"/>
  <c r="E2280" i="1"/>
  <c r="D2280" i="1"/>
  <c r="C2280" i="1"/>
  <c r="AI2279" i="1"/>
  <c r="AE2279" i="1"/>
  <c r="Z2279" i="1"/>
  <c r="X2279" i="1"/>
  <c r="U2279" i="1"/>
  <c r="S2279" i="1"/>
  <c r="R2279" i="1"/>
  <c r="P2279" i="1"/>
  <c r="Q2279" i="1" s="1"/>
  <c r="K2279" i="1"/>
  <c r="J2279" i="1"/>
  <c r="N2279" i="1" s="1"/>
  <c r="I2279" i="1"/>
  <c r="G2279" i="1"/>
  <c r="F2279" i="1"/>
  <c r="E2279" i="1"/>
  <c r="D2279" i="1"/>
  <c r="C2279" i="1"/>
  <c r="AI2278" i="1"/>
  <c r="AE2278" i="1"/>
  <c r="X2278" i="1"/>
  <c r="Z2278" i="1" s="1"/>
  <c r="U2278" i="1"/>
  <c r="S2278" i="1"/>
  <c r="P2278" i="1"/>
  <c r="O2278" i="1"/>
  <c r="K2278" i="1"/>
  <c r="J2278" i="1"/>
  <c r="N2278" i="1" s="1"/>
  <c r="I2278" i="1"/>
  <c r="G2278" i="1"/>
  <c r="F2278" i="1"/>
  <c r="E2278" i="1"/>
  <c r="D2278" i="1"/>
  <c r="C2278" i="1"/>
  <c r="AI2277" i="1"/>
  <c r="AE2277" i="1"/>
  <c r="X2277" i="1"/>
  <c r="Z2277" i="1" s="1"/>
  <c r="U2277" i="1"/>
  <c r="S2277" i="1"/>
  <c r="P2277" i="1"/>
  <c r="R2277" i="1" s="1"/>
  <c r="K2277" i="1"/>
  <c r="J2277" i="1"/>
  <c r="N2277" i="1" s="1"/>
  <c r="AG2277" i="1" s="1"/>
  <c r="I2277" i="1"/>
  <c r="G2277" i="1"/>
  <c r="F2277" i="1"/>
  <c r="E2277" i="1"/>
  <c r="D2277" i="1"/>
  <c r="C2277" i="1"/>
  <c r="AI2276" i="1"/>
  <c r="AE2276" i="1"/>
  <c r="X2276" i="1"/>
  <c r="Z2276" i="1" s="1"/>
  <c r="U2276" i="1"/>
  <c r="S2276" i="1"/>
  <c r="R2276" i="1"/>
  <c r="P2276" i="1"/>
  <c r="K2276" i="1"/>
  <c r="N2276" i="1" s="1"/>
  <c r="J2276" i="1"/>
  <c r="I2276" i="1"/>
  <c r="G2276" i="1"/>
  <c r="Q2276" i="1" s="1"/>
  <c r="F2276" i="1"/>
  <c r="E2276" i="1"/>
  <c r="D2276" i="1"/>
  <c r="C2276" i="1"/>
  <c r="AI2275" i="1"/>
  <c r="AE2275" i="1"/>
  <c r="Z2275" i="1"/>
  <c r="X2275" i="1"/>
  <c r="U2275" i="1"/>
  <c r="S2275" i="1"/>
  <c r="P2275" i="1"/>
  <c r="R2275" i="1" s="1"/>
  <c r="N2275" i="1"/>
  <c r="K2275" i="1"/>
  <c r="J2275" i="1"/>
  <c r="I2275" i="1"/>
  <c r="G2275" i="1"/>
  <c r="F2275" i="1"/>
  <c r="E2275" i="1"/>
  <c r="D2275" i="1"/>
  <c r="C2275" i="1"/>
  <c r="AI2274" i="1"/>
  <c r="AE2274" i="1"/>
  <c r="X2274" i="1"/>
  <c r="Z2274" i="1" s="1"/>
  <c r="U2274" i="1"/>
  <c r="S2274" i="1"/>
  <c r="Q2274" i="1"/>
  <c r="P2274" i="1"/>
  <c r="R2274" i="1" s="1"/>
  <c r="K2274" i="1"/>
  <c r="J2274" i="1"/>
  <c r="N2274" i="1" s="1"/>
  <c r="I2274" i="1"/>
  <c r="G2274" i="1"/>
  <c r="F2274" i="1"/>
  <c r="E2274" i="1"/>
  <c r="D2274" i="1"/>
  <c r="C2274" i="1"/>
  <c r="AI2273" i="1"/>
  <c r="AE2273" i="1"/>
  <c r="Z2273" i="1"/>
  <c r="X2273" i="1"/>
  <c r="U2273" i="1"/>
  <c r="S2273" i="1"/>
  <c r="P2273" i="1"/>
  <c r="K2273" i="1"/>
  <c r="J2273" i="1"/>
  <c r="N2273" i="1" s="1"/>
  <c r="I2273" i="1"/>
  <c r="G2273" i="1"/>
  <c r="O2273" i="1" s="1"/>
  <c r="F2273" i="1"/>
  <c r="E2273" i="1"/>
  <c r="D2273" i="1"/>
  <c r="C2273" i="1"/>
  <c r="AI2272" i="1"/>
  <c r="AE2272" i="1"/>
  <c r="X2272" i="1"/>
  <c r="Z2272" i="1" s="1"/>
  <c r="U2272" i="1"/>
  <c r="S2272" i="1"/>
  <c r="R2272" i="1"/>
  <c r="Q2272" i="1"/>
  <c r="P2272" i="1"/>
  <c r="N2272" i="1"/>
  <c r="O2272" i="1" s="1"/>
  <c r="K2272" i="1"/>
  <c r="J2272" i="1"/>
  <c r="I2272" i="1"/>
  <c r="G2272" i="1"/>
  <c r="F2272" i="1"/>
  <c r="E2272" i="1"/>
  <c r="D2272" i="1"/>
  <c r="C2272" i="1"/>
  <c r="AI2271" i="1"/>
  <c r="AE2271" i="1"/>
  <c r="Z2271" i="1"/>
  <c r="X2271" i="1"/>
  <c r="U2271" i="1"/>
  <c r="S2271" i="1"/>
  <c r="R2271" i="1"/>
  <c r="P2271" i="1"/>
  <c r="K2271" i="1"/>
  <c r="J2271" i="1"/>
  <c r="N2271" i="1" s="1"/>
  <c r="I2271" i="1"/>
  <c r="G2271" i="1"/>
  <c r="F2271" i="1"/>
  <c r="E2271" i="1"/>
  <c r="D2271" i="1"/>
  <c r="C2271" i="1"/>
  <c r="AI2270" i="1"/>
  <c r="AG2270" i="1"/>
  <c r="AE2270" i="1"/>
  <c r="X2270" i="1"/>
  <c r="Z2270" i="1" s="1"/>
  <c r="U2270" i="1"/>
  <c r="S2270" i="1"/>
  <c r="Q2270" i="1"/>
  <c r="P2270" i="1"/>
  <c r="R2270" i="1" s="1"/>
  <c r="O2270" i="1"/>
  <c r="K2270" i="1"/>
  <c r="J2270" i="1"/>
  <c r="N2270" i="1" s="1"/>
  <c r="I2270" i="1"/>
  <c r="G2270" i="1"/>
  <c r="F2270" i="1"/>
  <c r="E2270" i="1"/>
  <c r="D2270" i="1"/>
  <c r="C2270" i="1"/>
  <c r="AI2269" i="1"/>
  <c r="AE2269" i="1"/>
  <c r="X2269" i="1"/>
  <c r="Z2269" i="1" s="1"/>
  <c r="U2269" i="1"/>
  <c r="S2269" i="1"/>
  <c r="P2269" i="1"/>
  <c r="R2269" i="1" s="1"/>
  <c r="K2269" i="1"/>
  <c r="N2269" i="1" s="1"/>
  <c r="J2269" i="1"/>
  <c r="I2269" i="1"/>
  <c r="G2269" i="1"/>
  <c r="F2269" i="1"/>
  <c r="E2269" i="1"/>
  <c r="D2269" i="1"/>
  <c r="C2269" i="1"/>
  <c r="AI2268" i="1"/>
  <c r="AE2268" i="1"/>
  <c r="X2268" i="1"/>
  <c r="Z2268" i="1" s="1"/>
  <c r="U2268" i="1"/>
  <c r="S2268" i="1"/>
  <c r="R2268" i="1"/>
  <c r="Q2268" i="1"/>
  <c r="P2268" i="1"/>
  <c r="K2268" i="1"/>
  <c r="N2268" i="1" s="1"/>
  <c r="J2268" i="1"/>
  <c r="I2268" i="1"/>
  <c r="G2268" i="1"/>
  <c r="F2268" i="1"/>
  <c r="E2268" i="1"/>
  <c r="D2268" i="1"/>
  <c r="C2268" i="1"/>
  <c r="AI2267" i="1"/>
  <c r="AE2267" i="1"/>
  <c r="Z2267" i="1" s="1"/>
  <c r="X2267" i="1"/>
  <c r="U2267" i="1"/>
  <c r="S2267" i="1"/>
  <c r="P2267" i="1"/>
  <c r="N2267" i="1"/>
  <c r="O2267" i="1" s="1"/>
  <c r="K2267" i="1"/>
  <c r="J2267" i="1"/>
  <c r="I2267" i="1"/>
  <c r="G2267" i="1"/>
  <c r="F2267" i="1"/>
  <c r="E2267" i="1"/>
  <c r="D2267" i="1"/>
  <c r="C2267" i="1"/>
  <c r="AI2266" i="1"/>
  <c r="AE2266" i="1"/>
  <c r="X2266" i="1"/>
  <c r="Z2266" i="1" s="1"/>
  <c r="U2266" i="1"/>
  <c r="S2266" i="1"/>
  <c r="Q2266" i="1"/>
  <c r="P2266" i="1"/>
  <c r="R2266" i="1" s="1"/>
  <c r="K2266" i="1"/>
  <c r="J2266" i="1"/>
  <c r="N2266" i="1" s="1"/>
  <c r="I2266" i="1"/>
  <c r="G2266" i="1"/>
  <c r="F2266" i="1"/>
  <c r="E2266" i="1"/>
  <c r="D2266" i="1"/>
  <c r="C2266" i="1"/>
  <c r="AI2265" i="1"/>
  <c r="AE2265" i="1"/>
  <c r="Z2265" i="1"/>
  <c r="X2265" i="1"/>
  <c r="U2265" i="1"/>
  <c r="S2265" i="1"/>
  <c r="R2265" i="1"/>
  <c r="Q2265" i="1"/>
  <c r="P2265" i="1"/>
  <c r="K2265" i="1"/>
  <c r="J2265" i="1"/>
  <c r="N2265" i="1" s="1"/>
  <c r="I2265" i="1"/>
  <c r="G2265" i="1"/>
  <c r="O2265" i="1" s="1"/>
  <c r="F2265" i="1"/>
  <c r="E2265" i="1"/>
  <c r="D2265" i="1"/>
  <c r="C2265" i="1"/>
  <c r="AI2264" i="1"/>
  <c r="AE2264" i="1"/>
  <c r="X2264" i="1"/>
  <c r="Z2264" i="1" s="1"/>
  <c r="U2264" i="1"/>
  <c r="S2264" i="1"/>
  <c r="R2264" i="1"/>
  <c r="Q2264" i="1"/>
  <c r="P2264" i="1"/>
  <c r="K2264" i="1"/>
  <c r="N2264" i="1" s="1"/>
  <c r="O2264" i="1" s="1"/>
  <c r="J2264" i="1"/>
  <c r="I2264" i="1"/>
  <c r="G2264" i="1"/>
  <c r="AG2264" i="1" s="1"/>
  <c r="F2264" i="1"/>
  <c r="E2264" i="1"/>
  <c r="D2264" i="1"/>
  <c r="C2264" i="1"/>
  <c r="AI2263" i="1"/>
  <c r="AE2263" i="1"/>
  <c r="Z2263" i="1"/>
  <c r="X2263" i="1"/>
  <c r="U2263" i="1"/>
  <c r="S2263" i="1"/>
  <c r="R2263" i="1"/>
  <c r="P2263" i="1"/>
  <c r="Q2263" i="1" s="1"/>
  <c r="K2263" i="1"/>
  <c r="J2263" i="1"/>
  <c r="N2263" i="1" s="1"/>
  <c r="I2263" i="1"/>
  <c r="G2263" i="1"/>
  <c r="F2263" i="1"/>
  <c r="E2263" i="1"/>
  <c r="D2263" i="1"/>
  <c r="C2263" i="1"/>
  <c r="AI2262" i="1"/>
  <c r="AE2262" i="1"/>
  <c r="X2262" i="1"/>
  <c r="U2262" i="1"/>
  <c r="S2262" i="1"/>
  <c r="P2262" i="1"/>
  <c r="R2262" i="1" s="1"/>
  <c r="K2262" i="1"/>
  <c r="J2262" i="1"/>
  <c r="N2262" i="1" s="1"/>
  <c r="I2262" i="1"/>
  <c r="G2262" i="1"/>
  <c r="F2262" i="1"/>
  <c r="E2262" i="1"/>
  <c r="D2262" i="1"/>
  <c r="C2262" i="1"/>
  <c r="AI2261" i="1"/>
  <c r="AE2261" i="1"/>
  <c r="X2261" i="1"/>
  <c r="Z2261" i="1" s="1"/>
  <c r="U2261" i="1"/>
  <c r="S2261" i="1"/>
  <c r="P2261" i="1"/>
  <c r="R2261" i="1" s="1"/>
  <c r="K2261" i="1"/>
  <c r="J2261" i="1"/>
  <c r="N2261" i="1" s="1"/>
  <c r="AG2261" i="1" s="1"/>
  <c r="I2261" i="1"/>
  <c r="G2261" i="1"/>
  <c r="F2261" i="1"/>
  <c r="E2261" i="1"/>
  <c r="D2261" i="1"/>
  <c r="C2261" i="1"/>
  <c r="AI2260" i="1"/>
  <c r="AE2260" i="1"/>
  <c r="X2260" i="1"/>
  <c r="Z2260" i="1" s="1"/>
  <c r="U2260" i="1"/>
  <c r="S2260" i="1"/>
  <c r="R2260" i="1"/>
  <c r="P2260" i="1"/>
  <c r="K2260" i="1"/>
  <c r="N2260" i="1" s="1"/>
  <c r="J2260" i="1"/>
  <c r="I2260" i="1"/>
  <c r="G2260" i="1"/>
  <c r="Q2260" i="1" s="1"/>
  <c r="F2260" i="1"/>
  <c r="E2260" i="1"/>
  <c r="D2260" i="1"/>
  <c r="C2260" i="1"/>
  <c r="AI2259" i="1"/>
  <c r="AE2259" i="1"/>
  <c r="Z2259" i="1" s="1"/>
  <c r="X2259" i="1"/>
  <c r="U2259" i="1"/>
  <c r="S2259" i="1"/>
  <c r="P2259" i="1"/>
  <c r="O2259" i="1"/>
  <c r="N2259" i="1"/>
  <c r="K2259" i="1"/>
  <c r="J2259" i="1"/>
  <c r="I2259" i="1"/>
  <c r="G2259" i="1"/>
  <c r="F2259" i="1"/>
  <c r="E2259" i="1"/>
  <c r="D2259" i="1"/>
  <c r="C2259" i="1"/>
  <c r="AI2258" i="1"/>
  <c r="AE2258" i="1"/>
  <c r="X2258" i="1"/>
  <c r="Z2258" i="1" s="1"/>
  <c r="U2258" i="1"/>
  <c r="S2258" i="1"/>
  <c r="Q2258" i="1"/>
  <c r="P2258" i="1"/>
  <c r="R2258" i="1" s="1"/>
  <c r="K2258" i="1"/>
  <c r="J2258" i="1"/>
  <c r="N2258" i="1" s="1"/>
  <c r="I2258" i="1"/>
  <c r="G2258" i="1"/>
  <c r="F2258" i="1"/>
  <c r="E2258" i="1"/>
  <c r="D2258" i="1"/>
  <c r="C2258" i="1"/>
  <c r="AI2257" i="1"/>
  <c r="AE2257" i="1"/>
  <c r="Z2257" i="1"/>
  <c r="X2257" i="1"/>
  <c r="U2257" i="1"/>
  <c r="S2257" i="1"/>
  <c r="Q2257" i="1"/>
  <c r="P2257" i="1"/>
  <c r="R2257" i="1" s="1"/>
  <c r="K2257" i="1"/>
  <c r="J2257" i="1"/>
  <c r="N2257" i="1" s="1"/>
  <c r="I2257" i="1"/>
  <c r="G2257" i="1"/>
  <c r="F2257" i="1"/>
  <c r="E2257" i="1"/>
  <c r="D2257" i="1"/>
  <c r="C2257" i="1"/>
  <c r="AI2256" i="1"/>
  <c r="AE2256" i="1"/>
  <c r="X2256" i="1"/>
  <c r="Z2256" i="1" s="1"/>
  <c r="U2256" i="1"/>
  <c r="S2256" i="1"/>
  <c r="R2256" i="1"/>
  <c r="Q2256" i="1"/>
  <c r="P2256" i="1"/>
  <c r="K2256" i="1"/>
  <c r="N2256" i="1" s="1"/>
  <c r="O2256" i="1" s="1"/>
  <c r="J2256" i="1"/>
  <c r="I2256" i="1"/>
  <c r="G2256" i="1"/>
  <c r="F2256" i="1"/>
  <c r="E2256" i="1"/>
  <c r="D2256" i="1"/>
  <c r="C2256" i="1"/>
  <c r="AI2255" i="1"/>
  <c r="AE2255" i="1"/>
  <c r="Z2255" i="1"/>
  <c r="X2255" i="1"/>
  <c r="U2255" i="1"/>
  <c r="S2255" i="1"/>
  <c r="R2255" i="1"/>
  <c r="P2255" i="1"/>
  <c r="Q2255" i="1" s="1"/>
  <c r="K2255" i="1"/>
  <c r="J2255" i="1"/>
  <c r="N2255" i="1" s="1"/>
  <c r="I2255" i="1"/>
  <c r="G2255" i="1"/>
  <c r="F2255" i="1"/>
  <c r="E2255" i="1"/>
  <c r="D2255" i="1"/>
  <c r="C2255" i="1"/>
  <c r="AI2254" i="1"/>
  <c r="AE2254" i="1"/>
  <c r="X2254" i="1"/>
  <c r="U2254" i="1"/>
  <c r="S2254" i="1"/>
  <c r="P2254" i="1"/>
  <c r="R2254" i="1" s="1"/>
  <c r="O2254" i="1"/>
  <c r="K2254" i="1"/>
  <c r="J2254" i="1"/>
  <c r="N2254" i="1" s="1"/>
  <c r="I2254" i="1"/>
  <c r="G2254" i="1"/>
  <c r="F2254" i="1"/>
  <c r="E2254" i="1"/>
  <c r="D2254" i="1"/>
  <c r="C2254" i="1"/>
  <c r="AI2253" i="1"/>
  <c r="AE2253" i="1"/>
  <c r="X2253" i="1"/>
  <c r="Z2253" i="1" s="1"/>
  <c r="U2253" i="1"/>
  <c r="S2253" i="1"/>
  <c r="P2253" i="1"/>
  <c r="R2253" i="1" s="1"/>
  <c r="N2253" i="1"/>
  <c r="K2253" i="1"/>
  <c r="J2253" i="1"/>
  <c r="I2253" i="1"/>
  <c r="G2253" i="1"/>
  <c r="F2253" i="1"/>
  <c r="E2253" i="1"/>
  <c r="D2253" i="1"/>
  <c r="C2253" i="1"/>
  <c r="AI2252" i="1"/>
  <c r="AE2252" i="1"/>
  <c r="X2252" i="1"/>
  <c r="Z2252" i="1" s="1"/>
  <c r="U2252" i="1"/>
  <c r="S2252" i="1"/>
  <c r="R2252" i="1"/>
  <c r="Q2252" i="1"/>
  <c r="P2252" i="1"/>
  <c r="K2252" i="1"/>
  <c r="N2252" i="1" s="1"/>
  <c r="J2252" i="1"/>
  <c r="I2252" i="1"/>
  <c r="G2252" i="1"/>
  <c r="F2252" i="1"/>
  <c r="E2252" i="1"/>
  <c r="D2252" i="1"/>
  <c r="C2252" i="1"/>
  <c r="AI2251" i="1"/>
  <c r="AE2251" i="1"/>
  <c r="Z2251" i="1"/>
  <c r="X2251" i="1"/>
  <c r="U2251" i="1"/>
  <c r="S2251" i="1"/>
  <c r="P2251" i="1"/>
  <c r="O2251" i="1"/>
  <c r="N2251" i="1"/>
  <c r="K2251" i="1"/>
  <c r="J2251" i="1"/>
  <c r="I2251" i="1"/>
  <c r="G2251" i="1"/>
  <c r="F2251" i="1"/>
  <c r="E2251" i="1"/>
  <c r="D2251" i="1"/>
  <c r="C2251" i="1"/>
  <c r="AI2250" i="1"/>
  <c r="AE2250" i="1"/>
  <c r="X2250" i="1"/>
  <c r="Z2250" i="1" s="1"/>
  <c r="U2250" i="1"/>
  <c r="S2250" i="1"/>
  <c r="Q2250" i="1"/>
  <c r="P2250" i="1"/>
  <c r="R2250" i="1" s="1"/>
  <c r="K2250" i="1"/>
  <c r="J2250" i="1"/>
  <c r="N2250" i="1" s="1"/>
  <c r="I2250" i="1"/>
  <c r="G2250" i="1"/>
  <c r="F2250" i="1"/>
  <c r="E2250" i="1"/>
  <c r="D2250" i="1"/>
  <c r="C2250" i="1"/>
  <c r="AI2249" i="1"/>
  <c r="AE2249" i="1"/>
  <c r="Z2249" i="1"/>
  <c r="X2249" i="1"/>
  <c r="U2249" i="1"/>
  <c r="S2249" i="1"/>
  <c r="P2249" i="1"/>
  <c r="R2249" i="1" s="1"/>
  <c r="AG2249" i="1" s="1"/>
  <c r="K2249" i="1"/>
  <c r="J2249" i="1"/>
  <c r="N2249" i="1" s="1"/>
  <c r="I2249" i="1"/>
  <c r="G2249" i="1"/>
  <c r="F2249" i="1"/>
  <c r="E2249" i="1"/>
  <c r="D2249" i="1"/>
  <c r="C2249" i="1"/>
  <c r="AI2248" i="1"/>
  <c r="AE2248" i="1"/>
  <c r="Z2248" i="1"/>
  <c r="X2248" i="1"/>
  <c r="U2248" i="1"/>
  <c r="S2248" i="1"/>
  <c r="R2248" i="1"/>
  <c r="Q2248" i="1"/>
  <c r="P2248" i="1"/>
  <c r="N2248" i="1"/>
  <c r="O2248" i="1" s="1"/>
  <c r="K2248" i="1"/>
  <c r="J2248" i="1"/>
  <c r="I2248" i="1"/>
  <c r="G2248" i="1"/>
  <c r="F2248" i="1"/>
  <c r="E2248" i="1"/>
  <c r="D2248" i="1"/>
  <c r="C2248" i="1"/>
  <c r="AI2247" i="1"/>
  <c r="AE2247" i="1"/>
  <c r="Z2247" i="1"/>
  <c r="X2247" i="1"/>
  <c r="U2247" i="1"/>
  <c r="S2247" i="1"/>
  <c r="R2247" i="1"/>
  <c r="P2247" i="1"/>
  <c r="K2247" i="1"/>
  <c r="J2247" i="1"/>
  <c r="N2247" i="1" s="1"/>
  <c r="I2247" i="1"/>
  <c r="G2247" i="1"/>
  <c r="F2247" i="1"/>
  <c r="E2247" i="1"/>
  <c r="D2247" i="1"/>
  <c r="C2247" i="1"/>
  <c r="AI2246" i="1"/>
  <c r="AE2246" i="1"/>
  <c r="X2246" i="1"/>
  <c r="Z2246" i="1" s="1"/>
  <c r="U2246" i="1"/>
  <c r="S2246" i="1"/>
  <c r="Q2246" i="1"/>
  <c r="P2246" i="1"/>
  <c r="R2246" i="1" s="1"/>
  <c r="K2246" i="1"/>
  <c r="J2246" i="1"/>
  <c r="N2246" i="1" s="1"/>
  <c r="O2246" i="1" s="1"/>
  <c r="I2246" i="1"/>
  <c r="G2246" i="1"/>
  <c r="F2246" i="1"/>
  <c r="E2246" i="1"/>
  <c r="D2246" i="1"/>
  <c r="C2246" i="1"/>
  <c r="AI2245" i="1"/>
  <c r="AE2245" i="1"/>
  <c r="Z2245" i="1"/>
  <c r="X2245" i="1"/>
  <c r="U2245" i="1"/>
  <c r="S2245" i="1"/>
  <c r="P2245" i="1"/>
  <c r="R2245" i="1" s="1"/>
  <c r="K2245" i="1"/>
  <c r="J2245" i="1"/>
  <c r="N2245" i="1" s="1"/>
  <c r="AG2245" i="1" s="1"/>
  <c r="I2245" i="1"/>
  <c r="G2245" i="1"/>
  <c r="F2245" i="1"/>
  <c r="E2245" i="1"/>
  <c r="D2245" i="1"/>
  <c r="C2245" i="1"/>
  <c r="AI2244" i="1"/>
  <c r="AE2244" i="1"/>
  <c r="X2244" i="1"/>
  <c r="Z2244" i="1" s="1"/>
  <c r="U2244" i="1"/>
  <c r="S2244" i="1"/>
  <c r="R2244" i="1"/>
  <c r="Q2244" i="1"/>
  <c r="P2244" i="1"/>
  <c r="K2244" i="1"/>
  <c r="N2244" i="1" s="1"/>
  <c r="J2244" i="1"/>
  <c r="I2244" i="1"/>
  <c r="G2244" i="1"/>
  <c r="F2244" i="1"/>
  <c r="E2244" i="1"/>
  <c r="D2244" i="1"/>
  <c r="C2244" i="1"/>
  <c r="AI2243" i="1"/>
  <c r="AE2243" i="1"/>
  <c r="Z2243" i="1"/>
  <c r="X2243" i="1"/>
  <c r="U2243" i="1"/>
  <c r="S2243" i="1"/>
  <c r="P2243" i="1"/>
  <c r="N2243" i="1"/>
  <c r="O2243" i="1" s="1"/>
  <c r="K2243" i="1"/>
  <c r="J2243" i="1"/>
  <c r="I2243" i="1"/>
  <c r="G2243" i="1"/>
  <c r="F2243" i="1"/>
  <c r="E2243" i="1"/>
  <c r="D2243" i="1"/>
  <c r="C2243" i="1"/>
  <c r="AI2242" i="1"/>
  <c r="AE2242" i="1"/>
  <c r="X2242" i="1"/>
  <c r="Z2242" i="1" s="1"/>
  <c r="U2242" i="1"/>
  <c r="S2242" i="1"/>
  <c r="Q2242" i="1"/>
  <c r="P2242" i="1"/>
  <c r="R2242" i="1" s="1"/>
  <c r="K2242" i="1"/>
  <c r="J2242" i="1"/>
  <c r="I2242" i="1"/>
  <c r="G2242" i="1"/>
  <c r="F2242" i="1"/>
  <c r="E2242" i="1"/>
  <c r="D2242" i="1"/>
  <c r="C2242" i="1"/>
  <c r="AI2241" i="1"/>
  <c r="AE2241" i="1"/>
  <c r="Z2241" i="1"/>
  <c r="X2241" i="1"/>
  <c r="U2241" i="1"/>
  <c r="S2241" i="1"/>
  <c r="R2241" i="1"/>
  <c r="AG2241" i="1" s="1"/>
  <c r="P2241" i="1"/>
  <c r="Q2241" i="1" s="1"/>
  <c r="K2241" i="1"/>
  <c r="J2241" i="1"/>
  <c r="N2241" i="1" s="1"/>
  <c r="I2241" i="1"/>
  <c r="G2241" i="1"/>
  <c r="O2241" i="1" s="1"/>
  <c r="F2241" i="1"/>
  <c r="E2241" i="1"/>
  <c r="D2241" i="1"/>
  <c r="C2241" i="1"/>
  <c r="AI2240" i="1"/>
  <c r="AE2240" i="1"/>
  <c r="Z2240" i="1"/>
  <c r="X2240" i="1"/>
  <c r="U2240" i="1"/>
  <c r="S2240" i="1"/>
  <c r="R2240" i="1"/>
  <c r="Q2240" i="1"/>
  <c r="P2240" i="1"/>
  <c r="N2240" i="1"/>
  <c r="O2240" i="1" s="1"/>
  <c r="K2240" i="1"/>
  <c r="J2240" i="1"/>
  <c r="I2240" i="1"/>
  <c r="G2240" i="1"/>
  <c r="F2240" i="1"/>
  <c r="E2240" i="1"/>
  <c r="D2240" i="1"/>
  <c r="C2240" i="1"/>
  <c r="AI2239" i="1"/>
  <c r="AE2239" i="1"/>
  <c r="Z2239" i="1"/>
  <c r="X2239" i="1"/>
  <c r="U2239" i="1"/>
  <c r="S2239" i="1"/>
  <c r="R2239" i="1"/>
  <c r="P2239" i="1"/>
  <c r="K2239" i="1"/>
  <c r="J2239" i="1"/>
  <c r="N2239" i="1" s="1"/>
  <c r="I2239" i="1"/>
  <c r="G2239" i="1"/>
  <c r="F2239" i="1"/>
  <c r="E2239" i="1"/>
  <c r="D2239" i="1"/>
  <c r="C2239" i="1"/>
  <c r="AI2238" i="1"/>
  <c r="AG2238" i="1"/>
  <c r="AE2238" i="1"/>
  <c r="X2238" i="1"/>
  <c r="Z2238" i="1" s="1"/>
  <c r="U2238" i="1"/>
  <c r="S2238" i="1"/>
  <c r="Q2238" i="1"/>
  <c r="P2238" i="1"/>
  <c r="R2238" i="1" s="1"/>
  <c r="O2238" i="1"/>
  <c r="K2238" i="1"/>
  <c r="J2238" i="1"/>
  <c r="N2238" i="1" s="1"/>
  <c r="I2238" i="1"/>
  <c r="G2238" i="1"/>
  <c r="F2238" i="1"/>
  <c r="E2238" i="1"/>
  <c r="D2238" i="1"/>
  <c r="C2238" i="1"/>
  <c r="AI2237" i="1"/>
  <c r="AE2237" i="1"/>
  <c r="X2237" i="1"/>
  <c r="Z2237" i="1" s="1"/>
  <c r="U2237" i="1"/>
  <c r="S2237" i="1"/>
  <c r="P2237" i="1"/>
  <c r="R2237" i="1" s="1"/>
  <c r="K2237" i="1"/>
  <c r="N2237" i="1" s="1"/>
  <c r="J2237" i="1"/>
  <c r="I2237" i="1"/>
  <c r="G2237" i="1"/>
  <c r="O2237" i="1" s="1"/>
  <c r="F2237" i="1"/>
  <c r="E2237" i="1"/>
  <c r="D2237" i="1"/>
  <c r="C2237" i="1"/>
  <c r="AI2236" i="1"/>
  <c r="AE2236" i="1"/>
  <c r="X2236" i="1"/>
  <c r="Z2236" i="1" s="1"/>
  <c r="U2236" i="1"/>
  <c r="S2236" i="1"/>
  <c r="R2236" i="1"/>
  <c r="Q2236" i="1"/>
  <c r="P2236" i="1"/>
  <c r="K2236" i="1"/>
  <c r="N2236" i="1" s="1"/>
  <c r="J2236" i="1"/>
  <c r="I2236" i="1"/>
  <c r="G2236" i="1"/>
  <c r="F2236" i="1"/>
  <c r="E2236" i="1"/>
  <c r="D2236" i="1"/>
  <c r="C2236" i="1"/>
  <c r="AI2235" i="1"/>
  <c r="AE2235" i="1"/>
  <c r="Z2235" i="1" s="1"/>
  <c r="X2235" i="1"/>
  <c r="U2235" i="1"/>
  <c r="S2235" i="1"/>
  <c r="P2235" i="1"/>
  <c r="N2235" i="1"/>
  <c r="O2235" i="1" s="1"/>
  <c r="K2235" i="1"/>
  <c r="J2235" i="1"/>
  <c r="I2235" i="1"/>
  <c r="G2235" i="1"/>
  <c r="F2235" i="1"/>
  <c r="E2235" i="1"/>
  <c r="D2235" i="1"/>
  <c r="C2235" i="1"/>
  <c r="AI2234" i="1"/>
  <c r="AE2234" i="1"/>
  <c r="X2234" i="1"/>
  <c r="Z2234" i="1" s="1"/>
  <c r="U2234" i="1"/>
  <c r="S2234" i="1"/>
  <c r="Q2234" i="1"/>
  <c r="P2234" i="1"/>
  <c r="R2234" i="1" s="1"/>
  <c r="K2234" i="1"/>
  <c r="J2234" i="1"/>
  <c r="N2234" i="1" s="1"/>
  <c r="I2234" i="1"/>
  <c r="G2234" i="1"/>
  <c r="F2234" i="1"/>
  <c r="E2234" i="1"/>
  <c r="D2234" i="1"/>
  <c r="C2234" i="1"/>
  <c r="AI2233" i="1"/>
  <c r="AE2233" i="1"/>
  <c r="Z2233" i="1"/>
  <c r="X2233" i="1"/>
  <c r="U2233" i="1"/>
  <c r="S2233" i="1"/>
  <c r="R2233" i="1"/>
  <c r="Q2233" i="1"/>
  <c r="P2233" i="1"/>
  <c r="K2233" i="1"/>
  <c r="J2233" i="1"/>
  <c r="N2233" i="1" s="1"/>
  <c r="I2233" i="1"/>
  <c r="G2233" i="1"/>
  <c r="O2233" i="1" s="1"/>
  <c r="F2233" i="1"/>
  <c r="E2233" i="1"/>
  <c r="D2233" i="1"/>
  <c r="C2233" i="1"/>
  <c r="AI2232" i="1"/>
  <c r="AE2232" i="1"/>
  <c r="X2232" i="1"/>
  <c r="Z2232" i="1" s="1"/>
  <c r="U2232" i="1"/>
  <c r="S2232" i="1"/>
  <c r="R2232" i="1"/>
  <c r="Q2232" i="1"/>
  <c r="P2232" i="1"/>
  <c r="K2232" i="1"/>
  <c r="N2232" i="1" s="1"/>
  <c r="O2232" i="1" s="1"/>
  <c r="J2232" i="1"/>
  <c r="I2232" i="1"/>
  <c r="G2232" i="1"/>
  <c r="F2232" i="1"/>
  <c r="E2232" i="1"/>
  <c r="D2232" i="1"/>
  <c r="C2232" i="1"/>
  <c r="AI2231" i="1"/>
  <c r="AE2231" i="1"/>
  <c r="Z2231" i="1"/>
  <c r="X2231" i="1"/>
  <c r="U2231" i="1"/>
  <c r="S2231" i="1"/>
  <c r="R2231" i="1"/>
  <c r="P2231" i="1"/>
  <c r="Q2231" i="1" s="1"/>
  <c r="K2231" i="1"/>
  <c r="J2231" i="1"/>
  <c r="N2231" i="1" s="1"/>
  <c r="I2231" i="1"/>
  <c r="G2231" i="1"/>
  <c r="F2231" i="1"/>
  <c r="E2231" i="1"/>
  <c r="D2231" i="1"/>
  <c r="C2231" i="1"/>
  <c r="AI2230" i="1"/>
  <c r="AE2230" i="1"/>
  <c r="X2230" i="1"/>
  <c r="U2230" i="1"/>
  <c r="S2230" i="1"/>
  <c r="P2230" i="1"/>
  <c r="R2230" i="1" s="1"/>
  <c r="K2230" i="1"/>
  <c r="J2230" i="1"/>
  <c r="N2230" i="1" s="1"/>
  <c r="I2230" i="1"/>
  <c r="G2230" i="1"/>
  <c r="F2230" i="1"/>
  <c r="E2230" i="1"/>
  <c r="D2230" i="1"/>
  <c r="C2230" i="1"/>
  <c r="AI2229" i="1"/>
  <c r="AE2229" i="1"/>
  <c r="X2229" i="1"/>
  <c r="Z2229" i="1" s="1"/>
  <c r="U2229" i="1"/>
  <c r="S2229" i="1"/>
  <c r="P2229" i="1"/>
  <c r="R2229" i="1" s="1"/>
  <c r="K2229" i="1"/>
  <c r="J2229" i="1"/>
  <c r="N2229" i="1" s="1"/>
  <c r="I2229" i="1"/>
  <c r="G2229" i="1"/>
  <c r="F2229" i="1"/>
  <c r="E2229" i="1"/>
  <c r="D2229" i="1"/>
  <c r="C2229" i="1"/>
  <c r="AI2228" i="1"/>
  <c r="AE2228" i="1"/>
  <c r="X2228" i="1"/>
  <c r="Z2228" i="1" s="1"/>
  <c r="U2228" i="1"/>
  <c r="S2228" i="1"/>
  <c r="R2228" i="1"/>
  <c r="Q2228" i="1"/>
  <c r="P2228" i="1"/>
  <c r="K2228" i="1"/>
  <c r="N2228" i="1" s="1"/>
  <c r="J2228" i="1"/>
  <c r="I2228" i="1"/>
  <c r="G2228" i="1"/>
  <c r="F2228" i="1"/>
  <c r="E2228" i="1"/>
  <c r="D2228" i="1"/>
  <c r="C2228" i="1"/>
  <c r="AI2227" i="1"/>
  <c r="AE2227" i="1"/>
  <c r="Z2227" i="1" s="1"/>
  <c r="X2227" i="1"/>
  <c r="U2227" i="1"/>
  <c r="S2227" i="1"/>
  <c r="P2227" i="1"/>
  <c r="O2227" i="1"/>
  <c r="N2227" i="1"/>
  <c r="K2227" i="1"/>
  <c r="J2227" i="1"/>
  <c r="I2227" i="1"/>
  <c r="G2227" i="1"/>
  <c r="F2227" i="1"/>
  <c r="E2227" i="1"/>
  <c r="D2227" i="1"/>
  <c r="C2227" i="1"/>
  <c r="AI2226" i="1"/>
  <c r="AE2226" i="1"/>
  <c r="X2226" i="1"/>
  <c r="Z2226" i="1" s="1"/>
  <c r="U2226" i="1"/>
  <c r="S2226" i="1"/>
  <c r="Q2226" i="1"/>
  <c r="P2226" i="1"/>
  <c r="R2226" i="1" s="1"/>
  <c r="K2226" i="1"/>
  <c r="J2226" i="1"/>
  <c r="N2226" i="1" s="1"/>
  <c r="I2226" i="1"/>
  <c r="G2226" i="1"/>
  <c r="F2226" i="1"/>
  <c r="E2226" i="1"/>
  <c r="D2226" i="1"/>
  <c r="C2226" i="1"/>
  <c r="AI2225" i="1"/>
  <c r="AE2225" i="1"/>
  <c r="Z2225" i="1"/>
  <c r="X2225" i="1"/>
  <c r="U2225" i="1"/>
  <c r="S2225" i="1"/>
  <c r="Q2225" i="1"/>
  <c r="P2225" i="1"/>
  <c r="R2225" i="1" s="1"/>
  <c r="K2225" i="1"/>
  <c r="J2225" i="1"/>
  <c r="N2225" i="1" s="1"/>
  <c r="I2225" i="1"/>
  <c r="G2225" i="1"/>
  <c r="F2225" i="1"/>
  <c r="E2225" i="1"/>
  <c r="D2225" i="1"/>
  <c r="C2225" i="1"/>
  <c r="AI2224" i="1"/>
  <c r="AE2224" i="1"/>
  <c r="X2224" i="1"/>
  <c r="Z2224" i="1" s="1"/>
  <c r="U2224" i="1"/>
  <c r="S2224" i="1"/>
  <c r="R2224" i="1"/>
  <c r="Q2224" i="1"/>
  <c r="P2224" i="1"/>
  <c r="K2224" i="1"/>
  <c r="N2224" i="1" s="1"/>
  <c r="O2224" i="1" s="1"/>
  <c r="J2224" i="1"/>
  <c r="I2224" i="1"/>
  <c r="G2224" i="1"/>
  <c r="F2224" i="1"/>
  <c r="E2224" i="1"/>
  <c r="D2224" i="1"/>
  <c r="C2224" i="1"/>
  <c r="AI2223" i="1"/>
  <c r="AE2223" i="1"/>
  <c r="Z2223" i="1"/>
  <c r="X2223" i="1"/>
  <c r="U2223" i="1"/>
  <c r="S2223" i="1"/>
  <c r="R2223" i="1"/>
  <c r="P2223" i="1"/>
  <c r="Q2223" i="1" s="1"/>
  <c r="K2223" i="1"/>
  <c r="J2223" i="1"/>
  <c r="N2223" i="1" s="1"/>
  <c r="I2223" i="1"/>
  <c r="G2223" i="1"/>
  <c r="F2223" i="1"/>
  <c r="E2223" i="1"/>
  <c r="D2223" i="1"/>
  <c r="C2223" i="1"/>
  <c r="AI2222" i="1"/>
  <c r="AE2222" i="1"/>
  <c r="X2222" i="1"/>
  <c r="U2222" i="1"/>
  <c r="S2222" i="1"/>
  <c r="P2222" i="1"/>
  <c r="R2222" i="1" s="1"/>
  <c r="O2222" i="1"/>
  <c r="K2222" i="1"/>
  <c r="J2222" i="1"/>
  <c r="N2222" i="1" s="1"/>
  <c r="I2222" i="1"/>
  <c r="G2222" i="1"/>
  <c r="F2222" i="1"/>
  <c r="E2222" i="1"/>
  <c r="D2222" i="1"/>
  <c r="C2222" i="1"/>
  <c r="AI2221" i="1"/>
  <c r="AE2221" i="1"/>
  <c r="X2221" i="1"/>
  <c r="Z2221" i="1" s="1"/>
  <c r="U2221" i="1"/>
  <c r="S2221" i="1"/>
  <c r="P2221" i="1"/>
  <c r="R2221" i="1" s="1"/>
  <c r="N2221" i="1"/>
  <c r="AG2221" i="1" s="1"/>
  <c r="K2221" i="1"/>
  <c r="J2221" i="1"/>
  <c r="I2221" i="1"/>
  <c r="G2221" i="1"/>
  <c r="F2221" i="1"/>
  <c r="E2221" i="1"/>
  <c r="D2221" i="1"/>
  <c r="C2221" i="1"/>
  <c r="AI2220" i="1"/>
  <c r="AE2220" i="1"/>
  <c r="X2220" i="1"/>
  <c r="Z2220" i="1" s="1"/>
  <c r="U2220" i="1"/>
  <c r="S2220" i="1"/>
  <c r="R2220" i="1"/>
  <c r="Q2220" i="1"/>
  <c r="P2220" i="1"/>
  <c r="K2220" i="1"/>
  <c r="N2220" i="1" s="1"/>
  <c r="J2220" i="1"/>
  <c r="I2220" i="1"/>
  <c r="G2220" i="1"/>
  <c r="F2220" i="1"/>
  <c r="E2220" i="1"/>
  <c r="D2220" i="1"/>
  <c r="C2220" i="1"/>
  <c r="AI2219" i="1"/>
  <c r="AE2219" i="1"/>
  <c r="Z2219" i="1"/>
  <c r="X2219" i="1"/>
  <c r="U2219" i="1"/>
  <c r="S2219" i="1"/>
  <c r="P2219" i="1"/>
  <c r="O2219" i="1"/>
  <c r="N2219" i="1"/>
  <c r="K2219" i="1"/>
  <c r="J2219" i="1"/>
  <c r="I2219" i="1"/>
  <c r="G2219" i="1"/>
  <c r="F2219" i="1"/>
  <c r="E2219" i="1"/>
  <c r="D2219" i="1"/>
  <c r="C2219" i="1"/>
  <c r="AI2218" i="1"/>
  <c r="AE2218" i="1"/>
  <c r="X2218" i="1"/>
  <c r="Z2218" i="1" s="1"/>
  <c r="U2218" i="1"/>
  <c r="S2218" i="1"/>
  <c r="Q2218" i="1"/>
  <c r="P2218" i="1"/>
  <c r="R2218" i="1" s="1"/>
  <c r="K2218" i="1"/>
  <c r="J2218" i="1"/>
  <c r="N2218" i="1" s="1"/>
  <c r="I2218" i="1"/>
  <c r="G2218" i="1"/>
  <c r="F2218" i="1"/>
  <c r="E2218" i="1"/>
  <c r="D2218" i="1"/>
  <c r="C2218" i="1"/>
  <c r="AI2217" i="1"/>
  <c r="AE2217" i="1"/>
  <c r="Z2217" i="1"/>
  <c r="X2217" i="1"/>
  <c r="U2217" i="1"/>
  <c r="S2217" i="1"/>
  <c r="P2217" i="1"/>
  <c r="R2217" i="1" s="1"/>
  <c r="AG2217" i="1" s="1"/>
  <c r="K2217" i="1"/>
  <c r="J2217" i="1"/>
  <c r="N2217" i="1" s="1"/>
  <c r="I2217" i="1"/>
  <c r="G2217" i="1"/>
  <c r="F2217" i="1"/>
  <c r="E2217" i="1"/>
  <c r="D2217" i="1"/>
  <c r="C2217" i="1"/>
  <c r="AI2216" i="1"/>
  <c r="AE2216" i="1"/>
  <c r="Z2216" i="1"/>
  <c r="X2216" i="1"/>
  <c r="U2216" i="1"/>
  <c r="S2216" i="1"/>
  <c r="R2216" i="1"/>
  <c r="Q2216" i="1"/>
  <c r="P2216" i="1"/>
  <c r="N2216" i="1"/>
  <c r="O2216" i="1" s="1"/>
  <c r="K2216" i="1"/>
  <c r="J2216" i="1"/>
  <c r="I2216" i="1"/>
  <c r="G2216" i="1"/>
  <c r="F2216" i="1"/>
  <c r="E2216" i="1"/>
  <c r="D2216" i="1"/>
  <c r="C2216" i="1"/>
  <c r="AI2215" i="1"/>
  <c r="AE2215" i="1"/>
  <c r="Z2215" i="1"/>
  <c r="X2215" i="1"/>
  <c r="U2215" i="1"/>
  <c r="S2215" i="1"/>
  <c r="R2215" i="1"/>
  <c r="P2215" i="1"/>
  <c r="K2215" i="1"/>
  <c r="J2215" i="1"/>
  <c r="N2215" i="1" s="1"/>
  <c r="I2215" i="1"/>
  <c r="G2215" i="1"/>
  <c r="F2215" i="1"/>
  <c r="E2215" i="1"/>
  <c r="D2215" i="1"/>
  <c r="C2215" i="1"/>
  <c r="AI2214" i="1"/>
  <c r="AE2214" i="1"/>
  <c r="X2214" i="1"/>
  <c r="Z2214" i="1" s="1"/>
  <c r="U2214" i="1"/>
  <c r="S2214" i="1"/>
  <c r="Q2214" i="1"/>
  <c r="P2214" i="1"/>
  <c r="R2214" i="1" s="1"/>
  <c r="K2214" i="1"/>
  <c r="J2214" i="1"/>
  <c r="N2214" i="1" s="1"/>
  <c r="O2214" i="1" s="1"/>
  <c r="I2214" i="1"/>
  <c r="G2214" i="1"/>
  <c r="F2214" i="1"/>
  <c r="E2214" i="1"/>
  <c r="D2214" i="1"/>
  <c r="C2214" i="1"/>
  <c r="AI2213" i="1"/>
  <c r="AE2213" i="1"/>
  <c r="Z2213" i="1"/>
  <c r="X2213" i="1"/>
  <c r="U2213" i="1"/>
  <c r="S2213" i="1"/>
  <c r="P2213" i="1"/>
  <c r="R2213" i="1" s="1"/>
  <c r="K2213" i="1"/>
  <c r="J2213" i="1"/>
  <c r="N2213" i="1" s="1"/>
  <c r="AG2213" i="1" s="1"/>
  <c r="I2213" i="1"/>
  <c r="G2213" i="1"/>
  <c r="F2213" i="1"/>
  <c r="E2213" i="1"/>
  <c r="D2213" i="1"/>
  <c r="C2213" i="1"/>
  <c r="AI2212" i="1"/>
  <c r="AE2212" i="1"/>
  <c r="X2212" i="1"/>
  <c r="Z2212" i="1" s="1"/>
  <c r="U2212" i="1"/>
  <c r="S2212" i="1"/>
  <c r="R2212" i="1"/>
  <c r="Q2212" i="1"/>
  <c r="P2212" i="1"/>
  <c r="K2212" i="1"/>
  <c r="N2212" i="1" s="1"/>
  <c r="J2212" i="1"/>
  <c r="I2212" i="1"/>
  <c r="G2212" i="1"/>
  <c r="F2212" i="1"/>
  <c r="E2212" i="1"/>
  <c r="D2212" i="1"/>
  <c r="C2212" i="1"/>
  <c r="AI2211" i="1"/>
  <c r="AE2211" i="1"/>
  <c r="Z2211" i="1"/>
  <c r="X2211" i="1"/>
  <c r="U2211" i="1"/>
  <c r="S2211" i="1"/>
  <c r="P2211" i="1"/>
  <c r="N2211" i="1"/>
  <c r="O2211" i="1" s="1"/>
  <c r="K2211" i="1"/>
  <c r="J2211" i="1"/>
  <c r="I2211" i="1"/>
  <c r="G2211" i="1"/>
  <c r="F2211" i="1"/>
  <c r="E2211" i="1"/>
  <c r="D2211" i="1"/>
  <c r="C2211" i="1"/>
  <c r="AI2210" i="1"/>
  <c r="AE2210" i="1"/>
  <c r="X2210" i="1"/>
  <c r="Z2210" i="1" s="1"/>
  <c r="U2210" i="1"/>
  <c r="S2210" i="1"/>
  <c r="Q2210" i="1"/>
  <c r="P2210" i="1"/>
  <c r="R2210" i="1" s="1"/>
  <c r="K2210" i="1"/>
  <c r="J2210" i="1"/>
  <c r="I2210" i="1"/>
  <c r="G2210" i="1"/>
  <c r="F2210" i="1"/>
  <c r="E2210" i="1"/>
  <c r="D2210" i="1"/>
  <c r="C2210" i="1"/>
  <c r="AI2209" i="1"/>
  <c r="AE2209" i="1"/>
  <c r="Z2209" i="1"/>
  <c r="X2209" i="1"/>
  <c r="U2209" i="1"/>
  <c r="S2209" i="1"/>
  <c r="R2209" i="1"/>
  <c r="AG2209" i="1" s="1"/>
  <c r="P2209" i="1"/>
  <c r="Q2209" i="1" s="1"/>
  <c r="K2209" i="1"/>
  <c r="J2209" i="1"/>
  <c r="N2209" i="1" s="1"/>
  <c r="I2209" i="1"/>
  <c r="G2209" i="1"/>
  <c r="O2209" i="1" s="1"/>
  <c r="F2209" i="1"/>
  <c r="E2209" i="1"/>
  <c r="D2209" i="1"/>
  <c r="C2209" i="1"/>
  <c r="AI2208" i="1"/>
  <c r="AE2208" i="1"/>
  <c r="Z2208" i="1"/>
  <c r="X2208" i="1"/>
  <c r="U2208" i="1"/>
  <c r="S2208" i="1"/>
  <c r="R2208" i="1"/>
  <c r="Q2208" i="1"/>
  <c r="P2208" i="1"/>
  <c r="N2208" i="1"/>
  <c r="O2208" i="1" s="1"/>
  <c r="K2208" i="1"/>
  <c r="J2208" i="1"/>
  <c r="I2208" i="1"/>
  <c r="G2208" i="1"/>
  <c r="F2208" i="1"/>
  <c r="E2208" i="1"/>
  <c r="D2208" i="1"/>
  <c r="C2208" i="1"/>
  <c r="AI2207" i="1"/>
  <c r="AE2207" i="1"/>
  <c r="Z2207" i="1"/>
  <c r="X2207" i="1"/>
  <c r="U2207" i="1"/>
  <c r="S2207" i="1"/>
  <c r="R2207" i="1"/>
  <c r="P2207" i="1"/>
  <c r="K2207" i="1"/>
  <c r="J2207" i="1"/>
  <c r="N2207" i="1" s="1"/>
  <c r="I2207" i="1"/>
  <c r="G2207" i="1"/>
  <c r="F2207" i="1"/>
  <c r="E2207" i="1"/>
  <c r="D2207" i="1"/>
  <c r="C2207" i="1"/>
  <c r="AI2206" i="1"/>
  <c r="AG2206" i="1"/>
  <c r="AE2206" i="1"/>
  <c r="X2206" i="1"/>
  <c r="Z2206" i="1" s="1"/>
  <c r="U2206" i="1"/>
  <c r="S2206" i="1"/>
  <c r="Q2206" i="1"/>
  <c r="P2206" i="1"/>
  <c r="R2206" i="1" s="1"/>
  <c r="O2206" i="1"/>
  <c r="K2206" i="1"/>
  <c r="J2206" i="1"/>
  <c r="N2206" i="1" s="1"/>
  <c r="I2206" i="1"/>
  <c r="G2206" i="1"/>
  <c r="F2206" i="1"/>
  <c r="E2206" i="1"/>
  <c r="D2206" i="1"/>
  <c r="C2206" i="1"/>
  <c r="AI2205" i="1"/>
  <c r="AE2205" i="1"/>
  <c r="Z2205" i="1"/>
  <c r="X2205" i="1"/>
  <c r="U2205" i="1"/>
  <c r="S2205" i="1"/>
  <c r="P2205" i="1"/>
  <c r="N2205" i="1"/>
  <c r="K2205" i="1"/>
  <c r="J2205" i="1"/>
  <c r="I2205" i="1"/>
  <c r="G2205" i="1"/>
  <c r="F2205" i="1"/>
  <c r="E2205" i="1"/>
  <c r="D2205" i="1"/>
  <c r="C2205" i="1"/>
  <c r="AI2204" i="1"/>
  <c r="AE2204" i="1"/>
  <c r="X2204" i="1"/>
  <c r="Z2204" i="1" s="1"/>
  <c r="U2204" i="1"/>
  <c r="S2204" i="1"/>
  <c r="R2204" i="1"/>
  <c r="Q2204" i="1"/>
  <c r="P2204" i="1"/>
  <c r="K2204" i="1"/>
  <c r="N2204" i="1" s="1"/>
  <c r="J2204" i="1"/>
  <c r="I2204" i="1"/>
  <c r="G2204" i="1"/>
  <c r="F2204" i="1"/>
  <c r="E2204" i="1"/>
  <c r="D2204" i="1"/>
  <c r="C2204" i="1"/>
  <c r="AI2203" i="1"/>
  <c r="AE2203" i="1"/>
  <c r="Z2203" i="1" s="1"/>
  <c r="X2203" i="1"/>
  <c r="U2203" i="1"/>
  <c r="S2203" i="1"/>
  <c r="P2203" i="1"/>
  <c r="N2203" i="1"/>
  <c r="K2203" i="1"/>
  <c r="J2203" i="1"/>
  <c r="I2203" i="1"/>
  <c r="G2203" i="1"/>
  <c r="F2203" i="1"/>
  <c r="E2203" i="1"/>
  <c r="D2203" i="1"/>
  <c r="C2203" i="1"/>
  <c r="AI2202" i="1"/>
  <c r="AE2202" i="1"/>
  <c r="X2202" i="1"/>
  <c r="Z2202" i="1" s="1"/>
  <c r="U2202" i="1"/>
  <c r="S2202" i="1"/>
  <c r="Q2202" i="1"/>
  <c r="P2202" i="1"/>
  <c r="R2202" i="1" s="1"/>
  <c r="K2202" i="1"/>
  <c r="J2202" i="1"/>
  <c r="N2202" i="1" s="1"/>
  <c r="I2202" i="1"/>
  <c r="AG2202" i="1" s="1"/>
  <c r="G2202" i="1"/>
  <c r="F2202" i="1"/>
  <c r="E2202" i="1"/>
  <c r="D2202" i="1"/>
  <c r="C2202" i="1"/>
  <c r="AI2201" i="1"/>
  <c r="AE2201" i="1"/>
  <c r="Z2201" i="1"/>
  <c r="X2201" i="1"/>
  <c r="U2201" i="1"/>
  <c r="S2201" i="1"/>
  <c r="P2201" i="1"/>
  <c r="R2201" i="1" s="1"/>
  <c r="AG2201" i="1" s="1"/>
  <c r="K2201" i="1"/>
  <c r="J2201" i="1"/>
  <c r="N2201" i="1" s="1"/>
  <c r="I2201" i="1"/>
  <c r="G2201" i="1"/>
  <c r="F2201" i="1"/>
  <c r="E2201" i="1"/>
  <c r="D2201" i="1"/>
  <c r="C2201" i="1"/>
  <c r="AI2200" i="1"/>
  <c r="AE2200" i="1"/>
  <c r="Z2200" i="1"/>
  <c r="X2200" i="1"/>
  <c r="U2200" i="1"/>
  <c r="S2200" i="1"/>
  <c r="R2200" i="1"/>
  <c r="Q2200" i="1"/>
  <c r="P2200" i="1"/>
  <c r="N2200" i="1"/>
  <c r="O2200" i="1" s="1"/>
  <c r="K2200" i="1"/>
  <c r="J2200" i="1"/>
  <c r="I2200" i="1"/>
  <c r="G2200" i="1"/>
  <c r="F2200" i="1"/>
  <c r="E2200" i="1"/>
  <c r="D2200" i="1"/>
  <c r="C2200" i="1"/>
  <c r="AI2199" i="1"/>
  <c r="AE2199" i="1"/>
  <c r="Z2199" i="1"/>
  <c r="X2199" i="1"/>
  <c r="U2199" i="1"/>
  <c r="S2199" i="1"/>
  <c r="R2199" i="1"/>
  <c r="P2199" i="1"/>
  <c r="K2199" i="1"/>
  <c r="J2199" i="1"/>
  <c r="N2199" i="1" s="1"/>
  <c r="I2199" i="1"/>
  <c r="G2199" i="1"/>
  <c r="F2199" i="1"/>
  <c r="E2199" i="1"/>
  <c r="D2199" i="1"/>
  <c r="C2199" i="1"/>
  <c r="AI2198" i="1"/>
  <c r="AE2198" i="1"/>
  <c r="X2198" i="1"/>
  <c r="U2198" i="1"/>
  <c r="S2198" i="1"/>
  <c r="P2198" i="1"/>
  <c r="R2198" i="1" s="1"/>
  <c r="K2198" i="1"/>
  <c r="J2198" i="1"/>
  <c r="N2198" i="1" s="1"/>
  <c r="I2198" i="1"/>
  <c r="O2198" i="1" s="1"/>
  <c r="G2198" i="1"/>
  <c r="F2198" i="1"/>
  <c r="E2198" i="1"/>
  <c r="D2198" i="1"/>
  <c r="C2198" i="1"/>
  <c r="AI2197" i="1"/>
  <c r="AE2197" i="1"/>
  <c r="X2197" i="1"/>
  <c r="Z2197" i="1" s="1"/>
  <c r="U2197" i="1"/>
  <c r="S2197" i="1"/>
  <c r="P2197" i="1"/>
  <c r="K2197" i="1"/>
  <c r="N2197" i="1" s="1"/>
  <c r="J2197" i="1"/>
  <c r="I2197" i="1"/>
  <c r="G2197" i="1"/>
  <c r="O2197" i="1" s="1"/>
  <c r="F2197" i="1"/>
  <c r="E2197" i="1"/>
  <c r="D2197" i="1"/>
  <c r="C2197" i="1"/>
  <c r="AI2196" i="1"/>
  <c r="AE2196" i="1"/>
  <c r="X2196" i="1"/>
  <c r="Z2196" i="1" s="1"/>
  <c r="U2196" i="1"/>
  <c r="S2196" i="1"/>
  <c r="R2196" i="1"/>
  <c r="Q2196" i="1"/>
  <c r="P2196" i="1"/>
  <c r="K2196" i="1"/>
  <c r="N2196" i="1" s="1"/>
  <c r="J2196" i="1"/>
  <c r="I2196" i="1"/>
  <c r="G2196" i="1"/>
  <c r="F2196" i="1"/>
  <c r="E2196" i="1"/>
  <c r="D2196" i="1"/>
  <c r="C2196" i="1"/>
  <c r="AI2195" i="1"/>
  <c r="AE2195" i="1"/>
  <c r="Z2195" i="1"/>
  <c r="X2195" i="1"/>
  <c r="U2195" i="1"/>
  <c r="S2195" i="1"/>
  <c r="P2195" i="1"/>
  <c r="O2195" i="1"/>
  <c r="N2195" i="1"/>
  <c r="K2195" i="1"/>
  <c r="J2195" i="1"/>
  <c r="I2195" i="1"/>
  <c r="G2195" i="1"/>
  <c r="F2195" i="1"/>
  <c r="E2195" i="1"/>
  <c r="D2195" i="1"/>
  <c r="C2195" i="1"/>
  <c r="AI2194" i="1"/>
  <c r="AE2194" i="1"/>
  <c r="X2194" i="1"/>
  <c r="Z2194" i="1" s="1"/>
  <c r="U2194" i="1"/>
  <c r="S2194" i="1"/>
  <c r="Q2194" i="1"/>
  <c r="P2194" i="1"/>
  <c r="R2194" i="1" s="1"/>
  <c r="K2194" i="1"/>
  <c r="J2194" i="1"/>
  <c r="I2194" i="1"/>
  <c r="G2194" i="1"/>
  <c r="F2194" i="1"/>
  <c r="E2194" i="1"/>
  <c r="D2194" i="1"/>
  <c r="C2194" i="1"/>
  <c r="AI2193" i="1"/>
  <c r="AE2193" i="1"/>
  <c r="Z2193" i="1"/>
  <c r="X2193" i="1"/>
  <c r="U2193" i="1"/>
  <c r="S2193" i="1"/>
  <c r="P2193" i="1"/>
  <c r="R2193" i="1" s="1"/>
  <c r="K2193" i="1"/>
  <c r="J2193" i="1"/>
  <c r="N2193" i="1" s="1"/>
  <c r="I2193" i="1"/>
  <c r="G2193" i="1"/>
  <c r="F2193" i="1"/>
  <c r="E2193" i="1"/>
  <c r="D2193" i="1"/>
  <c r="C2193" i="1"/>
  <c r="AI2192" i="1"/>
  <c r="AE2192" i="1"/>
  <c r="X2192" i="1"/>
  <c r="Z2192" i="1" s="1"/>
  <c r="U2192" i="1"/>
  <c r="S2192" i="1"/>
  <c r="R2192" i="1"/>
  <c r="Q2192" i="1"/>
  <c r="P2192" i="1"/>
  <c r="K2192" i="1"/>
  <c r="N2192" i="1" s="1"/>
  <c r="O2192" i="1" s="1"/>
  <c r="J2192" i="1"/>
  <c r="I2192" i="1"/>
  <c r="G2192" i="1"/>
  <c r="F2192" i="1"/>
  <c r="E2192" i="1"/>
  <c r="D2192" i="1"/>
  <c r="C2192" i="1"/>
  <c r="AI2191" i="1"/>
  <c r="AE2191" i="1"/>
  <c r="Z2191" i="1"/>
  <c r="X2191" i="1"/>
  <c r="U2191" i="1"/>
  <c r="S2191" i="1"/>
  <c r="R2191" i="1"/>
  <c r="P2191" i="1"/>
  <c r="Q2191" i="1" s="1"/>
  <c r="K2191" i="1"/>
  <c r="J2191" i="1"/>
  <c r="N2191" i="1" s="1"/>
  <c r="I2191" i="1"/>
  <c r="G2191" i="1"/>
  <c r="F2191" i="1"/>
  <c r="E2191" i="1"/>
  <c r="D2191" i="1"/>
  <c r="C2191" i="1"/>
  <c r="AI2190" i="1"/>
  <c r="AE2190" i="1"/>
  <c r="X2190" i="1"/>
  <c r="Z2190" i="1" s="1"/>
  <c r="U2190" i="1"/>
  <c r="S2190" i="1"/>
  <c r="Q2190" i="1"/>
  <c r="P2190" i="1"/>
  <c r="R2190" i="1" s="1"/>
  <c r="K2190" i="1"/>
  <c r="J2190" i="1"/>
  <c r="N2190" i="1" s="1"/>
  <c r="I2190" i="1"/>
  <c r="O2190" i="1" s="1"/>
  <c r="G2190" i="1"/>
  <c r="F2190" i="1"/>
  <c r="E2190" i="1"/>
  <c r="D2190" i="1"/>
  <c r="C2190" i="1"/>
  <c r="AI2189" i="1"/>
  <c r="AE2189" i="1"/>
  <c r="X2189" i="1"/>
  <c r="Z2189" i="1" s="1"/>
  <c r="U2189" i="1"/>
  <c r="S2189" i="1"/>
  <c r="P2189" i="1"/>
  <c r="K2189" i="1"/>
  <c r="J2189" i="1"/>
  <c r="N2189" i="1" s="1"/>
  <c r="I2189" i="1"/>
  <c r="G2189" i="1"/>
  <c r="F2189" i="1"/>
  <c r="E2189" i="1"/>
  <c r="D2189" i="1"/>
  <c r="C2189" i="1"/>
  <c r="AI2188" i="1"/>
  <c r="AE2188" i="1"/>
  <c r="X2188" i="1"/>
  <c r="Z2188" i="1" s="1"/>
  <c r="U2188" i="1"/>
  <c r="S2188" i="1"/>
  <c r="R2188" i="1"/>
  <c r="P2188" i="1"/>
  <c r="K2188" i="1"/>
  <c r="N2188" i="1" s="1"/>
  <c r="J2188" i="1"/>
  <c r="I2188" i="1"/>
  <c r="G2188" i="1"/>
  <c r="F2188" i="1"/>
  <c r="E2188" i="1"/>
  <c r="D2188" i="1"/>
  <c r="C2188" i="1"/>
  <c r="AI2187" i="1"/>
  <c r="AE2187" i="1"/>
  <c r="Z2187" i="1" s="1"/>
  <c r="X2187" i="1"/>
  <c r="U2187" i="1"/>
  <c r="S2187" i="1"/>
  <c r="R2187" i="1"/>
  <c r="P2187" i="1"/>
  <c r="N2187" i="1"/>
  <c r="K2187" i="1"/>
  <c r="J2187" i="1"/>
  <c r="I2187" i="1"/>
  <c r="G2187" i="1"/>
  <c r="AG2187" i="1" s="1"/>
  <c r="F2187" i="1"/>
  <c r="E2187" i="1"/>
  <c r="D2187" i="1"/>
  <c r="C2187" i="1"/>
  <c r="AI2186" i="1"/>
  <c r="AE2186" i="1"/>
  <c r="X2186" i="1"/>
  <c r="U2186" i="1"/>
  <c r="S2186" i="1"/>
  <c r="Q2186" i="1"/>
  <c r="P2186" i="1"/>
  <c r="R2186" i="1" s="1"/>
  <c r="O2186" i="1"/>
  <c r="K2186" i="1"/>
  <c r="J2186" i="1"/>
  <c r="N2186" i="1" s="1"/>
  <c r="I2186" i="1"/>
  <c r="G2186" i="1"/>
  <c r="F2186" i="1"/>
  <c r="E2186" i="1"/>
  <c r="D2186" i="1"/>
  <c r="C2186" i="1"/>
  <c r="AI2185" i="1"/>
  <c r="AE2185" i="1"/>
  <c r="Z2185" i="1"/>
  <c r="X2185" i="1"/>
  <c r="U2185" i="1"/>
  <c r="S2185" i="1"/>
  <c r="Q2185" i="1"/>
  <c r="P2185" i="1"/>
  <c r="R2185" i="1" s="1"/>
  <c r="K2185" i="1"/>
  <c r="J2185" i="1"/>
  <c r="N2185" i="1" s="1"/>
  <c r="I2185" i="1"/>
  <c r="G2185" i="1"/>
  <c r="F2185" i="1"/>
  <c r="E2185" i="1"/>
  <c r="D2185" i="1"/>
  <c r="C2185" i="1"/>
  <c r="AI2184" i="1"/>
  <c r="AE2184" i="1"/>
  <c r="X2184" i="1"/>
  <c r="Z2184" i="1" s="1"/>
  <c r="U2184" i="1"/>
  <c r="S2184" i="1"/>
  <c r="R2184" i="1"/>
  <c r="Q2184" i="1"/>
  <c r="P2184" i="1"/>
  <c r="K2184" i="1"/>
  <c r="N2184" i="1" s="1"/>
  <c r="O2184" i="1" s="1"/>
  <c r="J2184" i="1"/>
  <c r="I2184" i="1"/>
  <c r="G2184" i="1"/>
  <c r="F2184" i="1"/>
  <c r="E2184" i="1"/>
  <c r="D2184" i="1"/>
  <c r="C2184" i="1"/>
  <c r="AI2183" i="1"/>
  <c r="AE2183" i="1"/>
  <c r="Z2183" i="1"/>
  <c r="X2183" i="1"/>
  <c r="U2183" i="1"/>
  <c r="S2183" i="1"/>
  <c r="R2183" i="1"/>
  <c r="P2183" i="1"/>
  <c r="N2183" i="1"/>
  <c r="K2183" i="1"/>
  <c r="J2183" i="1"/>
  <c r="I2183" i="1"/>
  <c r="G2183" i="1"/>
  <c r="F2183" i="1"/>
  <c r="E2183" i="1"/>
  <c r="D2183" i="1"/>
  <c r="C2183" i="1"/>
  <c r="AI2182" i="1"/>
  <c r="AE2182" i="1"/>
  <c r="X2182" i="1"/>
  <c r="Z2182" i="1" s="1"/>
  <c r="U2182" i="1"/>
  <c r="S2182" i="1"/>
  <c r="P2182" i="1"/>
  <c r="K2182" i="1"/>
  <c r="J2182" i="1"/>
  <c r="N2182" i="1" s="1"/>
  <c r="I2182" i="1"/>
  <c r="O2182" i="1" s="1"/>
  <c r="G2182" i="1"/>
  <c r="F2182" i="1"/>
  <c r="E2182" i="1"/>
  <c r="D2182" i="1"/>
  <c r="C2182" i="1"/>
  <c r="AI2181" i="1"/>
  <c r="AE2181" i="1"/>
  <c r="Z2181" i="1"/>
  <c r="X2181" i="1"/>
  <c r="U2181" i="1"/>
  <c r="S2181" i="1"/>
  <c r="P2181" i="1"/>
  <c r="K2181" i="1"/>
  <c r="J2181" i="1"/>
  <c r="N2181" i="1" s="1"/>
  <c r="I2181" i="1"/>
  <c r="G2181" i="1"/>
  <c r="F2181" i="1"/>
  <c r="E2181" i="1"/>
  <c r="D2181" i="1"/>
  <c r="C2181" i="1"/>
  <c r="AI2180" i="1"/>
  <c r="AE2180" i="1"/>
  <c r="X2180" i="1"/>
  <c r="Z2180" i="1" s="1"/>
  <c r="U2180" i="1"/>
  <c r="S2180" i="1"/>
  <c r="R2180" i="1"/>
  <c r="Q2180" i="1"/>
  <c r="P2180" i="1"/>
  <c r="K2180" i="1"/>
  <c r="N2180" i="1" s="1"/>
  <c r="J2180" i="1"/>
  <c r="I2180" i="1"/>
  <c r="G2180" i="1"/>
  <c r="F2180" i="1"/>
  <c r="E2180" i="1"/>
  <c r="D2180" i="1"/>
  <c r="C2180" i="1"/>
  <c r="AI2179" i="1"/>
  <c r="AE2179" i="1"/>
  <c r="Z2179" i="1"/>
  <c r="X2179" i="1"/>
  <c r="U2179" i="1"/>
  <c r="S2179" i="1"/>
  <c r="P2179" i="1"/>
  <c r="Q2179" i="1" s="1"/>
  <c r="N2179" i="1"/>
  <c r="K2179" i="1"/>
  <c r="J2179" i="1"/>
  <c r="I2179" i="1"/>
  <c r="G2179" i="1"/>
  <c r="F2179" i="1"/>
  <c r="E2179" i="1"/>
  <c r="D2179" i="1"/>
  <c r="C2179" i="1"/>
  <c r="AI2178" i="1"/>
  <c r="AE2178" i="1"/>
  <c r="X2178" i="1"/>
  <c r="Z2178" i="1" s="1"/>
  <c r="U2178" i="1"/>
  <c r="S2178" i="1"/>
  <c r="Q2178" i="1"/>
  <c r="P2178" i="1"/>
  <c r="R2178" i="1" s="1"/>
  <c r="K2178" i="1"/>
  <c r="J2178" i="1"/>
  <c r="I2178" i="1"/>
  <c r="G2178" i="1"/>
  <c r="F2178" i="1"/>
  <c r="E2178" i="1"/>
  <c r="D2178" i="1"/>
  <c r="C2178" i="1"/>
  <c r="AI2177" i="1"/>
  <c r="AE2177" i="1"/>
  <c r="Z2177" i="1"/>
  <c r="X2177" i="1"/>
  <c r="U2177" i="1"/>
  <c r="S2177" i="1"/>
  <c r="R2177" i="1"/>
  <c r="P2177" i="1"/>
  <c r="Q2177" i="1" s="1"/>
  <c r="K2177" i="1"/>
  <c r="J2177" i="1"/>
  <c r="N2177" i="1" s="1"/>
  <c r="AG2177" i="1" s="1"/>
  <c r="I2177" i="1"/>
  <c r="G2177" i="1"/>
  <c r="F2177" i="1"/>
  <c r="E2177" i="1"/>
  <c r="D2177" i="1"/>
  <c r="C2177" i="1"/>
  <c r="AI2176" i="1"/>
  <c r="AE2176" i="1"/>
  <c r="Z2176" i="1"/>
  <c r="X2176" i="1"/>
  <c r="U2176" i="1"/>
  <c r="S2176" i="1"/>
  <c r="R2176" i="1"/>
  <c r="Q2176" i="1"/>
  <c r="P2176" i="1"/>
  <c r="N2176" i="1"/>
  <c r="O2176" i="1" s="1"/>
  <c r="K2176" i="1"/>
  <c r="J2176" i="1"/>
  <c r="I2176" i="1"/>
  <c r="G2176" i="1"/>
  <c r="F2176" i="1"/>
  <c r="E2176" i="1"/>
  <c r="D2176" i="1"/>
  <c r="C2176" i="1"/>
  <c r="AI2175" i="1"/>
  <c r="AE2175" i="1"/>
  <c r="Z2175" i="1"/>
  <c r="X2175" i="1"/>
  <c r="U2175" i="1"/>
  <c r="S2175" i="1"/>
  <c r="P2175" i="1"/>
  <c r="N2175" i="1"/>
  <c r="K2175" i="1"/>
  <c r="J2175" i="1"/>
  <c r="I2175" i="1"/>
  <c r="G2175" i="1"/>
  <c r="F2175" i="1"/>
  <c r="E2175" i="1"/>
  <c r="D2175" i="1"/>
  <c r="C2175" i="1"/>
  <c r="AI2174" i="1"/>
  <c r="AE2174" i="1"/>
  <c r="X2174" i="1"/>
  <c r="Z2174" i="1" s="1"/>
  <c r="U2174" i="1"/>
  <c r="S2174" i="1"/>
  <c r="P2174" i="1"/>
  <c r="K2174" i="1"/>
  <c r="J2174" i="1"/>
  <c r="I2174" i="1"/>
  <c r="G2174" i="1"/>
  <c r="F2174" i="1"/>
  <c r="E2174" i="1"/>
  <c r="D2174" i="1"/>
  <c r="C2174" i="1"/>
  <c r="AI2173" i="1"/>
  <c r="AE2173" i="1"/>
  <c r="X2173" i="1"/>
  <c r="Z2173" i="1" s="1"/>
  <c r="U2173" i="1"/>
  <c r="S2173" i="1"/>
  <c r="R2173" i="1"/>
  <c r="P2173" i="1"/>
  <c r="K2173" i="1"/>
  <c r="N2173" i="1" s="1"/>
  <c r="J2173" i="1"/>
  <c r="I2173" i="1"/>
  <c r="G2173" i="1"/>
  <c r="F2173" i="1"/>
  <c r="E2173" i="1"/>
  <c r="D2173" i="1"/>
  <c r="C2173" i="1"/>
  <c r="AI2172" i="1"/>
  <c r="AE2172" i="1"/>
  <c r="X2172" i="1"/>
  <c r="Z2172" i="1" s="1"/>
  <c r="U2172" i="1"/>
  <c r="S2172" i="1"/>
  <c r="R2172" i="1"/>
  <c r="Q2172" i="1"/>
  <c r="P2172" i="1"/>
  <c r="K2172" i="1"/>
  <c r="N2172" i="1" s="1"/>
  <c r="J2172" i="1"/>
  <c r="I2172" i="1"/>
  <c r="G2172" i="1"/>
  <c r="O2172" i="1" s="1"/>
  <c r="F2172" i="1"/>
  <c r="E2172" i="1"/>
  <c r="D2172" i="1"/>
  <c r="C2172" i="1"/>
  <c r="AI2171" i="1"/>
  <c r="AE2171" i="1"/>
  <c r="Z2171" i="1" s="1"/>
  <c r="X2171" i="1"/>
  <c r="U2171" i="1"/>
  <c r="S2171" i="1"/>
  <c r="P2171" i="1"/>
  <c r="K2171" i="1"/>
  <c r="J2171" i="1"/>
  <c r="N2171" i="1" s="1"/>
  <c r="I2171" i="1"/>
  <c r="G2171" i="1"/>
  <c r="F2171" i="1"/>
  <c r="E2171" i="1"/>
  <c r="D2171" i="1"/>
  <c r="C2171" i="1"/>
  <c r="AI2170" i="1"/>
  <c r="AE2170" i="1"/>
  <c r="X2170" i="1"/>
  <c r="Z2170" i="1" s="1"/>
  <c r="U2170" i="1"/>
  <c r="S2170" i="1"/>
  <c r="Q2170" i="1"/>
  <c r="P2170" i="1"/>
  <c r="R2170" i="1" s="1"/>
  <c r="K2170" i="1"/>
  <c r="J2170" i="1"/>
  <c r="N2170" i="1" s="1"/>
  <c r="I2170" i="1"/>
  <c r="AG2170" i="1" s="1"/>
  <c r="G2170" i="1"/>
  <c r="F2170" i="1"/>
  <c r="E2170" i="1"/>
  <c r="D2170" i="1"/>
  <c r="C2170" i="1"/>
  <c r="AI2169" i="1"/>
  <c r="AE2169" i="1"/>
  <c r="Z2169" i="1"/>
  <c r="X2169" i="1"/>
  <c r="U2169" i="1"/>
  <c r="S2169" i="1"/>
  <c r="P2169" i="1"/>
  <c r="R2169" i="1" s="1"/>
  <c r="K2169" i="1"/>
  <c r="J2169" i="1"/>
  <c r="N2169" i="1" s="1"/>
  <c r="AG2169" i="1" s="1"/>
  <c r="I2169" i="1"/>
  <c r="G2169" i="1"/>
  <c r="F2169" i="1"/>
  <c r="E2169" i="1"/>
  <c r="D2169" i="1"/>
  <c r="C2169" i="1"/>
  <c r="AI2168" i="1"/>
  <c r="AE2168" i="1"/>
  <c r="X2168" i="1"/>
  <c r="U2168" i="1"/>
  <c r="S2168" i="1"/>
  <c r="R2168" i="1"/>
  <c r="Q2168" i="1"/>
  <c r="P2168" i="1"/>
  <c r="K2168" i="1"/>
  <c r="N2168" i="1" s="1"/>
  <c r="O2168" i="1" s="1"/>
  <c r="J2168" i="1"/>
  <c r="I2168" i="1"/>
  <c r="G2168" i="1"/>
  <c r="F2168" i="1"/>
  <c r="E2168" i="1"/>
  <c r="D2168" i="1"/>
  <c r="C2168" i="1"/>
  <c r="AI2167" i="1"/>
  <c r="AE2167" i="1"/>
  <c r="Z2167" i="1"/>
  <c r="X2167" i="1"/>
  <c r="U2167" i="1"/>
  <c r="S2167" i="1"/>
  <c r="R2167" i="1"/>
  <c r="P2167" i="1"/>
  <c r="N2167" i="1"/>
  <c r="K2167" i="1"/>
  <c r="J2167" i="1"/>
  <c r="I2167" i="1"/>
  <c r="G2167" i="1"/>
  <c r="F2167" i="1"/>
  <c r="E2167" i="1"/>
  <c r="D2167" i="1"/>
  <c r="C2167" i="1"/>
  <c r="AI2166" i="1"/>
  <c r="AE2166" i="1"/>
  <c r="X2166" i="1"/>
  <c r="Z2166" i="1" s="1"/>
  <c r="U2166" i="1"/>
  <c r="S2166" i="1"/>
  <c r="P2166" i="1"/>
  <c r="R2166" i="1" s="1"/>
  <c r="K2166" i="1"/>
  <c r="J2166" i="1"/>
  <c r="N2166" i="1" s="1"/>
  <c r="I2166" i="1"/>
  <c r="G2166" i="1"/>
  <c r="F2166" i="1"/>
  <c r="E2166" i="1"/>
  <c r="D2166" i="1"/>
  <c r="C2166" i="1"/>
  <c r="AI2165" i="1"/>
  <c r="AE2165" i="1"/>
  <c r="Z2165" i="1"/>
  <c r="X2165" i="1"/>
  <c r="U2165" i="1"/>
  <c r="S2165" i="1"/>
  <c r="P2165" i="1"/>
  <c r="N2165" i="1"/>
  <c r="K2165" i="1"/>
  <c r="J2165" i="1"/>
  <c r="I2165" i="1"/>
  <c r="G2165" i="1"/>
  <c r="F2165" i="1"/>
  <c r="E2165" i="1"/>
  <c r="D2165" i="1"/>
  <c r="C2165" i="1"/>
  <c r="AI2164" i="1"/>
  <c r="AE2164" i="1"/>
  <c r="X2164" i="1"/>
  <c r="Z2164" i="1" s="1"/>
  <c r="U2164" i="1"/>
  <c r="S2164" i="1"/>
  <c r="R2164" i="1"/>
  <c r="Q2164" i="1"/>
  <c r="P2164" i="1"/>
  <c r="K2164" i="1"/>
  <c r="N2164" i="1" s="1"/>
  <c r="J2164" i="1"/>
  <c r="I2164" i="1"/>
  <c r="O2164" i="1" s="1"/>
  <c r="G2164" i="1"/>
  <c r="F2164" i="1"/>
  <c r="E2164" i="1"/>
  <c r="D2164" i="1"/>
  <c r="C2164" i="1"/>
  <c r="AI2163" i="1"/>
  <c r="AE2163" i="1"/>
  <c r="Z2163" i="1"/>
  <c r="X2163" i="1"/>
  <c r="U2163" i="1"/>
  <c r="S2163" i="1"/>
  <c r="P2163" i="1"/>
  <c r="Q2163" i="1" s="1"/>
  <c r="K2163" i="1"/>
  <c r="J2163" i="1"/>
  <c r="N2163" i="1" s="1"/>
  <c r="I2163" i="1"/>
  <c r="G2163" i="1"/>
  <c r="F2163" i="1"/>
  <c r="E2163" i="1"/>
  <c r="D2163" i="1"/>
  <c r="C2163" i="1"/>
  <c r="AI2162" i="1"/>
  <c r="AE2162" i="1"/>
  <c r="X2162" i="1"/>
  <c r="U2162" i="1"/>
  <c r="S2162" i="1"/>
  <c r="Q2162" i="1"/>
  <c r="P2162" i="1"/>
  <c r="R2162" i="1" s="1"/>
  <c r="K2162" i="1"/>
  <c r="J2162" i="1"/>
  <c r="N2162" i="1" s="1"/>
  <c r="O2162" i="1" s="1"/>
  <c r="I2162" i="1"/>
  <c r="G2162" i="1"/>
  <c r="F2162" i="1"/>
  <c r="E2162" i="1"/>
  <c r="D2162" i="1"/>
  <c r="C2162" i="1"/>
  <c r="AI2161" i="1"/>
  <c r="AE2161" i="1"/>
  <c r="Z2161" i="1"/>
  <c r="X2161" i="1"/>
  <c r="U2161" i="1"/>
  <c r="S2161" i="1"/>
  <c r="R2161" i="1"/>
  <c r="Q2161" i="1"/>
  <c r="P2161" i="1"/>
  <c r="K2161" i="1"/>
  <c r="J2161" i="1"/>
  <c r="N2161" i="1" s="1"/>
  <c r="I2161" i="1"/>
  <c r="G2161" i="1"/>
  <c r="F2161" i="1"/>
  <c r="E2161" i="1"/>
  <c r="D2161" i="1"/>
  <c r="C2161" i="1"/>
  <c r="AI2160" i="1"/>
  <c r="AE2160" i="1"/>
  <c r="Z2160" i="1"/>
  <c r="X2160" i="1"/>
  <c r="U2160" i="1"/>
  <c r="S2160" i="1"/>
  <c r="R2160" i="1"/>
  <c r="Q2160" i="1"/>
  <c r="P2160" i="1"/>
  <c r="N2160" i="1"/>
  <c r="K2160" i="1"/>
  <c r="J2160" i="1"/>
  <c r="I2160" i="1"/>
  <c r="O2160" i="1" s="1"/>
  <c r="G2160" i="1"/>
  <c r="F2160" i="1"/>
  <c r="E2160" i="1"/>
  <c r="D2160" i="1"/>
  <c r="C2160" i="1"/>
  <c r="AI2159" i="1"/>
  <c r="AE2159" i="1"/>
  <c r="Z2159" i="1"/>
  <c r="X2159" i="1"/>
  <c r="U2159" i="1"/>
  <c r="S2159" i="1"/>
  <c r="P2159" i="1"/>
  <c r="N2159" i="1"/>
  <c r="K2159" i="1"/>
  <c r="J2159" i="1"/>
  <c r="I2159" i="1"/>
  <c r="G2159" i="1"/>
  <c r="F2159" i="1"/>
  <c r="E2159" i="1"/>
  <c r="D2159" i="1"/>
  <c r="C2159" i="1"/>
  <c r="AI2158" i="1"/>
  <c r="AE2158" i="1"/>
  <c r="X2158" i="1"/>
  <c r="Z2158" i="1" s="1"/>
  <c r="U2158" i="1"/>
  <c r="S2158" i="1"/>
  <c r="P2158" i="1"/>
  <c r="K2158" i="1"/>
  <c r="J2158" i="1"/>
  <c r="I2158" i="1"/>
  <c r="G2158" i="1"/>
  <c r="F2158" i="1"/>
  <c r="E2158" i="1"/>
  <c r="D2158" i="1"/>
  <c r="C2158" i="1"/>
  <c r="AI2157" i="1"/>
  <c r="AE2157" i="1"/>
  <c r="X2157" i="1"/>
  <c r="Z2157" i="1" s="1"/>
  <c r="U2157" i="1"/>
  <c r="S2157" i="1"/>
  <c r="R2157" i="1"/>
  <c r="P2157" i="1"/>
  <c r="K2157" i="1"/>
  <c r="N2157" i="1" s="1"/>
  <c r="J2157" i="1"/>
  <c r="I2157" i="1"/>
  <c r="G2157" i="1"/>
  <c r="F2157" i="1"/>
  <c r="E2157" i="1"/>
  <c r="D2157" i="1"/>
  <c r="C2157" i="1"/>
  <c r="AI2156" i="1"/>
  <c r="AE2156" i="1"/>
  <c r="X2156" i="1"/>
  <c r="Z2156" i="1" s="1"/>
  <c r="U2156" i="1"/>
  <c r="S2156" i="1"/>
  <c r="R2156" i="1"/>
  <c r="Q2156" i="1"/>
  <c r="P2156" i="1"/>
  <c r="K2156" i="1"/>
  <c r="N2156" i="1" s="1"/>
  <c r="J2156" i="1"/>
  <c r="I2156" i="1"/>
  <c r="G2156" i="1"/>
  <c r="O2156" i="1" s="1"/>
  <c r="F2156" i="1"/>
  <c r="E2156" i="1"/>
  <c r="D2156" i="1"/>
  <c r="C2156" i="1"/>
  <c r="AI2155" i="1"/>
  <c r="AE2155" i="1"/>
  <c r="Z2155" i="1" s="1"/>
  <c r="X2155" i="1"/>
  <c r="U2155" i="1"/>
  <c r="S2155" i="1"/>
  <c r="P2155" i="1"/>
  <c r="K2155" i="1"/>
  <c r="J2155" i="1"/>
  <c r="N2155" i="1" s="1"/>
  <c r="I2155" i="1"/>
  <c r="G2155" i="1"/>
  <c r="F2155" i="1"/>
  <c r="E2155" i="1"/>
  <c r="D2155" i="1"/>
  <c r="C2155" i="1"/>
  <c r="AI2154" i="1"/>
  <c r="AE2154" i="1"/>
  <c r="X2154" i="1"/>
  <c r="Z2154" i="1" s="1"/>
  <c r="U2154" i="1"/>
  <c r="S2154" i="1"/>
  <c r="Q2154" i="1"/>
  <c r="P2154" i="1"/>
  <c r="R2154" i="1" s="1"/>
  <c r="K2154" i="1"/>
  <c r="J2154" i="1"/>
  <c r="N2154" i="1" s="1"/>
  <c r="I2154" i="1"/>
  <c r="AG2154" i="1" s="1"/>
  <c r="G2154" i="1"/>
  <c r="F2154" i="1"/>
  <c r="E2154" i="1"/>
  <c r="D2154" i="1"/>
  <c r="C2154" i="1"/>
  <c r="AI2153" i="1"/>
  <c r="AE2153" i="1"/>
  <c r="Z2153" i="1"/>
  <c r="X2153" i="1"/>
  <c r="U2153" i="1"/>
  <c r="S2153" i="1"/>
  <c r="P2153" i="1"/>
  <c r="R2153" i="1" s="1"/>
  <c r="K2153" i="1"/>
  <c r="J2153" i="1"/>
  <c r="N2153" i="1" s="1"/>
  <c r="I2153" i="1"/>
  <c r="G2153" i="1"/>
  <c r="F2153" i="1"/>
  <c r="E2153" i="1"/>
  <c r="D2153" i="1"/>
  <c r="C2153" i="1"/>
  <c r="AI2152" i="1"/>
  <c r="AE2152" i="1"/>
  <c r="X2152" i="1"/>
  <c r="U2152" i="1"/>
  <c r="S2152" i="1"/>
  <c r="R2152" i="1"/>
  <c r="Q2152" i="1"/>
  <c r="P2152" i="1"/>
  <c r="O2152" i="1"/>
  <c r="K2152" i="1"/>
  <c r="N2152" i="1" s="1"/>
  <c r="J2152" i="1"/>
  <c r="I2152" i="1"/>
  <c r="G2152" i="1"/>
  <c r="F2152" i="1"/>
  <c r="E2152" i="1"/>
  <c r="D2152" i="1"/>
  <c r="C2152" i="1"/>
  <c r="AI2151" i="1"/>
  <c r="AE2151" i="1"/>
  <c r="Z2151" i="1"/>
  <c r="X2151" i="1"/>
  <c r="U2151" i="1"/>
  <c r="S2151" i="1"/>
  <c r="R2151" i="1"/>
  <c r="P2151" i="1"/>
  <c r="N2151" i="1"/>
  <c r="K2151" i="1"/>
  <c r="J2151" i="1"/>
  <c r="I2151" i="1"/>
  <c r="G2151" i="1"/>
  <c r="F2151" i="1"/>
  <c r="E2151" i="1"/>
  <c r="D2151" i="1"/>
  <c r="C2151" i="1"/>
  <c r="AI2150" i="1"/>
  <c r="AE2150" i="1"/>
  <c r="X2150" i="1"/>
  <c r="Z2150" i="1" s="1"/>
  <c r="U2150" i="1"/>
  <c r="S2150" i="1"/>
  <c r="P2150" i="1"/>
  <c r="R2150" i="1" s="1"/>
  <c r="K2150" i="1"/>
  <c r="J2150" i="1"/>
  <c r="N2150" i="1" s="1"/>
  <c r="I2150" i="1"/>
  <c r="G2150" i="1"/>
  <c r="F2150" i="1"/>
  <c r="E2150" i="1"/>
  <c r="D2150" i="1"/>
  <c r="C2150" i="1"/>
  <c r="AI2149" i="1"/>
  <c r="AE2149" i="1"/>
  <c r="Z2149" i="1"/>
  <c r="X2149" i="1"/>
  <c r="U2149" i="1"/>
  <c r="S2149" i="1"/>
  <c r="P2149" i="1"/>
  <c r="N2149" i="1"/>
  <c r="K2149" i="1"/>
  <c r="J2149" i="1"/>
  <c r="I2149" i="1"/>
  <c r="G2149" i="1"/>
  <c r="F2149" i="1"/>
  <c r="E2149" i="1"/>
  <c r="D2149" i="1"/>
  <c r="C2149" i="1"/>
  <c r="AI2148" i="1"/>
  <c r="AE2148" i="1"/>
  <c r="X2148" i="1"/>
  <c r="Z2148" i="1" s="1"/>
  <c r="U2148" i="1"/>
  <c r="S2148" i="1"/>
  <c r="R2148" i="1"/>
  <c r="Q2148" i="1"/>
  <c r="P2148" i="1"/>
  <c r="K2148" i="1"/>
  <c r="N2148" i="1" s="1"/>
  <c r="J2148" i="1"/>
  <c r="I2148" i="1"/>
  <c r="O2148" i="1" s="1"/>
  <c r="G2148" i="1"/>
  <c r="F2148" i="1"/>
  <c r="E2148" i="1"/>
  <c r="D2148" i="1"/>
  <c r="C2148" i="1"/>
  <c r="AI2147" i="1"/>
  <c r="AE2147" i="1"/>
  <c r="Z2147" i="1"/>
  <c r="X2147" i="1"/>
  <c r="U2147" i="1"/>
  <c r="S2147" i="1"/>
  <c r="P2147" i="1"/>
  <c r="Q2147" i="1" s="1"/>
  <c r="K2147" i="1"/>
  <c r="J2147" i="1"/>
  <c r="N2147" i="1" s="1"/>
  <c r="I2147" i="1"/>
  <c r="G2147" i="1"/>
  <c r="F2147" i="1"/>
  <c r="E2147" i="1"/>
  <c r="D2147" i="1"/>
  <c r="C2147" i="1"/>
  <c r="AI2146" i="1"/>
  <c r="AE2146" i="1"/>
  <c r="X2146" i="1"/>
  <c r="U2146" i="1"/>
  <c r="S2146" i="1"/>
  <c r="Q2146" i="1"/>
  <c r="P2146" i="1"/>
  <c r="R2146" i="1" s="1"/>
  <c r="K2146" i="1"/>
  <c r="J2146" i="1"/>
  <c r="N2146" i="1" s="1"/>
  <c r="O2146" i="1" s="1"/>
  <c r="I2146" i="1"/>
  <c r="G2146" i="1"/>
  <c r="F2146" i="1"/>
  <c r="E2146" i="1"/>
  <c r="D2146" i="1"/>
  <c r="C2146" i="1"/>
  <c r="AI2145" i="1"/>
  <c r="AE2145" i="1"/>
  <c r="Z2145" i="1"/>
  <c r="X2145" i="1"/>
  <c r="U2145" i="1"/>
  <c r="S2145" i="1"/>
  <c r="R2145" i="1"/>
  <c r="Q2145" i="1"/>
  <c r="P2145" i="1"/>
  <c r="K2145" i="1"/>
  <c r="J2145" i="1"/>
  <c r="N2145" i="1" s="1"/>
  <c r="I2145" i="1"/>
  <c r="G2145" i="1"/>
  <c r="F2145" i="1"/>
  <c r="E2145" i="1"/>
  <c r="D2145" i="1"/>
  <c r="C2145" i="1"/>
  <c r="AI2144" i="1"/>
  <c r="AE2144" i="1"/>
  <c r="Z2144" i="1"/>
  <c r="X2144" i="1"/>
  <c r="U2144" i="1"/>
  <c r="S2144" i="1"/>
  <c r="R2144" i="1"/>
  <c r="Q2144" i="1"/>
  <c r="P2144" i="1"/>
  <c r="N2144" i="1"/>
  <c r="K2144" i="1"/>
  <c r="J2144" i="1"/>
  <c r="I2144" i="1"/>
  <c r="O2144" i="1" s="1"/>
  <c r="G2144" i="1"/>
  <c r="F2144" i="1"/>
  <c r="E2144" i="1"/>
  <c r="D2144" i="1"/>
  <c r="C2144" i="1"/>
  <c r="AI2143" i="1"/>
  <c r="AE2143" i="1"/>
  <c r="Z2143" i="1"/>
  <c r="X2143" i="1"/>
  <c r="U2143" i="1"/>
  <c r="S2143" i="1"/>
  <c r="P2143" i="1"/>
  <c r="N2143" i="1"/>
  <c r="K2143" i="1"/>
  <c r="J2143" i="1"/>
  <c r="I2143" i="1"/>
  <c r="G2143" i="1"/>
  <c r="F2143" i="1"/>
  <c r="E2143" i="1"/>
  <c r="D2143" i="1"/>
  <c r="C2143" i="1"/>
  <c r="AI2142" i="1"/>
  <c r="AE2142" i="1"/>
  <c r="X2142" i="1"/>
  <c r="Z2142" i="1" s="1"/>
  <c r="U2142" i="1"/>
  <c r="S2142" i="1"/>
  <c r="P2142" i="1"/>
  <c r="K2142" i="1"/>
  <c r="J2142" i="1"/>
  <c r="I2142" i="1"/>
  <c r="G2142" i="1"/>
  <c r="F2142" i="1"/>
  <c r="E2142" i="1"/>
  <c r="D2142" i="1"/>
  <c r="C2142" i="1"/>
  <c r="AI2141" i="1"/>
  <c r="AE2141" i="1"/>
  <c r="X2141" i="1"/>
  <c r="Z2141" i="1" s="1"/>
  <c r="U2141" i="1"/>
  <c r="S2141" i="1"/>
  <c r="R2141" i="1"/>
  <c r="P2141" i="1"/>
  <c r="K2141" i="1"/>
  <c r="N2141" i="1" s="1"/>
  <c r="J2141" i="1"/>
  <c r="I2141" i="1"/>
  <c r="G2141" i="1"/>
  <c r="F2141" i="1"/>
  <c r="E2141" i="1"/>
  <c r="D2141" i="1"/>
  <c r="C2141" i="1"/>
  <c r="AI2140" i="1"/>
  <c r="AE2140" i="1"/>
  <c r="X2140" i="1"/>
  <c r="Z2140" i="1" s="1"/>
  <c r="U2140" i="1"/>
  <c r="S2140" i="1"/>
  <c r="R2140" i="1"/>
  <c r="Q2140" i="1"/>
  <c r="P2140" i="1"/>
  <c r="K2140" i="1"/>
  <c r="N2140" i="1" s="1"/>
  <c r="J2140" i="1"/>
  <c r="I2140" i="1"/>
  <c r="G2140" i="1"/>
  <c r="O2140" i="1" s="1"/>
  <c r="F2140" i="1"/>
  <c r="E2140" i="1"/>
  <c r="D2140" i="1"/>
  <c r="C2140" i="1"/>
  <c r="AI2139" i="1"/>
  <c r="AE2139" i="1"/>
  <c r="Z2139" i="1" s="1"/>
  <c r="X2139" i="1"/>
  <c r="U2139" i="1"/>
  <c r="S2139" i="1"/>
  <c r="P2139" i="1"/>
  <c r="K2139" i="1"/>
  <c r="J2139" i="1"/>
  <c r="N2139" i="1" s="1"/>
  <c r="I2139" i="1"/>
  <c r="G2139" i="1"/>
  <c r="F2139" i="1"/>
  <c r="E2139" i="1"/>
  <c r="D2139" i="1"/>
  <c r="C2139" i="1"/>
  <c r="AI2138" i="1"/>
  <c r="AE2138" i="1"/>
  <c r="X2138" i="1"/>
  <c r="Z2138" i="1" s="1"/>
  <c r="U2138" i="1"/>
  <c r="S2138" i="1"/>
  <c r="Q2138" i="1"/>
  <c r="P2138" i="1"/>
  <c r="R2138" i="1" s="1"/>
  <c r="K2138" i="1"/>
  <c r="J2138" i="1"/>
  <c r="N2138" i="1" s="1"/>
  <c r="I2138" i="1"/>
  <c r="AG2138" i="1" s="1"/>
  <c r="G2138" i="1"/>
  <c r="F2138" i="1"/>
  <c r="E2138" i="1"/>
  <c r="D2138" i="1"/>
  <c r="C2138" i="1"/>
  <c r="AI2137" i="1"/>
  <c r="AE2137" i="1"/>
  <c r="Z2137" i="1"/>
  <c r="X2137" i="1"/>
  <c r="U2137" i="1"/>
  <c r="S2137" i="1"/>
  <c r="P2137" i="1"/>
  <c r="R2137" i="1" s="1"/>
  <c r="K2137" i="1"/>
  <c r="J2137" i="1"/>
  <c r="N2137" i="1" s="1"/>
  <c r="AG2137" i="1" s="1"/>
  <c r="I2137" i="1"/>
  <c r="G2137" i="1"/>
  <c r="F2137" i="1"/>
  <c r="E2137" i="1"/>
  <c r="D2137" i="1"/>
  <c r="C2137" i="1"/>
  <c r="AI2136" i="1"/>
  <c r="AE2136" i="1"/>
  <c r="X2136" i="1"/>
  <c r="U2136" i="1"/>
  <c r="S2136" i="1"/>
  <c r="R2136" i="1"/>
  <c r="Q2136" i="1"/>
  <c r="P2136" i="1"/>
  <c r="K2136" i="1"/>
  <c r="N2136" i="1" s="1"/>
  <c r="O2136" i="1" s="1"/>
  <c r="J2136" i="1"/>
  <c r="I2136" i="1"/>
  <c r="G2136" i="1"/>
  <c r="F2136" i="1"/>
  <c r="E2136" i="1"/>
  <c r="D2136" i="1"/>
  <c r="C2136" i="1"/>
  <c r="AI2135" i="1"/>
  <c r="AE2135" i="1"/>
  <c r="Z2135" i="1"/>
  <c r="X2135" i="1"/>
  <c r="U2135" i="1"/>
  <c r="S2135" i="1"/>
  <c r="R2135" i="1"/>
  <c r="P2135" i="1"/>
  <c r="N2135" i="1"/>
  <c r="K2135" i="1"/>
  <c r="J2135" i="1"/>
  <c r="I2135" i="1"/>
  <c r="G2135" i="1"/>
  <c r="F2135" i="1"/>
  <c r="E2135" i="1"/>
  <c r="D2135" i="1"/>
  <c r="C2135" i="1"/>
  <c r="AI2134" i="1"/>
  <c r="AE2134" i="1"/>
  <c r="X2134" i="1"/>
  <c r="Z2134" i="1" s="1"/>
  <c r="U2134" i="1"/>
  <c r="S2134" i="1"/>
  <c r="P2134" i="1"/>
  <c r="R2134" i="1" s="1"/>
  <c r="K2134" i="1"/>
  <c r="J2134" i="1"/>
  <c r="N2134" i="1" s="1"/>
  <c r="I2134" i="1"/>
  <c r="G2134" i="1"/>
  <c r="F2134" i="1"/>
  <c r="E2134" i="1"/>
  <c r="D2134" i="1"/>
  <c r="C2134" i="1"/>
  <c r="AI2133" i="1"/>
  <c r="AE2133" i="1"/>
  <c r="Z2133" i="1"/>
  <c r="X2133" i="1"/>
  <c r="U2133" i="1"/>
  <c r="S2133" i="1"/>
  <c r="P2133" i="1"/>
  <c r="N2133" i="1"/>
  <c r="K2133" i="1"/>
  <c r="J2133" i="1"/>
  <c r="I2133" i="1"/>
  <c r="G2133" i="1"/>
  <c r="F2133" i="1"/>
  <c r="E2133" i="1"/>
  <c r="D2133" i="1"/>
  <c r="C2133" i="1"/>
  <c r="AI2132" i="1"/>
  <c r="AE2132" i="1"/>
  <c r="X2132" i="1"/>
  <c r="Z2132" i="1" s="1"/>
  <c r="U2132" i="1"/>
  <c r="S2132" i="1"/>
  <c r="R2132" i="1"/>
  <c r="Q2132" i="1"/>
  <c r="P2132" i="1"/>
  <c r="K2132" i="1"/>
  <c r="N2132" i="1" s="1"/>
  <c r="J2132" i="1"/>
  <c r="I2132" i="1"/>
  <c r="O2132" i="1" s="1"/>
  <c r="G2132" i="1"/>
  <c r="F2132" i="1"/>
  <c r="E2132" i="1"/>
  <c r="D2132" i="1"/>
  <c r="C2132" i="1"/>
  <c r="AI2131" i="1"/>
  <c r="AE2131" i="1"/>
  <c r="Z2131" i="1"/>
  <c r="X2131" i="1"/>
  <c r="U2131" i="1"/>
  <c r="S2131" i="1"/>
  <c r="P2131" i="1"/>
  <c r="Q2131" i="1" s="1"/>
  <c r="K2131" i="1"/>
  <c r="J2131" i="1"/>
  <c r="N2131" i="1" s="1"/>
  <c r="I2131" i="1"/>
  <c r="G2131" i="1"/>
  <c r="F2131" i="1"/>
  <c r="E2131" i="1"/>
  <c r="D2131" i="1"/>
  <c r="C2131" i="1"/>
  <c r="AI2130" i="1"/>
  <c r="AE2130" i="1"/>
  <c r="X2130" i="1"/>
  <c r="U2130" i="1"/>
  <c r="S2130" i="1"/>
  <c r="Q2130" i="1"/>
  <c r="P2130" i="1"/>
  <c r="R2130" i="1" s="1"/>
  <c r="K2130" i="1"/>
  <c r="J2130" i="1"/>
  <c r="N2130" i="1" s="1"/>
  <c r="O2130" i="1" s="1"/>
  <c r="I2130" i="1"/>
  <c r="G2130" i="1"/>
  <c r="F2130" i="1"/>
  <c r="E2130" i="1"/>
  <c r="D2130" i="1"/>
  <c r="C2130" i="1"/>
  <c r="AI2129" i="1"/>
  <c r="AE2129" i="1"/>
  <c r="Z2129" i="1"/>
  <c r="X2129" i="1"/>
  <c r="U2129" i="1"/>
  <c r="S2129" i="1"/>
  <c r="R2129" i="1"/>
  <c r="Q2129" i="1"/>
  <c r="P2129" i="1"/>
  <c r="K2129" i="1"/>
  <c r="J2129" i="1"/>
  <c r="N2129" i="1" s="1"/>
  <c r="I2129" i="1"/>
  <c r="G2129" i="1"/>
  <c r="F2129" i="1"/>
  <c r="E2129" i="1"/>
  <c r="D2129" i="1"/>
  <c r="C2129" i="1"/>
  <c r="AI2128" i="1"/>
  <c r="AE2128" i="1"/>
  <c r="Z2128" i="1"/>
  <c r="X2128" i="1"/>
  <c r="U2128" i="1"/>
  <c r="S2128" i="1"/>
  <c r="R2128" i="1"/>
  <c r="Q2128" i="1"/>
  <c r="P2128" i="1"/>
  <c r="N2128" i="1"/>
  <c r="K2128" i="1"/>
  <c r="J2128" i="1"/>
  <c r="I2128" i="1"/>
  <c r="O2128" i="1" s="1"/>
  <c r="G2128" i="1"/>
  <c r="F2128" i="1"/>
  <c r="E2128" i="1"/>
  <c r="D2128" i="1"/>
  <c r="C2128" i="1"/>
  <c r="AI2127" i="1"/>
  <c r="AE2127" i="1"/>
  <c r="Z2127" i="1"/>
  <c r="X2127" i="1"/>
  <c r="U2127" i="1"/>
  <c r="S2127" i="1"/>
  <c r="P2127" i="1"/>
  <c r="N2127" i="1"/>
  <c r="K2127" i="1"/>
  <c r="J2127" i="1"/>
  <c r="I2127" i="1"/>
  <c r="G2127" i="1"/>
  <c r="F2127" i="1"/>
  <c r="E2127" i="1"/>
  <c r="D2127" i="1"/>
  <c r="C2127" i="1"/>
  <c r="AI2126" i="1"/>
  <c r="AE2126" i="1"/>
  <c r="X2126" i="1"/>
  <c r="Z2126" i="1" s="1"/>
  <c r="U2126" i="1"/>
  <c r="S2126" i="1"/>
  <c r="P2126" i="1"/>
  <c r="K2126" i="1"/>
  <c r="J2126" i="1"/>
  <c r="I2126" i="1"/>
  <c r="G2126" i="1"/>
  <c r="F2126" i="1"/>
  <c r="E2126" i="1"/>
  <c r="D2126" i="1"/>
  <c r="C2126" i="1"/>
  <c r="AI2125" i="1"/>
  <c r="AE2125" i="1"/>
  <c r="X2125" i="1"/>
  <c r="Z2125" i="1" s="1"/>
  <c r="U2125" i="1"/>
  <c r="S2125" i="1"/>
  <c r="R2125" i="1"/>
  <c r="P2125" i="1"/>
  <c r="K2125" i="1"/>
  <c r="N2125" i="1" s="1"/>
  <c r="J2125" i="1"/>
  <c r="I2125" i="1"/>
  <c r="G2125" i="1"/>
  <c r="F2125" i="1"/>
  <c r="E2125" i="1"/>
  <c r="D2125" i="1"/>
  <c r="C2125" i="1"/>
  <c r="AI2124" i="1"/>
  <c r="AE2124" i="1"/>
  <c r="X2124" i="1"/>
  <c r="Z2124" i="1" s="1"/>
  <c r="U2124" i="1"/>
  <c r="S2124" i="1"/>
  <c r="R2124" i="1"/>
  <c r="Q2124" i="1"/>
  <c r="P2124" i="1"/>
  <c r="K2124" i="1"/>
  <c r="N2124" i="1" s="1"/>
  <c r="J2124" i="1"/>
  <c r="I2124" i="1"/>
  <c r="G2124" i="1"/>
  <c r="O2124" i="1" s="1"/>
  <c r="F2124" i="1"/>
  <c r="E2124" i="1"/>
  <c r="D2124" i="1"/>
  <c r="C2124" i="1"/>
  <c r="AI2123" i="1"/>
  <c r="AE2123" i="1"/>
  <c r="Z2123" i="1" s="1"/>
  <c r="X2123" i="1"/>
  <c r="U2123" i="1"/>
  <c r="S2123" i="1"/>
  <c r="P2123" i="1"/>
  <c r="K2123" i="1"/>
  <c r="J2123" i="1"/>
  <c r="N2123" i="1" s="1"/>
  <c r="I2123" i="1"/>
  <c r="G2123" i="1"/>
  <c r="F2123" i="1"/>
  <c r="E2123" i="1"/>
  <c r="D2123" i="1"/>
  <c r="C2123" i="1"/>
  <c r="AI2122" i="1"/>
  <c r="AE2122" i="1"/>
  <c r="X2122" i="1"/>
  <c r="Z2122" i="1" s="1"/>
  <c r="U2122" i="1"/>
  <c r="S2122" i="1"/>
  <c r="Q2122" i="1"/>
  <c r="P2122" i="1"/>
  <c r="R2122" i="1" s="1"/>
  <c r="K2122" i="1"/>
  <c r="J2122" i="1"/>
  <c r="N2122" i="1" s="1"/>
  <c r="I2122" i="1"/>
  <c r="AG2122" i="1" s="1"/>
  <c r="G2122" i="1"/>
  <c r="F2122" i="1"/>
  <c r="E2122" i="1"/>
  <c r="D2122" i="1"/>
  <c r="C2122" i="1"/>
  <c r="AI2121" i="1"/>
  <c r="AE2121" i="1"/>
  <c r="Z2121" i="1"/>
  <c r="X2121" i="1"/>
  <c r="U2121" i="1"/>
  <c r="S2121" i="1"/>
  <c r="P2121" i="1"/>
  <c r="R2121" i="1" s="1"/>
  <c r="K2121" i="1"/>
  <c r="J2121" i="1"/>
  <c r="N2121" i="1" s="1"/>
  <c r="I2121" i="1"/>
  <c r="G2121" i="1"/>
  <c r="F2121" i="1"/>
  <c r="E2121" i="1"/>
  <c r="D2121" i="1"/>
  <c r="C2121" i="1"/>
  <c r="AI2120" i="1"/>
  <c r="AE2120" i="1"/>
  <c r="X2120" i="1"/>
  <c r="U2120" i="1"/>
  <c r="S2120" i="1"/>
  <c r="R2120" i="1"/>
  <c r="P2120" i="1"/>
  <c r="K2120" i="1"/>
  <c r="N2120" i="1" s="1"/>
  <c r="O2120" i="1" s="1"/>
  <c r="J2120" i="1"/>
  <c r="I2120" i="1"/>
  <c r="G2120" i="1"/>
  <c r="Q2120" i="1" s="1"/>
  <c r="F2120" i="1"/>
  <c r="E2120" i="1"/>
  <c r="D2120" i="1"/>
  <c r="C2120" i="1"/>
  <c r="AI2119" i="1"/>
  <c r="AE2119" i="1"/>
  <c r="Z2119" i="1" s="1"/>
  <c r="X2119" i="1"/>
  <c r="U2119" i="1"/>
  <c r="S2119" i="1"/>
  <c r="R2119" i="1"/>
  <c r="P2119" i="1"/>
  <c r="Q2119" i="1" s="1"/>
  <c r="N2119" i="1"/>
  <c r="K2119" i="1"/>
  <c r="J2119" i="1"/>
  <c r="I2119" i="1"/>
  <c r="G2119" i="1"/>
  <c r="F2119" i="1"/>
  <c r="E2119" i="1"/>
  <c r="D2119" i="1"/>
  <c r="C2119" i="1"/>
  <c r="AI2118" i="1"/>
  <c r="AE2118" i="1"/>
  <c r="X2118" i="1"/>
  <c r="U2118" i="1"/>
  <c r="S2118" i="1"/>
  <c r="R2118" i="1"/>
  <c r="Q2118" i="1"/>
  <c r="P2118" i="1"/>
  <c r="K2118" i="1"/>
  <c r="J2118" i="1"/>
  <c r="I2118" i="1"/>
  <c r="G2118" i="1"/>
  <c r="F2118" i="1"/>
  <c r="E2118" i="1"/>
  <c r="D2118" i="1"/>
  <c r="C2118" i="1"/>
  <c r="AI2117" i="1"/>
  <c r="AE2117" i="1"/>
  <c r="X2117" i="1"/>
  <c r="Z2117" i="1" s="1"/>
  <c r="U2117" i="1"/>
  <c r="S2117" i="1"/>
  <c r="R2117" i="1"/>
  <c r="P2117" i="1"/>
  <c r="Q2117" i="1" s="1"/>
  <c r="K2117" i="1"/>
  <c r="N2117" i="1" s="1"/>
  <c r="J2117" i="1"/>
  <c r="I2117" i="1"/>
  <c r="G2117" i="1"/>
  <c r="F2117" i="1"/>
  <c r="E2117" i="1"/>
  <c r="D2117" i="1"/>
  <c r="C2117" i="1"/>
  <c r="AI2116" i="1"/>
  <c r="AE2116" i="1"/>
  <c r="X2116" i="1"/>
  <c r="U2116" i="1"/>
  <c r="S2116" i="1"/>
  <c r="R2116" i="1"/>
  <c r="P2116" i="1"/>
  <c r="Q2116" i="1" s="1"/>
  <c r="O2116" i="1"/>
  <c r="K2116" i="1"/>
  <c r="J2116" i="1"/>
  <c r="N2116" i="1" s="1"/>
  <c r="I2116" i="1"/>
  <c r="G2116" i="1"/>
  <c r="F2116" i="1"/>
  <c r="E2116" i="1"/>
  <c r="D2116" i="1"/>
  <c r="C2116" i="1"/>
  <c r="AI2115" i="1"/>
  <c r="AE2115" i="1"/>
  <c r="X2115" i="1"/>
  <c r="Z2115" i="1" s="1"/>
  <c r="U2115" i="1"/>
  <c r="S2115" i="1"/>
  <c r="P2115" i="1"/>
  <c r="R2115" i="1" s="1"/>
  <c r="K2115" i="1"/>
  <c r="J2115" i="1"/>
  <c r="N2115" i="1" s="1"/>
  <c r="I2115" i="1"/>
  <c r="G2115" i="1"/>
  <c r="F2115" i="1"/>
  <c r="E2115" i="1"/>
  <c r="D2115" i="1"/>
  <c r="C2115" i="1"/>
  <c r="AI2114" i="1"/>
  <c r="AE2114" i="1"/>
  <c r="X2114" i="1"/>
  <c r="Z2114" i="1" s="1"/>
  <c r="U2114" i="1"/>
  <c r="S2114" i="1"/>
  <c r="R2114" i="1"/>
  <c r="Q2114" i="1"/>
  <c r="P2114" i="1"/>
  <c r="K2114" i="1"/>
  <c r="J2114" i="1"/>
  <c r="N2114" i="1" s="1"/>
  <c r="O2114" i="1" s="1"/>
  <c r="I2114" i="1"/>
  <c r="G2114" i="1"/>
  <c r="F2114" i="1"/>
  <c r="E2114" i="1"/>
  <c r="D2114" i="1"/>
  <c r="C2114" i="1"/>
  <c r="AI2113" i="1"/>
  <c r="AE2113" i="1"/>
  <c r="Z2113" i="1"/>
  <c r="X2113" i="1"/>
  <c r="U2113" i="1"/>
  <c r="S2113" i="1"/>
  <c r="R2113" i="1"/>
  <c r="Q2113" i="1"/>
  <c r="P2113" i="1"/>
  <c r="N2113" i="1"/>
  <c r="K2113" i="1"/>
  <c r="J2113" i="1"/>
  <c r="I2113" i="1"/>
  <c r="G2113" i="1"/>
  <c r="F2113" i="1"/>
  <c r="E2113" i="1"/>
  <c r="D2113" i="1"/>
  <c r="C2113" i="1"/>
  <c r="AI2112" i="1"/>
  <c r="AE2112" i="1"/>
  <c r="Z2112" i="1"/>
  <c r="X2112" i="1"/>
  <c r="U2112" i="1"/>
  <c r="S2112" i="1"/>
  <c r="Q2112" i="1"/>
  <c r="P2112" i="1"/>
  <c r="R2112" i="1" s="1"/>
  <c r="N2112" i="1"/>
  <c r="K2112" i="1"/>
  <c r="J2112" i="1"/>
  <c r="I2112" i="1"/>
  <c r="G2112" i="1"/>
  <c r="F2112" i="1"/>
  <c r="E2112" i="1"/>
  <c r="D2112" i="1"/>
  <c r="C2112" i="1"/>
  <c r="AI2111" i="1"/>
  <c r="AE2111" i="1"/>
  <c r="Z2111" i="1"/>
  <c r="X2111" i="1"/>
  <c r="U2111" i="1"/>
  <c r="S2111" i="1"/>
  <c r="P2111" i="1"/>
  <c r="K2111" i="1"/>
  <c r="J2111" i="1"/>
  <c r="N2111" i="1" s="1"/>
  <c r="I2111" i="1"/>
  <c r="G2111" i="1"/>
  <c r="O2111" i="1" s="1"/>
  <c r="F2111" i="1"/>
  <c r="E2111" i="1"/>
  <c r="D2111" i="1"/>
  <c r="C2111" i="1"/>
  <c r="AI2110" i="1"/>
  <c r="AE2110" i="1"/>
  <c r="X2110" i="1"/>
  <c r="Z2110" i="1" s="1"/>
  <c r="U2110" i="1"/>
  <c r="S2110" i="1"/>
  <c r="P2110" i="1"/>
  <c r="R2110" i="1" s="1"/>
  <c r="K2110" i="1"/>
  <c r="N2110" i="1" s="1"/>
  <c r="AG2110" i="1" s="1"/>
  <c r="J2110" i="1"/>
  <c r="I2110" i="1"/>
  <c r="G2110" i="1"/>
  <c r="F2110" i="1"/>
  <c r="E2110" i="1"/>
  <c r="D2110" i="1"/>
  <c r="C2110" i="1"/>
  <c r="AI2109" i="1"/>
  <c r="AE2109" i="1"/>
  <c r="X2109" i="1"/>
  <c r="Z2109" i="1" s="1"/>
  <c r="U2109" i="1"/>
  <c r="S2109" i="1"/>
  <c r="R2109" i="1"/>
  <c r="P2109" i="1"/>
  <c r="K2109" i="1"/>
  <c r="N2109" i="1" s="1"/>
  <c r="J2109" i="1"/>
  <c r="I2109" i="1"/>
  <c r="G2109" i="1"/>
  <c r="F2109" i="1"/>
  <c r="E2109" i="1"/>
  <c r="D2109" i="1"/>
  <c r="C2109" i="1"/>
  <c r="AI2108" i="1"/>
  <c r="AE2108" i="1"/>
  <c r="X2108" i="1"/>
  <c r="U2108" i="1"/>
  <c r="S2108" i="1"/>
  <c r="R2108" i="1"/>
  <c r="P2108" i="1"/>
  <c r="Q2108" i="1" s="1"/>
  <c r="K2108" i="1"/>
  <c r="J2108" i="1"/>
  <c r="N2108" i="1" s="1"/>
  <c r="O2108" i="1" s="1"/>
  <c r="I2108" i="1"/>
  <c r="G2108" i="1"/>
  <c r="F2108" i="1"/>
  <c r="E2108" i="1"/>
  <c r="D2108" i="1"/>
  <c r="C2108" i="1"/>
  <c r="AI2107" i="1"/>
  <c r="AE2107" i="1"/>
  <c r="X2107" i="1"/>
  <c r="Z2107" i="1" s="1"/>
  <c r="U2107" i="1"/>
  <c r="S2107" i="1"/>
  <c r="P2107" i="1"/>
  <c r="R2107" i="1" s="1"/>
  <c r="K2107" i="1"/>
  <c r="J2107" i="1"/>
  <c r="N2107" i="1" s="1"/>
  <c r="I2107" i="1"/>
  <c r="G2107" i="1"/>
  <c r="F2107" i="1"/>
  <c r="E2107" i="1"/>
  <c r="D2107" i="1"/>
  <c r="C2107" i="1"/>
  <c r="AI2106" i="1"/>
  <c r="AE2106" i="1"/>
  <c r="X2106" i="1"/>
  <c r="Z2106" i="1" s="1"/>
  <c r="U2106" i="1"/>
  <c r="S2106" i="1"/>
  <c r="R2106" i="1"/>
  <c r="Q2106" i="1"/>
  <c r="P2106" i="1"/>
  <c r="K2106" i="1"/>
  <c r="J2106" i="1"/>
  <c r="N2106" i="1" s="1"/>
  <c r="O2106" i="1" s="1"/>
  <c r="I2106" i="1"/>
  <c r="G2106" i="1"/>
  <c r="AG2106" i="1" s="1"/>
  <c r="F2106" i="1"/>
  <c r="E2106" i="1"/>
  <c r="D2106" i="1"/>
  <c r="C2106" i="1"/>
  <c r="AI2105" i="1"/>
  <c r="AE2105" i="1"/>
  <c r="Z2105" i="1"/>
  <c r="X2105" i="1"/>
  <c r="U2105" i="1"/>
  <c r="S2105" i="1"/>
  <c r="R2105" i="1"/>
  <c r="Q2105" i="1"/>
  <c r="P2105" i="1"/>
  <c r="N2105" i="1"/>
  <c r="K2105" i="1"/>
  <c r="J2105" i="1"/>
  <c r="I2105" i="1"/>
  <c r="G2105" i="1"/>
  <c r="F2105" i="1"/>
  <c r="E2105" i="1"/>
  <c r="D2105" i="1"/>
  <c r="C2105" i="1"/>
  <c r="AI2104" i="1"/>
  <c r="AE2104" i="1"/>
  <c r="Z2104" i="1"/>
  <c r="X2104" i="1"/>
  <c r="U2104" i="1"/>
  <c r="S2104" i="1"/>
  <c r="Q2104" i="1"/>
  <c r="P2104" i="1"/>
  <c r="R2104" i="1" s="1"/>
  <c r="N2104" i="1"/>
  <c r="K2104" i="1"/>
  <c r="J2104" i="1"/>
  <c r="I2104" i="1"/>
  <c r="G2104" i="1"/>
  <c r="F2104" i="1"/>
  <c r="E2104" i="1"/>
  <c r="D2104" i="1"/>
  <c r="C2104" i="1"/>
  <c r="AI2103" i="1"/>
  <c r="AE2103" i="1"/>
  <c r="Z2103" i="1"/>
  <c r="X2103" i="1"/>
  <c r="U2103" i="1"/>
  <c r="S2103" i="1"/>
  <c r="P2103" i="1"/>
  <c r="K2103" i="1"/>
  <c r="J2103" i="1"/>
  <c r="N2103" i="1" s="1"/>
  <c r="I2103" i="1"/>
  <c r="G2103" i="1"/>
  <c r="F2103" i="1"/>
  <c r="E2103" i="1"/>
  <c r="D2103" i="1"/>
  <c r="C2103" i="1"/>
  <c r="AI2102" i="1"/>
  <c r="AE2102" i="1"/>
  <c r="X2102" i="1"/>
  <c r="Z2102" i="1" s="1"/>
  <c r="U2102" i="1"/>
  <c r="S2102" i="1"/>
  <c r="P2102" i="1"/>
  <c r="R2102" i="1" s="1"/>
  <c r="K2102" i="1"/>
  <c r="N2102" i="1" s="1"/>
  <c r="J2102" i="1"/>
  <c r="I2102" i="1"/>
  <c r="G2102" i="1"/>
  <c r="O2102" i="1" s="1"/>
  <c r="F2102" i="1"/>
  <c r="E2102" i="1"/>
  <c r="D2102" i="1"/>
  <c r="C2102" i="1"/>
  <c r="AI2101" i="1"/>
  <c r="AE2101" i="1"/>
  <c r="X2101" i="1"/>
  <c r="Z2101" i="1" s="1"/>
  <c r="U2101" i="1"/>
  <c r="S2101" i="1"/>
  <c r="R2101" i="1"/>
  <c r="P2101" i="1"/>
  <c r="Q2101" i="1" s="1"/>
  <c r="K2101" i="1"/>
  <c r="N2101" i="1" s="1"/>
  <c r="J2101" i="1"/>
  <c r="I2101" i="1"/>
  <c r="G2101" i="1"/>
  <c r="F2101" i="1"/>
  <c r="E2101" i="1"/>
  <c r="D2101" i="1"/>
  <c r="C2101" i="1"/>
  <c r="AI2100" i="1"/>
  <c r="AE2100" i="1"/>
  <c r="X2100" i="1"/>
  <c r="Z2100" i="1" s="1"/>
  <c r="U2100" i="1"/>
  <c r="S2100" i="1"/>
  <c r="R2100" i="1"/>
  <c r="P2100" i="1"/>
  <c r="Q2100" i="1" s="1"/>
  <c r="K2100" i="1"/>
  <c r="J2100" i="1"/>
  <c r="N2100" i="1" s="1"/>
  <c r="O2100" i="1" s="1"/>
  <c r="I2100" i="1"/>
  <c r="G2100" i="1"/>
  <c r="F2100" i="1"/>
  <c r="E2100" i="1"/>
  <c r="D2100" i="1"/>
  <c r="C2100" i="1"/>
  <c r="AI2099" i="1"/>
  <c r="AE2099" i="1"/>
  <c r="X2099" i="1"/>
  <c r="Z2099" i="1" s="1"/>
  <c r="U2099" i="1"/>
  <c r="S2099" i="1"/>
  <c r="P2099" i="1"/>
  <c r="R2099" i="1" s="1"/>
  <c r="K2099" i="1"/>
  <c r="J2099" i="1"/>
  <c r="N2099" i="1" s="1"/>
  <c r="I2099" i="1"/>
  <c r="G2099" i="1"/>
  <c r="F2099" i="1"/>
  <c r="E2099" i="1"/>
  <c r="D2099" i="1"/>
  <c r="C2099" i="1"/>
  <c r="AI2098" i="1"/>
  <c r="AE2098" i="1"/>
  <c r="X2098" i="1"/>
  <c r="Z2098" i="1" s="1"/>
  <c r="U2098" i="1"/>
  <c r="S2098" i="1"/>
  <c r="R2098" i="1"/>
  <c r="Q2098" i="1"/>
  <c r="P2098" i="1"/>
  <c r="K2098" i="1"/>
  <c r="J2098" i="1"/>
  <c r="N2098" i="1" s="1"/>
  <c r="O2098" i="1" s="1"/>
  <c r="I2098" i="1"/>
  <c r="G2098" i="1"/>
  <c r="AG2098" i="1" s="1"/>
  <c r="F2098" i="1"/>
  <c r="E2098" i="1"/>
  <c r="D2098" i="1"/>
  <c r="C2098" i="1"/>
  <c r="AI2097" i="1"/>
  <c r="AE2097" i="1"/>
  <c r="Z2097" i="1"/>
  <c r="X2097" i="1"/>
  <c r="U2097" i="1"/>
  <c r="S2097" i="1"/>
  <c r="R2097" i="1"/>
  <c r="Q2097" i="1"/>
  <c r="P2097" i="1"/>
  <c r="N2097" i="1"/>
  <c r="K2097" i="1"/>
  <c r="J2097" i="1"/>
  <c r="I2097" i="1"/>
  <c r="G2097" i="1"/>
  <c r="F2097" i="1"/>
  <c r="E2097" i="1"/>
  <c r="D2097" i="1"/>
  <c r="C2097" i="1"/>
  <c r="AI2096" i="1"/>
  <c r="AE2096" i="1"/>
  <c r="Z2096" i="1"/>
  <c r="X2096" i="1"/>
  <c r="U2096" i="1"/>
  <c r="S2096" i="1"/>
  <c r="Q2096" i="1"/>
  <c r="P2096" i="1"/>
  <c r="R2096" i="1" s="1"/>
  <c r="N2096" i="1"/>
  <c r="K2096" i="1"/>
  <c r="J2096" i="1"/>
  <c r="I2096" i="1"/>
  <c r="G2096" i="1"/>
  <c r="F2096" i="1"/>
  <c r="E2096" i="1"/>
  <c r="D2096" i="1"/>
  <c r="C2096" i="1"/>
  <c r="AI2095" i="1"/>
  <c r="AE2095" i="1"/>
  <c r="Z2095" i="1"/>
  <c r="X2095" i="1"/>
  <c r="U2095" i="1"/>
  <c r="S2095" i="1"/>
  <c r="P2095" i="1"/>
  <c r="K2095" i="1"/>
  <c r="J2095" i="1"/>
  <c r="N2095" i="1" s="1"/>
  <c r="I2095" i="1"/>
  <c r="G2095" i="1"/>
  <c r="F2095" i="1"/>
  <c r="E2095" i="1"/>
  <c r="D2095" i="1"/>
  <c r="C2095" i="1"/>
  <c r="AI2094" i="1"/>
  <c r="AE2094" i="1"/>
  <c r="X2094" i="1"/>
  <c r="Z2094" i="1" s="1"/>
  <c r="U2094" i="1"/>
  <c r="S2094" i="1"/>
  <c r="P2094" i="1"/>
  <c r="R2094" i="1" s="1"/>
  <c r="K2094" i="1"/>
  <c r="N2094" i="1" s="1"/>
  <c r="AG2094" i="1" s="1"/>
  <c r="J2094" i="1"/>
  <c r="I2094" i="1"/>
  <c r="G2094" i="1"/>
  <c r="O2094" i="1" s="1"/>
  <c r="F2094" i="1"/>
  <c r="E2094" i="1"/>
  <c r="D2094" i="1"/>
  <c r="C2094" i="1"/>
  <c r="AI2093" i="1"/>
  <c r="AE2093" i="1"/>
  <c r="X2093" i="1"/>
  <c r="Z2093" i="1" s="1"/>
  <c r="U2093" i="1"/>
  <c r="S2093" i="1"/>
  <c r="R2093" i="1"/>
  <c r="P2093" i="1"/>
  <c r="K2093" i="1"/>
  <c r="N2093" i="1" s="1"/>
  <c r="J2093" i="1"/>
  <c r="I2093" i="1"/>
  <c r="G2093" i="1"/>
  <c r="F2093" i="1"/>
  <c r="E2093" i="1"/>
  <c r="D2093" i="1"/>
  <c r="C2093" i="1"/>
  <c r="AI2092" i="1"/>
  <c r="AE2092" i="1"/>
  <c r="X2092" i="1"/>
  <c r="Z2092" i="1" s="1"/>
  <c r="U2092" i="1"/>
  <c r="S2092" i="1"/>
  <c r="R2092" i="1"/>
  <c r="P2092" i="1"/>
  <c r="Q2092" i="1" s="1"/>
  <c r="O2092" i="1"/>
  <c r="K2092" i="1"/>
  <c r="J2092" i="1"/>
  <c r="N2092" i="1" s="1"/>
  <c r="I2092" i="1"/>
  <c r="G2092" i="1"/>
  <c r="AG2092" i="1" s="1"/>
  <c r="F2092" i="1"/>
  <c r="E2092" i="1"/>
  <c r="D2092" i="1"/>
  <c r="C2092" i="1"/>
  <c r="AI2091" i="1"/>
  <c r="AE2091" i="1"/>
  <c r="X2091" i="1"/>
  <c r="Z2091" i="1" s="1"/>
  <c r="U2091" i="1"/>
  <c r="S2091" i="1"/>
  <c r="P2091" i="1"/>
  <c r="R2091" i="1" s="1"/>
  <c r="K2091" i="1"/>
  <c r="J2091" i="1"/>
  <c r="N2091" i="1" s="1"/>
  <c r="I2091" i="1"/>
  <c r="G2091" i="1"/>
  <c r="F2091" i="1"/>
  <c r="E2091" i="1"/>
  <c r="D2091" i="1"/>
  <c r="C2091" i="1"/>
  <c r="AI2090" i="1"/>
  <c r="AE2090" i="1"/>
  <c r="X2090" i="1"/>
  <c r="Z2090" i="1" s="1"/>
  <c r="U2090" i="1"/>
  <c r="S2090" i="1"/>
  <c r="R2090" i="1"/>
  <c r="Q2090" i="1"/>
  <c r="P2090" i="1"/>
  <c r="K2090" i="1"/>
  <c r="J2090" i="1"/>
  <c r="N2090" i="1" s="1"/>
  <c r="O2090" i="1" s="1"/>
  <c r="I2090" i="1"/>
  <c r="G2090" i="1"/>
  <c r="F2090" i="1"/>
  <c r="E2090" i="1"/>
  <c r="D2090" i="1"/>
  <c r="C2090" i="1"/>
  <c r="AI2089" i="1"/>
  <c r="AE2089" i="1"/>
  <c r="Z2089" i="1"/>
  <c r="X2089" i="1"/>
  <c r="U2089" i="1"/>
  <c r="S2089" i="1"/>
  <c r="R2089" i="1"/>
  <c r="Q2089" i="1"/>
  <c r="P2089" i="1"/>
  <c r="N2089" i="1"/>
  <c r="K2089" i="1"/>
  <c r="J2089" i="1"/>
  <c r="I2089" i="1"/>
  <c r="G2089" i="1"/>
  <c r="AG2089" i="1" s="1"/>
  <c r="F2089" i="1"/>
  <c r="E2089" i="1"/>
  <c r="D2089" i="1"/>
  <c r="C2089" i="1"/>
  <c r="AI2088" i="1"/>
  <c r="AE2088" i="1"/>
  <c r="Z2088" i="1"/>
  <c r="X2088" i="1"/>
  <c r="U2088" i="1"/>
  <c r="S2088" i="1"/>
  <c r="Q2088" i="1"/>
  <c r="P2088" i="1"/>
  <c r="R2088" i="1" s="1"/>
  <c r="N2088" i="1"/>
  <c r="K2088" i="1"/>
  <c r="J2088" i="1"/>
  <c r="I2088" i="1"/>
  <c r="G2088" i="1"/>
  <c r="F2088" i="1"/>
  <c r="E2088" i="1"/>
  <c r="D2088" i="1"/>
  <c r="C2088" i="1"/>
  <c r="AI2087" i="1"/>
  <c r="AE2087" i="1"/>
  <c r="Z2087" i="1"/>
  <c r="X2087" i="1"/>
  <c r="U2087" i="1"/>
  <c r="S2087" i="1"/>
  <c r="P2087" i="1"/>
  <c r="K2087" i="1"/>
  <c r="J2087" i="1"/>
  <c r="N2087" i="1" s="1"/>
  <c r="I2087" i="1"/>
  <c r="G2087" i="1"/>
  <c r="F2087" i="1"/>
  <c r="E2087" i="1"/>
  <c r="D2087" i="1"/>
  <c r="C2087" i="1"/>
  <c r="AI2086" i="1"/>
  <c r="AE2086" i="1"/>
  <c r="X2086" i="1"/>
  <c r="Z2086" i="1" s="1"/>
  <c r="U2086" i="1"/>
  <c r="S2086" i="1"/>
  <c r="P2086" i="1"/>
  <c r="R2086" i="1" s="1"/>
  <c r="K2086" i="1"/>
  <c r="N2086" i="1" s="1"/>
  <c r="J2086" i="1"/>
  <c r="I2086" i="1"/>
  <c r="G2086" i="1"/>
  <c r="O2086" i="1" s="1"/>
  <c r="F2086" i="1"/>
  <c r="E2086" i="1"/>
  <c r="D2086" i="1"/>
  <c r="C2086" i="1"/>
  <c r="AI2085" i="1"/>
  <c r="AE2085" i="1"/>
  <c r="X2085" i="1"/>
  <c r="Z2085" i="1" s="1"/>
  <c r="U2085" i="1"/>
  <c r="S2085" i="1"/>
  <c r="R2085" i="1"/>
  <c r="P2085" i="1"/>
  <c r="K2085" i="1"/>
  <c r="N2085" i="1" s="1"/>
  <c r="J2085" i="1"/>
  <c r="I2085" i="1"/>
  <c r="G2085" i="1"/>
  <c r="F2085" i="1"/>
  <c r="E2085" i="1"/>
  <c r="D2085" i="1"/>
  <c r="C2085" i="1"/>
  <c r="AI2084" i="1"/>
  <c r="AE2084" i="1"/>
  <c r="X2084" i="1"/>
  <c r="U2084" i="1"/>
  <c r="S2084" i="1"/>
  <c r="R2084" i="1"/>
  <c r="P2084" i="1"/>
  <c r="Q2084" i="1" s="1"/>
  <c r="K2084" i="1"/>
  <c r="J2084" i="1"/>
  <c r="N2084" i="1" s="1"/>
  <c r="O2084" i="1" s="1"/>
  <c r="I2084" i="1"/>
  <c r="G2084" i="1"/>
  <c r="F2084" i="1"/>
  <c r="E2084" i="1"/>
  <c r="D2084" i="1"/>
  <c r="C2084" i="1"/>
  <c r="AI2083" i="1"/>
  <c r="AE2083" i="1"/>
  <c r="X2083" i="1"/>
  <c r="Z2083" i="1" s="1"/>
  <c r="U2083" i="1"/>
  <c r="S2083" i="1"/>
  <c r="P2083" i="1"/>
  <c r="R2083" i="1" s="1"/>
  <c r="K2083" i="1"/>
  <c r="J2083" i="1"/>
  <c r="N2083" i="1" s="1"/>
  <c r="I2083" i="1"/>
  <c r="G2083" i="1"/>
  <c r="F2083" i="1"/>
  <c r="E2083" i="1"/>
  <c r="D2083" i="1"/>
  <c r="C2083" i="1"/>
  <c r="AI2082" i="1"/>
  <c r="AE2082" i="1"/>
  <c r="X2082" i="1"/>
  <c r="Z2082" i="1" s="1"/>
  <c r="U2082" i="1"/>
  <c r="S2082" i="1"/>
  <c r="R2082" i="1"/>
  <c r="Q2082" i="1"/>
  <c r="P2082" i="1"/>
  <c r="K2082" i="1"/>
  <c r="J2082" i="1"/>
  <c r="N2082" i="1" s="1"/>
  <c r="O2082" i="1" s="1"/>
  <c r="I2082" i="1"/>
  <c r="G2082" i="1"/>
  <c r="AG2082" i="1" s="1"/>
  <c r="F2082" i="1"/>
  <c r="E2082" i="1"/>
  <c r="D2082" i="1"/>
  <c r="C2082" i="1"/>
  <c r="AI2081" i="1"/>
  <c r="AE2081" i="1"/>
  <c r="Z2081" i="1"/>
  <c r="X2081" i="1"/>
  <c r="U2081" i="1"/>
  <c r="S2081" i="1"/>
  <c r="R2081" i="1"/>
  <c r="Q2081" i="1"/>
  <c r="P2081" i="1"/>
  <c r="N2081" i="1"/>
  <c r="K2081" i="1"/>
  <c r="J2081" i="1"/>
  <c r="I2081" i="1"/>
  <c r="G2081" i="1"/>
  <c r="AG2081" i="1" s="1"/>
  <c r="F2081" i="1"/>
  <c r="E2081" i="1"/>
  <c r="D2081" i="1"/>
  <c r="C2081" i="1"/>
  <c r="AI2080" i="1"/>
  <c r="AE2080" i="1"/>
  <c r="Z2080" i="1"/>
  <c r="X2080" i="1"/>
  <c r="U2080" i="1"/>
  <c r="S2080" i="1"/>
  <c r="Q2080" i="1"/>
  <c r="P2080" i="1"/>
  <c r="R2080" i="1" s="1"/>
  <c r="N2080" i="1"/>
  <c r="K2080" i="1"/>
  <c r="J2080" i="1"/>
  <c r="I2080" i="1"/>
  <c r="G2080" i="1"/>
  <c r="F2080" i="1"/>
  <c r="E2080" i="1"/>
  <c r="D2080" i="1"/>
  <c r="C2080" i="1"/>
  <c r="AI2079" i="1"/>
  <c r="AE2079" i="1"/>
  <c r="Z2079" i="1"/>
  <c r="X2079" i="1"/>
  <c r="U2079" i="1"/>
  <c r="S2079" i="1"/>
  <c r="P2079" i="1"/>
  <c r="K2079" i="1"/>
  <c r="J2079" i="1"/>
  <c r="N2079" i="1" s="1"/>
  <c r="I2079" i="1"/>
  <c r="G2079" i="1"/>
  <c r="O2079" i="1" s="1"/>
  <c r="F2079" i="1"/>
  <c r="E2079" i="1"/>
  <c r="D2079" i="1"/>
  <c r="C2079" i="1"/>
  <c r="AI2078" i="1"/>
  <c r="AE2078" i="1"/>
  <c r="X2078" i="1"/>
  <c r="Z2078" i="1" s="1"/>
  <c r="U2078" i="1"/>
  <c r="S2078" i="1"/>
  <c r="P2078" i="1"/>
  <c r="R2078" i="1" s="1"/>
  <c r="K2078" i="1"/>
  <c r="N2078" i="1" s="1"/>
  <c r="J2078" i="1"/>
  <c r="I2078" i="1"/>
  <c r="G2078" i="1"/>
  <c r="F2078" i="1"/>
  <c r="E2078" i="1"/>
  <c r="D2078" i="1"/>
  <c r="C2078" i="1"/>
  <c r="AI2077" i="1"/>
  <c r="AE2077" i="1"/>
  <c r="X2077" i="1"/>
  <c r="Z2077" i="1" s="1"/>
  <c r="U2077" i="1"/>
  <c r="S2077" i="1"/>
  <c r="R2077" i="1"/>
  <c r="P2077" i="1"/>
  <c r="K2077" i="1"/>
  <c r="N2077" i="1" s="1"/>
  <c r="J2077" i="1"/>
  <c r="I2077" i="1"/>
  <c r="G2077" i="1"/>
  <c r="F2077" i="1"/>
  <c r="E2077" i="1"/>
  <c r="D2077" i="1"/>
  <c r="C2077" i="1"/>
  <c r="AI2076" i="1"/>
  <c r="AE2076" i="1"/>
  <c r="X2076" i="1"/>
  <c r="Z2076" i="1" s="1"/>
  <c r="U2076" i="1"/>
  <c r="S2076" i="1"/>
  <c r="R2076" i="1"/>
  <c r="P2076" i="1"/>
  <c r="Q2076" i="1" s="1"/>
  <c r="K2076" i="1"/>
  <c r="J2076" i="1"/>
  <c r="N2076" i="1" s="1"/>
  <c r="O2076" i="1" s="1"/>
  <c r="I2076" i="1"/>
  <c r="G2076" i="1"/>
  <c r="F2076" i="1"/>
  <c r="E2076" i="1"/>
  <c r="D2076" i="1"/>
  <c r="C2076" i="1"/>
  <c r="AI2075" i="1"/>
  <c r="AE2075" i="1"/>
  <c r="X2075" i="1"/>
  <c r="Z2075" i="1" s="1"/>
  <c r="U2075" i="1"/>
  <c r="S2075" i="1"/>
  <c r="P2075" i="1"/>
  <c r="R2075" i="1" s="1"/>
  <c r="K2075" i="1"/>
  <c r="J2075" i="1"/>
  <c r="N2075" i="1" s="1"/>
  <c r="I2075" i="1"/>
  <c r="G2075" i="1"/>
  <c r="F2075" i="1"/>
  <c r="E2075" i="1"/>
  <c r="D2075" i="1"/>
  <c r="C2075" i="1"/>
  <c r="AI2074" i="1"/>
  <c r="AE2074" i="1"/>
  <c r="X2074" i="1"/>
  <c r="Z2074" i="1" s="1"/>
  <c r="U2074" i="1"/>
  <c r="S2074" i="1"/>
  <c r="R2074" i="1"/>
  <c r="Q2074" i="1"/>
  <c r="P2074" i="1"/>
  <c r="K2074" i="1"/>
  <c r="J2074" i="1"/>
  <c r="N2074" i="1" s="1"/>
  <c r="O2074" i="1" s="1"/>
  <c r="I2074" i="1"/>
  <c r="G2074" i="1"/>
  <c r="F2074" i="1"/>
  <c r="E2074" i="1"/>
  <c r="D2074" i="1"/>
  <c r="C2074" i="1"/>
  <c r="AI2073" i="1"/>
  <c r="AE2073" i="1"/>
  <c r="Z2073" i="1"/>
  <c r="X2073" i="1"/>
  <c r="U2073" i="1"/>
  <c r="S2073" i="1"/>
  <c r="R2073" i="1"/>
  <c r="Q2073" i="1"/>
  <c r="P2073" i="1"/>
  <c r="N2073" i="1"/>
  <c r="K2073" i="1"/>
  <c r="J2073" i="1"/>
  <c r="I2073" i="1"/>
  <c r="G2073" i="1"/>
  <c r="F2073" i="1"/>
  <c r="E2073" i="1"/>
  <c r="D2073" i="1"/>
  <c r="C2073" i="1"/>
  <c r="AI2072" i="1"/>
  <c r="AE2072" i="1"/>
  <c r="Z2072" i="1"/>
  <c r="X2072" i="1"/>
  <c r="U2072" i="1"/>
  <c r="S2072" i="1"/>
  <c r="Q2072" i="1"/>
  <c r="P2072" i="1"/>
  <c r="R2072" i="1" s="1"/>
  <c r="N2072" i="1"/>
  <c r="K2072" i="1"/>
  <c r="J2072" i="1"/>
  <c r="I2072" i="1"/>
  <c r="G2072" i="1"/>
  <c r="F2072" i="1"/>
  <c r="E2072" i="1"/>
  <c r="D2072" i="1"/>
  <c r="C2072" i="1"/>
  <c r="AI2071" i="1"/>
  <c r="AE2071" i="1"/>
  <c r="Z2071" i="1"/>
  <c r="X2071" i="1"/>
  <c r="U2071" i="1"/>
  <c r="S2071" i="1"/>
  <c r="P2071" i="1"/>
  <c r="K2071" i="1"/>
  <c r="J2071" i="1"/>
  <c r="N2071" i="1" s="1"/>
  <c r="I2071" i="1"/>
  <c r="G2071" i="1"/>
  <c r="O2071" i="1" s="1"/>
  <c r="F2071" i="1"/>
  <c r="E2071" i="1"/>
  <c r="D2071" i="1"/>
  <c r="C2071" i="1"/>
  <c r="AI2070" i="1"/>
  <c r="AE2070" i="1"/>
  <c r="X2070" i="1"/>
  <c r="Z2070" i="1" s="1"/>
  <c r="U2070" i="1"/>
  <c r="S2070" i="1"/>
  <c r="P2070" i="1"/>
  <c r="R2070" i="1" s="1"/>
  <c r="K2070" i="1"/>
  <c r="N2070" i="1" s="1"/>
  <c r="J2070" i="1"/>
  <c r="I2070" i="1"/>
  <c r="O2070" i="1" s="1"/>
  <c r="G2070" i="1"/>
  <c r="F2070" i="1"/>
  <c r="E2070" i="1"/>
  <c r="D2070" i="1"/>
  <c r="C2070" i="1"/>
  <c r="AI2069" i="1"/>
  <c r="AE2069" i="1"/>
  <c r="X2069" i="1"/>
  <c r="Z2069" i="1" s="1"/>
  <c r="U2069" i="1"/>
  <c r="S2069" i="1"/>
  <c r="R2069" i="1"/>
  <c r="P2069" i="1"/>
  <c r="K2069" i="1"/>
  <c r="N2069" i="1" s="1"/>
  <c r="J2069" i="1"/>
  <c r="I2069" i="1"/>
  <c r="G2069" i="1"/>
  <c r="F2069" i="1"/>
  <c r="E2069" i="1"/>
  <c r="D2069" i="1"/>
  <c r="C2069" i="1"/>
  <c r="AI2068" i="1"/>
  <c r="AE2068" i="1"/>
  <c r="X2068" i="1"/>
  <c r="U2068" i="1"/>
  <c r="S2068" i="1"/>
  <c r="R2068" i="1"/>
  <c r="P2068" i="1"/>
  <c r="Q2068" i="1" s="1"/>
  <c r="K2068" i="1"/>
  <c r="J2068" i="1"/>
  <c r="N2068" i="1" s="1"/>
  <c r="O2068" i="1" s="1"/>
  <c r="I2068" i="1"/>
  <c r="G2068" i="1"/>
  <c r="F2068" i="1"/>
  <c r="E2068" i="1"/>
  <c r="D2068" i="1"/>
  <c r="C2068" i="1"/>
  <c r="AI2067" i="1"/>
  <c r="AE2067" i="1"/>
  <c r="X2067" i="1"/>
  <c r="Z2067" i="1" s="1"/>
  <c r="U2067" i="1"/>
  <c r="S2067" i="1"/>
  <c r="P2067" i="1"/>
  <c r="R2067" i="1" s="1"/>
  <c r="K2067" i="1"/>
  <c r="J2067" i="1"/>
  <c r="N2067" i="1" s="1"/>
  <c r="I2067" i="1"/>
  <c r="G2067" i="1"/>
  <c r="F2067" i="1"/>
  <c r="E2067" i="1"/>
  <c r="D2067" i="1"/>
  <c r="C2067" i="1"/>
  <c r="AI2066" i="1"/>
  <c r="AE2066" i="1"/>
  <c r="X2066" i="1"/>
  <c r="Z2066" i="1" s="1"/>
  <c r="U2066" i="1"/>
  <c r="S2066" i="1"/>
  <c r="R2066" i="1"/>
  <c r="Q2066" i="1"/>
  <c r="P2066" i="1"/>
  <c r="K2066" i="1"/>
  <c r="J2066" i="1"/>
  <c r="N2066" i="1" s="1"/>
  <c r="O2066" i="1" s="1"/>
  <c r="I2066" i="1"/>
  <c r="G2066" i="1"/>
  <c r="AG2066" i="1" s="1"/>
  <c r="F2066" i="1"/>
  <c r="E2066" i="1"/>
  <c r="D2066" i="1"/>
  <c r="C2066" i="1"/>
  <c r="AI2065" i="1"/>
  <c r="AE2065" i="1"/>
  <c r="Z2065" i="1"/>
  <c r="X2065" i="1"/>
  <c r="U2065" i="1"/>
  <c r="S2065" i="1"/>
  <c r="R2065" i="1"/>
  <c r="Q2065" i="1"/>
  <c r="P2065" i="1"/>
  <c r="N2065" i="1"/>
  <c r="K2065" i="1"/>
  <c r="J2065" i="1"/>
  <c r="I2065" i="1"/>
  <c r="G2065" i="1"/>
  <c r="AG2065" i="1" s="1"/>
  <c r="F2065" i="1"/>
  <c r="E2065" i="1"/>
  <c r="D2065" i="1"/>
  <c r="C2065" i="1"/>
  <c r="AI2064" i="1"/>
  <c r="AE2064" i="1"/>
  <c r="Z2064" i="1"/>
  <c r="X2064" i="1"/>
  <c r="U2064" i="1"/>
  <c r="S2064" i="1"/>
  <c r="Q2064" i="1"/>
  <c r="P2064" i="1"/>
  <c r="R2064" i="1" s="1"/>
  <c r="N2064" i="1"/>
  <c r="K2064" i="1"/>
  <c r="J2064" i="1"/>
  <c r="I2064" i="1"/>
  <c r="G2064" i="1"/>
  <c r="F2064" i="1"/>
  <c r="E2064" i="1"/>
  <c r="D2064" i="1"/>
  <c r="C2064" i="1"/>
  <c r="AI2063" i="1"/>
  <c r="AE2063" i="1"/>
  <c r="Z2063" i="1"/>
  <c r="X2063" i="1"/>
  <c r="U2063" i="1"/>
  <c r="S2063" i="1"/>
  <c r="P2063" i="1"/>
  <c r="K2063" i="1"/>
  <c r="J2063" i="1"/>
  <c r="N2063" i="1" s="1"/>
  <c r="I2063" i="1"/>
  <c r="G2063" i="1"/>
  <c r="F2063" i="1"/>
  <c r="E2063" i="1"/>
  <c r="D2063" i="1"/>
  <c r="C2063" i="1"/>
  <c r="AI2062" i="1"/>
  <c r="AE2062" i="1"/>
  <c r="X2062" i="1"/>
  <c r="Z2062" i="1" s="1"/>
  <c r="U2062" i="1"/>
  <c r="S2062" i="1"/>
  <c r="P2062" i="1"/>
  <c r="R2062" i="1" s="1"/>
  <c r="K2062" i="1"/>
  <c r="N2062" i="1" s="1"/>
  <c r="J2062" i="1"/>
  <c r="I2062" i="1"/>
  <c r="G2062" i="1"/>
  <c r="F2062" i="1"/>
  <c r="E2062" i="1"/>
  <c r="D2062" i="1"/>
  <c r="C2062" i="1"/>
  <c r="AI2061" i="1"/>
  <c r="AE2061" i="1"/>
  <c r="X2061" i="1"/>
  <c r="Z2061" i="1" s="1"/>
  <c r="U2061" i="1"/>
  <c r="S2061" i="1"/>
  <c r="R2061" i="1"/>
  <c r="P2061" i="1"/>
  <c r="Q2061" i="1" s="1"/>
  <c r="K2061" i="1"/>
  <c r="N2061" i="1" s="1"/>
  <c r="J2061" i="1"/>
  <c r="I2061" i="1"/>
  <c r="G2061" i="1"/>
  <c r="F2061" i="1"/>
  <c r="E2061" i="1"/>
  <c r="D2061" i="1"/>
  <c r="C2061" i="1"/>
  <c r="AI2060" i="1"/>
  <c r="AE2060" i="1"/>
  <c r="X2060" i="1"/>
  <c r="Z2060" i="1" s="1"/>
  <c r="U2060" i="1"/>
  <c r="S2060" i="1"/>
  <c r="R2060" i="1"/>
  <c r="P2060" i="1"/>
  <c r="Q2060" i="1" s="1"/>
  <c r="O2060" i="1"/>
  <c r="K2060" i="1"/>
  <c r="J2060" i="1"/>
  <c r="N2060" i="1" s="1"/>
  <c r="I2060" i="1"/>
  <c r="G2060" i="1"/>
  <c r="F2060" i="1"/>
  <c r="E2060" i="1"/>
  <c r="D2060" i="1"/>
  <c r="C2060" i="1"/>
  <c r="AI2059" i="1"/>
  <c r="AE2059" i="1"/>
  <c r="X2059" i="1"/>
  <c r="Z2059" i="1" s="1"/>
  <c r="U2059" i="1"/>
  <c r="S2059" i="1"/>
  <c r="P2059" i="1"/>
  <c r="R2059" i="1" s="1"/>
  <c r="K2059" i="1"/>
  <c r="J2059" i="1"/>
  <c r="N2059" i="1" s="1"/>
  <c r="I2059" i="1"/>
  <c r="G2059" i="1"/>
  <c r="F2059" i="1"/>
  <c r="E2059" i="1"/>
  <c r="D2059" i="1"/>
  <c r="C2059" i="1"/>
  <c r="AI2058" i="1"/>
  <c r="AE2058" i="1"/>
  <c r="X2058" i="1"/>
  <c r="Z2058" i="1" s="1"/>
  <c r="U2058" i="1"/>
  <c r="S2058" i="1"/>
  <c r="R2058" i="1"/>
  <c r="Q2058" i="1"/>
  <c r="P2058" i="1"/>
  <c r="K2058" i="1"/>
  <c r="J2058" i="1"/>
  <c r="N2058" i="1" s="1"/>
  <c r="O2058" i="1" s="1"/>
  <c r="I2058" i="1"/>
  <c r="G2058" i="1"/>
  <c r="F2058" i="1"/>
  <c r="E2058" i="1"/>
  <c r="D2058" i="1"/>
  <c r="C2058" i="1"/>
  <c r="AI2057" i="1"/>
  <c r="AE2057" i="1"/>
  <c r="Z2057" i="1"/>
  <c r="X2057" i="1"/>
  <c r="U2057" i="1"/>
  <c r="S2057" i="1"/>
  <c r="R2057" i="1"/>
  <c r="Q2057" i="1"/>
  <c r="P2057" i="1"/>
  <c r="N2057" i="1"/>
  <c r="K2057" i="1"/>
  <c r="J2057" i="1"/>
  <c r="I2057" i="1"/>
  <c r="G2057" i="1"/>
  <c r="F2057" i="1"/>
  <c r="E2057" i="1"/>
  <c r="D2057" i="1"/>
  <c r="C2057" i="1"/>
  <c r="AI2056" i="1"/>
  <c r="AE2056" i="1"/>
  <c r="Z2056" i="1"/>
  <c r="X2056" i="1"/>
  <c r="U2056" i="1"/>
  <c r="S2056" i="1"/>
  <c r="Q2056" i="1"/>
  <c r="P2056" i="1"/>
  <c r="R2056" i="1" s="1"/>
  <c r="N2056" i="1"/>
  <c r="K2056" i="1"/>
  <c r="J2056" i="1"/>
  <c r="I2056" i="1"/>
  <c r="G2056" i="1"/>
  <c r="F2056" i="1"/>
  <c r="E2056" i="1"/>
  <c r="D2056" i="1"/>
  <c r="C2056" i="1"/>
  <c r="AI2055" i="1"/>
  <c r="AE2055" i="1"/>
  <c r="Z2055" i="1"/>
  <c r="X2055" i="1"/>
  <c r="U2055" i="1"/>
  <c r="S2055" i="1"/>
  <c r="P2055" i="1"/>
  <c r="K2055" i="1"/>
  <c r="J2055" i="1"/>
  <c r="N2055" i="1" s="1"/>
  <c r="I2055" i="1"/>
  <c r="G2055" i="1"/>
  <c r="O2055" i="1" s="1"/>
  <c r="F2055" i="1"/>
  <c r="E2055" i="1"/>
  <c r="D2055" i="1"/>
  <c r="C2055" i="1"/>
  <c r="AI2054" i="1"/>
  <c r="AE2054" i="1"/>
  <c r="X2054" i="1"/>
  <c r="Z2054" i="1" s="1"/>
  <c r="U2054" i="1"/>
  <c r="S2054" i="1"/>
  <c r="P2054" i="1"/>
  <c r="R2054" i="1" s="1"/>
  <c r="K2054" i="1"/>
  <c r="N2054" i="1" s="1"/>
  <c r="AG2054" i="1" s="1"/>
  <c r="J2054" i="1"/>
  <c r="I2054" i="1"/>
  <c r="G2054" i="1"/>
  <c r="F2054" i="1"/>
  <c r="E2054" i="1"/>
  <c r="D2054" i="1"/>
  <c r="C2054" i="1"/>
  <c r="AI2053" i="1"/>
  <c r="AE2053" i="1"/>
  <c r="X2053" i="1"/>
  <c r="Z2053" i="1" s="1"/>
  <c r="U2053" i="1"/>
  <c r="S2053" i="1"/>
  <c r="R2053" i="1"/>
  <c r="P2053" i="1"/>
  <c r="Q2053" i="1" s="1"/>
  <c r="K2053" i="1"/>
  <c r="N2053" i="1" s="1"/>
  <c r="J2053" i="1"/>
  <c r="I2053" i="1"/>
  <c r="G2053" i="1"/>
  <c r="F2053" i="1"/>
  <c r="E2053" i="1"/>
  <c r="D2053" i="1"/>
  <c r="C2053" i="1"/>
  <c r="AI2052" i="1"/>
  <c r="AE2052" i="1"/>
  <c r="X2052" i="1"/>
  <c r="U2052" i="1"/>
  <c r="S2052" i="1"/>
  <c r="R2052" i="1"/>
  <c r="P2052" i="1"/>
  <c r="Q2052" i="1" s="1"/>
  <c r="O2052" i="1"/>
  <c r="K2052" i="1"/>
  <c r="J2052" i="1"/>
  <c r="N2052" i="1" s="1"/>
  <c r="I2052" i="1"/>
  <c r="G2052" i="1"/>
  <c r="F2052" i="1"/>
  <c r="E2052" i="1"/>
  <c r="D2052" i="1"/>
  <c r="C2052" i="1"/>
  <c r="AI2051" i="1"/>
  <c r="AE2051" i="1"/>
  <c r="X2051" i="1"/>
  <c r="Z2051" i="1" s="1"/>
  <c r="U2051" i="1"/>
  <c r="S2051" i="1"/>
  <c r="P2051" i="1"/>
  <c r="R2051" i="1" s="1"/>
  <c r="K2051" i="1"/>
  <c r="J2051" i="1"/>
  <c r="N2051" i="1" s="1"/>
  <c r="I2051" i="1"/>
  <c r="G2051" i="1"/>
  <c r="F2051" i="1"/>
  <c r="E2051" i="1"/>
  <c r="D2051" i="1"/>
  <c r="C2051" i="1"/>
  <c r="AI2050" i="1"/>
  <c r="AE2050" i="1"/>
  <c r="X2050" i="1"/>
  <c r="Z2050" i="1" s="1"/>
  <c r="U2050" i="1"/>
  <c r="S2050" i="1"/>
  <c r="R2050" i="1"/>
  <c r="Q2050" i="1"/>
  <c r="P2050" i="1"/>
  <c r="K2050" i="1"/>
  <c r="J2050" i="1"/>
  <c r="N2050" i="1" s="1"/>
  <c r="O2050" i="1" s="1"/>
  <c r="I2050" i="1"/>
  <c r="G2050" i="1"/>
  <c r="F2050" i="1"/>
  <c r="E2050" i="1"/>
  <c r="D2050" i="1"/>
  <c r="C2050" i="1"/>
  <c r="AI2049" i="1"/>
  <c r="AE2049" i="1"/>
  <c r="Z2049" i="1"/>
  <c r="X2049" i="1"/>
  <c r="U2049" i="1"/>
  <c r="S2049" i="1"/>
  <c r="R2049" i="1"/>
  <c r="Q2049" i="1"/>
  <c r="P2049" i="1"/>
  <c r="N2049" i="1"/>
  <c r="K2049" i="1"/>
  <c r="J2049" i="1"/>
  <c r="I2049" i="1"/>
  <c r="G2049" i="1"/>
  <c r="F2049" i="1"/>
  <c r="E2049" i="1"/>
  <c r="D2049" i="1"/>
  <c r="C2049" i="1"/>
  <c r="AI2048" i="1"/>
  <c r="AE2048" i="1"/>
  <c r="Z2048" i="1"/>
  <c r="X2048" i="1"/>
  <c r="U2048" i="1"/>
  <c r="S2048" i="1"/>
  <c r="Q2048" i="1"/>
  <c r="P2048" i="1"/>
  <c r="R2048" i="1" s="1"/>
  <c r="N2048" i="1"/>
  <c r="K2048" i="1"/>
  <c r="J2048" i="1"/>
  <c r="I2048" i="1"/>
  <c r="G2048" i="1"/>
  <c r="F2048" i="1"/>
  <c r="E2048" i="1"/>
  <c r="D2048" i="1"/>
  <c r="C2048" i="1"/>
  <c r="AI2047" i="1"/>
  <c r="AE2047" i="1"/>
  <c r="Z2047" i="1"/>
  <c r="X2047" i="1"/>
  <c r="U2047" i="1"/>
  <c r="S2047" i="1"/>
  <c r="P2047" i="1"/>
  <c r="K2047" i="1"/>
  <c r="J2047" i="1"/>
  <c r="N2047" i="1" s="1"/>
  <c r="I2047" i="1"/>
  <c r="G2047" i="1"/>
  <c r="O2047" i="1" s="1"/>
  <c r="F2047" i="1"/>
  <c r="E2047" i="1"/>
  <c r="D2047" i="1"/>
  <c r="C2047" i="1"/>
  <c r="AI2046" i="1"/>
  <c r="AE2046" i="1"/>
  <c r="X2046" i="1"/>
  <c r="Z2046" i="1" s="1"/>
  <c r="U2046" i="1"/>
  <c r="S2046" i="1"/>
  <c r="P2046" i="1"/>
  <c r="R2046" i="1" s="1"/>
  <c r="K2046" i="1"/>
  <c r="N2046" i="1" s="1"/>
  <c r="AG2046" i="1" s="1"/>
  <c r="J2046" i="1"/>
  <c r="I2046" i="1"/>
  <c r="G2046" i="1"/>
  <c r="F2046" i="1"/>
  <c r="E2046" i="1"/>
  <c r="D2046" i="1"/>
  <c r="C2046" i="1"/>
  <c r="AI2045" i="1"/>
  <c r="AE2045" i="1"/>
  <c r="X2045" i="1"/>
  <c r="Z2045" i="1" s="1"/>
  <c r="U2045" i="1"/>
  <c r="S2045" i="1"/>
  <c r="R2045" i="1"/>
  <c r="P2045" i="1"/>
  <c r="K2045" i="1"/>
  <c r="N2045" i="1" s="1"/>
  <c r="J2045" i="1"/>
  <c r="I2045" i="1"/>
  <c r="G2045" i="1"/>
  <c r="F2045" i="1"/>
  <c r="E2045" i="1"/>
  <c r="D2045" i="1"/>
  <c r="C2045" i="1"/>
  <c r="AI2044" i="1"/>
  <c r="AE2044" i="1"/>
  <c r="X2044" i="1"/>
  <c r="U2044" i="1"/>
  <c r="S2044" i="1"/>
  <c r="R2044" i="1"/>
  <c r="P2044" i="1"/>
  <c r="Q2044" i="1" s="1"/>
  <c r="K2044" i="1"/>
  <c r="J2044" i="1"/>
  <c r="N2044" i="1" s="1"/>
  <c r="O2044" i="1" s="1"/>
  <c r="I2044" i="1"/>
  <c r="G2044" i="1"/>
  <c r="F2044" i="1"/>
  <c r="E2044" i="1"/>
  <c r="D2044" i="1"/>
  <c r="C2044" i="1"/>
  <c r="AI2043" i="1"/>
  <c r="AE2043" i="1"/>
  <c r="X2043" i="1"/>
  <c r="Z2043" i="1" s="1"/>
  <c r="U2043" i="1"/>
  <c r="S2043" i="1"/>
  <c r="P2043" i="1"/>
  <c r="R2043" i="1" s="1"/>
  <c r="K2043" i="1"/>
  <c r="J2043" i="1"/>
  <c r="N2043" i="1" s="1"/>
  <c r="I2043" i="1"/>
  <c r="G2043" i="1"/>
  <c r="F2043" i="1"/>
  <c r="E2043" i="1"/>
  <c r="D2043" i="1"/>
  <c r="C2043" i="1"/>
  <c r="AI2042" i="1"/>
  <c r="AE2042" i="1"/>
  <c r="X2042" i="1"/>
  <c r="Z2042" i="1" s="1"/>
  <c r="U2042" i="1"/>
  <c r="S2042" i="1"/>
  <c r="R2042" i="1"/>
  <c r="Q2042" i="1"/>
  <c r="P2042" i="1"/>
  <c r="K2042" i="1"/>
  <c r="J2042" i="1"/>
  <c r="N2042" i="1" s="1"/>
  <c r="O2042" i="1" s="1"/>
  <c r="I2042" i="1"/>
  <c r="G2042" i="1"/>
  <c r="AG2042" i="1" s="1"/>
  <c r="F2042" i="1"/>
  <c r="E2042" i="1"/>
  <c r="D2042" i="1"/>
  <c r="C2042" i="1"/>
  <c r="AI2041" i="1"/>
  <c r="AE2041" i="1"/>
  <c r="Z2041" i="1"/>
  <c r="X2041" i="1"/>
  <c r="U2041" i="1"/>
  <c r="S2041" i="1"/>
  <c r="R2041" i="1"/>
  <c r="Q2041" i="1"/>
  <c r="P2041" i="1"/>
  <c r="N2041" i="1"/>
  <c r="K2041" i="1"/>
  <c r="J2041" i="1"/>
  <c r="I2041" i="1"/>
  <c r="G2041" i="1"/>
  <c r="F2041" i="1"/>
  <c r="E2041" i="1"/>
  <c r="D2041" i="1"/>
  <c r="C2041" i="1"/>
  <c r="AI2040" i="1"/>
  <c r="AE2040" i="1"/>
  <c r="Z2040" i="1"/>
  <c r="X2040" i="1"/>
  <c r="U2040" i="1"/>
  <c r="S2040" i="1"/>
  <c r="Q2040" i="1"/>
  <c r="P2040" i="1"/>
  <c r="R2040" i="1" s="1"/>
  <c r="N2040" i="1"/>
  <c r="K2040" i="1"/>
  <c r="J2040" i="1"/>
  <c r="I2040" i="1"/>
  <c r="G2040" i="1"/>
  <c r="F2040" i="1"/>
  <c r="E2040" i="1"/>
  <c r="D2040" i="1"/>
  <c r="C2040" i="1"/>
  <c r="AI2039" i="1"/>
  <c r="AE2039" i="1"/>
  <c r="Z2039" i="1"/>
  <c r="X2039" i="1"/>
  <c r="U2039" i="1"/>
  <c r="S2039" i="1"/>
  <c r="P2039" i="1"/>
  <c r="K2039" i="1"/>
  <c r="J2039" i="1"/>
  <c r="N2039" i="1" s="1"/>
  <c r="I2039" i="1"/>
  <c r="G2039" i="1"/>
  <c r="O2039" i="1" s="1"/>
  <c r="F2039" i="1"/>
  <c r="E2039" i="1"/>
  <c r="D2039" i="1"/>
  <c r="C2039" i="1"/>
  <c r="AI2038" i="1"/>
  <c r="AE2038" i="1"/>
  <c r="X2038" i="1"/>
  <c r="Z2038" i="1" s="1"/>
  <c r="U2038" i="1"/>
  <c r="S2038" i="1"/>
  <c r="P2038" i="1"/>
  <c r="R2038" i="1" s="1"/>
  <c r="K2038" i="1"/>
  <c r="N2038" i="1" s="1"/>
  <c r="J2038" i="1"/>
  <c r="I2038" i="1"/>
  <c r="O2038" i="1" s="1"/>
  <c r="G2038" i="1"/>
  <c r="F2038" i="1"/>
  <c r="E2038" i="1"/>
  <c r="D2038" i="1"/>
  <c r="C2038" i="1"/>
  <c r="AI2037" i="1"/>
  <c r="AE2037" i="1"/>
  <c r="X2037" i="1"/>
  <c r="Z2037" i="1" s="1"/>
  <c r="U2037" i="1"/>
  <c r="S2037" i="1"/>
  <c r="R2037" i="1"/>
  <c r="P2037" i="1"/>
  <c r="Q2037" i="1" s="1"/>
  <c r="K2037" i="1"/>
  <c r="N2037" i="1" s="1"/>
  <c r="J2037" i="1"/>
  <c r="I2037" i="1"/>
  <c r="G2037" i="1"/>
  <c r="F2037" i="1"/>
  <c r="E2037" i="1"/>
  <c r="D2037" i="1"/>
  <c r="C2037" i="1"/>
  <c r="AI2036" i="1"/>
  <c r="AE2036" i="1"/>
  <c r="X2036" i="1"/>
  <c r="Z2036" i="1" s="1"/>
  <c r="U2036" i="1"/>
  <c r="S2036" i="1"/>
  <c r="R2036" i="1"/>
  <c r="P2036" i="1"/>
  <c r="Q2036" i="1" s="1"/>
  <c r="K2036" i="1"/>
  <c r="J2036" i="1"/>
  <c r="N2036" i="1" s="1"/>
  <c r="O2036" i="1" s="1"/>
  <c r="I2036" i="1"/>
  <c r="G2036" i="1"/>
  <c r="F2036" i="1"/>
  <c r="E2036" i="1"/>
  <c r="D2036" i="1"/>
  <c r="C2036" i="1"/>
  <c r="AI2035" i="1"/>
  <c r="AE2035" i="1"/>
  <c r="X2035" i="1"/>
  <c r="Z2035" i="1" s="1"/>
  <c r="U2035" i="1"/>
  <c r="S2035" i="1"/>
  <c r="P2035" i="1"/>
  <c r="R2035" i="1" s="1"/>
  <c r="K2035" i="1"/>
  <c r="J2035" i="1"/>
  <c r="N2035" i="1" s="1"/>
  <c r="I2035" i="1"/>
  <c r="G2035" i="1"/>
  <c r="F2035" i="1"/>
  <c r="E2035" i="1"/>
  <c r="D2035" i="1"/>
  <c r="C2035" i="1"/>
  <c r="AI2034" i="1"/>
  <c r="AE2034" i="1"/>
  <c r="X2034" i="1"/>
  <c r="Z2034" i="1" s="1"/>
  <c r="U2034" i="1"/>
  <c r="S2034" i="1"/>
  <c r="R2034" i="1"/>
  <c r="Q2034" i="1"/>
  <c r="P2034" i="1"/>
  <c r="K2034" i="1"/>
  <c r="J2034" i="1"/>
  <c r="N2034" i="1" s="1"/>
  <c r="O2034" i="1" s="1"/>
  <c r="I2034" i="1"/>
  <c r="G2034" i="1"/>
  <c r="AG2034" i="1" s="1"/>
  <c r="F2034" i="1"/>
  <c r="E2034" i="1"/>
  <c r="D2034" i="1"/>
  <c r="C2034" i="1"/>
  <c r="AI2033" i="1"/>
  <c r="AE2033" i="1"/>
  <c r="Z2033" i="1"/>
  <c r="X2033" i="1"/>
  <c r="U2033" i="1"/>
  <c r="S2033" i="1"/>
  <c r="R2033" i="1"/>
  <c r="Q2033" i="1"/>
  <c r="P2033" i="1"/>
  <c r="N2033" i="1"/>
  <c r="K2033" i="1"/>
  <c r="J2033" i="1"/>
  <c r="I2033" i="1"/>
  <c r="G2033" i="1"/>
  <c r="F2033" i="1"/>
  <c r="E2033" i="1"/>
  <c r="D2033" i="1"/>
  <c r="C2033" i="1"/>
  <c r="AI2032" i="1"/>
  <c r="AE2032" i="1"/>
  <c r="Z2032" i="1"/>
  <c r="X2032" i="1"/>
  <c r="U2032" i="1"/>
  <c r="S2032" i="1"/>
  <c r="Q2032" i="1"/>
  <c r="P2032" i="1"/>
  <c r="R2032" i="1" s="1"/>
  <c r="N2032" i="1"/>
  <c r="K2032" i="1"/>
  <c r="J2032" i="1"/>
  <c r="I2032" i="1"/>
  <c r="G2032" i="1"/>
  <c r="F2032" i="1"/>
  <c r="E2032" i="1"/>
  <c r="D2032" i="1"/>
  <c r="C2032" i="1"/>
  <c r="AI2031" i="1"/>
  <c r="AE2031" i="1"/>
  <c r="Z2031" i="1"/>
  <c r="X2031" i="1"/>
  <c r="U2031" i="1"/>
  <c r="S2031" i="1"/>
  <c r="P2031" i="1"/>
  <c r="K2031" i="1"/>
  <c r="J2031" i="1"/>
  <c r="N2031" i="1" s="1"/>
  <c r="I2031" i="1"/>
  <c r="G2031" i="1"/>
  <c r="F2031" i="1"/>
  <c r="E2031" i="1"/>
  <c r="D2031" i="1"/>
  <c r="C2031" i="1"/>
  <c r="AI2030" i="1"/>
  <c r="AE2030" i="1"/>
  <c r="X2030" i="1"/>
  <c r="Z2030" i="1" s="1"/>
  <c r="U2030" i="1"/>
  <c r="S2030" i="1"/>
  <c r="P2030" i="1"/>
  <c r="R2030" i="1" s="1"/>
  <c r="K2030" i="1"/>
  <c r="N2030" i="1" s="1"/>
  <c r="AG2030" i="1" s="1"/>
  <c r="J2030" i="1"/>
  <c r="I2030" i="1"/>
  <c r="O2030" i="1" s="1"/>
  <c r="G2030" i="1"/>
  <c r="F2030" i="1"/>
  <c r="E2030" i="1"/>
  <c r="D2030" i="1"/>
  <c r="C2030" i="1"/>
  <c r="AI2029" i="1"/>
  <c r="AE2029" i="1"/>
  <c r="X2029" i="1"/>
  <c r="Z2029" i="1" s="1"/>
  <c r="U2029" i="1"/>
  <c r="S2029" i="1"/>
  <c r="R2029" i="1"/>
  <c r="P2029" i="1"/>
  <c r="K2029" i="1"/>
  <c r="N2029" i="1" s="1"/>
  <c r="J2029" i="1"/>
  <c r="I2029" i="1"/>
  <c r="G2029" i="1"/>
  <c r="F2029" i="1"/>
  <c r="E2029" i="1"/>
  <c r="D2029" i="1"/>
  <c r="C2029" i="1"/>
  <c r="AI2028" i="1"/>
  <c r="AE2028" i="1"/>
  <c r="X2028" i="1"/>
  <c r="Z2028" i="1" s="1"/>
  <c r="U2028" i="1"/>
  <c r="S2028" i="1"/>
  <c r="R2028" i="1"/>
  <c r="P2028" i="1"/>
  <c r="K2028" i="1"/>
  <c r="J2028" i="1"/>
  <c r="N2028" i="1" s="1"/>
  <c r="O2028" i="1" s="1"/>
  <c r="I2028" i="1"/>
  <c r="G2028" i="1"/>
  <c r="F2028" i="1"/>
  <c r="E2028" i="1"/>
  <c r="D2028" i="1"/>
  <c r="C2028" i="1"/>
  <c r="AI2027" i="1"/>
  <c r="AE2027" i="1"/>
  <c r="X2027" i="1"/>
  <c r="Z2027" i="1" s="1"/>
  <c r="U2027" i="1"/>
  <c r="S2027" i="1"/>
  <c r="P2027" i="1"/>
  <c r="R2027" i="1" s="1"/>
  <c r="O2027" i="1"/>
  <c r="K2027" i="1"/>
  <c r="J2027" i="1"/>
  <c r="N2027" i="1" s="1"/>
  <c r="I2027" i="1"/>
  <c r="G2027" i="1"/>
  <c r="F2027" i="1"/>
  <c r="E2027" i="1"/>
  <c r="D2027" i="1"/>
  <c r="C2027" i="1"/>
  <c r="AI2026" i="1"/>
  <c r="AE2026" i="1"/>
  <c r="X2026" i="1"/>
  <c r="Z2026" i="1" s="1"/>
  <c r="U2026" i="1"/>
  <c r="S2026" i="1"/>
  <c r="R2026" i="1"/>
  <c r="Q2026" i="1"/>
  <c r="P2026" i="1"/>
  <c r="K2026" i="1"/>
  <c r="J2026" i="1"/>
  <c r="N2026" i="1" s="1"/>
  <c r="O2026" i="1" s="1"/>
  <c r="I2026" i="1"/>
  <c r="G2026" i="1"/>
  <c r="AG2026" i="1" s="1"/>
  <c r="F2026" i="1"/>
  <c r="E2026" i="1"/>
  <c r="D2026" i="1"/>
  <c r="C2026" i="1"/>
  <c r="AI2025" i="1"/>
  <c r="AE2025" i="1"/>
  <c r="Z2025" i="1"/>
  <c r="X2025" i="1"/>
  <c r="U2025" i="1"/>
  <c r="S2025" i="1"/>
  <c r="R2025" i="1"/>
  <c r="Q2025" i="1"/>
  <c r="P2025" i="1"/>
  <c r="N2025" i="1"/>
  <c r="K2025" i="1"/>
  <c r="J2025" i="1"/>
  <c r="I2025" i="1"/>
  <c r="G2025" i="1"/>
  <c r="F2025" i="1"/>
  <c r="E2025" i="1"/>
  <c r="D2025" i="1"/>
  <c r="C2025" i="1"/>
  <c r="AI2024" i="1"/>
  <c r="AE2024" i="1"/>
  <c r="Z2024" i="1"/>
  <c r="X2024" i="1"/>
  <c r="U2024" i="1"/>
  <c r="S2024" i="1"/>
  <c r="Q2024" i="1"/>
  <c r="P2024" i="1"/>
  <c r="R2024" i="1" s="1"/>
  <c r="N2024" i="1"/>
  <c r="K2024" i="1"/>
  <c r="J2024" i="1"/>
  <c r="I2024" i="1"/>
  <c r="G2024" i="1"/>
  <c r="F2024" i="1"/>
  <c r="E2024" i="1"/>
  <c r="D2024" i="1"/>
  <c r="C2024" i="1"/>
  <c r="AI2023" i="1"/>
  <c r="AE2023" i="1"/>
  <c r="Z2023" i="1"/>
  <c r="X2023" i="1"/>
  <c r="U2023" i="1"/>
  <c r="S2023" i="1"/>
  <c r="P2023" i="1"/>
  <c r="K2023" i="1"/>
  <c r="J2023" i="1"/>
  <c r="N2023" i="1" s="1"/>
  <c r="I2023" i="1"/>
  <c r="G2023" i="1"/>
  <c r="F2023" i="1"/>
  <c r="E2023" i="1"/>
  <c r="D2023" i="1"/>
  <c r="C2023" i="1"/>
  <c r="AI2022" i="1"/>
  <c r="AE2022" i="1"/>
  <c r="X2022" i="1"/>
  <c r="Z2022" i="1" s="1"/>
  <c r="U2022" i="1"/>
  <c r="S2022" i="1"/>
  <c r="P2022" i="1"/>
  <c r="K2022" i="1"/>
  <c r="N2022" i="1" s="1"/>
  <c r="J2022" i="1"/>
  <c r="I2022" i="1"/>
  <c r="G2022" i="1"/>
  <c r="F2022" i="1"/>
  <c r="E2022" i="1"/>
  <c r="D2022" i="1"/>
  <c r="C2022" i="1"/>
  <c r="AI2021" i="1"/>
  <c r="AE2021" i="1"/>
  <c r="X2021" i="1"/>
  <c r="Z2021" i="1" s="1"/>
  <c r="U2021" i="1"/>
  <c r="S2021" i="1"/>
  <c r="R2021" i="1"/>
  <c r="P2021" i="1"/>
  <c r="Q2021" i="1" s="1"/>
  <c r="K2021" i="1"/>
  <c r="N2021" i="1" s="1"/>
  <c r="J2021" i="1"/>
  <c r="I2021" i="1"/>
  <c r="G2021" i="1"/>
  <c r="F2021" i="1"/>
  <c r="E2021" i="1"/>
  <c r="D2021" i="1"/>
  <c r="C2021" i="1"/>
  <c r="AI2020" i="1"/>
  <c r="AE2020" i="1"/>
  <c r="X2020" i="1"/>
  <c r="U2020" i="1"/>
  <c r="S2020" i="1"/>
  <c r="R2020" i="1"/>
  <c r="P2020" i="1"/>
  <c r="O2020" i="1"/>
  <c r="K2020" i="1"/>
  <c r="J2020" i="1"/>
  <c r="N2020" i="1" s="1"/>
  <c r="I2020" i="1"/>
  <c r="G2020" i="1"/>
  <c r="F2020" i="1"/>
  <c r="E2020" i="1"/>
  <c r="D2020" i="1"/>
  <c r="C2020" i="1"/>
  <c r="AI2019" i="1"/>
  <c r="AE2019" i="1"/>
  <c r="X2019" i="1"/>
  <c r="U2019" i="1"/>
  <c r="S2019" i="1"/>
  <c r="P2019" i="1"/>
  <c r="R2019" i="1" s="1"/>
  <c r="K2019" i="1"/>
  <c r="J2019" i="1"/>
  <c r="N2019" i="1" s="1"/>
  <c r="I2019" i="1"/>
  <c r="G2019" i="1"/>
  <c r="F2019" i="1"/>
  <c r="E2019" i="1"/>
  <c r="D2019" i="1"/>
  <c r="C2019" i="1"/>
  <c r="AI2018" i="1"/>
  <c r="AE2018" i="1"/>
  <c r="X2018" i="1"/>
  <c r="Z2018" i="1" s="1"/>
  <c r="U2018" i="1"/>
  <c r="S2018" i="1"/>
  <c r="R2018" i="1"/>
  <c r="Q2018" i="1"/>
  <c r="P2018" i="1"/>
  <c r="K2018" i="1"/>
  <c r="J2018" i="1"/>
  <c r="N2018" i="1" s="1"/>
  <c r="O2018" i="1" s="1"/>
  <c r="I2018" i="1"/>
  <c r="G2018" i="1"/>
  <c r="F2018" i="1"/>
  <c r="E2018" i="1"/>
  <c r="D2018" i="1"/>
  <c r="C2018" i="1"/>
  <c r="AI2017" i="1"/>
  <c r="AE2017" i="1"/>
  <c r="Z2017" i="1"/>
  <c r="X2017" i="1"/>
  <c r="U2017" i="1"/>
  <c r="S2017" i="1"/>
  <c r="R2017" i="1"/>
  <c r="Q2017" i="1"/>
  <c r="P2017" i="1"/>
  <c r="N2017" i="1"/>
  <c r="K2017" i="1"/>
  <c r="J2017" i="1"/>
  <c r="I2017" i="1"/>
  <c r="G2017" i="1"/>
  <c r="F2017" i="1"/>
  <c r="E2017" i="1"/>
  <c r="D2017" i="1"/>
  <c r="C2017" i="1"/>
  <c r="AI2016" i="1"/>
  <c r="AE2016" i="1"/>
  <c r="Z2016" i="1"/>
  <c r="X2016" i="1"/>
  <c r="U2016" i="1"/>
  <c r="S2016" i="1"/>
  <c r="Q2016" i="1"/>
  <c r="P2016" i="1"/>
  <c r="R2016" i="1" s="1"/>
  <c r="N2016" i="1"/>
  <c r="K2016" i="1"/>
  <c r="J2016" i="1"/>
  <c r="I2016" i="1"/>
  <c r="G2016" i="1"/>
  <c r="F2016" i="1"/>
  <c r="E2016" i="1"/>
  <c r="D2016" i="1"/>
  <c r="C2016" i="1"/>
  <c r="AI2015" i="1"/>
  <c r="AE2015" i="1"/>
  <c r="Z2015" i="1"/>
  <c r="X2015" i="1"/>
  <c r="U2015" i="1"/>
  <c r="S2015" i="1"/>
  <c r="P2015" i="1"/>
  <c r="K2015" i="1"/>
  <c r="J2015" i="1"/>
  <c r="N2015" i="1" s="1"/>
  <c r="I2015" i="1"/>
  <c r="G2015" i="1"/>
  <c r="O2015" i="1" s="1"/>
  <c r="F2015" i="1"/>
  <c r="E2015" i="1"/>
  <c r="D2015" i="1"/>
  <c r="C2015" i="1"/>
  <c r="AI2014" i="1"/>
  <c r="AE2014" i="1"/>
  <c r="X2014" i="1"/>
  <c r="Z2014" i="1" s="1"/>
  <c r="U2014" i="1"/>
  <c r="S2014" i="1"/>
  <c r="P2014" i="1"/>
  <c r="K2014" i="1"/>
  <c r="N2014" i="1" s="1"/>
  <c r="J2014" i="1"/>
  <c r="I2014" i="1"/>
  <c r="G2014" i="1"/>
  <c r="F2014" i="1"/>
  <c r="E2014" i="1"/>
  <c r="D2014" i="1"/>
  <c r="C2014" i="1"/>
  <c r="AI2013" i="1"/>
  <c r="AE2013" i="1"/>
  <c r="X2013" i="1"/>
  <c r="Z2013" i="1" s="1"/>
  <c r="U2013" i="1"/>
  <c r="S2013" i="1"/>
  <c r="R2013" i="1"/>
  <c r="P2013" i="1"/>
  <c r="Q2013" i="1" s="1"/>
  <c r="K2013" i="1"/>
  <c r="N2013" i="1" s="1"/>
  <c r="J2013" i="1"/>
  <c r="I2013" i="1"/>
  <c r="G2013" i="1"/>
  <c r="F2013" i="1"/>
  <c r="E2013" i="1"/>
  <c r="D2013" i="1"/>
  <c r="C2013" i="1"/>
  <c r="AI2012" i="1"/>
  <c r="AE2012" i="1"/>
  <c r="X2012" i="1"/>
  <c r="U2012" i="1"/>
  <c r="S2012" i="1"/>
  <c r="R2012" i="1"/>
  <c r="P2012" i="1"/>
  <c r="Q2012" i="1" s="1"/>
  <c r="K2012" i="1"/>
  <c r="J2012" i="1"/>
  <c r="N2012" i="1" s="1"/>
  <c r="I2012" i="1"/>
  <c r="G2012" i="1"/>
  <c r="F2012" i="1"/>
  <c r="E2012" i="1"/>
  <c r="D2012" i="1"/>
  <c r="C2012" i="1"/>
  <c r="AI2011" i="1"/>
  <c r="AE2011" i="1"/>
  <c r="X2011" i="1"/>
  <c r="U2011" i="1"/>
  <c r="S2011" i="1"/>
  <c r="P2011" i="1"/>
  <c r="R2011" i="1" s="1"/>
  <c r="O2011" i="1"/>
  <c r="K2011" i="1"/>
  <c r="J2011" i="1"/>
  <c r="N2011" i="1" s="1"/>
  <c r="I2011" i="1"/>
  <c r="G2011" i="1"/>
  <c r="F2011" i="1"/>
  <c r="E2011" i="1"/>
  <c r="D2011" i="1"/>
  <c r="C2011" i="1"/>
  <c r="AI2010" i="1"/>
  <c r="AE2010" i="1"/>
  <c r="X2010" i="1"/>
  <c r="Z2010" i="1" s="1"/>
  <c r="U2010" i="1"/>
  <c r="S2010" i="1"/>
  <c r="R2010" i="1"/>
  <c r="Q2010" i="1"/>
  <c r="P2010" i="1"/>
  <c r="K2010" i="1"/>
  <c r="J2010" i="1"/>
  <c r="N2010" i="1" s="1"/>
  <c r="O2010" i="1" s="1"/>
  <c r="I2010" i="1"/>
  <c r="G2010" i="1"/>
  <c r="F2010" i="1"/>
  <c r="E2010" i="1"/>
  <c r="D2010" i="1"/>
  <c r="C2010" i="1"/>
  <c r="AI2009" i="1"/>
  <c r="AE2009" i="1"/>
  <c r="Z2009" i="1"/>
  <c r="X2009" i="1"/>
  <c r="U2009" i="1"/>
  <c r="S2009" i="1"/>
  <c r="R2009" i="1"/>
  <c r="Q2009" i="1"/>
  <c r="P2009" i="1"/>
  <c r="N2009" i="1"/>
  <c r="K2009" i="1"/>
  <c r="J2009" i="1"/>
  <c r="I2009" i="1"/>
  <c r="G2009" i="1"/>
  <c r="F2009" i="1"/>
  <c r="E2009" i="1"/>
  <c r="D2009" i="1"/>
  <c r="C2009" i="1"/>
  <c r="AI2008" i="1"/>
  <c r="AE2008" i="1"/>
  <c r="Z2008" i="1"/>
  <c r="X2008" i="1"/>
  <c r="U2008" i="1"/>
  <c r="S2008" i="1"/>
  <c r="Q2008" i="1"/>
  <c r="P2008" i="1"/>
  <c r="R2008" i="1" s="1"/>
  <c r="N2008" i="1"/>
  <c r="K2008" i="1"/>
  <c r="J2008" i="1"/>
  <c r="I2008" i="1"/>
  <c r="G2008" i="1"/>
  <c r="F2008" i="1"/>
  <c r="E2008" i="1"/>
  <c r="D2008" i="1"/>
  <c r="C2008" i="1"/>
  <c r="AI2007" i="1"/>
  <c r="AE2007" i="1"/>
  <c r="Z2007" i="1"/>
  <c r="X2007" i="1"/>
  <c r="U2007" i="1"/>
  <c r="S2007" i="1"/>
  <c r="P2007" i="1"/>
  <c r="K2007" i="1"/>
  <c r="J2007" i="1"/>
  <c r="N2007" i="1" s="1"/>
  <c r="I2007" i="1"/>
  <c r="G2007" i="1"/>
  <c r="O2007" i="1" s="1"/>
  <c r="F2007" i="1"/>
  <c r="E2007" i="1"/>
  <c r="D2007" i="1"/>
  <c r="C2007" i="1"/>
  <c r="AI2006" i="1"/>
  <c r="AE2006" i="1"/>
  <c r="X2006" i="1"/>
  <c r="Z2006" i="1" s="1"/>
  <c r="U2006" i="1"/>
  <c r="S2006" i="1"/>
  <c r="P2006" i="1"/>
  <c r="K2006" i="1"/>
  <c r="N2006" i="1" s="1"/>
  <c r="J2006" i="1"/>
  <c r="I2006" i="1"/>
  <c r="G2006" i="1"/>
  <c r="F2006" i="1"/>
  <c r="E2006" i="1"/>
  <c r="D2006" i="1"/>
  <c r="C2006" i="1"/>
  <c r="AI2005" i="1"/>
  <c r="AE2005" i="1"/>
  <c r="X2005" i="1"/>
  <c r="Z2005" i="1" s="1"/>
  <c r="U2005" i="1"/>
  <c r="S2005" i="1"/>
  <c r="R2005" i="1"/>
  <c r="P2005" i="1"/>
  <c r="K2005" i="1"/>
  <c r="N2005" i="1" s="1"/>
  <c r="J2005" i="1"/>
  <c r="I2005" i="1"/>
  <c r="G2005" i="1"/>
  <c r="F2005" i="1"/>
  <c r="E2005" i="1"/>
  <c r="D2005" i="1"/>
  <c r="C2005" i="1"/>
  <c r="AI2004" i="1"/>
  <c r="AE2004" i="1"/>
  <c r="X2004" i="1"/>
  <c r="U2004" i="1"/>
  <c r="S2004" i="1"/>
  <c r="R2004" i="1"/>
  <c r="P2004" i="1"/>
  <c r="K2004" i="1"/>
  <c r="J2004" i="1"/>
  <c r="N2004" i="1" s="1"/>
  <c r="I2004" i="1"/>
  <c r="G2004" i="1"/>
  <c r="F2004" i="1"/>
  <c r="E2004" i="1"/>
  <c r="D2004" i="1"/>
  <c r="C2004" i="1"/>
  <c r="AI2003" i="1"/>
  <c r="AE2003" i="1"/>
  <c r="X2003" i="1"/>
  <c r="U2003" i="1"/>
  <c r="S2003" i="1"/>
  <c r="P2003" i="1"/>
  <c r="R2003" i="1" s="1"/>
  <c r="K2003" i="1"/>
  <c r="J2003" i="1"/>
  <c r="N2003" i="1" s="1"/>
  <c r="I2003" i="1"/>
  <c r="G2003" i="1"/>
  <c r="F2003" i="1"/>
  <c r="E2003" i="1"/>
  <c r="D2003" i="1"/>
  <c r="C2003" i="1"/>
  <c r="AI2002" i="1"/>
  <c r="AE2002" i="1"/>
  <c r="X2002" i="1"/>
  <c r="Z2002" i="1" s="1"/>
  <c r="U2002" i="1"/>
  <c r="S2002" i="1"/>
  <c r="R2002" i="1"/>
  <c r="Q2002" i="1"/>
  <c r="P2002" i="1"/>
  <c r="K2002" i="1"/>
  <c r="J2002" i="1"/>
  <c r="N2002" i="1" s="1"/>
  <c r="I2002" i="1"/>
  <c r="G2002" i="1"/>
  <c r="F2002" i="1"/>
  <c r="E2002" i="1"/>
  <c r="D2002" i="1"/>
  <c r="C2002" i="1"/>
  <c r="AI2001" i="1"/>
  <c r="AE2001" i="1"/>
  <c r="Z2001" i="1"/>
  <c r="X2001" i="1"/>
  <c r="U2001" i="1"/>
  <c r="S2001" i="1"/>
  <c r="R2001" i="1"/>
  <c r="Q2001" i="1"/>
  <c r="P2001" i="1"/>
  <c r="N2001" i="1"/>
  <c r="K2001" i="1"/>
  <c r="J2001" i="1"/>
  <c r="I2001" i="1"/>
  <c r="G2001" i="1"/>
  <c r="AG2001" i="1" s="1"/>
  <c r="F2001" i="1"/>
  <c r="E2001" i="1"/>
  <c r="D2001" i="1"/>
  <c r="C2001" i="1"/>
  <c r="AI2000" i="1"/>
  <c r="AE2000" i="1"/>
  <c r="Z2000" i="1"/>
  <c r="X2000" i="1"/>
  <c r="U2000" i="1"/>
  <c r="S2000" i="1"/>
  <c r="Q2000" i="1"/>
  <c r="P2000" i="1"/>
  <c r="R2000" i="1" s="1"/>
  <c r="N2000" i="1"/>
  <c r="K2000" i="1"/>
  <c r="J2000" i="1"/>
  <c r="I2000" i="1"/>
  <c r="G2000" i="1"/>
  <c r="F2000" i="1"/>
  <c r="E2000" i="1"/>
  <c r="D2000" i="1"/>
  <c r="C2000" i="1"/>
  <c r="AI1999" i="1"/>
  <c r="AE1999" i="1"/>
  <c r="Z1999" i="1"/>
  <c r="X1999" i="1"/>
  <c r="U1999" i="1"/>
  <c r="S1999" i="1"/>
  <c r="P1999" i="1"/>
  <c r="K1999" i="1"/>
  <c r="J1999" i="1"/>
  <c r="N1999" i="1" s="1"/>
  <c r="I1999" i="1"/>
  <c r="G1999" i="1"/>
  <c r="F1999" i="1"/>
  <c r="E1999" i="1"/>
  <c r="D1999" i="1"/>
  <c r="C1999" i="1"/>
  <c r="AI1998" i="1"/>
  <c r="AE1998" i="1"/>
  <c r="X1998" i="1"/>
  <c r="Z1998" i="1" s="1"/>
  <c r="U1998" i="1"/>
  <c r="S1998" i="1"/>
  <c r="P1998" i="1"/>
  <c r="K1998" i="1"/>
  <c r="N1998" i="1" s="1"/>
  <c r="J1998" i="1"/>
  <c r="I1998" i="1"/>
  <c r="G1998" i="1"/>
  <c r="O1998" i="1" s="1"/>
  <c r="F1998" i="1"/>
  <c r="E1998" i="1"/>
  <c r="D1998" i="1"/>
  <c r="C1998" i="1"/>
  <c r="AI1997" i="1"/>
  <c r="AE1997" i="1"/>
  <c r="X1997" i="1"/>
  <c r="Z1997" i="1" s="1"/>
  <c r="U1997" i="1"/>
  <c r="S1997" i="1"/>
  <c r="R1997" i="1"/>
  <c r="P1997" i="1"/>
  <c r="K1997" i="1"/>
  <c r="N1997" i="1" s="1"/>
  <c r="J1997" i="1"/>
  <c r="I1997" i="1"/>
  <c r="G1997" i="1"/>
  <c r="F1997" i="1"/>
  <c r="E1997" i="1"/>
  <c r="D1997" i="1"/>
  <c r="C1997" i="1"/>
  <c r="AI1996" i="1"/>
  <c r="AE1996" i="1"/>
  <c r="X1996" i="1"/>
  <c r="Z1996" i="1" s="1"/>
  <c r="U1996" i="1"/>
  <c r="S1996" i="1"/>
  <c r="R1996" i="1"/>
  <c r="P1996" i="1"/>
  <c r="K1996" i="1"/>
  <c r="J1996" i="1"/>
  <c r="N1996" i="1" s="1"/>
  <c r="O1996" i="1" s="1"/>
  <c r="I1996" i="1"/>
  <c r="G1996" i="1"/>
  <c r="F1996" i="1"/>
  <c r="E1996" i="1"/>
  <c r="D1996" i="1"/>
  <c r="C1996" i="1"/>
  <c r="AI1995" i="1"/>
  <c r="AE1995" i="1"/>
  <c r="X1995" i="1"/>
  <c r="Z1995" i="1" s="1"/>
  <c r="U1995" i="1"/>
  <c r="S1995" i="1"/>
  <c r="P1995" i="1"/>
  <c r="R1995" i="1" s="1"/>
  <c r="O1995" i="1"/>
  <c r="K1995" i="1"/>
  <c r="J1995" i="1"/>
  <c r="N1995" i="1" s="1"/>
  <c r="I1995" i="1"/>
  <c r="G1995" i="1"/>
  <c r="F1995" i="1"/>
  <c r="E1995" i="1"/>
  <c r="D1995" i="1"/>
  <c r="C1995" i="1"/>
  <c r="AI1994" i="1"/>
  <c r="AE1994" i="1"/>
  <c r="X1994" i="1"/>
  <c r="Z1994" i="1" s="1"/>
  <c r="U1994" i="1"/>
  <c r="S1994" i="1"/>
  <c r="R1994" i="1"/>
  <c r="Q1994" i="1"/>
  <c r="P1994" i="1"/>
  <c r="K1994" i="1"/>
  <c r="J1994" i="1"/>
  <c r="N1994" i="1" s="1"/>
  <c r="O1994" i="1" s="1"/>
  <c r="I1994" i="1"/>
  <c r="G1994" i="1"/>
  <c r="AG1994" i="1" s="1"/>
  <c r="F1994" i="1"/>
  <c r="E1994" i="1"/>
  <c r="D1994" i="1"/>
  <c r="C1994" i="1"/>
  <c r="AI1993" i="1"/>
  <c r="AE1993" i="1"/>
  <c r="Z1993" i="1"/>
  <c r="X1993" i="1"/>
  <c r="U1993" i="1"/>
  <c r="S1993" i="1"/>
  <c r="R1993" i="1"/>
  <c r="Q1993" i="1"/>
  <c r="P1993" i="1"/>
  <c r="N1993" i="1"/>
  <c r="K1993" i="1"/>
  <c r="J1993" i="1"/>
  <c r="I1993" i="1"/>
  <c r="G1993" i="1"/>
  <c r="F1993" i="1"/>
  <c r="E1993" i="1"/>
  <c r="D1993" i="1"/>
  <c r="C1993" i="1"/>
  <c r="AI1992" i="1"/>
  <c r="AE1992" i="1"/>
  <c r="Z1992" i="1"/>
  <c r="X1992" i="1"/>
  <c r="U1992" i="1"/>
  <c r="S1992" i="1"/>
  <c r="Q1992" i="1"/>
  <c r="P1992" i="1"/>
  <c r="R1992" i="1" s="1"/>
  <c r="N1992" i="1"/>
  <c r="K1992" i="1"/>
  <c r="J1992" i="1"/>
  <c r="I1992" i="1"/>
  <c r="G1992" i="1"/>
  <c r="F1992" i="1"/>
  <c r="E1992" i="1"/>
  <c r="D1992" i="1"/>
  <c r="C1992" i="1"/>
  <c r="AI1991" i="1"/>
  <c r="AE1991" i="1"/>
  <c r="Z1991" i="1"/>
  <c r="X1991" i="1"/>
  <c r="U1991" i="1"/>
  <c r="S1991" i="1"/>
  <c r="P1991" i="1"/>
  <c r="K1991" i="1"/>
  <c r="J1991" i="1"/>
  <c r="N1991" i="1" s="1"/>
  <c r="I1991" i="1"/>
  <c r="G1991" i="1"/>
  <c r="F1991" i="1"/>
  <c r="E1991" i="1"/>
  <c r="D1991" i="1"/>
  <c r="C1991" i="1"/>
  <c r="AI1990" i="1"/>
  <c r="AE1990" i="1"/>
  <c r="X1990" i="1"/>
  <c r="Z1990" i="1" s="1"/>
  <c r="U1990" i="1"/>
  <c r="S1990" i="1"/>
  <c r="P1990" i="1"/>
  <c r="K1990" i="1"/>
  <c r="N1990" i="1" s="1"/>
  <c r="J1990" i="1"/>
  <c r="I1990" i="1"/>
  <c r="G1990" i="1"/>
  <c r="F1990" i="1"/>
  <c r="E1990" i="1"/>
  <c r="D1990" i="1"/>
  <c r="C1990" i="1"/>
  <c r="AI1989" i="1"/>
  <c r="AE1989" i="1"/>
  <c r="X1989" i="1"/>
  <c r="Z1989" i="1" s="1"/>
  <c r="U1989" i="1"/>
  <c r="S1989" i="1"/>
  <c r="R1989" i="1"/>
  <c r="P1989" i="1"/>
  <c r="Q1989" i="1" s="1"/>
  <c r="K1989" i="1"/>
  <c r="N1989" i="1" s="1"/>
  <c r="J1989" i="1"/>
  <c r="I1989" i="1"/>
  <c r="G1989" i="1"/>
  <c r="F1989" i="1"/>
  <c r="E1989" i="1"/>
  <c r="D1989" i="1"/>
  <c r="C1989" i="1"/>
  <c r="AI1988" i="1"/>
  <c r="AE1988" i="1"/>
  <c r="X1988" i="1"/>
  <c r="U1988" i="1"/>
  <c r="S1988" i="1"/>
  <c r="R1988" i="1"/>
  <c r="P1988" i="1"/>
  <c r="O1988" i="1"/>
  <c r="K1988" i="1"/>
  <c r="J1988" i="1"/>
  <c r="N1988" i="1" s="1"/>
  <c r="I1988" i="1"/>
  <c r="G1988" i="1"/>
  <c r="F1988" i="1"/>
  <c r="E1988" i="1"/>
  <c r="D1988" i="1"/>
  <c r="C1988" i="1"/>
  <c r="AI1987" i="1"/>
  <c r="AE1987" i="1"/>
  <c r="X1987" i="1"/>
  <c r="U1987" i="1"/>
  <c r="S1987" i="1"/>
  <c r="P1987" i="1"/>
  <c r="R1987" i="1" s="1"/>
  <c r="K1987" i="1"/>
  <c r="J1987" i="1"/>
  <c r="N1987" i="1" s="1"/>
  <c r="I1987" i="1"/>
  <c r="G1987" i="1"/>
  <c r="F1987" i="1"/>
  <c r="E1987" i="1"/>
  <c r="D1987" i="1"/>
  <c r="C1987" i="1"/>
  <c r="AI1986" i="1"/>
  <c r="AE1986" i="1"/>
  <c r="X1986" i="1"/>
  <c r="Z1986" i="1" s="1"/>
  <c r="U1986" i="1"/>
  <c r="S1986" i="1"/>
  <c r="R1986" i="1"/>
  <c r="Q1986" i="1"/>
  <c r="P1986" i="1"/>
  <c r="K1986" i="1"/>
  <c r="J1986" i="1"/>
  <c r="N1986" i="1" s="1"/>
  <c r="O1986" i="1" s="1"/>
  <c r="I1986" i="1"/>
  <c r="G1986" i="1"/>
  <c r="F1986" i="1"/>
  <c r="E1986" i="1"/>
  <c r="D1986" i="1"/>
  <c r="C1986" i="1"/>
  <c r="AI1985" i="1"/>
  <c r="AE1985" i="1"/>
  <c r="Z1985" i="1"/>
  <c r="X1985" i="1"/>
  <c r="U1985" i="1"/>
  <c r="S1985" i="1"/>
  <c r="R1985" i="1"/>
  <c r="Q1985" i="1"/>
  <c r="P1985" i="1"/>
  <c r="N1985" i="1"/>
  <c r="K1985" i="1"/>
  <c r="J1985" i="1"/>
  <c r="I1985" i="1"/>
  <c r="G1985" i="1"/>
  <c r="F1985" i="1"/>
  <c r="E1985" i="1"/>
  <c r="D1985" i="1"/>
  <c r="C1985" i="1"/>
  <c r="AI1984" i="1"/>
  <c r="AE1984" i="1"/>
  <c r="Z1984" i="1"/>
  <c r="X1984" i="1"/>
  <c r="U1984" i="1"/>
  <c r="S1984" i="1"/>
  <c r="Q1984" i="1"/>
  <c r="P1984" i="1"/>
  <c r="R1984" i="1" s="1"/>
  <c r="N1984" i="1"/>
  <c r="K1984" i="1"/>
  <c r="J1984" i="1"/>
  <c r="I1984" i="1"/>
  <c r="G1984" i="1"/>
  <c r="F1984" i="1"/>
  <c r="E1984" i="1"/>
  <c r="D1984" i="1"/>
  <c r="C1984" i="1"/>
  <c r="AI1983" i="1"/>
  <c r="AE1983" i="1"/>
  <c r="Z1983" i="1"/>
  <c r="X1983" i="1"/>
  <c r="U1983" i="1"/>
  <c r="S1983" i="1"/>
  <c r="P1983" i="1"/>
  <c r="K1983" i="1"/>
  <c r="J1983" i="1"/>
  <c r="N1983" i="1" s="1"/>
  <c r="I1983" i="1"/>
  <c r="G1983" i="1"/>
  <c r="O1983" i="1" s="1"/>
  <c r="F1983" i="1"/>
  <c r="E1983" i="1"/>
  <c r="D1983" i="1"/>
  <c r="C1983" i="1"/>
  <c r="AI1982" i="1"/>
  <c r="AE1982" i="1"/>
  <c r="X1982" i="1"/>
  <c r="Z1982" i="1" s="1"/>
  <c r="U1982" i="1"/>
  <c r="S1982" i="1"/>
  <c r="P1982" i="1"/>
  <c r="K1982" i="1"/>
  <c r="N1982" i="1" s="1"/>
  <c r="J1982" i="1"/>
  <c r="I1982" i="1"/>
  <c r="G1982" i="1"/>
  <c r="F1982" i="1"/>
  <c r="E1982" i="1"/>
  <c r="D1982" i="1"/>
  <c r="C1982" i="1"/>
  <c r="AI1981" i="1"/>
  <c r="AE1981" i="1"/>
  <c r="X1981" i="1"/>
  <c r="Z1981" i="1" s="1"/>
  <c r="U1981" i="1"/>
  <c r="S1981" i="1"/>
  <c r="R1981" i="1"/>
  <c r="P1981" i="1"/>
  <c r="Q1981" i="1" s="1"/>
  <c r="K1981" i="1"/>
  <c r="N1981" i="1" s="1"/>
  <c r="J1981" i="1"/>
  <c r="I1981" i="1"/>
  <c r="G1981" i="1"/>
  <c r="F1981" i="1"/>
  <c r="E1981" i="1"/>
  <c r="D1981" i="1"/>
  <c r="C1981" i="1"/>
  <c r="AI1980" i="1"/>
  <c r="AE1980" i="1"/>
  <c r="X1980" i="1"/>
  <c r="U1980" i="1"/>
  <c r="S1980" i="1"/>
  <c r="R1980" i="1"/>
  <c r="P1980" i="1"/>
  <c r="Q1980" i="1" s="1"/>
  <c r="K1980" i="1"/>
  <c r="J1980" i="1"/>
  <c r="N1980" i="1" s="1"/>
  <c r="I1980" i="1"/>
  <c r="G1980" i="1"/>
  <c r="F1980" i="1"/>
  <c r="E1980" i="1"/>
  <c r="D1980" i="1"/>
  <c r="C1980" i="1"/>
  <c r="AI1979" i="1"/>
  <c r="AE1979" i="1"/>
  <c r="X1979" i="1"/>
  <c r="U1979" i="1"/>
  <c r="S1979" i="1"/>
  <c r="P1979" i="1"/>
  <c r="O1979" i="1"/>
  <c r="K1979" i="1"/>
  <c r="J1979" i="1"/>
  <c r="N1979" i="1" s="1"/>
  <c r="I1979" i="1"/>
  <c r="G1979" i="1"/>
  <c r="F1979" i="1"/>
  <c r="E1979" i="1"/>
  <c r="D1979" i="1"/>
  <c r="C1979" i="1"/>
  <c r="AI1978" i="1"/>
  <c r="AE1978" i="1"/>
  <c r="X1978" i="1"/>
  <c r="Z1978" i="1" s="1"/>
  <c r="U1978" i="1"/>
  <c r="S1978" i="1"/>
  <c r="R1978" i="1"/>
  <c r="Q1978" i="1"/>
  <c r="P1978" i="1"/>
  <c r="K1978" i="1"/>
  <c r="J1978" i="1"/>
  <c r="I1978" i="1"/>
  <c r="G1978" i="1"/>
  <c r="F1978" i="1"/>
  <c r="E1978" i="1"/>
  <c r="D1978" i="1"/>
  <c r="C1978" i="1"/>
  <c r="AI1977" i="1"/>
  <c r="AE1977" i="1"/>
  <c r="Z1977" i="1"/>
  <c r="X1977" i="1"/>
  <c r="U1977" i="1"/>
  <c r="S1977" i="1"/>
  <c r="R1977" i="1"/>
  <c r="P1977" i="1"/>
  <c r="N1977" i="1"/>
  <c r="K1977" i="1"/>
  <c r="J1977" i="1"/>
  <c r="I1977" i="1"/>
  <c r="G1977" i="1"/>
  <c r="F1977" i="1"/>
  <c r="E1977" i="1"/>
  <c r="D1977" i="1"/>
  <c r="C1977" i="1"/>
  <c r="AI1976" i="1"/>
  <c r="AE1976" i="1"/>
  <c r="Z1976" i="1" s="1"/>
  <c r="X1976" i="1"/>
  <c r="U1976" i="1"/>
  <c r="S1976" i="1"/>
  <c r="Q1976" i="1"/>
  <c r="P1976" i="1"/>
  <c r="R1976" i="1" s="1"/>
  <c r="N1976" i="1"/>
  <c r="K1976" i="1"/>
  <c r="J1976" i="1"/>
  <c r="I1976" i="1"/>
  <c r="G1976" i="1"/>
  <c r="F1976" i="1"/>
  <c r="E1976" i="1"/>
  <c r="D1976" i="1"/>
  <c r="C1976" i="1"/>
  <c r="AI1975" i="1"/>
  <c r="AE1975" i="1"/>
  <c r="Z1975" i="1"/>
  <c r="X1975" i="1"/>
  <c r="U1975" i="1"/>
  <c r="S1975" i="1"/>
  <c r="P1975" i="1"/>
  <c r="K1975" i="1"/>
  <c r="J1975" i="1"/>
  <c r="N1975" i="1" s="1"/>
  <c r="I1975" i="1"/>
  <c r="G1975" i="1"/>
  <c r="F1975" i="1"/>
  <c r="E1975" i="1"/>
  <c r="D1975" i="1"/>
  <c r="C1975" i="1"/>
  <c r="AI1974" i="1"/>
  <c r="AG1974" i="1"/>
  <c r="AE1974" i="1"/>
  <c r="X1974" i="1"/>
  <c r="Z1974" i="1" s="1"/>
  <c r="U1974" i="1"/>
  <c r="S1974" i="1"/>
  <c r="P1974" i="1"/>
  <c r="R1974" i="1" s="1"/>
  <c r="K1974" i="1"/>
  <c r="N1974" i="1" s="1"/>
  <c r="J1974" i="1"/>
  <c r="I1974" i="1"/>
  <c r="O1974" i="1" s="1"/>
  <c r="G1974" i="1"/>
  <c r="F1974" i="1"/>
  <c r="E1974" i="1"/>
  <c r="D1974" i="1"/>
  <c r="C1974" i="1"/>
  <c r="AI1973" i="1"/>
  <c r="AE1973" i="1"/>
  <c r="Z1973" i="1"/>
  <c r="X1973" i="1"/>
  <c r="U1973" i="1"/>
  <c r="S1973" i="1"/>
  <c r="R1973" i="1"/>
  <c r="P1973" i="1"/>
  <c r="K1973" i="1"/>
  <c r="N1973" i="1" s="1"/>
  <c r="J1973" i="1"/>
  <c r="I1973" i="1"/>
  <c r="G1973" i="1"/>
  <c r="F1973" i="1"/>
  <c r="E1973" i="1"/>
  <c r="D1973" i="1"/>
  <c r="C1973" i="1"/>
  <c r="AI1972" i="1"/>
  <c r="AE1972" i="1"/>
  <c r="X1972" i="1"/>
  <c r="Z1972" i="1" s="1"/>
  <c r="U1972" i="1"/>
  <c r="S1972" i="1"/>
  <c r="R1972" i="1"/>
  <c r="P1972" i="1"/>
  <c r="Q1972" i="1" s="1"/>
  <c r="O1972" i="1"/>
  <c r="K1972" i="1"/>
  <c r="J1972" i="1"/>
  <c r="N1972" i="1" s="1"/>
  <c r="I1972" i="1"/>
  <c r="G1972" i="1"/>
  <c r="F1972" i="1"/>
  <c r="E1972" i="1"/>
  <c r="D1972" i="1"/>
  <c r="C1972" i="1"/>
  <c r="AI1971" i="1"/>
  <c r="AE1971" i="1"/>
  <c r="X1971" i="1"/>
  <c r="U1971" i="1"/>
  <c r="S1971" i="1"/>
  <c r="P1971" i="1"/>
  <c r="O1971" i="1"/>
  <c r="K1971" i="1"/>
  <c r="J1971" i="1"/>
  <c r="N1971" i="1" s="1"/>
  <c r="I1971" i="1"/>
  <c r="G1971" i="1"/>
  <c r="F1971" i="1"/>
  <c r="E1971" i="1"/>
  <c r="D1971" i="1"/>
  <c r="C1971" i="1"/>
  <c r="AI1970" i="1"/>
  <c r="AE1970" i="1"/>
  <c r="X1970" i="1"/>
  <c r="Z1970" i="1" s="1"/>
  <c r="U1970" i="1"/>
  <c r="S1970" i="1"/>
  <c r="R1970" i="1"/>
  <c r="Q1970" i="1"/>
  <c r="P1970" i="1"/>
  <c r="K1970" i="1"/>
  <c r="J1970" i="1"/>
  <c r="I1970" i="1"/>
  <c r="G1970" i="1"/>
  <c r="F1970" i="1"/>
  <c r="E1970" i="1"/>
  <c r="D1970" i="1"/>
  <c r="C1970" i="1"/>
  <c r="AI1969" i="1"/>
  <c r="AE1969" i="1"/>
  <c r="Z1969" i="1"/>
  <c r="X1969" i="1"/>
  <c r="U1969" i="1"/>
  <c r="S1969" i="1"/>
  <c r="R1969" i="1"/>
  <c r="P1969" i="1"/>
  <c r="N1969" i="1"/>
  <c r="K1969" i="1"/>
  <c r="J1969" i="1"/>
  <c r="I1969" i="1"/>
  <c r="G1969" i="1"/>
  <c r="F1969" i="1"/>
  <c r="E1969" i="1"/>
  <c r="D1969" i="1"/>
  <c r="C1969" i="1"/>
  <c r="AI1968" i="1"/>
  <c r="AE1968" i="1"/>
  <c r="Z1968" i="1" s="1"/>
  <c r="X1968" i="1"/>
  <c r="U1968" i="1"/>
  <c r="S1968" i="1"/>
  <c r="Q1968" i="1"/>
  <c r="P1968" i="1"/>
  <c r="R1968" i="1" s="1"/>
  <c r="N1968" i="1"/>
  <c r="K1968" i="1"/>
  <c r="J1968" i="1"/>
  <c r="I1968" i="1"/>
  <c r="G1968" i="1"/>
  <c r="F1968" i="1"/>
  <c r="E1968" i="1"/>
  <c r="D1968" i="1"/>
  <c r="C1968" i="1"/>
  <c r="AI1967" i="1"/>
  <c r="AE1967" i="1"/>
  <c r="Z1967" i="1"/>
  <c r="X1967" i="1"/>
  <c r="U1967" i="1"/>
  <c r="S1967" i="1"/>
  <c r="P1967" i="1"/>
  <c r="K1967" i="1"/>
  <c r="J1967" i="1"/>
  <c r="N1967" i="1" s="1"/>
  <c r="I1967" i="1"/>
  <c r="G1967" i="1"/>
  <c r="F1967" i="1"/>
  <c r="E1967" i="1"/>
  <c r="D1967" i="1"/>
  <c r="C1967" i="1"/>
  <c r="AI1966" i="1"/>
  <c r="AE1966" i="1"/>
  <c r="X1966" i="1"/>
  <c r="Z1966" i="1" s="1"/>
  <c r="U1966" i="1"/>
  <c r="S1966" i="1"/>
  <c r="P1966" i="1"/>
  <c r="R1966" i="1" s="1"/>
  <c r="K1966" i="1"/>
  <c r="N1966" i="1" s="1"/>
  <c r="J1966" i="1"/>
  <c r="I1966" i="1"/>
  <c r="AG1966" i="1" s="1"/>
  <c r="G1966" i="1"/>
  <c r="F1966" i="1"/>
  <c r="E1966" i="1"/>
  <c r="D1966" i="1"/>
  <c r="C1966" i="1"/>
  <c r="AI1965" i="1"/>
  <c r="AE1965" i="1"/>
  <c r="X1965" i="1"/>
  <c r="Z1965" i="1" s="1"/>
  <c r="U1965" i="1"/>
  <c r="S1965" i="1"/>
  <c r="P1965" i="1"/>
  <c r="Q1965" i="1" s="1"/>
  <c r="N1965" i="1"/>
  <c r="K1965" i="1"/>
  <c r="J1965" i="1"/>
  <c r="I1965" i="1"/>
  <c r="G1965" i="1"/>
  <c r="F1965" i="1"/>
  <c r="E1965" i="1"/>
  <c r="D1965" i="1"/>
  <c r="C1965" i="1"/>
  <c r="AI1964" i="1"/>
  <c r="AE1964" i="1"/>
  <c r="X1964" i="1"/>
  <c r="Z1964" i="1" s="1"/>
  <c r="U1964" i="1"/>
  <c r="S1964" i="1"/>
  <c r="R1964" i="1"/>
  <c r="P1964" i="1"/>
  <c r="Q1964" i="1" s="1"/>
  <c r="K1964" i="1"/>
  <c r="J1964" i="1"/>
  <c r="I1964" i="1"/>
  <c r="G1964" i="1"/>
  <c r="F1964" i="1"/>
  <c r="E1964" i="1"/>
  <c r="D1964" i="1"/>
  <c r="C1964" i="1"/>
  <c r="AI1963" i="1"/>
  <c r="AE1963" i="1"/>
  <c r="X1963" i="1"/>
  <c r="Z1963" i="1" s="1"/>
  <c r="U1963" i="1"/>
  <c r="S1963" i="1"/>
  <c r="P1963" i="1"/>
  <c r="K1963" i="1"/>
  <c r="J1963" i="1"/>
  <c r="I1963" i="1"/>
  <c r="G1963" i="1"/>
  <c r="F1963" i="1"/>
  <c r="E1963" i="1"/>
  <c r="D1963" i="1"/>
  <c r="C1963" i="1"/>
  <c r="AI1962" i="1"/>
  <c r="AE1962" i="1"/>
  <c r="X1962" i="1"/>
  <c r="Z1962" i="1" s="1"/>
  <c r="U1962" i="1"/>
  <c r="S1962" i="1"/>
  <c r="R1962" i="1"/>
  <c r="Q1962" i="1"/>
  <c r="P1962" i="1"/>
  <c r="K1962" i="1"/>
  <c r="J1962" i="1"/>
  <c r="N1962" i="1" s="1"/>
  <c r="O1962" i="1" s="1"/>
  <c r="I1962" i="1"/>
  <c r="G1962" i="1"/>
  <c r="F1962" i="1"/>
  <c r="E1962" i="1"/>
  <c r="D1962" i="1"/>
  <c r="C1962" i="1"/>
  <c r="AI1961" i="1"/>
  <c r="AE1961" i="1"/>
  <c r="Z1961" i="1" s="1"/>
  <c r="X1961" i="1"/>
  <c r="U1961" i="1"/>
  <c r="S1961" i="1"/>
  <c r="R1961" i="1"/>
  <c r="Q1961" i="1"/>
  <c r="P1961" i="1"/>
  <c r="K1961" i="1"/>
  <c r="J1961" i="1"/>
  <c r="N1961" i="1" s="1"/>
  <c r="O1961" i="1" s="1"/>
  <c r="I1961" i="1"/>
  <c r="G1961" i="1"/>
  <c r="F1961" i="1"/>
  <c r="E1961" i="1"/>
  <c r="D1961" i="1"/>
  <c r="C1961" i="1"/>
  <c r="AI1960" i="1"/>
  <c r="AE1960" i="1"/>
  <c r="Z1960" i="1"/>
  <c r="X1960" i="1"/>
  <c r="U1960" i="1"/>
  <c r="S1960" i="1"/>
  <c r="Q1960" i="1"/>
  <c r="P1960" i="1"/>
  <c r="R1960" i="1" s="1"/>
  <c r="N1960" i="1"/>
  <c r="K1960" i="1"/>
  <c r="J1960" i="1"/>
  <c r="I1960" i="1"/>
  <c r="G1960" i="1"/>
  <c r="F1960" i="1"/>
  <c r="E1960" i="1"/>
  <c r="D1960" i="1"/>
  <c r="C1960" i="1"/>
  <c r="AI1959" i="1"/>
  <c r="AE1959" i="1"/>
  <c r="Z1959" i="1"/>
  <c r="X1959" i="1"/>
  <c r="U1959" i="1"/>
  <c r="S1959" i="1"/>
  <c r="P1959" i="1"/>
  <c r="R1959" i="1" s="1"/>
  <c r="K1959" i="1"/>
  <c r="J1959" i="1"/>
  <c r="N1959" i="1" s="1"/>
  <c r="I1959" i="1"/>
  <c r="G1959" i="1"/>
  <c r="F1959" i="1"/>
  <c r="E1959" i="1"/>
  <c r="D1959" i="1"/>
  <c r="C1959" i="1"/>
  <c r="AI1958" i="1"/>
  <c r="AG1958" i="1"/>
  <c r="AE1958" i="1"/>
  <c r="X1958" i="1"/>
  <c r="Z1958" i="1" s="1"/>
  <c r="U1958" i="1"/>
  <c r="S1958" i="1"/>
  <c r="P1958" i="1"/>
  <c r="R1958" i="1" s="1"/>
  <c r="O1958" i="1"/>
  <c r="N1958" i="1"/>
  <c r="K1958" i="1"/>
  <c r="J1958" i="1"/>
  <c r="I1958" i="1"/>
  <c r="G1958" i="1"/>
  <c r="F1958" i="1"/>
  <c r="E1958" i="1"/>
  <c r="D1958" i="1"/>
  <c r="C1958" i="1"/>
  <c r="AI1957" i="1"/>
  <c r="AE1957" i="1"/>
  <c r="X1957" i="1"/>
  <c r="Z1957" i="1" s="1"/>
  <c r="U1957" i="1"/>
  <c r="S1957" i="1"/>
  <c r="P1957" i="1"/>
  <c r="K1957" i="1"/>
  <c r="J1957" i="1"/>
  <c r="N1957" i="1" s="1"/>
  <c r="I1957" i="1"/>
  <c r="G1957" i="1"/>
  <c r="F1957" i="1"/>
  <c r="E1957" i="1"/>
  <c r="D1957" i="1"/>
  <c r="C1957" i="1"/>
  <c r="AI1956" i="1"/>
  <c r="AE1956" i="1"/>
  <c r="X1956" i="1"/>
  <c r="U1956" i="1"/>
  <c r="S1956" i="1"/>
  <c r="P1956" i="1"/>
  <c r="R1956" i="1" s="1"/>
  <c r="K1956" i="1"/>
  <c r="J1956" i="1"/>
  <c r="I1956" i="1"/>
  <c r="G1956" i="1"/>
  <c r="F1956" i="1"/>
  <c r="E1956" i="1"/>
  <c r="D1956" i="1"/>
  <c r="C1956" i="1"/>
  <c r="AI1955" i="1"/>
  <c r="AE1955" i="1"/>
  <c r="Z1955" i="1"/>
  <c r="X1955" i="1"/>
  <c r="U1955" i="1"/>
  <c r="S1955" i="1"/>
  <c r="R1955" i="1"/>
  <c r="P1955" i="1"/>
  <c r="Q1955" i="1" s="1"/>
  <c r="K1955" i="1"/>
  <c r="J1955" i="1"/>
  <c r="N1955" i="1" s="1"/>
  <c r="I1955" i="1"/>
  <c r="G1955" i="1"/>
  <c r="F1955" i="1"/>
  <c r="E1955" i="1"/>
  <c r="D1955" i="1"/>
  <c r="C1955" i="1"/>
  <c r="AI1954" i="1"/>
  <c r="AE1954" i="1"/>
  <c r="Z1954" i="1" s="1"/>
  <c r="X1954" i="1"/>
  <c r="U1954" i="1"/>
  <c r="S1954" i="1"/>
  <c r="R1954" i="1"/>
  <c r="P1954" i="1"/>
  <c r="O1954" i="1"/>
  <c r="N1954" i="1"/>
  <c r="K1954" i="1"/>
  <c r="J1954" i="1"/>
  <c r="I1954" i="1"/>
  <c r="G1954" i="1"/>
  <c r="Q1954" i="1" s="1"/>
  <c r="F1954" i="1"/>
  <c r="E1954" i="1"/>
  <c r="D1954" i="1"/>
  <c r="C1954" i="1"/>
  <c r="AI1953" i="1"/>
  <c r="AE1953" i="1"/>
  <c r="Z1953" i="1" s="1"/>
  <c r="X1953" i="1"/>
  <c r="U1953" i="1"/>
  <c r="S1953" i="1"/>
  <c r="Q1953" i="1"/>
  <c r="P1953" i="1"/>
  <c r="R1953" i="1" s="1"/>
  <c r="K1953" i="1"/>
  <c r="J1953" i="1"/>
  <c r="N1953" i="1" s="1"/>
  <c r="O1953" i="1" s="1"/>
  <c r="I1953" i="1"/>
  <c r="G1953" i="1"/>
  <c r="F1953" i="1"/>
  <c r="E1953" i="1"/>
  <c r="D1953" i="1"/>
  <c r="C1953" i="1"/>
  <c r="AI1952" i="1"/>
  <c r="AG1952" i="1"/>
  <c r="AE1952" i="1"/>
  <c r="X1952" i="1"/>
  <c r="Z1952" i="1" s="1"/>
  <c r="U1952" i="1"/>
  <c r="S1952" i="1"/>
  <c r="P1952" i="1"/>
  <c r="R1952" i="1" s="1"/>
  <c r="O1952" i="1"/>
  <c r="N1952" i="1"/>
  <c r="K1952" i="1"/>
  <c r="J1952" i="1"/>
  <c r="I1952" i="1"/>
  <c r="G1952" i="1"/>
  <c r="F1952" i="1"/>
  <c r="E1952" i="1"/>
  <c r="D1952" i="1"/>
  <c r="C1952" i="1"/>
  <c r="AI1951" i="1"/>
  <c r="AE1951" i="1"/>
  <c r="X1951" i="1"/>
  <c r="Z1951" i="1" s="1"/>
  <c r="U1951" i="1"/>
  <c r="S1951" i="1"/>
  <c r="P1951" i="1"/>
  <c r="R1951" i="1" s="1"/>
  <c r="K1951" i="1"/>
  <c r="J1951" i="1"/>
  <c r="N1951" i="1" s="1"/>
  <c r="I1951" i="1"/>
  <c r="G1951" i="1"/>
  <c r="Q1951" i="1" s="1"/>
  <c r="F1951" i="1"/>
  <c r="E1951" i="1"/>
  <c r="D1951" i="1"/>
  <c r="C1951" i="1"/>
  <c r="AI1950" i="1"/>
  <c r="AE1950" i="1"/>
  <c r="X1950" i="1"/>
  <c r="Z1950" i="1" s="1"/>
  <c r="U1950" i="1"/>
  <c r="S1950" i="1"/>
  <c r="P1950" i="1"/>
  <c r="K1950" i="1"/>
  <c r="N1950" i="1" s="1"/>
  <c r="J1950" i="1"/>
  <c r="I1950" i="1"/>
  <c r="G1950" i="1"/>
  <c r="F1950" i="1"/>
  <c r="E1950" i="1"/>
  <c r="D1950" i="1"/>
  <c r="C1950" i="1"/>
  <c r="AI1949" i="1"/>
  <c r="AE1949" i="1"/>
  <c r="X1949" i="1"/>
  <c r="Z1949" i="1" s="1"/>
  <c r="U1949" i="1"/>
  <c r="S1949" i="1"/>
  <c r="R1949" i="1"/>
  <c r="P1949" i="1"/>
  <c r="Q1949" i="1" s="1"/>
  <c r="K1949" i="1"/>
  <c r="J1949" i="1"/>
  <c r="N1949" i="1" s="1"/>
  <c r="I1949" i="1"/>
  <c r="G1949" i="1"/>
  <c r="F1949" i="1"/>
  <c r="E1949" i="1"/>
  <c r="D1949" i="1"/>
  <c r="C1949" i="1"/>
  <c r="AI1948" i="1"/>
  <c r="AE1948" i="1"/>
  <c r="X1948" i="1"/>
  <c r="Z1948" i="1" s="1"/>
  <c r="U1948" i="1"/>
  <c r="S1948" i="1"/>
  <c r="P1948" i="1"/>
  <c r="K1948" i="1"/>
  <c r="J1948" i="1"/>
  <c r="N1948" i="1" s="1"/>
  <c r="I1948" i="1"/>
  <c r="G1948" i="1"/>
  <c r="F1948" i="1"/>
  <c r="E1948" i="1"/>
  <c r="D1948" i="1"/>
  <c r="C1948" i="1"/>
  <c r="AI1947" i="1"/>
  <c r="AE1947" i="1"/>
  <c r="X1947" i="1"/>
  <c r="Z1947" i="1" s="1"/>
  <c r="U1947" i="1"/>
  <c r="S1947" i="1"/>
  <c r="Q1947" i="1"/>
  <c r="P1947" i="1"/>
  <c r="R1947" i="1" s="1"/>
  <c r="K1947" i="1"/>
  <c r="J1947" i="1"/>
  <c r="N1947" i="1" s="1"/>
  <c r="I1947" i="1"/>
  <c r="G1947" i="1"/>
  <c r="F1947" i="1"/>
  <c r="E1947" i="1"/>
  <c r="D1947" i="1"/>
  <c r="C1947" i="1"/>
  <c r="AI1946" i="1"/>
  <c r="AE1946" i="1"/>
  <c r="X1946" i="1"/>
  <c r="Z1946" i="1" s="1"/>
  <c r="U1946" i="1"/>
  <c r="S1946" i="1"/>
  <c r="R1946" i="1"/>
  <c r="Q1946" i="1"/>
  <c r="P1946" i="1"/>
  <c r="K1946" i="1"/>
  <c r="J1946" i="1"/>
  <c r="N1946" i="1" s="1"/>
  <c r="I1946" i="1"/>
  <c r="G1946" i="1"/>
  <c r="F1946" i="1"/>
  <c r="E1946" i="1"/>
  <c r="D1946" i="1"/>
  <c r="C1946" i="1"/>
  <c r="AI1945" i="1"/>
  <c r="AE1945" i="1"/>
  <c r="Z1945" i="1"/>
  <c r="X1945" i="1"/>
  <c r="U1945" i="1"/>
  <c r="S1945" i="1"/>
  <c r="P1945" i="1"/>
  <c r="R1945" i="1" s="1"/>
  <c r="N1945" i="1"/>
  <c r="AG1945" i="1" s="1"/>
  <c r="K1945" i="1"/>
  <c r="J1945" i="1"/>
  <c r="I1945" i="1"/>
  <c r="G1945" i="1"/>
  <c r="O1945" i="1" s="1"/>
  <c r="F1945" i="1"/>
  <c r="E1945" i="1"/>
  <c r="D1945" i="1"/>
  <c r="C1945" i="1"/>
  <c r="AI1944" i="1"/>
  <c r="AE1944" i="1"/>
  <c r="Z1944" i="1"/>
  <c r="X1944" i="1"/>
  <c r="U1944" i="1"/>
  <c r="S1944" i="1"/>
  <c r="P1944" i="1"/>
  <c r="K1944" i="1"/>
  <c r="J1944" i="1"/>
  <c r="N1944" i="1" s="1"/>
  <c r="I1944" i="1"/>
  <c r="G1944" i="1"/>
  <c r="F1944" i="1"/>
  <c r="E1944" i="1"/>
  <c r="D1944" i="1"/>
  <c r="C1944" i="1"/>
  <c r="AI1943" i="1"/>
  <c r="AE1943" i="1"/>
  <c r="X1943" i="1"/>
  <c r="Z1943" i="1" s="1"/>
  <c r="U1943" i="1"/>
  <c r="S1943" i="1"/>
  <c r="P1943" i="1"/>
  <c r="R1943" i="1" s="1"/>
  <c r="K1943" i="1"/>
  <c r="J1943" i="1"/>
  <c r="N1943" i="1" s="1"/>
  <c r="I1943" i="1"/>
  <c r="G1943" i="1"/>
  <c r="F1943" i="1"/>
  <c r="E1943" i="1"/>
  <c r="D1943" i="1"/>
  <c r="C1943" i="1"/>
  <c r="AI1942" i="1"/>
  <c r="AE1942" i="1"/>
  <c r="Z1942" i="1"/>
  <c r="X1942" i="1"/>
  <c r="U1942" i="1"/>
  <c r="S1942" i="1"/>
  <c r="R1942" i="1"/>
  <c r="Q1942" i="1"/>
  <c r="P1942" i="1"/>
  <c r="N1942" i="1"/>
  <c r="K1942" i="1"/>
  <c r="J1942" i="1"/>
  <c r="I1942" i="1"/>
  <c r="G1942" i="1"/>
  <c r="AG1942" i="1" s="1"/>
  <c r="F1942" i="1"/>
  <c r="E1942" i="1"/>
  <c r="D1942" i="1"/>
  <c r="C1942" i="1"/>
  <c r="AI1941" i="1"/>
  <c r="AE1941" i="1"/>
  <c r="Z1941" i="1"/>
  <c r="X1941" i="1"/>
  <c r="U1941" i="1"/>
  <c r="S1941" i="1"/>
  <c r="P1941" i="1"/>
  <c r="Q1941" i="1" s="1"/>
  <c r="K1941" i="1"/>
  <c r="N1941" i="1" s="1"/>
  <c r="J1941" i="1"/>
  <c r="I1941" i="1"/>
  <c r="G1941" i="1"/>
  <c r="F1941" i="1"/>
  <c r="E1941" i="1"/>
  <c r="D1941" i="1"/>
  <c r="C1941" i="1"/>
  <c r="AI1940" i="1"/>
  <c r="AE1940" i="1"/>
  <c r="X1940" i="1"/>
  <c r="U1940" i="1"/>
  <c r="S1940" i="1"/>
  <c r="R1940" i="1"/>
  <c r="Q1940" i="1"/>
  <c r="P1940" i="1"/>
  <c r="K1940" i="1"/>
  <c r="J1940" i="1"/>
  <c r="I1940" i="1"/>
  <c r="G1940" i="1"/>
  <c r="F1940" i="1"/>
  <c r="E1940" i="1"/>
  <c r="D1940" i="1"/>
  <c r="C1940" i="1"/>
  <c r="AI1939" i="1"/>
  <c r="AE1939" i="1"/>
  <c r="X1939" i="1"/>
  <c r="Z1939" i="1" s="1"/>
  <c r="U1939" i="1"/>
  <c r="S1939" i="1"/>
  <c r="P1939" i="1"/>
  <c r="R1939" i="1" s="1"/>
  <c r="K1939" i="1"/>
  <c r="N1939" i="1" s="1"/>
  <c r="J1939" i="1"/>
  <c r="I1939" i="1"/>
  <c r="G1939" i="1"/>
  <c r="O1939" i="1" s="1"/>
  <c r="F1939" i="1"/>
  <c r="E1939" i="1"/>
  <c r="D1939" i="1"/>
  <c r="C1939" i="1"/>
  <c r="AI1938" i="1"/>
  <c r="AE1938" i="1"/>
  <c r="Z1938" i="1"/>
  <c r="X1938" i="1"/>
  <c r="U1938" i="1"/>
  <c r="S1938" i="1"/>
  <c r="R1938" i="1"/>
  <c r="Q1938" i="1"/>
  <c r="P1938" i="1"/>
  <c r="K1938" i="1"/>
  <c r="J1938" i="1"/>
  <c r="N1938" i="1" s="1"/>
  <c r="I1938" i="1"/>
  <c r="G1938" i="1"/>
  <c r="F1938" i="1"/>
  <c r="E1938" i="1"/>
  <c r="D1938" i="1"/>
  <c r="C1938" i="1"/>
  <c r="AI1937" i="1"/>
  <c r="AE1937" i="1"/>
  <c r="Z1937" i="1"/>
  <c r="X1937" i="1"/>
  <c r="U1937" i="1"/>
  <c r="S1937" i="1"/>
  <c r="R1937" i="1"/>
  <c r="Q1937" i="1"/>
  <c r="P1937" i="1"/>
  <c r="N1937" i="1"/>
  <c r="O1937" i="1" s="1"/>
  <c r="K1937" i="1"/>
  <c r="J1937" i="1"/>
  <c r="I1937" i="1"/>
  <c r="G1937" i="1"/>
  <c r="F1937" i="1"/>
  <c r="E1937" i="1"/>
  <c r="D1937" i="1"/>
  <c r="C1937" i="1"/>
  <c r="AI1936" i="1"/>
  <c r="AE1936" i="1"/>
  <c r="X1936" i="1"/>
  <c r="Z1936" i="1" s="1"/>
  <c r="U1936" i="1"/>
  <c r="S1936" i="1"/>
  <c r="Q1936" i="1"/>
  <c r="P1936" i="1"/>
  <c r="R1936" i="1" s="1"/>
  <c r="K1936" i="1"/>
  <c r="J1936" i="1"/>
  <c r="N1936" i="1" s="1"/>
  <c r="I1936" i="1"/>
  <c r="G1936" i="1"/>
  <c r="F1936" i="1"/>
  <c r="E1936" i="1"/>
  <c r="D1936" i="1"/>
  <c r="C1936" i="1"/>
  <c r="AI1935" i="1"/>
  <c r="AE1935" i="1"/>
  <c r="Z1935" i="1"/>
  <c r="X1935" i="1"/>
  <c r="U1935" i="1"/>
  <c r="S1935" i="1"/>
  <c r="R1935" i="1"/>
  <c r="Q1935" i="1"/>
  <c r="P1935" i="1"/>
  <c r="K1935" i="1"/>
  <c r="N1935" i="1" s="1"/>
  <c r="J1935" i="1"/>
  <c r="I1935" i="1"/>
  <c r="G1935" i="1"/>
  <c r="AG1935" i="1" s="1"/>
  <c r="F1935" i="1"/>
  <c r="E1935" i="1"/>
  <c r="D1935" i="1"/>
  <c r="C1935" i="1"/>
  <c r="AI1934" i="1"/>
  <c r="AE1934" i="1"/>
  <c r="X1934" i="1"/>
  <c r="Z1934" i="1" s="1"/>
  <c r="U1934" i="1"/>
  <c r="S1934" i="1"/>
  <c r="R1934" i="1"/>
  <c r="P1934" i="1"/>
  <c r="K1934" i="1"/>
  <c r="N1934" i="1" s="1"/>
  <c r="J1934" i="1"/>
  <c r="I1934" i="1"/>
  <c r="G1934" i="1"/>
  <c r="F1934" i="1"/>
  <c r="E1934" i="1"/>
  <c r="D1934" i="1"/>
  <c r="C1934" i="1"/>
  <c r="AI1933" i="1"/>
  <c r="AE1933" i="1"/>
  <c r="Z1933" i="1" s="1"/>
  <c r="X1933" i="1"/>
  <c r="U1933" i="1"/>
  <c r="S1933" i="1"/>
  <c r="R1933" i="1"/>
  <c r="P1933" i="1"/>
  <c r="N1933" i="1"/>
  <c r="K1933" i="1"/>
  <c r="J1933" i="1"/>
  <c r="I1933" i="1"/>
  <c r="G1933" i="1"/>
  <c r="F1933" i="1"/>
  <c r="E1933" i="1"/>
  <c r="D1933" i="1"/>
  <c r="C1933" i="1"/>
  <c r="AI1932" i="1"/>
  <c r="AE1932" i="1"/>
  <c r="X1932" i="1"/>
  <c r="Z1932" i="1" s="1"/>
  <c r="U1932" i="1"/>
  <c r="S1932" i="1"/>
  <c r="R1932" i="1"/>
  <c r="P1932" i="1"/>
  <c r="K1932" i="1"/>
  <c r="J1932" i="1"/>
  <c r="N1932" i="1" s="1"/>
  <c r="I1932" i="1"/>
  <c r="G1932" i="1"/>
  <c r="Q1932" i="1" s="1"/>
  <c r="F1932" i="1"/>
  <c r="E1932" i="1"/>
  <c r="D1932" i="1"/>
  <c r="C1932" i="1"/>
  <c r="AI1931" i="1"/>
  <c r="AE1931" i="1"/>
  <c r="Z1931" i="1"/>
  <c r="X1931" i="1"/>
  <c r="U1931" i="1"/>
  <c r="S1931" i="1"/>
  <c r="R1931" i="1"/>
  <c r="Q1931" i="1"/>
  <c r="P1931" i="1"/>
  <c r="N1931" i="1"/>
  <c r="O1931" i="1" s="1"/>
  <c r="K1931" i="1"/>
  <c r="J1931" i="1"/>
  <c r="I1931" i="1"/>
  <c r="G1931" i="1"/>
  <c r="F1931" i="1"/>
  <c r="E1931" i="1"/>
  <c r="D1931" i="1"/>
  <c r="C1931" i="1"/>
  <c r="AI1930" i="1"/>
  <c r="AE1930" i="1"/>
  <c r="X1930" i="1"/>
  <c r="Z1930" i="1" s="1"/>
  <c r="U1930" i="1"/>
  <c r="S1930" i="1"/>
  <c r="R1930" i="1"/>
  <c r="P1930" i="1"/>
  <c r="K1930" i="1"/>
  <c r="N1930" i="1" s="1"/>
  <c r="J1930" i="1"/>
  <c r="I1930" i="1"/>
  <c r="G1930" i="1"/>
  <c r="F1930" i="1"/>
  <c r="E1930" i="1"/>
  <c r="D1930" i="1"/>
  <c r="C1930" i="1"/>
  <c r="AI1929" i="1"/>
  <c r="AE1929" i="1"/>
  <c r="Z1929" i="1" s="1"/>
  <c r="X1929" i="1"/>
  <c r="U1929" i="1"/>
  <c r="S1929" i="1"/>
  <c r="P1929" i="1"/>
  <c r="R1929" i="1" s="1"/>
  <c r="O1929" i="1"/>
  <c r="K1929" i="1"/>
  <c r="J1929" i="1"/>
  <c r="N1929" i="1" s="1"/>
  <c r="I1929" i="1"/>
  <c r="G1929" i="1"/>
  <c r="F1929" i="1"/>
  <c r="E1929" i="1"/>
  <c r="D1929" i="1"/>
  <c r="C1929" i="1"/>
  <c r="AI1928" i="1"/>
  <c r="AE1928" i="1"/>
  <c r="Z1928" i="1"/>
  <c r="X1928" i="1"/>
  <c r="U1928" i="1"/>
  <c r="S1928" i="1"/>
  <c r="Q1928" i="1"/>
  <c r="P1928" i="1"/>
  <c r="R1928" i="1" s="1"/>
  <c r="K1928" i="1"/>
  <c r="N1928" i="1" s="1"/>
  <c r="J1928" i="1"/>
  <c r="I1928" i="1"/>
  <c r="G1928" i="1"/>
  <c r="F1928" i="1"/>
  <c r="E1928" i="1"/>
  <c r="D1928" i="1"/>
  <c r="C1928" i="1"/>
  <c r="AI1927" i="1"/>
  <c r="AE1927" i="1"/>
  <c r="Z1927" i="1"/>
  <c r="X1927" i="1"/>
  <c r="U1927" i="1"/>
  <c r="S1927" i="1"/>
  <c r="P1927" i="1"/>
  <c r="R1927" i="1" s="1"/>
  <c r="N1927" i="1"/>
  <c r="AG1927" i="1" s="1"/>
  <c r="K1927" i="1"/>
  <c r="J1927" i="1"/>
  <c r="I1927" i="1"/>
  <c r="G1927" i="1"/>
  <c r="F1927" i="1"/>
  <c r="E1927" i="1"/>
  <c r="D1927" i="1"/>
  <c r="C1927" i="1"/>
  <c r="AI1926" i="1"/>
  <c r="AE1926" i="1"/>
  <c r="Z1926" i="1"/>
  <c r="X1926" i="1"/>
  <c r="U1926" i="1"/>
  <c r="S1926" i="1"/>
  <c r="P1926" i="1"/>
  <c r="R1926" i="1" s="1"/>
  <c r="N1926" i="1"/>
  <c r="K1926" i="1"/>
  <c r="J1926" i="1"/>
  <c r="I1926" i="1"/>
  <c r="G1926" i="1"/>
  <c r="O1926" i="1" s="1"/>
  <c r="F1926" i="1"/>
  <c r="E1926" i="1"/>
  <c r="D1926" i="1"/>
  <c r="C1926" i="1"/>
  <c r="AI1925" i="1"/>
  <c r="AE1925" i="1"/>
  <c r="X1925" i="1"/>
  <c r="Z1925" i="1" s="1"/>
  <c r="U1925" i="1"/>
  <c r="S1925" i="1"/>
  <c r="P1925" i="1"/>
  <c r="Q1925" i="1" s="1"/>
  <c r="O1925" i="1"/>
  <c r="K1925" i="1"/>
  <c r="J1925" i="1"/>
  <c r="N1925" i="1" s="1"/>
  <c r="I1925" i="1"/>
  <c r="G1925" i="1"/>
  <c r="F1925" i="1"/>
  <c r="E1925" i="1"/>
  <c r="D1925" i="1"/>
  <c r="C1925" i="1"/>
  <c r="AI1924" i="1"/>
  <c r="AE1924" i="1"/>
  <c r="X1924" i="1"/>
  <c r="U1924" i="1"/>
  <c r="S1924" i="1"/>
  <c r="P1924" i="1"/>
  <c r="R1924" i="1" s="1"/>
  <c r="K1924" i="1"/>
  <c r="J1924" i="1"/>
  <c r="I1924" i="1"/>
  <c r="G1924" i="1"/>
  <c r="F1924" i="1"/>
  <c r="E1924" i="1"/>
  <c r="D1924" i="1"/>
  <c r="C1924" i="1"/>
  <c r="AI1923" i="1"/>
  <c r="AE1923" i="1"/>
  <c r="Z1923" i="1" s="1"/>
  <c r="X1923" i="1"/>
  <c r="U1923" i="1"/>
  <c r="S1923" i="1"/>
  <c r="P1923" i="1"/>
  <c r="R1923" i="1" s="1"/>
  <c r="O1923" i="1"/>
  <c r="K1923" i="1"/>
  <c r="J1923" i="1"/>
  <c r="N1923" i="1" s="1"/>
  <c r="I1923" i="1"/>
  <c r="G1923" i="1"/>
  <c r="F1923" i="1"/>
  <c r="E1923" i="1"/>
  <c r="D1923" i="1"/>
  <c r="C1923" i="1"/>
  <c r="AI1922" i="1"/>
  <c r="AE1922" i="1"/>
  <c r="Z1922" i="1"/>
  <c r="X1922" i="1"/>
  <c r="U1922" i="1"/>
  <c r="S1922" i="1"/>
  <c r="R1922" i="1"/>
  <c r="P1922" i="1"/>
  <c r="K1922" i="1"/>
  <c r="J1922" i="1"/>
  <c r="N1922" i="1" s="1"/>
  <c r="I1922" i="1"/>
  <c r="G1922" i="1"/>
  <c r="Q1922" i="1" s="1"/>
  <c r="F1922" i="1"/>
  <c r="E1922" i="1"/>
  <c r="D1922" i="1"/>
  <c r="C1922" i="1"/>
  <c r="AI1921" i="1"/>
  <c r="AE1921" i="1"/>
  <c r="Z1921" i="1" s="1"/>
  <c r="X1921" i="1"/>
  <c r="U1921" i="1"/>
  <c r="S1921" i="1"/>
  <c r="P1921" i="1"/>
  <c r="K1921" i="1"/>
  <c r="J1921" i="1"/>
  <c r="N1921" i="1" s="1"/>
  <c r="I1921" i="1"/>
  <c r="O1921" i="1" s="1"/>
  <c r="G1921" i="1"/>
  <c r="F1921" i="1"/>
  <c r="E1921" i="1"/>
  <c r="D1921" i="1"/>
  <c r="C1921" i="1"/>
  <c r="AI1920" i="1"/>
  <c r="AE1920" i="1"/>
  <c r="X1920" i="1"/>
  <c r="Z1920" i="1" s="1"/>
  <c r="U1920" i="1"/>
  <c r="S1920" i="1"/>
  <c r="P1920" i="1"/>
  <c r="R1920" i="1" s="1"/>
  <c r="K1920" i="1"/>
  <c r="J1920" i="1"/>
  <c r="N1920" i="1" s="1"/>
  <c r="I1920" i="1"/>
  <c r="G1920" i="1"/>
  <c r="F1920" i="1"/>
  <c r="E1920" i="1"/>
  <c r="D1920" i="1"/>
  <c r="C1920" i="1"/>
  <c r="AI1919" i="1"/>
  <c r="AE1919" i="1"/>
  <c r="X1919" i="1"/>
  <c r="Z1919" i="1" s="1"/>
  <c r="U1919" i="1"/>
  <c r="S1919" i="1"/>
  <c r="P1919" i="1"/>
  <c r="K1919" i="1"/>
  <c r="J1919" i="1"/>
  <c r="N1919" i="1" s="1"/>
  <c r="I1919" i="1"/>
  <c r="G1919" i="1"/>
  <c r="F1919" i="1"/>
  <c r="E1919" i="1"/>
  <c r="D1919" i="1"/>
  <c r="C1919" i="1"/>
  <c r="AI1918" i="1"/>
  <c r="AE1918" i="1"/>
  <c r="X1918" i="1"/>
  <c r="Z1918" i="1" s="1"/>
  <c r="U1918" i="1"/>
  <c r="S1918" i="1"/>
  <c r="Q1918" i="1"/>
  <c r="P1918" i="1"/>
  <c r="R1918" i="1" s="1"/>
  <c r="K1918" i="1"/>
  <c r="N1918" i="1" s="1"/>
  <c r="O1918" i="1" s="1"/>
  <c r="J1918" i="1"/>
  <c r="I1918" i="1"/>
  <c r="G1918" i="1"/>
  <c r="F1918" i="1"/>
  <c r="E1918" i="1"/>
  <c r="D1918" i="1"/>
  <c r="C1918" i="1"/>
  <c r="AI1917" i="1"/>
  <c r="AE1917" i="1"/>
  <c r="Z1917" i="1"/>
  <c r="X1917" i="1"/>
  <c r="U1917" i="1"/>
  <c r="S1917" i="1"/>
  <c r="R1917" i="1"/>
  <c r="Q1917" i="1"/>
  <c r="P1917" i="1"/>
  <c r="K1917" i="1"/>
  <c r="J1917" i="1"/>
  <c r="N1917" i="1" s="1"/>
  <c r="I1917" i="1"/>
  <c r="G1917" i="1"/>
  <c r="AG1917" i="1" s="1"/>
  <c r="F1917" i="1"/>
  <c r="E1917" i="1"/>
  <c r="D1917" i="1"/>
  <c r="C1917" i="1"/>
  <c r="AI1916" i="1"/>
  <c r="AE1916" i="1"/>
  <c r="Z1916" i="1"/>
  <c r="X1916" i="1"/>
  <c r="U1916" i="1"/>
  <c r="S1916" i="1"/>
  <c r="R1916" i="1"/>
  <c r="Q1916" i="1"/>
  <c r="P1916" i="1"/>
  <c r="N1916" i="1"/>
  <c r="O1916" i="1" s="1"/>
  <c r="K1916" i="1"/>
  <c r="J1916" i="1"/>
  <c r="I1916" i="1"/>
  <c r="G1916" i="1"/>
  <c r="AG1916" i="1" s="1"/>
  <c r="F1916" i="1"/>
  <c r="E1916" i="1"/>
  <c r="D1916" i="1"/>
  <c r="C1916" i="1"/>
  <c r="AI1915" i="1"/>
  <c r="AE1915" i="1"/>
  <c r="Z1915" i="1"/>
  <c r="X1915" i="1"/>
  <c r="U1915" i="1"/>
  <c r="S1915" i="1"/>
  <c r="P1915" i="1"/>
  <c r="R1915" i="1" s="1"/>
  <c r="K1915" i="1"/>
  <c r="J1915" i="1"/>
  <c r="N1915" i="1" s="1"/>
  <c r="I1915" i="1"/>
  <c r="G1915" i="1"/>
  <c r="F1915" i="1"/>
  <c r="E1915" i="1"/>
  <c r="D1915" i="1"/>
  <c r="C1915" i="1"/>
  <c r="AI1914" i="1"/>
  <c r="AE1914" i="1"/>
  <c r="X1914" i="1"/>
  <c r="Z1914" i="1" s="1"/>
  <c r="U1914" i="1"/>
  <c r="S1914" i="1"/>
  <c r="P1914" i="1"/>
  <c r="K1914" i="1"/>
  <c r="J1914" i="1"/>
  <c r="N1914" i="1" s="1"/>
  <c r="I1914" i="1"/>
  <c r="O1914" i="1" s="1"/>
  <c r="G1914" i="1"/>
  <c r="F1914" i="1"/>
  <c r="E1914" i="1"/>
  <c r="D1914" i="1"/>
  <c r="C1914" i="1"/>
  <c r="AI1913" i="1"/>
  <c r="AE1913" i="1"/>
  <c r="X1913" i="1"/>
  <c r="Z1913" i="1" s="1"/>
  <c r="U1913" i="1"/>
  <c r="S1913" i="1"/>
  <c r="P1913" i="1"/>
  <c r="R1913" i="1" s="1"/>
  <c r="K1913" i="1"/>
  <c r="N1913" i="1" s="1"/>
  <c r="AG1913" i="1" s="1"/>
  <c r="J1913" i="1"/>
  <c r="I1913" i="1"/>
  <c r="G1913" i="1"/>
  <c r="F1913" i="1"/>
  <c r="E1913" i="1"/>
  <c r="D1913" i="1"/>
  <c r="C1913" i="1"/>
  <c r="AI1912" i="1"/>
  <c r="AE1912" i="1"/>
  <c r="X1912" i="1"/>
  <c r="Z1912" i="1" s="1"/>
  <c r="U1912" i="1"/>
  <c r="S1912" i="1"/>
  <c r="R1912" i="1"/>
  <c r="P1912" i="1"/>
  <c r="K1912" i="1"/>
  <c r="N1912" i="1" s="1"/>
  <c r="J1912" i="1"/>
  <c r="I1912" i="1"/>
  <c r="G1912" i="1"/>
  <c r="F1912" i="1"/>
  <c r="E1912" i="1"/>
  <c r="D1912" i="1"/>
  <c r="C1912" i="1"/>
  <c r="AI1911" i="1"/>
  <c r="AE1911" i="1"/>
  <c r="Z1911" i="1" s="1"/>
  <c r="X1911" i="1"/>
  <c r="U1911" i="1"/>
  <c r="S1911" i="1"/>
  <c r="P1911" i="1"/>
  <c r="R1911" i="1" s="1"/>
  <c r="K1911" i="1"/>
  <c r="J1911" i="1"/>
  <c r="N1911" i="1" s="1"/>
  <c r="I1911" i="1"/>
  <c r="G1911" i="1"/>
  <c r="F1911" i="1"/>
  <c r="E1911" i="1"/>
  <c r="D1911" i="1"/>
  <c r="C1911" i="1"/>
  <c r="AI1910" i="1"/>
  <c r="AE1910" i="1"/>
  <c r="X1910" i="1"/>
  <c r="Z1910" i="1" s="1"/>
  <c r="U1910" i="1"/>
  <c r="S1910" i="1"/>
  <c r="Q1910" i="1"/>
  <c r="P1910" i="1"/>
  <c r="R1910" i="1" s="1"/>
  <c r="K1910" i="1"/>
  <c r="J1910" i="1"/>
  <c r="N1910" i="1" s="1"/>
  <c r="O1910" i="1" s="1"/>
  <c r="I1910" i="1"/>
  <c r="AG1910" i="1" s="1"/>
  <c r="G1910" i="1"/>
  <c r="F1910" i="1"/>
  <c r="E1910" i="1"/>
  <c r="D1910" i="1"/>
  <c r="C1910" i="1"/>
  <c r="AI1909" i="1"/>
  <c r="AE1909" i="1"/>
  <c r="Z1909" i="1"/>
  <c r="X1909" i="1"/>
  <c r="U1909" i="1"/>
  <c r="S1909" i="1"/>
  <c r="R1909" i="1"/>
  <c r="Q1909" i="1"/>
  <c r="P1909" i="1"/>
  <c r="K1909" i="1"/>
  <c r="J1909" i="1"/>
  <c r="N1909" i="1" s="1"/>
  <c r="I1909" i="1"/>
  <c r="G1909" i="1"/>
  <c r="F1909" i="1"/>
  <c r="E1909" i="1"/>
  <c r="D1909" i="1"/>
  <c r="C1909" i="1"/>
  <c r="AI1908" i="1"/>
  <c r="AE1908" i="1"/>
  <c r="Z1908" i="1"/>
  <c r="X1908" i="1"/>
  <c r="U1908" i="1"/>
  <c r="S1908" i="1"/>
  <c r="R1908" i="1"/>
  <c r="Q1908" i="1"/>
  <c r="P1908" i="1"/>
  <c r="N1908" i="1"/>
  <c r="O1908" i="1" s="1"/>
  <c r="K1908" i="1"/>
  <c r="J1908" i="1"/>
  <c r="I1908" i="1"/>
  <c r="G1908" i="1"/>
  <c r="F1908" i="1"/>
  <c r="E1908" i="1"/>
  <c r="D1908" i="1"/>
  <c r="C1908" i="1"/>
  <c r="AI1907" i="1"/>
  <c r="AE1907" i="1"/>
  <c r="Z1907" i="1"/>
  <c r="X1907" i="1"/>
  <c r="U1907" i="1"/>
  <c r="S1907" i="1"/>
  <c r="P1907" i="1"/>
  <c r="R1907" i="1" s="1"/>
  <c r="K1907" i="1"/>
  <c r="J1907" i="1"/>
  <c r="N1907" i="1" s="1"/>
  <c r="I1907" i="1"/>
  <c r="G1907" i="1"/>
  <c r="F1907" i="1"/>
  <c r="E1907" i="1"/>
  <c r="D1907" i="1"/>
  <c r="C1907" i="1"/>
  <c r="AI1906" i="1"/>
  <c r="AE1906" i="1"/>
  <c r="X1906" i="1"/>
  <c r="Z1906" i="1" s="1"/>
  <c r="U1906" i="1"/>
  <c r="S1906" i="1"/>
  <c r="P1906" i="1"/>
  <c r="K1906" i="1"/>
  <c r="J1906" i="1"/>
  <c r="N1906" i="1" s="1"/>
  <c r="I1906" i="1"/>
  <c r="G1906" i="1"/>
  <c r="F1906" i="1"/>
  <c r="E1906" i="1"/>
  <c r="D1906" i="1"/>
  <c r="C1906" i="1"/>
  <c r="AI1905" i="1"/>
  <c r="AE1905" i="1"/>
  <c r="X1905" i="1"/>
  <c r="Z1905" i="1" s="1"/>
  <c r="U1905" i="1"/>
  <c r="S1905" i="1"/>
  <c r="P1905" i="1"/>
  <c r="R1905" i="1" s="1"/>
  <c r="K1905" i="1"/>
  <c r="N1905" i="1" s="1"/>
  <c r="J1905" i="1"/>
  <c r="I1905" i="1"/>
  <c r="G1905" i="1"/>
  <c r="O1905" i="1" s="1"/>
  <c r="F1905" i="1"/>
  <c r="E1905" i="1"/>
  <c r="D1905" i="1"/>
  <c r="C1905" i="1"/>
  <c r="AI1904" i="1"/>
  <c r="AE1904" i="1"/>
  <c r="X1904" i="1"/>
  <c r="Z1904" i="1" s="1"/>
  <c r="U1904" i="1"/>
  <c r="S1904" i="1"/>
  <c r="R1904" i="1"/>
  <c r="P1904" i="1"/>
  <c r="K1904" i="1"/>
  <c r="N1904" i="1" s="1"/>
  <c r="J1904" i="1"/>
  <c r="I1904" i="1"/>
  <c r="G1904" i="1"/>
  <c r="F1904" i="1"/>
  <c r="E1904" i="1"/>
  <c r="D1904" i="1"/>
  <c r="C1904" i="1"/>
  <c r="AI1903" i="1"/>
  <c r="AE1903" i="1"/>
  <c r="Z1903" i="1" s="1"/>
  <c r="X1903" i="1"/>
  <c r="U1903" i="1"/>
  <c r="S1903" i="1"/>
  <c r="P1903" i="1"/>
  <c r="R1903" i="1" s="1"/>
  <c r="K1903" i="1"/>
  <c r="J1903" i="1"/>
  <c r="N1903" i="1" s="1"/>
  <c r="AG1903" i="1" s="1"/>
  <c r="I1903" i="1"/>
  <c r="G1903" i="1"/>
  <c r="F1903" i="1"/>
  <c r="E1903" i="1"/>
  <c r="D1903" i="1"/>
  <c r="C1903" i="1"/>
  <c r="AI1902" i="1"/>
  <c r="AE1902" i="1"/>
  <c r="X1902" i="1"/>
  <c r="Z1902" i="1" s="1"/>
  <c r="U1902" i="1"/>
  <c r="S1902" i="1"/>
  <c r="Q1902" i="1"/>
  <c r="P1902" i="1"/>
  <c r="R1902" i="1" s="1"/>
  <c r="K1902" i="1"/>
  <c r="J1902" i="1"/>
  <c r="N1902" i="1" s="1"/>
  <c r="O1902" i="1" s="1"/>
  <c r="I1902" i="1"/>
  <c r="AG1902" i="1" s="1"/>
  <c r="G1902" i="1"/>
  <c r="F1902" i="1"/>
  <c r="E1902" i="1"/>
  <c r="D1902" i="1"/>
  <c r="C1902" i="1"/>
  <c r="AI1901" i="1"/>
  <c r="AE1901" i="1"/>
  <c r="Z1901" i="1"/>
  <c r="X1901" i="1"/>
  <c r="U1901" i="1"/>
  <c r="S1901" i="1"/>
  <c r="R1901" i="1"/>
  <c r="Q1901" i="1"/>
  <c r="P1901" i="1"/>
  <c r="K1901" i="1"/>
  <c r="J1901" i="1"/>
  <c r="N1901" i="1" s="1"/>
  <c r="I1901" i="1"/>
  <c r="G1901" i="1"/>
  <c r="F1901" i="1"/>
  <c r="E1901" i="1"/>
  <c r="D1901" i="1"/>
  <c r="C1901" i="1"/>
  <c r="AI1900" i="1"/>
  <c r="AE1900" i="1"/>
  <c r="Z1900" i="1"/>
  <c r="X1900" i="1"/>
  <c r="U1900" i="1"/>
  <c r="S1900" i="1"/>
  <c r="R1900" i="1"/>
  <c r="Q1900" i="1"/>
  <c r="P1900" i="1"/>
  <c r="N1900" i="1"/>
  <c r="O1900" i="1" s="1"/>
  <c r="K1900" i="1"/>
  <c r="J1900" i="1"/>
  <c r="I1900" i="1"/>
  <c r="G1900" i="1"/>
  <c r="AG1900" i="1" s="1"/>
  <c r="F1900" i="1"/>
  <c r="E1900" i="1"/>
  <c r="D1900" i="1"/>
  <c r="C1900" i="1"/>
  <c r="AI1899" i="1"/>
  <c r="AE1899" i="1"/>
  <c r="Z1899" i="1"/>
  <c r="X1899" i="1"/>
  <c r="U1899" i="1"/>
  <c r="S1899" i="1"/>
  <c r="P1899" i="1"/>
  <c r="R1899" i="1" s="1"/>
  <c r="K1899" i="1"/>
  <c r="J1899" i="1"/>
  <c r="N1899" i="1" s="1"/>
  <c r="I1899" i="1"/>
  <c r="G1899" i="1"/>
  <c r="F1899" i="1"/>
  <c r="E1899" i="1"/>
  <c r="D1899" i="1"/>
  <c r="C1899" i="1"/>
  <c r="AI1898" i="1"/>
  <c r="AE1898" i="1"/>
  <c r="X1898" i="1"/>
  <c r="Z1898" i="1" s="1"/>
  <c r="U1898" i="1"/>
  <c r="S1898" i="1"/>
  <c r="P1898" i="1"/>
  <c r="K1898" i="1"/>
  <c r="J1898" i="1"/>
  <c r="N1898" i="1" s="1"/>
  <c r="I1898" i="1"/>
  <c r="G1898" i="1"/>
  <c r="F1898" i="1"/>
  <c r="E1898" i="1"/>
  <c r="D1898" i="1"/>
  <c r="C1898" i="1"/>
  <c r="AI1897" i="1"/>
  <c r="AE1897" i="1"/>
  <c r="X1897" i="1"/>
  <c r="Z1897" i="1" s="1"/>
  <c r="U1897" i="1"/>
  <c r="S1897" i="1"/>
  <c r="P1897" i="1"/>
  <c r="R1897" i="1" s="1"/>
  <c r="K1897" i="1"/>
  <c r="N1897" i="1" s="1"/>
  <c r="J1897" i="1"/>
  <c r="I1897" i="1"/>
  <c r="G1897" i="1"/>
  <c r="O1897" i="1" s="1"/>
  <c r="F1897" i="1"/>
  <c r="E1897" i="1"/>
  <c r="D1897" i="1"/>
  <c r="C1897" i="1"/>
  <c r="AI1896" i="1"/>
  <c r="AE1896" i="1"/>
  <c r="X1896" i="1"/>
  <c r="Z1896" i="1" s="1"/>
  <c r="U1896" i="1"/>
  <c r="S1896" i="1"/>
  <c r="R1896" i="1"/>
  <c r="P1896" i="1"/>
  <c r="K1896" i="1"/>
  <c r="N1896" i="1" s="1"/>
  <c r="J1896" i="1"/>
  <c r="I1896" i="1"/>
  <c r="G1896" i="1"/>
  <c r="F1896" i="1"/>
  <c r="E1896" i="1"/>
  <c r="D1896" i="1"/>
  <c r="C1896" i="1"/>
  <c r="AI1895" i="1"/>
  <c r="AE1895" i="1"/>
  <c r="Z1895" i="1" s="1"/>
  <c r="X1895" i="1"/>
  <c r="U1895" i="1"/>
  <c r="S1895" i="1"/>
  <c r="P1895" i="1"/>
  <c r="R1895" i="1" s="1"/>
  <c r="O1895" i="1"/>
  <c r="K1895" i="1"/>
  <c r="J1895" i="1"/>
  <c r="N1895" i="1" s="1"/>
  <c r="I1895" i="1"/>
  <c r="G1895" i="1"/>
  <c r="F1895" i="1"/>
  <c r="E1895" i="1"/>
  <c r="D1895" i="1"/>
  <c r="C1895" i="1"/>
  <c r="AI1894" i="1"/>
  <c r="AE1894" i="1"/>
  <c r="X1894" i="1"/>
  <c r="Z1894" i="1" s="1"/>
  <c r="U1894" i="1"/>
  <c r="S1894" i="1"/>
  <c r="Q1894" i="1"/>
  <c r="P1894" i="1"/>
  <c r="R1894" i="1" s="1"/>
  <c r="K1894" i="1"/>
  <c r="J1894" i="1"/>
  <c r="N1894" i="1" s="1"/>
  <c r="I1894" i="1"/>
  <c r="G1894" i="1"/>
  <c r="F1894" i="1"/>
  <c r="E1894" i="1"/>
  <c r="D1894" i="1"/>
  <c r="C1894" i="1"/>
  <c r="AI1893" i="1"/>
  <c r="AE1893" i="1"/>
  <c r="Z1893" i="1"/>
  <c r="X1893" i="1"/>
  <c r="U1893" i="1"/>
  <c r="S1893" i="1"/>
  <c r="R1893" i="1"/>
  <c r="Q1893" i="1"/>
  <c r="P1893" i="1"/>
  <c r="K1893" i="1"/>
  <c r="J1893" i="1"/>
  <c r="N1893" i="1" s="1"/>
  <c r="I1893" i="1"/>
  <c r="G1893" i="1"/>
  <c r="F1893" i="1"/>
  <c r="E1893" i="1"/>
  <c r="D1893" i="1"/>
  <c r="C1893" i="1"/>
  <c r="AI1892" i="1"/>
  <c r="AE1892" i="1"/>
  <c r="Z1892" i="1"/>
  <c r="X1892" i="1"/>
  <c r="U1892" i="1"/>
  <c r="S1892" i="1"/>
  <c r="R1892" i="1"/>
  <c r="Q1892" i="1"/>
  <c r="P1892" i="1"/>
  <c r="N1892" i="1"/>
  <c r="O1892" i="1" s="1"/>
  <c r="K1892" i="1"/>
  <c r="J1892" i="1"/>
  <c r="I1892" i="1"/>
  <c r="G1892" i="1"/>
  <c r="F1892" i="1"/>
  <c r="E1892" i="1"/>
  <c r="D1892" i="1"/>
  <c r="C1892" i="1"/>
  <c r="AI1891" i="1"/>
  <c r="AE1891" i="1"/>
  <c r="Z1891" i="1"/>
  <c r="X1891" i="1"/>
  <c r="U1891" i="1"/>
  <c r="S1891" i="1"/>
  <c r="P1891" i="1"/>
  <c r="R1891" i="1" s="1"/>
  <c r="K1891" i="1"/>
  <c r="J1891" i="1"/>
  <c r="N1891" i="1" s="1"/>
  <c r="I1891" i="1"/>
  <c r="G1891" i="1"/>
  <c r="F1891" i="1"/>
  <c r="E1891" i="1"/>
  <c r="D1891" i="1"/>
  <c r="C1891" i="1"/>
  <c r="AI1890" i="1"/>
  <c r="AE1890" i="1"/>
  <c r="X1890" i="1"/>
  <c r="Z1890" i="1" s="1"/>
  <c r="U1890" i="1"/>
  <c r="S1890" i="1"/>
  <c r="P1890" i="1"/>
  <c r="K1890" i="1"/>
  <c r="J1890" i="1"/>
  <c r="N1890" i="1" s="1"/>
  <c r="I1890" i="1"/>
  <c r="G1890" i="1"/>
  <c r="F1890" i="1"/>
  <c r="E1890" i="1"/>
  <c r="D1890" i="1"/>
  <c r="C1890" i="1"/>
  <c r="AI1889" i="1"/>
  <c r="AE1889" i="1"/>
  <c r="X1889" i="1"/>
  <c r="Z1889" i="1" s="1"/>
  <c r="U1889" i="1"/>
  <c r="S1889" i="1"/>
  <c r="P1889" i="1"/>
  <c r="R1889" i="1" s="1"/>
  <c r="K1889" i="1"/>
  <c r="N1889" i="1" s="1"/>
  <c r="AG1889" i="1" s="1"/>
  <c r="J1889" i="1"/>
  <c r="I1889" i="1"/>
  <c r="G1889" i="1"/>
  <c r="F1889" i="1"/>
  <c r="E1889" i="1"/>
  <c r="D1889" i="1"/>
  <c r="C1889" i="1"/>
  <c r="AI1888" i="1"/>
  <c r="AE1888" i="1"/>
  <c r="X1888" i="1"/>
  <c r="Z1888" i="1" s="1"/>
  <c r="U1888" i="1"/>
  <c r="S1888" i="1"/>
  <c r="R1888" i="1"/>
  <c r="P1888" i="1"/>
  <c r="K1888" i="1"/>
  <c r="N1888" i="1" s="1"/>
  <c r="J1888" i="1"/>
  <c r="I1888" i="1"/>
  <c r="G1888" i="1"/>
  <c r="F1888" i="1"/>
  <c r="E1888" i="1"/>
  <c r="D1888" i="1"/>
  <c r="C1888" i="1"/>
  <c r="AI1887" i="1"/>
  <c r="AE1887" i="1"/>
  <c r="Z1887" i="1" s="1"/>
  <c r="X1887" i="1"/>
  <c r="U1887" i="1"/>
  <c r="S1887" i="1"/>
  <c r="P1887" i="1"/>
  <c r="R1887" i="1" s="1"/>
  <c r="O1887" i="1"/>
  <c r="K1887" i="1"/>
  <c r="J1887" i="1"/>
  <c r="N1887" i="1" s="1"/>
  <c r="I1887" i="1"/>
  <c r="G1887" i="1"/>
  <c r="F1887" i="1"/>
  <c r="E1887" i="1"/>
  <c r="D1887" i="1"/>
  <c r="C1887" i="1"/>
  <c r="AI1886" i="1"/>
  <c r="AE1886" i="1"/>
  <c r="X1886" i="1"/>
  <c r="Z1886" i="1" s="1"/>
  <c r="U1886" i="1"/>
  <c r="S1886" i="1"/>
  <c r="Q1886" i="1"/>
  <c r="P1886" i="1"/>
  <c r="R1886" i="1" s="1"/>
  <c r="K1886" i="1"/>
  <c r="J1886" i="1"/>
  <c r="N1886" i="1" s="1"/>
  <c r="I1886" i="1"/>
  <c r="G1886" i="1"/>
  <c r="F1886" i="1"/>
  <c r="E1886" i="1"/>
  <c r="D1886" i="1"/>
  <c r="C1886" i="1"/>
  <c r="AI1885" i="1"/>
  <c r="AE1885" i="1"/>
  <c r="Z1885" i="1"/>
  <c r="X1885" i="1"/>
  <c r="U1885" i="1"/>
  <c r="S1885" i="1"/>
  <c r="R1885" i="1"/>
  <c r="Q1885" i="1"/>
  <c r="P1885" i="1"/>
  <c r="K1885" i="1"/>
  <c r="J1885" i="1"/>
  <c r="N1885" i="1" s="1"/>
  <c r="I1885" i="1"/>
  <c r="G1885" i="1"/>
  <c r="AG1885" i="1" s="1"/>
  <c r="F1885" i="1"/>
  <c r="E1885" i="1"/>
  <c r="D1885" i="1"/>
  <c r="C1885" i="1"/>
  <c r="AI1884" i="1"/>
  <c r="AE1884" i="1"/>
  <c r="Z1884" i="1"/>
  <c r="X1884" i="1"/>
  <c r="U1884" i="1"/>
  <c r="S1884" i="1"/>
  <c r="R1884" i="1"/>
  <c r="Q1884" i="1"/>
  <c r="P1884" i="1"/>
  <c r="N1884" i="1"/>
  <c r="O1884" i="1" s="1"/>
  <c r="K1884" i="1"/>
  <c r="J1884" i="1"/>
  <c r="I1884" i="1"/>
  <c r="G1884" i="1"/>
  <c r="F1884" i="1"/>
  <c r="E1884" i="1"/>
  <c r="D1884" i="1"/>
  <c r="C1884" i="1"/>
  <c r="AI1883" i="1"/>
  <c r="AE1883" i="1"/>
  <c r="Z1883" i="1"/>
  <c r="X1883" i="1"/>
  <c r="U1883" i="1"/>
  <c r="S1883" i="1"/>
  <c r="P1883" i="1"/>
  <c r="R1883" i="1" s="1"/>
  <c r="K1883" i="1"/>
  <c r="J1883" i="1"/>
  <c r="N1883" i="1" s="1"/>
  <c r="I1883" i="1"/>
  <c r="G1883" i="1"/>
  <c r="F1883" i="1"/>
  <c r="E1883" i="1"/>
  <c r="D1883" i="1"/>
  <c r="C1883" i="1"/>
  <c r="AI1882" i="1"/>
  <c r="AE1882" i="1"/>
  <c r="X1882" i="1"/>
  <c r="Z1882" i="1" s="1"/>
  <c r="U1882" i="1"/>
  <c r="S1882" i="1"/>
  <c r="P1882" i="1"/>
  <c r="K1882" i="1"/>
  <c r="J1882" i="1"/>
  <c r="N1882" i="1" s="1"/>
  <c r="I1882" i="1"/>
  <c r="O1882" i="1" s="1"/>
  <c r="G1882" i="1"/>
  <c r="F1882" i="1"/>
  <c r="E1882" i="1"/>
  <c r="D1882" i="1"/>
  <c r="C1882" i="1"/>
  <c r="AI1881" i="1"/>
  <c r="AE1881" i="1"/>
  <c r="X1881" i="1"/>
  <c r="Z1881" i="1" s="1"/>
  <c r="U1881" i="1"/>
  <c r="S1881" i="1"/>
  <c r="P1881" i="1"/>
  <c r="R1881" i="1" s="1"/>
  <c r="K1881" i="1"/>
  <c r="N1881" i="1" s="1"/>
  <c r="J1881" i="1"/>
  <c r="I1881" i="1"/>
  <c r="G1881" i="1"/>
  <c r="O1881" i="1" s="1"/>
  <c r="F1881" i="1"/>
  <c r="E1881" i="1"/>
  <c r="D1881" i="1"/>
  <c r="C1881" i="1"/>
  <c r="AI1880" i="1"/>
  <c r="AE1880" i="1"/>
  <c r="X1880" i="1"/>
  <c r="Z1880" i="1" s="1"/>
  <c r="U1880" i="1"/>
  <c r="S1880" i="1"/>
  <c r="R1880" i="1"/>
  <c r="P1880" i="1"/>
  <c r="K1880" i="1"/>
  <c r="N1880" i="1" s="1"/>
  <c r="J1880" i="1"/>
  <c r="I1880" i="1"/>
  <c r="G1880" i="1"/>
  <c r="F1880" i="1"/>
  <c r="E1880" i="1"/>
  <c r="D1880" i="1"/>
  <c r="C1880" i="1"/>
  <c r="AI1879" i="1"/>
  <c r="AE1879" i="1"/>
  <c r="Z1879" i="1" s="1"/>
  <c r="X1879" i="1"/>
  <c r="U1879" i="1"/>
  <c r="S1879" i="1"/>
  <c r="P1879" i="1"/>
  <c r="R1879" i="1" s="1"/>
  <c r="O1879" i="1"/>
  <c r="K1879" i="1"/>
  <c r="J1879" i="1"/>
  <c r="N1879" i="1" s="1"/>
  <c r="I1879" i="1"/>
  <c r="G1879" i="1"/>
  <c r="F1879" i="1"/>
  <c r="E1879" i="1"/>
  <c r="D1879" i="1"/>
  <c r="C1879" i="1"/>
  <c r="AI1878" i="1"/>
  <c r="AE1878" i="1"/>
  <c r="X1878" i="1"/>
  <c r="Z1878" i="1" s="1"/>
  <c r="U1878" i="1"/>
  <c r="S1878" i="1"/>
  <c r="Q1878" i="1"/>
  <c r="P1878" i="1"/>
  <c r="R1878" i="1" s="1"/>
  <c r="K1878" i="1"/>
  <c r="J1878" i="1"/>
  <c r="N1878" i="1" s="1"/>
  <c r="I1878" i="1"/>
  <c r="G1878" i="1"/>
  <c r="F1878" i="1"/>
  <c r="E1878" i="1"/>
  <c r="D1878" i="1"/>
  <c r="C1878" i="1"/>
  <c r="AI1877" i="1"/>
  <c r="AE1877" i="1"/>
  <c r="Z1877" i="1"/>
  <c r="X1877" i="1"/>
  <c r="U1877" i="1"/>
  <c r="S1877" i="1"/>
  <c r="R1877" i="1"/>
  <c r="Q1877" i="1"/>
  <c r="P1877" i="1"/>
  <c r="K1877" i="1"/>
  <c r="J1877" i="1"/>
  <c r="N1877" i="1" s="1"/>
  <c r="I1877" i="1"/>
  <c r="G1877" i="1"/>
  <c r="F1877" i="1"/>
  <c r="E1877" i="1"/>
  <c r="D1877" i="1"/>
  <c r="C1877" i="1"/>
  <c r="AI1876" i="1"/>
  <c r="AE1876" i="1"/>
  <c r="Z1876" i="1"/>
  <c r="X1876" i="1"/>
  <c r="U1876" i="1"/>
  <c r="S1876" i="1"/>
  <c r="R1876" i="1"/>
  <c r="Q1876" i="1"/>
  <c r="P1876" i="1"/>
  <c r="N1876" i="1"/>
  <c r="O1876" i="1" s="1"/>
  <c r="K1876" i="1"/>
  <c r="J1876" i="1"/>
  <c r="I1876" i="1"/>
  <c r="G1876" i="1"/>
  <c r="AG1876" i="1" s="1"/>
  <c r="F1876" i="1"/>
  <c r="E1876" i="1"/>
  <c r="D1876" i="1"/>
  <c r="C1876" i="1"/>
  <c r="AI1875" i="1"/>
  <c r="AE1875" i="1"/>
  <c r="Z1875" i="1"/>
  <c r="X1875" i="1"/>
  <c r="U1875" i="1"/>
  <c r="S1875" i="1"/>
  <c r="P1875" i="1"/>
  <c r="R1875" i="1" s="1"/>
  <c r="K1875" i="1"/>
  <c r="J1875" i="1"/>
  <c r="N1875" i="1" s="1"/>
  <c r="I1875" i="1"/>
  <c r="G1875" i="1"/>
  <c r="F1875" i="1"/>
  <c r="E1875" i="1"/>
  <c r="D1875" i="1"/>
  <c r="C1875" i="1"/>
  <c r="AI1874" i="1"/>
  <c r="AE1874" i="1"/>
  <c r="X1874" i="1"/>
  <c r="Z1874" i="1" s="1"/>
  <c r="U1874" i="1"/>
  <c r="S1874" i="1"/>
  <c r="P1874" i="1"/>
  <c r="K1874" i="1"/>
  <c r="J1874" i="1"/>
  <c r="N1874" i="1" s="1"/>
  <c r="I1874" i="1"/>
  <c r="O1874" i="1" s="1"/>
  <c r="G1874" i="1"/>
  <c r="F1874" i="1"/>
  <c r="E1874" i="1"/>
  <c r="D1874" i="1"/>
  <c r="C1874" i="1"/>
  <c r="AI1873" i="1"/>
  <c r="AE1873" i="1"/>
  <c r="X1873" i="1"/>
  <c r="Z1873" i="1" s="1"/>
  <c r="U1873" i="1"/>
  <c r="S1873" i="1"/>
  <c r="P1873" i="1"/>
  <c r="R1873" i="1" s="1"/>
  <c r="K1873" i="1"/>
  <c r="N1873" i="1" s="1"/>
  <c r="J1873" i="1"/>
  <c r="I1873" i="1"/>
  <c r="G1873" i="1"/>
  <c r="F1873" i="1"/>
  <c r="E1873" i="1"/>
  <c r="D1873" i="1"/>
  <c r="C1873" i="1"/>
  <c r="AI1872" i="1"/>
  <c r="AE1872" i="1"/>
  <c r="X1872" i="1"/>
  <c r="Z1872" i="1" s="1"/>
  <c r="U1872" i="1"/>
  <c r="S1872" i="1"/>
  <c r="R1872" i="1"/>
  <c r="P1872" i="1"/>
  <c r="K1872" i="1"/>
  <c r="N1872" i="1" s="1"/>
  <c r="J1872" i="1"/>
  <c r="I1872" i="1"/>
  <c r="G1872" i="1"/>
  <c r="F1872" i="1"/>
  <c r="E1872" i="1"/>
  <c r="D1872" i="1"/>
  <c r="C1872" i="1"/>
  <c r="AI1871" i="1"/>
  <c r="AE1871" i="1"/>
  <c r="Z1871" i="1" s="1"/>
  <c r="X1871" i="1"/>
  <c r="U1871" i="1"/>
  <c r="S1871" i="1"/>
  <c r="P1871" i="1"/>
  <c r="R1871" i="1" s="1"/>
  <c r="K1871" i="1"/>
  <c r="J1871" i="1"/>
  <c r="N1871" i="1" s="1"/>
  <c r="AG1871" i="1" s="1"/>
  <c r="I1871" i="1"/>
  <c r="G1871" i="1"/>
  <c r="F1871" i="1"/>
  <c r="E1871" i="1"/>
  <c r="D1871" i="1"/>
  <c r="C1871" i="1"/>
  <c r="AI1870" i="1"/>
  <c r="AE1870" i="1"/>
  <c r="X1870" i="1"/>
  <c r="Z1870" i="1" s="1"/>
  <c r="U1870" i="1"/>
  <c r="S1870" i="1"/>
  <c r="Q1870" i="1"/>
  <c r="P1870" i="1"/>
  <c r="R1870" i="1" s="1"/>
  <c r="K1870" i="1"/>
  <c r="J1870" i="1"/>
  <c r="N1870" i="1" s="1"/>
  <c r="I1870" i="1"/>
  <c r="G1870" i="1"/>
  <c r="F1870" i="1"/>
  <c r="E1870" i="1"/>
  <c r="D1870" i="1"/>
  <c r="C1870" i="1"/>
  <c r="AI1869" i="1"/>
  <c r="AE1869" i="1"/>
  <c r="Z1869" i="1"/>
  <c r="X1869" i="1"/>
  <c r="U1869" i="1"/>
  <c r="S1869" i="1"/>
  <c r="R1869" i="1"/>
  <c r="Q1869" i="1"/>
  <c r="P1869" i="1"/>
  <c r="K1869" i="1"/>
  <c r="J1869" i="1"/>
  <c r="N1869" i="1" s="1"/>
  <c r="I1869" i="1"/>
  <c r="G1869" i="1"/>
  <c r="F1869" i="1"/>
  <c r="E1869" i="1"/>
  <c r="D1869" i="1"/>
  <c r="C1869" i="1"/>
  <c r="AI1868" i="1"/>
  <c r="AE1868" i="1"/>
  <c r="Z1868" i="1"/>
  <c r="X1868" i="1"/>
  <c r="U1868" i="1"/>
  <c r="S1868" i="1"/>
  <c r="R1868" i="1"/>
  <c r="Q1868" i="1"/>
  <c r="P1868" i="1"/>
  <c r="N1868" i="1"/>
  <c r="O1868" i="1" s="1"/>
  <c r="K1868" i="1"/>
  <c r="J1868" i="1"/>
  <c r="I1868" i="1"/>
  <c r="G1868" i="1"/>
  <c r="F1868" i="1"/>
  <c r="E1868" i="1"/>
  <c r="D1868" i="1"/>
  <c r="C1868" i="1"/>
  <c r="AI1867" i="1"/>
  <c r="AE1867" i="1"/>
  <c r="Z1867" i="1"/>
  <c r="X1867" i="1"/>
  <c r="U1867" i="1"/>
  <c r="S1867" i="1"/>
  <c r="P1867" i="1"/>
  <c r="R1867" i="1" s="1"/>
  <c r="K1867" i="1"/>
  <c r="J1867" i="1"/>
  <c r="N1867" i="1" s="1"/>
  <c r="I1867" i="1"/>
  <c r="G1867" i="1"/>
  <c r="F1867" i="1"/>
  <c r="E1867" i="1"/>
  <c r="D1867" i="1"/>
  <c r="C1867" i="1"/>
  <c r="AI1866" i="1"/>
  <c r="AE1866" i="1"/>
  <c r="X1866" i="1"/>
  <c r="Z1866" i="1" s="1"/>
  <c r="U1866" i="1"/>
  <c r="S1866" i="1"/>
  <c r="P1866" i="1"/>
  <c r="K1866" i="1"/>
  <c r="J1866" i="1"/>
  <c r="N1866" i="1" s="1"/>
  <c r="I1866" i="1"/>
  <c r="G1866" i="1"/>
  <c r="F1866" i="1"/>
  <c r="E1866" i="1"/>
  <c r="D1866" i="1"/>
  <c r="C1866" i="1"/>
  <c r="AI1865" i="1"/>
  <c r="AE1865" i="1"/>
  <c r="X1865" i="1"/>
  <c r="Z1865" i="1" s="1"/>
  <c r="U1865" i="1"/>
  <c r="S1865" i="1"/>
  <c r="P1865" i="1"/>
  <c r="R1865" i="1" s="1"/>
  <c r="K1865" i="1"/>
  <c r="N1865" i="1" s="1"/>
  <c r="J1865" i="1"/>
  <c r="I1865" i="1"/>
  <c r="G1865" i="1"/>
  <c r="O1865" i="1" s="1"/>
  <c r="F1865" i="1"/>
  <c r="E1865" i="1"/>
  <c r="D1865" i="1"/>
  <c r="C1865" i="1"/>
  <c r="AI1864" i="1"/>
  <c r="AE1864" i="1"/>
  <c r="X1864" i="1"/>
  <c r="Z1864" i="1" s="1"/>
  <c r="U1864" i="1"/>
  <c r="S1864" i="1"/>
  <c r="R1864" i="1"/>
  <c r="P1864" i="1"/>
  <c r="K1864" i="1"/>
  <c r="N1864" i="1" s="1"/>
  <c r="J1864" i="1"/>
  <c r="I1864" i="1"/>
  <c r="G1864" i="1"/>
  <c r="F1864" i="1"/>
  <c r="E1864" i="1"/>
  <c r="D1864" i="1"/>
  <c r="C1864" i="1"/>
  <c r="AI1863" i="1"/>
  <c r="AE1863" i="1"/>
  <c r="Z1863" i="1" s="1"/>
  <c r="X1863" i="1"/>
  <c r="U1863" i="1"/>
  <c r="S1863" i="1"/>
  <c r="P1863" i="1"/>
  <c r="R1863" i="1" s="1"/>
  <c r="O1863" i="1"/>
  <c r="K1863" i="1"/>
  <c r="J1863" i="1"/>
  <c r="N1863" i="1" s="1"/>
  <c r="I1863" i="1"/>
  <c r="G1863" i="1"/>
  <c r="F1863" i="1"/>
  <c r="E1863" i="1"/>
  <c r="D1863" i="1"/>
  <c r="C1863" i="1"/>
  <c r="AI1862" i="1"/>
  <c r="AE1862" i="1"/>
  <c r="X1862" i="1"/>
  <c r="Z1862" i="1" s="1"/>
  <c r="U1862" i="1"/>
  <c r="S1862" i="1"/>
  <c r="Q1862" i="1"/>
  <c r="P1862" i="1"/>
  <c r="R1862" i="1" s="1"/>
  <c r="K1862" i="1"/>
  <c r="J1862" i="1"/>
  <c r="N1862" i="1" s="1"/>
  <c r="I1862" i="1"/>
  <c r="G1862" i="1"/>
  <c r="F1862" i="1"/>
  <c r="E1862" i="1"/>
  <c r="D1862" i="1"/>
  <c r="C1862" i="1"/>
  <c r="AI1861" i="1"/>
  <c r="AE1861" i="1"/>
  <c r="Z1861" i="1"/>
  <c r="X1861" i="1"/>
  <c r="U1861" i="1"/>
  <c r="S1861" i="1"/>
  <c r="R1861" i="1"/>
  <c r="Q1861" i="1"/>
  <c r="P1861" i="1"/>
  <c r="K1861" i="1"/>
  <c r="J1861" i="1"/>
  <c r="N1861" i="1" s="1"/>
  <c r="I1861" i="1"/>
  <c r="G1861" i="1"/>
  <c r="AG1861" i="1" s="1"/>
  <c r="F1861" i="1"/>
  <c r="E1861" i="1"/>
  <c r="D1861" i="1"/>
  <c r="C1861" i="1"/>
  <c r="AI1860" i="1"/>
  <c r="AE1860" i="1"/>
  <c r="Z1860" i="1"/>
  <c r="X1860" i="1"/>
  <c r="U1860" i="1"/>
  <c r="S1860" i="1"/>
  <c r="R1860" i="1"/>
  <c r="Q1860" i="1"/>
  <c r="P1860" i="1"/>
  <c r="N1860" i="1"/>
  <c r="O1860" i="1" s="1"/>
  <c r="K1860" i="1"/>
  <c r="J1860" i="1"/>
  <c r="I1860" i="1"/>
  <c r="G1860" i="1"/>
  <c r="F1860" i="1"/>
  <c r="E1860" i="1"/>
  <c r="D1860" i="1"/>
  <c r="C1860" i="1"/>
  <c r="AI1859" i="1"/>
  <c r="AE1859" i="1"/>
  <c r="Z1859" i="1"/>
  <c r="X1859" i="1"/>
  <c r="U1859" i="1"/>
  <c r="S1859" i="1"/>
  <c r="P1859" i="1"/>
  <c r="R1859" i="1" s="1"/>
  <c r="K1859" i="1"/>
  <c r="J1859" i="1"/>
  <c r="N1859" i="1" s="1"/>
  <c r="I1859" i="1"/>
  <c r="G1859" i="1"/>
  <c r="F1859" i="1"/>
  <c r="E1859" i="1"/>
  <c r="D1859" i="1"/>
  <c r="C1859" i="1"/>
  <c r="AI1858" i="1"/>
  <c r="AE1858" i="1"/>
  <c r="X1858" i="1"/>
  <c r="Z1858" i="1" s="1"/>
  <c r="U1858" i="1"/>
  <c r="S1858" i="1"/>
  <c r="P1858" i="1"/>
  <c r="K1858" i="1"/>
  <c r="J1858" i="1"/>
  <c r="N1858" i="1" s="1"/>
  <c r="I1858" i="1"/>
  <c r="O1858" i="1" s="1"/>
  <c r="G1858" i="1"/>
  <c r="F1858" i="1"/>
  <c r="E1858" i="1"/>
  <c r="D1858" i="1"/>
  <c r="C1858" i="1"/>
  <c r="AI1857" i="1"/>
  <c r="AE1857" i="1"/>
  <c r="X1857" i="1"/>
  <c r="Z1857" i="1" s="1"/>
  <c r="U1857" i="1"/>
  <c r="S1857" i="1"/>
  <c r="P1857" i="1"/>
  <c r="R1857" i="1" s="1"/>
  <c r="K1857" i="1"/>
  <c r="N1857" i="1" s="1"/>
  <c r="J1857" i="1"/>
  <c r="I1857" i="1"/>
  <c r="G1857" i="1"/>
  <c r="O1857" i="1" s="1"/>
  <c r="F1857" i="1"/>
  <c r="E1857" i="1"/>
  <c r="D1857" i="1"/>
  <c r="C1857" i="1"/>
  <c r="AI1856" i="1"/>
  <c r="AE1856" i="1"/>
  <c r="X1856" i="1"/>
  <c r="Z1856" i="1" s="1"/>
  <c r="U1856" i="1"/>
  <c r="S1856" i="1"/>
  <c r="R1856" i="1"/>
  <c r="P1856" i="1"/>
  <c r="K1856" i="1"/>
  <c r="N1856" i="1" s="1"/>
  <c r="J1856" i="1"/>
  <c r="I1856" i="1"/>
  <c r="G1856" i="1"/>
  <c r="F1856" i="1"/>
  <c r="E1856" i="1"/>
  <c r="D1856" i="1"/>
  <c r="C1856" i="1"/>
  <c r="AI1855" i="1"/>
  <c r="AE1855" i="1"/>
  <c r="Z1855" i="1" s="1"/>
  <c r="X1855" i="1"/>
  <c r="U1855" i="1"/>
  <c r="S1855" i="1"/>
  <c r="P1855" i="1"/>
  <c r="R1855" i="1" s="1"/>
  <c r="O1855" i="1"/>
  <c r="K1855" i="1"/>
  <c r="J1855" i="1"/>
  <c r="N1855" i="1" s="1"/>
  <c r="I1855" i="1"/>
  <c r="G1855" i="1"/>
  <c r="F1855" i="1"/>
  <c r="E1855" i="1"/>
  <c r="D1855" i="1"/>
  <c r="C1855" i="1"/>
  <c r="AI1854" i="1"/>
  <c r="AE1854" i="1"/>
  <c r="X1854" i="1"/>
  <c r="Z1854" i="1" s="1"/>
  <c r="U1854" i="1"/>
  <c r="S1854" i="1"/>
  <c r="Q1854" i="1"/>
  <c r="P1854" i="1"/>
  <c r="R1854" i="1" s="1"/>
  <c r="K1854" i="1"/>
  <c r="J1854" i="1"/>
  <c r="N1854" i="1" s="1"/>
  <c r="I1854" i="1"/>
  <c r="G1854" i="1"/>
  <c r="F1854" i="1"/>
  <c r="E1854" i="1"/>
  <c r="D1854" i="1"/>
  <c r="C1854" i="1"/>
  <c r="AI1853" i="1"/>
  <c r="AE1853" i="1"/>
  <c r="Z1853" i="1"/>
  <c r="X1853" i="1"/>
  <c r="U1853" i="1"/>
  <c r="S1853" i="1"/>
  <c r="R1853" i="1"/>
  <c r="Q1853" i="1"/>
  <c r="P1853" i="1"/>
  <c r="K1853" i="1"/>
  <c r="J1853" i="1"/>
  <c r="N1853" i="1" s="1"/>
  <c r="I1853" i="1"/>
  <c r="G1853" i="1"/>
  <c r="AG1853" i="1" s="1"/>
  <c r="F1853" i="1"/>
  <c r="E1853" i="1"/>
  <c r="D1853" i="1"/>
  <c r="C1853" i="1"/>
  <c r="AI1852" i="1"/>
  <c r="AE1852" i="1"/>
  <c r="Z1852" i="1"/>
  <c r="X1852" i="1"/>
  <c r="U1852" i="1"/>
  <c r="S1852" i="1"/>
  <c r="R1852" i="1"/>
  <c r="Q1852" i="1"/>
  <c r="P1852" i="1"/>
  <c r="N1852" i="1"/>
  <c r="O1852" i="1" s="1"/>
  <c r="K1852" i="1"/>
  <c r="J1852" i="1"/>
  <c r="I1852" i="1"/>
  <c r="G1852" i="1"/>
  <c r="AG1852" i="1" s="1"/>
  <c r="F1852" i="1"/>
  <c r="E1852" i="1"/>
  <c r="D1852" i="1"/>
  <c r="C1852" i="1"/>
  <c r="AI1851" i="1"/>
  <c r="AE1851" i="1"/>
  <c r="Z1851" i="1"/>
  <c r="X1851" i="1"/>
  <c r="U1851" i="1"/>
  <c r="S1851" i="1"/>
  <c r="P1851" i="1"/>
  <c r="R1851" i="1" s="1"/>
  <c r="K1851" i="1"/>
  <c r="J1851" i="1"/>
  <c r="N1851" i="1" s="1"/>
  <c r="I1851" i="1"/>
  <c r="G1851" i="1"/>
  <c r="F1851" i="1"/>
  <c r="E1851" i="1"/>
  <c r="D1851" i="1"/>
  <c r="C1851" i="1"/>
  <c r="AI1850" i="1"/>
  <c r="AE1850" i="1"/>
  <c r="X1850" i="1"/>
  <c r="Z1850" i="1" s="1"/>
  <c r="U1850" i="1"/>
  <c r="S1850" i="1"/>
  <c r="P1850" i="1"/>
  <c r="K1850" i="1"/>
  <c r="J1850" i="1"/>
  <c r="N1850" i="1" s="1"/>
  <c r="I1850" i="1"/>
  <c r="O1850" i="1" s="1"/>
  <c r="G1850" i="1"/>
  <c r="F1850" i="1"/>
  <c r="E1850" i="1"/>
  <c r="D1850" i="1"/>
  <c r="C1850" i="1"/>
  <c r="AI1849" i="1"/>
  <c r="AE1849" i="1"/>
  <c r="X1849" i="1"/>
  <c r="Z1849" i="1" s="1"/>
  <c r="U1849" i="1"/>
  <c r="S1849" i="1"/>
  <c r="P1849" i="1"/>
  <c r="R1849" i="1" s="1"/>
  <c r="K1849" i="1"/>
  <c r="N1849" i="1" s="1"/>
  <c r="AG1849" i="1" s="1"/>
  <c r="J1849" i="1"/>
  <c r="I1849" i="1"/>
  <c r="G1849" i="1"/>
  <c r="F1849" i="1"/>
  <c r="E1849" i="1"/>
  <c r="D1849" i="1"/>
  <c r="C1849" i="1"/>
  <c r="AI1848" i="1"/>
  <c r="AE1848" i="1"/>
  <c r="X1848" i="1"/>
  <c r="Z1848" i="1" s="1"/>
  <c r="U1848" i="1"/>
  <c r="S1848" i="1"/>
  <c r="R1848" i="1"/>
  <c r="P1848" i="1"/>
  <c r="K1848" i="1"/>
  <c r="N1848" i="1" s="1"/>
  <c r="J1848" i="1"/>
  <c r="I1848" i="1"/>
  <c r="G1848" i="1"/>
  <c r="F1848" i="1"/>
  <c r="E1848" i="1"/>
  <c r="D1848" i="1"/>
  <c r="C1848" i="1"/>
  <c r="AI1847" i="1"/>
  <c r="AE1847" i="1"/>
  <c r="Z1847" i="1" s="1"/>
  <c r="X1847" i="1"/>
  <c r="U1847" i="1"/>
  <c r="S1847" i="1"/>
  <c r="P1847" i="1"/>
  <c r="R1847" i="1" s="1"/>
  <c r="K1847" i="1"/>
  <c r="J1847" i="1"/>
  <c r="N1847" i="1" s="1"/>
  <c r="I1847" i="1"/>
  <c r="G1847" i="1"/>
  <c r="F1847" i="1"/>
  <c r="E1847" i="1"/>
  <c r="D1847" i="1"/>
  <c r="C1847" i="1"/>
  <c r="AI1846" i="1"/>
  <c r="AE1846" i="1"/>
  <c r="X1846" i="1"/>
  <c r="Z1846" i="1" s="1"/>
  <c r="U1846" i="1"/>
  <c r="S1846" i="1"/>
  <c r="Q1846" i="1"/>
  <c r="P1846" i="1"/>
  <c r="R1846" i="1" s="1"/>
  <c r="K1846" i="1"/>
  <c r="J1846" i="1"/>
  <c r="N1846" i="1" s="1"/>
  <c r="I1846" i="1"/>
  <c r="G1846" i="1"/>
  <c r="F1846" i="1"/>
  <c r="E1846" i="1"/>
  <c r="D1846" i="1"/>
  <c r="C1846" i="1"/>
  <c r="AI1845" i="1"/>
  <c r="AE1845" i="1"/>
  <c r="Z1845" i="1"/>
  <c r="X1845" i="1"/>
  <c r="U1845" i="1"/>
  <c r="S1845" i="1"/>
  <c r="R1845" i="1"/>
  <c r="Q1845" i="1"/>
  <c r="P1845" i="1"/>
  <c r="K1845" i="1"/>
  <c r="J1845" i="1"/>
  <c r="N1845" i="1" s="1"/>
  <c r="I1845" i="1"/>
  <c r="G1845" i="1"/>
  <c r="F1845" i="1"/>
  <c r="E1845" i="1"/>
  <c r="D1845" i="1"/>
  <c r="C1845" i="1"/>
  <c r="AI1844" i="1"/>
  <c r="AE1844" i="1"/>
  <c r="Z1844" i="1"/>
  <c r="X1844" i="1"/>
  <c r="U1844" i="1"/>
  <c r="S1844" i="1"/>
  <c r="R1844" i="1"/>
  <c r="Q1844" i="1"/>
  <c r="P1844" i="1"/>
  <c r="N1844" i="1"/>
  <c r="O1844" i="1" s="1"/>
  <c r="K1844" i="1"/>
  <c r="J1844" i="1"/>
  <c r="I1844" i="1"/>
  <c r="G1844" i="1"/>
  <c r="F1844" i="1"/>
  <c r="E1844" i="1"/>
  <c r="D1844" i="1"/>
  <c r="C1844" i="1"/>
  <c r="AI1843" i="1"/>
  <c r="AE1843" i="1"/>
  <c r="Z1843" i="1"/>
  <c r="X1843" i="1"/>
  <c r="U1843" i="1"/>
  <c r="S1843" i="1"/>
  <c r="P1843" i="1"/>
  <c r="R1843" i="1" s="1"/>
  <c r="K1843" i="1"/>
  <c r="J1843" i="1"/>
  <c r="N1843" i="1" s="1"/>
  <c r="I1843" i="1"/>
  <c r="G1843" i="1"/>
  <c r="F1843" i="1"/>
  <c r="E1843" i="1"/>
  <c r="D1843" i="1"/>
  <c r="C1843" i="1"/>
  <c r="AI1842" i="1"/>
  <c r="AE1842" i="1"/>
  <c r="X1842" i="1"/>
  <c r="Z1842" i="1" s="1"/>
  <c r="U1842" i="1"/>
  <c r="S1842" i="1"/>
  <c r="P1842" i="1"/>
  <c r="K1842" i="1"/>
  <c r="J1842" i="1"/>
  <c r="N1842" i="1" s="1"/>
  <c r="I1842" i="1"/>
  <c r="G1842" i="1"/>
  <c r="F1842" i="1"/>
  <c r="E1842" i="1"/>
  <c r="D1842" i="1"/>
  <c r="C1842" i="1"/>
  <c r="AI1841" i="1"/>
  <c r="AE1841" i="1"/>
  <c r="X1841" i="1"/>
  <c r="Z1841" i="1" s="1"/>
  <c r="U1841" i="1"/>
  <c r="S1841" i="1"/>
  <c r="P1841" i="1"/>
  <c r="R1841" i="1" s="1"/>
  <c r="K1841" i="1"/>
  <c r="N1841" i="1" s="1"/>
  <c r="J1841" i="1"/>
  <c r="I1841" i="1"/>
  <c r="G1841" i="1"/>
  <c r="O1841" i="1" s="1"/>
  <c r="F1841" i="1"/>
  <c r="E1841" i="1"/>
  <c r="D1841" i="1"/>
  <c r="C1841" i="1"/>
  <c r="AI1840" i="1"/>
  <c r="AE1840" i="1"/>
  <c r="X1840" i="1"/>
  <c r="Z1840" i="1" s="1"/>
  <c r="U1840" i="1"/>
  <c r="S1840" i="1"/>
  <c r="R1840" i="1"/>
  <c r="P1840" i="1"/>
  <c r="K1840" i="1"/>
  <c r="N1840" i="1" s="1"/>
  <c r="J1840" i="1"/>
  <c r="I1840" i="1"/>
  <c r="G1840" i="1"/>
  <c r="F1840" i="1"/>
  <c r="E1840" i="1"/>
  <c r="D1840" i="1"/>
  <c r="C1840" i="1"/>
  <c r="AI1839" i="1"/>
  <c r="AE1839" i="1"/>
  <c r="Z1839" i="1" s="1"/>
  <c r="X1839" i="1"/>
  <c r="U1839" i="1"/>
  <c r="S1839" i="1"/>
  <c r="P1839" i="1"/>
  <c r="R1839" i="1" s="1"/>
  <c r="K1839" i="1"/>
  <c r="J1839" i="1"/>
  <c r="N1839" i="1" s="1"/>
  <c r="AG1839" i="1" s="1"/>
  <c r="I1839" i="1"/>
  <c r="G1839" i="1"/>
  <c r="F1839" i="1"/>
  <c r="E1839" i="1"/>
  <c r="D1839" i="1"/>
  <c r="C1839" i="1"/>
  <c r="AI1838" i="1"/>
  <c r="AE1838" i="1"/>
  <c r="X1838" i="1"/>
  <c r="Z1838" i="1" s="1"/>
  <c r="U1838" i="1"/>
  <c r="S1838" i="1"/>
  <c r="Q1838" i="1"/>
  <c r="P1838" i="1"/>
  <c r="R1838" i="1" s="1"/>
  <c r="K1838" i="1"/>
  <c r="J1838" i="1"/>
  <c r="N1838" i="1" s="1"/>
  <c r="I1838" i="1"/>
  <c r="G1838" i="1"/>
  <c r="F1838" i="1"/>
  <c r="E1838" i="1"/>
  <c r="D1838" i="1"/>
  <c r="C1838" i="1"/>
  <c r="AI1837" i="1"/>
  <c r="AE1837" i="1"/>
  <c r="Z1837" i="1"/>
  <c r="X1837" i="1"/>
  <c r="U1837" i="1"/>
  <c r="S1837" i="1"/>
  <c r="R1837" i="1"/>
  <c r="Q1837" i="1"/>
  <c r="P1837" i="1"/>
  <c r="K1837" i="1"/>
  <c r="J1837" i="1"/>
  <c r="N1837" i="1" s="1"/>
  <c r="I1837" i="1"/>
  <c r="G1837" i="1"/>
  <c r="F1837" i="1"/>
  <c r="E1837" i="1"/>
  <c r="D1837" i="1"/>
  <c r="C1837" i="1"/>
  <c r="AI1836" i="1"/>
  <c r="AE1836" i="1"/>
  <c r="Z1836" i="1"/>
  <c r="X1836" i="1"/>
  <c r="U1836" i="1"/>
  <c r="S1836" i="1"/>
  <c r="R1836" i="1"/>
  <c r="Q1836" i="1"/>
  <c r="P1836" i="1"/>
  <c r="N1836" i="1"/>
  <c r="O1836" i="1" s="1"/>
  <c r="K1836" i="1"/>
  <c r="J1836" i="1"/>
  <c r="I1836" i="1"/>
  <c r="G1836" i="1"/>
  <c r="AG1836" i="1" s="1"/>
  <c r="F1836" i="1"/>
  <c r="E1836" i="1"/>
  <c r="D1836" i="1"/>
  <c r="C1836" i="1"/>
  <c r="AI1835" i="1"/>
  <c r="AE1835" i="1"/>
  <c r="Z1835" i="1"/>
  <c r="X1835" i="1"/>
  <c r="U1835" i="1"/>
  <c r="S1835" i="1"/>
  <c r="P1835" i="1"/>
  <c r="R1835" i="1" s="1"/>
  <c r="K1835" i="1"/>
  <c r="J1835" i="1"/>
  <c r="N1835" i="1" s="1"/>
  <c r="I1835" i="1"/>
  <c r="G1835" i="1"/>
  <c r="F1835" i="1"/>
  <c r="E1835" i="1"/>
  <c r="D1835" i="1"/>
  <c r="C1835" i="1"/>
  <c r="AI1834" i="1"/>
  <c r="AE1834" i="1"/>
  <c r="X1834" i="1"/>
  <c r="Z1834" i="1" s="1"/>
  <c r="U1834" i="1"/>
  <c r="S1834" i="1"/>
  <c r="P1834" i="1"/>
  <c r="K1834" i="1"/>
  <c r="J1834" i="1"/>
  <c r="N1834" i="1" s="1"/>
  <c r="I1834" i="1"/>
  <c r="G1834" i="1"/>
  <c r="F1834" i="1"/>
  <c r="E1834" i="1"/>
  <c r="D1834" i="1"/>
  <c r="C1834" i="1"/>
  <c r="AI1833" i="1"/>
  <c r="AE1833" i="1"/>
  <c r="X1833" i="1"/>
  <c r="Z1833" i="1" s="1"/>
  <c r="U1833" i="1"/>
  <c r="S1833" i="1"/>
  <c r="P1833" i="1"/>
  <c r="R1833" i="1" s="1"/>
  <c r="K1833" i="1"/>
  <c r="N1833" i="1" s="1"/>
  <c r="J1833" i="1"/>
  <c r="I1833" i="1"/>
  <c r="G1833" i="1"/>
  <c r="O1833" i="1" s="1"/>
  <c r="F1833" i="1"/>
  <c r="E1833" i="1"/>
  <c r="D1833" i="1"/>
  <c r="C1833" i="1"/>
  <c r="AI1832" i="1"/>
  <c r="AE1832" i="1"/>
  <c r="X1832" i="1"/>
  <c r="Z1832" i="1" s="1"/>
  <c r="U1832" i="1"/>
  <c r="S1832" i="1"/>
  <c r="R1832" i="1"/>
  <c r="P1832" i="1"/>
  <c r="K1832" i="1"/>
  <c r="N1832" i="1" s="1"/>
  <c r="J1832" i="1"/>
  <c r="I1832" i="1"/>
  <c r="G1832" i="1"/>
  <c r="F1832" i="1"/>
  <c r="E1832" i="1"/>
  <c r="D1832" i="1"/>
  <c r="C1832" i="1"/>
  <c r="AI1831" i="1"/>
  <c r="AE1831" i="1"/>
  <c r="Z1831" i="1" s="1"/>
  <c r="X1831" i="1"/>
  <c r="U1831" i="1"/>
  <c r="S1831" i="1"/>
  <c r="P1831" i="1"/>
  <c r="R1831" i="1" s="1"/>
  <c r="O1831" i="1"/>
  <c r="K1831" i="1"/>
  <c r="J1831" i="1"/>
  <c r="N1831" i="1" s="1"/>
  <c r="I1831" i="1"/>
  <c r="G1831" i="1"/>
  <c r="F1831" i="1"/>
  <c r="E1831" i="1"/>
  <c r="D1831" i="1"/>
  <c r="C1831" i="1"/>
  <c r="AI1830" i="1"/>
  <c r="AE1830" i="1"/>
  <c r="X1830" i="1"/>
  <c r="Z1830" i="1" s="1"/>
  <c r="U1830" i="1"/>
  <c r="S1830" i="1"/>
  <c r="Q1830" i="1"/>
  <c r="P1830" i="1"/>
  <c r="R1830" i="1" s="1"/>
  <c r="K1830" i="1"/>
  <c r="J1830" i="1"/>
  <c r="N1830" i="1" s="1"/>
  <c r="I1830" i="1"/>
  <c r="G1830" i="1"/>
  <c r="F1830" i="1"/>
  <c r="E1830" i="1"/>
  <c r="D1830" i="1"/>
  <c r="C1830" i="1"/>
  <c r="AI1829" i="1"/>
  <c r="AE1829" i="1"/>
  <c r="Z1829" i="1"/>
  <c r="X1829" i="1"/>
  <c r="U1829" i="1"/>
  <c r="S1829" i="1"/>
  <c r="R1829" i="1"/>
  <c r="Q1829" i="1"/>
  <c r="P1829" i="1"/>
  <c r="K1829" i="1"/>
  <c r="J1829" i="1"/>
  <c r="N1829" i="1" s="1"/>
  <c r="I1829" i="1"/>
  <c r="G1829" i="1"/>
  <c r="F1829" i="1"/>
  <c r="E1829" i="1"/>
  <c r="D1829" i="1"/>
  <c r="C1829" i="1"/>
  <c r="AI1828" i="1"/>
  <c r="AE1828" i="1"/>
  <c r="Z1828" i="1"/>
  <c r="X1828" i="1"/>
  <c r="U1828" i="1"/>
  <c r="S1828" i="1"/>
  <c r="R1828" i="1"/>
  <c r="Q1828" i="1"/>
  <c r="P1828" i="1"/>
  <c r="N1828" i="1"/>
  <c r="O1828" i="1" s="1"/>
  <c r="K1828" i="1"/>
  <c r="J1828" i="1"/>
  <c r="I1828" i="1"/>
  <c r="G1828" i="1"/>
  <c r="F1828" i="1"/>
  <c r="E1828" i="1"/>
  <c r="D1828" i="1"/>
  <c r="C1828" i="1"/>
  <c r="AI1827" i="1"/>
  <c r="AE1827" i="1"/>
  <c r="Z1827" i="1"/>
  <c r="X1827" i="1"/>
  <c r="U1827" i="1"/>
  <c r="S1827" i="1"/>
  <c r="P1827" i="1"/>
  <c r="R1827" i="1" s="1"/>
  <c r="K1827" i="1"/>
  <c r="J1827" i="1"/>
  <c r="N1827" i="1" s="1"/>
  <c r="I1827" i="1"/>
  <c r="G1827" i="1"/>
  <c r="F1827" i="1"/>
  <c r="E1827" i="1"/>
  <c r="D1827" i="1"/>
  <c r="C1827" i="1"/>
  <c r="AI1826" i="1"/>
  <c r="AE1826" i="1"/>
  <c r="X1826" i="1"/>
  <c r="Z1826" i="1" s="1"/>
  <c r="U1826" i="1"/>
  <c r="S1826" i="1"/>
  <c r="P1826" i="1"/>
  <c r="K1826" i="1"/>
  <c r="J1826" i="1"/>
  <c r="N1826" i="1" s="1"/>
  <c r="I1826" i="1"/>
  <c r="G1826" i="1"/>
  <c r="F1826" i="1"/>
  <c r="E1826" i="1"/>
  <c r="D1826" i="1"/>
  <c r="C1826" i="1"/>
  <c r="AI1825" i="1"/>
  <c r="AE1825" i="1"/>
  <c r="X1825" i="1"/>
  <c r="Z1825" i="1" s="1"/>
  <c r="U1825" i="1"/>
  <c r="S1825" i="1"/>
  <c r="P1825" i="1"/>
  <c r="R1825" i="1" s="1"/>
  <c r="K1825" i="1"/>
  <c r="N1825" i="1" s="1"/>
  <c r="AG1825" i="1" s="1"/>
  <c r="J1825" i="1"/>
  <c r="I1825" i="1"/>
  <c r="G1825" i="1"/>
  <c r="F1825" i="1"/>
  <c r="E1825" i="1"/>
  <c r="D1825" i="1"/>
  <c r="C1825" i="1"/>
  <c r="AI1824" i="1"/>
  <c r="AE1824" i="1"/>
  <c r="X1824" i="1"/>
  <c r="Z1824" i="1" s="1"/>
  <c r="U1824" i="1"/>
  <c r="S1824" i="1"/>
  <c r="R1824" i="1"/>
  <c r="P1824" i="1"/>
  <c r="K1824" i="1"/>
  <c r="N1824" i="1" s="1"/>
  <c r="J1824" i="1"/>
  <c r="I1824" i="1"/>
  <c r="G1824" i="1"/>
  <c r="F1824" i="1"/>
  <c r="E1824" i="1"/>
  <c r="D1824" i="1"/>
  <c r="C1824" i="1"/>
  <c r="AI1823" i="1"/>
  <c r="AE1823" i="1"/>
  <c r="Z1823" i="1" s="1"/>
  <c r="X1823" i="1"/>
  <c r="U1823" i="1"/>
  <c r="S1823" i="1"/>
  <c r="P1823" i="1"/>
  <c r="R1823" i="1" s="1"/>
  <c r="O1823" i="1"/>
  <c r="K1823" i="1"/>
  <c r="J1823" i="1"/>
  <c r="N1823" i="1" s="1"/>
  <c r="I1823" i="1"/>
  <c r="G1823" i="1"/>
  <c r="F1823" i="1"/>
  <c r="E1823" i="1"/>
  <c r="D1823" i="1"/>
  <c r="C1823" i="1"/>
  <c r="AI1822" i="1"/>
  <c r="AE1822" i="1"/>
  <c r="X1822" i="1"/>
  <c r="Z1822" i="1" s="1"/>
  <c r="U1822" i="1"/>
  <c r="S1822" i="1"/>
  <c r="Q1822" i="1"/>
  <c r="P1822" i="1"/>
  <c r="R1822" i="1" s="1"/>
  <c r="K1822" i="1"/>
  <c r="J1822" i="1"/>
  <c r="N1822" i="1" s="1"/>
  <c r="I1822" i="1"/>
  <c r="G1822" i="1"/>
  <c r="F1822" i="1"/>
  <c r="E1822" i="1"/>
  <c r="D1822" i="1"/>
  <c r="C1822" i="1"/>
  <c r="AI1821" i="1"/>
  <c r="AE1821" i="1"/>
  <c r="Z1821" i="1"/>
  <c r="X1821" i="1"/>
  <c r="U1821" i="1"/>
  <c r="S1821" i="1"/>
  <c r="R1821" i="1"/>
  <c r="Q1821" i="1"/>
  <c r="P1821" i="1"/>
  <c r="K1821" i="1"/>
  <c r="J1821" i="1"/>
  <c r="N1821" i="1" s="1"/>
  <c r="I1821" i="1"/>
  <c r="G1821" i="1"/>
  <c r="AG1821" i="1" s="1"/>
  <c r="F1821" i="1"/>
  <c r="E1821" i="1"/>
  <c r="D1821" i="1"/>
  <c r="C1821" i="1"/>
  <c r="AI1820" i="1"/>
  <c r="AE1820" i="1"/>
  <c r="Z1820" i="1"/>
  <c r="X1820" i="1"/>
  <c r="U1820" i="1"/>
  <c r="S1820" i="1"/>
  <c r="R1820" i="1"/>
  <c r="Q1820" i="1"/>
  <c r="P1820" i="1"/>
  <c r="N1820" i="1"/>
  <c r="O1820" i="1" s="1"/>
  <c r="K1820" i="1"/>
  <c r="J1820" i="1"/>
  <c r="I1820" i="1"/>
  <c r="G1820" i="1"/>
  <c r="F1820" i="1"/>
  <c r="E1820" i="1"/>
  <c r="D1820" i="1"/>
  <c r="C1820" i="1"/>
  <c r="AI1819" i="1"/>
  <c r="AE1819" i="1"/>
  <c r="Z1819" i="1"/>
  <c r="X1819" i="1"/>
  <c r="U1819" i="1"/>
  <c r="S1819" i="1"/>
  <c r="P1819" i="1"/>
  <c r="R1819" i="1" s="1"/>
  <c r="K1819" i="1"/>
  <c r="J1819" i="1"/>
  <c r="N1819" i="1" s="1"/>
  <c r="I1819" i="1"/>
  <c r="G1819" i="1"/>
  <c r="F1819" i="1"/>
  <c r="E1819" i="1"/>
  <c r="D1819" i="1"/>
  <c r="C1819" i="1"/>
  <c r="AI1818" i="1"/>
  <c r="AE1818" i="1"/>
  <c r="X1818" i="1"/>
  <c r="Z1818" i="1" s="1"/>
  <c r="U1818" i="1"/>
  <c r="S1818" i="1"/>
  <c r="P1818" i="1"/>
  <c r="K1818" i="1"/>
  <c r="J1818" i="1"/>
  <c r="N1818" i="1" s="1"/>
  <c r="I1818" i="1"/>
  <c r="O1818" i="1" s="1"/>
  <c r="G1818" i="1"/>
  <c r="F1818" i="1"/>
  <c r="E1818" i="1"/>
  <c r="D1818" i="1"/>
  <c r="C1818" i="1"/>
  <c r="AI1817" i="1"/>
  <c r="AE1817" i="1"/>
  <c r="X1817" i="1"/>
  <c r="Z1817" i="1" s="1"/>
  <c r="U1817" i="1"/>
  <c r="S1817" i="1"/>
  <c r="P1817" i="1"/>
  <c r="R1817" i="1" s="1"/>
  <c r="K1817" i="1"/>
  <c r="N1817" i="1" s="1"/>
  <c r="J1817" i="1"/>
  <c r="I1817" i="1"/>
  <c r="G1817" i="1"/>
  <c r="O1817" i="1" s="1"/>
  <c r="F1817" i="1"/>
  <c r="E1817" i="1"/>
  <c r="D1817" i="1"/>
  <c r="C1817" i="1"/>
  <c r="AI1816" i="1"/>
  <c r="AE1816" i="1"/>
  <c r="X1816" i="1"/>
  <c r="Z1816" i="1" s="1"/>
  <c r="U1816" i="1"/>
  <c r="S1816" i="1"/>
  <c r="R1816" i="1"/>
  <c r="P1816" i="1"/>
  <c r="K1816" i="1"/>
  <c r="N1816" i="1" s="1"/>
  <c r="J1816" i="1"/>
  <c r="I1816" i="1"/>
  <c r="G1816" i="1"/>
  <c r="F1816" i="1"/>
  <c r="E1816" i="1"/>
  <c r="D1816" i="1"/>
  <c r="C1816" i="1"/>
  <c r="AI1815" i="1"/>
  <c r="AE1815" i="1"/>
  <c r="Z1815" i="1" s="1"/>
  <c r="X1815" i="1"/>
  <c r="U1815" i="1"/>
  <c r="S1815" i="1"/>
  <c r="P1815" i="1"/>
  <c r="R1815" i="1" s="1"/>
  <c r="O1815" i="1"/>
  <c r="K1815" i="1"/>
  <c r="J1815" i="1"/>
  <c r="N1815" i="1" s="1"/>
  <c r="I1815" i="1"/>
  <c r="G1815" i="1"/>
  <c r="F1815" i="1"/>
  <c r="E1815" i="1"/>
  <c r="D1815" i="1"/>
  <c r="C1815" i="1"/>
  <c r="AI1814" i="1"/>
  <c r="AE1814" i="1"/>
  <c r="X1814" i="1"/>
  <c r="Z1814" i="1" s="1"/>
  <c r="U1814" i="1"/>
  <c r="S1814" i="1"/>
  <c r="Q1814" i="1"/>
  <c r="P1814" i="1"/>
  <c r="R1814" i="1" s="1"/>
  <c r="K1814" i="1"/>
  <c r="J1814" i="1"/>
  <c r="N1814" i="1" s="1"/>
  <c r="I1814" i="1"/>
  <c r="G1814" i="1"/>
  <c r="F1814" i="1"/>
  <c r="E1814" i="1"/>
  <c r="D1814" i="1"/>
  <c r="C1814" i="1"/>
  <c r="AI1813" i="1"/>
  <c r="AE1813" i="1"/>
  <c r="Z1813" i="1"/>
  <c r="X1813" i="1"/>
  <c r="U1813" i="1"/>
  <c r="S1813" i="1"/>
  <c r="R1813" i="1"/>
  <c r="Q1813" i="1"/>
  <c r="P1813" i="1"/>
  <c r="K1813" i="1"/>
  <c r="J1813" i="1"/>
  <c r="N1813" i="1" s="1"/>
  <c r="I1813" i="1"/>
  <c r="G1813" i="1"/>
  <c r="F1813" i="1"/>
  <c r="E1813" i="1"/>
  <c r="D1813" i="1"/>
  <c r="C1813" i="1"/>
  <c r="AI1812" i="1"/>
  <c r="AE1812" i="1"/>
  <c r="Z1812" i="1"/>
  <c r="X1812" i="1"/>
  <c r="U1812" i="1"/>
  <c r="S1812" i="1"/>
  <c r="R1812" i="1"/>
  <c r="Q1812" i="1"/>
  <c r="P1812" i="1"/>
  <c r="N1812" i="1"/>
  <c r="O1812" i="1" s="1"/>
  <c r="K1812" i="1"/>
  <c r="J1812" i="1"/>
  <c r="I1812" i="1"/>
  <c r="G1812" i="1"/>
  <c r="AG1812" i="1" s="1"/>
  <c r="F1812" i="1"/>
  <c r="E1812" i="1"/>
  <c r="D1812" i="1"/>
  <c r="C1812" i="1"/>
  <c r="AI1811" i="1"/>
  <c r="AE1811" i="1"/>
  <c r="Z1811" i="1"/>
  <c r="X1811" i="1"/>
  <c r="U1811" i="1"/>
  <c r="S1811" i="1"/>
  <c r="P1811" i="1"/>
  <c r="R1811" i="1" s="1"/>
  <c r="K1811" i="1"/>
  <c r="J1811" i="1"/>
  <c r="N1811" i="1" s="1"/>
  <c r="I1811" i="1"/>
  <c r="G1811" i="1"/>
  <c r="F1811" i="1"/>
  <c r="E1811" i="1"/>
  <c r="D1811" i="1"/>
  <c r="C1811" i="1"/>
  <c r="AI1810" i="1"/>
  <c r="AE1810" i="1"/>
  <c r="X1810" i="1"/>
  <c r="Z1810" i="1" s="1"/>
  <c r="U1810" i="1"/>
  <c r="S1810" i="1"/>
  <c r="P1810" i="1"/>
  <c r="K1810" i="1"/>
  <c r="J1810" i="1"/>
  <c r="N1810" i="1" s="1"/>
  <c r="I1810" i="1"/>
  <c r="O1810" i="1" s="1"/>
  <c r="G1810" i="1"/>
  <c r="F1810" i="1"/>
  <c r="E1810" i="1"/>
  <c r="D1810" i="1"/>
  <c r="C1810" i="1"/>
  <c r="AI1809" i="1"/>
  <c r="AE1809" i="1"/>
  <c r="X1809" i="1"/>
  <c r="Z1809" i="1" s="1"/>
  <c r="U1809" i="1"/>
  <c r="S1809" i="1"/>
  <c r="P1809" i="1"/>
  <c r="R1809" i="1" s="1"/>
  <c r="K1809" i="1"/>
  <c r="N1809" i="1" s="1"/>
  <c r="J1809" i="1"/>
  <c r="I1809" i="1"/>
  <c r="G1809" i="1"/>
  <c r="F1809" i="1"/>
  <c r="E1809" i="1"/>
  <c r="D1809" i="1"/>
  <c r="C1809" i="1"/>
  <c r="AI1808" i="1"/>
  <c r="AE1808" i="1"/>
  <c r="X1808" i="1"/>
  <c r="Z1808" i="1" s="1"/>
  <c r="U1808" i="1"/>
  <c r="S1808" i="1"/>
  <c r="R1808" i="1"/>
  <c r="P1808" i="1"/>
  <c r="K1808" i="1"/>
  <c r="N1808" i="1" s="1"/>
  <c r="J1808" i="1"/>
  <c r="I1808" i="1"/>
  <c r="G1808" i="1"/>
  <c r="F1808" i="1"/>
  <c r="E1808" i="1"/>
  <c r="D1808" i="1"/>
  <c r="C1808" i="1"/>
  <c r="AI1807" i="1"/>
  <c r="AE1807" i="1"/>
  <c r="Z1807" i="1" s="1"/>
  <c r="X1807" i="1"/>
  <c r="U1807" i="1"/>
  <c r="S1807" i="1"/>
  <c r="P1807" i="1"/>
  <c r="R1807" i="1" s="1"/>
  <c r="K1807" i="1"/>
  <c r="J1807" i="1"/>
  <c r="N1807" i="1" s="1"/>
  <c r="AG1807" i="1" s="1"/>
  <c r="I1807" i="1"/>
  <c r="G1807" i="1"/>
  <c r="F1807" i="1"/>
  <c r="E1807" i="1"/>
  <c r="D1807" i="1"/>
  <c r="C1807" i="1"/>
  <c r="AI1806" i="1"/>
  <c r="AE1806" i="1"/>
  <c r="X1806" i="1"/>
  <c r="Z1806" i="1" s="1"/>
  <c r="U1806" i="1"/>
  <c r="S1806" i="1"/>
  <c r="Q1806" i="1"/>
  <c r="P1806" i="1"/>
  <c r="R1806" i="1" s="1"/>
  <c r="K1806" i="1"/>
  <c r="J1806" i="1"/>
  <c r="N1806" i="1" s="1"/>
  <c r="I1806" i="1"/>
  <c r="G1806" i="1"/>
  <c r="F1806" i="1"/>
  <c r="E1806" i="1"/>
  <c r="D1806" i="1"/>
  <c r="C1806" i="1"/>
  <c r="AI1805" i="1"/>
  <c r="AE1805" i="1"/>
  <c r="Z1805" i="1"/>
  <c r="X1805" i="1"/>
  <c r="U1805" i="1"/>
  <c r="S1805" i="1"/>
  <c r="R1805" i="1"/>
  <c r="Q1805" i="1"/>
  <c r="P1805" i="1"/>
  <c r="K1805" i="1"/>
  <c r="J1805" i="1"/>
  <c r="N1805" i="1" s="1"/>
  <c r="I1805" i="1"/>
  <c r="G1805" i="1"/>
  <c r="F1805" i="1"/>
  <c r="E1805" i="1"/>
  <c r="D1805" i="1"/>
  <c r="C1805" i="1"/>
  <c r="AI1804" i="1"/>
  <c r="AE1804" i="1"/>
  <c r="Z1804" i="1"/>
  <c r="X1804" i="1"/>
  <c r="U1804" i="1"/>
  <c r="S1804" i="1"/>
  <c r="R1804" i="1"/>
  <c r="Q1804" i="1"/>
  <c r="P1804" i="1"/>
  <c r="N1804" i="1"/>
  <c r="O1804" i="1" s="1"/>
  <c r="K1804" i="1"/>
  <c r="J1804" i="1"/>
  <c r="I1804" i="1"/>
  <c r="G1804" i="1"/>
  <c r="F1804" i="1"/>
  <c r="E1804" i="1"/>
  <c r="D1804" i="1"/>
  <c r="C1804" i="1"/>
  <c r="AI1803" i="1"/>
  <c r="AE1803" i="1"/>
  <c r="Z1803" i="1"/>
  <c r="X1803" i="1"/>
  <c r="U1803" i="1"/>
  <c r="S1803" i="1"/>
  <c r="P1803" i="1"/>
  <c r="R1803" i="1" s="1"/>
  <c r="K1803" i="1"/>
  <c r="J1803" i="1"/>
  <c r="N1803" i="1" s="1"/>
  <c r="I1803" i="1"/>
  <c r="G1803" i="1"/>
  <c r="F1803" i="1"/>
  <c r="E1803" i="1"/>
  <c r="D1803" i="1"/>
  <c r="C1803" i="1"/>
  <c r="AI1802" i="1"/>
  <c r="AE1802" i="1"/>
  <c r="X1802" i="1"/>
  <c r="Z1802" i="1" s="1"/>
  <c r="U1802" i="1"/>
  <c r="S1802" i="1"/>
  <c r="P1802" i="1"/>
  <c r="K1802" i="1"/>
  <c r="J1802" i="1"/>
  <c r="N1802" i="1" s="1"/>
  <c r="I1802" i="1"/>
  <c r="G1802" i="1"/>
  <c r="F1802" i="1"/>
  <c r="E1802" i="1"/>
  <c r="D1802" i="1"/>
  <c r="C1802" i="1"/>
  <c r="AI1801" i="1"/>
  <c r="AE1801" i="1"/>
  <c r="X1801" i="1"/>
  <c r="Z1801" i="1" s="1"/>
  <c r="U1801" i="1"/>
  <c r="S1801" i="1"/>
  <c r="P1801" i="1"/>
  <c r="R1801" i="1" s="1"/>
  <c r="K1801" i="1"/>
  <c r="N1801" i="1" s="1"/>
  <c r="J1801" i="1"/>
  <c r="I1801" i="1"/>
  <c r="G1801" i="1"/>
  <c r="O1801" i="1" s="1"/>
  <c r="F1801" i="1"/>
  <c r="E1801" i="1"/>
  <c r="D1801" i="1"/>
  <c r="C1801" i="1"/>
  <c r="AI1800" i="1"/>
  <c r="AE1800" i="1"/>
  <c r="X1800" i="1"/>
  <c r="Z1800" i="1" s="1"/>
  <c r="U1800" i="1"/>
  <c r="S1800" i="1"/>
  <c r="R1800" i="1"/>
  <c r="P1800" i="1"/>
  <c r="K1800" i="1"/>
  <c r="N1800" i="1" s="1"/>
  <c r="J1800" i="1"/>
  <c r="I1800" i="1"/>
  <c r="G1800" i="1"/>
  <c r="F1800" i="1"/>
  <c r="E1800" i="1"/>
  <c r="D1800" i="1"/>
  <c r="C1800" i="1"/>
  <c r="AI1799" i="1"/>
  <c r="AE1799" i="1"/>
  <c r="Z1799" i="1" s="1"/>
  <c r="X1799" i="1"/>
  <c r="U1799" i="1"/>
  <c r="S1799" i="1"/>
  <c r="P1799" i="1"/>
  <c r="R1799" i="1" s="1"/>
  <c r="O1799" i="1"/>
  <c r="K1799" i="1"/>
  <c r="J1799" i="1"/>
  <c r="N1799" i="1" s="1"/>
  <c r="I1799" i="1"/>
  <c r="G1799" i="1"/>
  <c r="F1799" i="1"/>
  <c r="E1799" i="1"/>
  <c r="D1799" i="1"/>
  <c r="C1799" i="1"/>
  <c r="AI1798" i="1"/>
  <c r="AE1798" i="1"/>
  <c r="X1798" i="1"/>
  <c r="Z1798" i="1" s="1"/>
  <c r="U1798" i="1"/>
  <c r="S1798" i="1"/>
  <c r="Q1798" i="1"/>
  <c r="P1798" i="1"/>
  <c r="R1798" i="1" s="1"/>
  <c r="K1798" i="1"/>
  <c r="J1798" i="1"/>
  <c r="N1798" i="1" s="1"/>
  <c r="I1798" i="1"/>
  <c r="G1798" i="1"/>
  <c r="F1798" i="1"/>
  <c r="E1798" i="1"/>
  <c r="D1798" i="1"/>
  <c r="C1798" i="1"/>
  <c r="AI1797" i="1"/>
  <c r="AE1797" i="1"/>
  <c r="Z1797" i="1"/>
  <c r="X1797" i="1"/>
  <c r="U1797" i="1"/>
  <c r="S1797" i="1"/>
  <c r="R1797" i="1"/>
  <c r="Q1797" i="1"/>
  <c r="P1797" i="1"/>
  <c r="K1797" i="1"/>
  <c r="J1797" i="1"/>
  <c r="N1797" i="1" s="1"/>
  <c r="I1797" i="1"/>
  <c r="G1797" i="1"/>
  <c r="AG1797" i="1" s="1"/>
  <c r="F1797" i="1"/>
  <c r="E1797" i="1"/>
  <c r="D1797" i="1"/>
  <c r="C1797" i="1"/>
  <c r="AI1796" i="1"/>
  <c r="AE1796" i="1"/>
  <c r="Z1796" i="1"/>
  <c r="X1796" i="1"/>
  <c r="U1796" i="1"/>
  <c r="S1796" i="1"/>
  <c r="R1796" i="1"/>
  <c r="Q1796" i="1"/>
  <c r="P1796" i="1"/>
  <c r="N1796" i="1"/>
  <c r="O1796" i="1" s="1"/>
  <c r="K1796" i="1"/>
  <c r="J1796" i="1"/>
  <c r="I1796" i="1"/>
  <c r="G1796" i="1"/>
  <c r="F1796" i="1"/>
  <c r="E1796" i="1"/>
  <c r="D1796" i="1"/>
  <c r="C1796" i="1"/>
  <c r="AI1795" i="1"/>
  <c r="AE1795" i="1"/>
  <c r="Z1795" i="1"/>
  <c r="X1795" i="1"/>
  <c r="U1795" i="1"/>
  <c r="S1795" i="1"/>
  <c r="P1795" i="1"/>
  <c r="R1795" i="1" s="1"/>
  <c r="K1795" i="1"/>
  <c r="J1795" i="1"/>
  <c r="N1795" i="1" s="1"/>
  <c r="I1795" i="1"/>
  <c r="G1795" i="1"/>
  <c r="F1795" i="1"/>
  <c r="E1795" i="1"/>
  <c r="D1795" i="1"/>
  <c r="C1795" i="1"/>
  <c r="AI1794" i="1"/>
  <c r="AE1794" i="1"/>
  <c r="X1794" i="1"/>
  <c r="Z1794" i="1" s="1"/>
  <c r="U1794" i="1"/>
  <c r="S1794" i="1"/>
  <c r="P1794" i="1"/>
  <c r="K1794" i="1"/>
  <c r="J1794" i="1"/>
  <c r="N1794" i="1" s="1"/>
  <c r="I1794" i="1"/>
  <c r="O1794" i="1" s="1"/>
  <c r="G1794" i="1"/>
  <c r="F1794" i="1"/>
  <c r="E1794" i="1"/>
  <c r="D1794" i="1"/>
  <c r="C1794" i="1"/>
  <c r="AI1793" i="1"/>
  <c r="AE1793" i="1"/>
  <c r="X1793" i="1"/>
  <c r="Z1793" i="1" s="1"/>
  <c r="U1793" i="1"/>
  <c r="S1793" i="1"/>
  <c r="P1793" i="1"/>
  <c r="R1793" i="1" s="1"/>
  <c r="K1793" i="1"/>
  <c r="N1793" i="1" s="1"/>
  <c r="J1793" i="1"/>
  <c r="I1793" i="1"/>
  <c r="G1793" i="1"/>
  <c r="O1793" i="1" s="1"/>
  <c r="F1793" i="1"/>
  <c r="E1793" i="1"/>
  <c r="D1793" i="1"/>
  <c r="C1793" i="1"/>
  <c r="AI1792" i="1"/>
  <c r="AE1792" i="1"/>
  <c r="X1792" i="1"/>
  <c r="Z1792" i="1" s="1"/>
  <c r="U1792" i="1"/>
  <c r="S1792" i="1"/>
  <c r="R1792" i="1"/>
  <c r="P1792" i="1"/>
  <c r="K1792" i="1"/>
  <c r="N1792" i="1" s="1"/>
  <c r="J1792" i="1"/>
  <c r="I1792" i="1"/>
  <c r="G1792" i="1"/>
  <c r="F1792" i="1"/>
  <c r="E1792" i="1"/>
  <c r="D1792" i="1"/>
  <c r="C1792" i="1"/>
  <c r="AI1791" i="1"/>
  <c r="AE1791" i="1"/>
  <c r="Z1791" i="1" s="1"/>
  <c r="X1791" i="1"/>
  <c r="U1791" i="1"/>
  <c r="S1791" i="1"/>
  <c r="P1791" i="1"/>
  <c r="R1791" i="1" s="1"/>
  <c r="O1791" i="1"/>
  <c r="K1791" i="1"/>
  <c r="J1791" i="1"/>
  <c r="N1791" i="1" s="1"/>
  <c r="I1791" i="1"/>
  <c r="G1791" i="1"/>
  <c r="F1791" i="1"/>
  <c r="E1791" i="1"/>
  <c r="D1791" i="1"/>
  <c r="C1791" i="1"/>
  <c r="AI1790" i="1"/>
  <c r="AE1790" i="1"/>
  <c r="X1790" i="1"/>
  <c r="Z1790" i="1" s="1"/>
  <c r="U1790" i="1"/>
  <c r="S1790" i="1"/>
  <c r="Q1790" i="1"/>
  <c r="P1790" i="1"/>
  <c r="R1790" i="1" s="1"/>
  <c r="K1790" i="1"/>
  <c r="J1790" i="1"/>
  <c r="N1790" i="1" s="1"/>
  <c r="I1790" i="1"/>
  <c r="G1790" i="1"/>
  <c r="F1790" i="1"/>
  <c r="E1790" i="1"/>
  <c r="D1790" i="1"/>
  <c r="C1790" i="1"/>
  <c r="AI1789" i="1"/>
  <c r="AE1789" i="1"/>
  <c r="Z1789" i="1"/>
  <c r="X1789" i="1"/>
  <c r="U1789" i="1"/>
  <c r="S1789" i="1"/>
  <c r="R1789" i="1"/>
  <c r="Q1789" i="1"/>
  <c r="P1789" i="1"/>
  <c r="K1789" i="1"/>
  <c r="J1789" i="1"/>
  <c r="N1789" i="1" s="1"/>
  <c r="I1789" i="1"/>
  <c r="G1789" i="1"/>
  <c r="AG1789" i="1" s="1"/>
  <c r="F1789" i="1"/>
  <c r="E1789" i="1"/>
  <c r="D1789" i="1"/>
  <c r="C1789" i="1"/>
  <c r="AI1788" i="1"/>
  <c r="AE1788" i="1"/>
  <c r="Z1788" i="1"/>
  <c r="X1788" i="1"/>
  <c r="U1788" i="1"/>
  <c r="S1788" i="1"/>
  <c r="R1788" i="1"/>
  <c r="Q1788" i="1"/>
  <c r="P1788" i="1"/>
  <c r="N1788" i="1"/>
  <c r="O1788" i="1" s="1"/>
  <c r="K1788" i="1"/>
  <c r="J1788" i="1"/>
  <c r="I1788" i="1"/>
  <c r="G1788" i="1"/>
  <c r="AG1788" i="1" s="1"/>
  <c r="F1788" i="1"/>
  <c r="E1788" i="1"/>
  <c r="D1788" i="1"/>
  <c r="C1788" i="1"/>
  <c r="AI1787" i="1"/>
  <c r="AE1787" i="1"/>
  <c r="Z1787" i="1"/>
  <c r="X1787" i="1"/>
  <c r="U1787" i="1"/>
  <c r="S1787" i="1"/>
  <c r="P1787" i="1"/>
  <c r="R1787" i="1" s="1"/>
  <c r="K1787" i="1"/>
  <c r="J1787" i="1"/>
  <c r="N1787" i="1" s="1"/>
  <c r="I1787" i="1"/>
  <c r="G1787" i="1"/>
  <c r="F1787" i="1"/>
  <c r="E1787" i="1"/>
  <c r="D1787" i="1"/>
  <c r="C1787" i="1"/>
  <c r="AI1786" i="1"/>
  <c r="AE1786" i="1"/>
  <c r="X1786" i="1"/>
  <c r="Z1786" i="1" s="1"/>
  <c r="U1786" i="1"/>
  <c r="S1786" i="1"/>
  <c r="P1786" i="1"/>
  <c r="K1786" i="1"/>
  <c r="J1786" i="1"/>
  <c r="N1786" i="1" s="1"/>
  <c r="I1786" i="1"/>
  <c r="O1786" i="1" s="1"/>
  <c r="G1786" i="1"/>
  <c r="F1786" i="1"/>
  <c r="E1786" i="1"/>
  <c r="D1786" i="1"/>
  <c r="C1786" i="1"/>
  <c r="AI1785" i="1"/>
  <c r="AE1785" i="1"/>
  <c r="X1785" i="1"/>
  <c r="Z1785" i="1" s="1"/>
  <c r="U1785" i="1"/>
  <c r="S1785" i="1"/>
  <c r="P1785" i="1"/>
  <c r="R1785" i="1" s="1"/>
  <c r="K1785" i="1"/>
  <c r="N1785" i="1" s="1"/>
  <c r="AG1785" i="1" s="1"/>
  <c r="J1785" i="1"/>
  <c r="I1785" i="1"/>
  <c r="G1785" i="1"/>
  <c r="F1785" i="1"/>
  <c r="E1785" i="1"/>
  <c r="D1785" i="1"/>
  <c r="C1785" i="1"/>
  <c r="AI1784" i="1"/>
  <c r="AE1784" i="1"/>
  <c r="X1784" i="1"/>
  <c r="Z1784" i="1" s="1"/>
  <c r="U1784" i="1"/>
  <c r="S1784" i="1"/>
  <c r="R1784" i="1"/>
  <c r="P1784" i="1"/>
  <c r="K1784" i="1"/>
  <c r="N1784" i="1" s="1"/>
  <c r="J1784" i="1"/>
  <c r="I1784" i="1"/>
  <c r="G1784" i="1"/>
  <c r="F1784" i="1"/>
  <c r="E1784" i="1"/>
  <c r="D1784" i="1"/>
  <c r="C1784" i="1"/>
  <c r="AI1783" i="1"/>
  <c r="AE1783" i="1"/>
  <c r="Z1783" i="1" s="1"/>
  <c r="X1783" i="1"/>
  <c r="U1783" i="1"/>
  <c r="S1783" i="1"/>
  <c r="P1783" i="1"/>
  <c r="R1783" i="1" s="1"/>
  <c r="K1783" i="1"/>
  <c r="J1783" i="1"/>
  <c r="N1783" i="1" s="1"/>
  <c r="I1783" i="1"/>
  <c r="G1783" i="1"/>
  <c r="F1783" i="1"/>
  <c r="E1783" i="1"/>
  <c r="D1783" i="1"/>
  <c r="C1783" i="1"/>
  <c r="AI1782" i="1"/>
  <c r="AE1782" i="1"/>
  <c r="X1782" i="1"/>
  <c r="Z1782" i="1" s="1"/>
  <c r="U1782" i="1"/>
  <c r="S1782" i="1"/>
  <c r="Q1782" i="1"/>
  <c r="P1782" i="1"/>
  <c r="R1782" i="1" s="1"/>
  <c r="K1782" i="1"/>
  <c r="J1782" i="1"/>
  <c r="N1782" i="1" s="1"/>
  <c r="I1782" i="1"/>
  <c r="G1782" i="1"/>
  <c r="F1782" i="1"/>
  <c r="E1782" i="1"/>
  <c r="D1782" i="1"/>
  <c r="C1782" i="1"/>
  <c r="AI1781" i="1"/>
  <c r="AE1781" i="1"/>
  <c r="Z1781" i="1"/>
  <c r="X1781" i="1"/>
  <c r="U1781" i="1"/>
  <c r="S1781" i="1"/>
  <c r="R1781" i="1"/>
  <c r="Q1781" i="1"/>
  <c r="P1781" i="1"/>
  <c r="K1781" i="1"/>
  <c r="J1781" i="1"/>
  <c r="N1781" i="1" s="1"/>
  <c r="I1781" i="1"/>
  <c r="G1781" i="1"/>
  <c r="F1781" i="1"/>
  <c r="E1781" i="1"/>
  <c r="D1781" i="1"/>
  <c r="C1781" i="1"/>
  <c r="AI1780" i="1"/>
  <c r="AE1780" i="1"/>
  <c r="Z1780" i="1"/>
  <c r="X1780" i="1"/>
  <c r="U1780" i="1"/>
  <c r="S1780" i="1"/>
  <c r="R1780" i="1"/>
  <c r="Q1780" i="1"/>
  <c r="P1780" i="1"/>
  <c r="N1780" i="1"/>
  <c r="O1780" i="1" s="1"/>
  <c r="K1780" i="1"/>
  <c r="J1780" i="1"/>
  <c r="I1780" i="1"/>
  <c r="G1780" i="1"/>
  <c r="F1780" i="1"/>
  <c r="E1780" i="1"/>
  <c r="D1780" i="1"/>
  <c r="C1780" i="1"/>
  <c r="AI1779" i="1"/>
  <c r="AE1779" i="1"/>
  <c r="Z1779" i="1"/>
  <c r="X1779" i="1"/>
  <c r="U1779" i="1"/>
  <c r="S1779" i="1"/>
  <c r="P1779" i="1"/>
  <c r="R1779" i="1" s="1"/>
  <c r="K1779" i="1"/>
  <c r="J1779" i="1"/>
  <c r="N1779" i="1" s="1"/>
  <c r="I1779" i="1"/>
  <c r="G1779" i="1"/>
  <c r="F1779" i="1"/>
  <c r="E1779" i="1"/>
  <c r="D1779" i="1"/>
  <c r="C1779" i="1"/>
  <c r="AI1778" i="1"/>
  <c r="AE1778" i="1"/>
  <c r="X1778" i="1"/>
  <c r="Z1778" i="1" s="1"/>
  <c r="U1778" i="1"/>
  <c r="S1778" i="1"/>
  <c r="P1778" i="1"/>
  <c r="K1778" i="1"/>
  <c r="J1778" i="1"/>
  <c r="N1778" i="1" s="1"/>
  <c r="I1778" i="1"/>
  <c r="G1778" i="1"/>
  <c r="F1778" i="1"/>
  <c r="E1778" i="1"/>
  <c r="D1778" i="1"/>
  <c r="C1778" i="1"/>
  <c r="AI1777" i="1"/>
  <c r="AE1777" i="1"/>
  <c r="X1777" i="1"/>
  <c r="Z1777" i="1" s="1"/>
  <c r="U1777" i="1"/>
  <c r="S1777" i="1"/>
  <c r="P1777" i="1"/>
  <c r="R1777" i="1" s="1"/>
  <c r="K1777" i="1"/>
  <c r="N1777" i="1" s="1"/>
  <c r="J1777" i="1"/>
  <c r="I1777" i="1"/>
  <c r="G1777" i="1"/>
  <c r="O1777" i="1" s="1"/>
  <c r="F1777" i="1"/>
  <c r="E1777" i="1"/>
  <c r="D1777" i="1"/>
  <c r="C1777" i="1"/>
  <c r="AI1776" i="1"/>
  <c r="AE1776" i="1"/>
  <c r="X1776" i="1"/>
  <c r="Z1776" i="1" s="1"/>
  <c r="U1776" i="1"/>
  <c r="S1776" i="1"/>
  <c r="R1776" i="1"/>
  <c r="P1776" i="1"/>
  <c r="K1776" i="1"/>
  <c r="N1776" i="1" s="1"/>
  <c r="J1776" i="1"/>
  <c r="I1776" i="1"/>
  <c r="G1776" i="1"/>
  <c r="F1776" i="1"/>
  <c r="E1776" i="1"/>
  <c r="D1776" i="1"/>
  <c r="C1776" i="1"/>
  <c r="AI1775" i="1"/>
  <c r="AE1775" i="1"/>
  <c r="Z1775" i="1" s="1"/>
  <c r="X1775" i="1"/>
  <c r="U1775" i="1"/>
  <c r="S1775" i="1"/>
  <c r="P1775" i="1"/>
  <c r="R1775" i="1" s="1"/>
  <c r="K1775" i="1"/>
  <c r="J1775" i="1"/>
  <c r="N1775" i="1" s="1"/>
  <c r="AG1775" i="1" s="1"/>
  <c r="I1775" i="1"/>
  <c r="G1775" i="1"/>
  <c r="F1775" i="1"/>
  <c r="E1775" i="1"/>
  <c r="D1775" i="1"/>
  <c r="C1775" i="1"/>
  <c r="AI1774" i="1"/>
  <c r="AE1774" i="1"/>
  <c r="X1774" i="1"/>
  <c r="Z1774" i="1" s="1"/>
  <c r="U1774" i="1"/>
  <c r="S1774" i="1"/>
  <c r="Q1774" i="1"/>
  <c r="P1774" i="1"/>
  <c r="R1774" i="1" s="1"/>
  <c r="K1774" i="1"/>
  <c r="J1774" i="1"/>
  <c r="N1774" i="1" s="1"/>
  <c r="I1774" i="1"/>
  <c r="G1774" i="1"/>
  <c r="F1774" i="1"/>
  <c r="E1774" i="1"/>
  <c r="D1774" i="1"/>
  <c r="C1774" i="1"/>
  <c r="AI1773" i="1"/>
  <c r="AE1773" i="1"/>
  <c r="Z1773" i="1"/>
  <c r="X1773" i="1"/>
  <c r="U1773" i="1"/>
  <c r="S1773" i="1"/>
  <c r="R1773" i="1"/>
  <c r="Q1773" i="1"/>
  <c r="P1773" i="1"/>
  <c r="K1773" i="1"/>
  <c r="J1773" i="1"/>
  <c r="N1773" i="1" s="1"/>
  <c r="I1773" i="1"/>
  <c r="G1773" i="1"/>
  <c r="F1773" i="1"/>
  <c r="E1773" i="1"/>
  <c r="D1773" i="1"/>
  <c r="C1773" i="1"/>
  <c r="AI1772" i="1"/>
  <c r="AE1772" i="1"/>
  <c r="Z1772" i="1"/>
  <c r="X1772" i="1"/>
  <c r="U1772" i="1"/>
  <c r="S1772" i="1"/>
  <c r="R1772" i="1"/>
  <c r="Q1772" i="1"/>
  <c r="P1772" i="1"/>
  <c r="N1772" i="1"/>
  <c r="O1772" i="1" s="1"/>
  <c r="K1772" i="1"/>
  <c r="J1772" i="1"/>
  <c r="I1772" i="1"/>
  <c r="G1772" i="1"/>
  <c r="AG1772" i="1" s="1"/>
  <c r="F1772" i="1"/>
  <c r="E1772" i="1"/>
  <c r="D1772" i="1"/>
  <c r="C1772" i="1"/>
  <c r="AI1771" i="1"/>
  <c r="AE1771" i="1"/>
  <c r="Z1771" i="1"/>
  <c r="X1771" i="1"/>
  <c r="U1771" i="1"/>
  <c r="S1771" i="1"/>
  <c r="P1771" i="1"/>
  <c r="R1771" i="1" s="1"/>
  <c r="N1771" i="1"/>
  <c r="K1771" i="1"/>
  <c r="J1771" i="1"/>
  <c r="I1771" i="1"/>
  <c r="G1771" i="1"/>
  <c r="F1771" i="1"/>
  <c r="E1771" i="1"/>
  <c r="D1771" i="1"/>
  <c r="C1771" i="1"/>
  <c r="AI1770" i="1"/>
  <c r="AE1770" i="1"/>
  <c r="X1770" i="1"/>
  <c r="Z1770" i="1" s="1"/>
  <c r="U1770" i="1"/>
  <c r="S1770" i="1"/>
  <c r="P1770" i="1"/>
  <c r="K1770" i="1"/>
  <c r="J1770" i="1"/>
  <c r="N1770" i="1" s="1"/>
  <c r="I1770" i="1"/>
  <c r="O1770" i="1" s="1"/>
  <c r="G1770" i="1"/>
  <c r="F1770" i="1"/>
  <c r="E1770" i="1"/>
  <c r="D1770" i="1"/>
  <c r="C1770" i="1"/>
  <c r="AI1769" i="1"/>
  <c r="AE1769" i="1"/>
  <c r="X1769" i="1"/>
  <c r="Z1769" i="1" s="1"/>
  <c r="U1769" i="1"/>
  <c r="S1769" i="1"/>
  <c r="P1769" i="1"/>
  <c r="K1769" i="1"/>
  <c r="N1769" i="1" s="1"/>
  <c r="J1769" i="1"/>
  <c r="I1769" i="1"/>
  <c r="G1769" i="1"/>
  <c r="O1769" i="1" s="1"/>
  <c r="F1769" i="1"/>
  <c r="E1769" i="1"/>
  <c r="D1769" i="1"/>
  <c r="C1769" i="1"/>
  <c r="AI1768" i="1"/>
  <c r="AE1768" i="1"/>
  <c r="X1768" i="1"/>
  <c r="Z1768" i="1" s="1"/>
  <c r="U1768" i="1"/>
  <c r="S1768" i="1"/>
  <c r="R1768" i="1"/>
  <c r="P1768" i="1"/>
  <c r="K1768" i="1"/>
  <c r="N1768" i="1" s="1"/>
  <c r="J1768" i="1"/>
  <c r="I1768" i="1"/>
  <c r="G1768" i="1"/>
  <c r="F1768" i="1"/>
  <c r="E1768" i="1"/>
  <c r="D1768" i="1"/>
  <c r="C1768" i="1"/>
  <c r="AI1767" i="1"/>
  <c r="AE1767" i="1"/>
  <c r="Z1767" i="1" s="1"/>
  <c r="X1767" i="1"/>
  <c r="U1767" i="1"/>
  <c r="S1767" i="1"/>
  <c r="R1767" i="1"/>
  <c r="P1767" i="1"/>
  <c r="K1767" i="1"/>
  <c r="J1767" i="1"/>
  <c r="N1767" i="1" s="1"/>
  <c r="I1767" i="1"/>
  <c r="G1767" i="1"/>
  <c r="F1767" i="1"/>
  <c r="E1767" i="1"/>
  <c r="D1767" i="1"/>
  <c r="C1767" i="1"/>
  <c r="AI1766" i="1"/>
  <c r="AE1766" i="1"/>
  <c r="X1766" i="1"/>
  <c r="Z1766" i="1" s="1"/>
  <c r="U1766" i="1"/>
  <c r="S1766" i="1"/>
  <c r="Q1766" i="1"/>
  <c r="P1766" i="1"/>
  <c r="R1766" i="1" s="1"/>
  <c r="O1766" i="1"/>
  <c r="K1766" i="1"/>
  <c r="J1766" i="1"/>
  <c r="N1766" i="1" s="1"/>
  <c r="I1766" i="1"/>
  <c r="G1766" i="1"/>
  <c r="F1766" i="1"/>
  <c r="E1766" i="1"/>
  <c r="D1766" i="1"/>
  <c r="C1766" i="1"/>
  <c r="AI1765" i="1"/>
  <c r="AE1765" i="1"/>
  <c r="Z1765" i="1"/>
  <c r="X1765" i="1"/>
  <c r="U1765" i="1"/>
  <c r="S1765" i="1"/>
  <c r="R1765" i="1"/>
  <c r="Q1765" i="1"/>
  <c r="P1765" i="1"/>
  <c r="K1765" i="1"/>
  <c r="J1765" i="1"/>
  <c r="N1765" i="1" s="1"/>
  <c r="I1765" i="1"/>
  <c r="G1765" i="1"/>
  <c r="AG1765" i="1" s="1"/>
  <c r="F1765" i="1"/>
  <c r="E1765" i="1"/>
  <c r="D1765" i="1"/>
  <c r="C1765" i="1"/>
  <c r="AI1764" i="1"/>
  <c r="AE1764" i="1"/>
  <c r="Z1764" i="1"/>
  <c r="X1764" i="1"/>
  <c r="U1764" i="1"/>
  <c r="S1764" i="1"/>
  <c r="R1764" i="1"/>
  <c r="Q1764" i="1"/>
  <c r="P1764" i="1"/>
  <c r="N1764" i="1"/>
  <c r="O1764" i="1" s="1"/>
  <c r="K1764" i="1"/>
  <c r="J1764" i="1"/>
  <c r="I1764" i="1"/>
  <c r="G1764" i="1"/>
  <c r="F1764" i="1"/>
  <c r="E1764" i="1"/>
  <c r="D1764" i="1"/>
  <c r="C1764" i="1"/>
  <c r="AI1763" i="1"/>
  <c r="AE1763" i="1"/>
  <c r="Z1763" i="1"/>
  <c r="X1763" i="1"/>
  <c r="U1763" i="1"/>
  <c r="S1763" i="1"/>
  <c r="P1763" i="1"/>
  <c r="R1763" i="1" s="1"/>
  <c r="N1763" i="1"/>
  <c r="K1763" i="1"/>
  <c r="J1763" i="1"/>
  <c r="I1763" i="1"/>
  <c r="G1763" i="1"/>
  <c r="F1763" i="1"/>
  <c r="E1763" i="1"/>
  <c r="D1763" i="1"/>
  <c r="C1763" i="1"/>
  <c r="AI1762" i="1"/>
  <c r="AE1762" i="1"/>
  <c r="X1762" i="1"/>
  <c r="Z1762" i="1" s="1"/>
  <c r="U1762" i="1"/>
  <c r="S1762" i="1"/>
  <c r="P1762" i="1"/>
  <c r="K1762" i="1"/>
  <c r="J1762" i="1"/>
  <c r="N1762" i="1" s="1"/>
  <c r="I1762" i="1"/>
  <c r="G1762" i="1"/>
  <c r="F1762" i="1"/>
  <c r="E1762" i="1"/>
  <c r="D1762" i="1"/>
  <c r="C1762" i="1"/>
  <c r="AI1761" i="1"/>
  <c r="AE1761" i="1"/>
  <c r="X1761" i="1"/>
  <c r="Z1761" i="1" s="1"/>
  <c r="U1761" i="1"/>
  <c r="S1761" i="1"/>
  <c r="P1761" i="1"/>
  <c r="K1761" i="1"/>
  <c r="N1761" i="1" s="1"/>
  <c r="J1761" i="1"/>
  <c r="I1761" i="1"/>
  <c r="G1761" i="1"/>
  <c r="O1761" i="1" s="1"/>
  <c r="F1761" i="1"/>
  <c r="E1761" i="1"/>
  <c r="D1761" i="1"/>
  <c r="C1761" i="1"/>
  <c r="AI1760" i="1"/>
  <c r="AE1760" i="1"/>
  <c r="X1760" i="1"/>
  <c r="Z1760" i="1" s="1"/>
  <c r="U1760" i="1"/>
  <c r="S1760" i="1"/>
  <c r="R1760" i="1"/>
  <c r="P1760" i="1"/>
  <c r="K1760" i="1"/>
  <c r="N1760" i="1" s="1"/>
  <c r="J1760" i="1"/>
  <c r="I1760" i="1"/>
  <c r="G1760" i="1"/>
  <c r="F1760" i="1"/>
  <c r="E1760" i="1"/>
  <c r="D1760" i="1"/>
  <c r="C1760" i="1"/>
  <c r="AI1759" i="1"/>
  <c r="AE1759" i="1"/>
  <c r="Z1759" i="1" s="1"/>
  <c r="X1759" i="1"/>
  <c r="U1759" i="1"/>
  <c r="S1759" i="1"/>
  <c r="R1759" i="1"/>
  <c r="P1759" i="1"/>
  <c r="Q1759" i="1" s="1"/>
  <c r="K1759" i="1"/>
  <c r="J1759" i="1"/>
  <c r="N1759" i="1" s="1"/>
  <c r="I1759" i="1"/>
  <c r="G1759" i="1"/>
  <c r="F1759" i="1"/>
  <c r="E1759" i="1"/>
  <c r="D1759" i="1"/>
  <c r="C1759" i="1"/>
  <c r="AI1758" i="1"/>
  <c r="AE1758" i="1"/>
  <c r="X1758" i="1"/>
  <c r="U1758" i="1"/>
  <c r="S1758" i="1"/>
  <c r="Q1758" i="1"/>
  <c r="P1758" i="1"/>
  <c r="R1758" i="1" s="1"/>
  <c r="K1758" i="1"/>
  <c r="J1758" i="1"/>
  <c r="N1758" i="1" s="1"/>
  <c r="I1758" i="1"/>
  <c r="G1758" i="1"/>
  <c r="F1758" i="1"/>
  <c r="E1758" i="1"/>
  <c r="D1758" i="1"/>
  <c r="C1758" i="1"/>
  <c r="AI1757" i="1"/>
  <c r="AE1757" i="1"/>
  <c r="Z1757" i="1"/>
  <c r="X1757" i="1"/>
  <c r="U1757" i="1"/>
  <c r="S1757" i="1"/>
  <c r="R1757" i="1"/>
  <c r="Q1757" i="1"/>
  <c r="P1757" i="1"/>
  <c r="K1757" i="1"/>
  <c r="J1757" i="1"/>
  <c r="N1757" i="1" s="1"/>
  <c r="I1757" i="1"/>
  <c r="G1757" i="1"/>
  <c r="F1757" i="1"/>
  <c r="E1757" i="1"/>
  <c r="D1757" i="1"/>
  <c r="C1757" i="1"/>
  <c r="AI1756" i="1"/>
  <c r="AE1756" i="1"/>
  <c r="Z1756" i="1"/>
  <c r="X1756" i="1"/>
  <c r="U1756" i="1"/>
  <c r="S1756" i="1"/>
  <c r="R1756" i="1"/>
  <c r="Q1756" i="1"/>
  <c r="P1756" i="1"/>
  <c r="N1756" i="1"/>
  <c r="O1756" i="1" s="1"/>
  <c r="K1756" i="1"/>
  <c r="J1756" i="1"/>
  <c r="I1756" i="1"/>
  <c r="G1756" i="1"/>
  <c r="F1756" i="1"/>
  <c r="E1756" i="1"/>
  <c r="D1756" i="1"/>
  <c r="C1756" i="1"/>
  <c r="AI1755" i="1"/>
  <c r="AE1755" i="1"/>
  <c r="Z1755" i="1"/>
  <c r="X1755" i="1"/>
  <c r="U1755" i="1"/>
  <c r="S1755" i="1"/>
  <c r="P1755" i="1"/>
  <c r="R1755" i="1" s="1"/>
  <c r="N1755" i="1"/>
  <c r="K1755" i="1"/>
  <c r="J1755" i="1"/>
  <c r="I1755" i="1"/>
  <c r="G1755" i="1"/>
  <c r="F1755" i="1"/>
  <c r="E1755" i="1"/>
  <c r="D1755" i="1"/>
  <c r="C1755" i="1"/>
  <c r="AI1754" i="1"/>
  <c r="AE1754" i="1"/>
  <c r="X1754" i="1"/>
  <c r="Z1754" i="1" s="1"/>
  <c r="U1754" i="1"/>
  <c r="S1754" i="1"/>
  <c r="P1754" i="1"/>
  <c r="K1754" i="1"/>
  <c r="J1754" i="1"/>
  <c r="N1754" i="1" s="1"/>
  <c r="I1754" i="1"/>
  <c r="G1754" i="1"/>
  <c r="F1754" i="1"/>
  <c r="E1754" i="1"/>
  <c r="D1754" i="1"/>
  <c r="C1754" i="1"/>
  <c r="AI1753" i="1"/>
  <c r="AE1753" i="1"/>
  <c r="X1753" i="1"/>
  <c r="Z1753" i="1" s="1"/>
  <c r="U1753" i="1"/>
  <c r="S1753" i="1"/>
  <c r="P1753" i="1"/>
  <c r="K1753" i="1"/>
  <c r="N1753" i="1" s="1"/>
  <c r="J1753" i="1"/>
  <c r="I1753" i="1"/>
  <c r="G1753" i="1"/>
  <c r="F1753" i="1"/>
  <c r="E1753" i="1"/>
  <c r="D1753" i="1"/>
  <c r="C1753" i="1"/>
  <c r="AI1752" i="1"/>
  <c r="AE1752" i="1"/>
  <c r="X1752" i="1"/>
  <c r="Z1752" i="1" s="1"/>
  <c r="U1752" i="1"/>
  <c r="S1752" i="1"/>
  <c r="R1752" i="1"/>
  <c r="P1752" i="1"/>
  <c r="K1752" i="1"/>
  <c r="N1752" i="1" s="1"/>
  <c r="J1752" i="1"/>
  <c r="I1752" i="1"/>
  <c r="G1752" i="1"/>
  <c r="F1752" i="1"/>
  <c r="E1752" i="1"/>
  <c r="D1752" i="1"/>
  <c r="C1752" i="1"/>
  <c r="AI1751" i="1"/>
  <c r="AE1751" i="1"/>
  <c r="Z1751" i="1" s="1"/>
  <c r="X1751" i="1"/>
  <c r="U1751" i="1"/>
  <c r="S1751" i="1"/>
  <c r="R1751" i="1"/>
  <c r="P1751" i="1"/>
  <c r="Q1751" i="1" s="1"/>
  <c r="O1751" i="1"/>
  <c r="K1751" i="1"/>
  <c r="J1751" i="1"/>
  <c r="N1751" i="1" s="1"/>
  <c r="I1751" i="1"/>
  <c r="G1751" i="1"/>
  <c r="AG1751" i="1" s="1"/>
  <c r="F1751" i="1"/>
  <c r="E1751" i="1"/>
  <c r="D1751" i="1"/>
  <c r="C1751" i="1"/>
  <c r="AI1750" i="1"/>
  <c r="AE1750" i="1"/>
  <c r="X1750" i="1"/>
  <c r="U1750" i="1"/>
  <c r="S1750" i="1"/>
  <c r="Q1750" i="1"/>
  <c r="P1750" i="1"/>
  <c r="R1750" i="1" s="1"/>
  <c r="O1750" i="1"/>
  <c r="K1750" i="1"/>
  <c r="J1750" i="1"/>
  <c r="N1750" i="1" s="1"/>
  <c r="I1750" i="1"/>
  <c r="G1750" i="1"/>
  <c r="F1750" i="1"/>
  <c r="E1750" i="1"/>
  <c r="D1750" i="1"/>
  <c r="C1750" i="1"/>
  <c r="AI1749" i="1"/>
  <c r="AE1749" i="1"/>
  <c r="Z1749" i="1"/>
  <c r="X1749" i="1"/>
  <c r="U1749" i="1"/>
  <c r="S1749" i="1"/>
  <c r="R1749" i="1"/>
  <c r="Q1749" i="1"/>
  <c r="P1749" i="1"/>
  <c r="K1749" i="1"/>
  <c r="J1749" i="1"/>
  <c r="N1749" i="1" s="1"/>
  <c r="I1749" i="1"/>
  <c r="G1749" i="1"/>
  <c r="AG1749" i="1" s="1"/>
  <c r="F1749" i="1"/>
  <c r="E1749" i="1"/>
  <c r="D1749" i="1"/>
  <c r="C1749" i="1"/>
  <c r="AI1748" i="1"/>
  <c r="AE1748" i="1"/>
  <c r="Z1748" i="1"/>
  <c r="X1748" i="1"/>
  <c r="U1748" i="1"/>
  <c r="S1748" i="1"/>
  <c r="R1748" i="1"/>
  <c r="Q1748" i="1"/>
  <c r="P1748" i="1"/>
  <c r="N1748" i="1"/>
  <c r="O1748" i="1" s="1"/>
  <c r="K1748" i="1"/>
  <c r="J1748" i="1"/>
  <c r="I1748" i="1"/>
  <c r="G1748" i="1"/>
  <c r="AG1748" i="1" s="1"/>
  <c r="F1748" i="1"/>
  <c r="E1748" i="1"/>
  <c r="D1748" i="1"/>
  <c r="C1748" i="1"/>
  <c r="AI1747" i="1"/>
  <c r="AE1747" i="1"/>
  <c r="Z1747" i="1"/>
  <c r="X1747" i="1"/>
  <c r="U1747" i="1"/>
  <c r="S1747" i="1"/>
  <c r="P1747" i="1"/>
  <c r="R1747" i="1" s="1"/>
  <c r="N1747" i="1"/>
  <c r="K1747" i="1"/>
  <c r="J1747" i="1"/>
  <c r="I1747" i="1"/>
  <c r="G1747" i="1"/>
  <c r="F1747" i="1"/>
  <c r="E1747" i="1"/>
  <c r="D1747" i="1"/>
  <c r="C1747" i="1"/>
  <c r="AI1746" i="1"/>
  <c r="AE1746" i="1"/>
  <c r="X1746" i="1"/>
  <c r="Z1746" i="1" s="1"/>
  <c r="U1746" i="1"/>
  <c r="S1746" i="1"/>
  <c r="P1746" i="1"/>
  <c r="K1746" i="1"/>
  <c r="J1746" i="1"/>
  <c r="N1746" i="1" s="1"/>
  <c r="I1746" i="1"/>
  <c r="O1746" i="1" s="1"/>
  <c r="G1746" i="1"/>
  <c r="F1746" i="1"/>
  <c r="E1746" i="1"/>
  <c r="D1746" i="1"/>
  <c r="C1746" i="1"/>
  <c r="AI1745" i="1"/>
  <c r="AE1745" i="1"/>
  <c r="X1745" i="1"/>
  <c r="Z1745" i="1" s="1"/>
  <c r="U1745" i="1"/>
  <c r="S1745" i="1"/>
  <c r="P1745" i="1"/>
  <c r="K1745" i="1"/>
  <c r="N1745" i="1" s="1"/>
  <c r="J1745" i="1"/>
  <c r="I1745" i="1"/>
  <c r="G1745" i="1"/>
  <c r="O1745" i="1" s="1"/>
  <c r="F1745" i="1"/>
  <c r="E1745" i="1"/>
  <c r="D1745" i="1"/>
  <c r="C1745" i="1"/>
  <c r="AI1744" i="1"/>
  <c r="AE1744" i="1"/>
  <c r="X1744" i="1"/>
  <c r="Z1744" i="1" s="1"/>
  <c r="U1744" i="1"/>
  <c r="S1744" i="1"/>
  <c r="R1744" i="1"/>
  <c r="P1744" i="1"/>
  <c r="K1744" i="1"/>
  <c r="N1744" i="1" s="1"/>
  <c r="J1744" i="1"/>
  <c r="I1744" i="1"/>
  <c r="G1744" i="1"/>
  <c r="F1744" i="1"/>
  <c r="E1744" i="1"/>
  <c r="D1744" i="1"/>
  <c r="C1744" i="1"/>
  <c r="AI1743" i="1"/>
  <c r="AE1743" i="1"/>
  <c r="Z1743" i="1" s="1"/>
  <c r="X1743" i="1"/>
  <c r="U1743" i="1"/>
  <c r="S1743" i="1"/>
  <c r="R1743" i="1"/>
  <c r="P1743" i="1"/>
  <c r="K1743" i="1"/>
  <c r="J1743" i="1"/>
  <c r="N1743" i="1" s="1"/>
  <c r="I1743" i="1"/>
  <c r="G1743" i="1"/>
  <c r="O1743" i="1" s="1"/>
  <c r="F1743" i="1"/>
  <c r="E1743" i="1"/>
  <c r="D1743" i="1"/>
  <c r="C1743" i="1"/>
  <c r="AI1742" i="1"/>
  <c r="AE1742" i="1"/>
  <c r="X1742" i="1"/>
  <c r="U1742" i="1"/>
  <c r="S1742" i="1"/>
  <c r="Q1742" i="1"/>
  <c r="P1742" i="1"/>
  <c r="R1742" i="1" s="1"/>
  <c r="K1742" i="1"/>
  <c r="J1742" i="1"/>
  <c r="N1742" i="1" s="1"/>
  <c r="I1742" i="1"/>
  <c r="G1742" i="1"/>
  <c r="F1742" i="1"/>
  <c r="E1742" i="1"/>
  <c r="D1742" i="1"/>
  <c r="C1742" i="1"/>
  <c r="AI1741" i="1"/>
  <c r="AE1741" i="1"/>
  <c r="Z1741" i="1"/>
  <c r="X1741" i="1"/>
  <c r="U1741" i="1"/>
  <c r="S1741" i="1"/>
  <c r="R1741" i="1"/>
  <c r="P1741" i="1"/>
  <c r="K1741" i="1"/>
  <c r="J1741" i="1"/>
  <c r="N1741" i="1" s="1"/>
  <c r="I1741" i="1"/>
  <c r="G1741" i="1"/>
  <c r="Q1741" i="1" s="1"/>
  <c r="F1741" i="1"/>
  <c r="E1741" i="1"/>
  <c r="D1741" i="1"/>
  <c r="C1741" i="1"/>
  <c r="AI1740" i="1"/>
  <c r="AE1740" i="1"/>
  <c r="Z1740" i="1"/>
  <c r="X1740" i="1"/>
  <c r="U1740" i="1"/>
  <c r="S1740" i="1"/>
  <c r="R1740" i="1"/>
  <c r="Q1740" i="1"/>
  <c r="P1740" i="1"/>
  <c r="N1740" i="1"/>
  <c r="O1740" i="1" s="1"/>
  <c r="K1740" i="1"/>
  <c r="J1740" i="1"/>
  <c r="I1740" i="1"/>
  <c r="G1740" i="1"/>
  <c r="F1740" i="1"/>
  <c r="E1740" i="1"/>
  <c r="D1740" i="1"/>
  <c r="C1740" i="1"/>
  <c r="AI1739" i="1"/>
  <c r="AE1739" i="1"/>
  <c r="Z1739" i="1"/>
  <c r="X1739" i="1"/>
  <c r="U1739" i="1"/>
  <c r="S1739" i="1"/>
  <c r="P1739" i="1"/>
  <c r="R1739" i="1" s="1"/>
  <c r="N1739" i="1"/>
  <c r="K1739" i="1"/>
  <c r="J1739" i="1"/>
  <c r="I1739" i="1"/>
  <c r="G1739" i="1"/>
  <c r="F1739" i="1"/>
  <c r="E1739" i="1"/>
  <c r="D1739" i="1"/>
  <c r="C1739" i="1"/>
  <c r="AI1738" i="1"/>
  <c r="AE1738" i="1"/>
  <c r="X1738" i="1"/>
  <c r="Z1738" i="1" s="1"/>
  <c r="U1738" i="1"/>
  <c r="S1738" i="1"/>
  <c r="P1738" i="1"/>
  <c r="K1738" i="1"/>
  <c r="J1738" i="1"/>
  <c r="N1738" i="1" s="1"/>
  <c r="I1738" i="1"/>
  <c r="G1738" i="1"/>
  <c r="F1738" i="1"/>
  <c r="E1738" i="1"/>
  <c r="D1738" i="1"/>
  <c r="C1738" i="1"/>
  <c r="AI1737" i="1"/>
  <c r="AE1737" i="1"/>
  <c r="X1737" i="1"/>
  <c r="Z1737" i="1" s="1"/>
  <c r="U1737" i="1"/>
  <c r="S1737" i="1"/>
  <c r="P1737" i="1"/>
  <c r="N1737" i="1"/>
  <c r="K1737" i="1"/>
  <c r="J1737" i="1"/>
  <c r="I1737" i="1"/>
  <c r="G1737" i="1"/>
  <c r="F1737" i="1"/>
  <c r="E1737" i="1"/>
  <c r="D1737" i="1"/>
  <c r="C1737" i="1"/>
  <c r="AI1736" i="1"/>
  <c r="AE1736" i="1"/>
  <c r="X1736" i="1"/>
  <c r="Z1736" i="1" s="1"/>
  <c r="U1736" i="1"/>
  <c r="S1736" i="1"/>
  <c r="R1736" i="1"/>
  <c r="P1736" i="1"/>
  <c r="K1736" i="1"/>
  <c r="N1736" i="1" s="1"/>
  <c r="J1736" i="1"/>
  <c r="I1736" i="1"/>
  <c r="G1736" i="1"/>
  <c r="F1736" i="1"/>
  <c r="E1736" i="1"/>
  <c r="D1736" i="1"/>
  <c r="C1736" i="1"/>
  <c r="AI1735" i="1"/>
  <c r="AE1735" i="1"/>
  <c r="Z1735" i="1" s="1"/>
  <c r="X1735" i="1"/>
  <c r="U1735" i="1"/>
  <c r="S1735" i="1"/>
  <c r="R1735" i="1"/>
  <c r="P1735" i="1"/>
  <c r="K1735" i="1"/>
  <c r="J1735" i="1"/>
  <c r="N1735" i="1" s="1"/>
  <c r="I1735" i="1"/>
  <c r="G1735" i="1"/>
  <c r="O1735" i="1" s="1"/>
  <c r="F1735" i="1"/>
  <c r="E1735" i="1"/>
  <c r="D1735" i="1"/>
  <c r="C1735" i="1"/>
  <c r="AI1734" i="1"/>
  <c r="AE1734" i="1"/>
  <c r="X1734" i="1"/>
  <c r="U1734" i="1"/>
  <c r="S1734" i="1"/>
  <c r="Q1734" i="1"/>
  <c r="P1734" i="1"/>
  <c r="R1734" i="1" s="1"/>
  <c r="K1734" i="1"/>
  <c r="J1734" i="1"/>
  <c r="N1734" i="1" s="1"/>
  <c r="I1734" i="1"/>
  <c r="G1734" i="1"/>
  <c r="F1734" i="1"/>
  <c r="E1734" i="1"/>
  <c r="D1734" i="1"/>
  <c r="C1734" i="1"/>
  <c r="AI1733" i="1"/>
  <c r="AE1733" i="1"/>
  <c r="Z1733" i="1"/>
  <c r="X1733" i="1"/>
  <c r="U1733" i="1"/>
  <c r="S1733" i="1"/>
  <c r="R1733" i="1"/>
  <c r="P1733" i="1"/>
  <c r="K1733" i="1"/>
  <c r="J1733" i="1"/>
  <c r="N1733" i="1" s="1"/>
  <c r="I1733" i="1"/>
  <c r="G1733" i="1"/>
  <c r="Q1733" i="1" s="1"/>
  <c r="F1733" i="1"/>
  <c r="E1733" i="1"/>
  <c r="D1733" i="1"/>
  <c r="C1733" i="1"/>
  <c r="AI1732" i="1"/>
  <c r="AE1732" i="1"/>
  <c r="Z1732" i="1"/>
  <c r="X1732" i="1"/>
  <c r="U1732" i="1"/>
  <c r="S1732" i="1"/>
  <c r="R1732" i="1"/>
  <c r="Q1732" i="1"/>
  <c r="P1732" i="1"/>
  <c r="N1732" i="1"/>
  <c r="O1732" i="1" s="1"/>
  <c r="K1732" i="1"/>
  <c r="J1732" i="1"/>
  <c r="I1732" i="1"/>
  <c r="G1732" i="1"/>
  <c r="F1732" i="1"/>
  <c r="E1732" i="1"/>
  <c r="D1732" i="1"/>
  <c r="C1732" i="1"/>
  <c r="AI1731" i="1"/>
  <c r="AE1731" i="1"/>
  <c r="Z1731" i="1"/>
  <c r="X1731" i="1"/>
  <c r="U1731" i="1"/>
  <c r="S1731" i="1"/>
  <c r="P1731" i="1"/>
  <c r="R1731" i="1" s="1"/>
  <c r="N1731" i="1"/>
  <c r="K1731" i="1"/>
  <c r="J1731" i="1"/>
  <c r="I1731" i="1"/>
  <c r="G1731" i="1"/>
  <c r="F1731" i="1"/>
  <c r="E1731" i="1"/>
  <c r="D1731" i="1"/>
  <c r="C1731" i="1"/>
  <c r="AI1730" i="1"/>
  <c r="AE1730" i="1"/>
  <c r="X1730" i="1"/>
  <c r="Z1730" i="1" s="1"/>
  <c r="U1730" i="1"/>
  <c r="S1730" i="1"/>
  <c r="P1730" i="1"/>
  <c r="K1730" i="1"/>
  <c r="J1730" i="1"/>
  <c r="N1730" i="1" s="1"/>
  <c r="I1730" i="1"/>
  <c r="G1730" i="1"/>
  <c r="F1730" i="1"/>
  <c r="E1730" i="1"/>
  <c r="D1730" i="1"/>
  <c r="C1730" i="1"/>
  <c r="AI1729" i="1"/>
  <c r="AE1729" i="1"/>
  <c r="X1729" i="1"/>
  <c r="Z1729" i="1" s="1"/>
  <c r="U1729" i="1"/>
  <c r="S1729" i="1"/>
  <c r="P1729" i="1"/>
  <c r="N1729" i="1"/>
  <c r="K1729" i="1"/>
  <c r="J1729" i="1"/>
  <c r="I1729" i="1"/>
  <c r="G1729" i="1"/>
  <c r="F1729" i="1"/>
  <c r="E1729" i="1"/>
  <c r="D1729" i="1"/>
  <c r="C1729" i="1"/>
  <c r="AI1728" i="1"/>
  <c r="AE1728" i="1"/>
  <c r="X1728" i="1"/>
  <c r="Z1728" i="1" s="1"/>
  <c r="U1728" i="1"/>
  <c r="S1728" i="1"/>
  <c r="R1728" i="1"/>
  <c r="P1728" i="1"/>
  <c r="K1728" i="1"/>
  <c r="N1728" i="1" s="1"/>
  <c r="J1728" i="1"/>
  <c r="I1728" i="1"/>
  <c r="G1728" i="1"/>
  <c r="F1728" i="1"/>
  <c r="E1728" i="1"/>
  <c r="D1728" i="1"/>
  <c r="C1728" i="1"/>
  <c r="AI1727" i="1"/>
  <c r="AE1727" i="1"/>
  <c r="Z1727" i="1" s="1"/>
  <c r="X1727" i="1"/>
  <c r="U1727" i="1"/>
  <c r="S1727" i="1"/>
  <c r="R1727" i="1"/>
  <c r="P1727" i="1"/>
  <c r="K1727" i="1"/>
  <c r="J1727" i="1"/>
  <c r="N1727" i="1" s="1"/>
  <c r="I1727" i="1"/>
  <c r="G1727" i="1"/>
  <c r="O1727" i="1" s="1"/>
  <c r="F1727" i="1"/>
  <c r="E1727" i="1"/>
  <c r="D1727" i="1"/>
  <c r="C1727" i="1"/>
  <c r="AI1726" i="1"/>
  <c r="AE1726" i="1"/>
  <c r="X1726" i="1"/>
  <c r="U1726" i="1"/>
  <c r="S1726" i="1"/>
  <c r="Q1726" i="1"/>
  <c r="P1726" i="1"/>
  <c r="R1726" i="1" s="1"/>
  <c r="K1726" i="1"/>
  <c r="J1726" i="1"/>
  <c r="N1726" i="1" s="1"/>
  <c r="I1726" i="1"/>
  <c r="G1726" i="1"/>
  <c r="F1726" i="1"/>
  <c r="E1726" i="1"/>
  <c r="D1726" i="1"/>
  <c r="C1726" i="1"/>
  <c r="AI1725" i="1"/>
  <c r="AE1725" i="1"/>
  <c r="Z1725" i="1"/>
  <c r="X1725" i="1"/>
  <c r="U1725" i="1"/>
  <c r="S1725" i="1"/>
  <c r="R1725" i="1"/>
  <c r="P1725" i="1"/>
  <c r="K1725" i="1"/>
  <c r="J1725" i="1"/>
  <c r="N1725" i="1" s="1"/>
  <c r="I1725" i="1"/>
  <c r="G1725" i="1"/>
  <c r="Q1725" i="1" s="1"/>
  <c r="F1725" i="1"/>
  <c r="E1725" i="1"/>
  <c r="D1725" i="1"/>
  <c r="C1725" i="1"/>
  <c r="AI1724" i="1"/>
  <c r="AE1724" i="1"/>
  <c r="Z1724" i="1"/>
  <c r="X1724" i="1"/>
  <c r="U1724" i="1"/>
  <c r="S1724" i="1"/>
  <c r="R1724" i="1"/>
  <c r="Q1724" i="1"/>
  <c r="P1724" i="1"/>
  <c r="N1724" i="1"/>
  <c r="O1724" i="1" s="1"/>
  <c r="K1724" i="1"/>
  <c r="J1724" i="1"/>
  <c r="I1724" i="1"/>
  <c r="G1724" i="1"/>
  <c r="F1724" i="1"/>
  <c r="E1724" i="1"/>
  <c r="D1724" i="1"/>
  <c r="C1724" i="1"/>
  <c r="AI1723" i="1"/>
  <c r="AE1723" i="1"/>
  <c r="Z1723" i="1"/>
  <c r="X1723" i="1"/>
  <c r="U1723" i="1"/>
  <c r="S1723" i="1"/>
  <c r="P1723" i="1"/>
  <c r="R1723" i="1" s="1"/>
  <c r="N1723" i="1"/>
  <c r="K1723" i="1"/>
  <c r="J1723" i="1"/>
  <c r="I1723" i="1"/>
  <c r="G1723" i="1"/>
  <c r="F1723" i="1"/>
  <c r="E1723" i="1"/>
  <c r="D1723" i="1"/>
  <c r="C1723" i="1"/>
  <c r="AI1722" i="1"/>
  <c r="AE1722" i="1"/>
  <c r="X1722" i="1"/>
  <c r="Z1722" i="1" s="1"/>
  <c r="U1722" i="1"/>
  <c r="S1722" i="1"/>
  <c r="P1722" i="1"/>
  <c r="K1722" i="1"/>
  <c r="J1722" i="1"/>
  <c r="N1722" i="1" s="1"/>
  <c r="I1722" i="1"/>
  <c r="G1722" i="1"/>
  <c r="F1722" i="1"/>
  <c r="E1722" i="1"/>
  <c r="D1722" i="1"/>
  <c r="C1722" i="1"/>
  <c r="AI1721" i="1"/>
  <c r="AE1721" i="1"/>
  <c r="X1721" i="1"/>
  <c r="Z1721" i="1" s="1"/>
  <c r="U1721" i="1"/>
  <c r="S1721" i="1"/>
  <c r="P1721" i="1"/>
  <c r="N1721" i="1"/>
  <c r="K1721" i="1"/>
  <c r="J1721" i="1"/>
  <c r="I1721" i="1"/>
  <c r="G1721" i="1"/>
  <c r="F1721" i="1"/>
  <c r="E1721" i="1"/>
  <c r="D1721" i="1"/>
  <c r="C1721" i="1"/>
  <c r="AI1720" i="1"/>
  <c r="AE1720" i="1"/>
  <c r="X1720" i="1"/>
  <c r="Z1720" i="1" s="1"/>
  <c r="U1720" i="1"/>
  <c r="S1720" i="1"/>
  <c r="R1720" i="1"/>
  <c r="P1720" i="1"/>
  <c r="K1720" i="1"/>
  <c r="N1720" i="1" s="1"/>
  <c r="J1720" i="1"/>
  <c r="I1720" i="1"/>
  <c r="G1720" i="1"/>
  <c r="F1720" i="1"/>
  <c r="E1720" i="1"/>
  <c r="D1720" i="1"/>
  <c r="C1720" i="1"/>
  <c r="AI1719" i="1"/>
  <c r="AE1719" i="1"/>
  <c r="Z1719" i="1" s="1"/>
  <c r="X1719" i="1"/>
  <c r="U1719" i="1"/>
  <c r="S1719" i="1"/>
  <c r="R1719" i="1"/>
  <c r="P1719" i="1"/>
  <c r="K1719" i="1"/>
  <c r="J1719" i="1"/>
  <c r="N1719" i="1" s="1"/>
  <c r="I1719" i="1"/>
  <c r="G1719" i="1"/>
  <c r="O1719" i="1" s="1"/>
  <c r="F1719" i="1"/>
  <c r="E1719" i="1"/>
  <c r="D1719" i="1"/>
  <c r="C1719" i="1"/>
  <c r="AI1718" i="1"/>
  <c r="AE1718" i="1"/>
  <c r="X1718" i="1"/>
  <c r="U1718" i="1"/>
  <c r="S1718" i="1"/>
  <c r="Q1718" i="1"/>
  <c r="P1718" i="1"/>
  <c r="R1718" i="1" s="1"/>
  <c r="K1718" i="1"/>
  <c r="J1718" i="1"/>
  <c r="N1718" i="1" s="1"/>
  <c r="I1718" i="1"/>
  <c r="G1718" i="1"/>
  <c r="F1718" i="1"/>
  <c r="E1718" i="1"/>
  <c r="D1718" i="1"/>
  <c r="C1718" i="1"/>
  <c r="AI1717" i="1"/>
  <c r="AE1717" i="1"/>
  <c r="Z1717" i="1"/>
  <c r="X1717" i="1"/>
  <c r="U1717" i="1"/>
  <c r="S1717" i="1"/>
  <c r="R1717" i="1"/>
  <c r="P1717" i="1"/>
  <c r="K1717" i="1"/>
  <c r="J1717" i="1"/>
  <c r="N1717" i="1" s="1"/>
  <c r="I1717" i="1"/>
  <c r="G1717" i="1"/>
  <c r="Q1717" i="1" s="1"/>
  <c r="F1717" i="1"/>
  <c r="E1717" i="1"/>
  <c r="D1717" i="1"/>
  <c r="C1717" i="1"/>
  <c r="AI1716" i="1"/>
  <c r="AE1716" i="1"/>
  <c r="Z1716" i="1"/>
  <c r="X1716" i="1"/>
  <c r="U1716" i="1"/>
  <c r="S1716" i="1"/>
  <c r="R1716" i="1"/>
  <c r="Q1716" i="1"/>
  <c r="P1716" i="1"/>
  <c r="N1716" i="1"/>
  <c r="O1716" i="1" s="1"/>
  <c r="K1716" i="1"/>
  <c r="J1716" i="1"/>
  <c r="I1716" i="1"/>
  <c r="G1716" i="1"/>
  <c r="F1716" i="1"/>
  <c r="E1716" i="1"/>
  <c r="D1716" i="1"/>
  <c r="C1716" i="1"/>
  <c r="AI1715" i="1"/>
  <c r="AE1715" i="1"/>
  <c r="Z1715" i="1"/>
  <c r="X1715" i="1"/>
  <c r="U1715" i="1"/>
  <c r="S1715" i="1"/>
  <c r="P1715" i="1"/>
  <c r="R1715" i="1" s="1"/>
  <c r="N1715" i="1"/>
  <c r="K1715" i="1"/>
  <c r="J1715" i="1"/>
  <c r="I1715" i="1"/>
  <c r="G1715" i="1"/>
  <c r="F1715" i="1"/>
  <c r="E1715" i="1"/>
  <c r="D1715" i="1"/>
  <c r="C1715" i="1"/>
  <c r="AI1714" i="1"/>
  <c r="AE1714" i="1"/>
  <c r="X1714" i="1"/>
  <c r="Z1714" i="1" s="1"/>
  <c r="U1714" i="1"/>
  <c r="S1714" i="1"/>
  <c r="P1714" i="1"/>
  <c r="K1714" i="1"/>
  <c r="J1714" i="1"/>
  <c r="N1714" i="1" s="1"/>
  <c r="I1714" i="1"/>
  <c r="G1714" i="1"/>
  <c r="F1714" i="1"/>
  <c r="E1714" i="1"/>
  <c r="D1714" i="1"/>
  <c r="C1714" i="1"/>
  <c r="AI1713" i="1"/>
  <c r="AE1713" i="1"/>
  <c r="X1713" i="1"/>
  <c r="Z1713" i="1" s="1"/>
  <c r="U1713" i="1"/>
  <c r="S1713" i="1"/>
  <c r="P1713" i="1"/>
  <c r="N1713" i="1"/>
  <c r="K1713" i="1"/>
  <c r="J1713" i="1"/>
  <c r="I1713" i="1"/>
  <c r="G1713" i="1"/>
  <c r="F1713" i="1"/>
  <c r="E1713" i="1"/>
  <c r="D1713" i="1"/>
  <c r="C1713" i="1"/>
  <c r="AI1712" i="1"/>
  <c r="AE1712" i="1"/>
  <c r="X1712" i="1"/>
  <c r="Z1712" i="1" s="1"/>
  <c r="U1712" i="1"/>
  <c r="S1712" i="1"/>
  <c r="R1712" i="1"/>
  <c r="P1712" i="1"/>
  <c r="K1712" i="1"/>
  <c r="N1712" i="1" s="1"/>
  <c r="J1712" i="1"/>
  <c r="I1712" i="1"/>
  <c r="G1712" i="1"/>
  <c r="F1712" i="1"/>
  <c r="E1712" i="1"/>
  <c r="D1712" i="1"/>
  <c r="C1712" i="1"/>
  <c r="AI1711" i="1"/>
  <c r="AE1711" i="1"/>
  <c r="Z1711" i="1" s="1"/>
  <c r="X1711" i="1"/>
  <c r="U1711" i="1"/>
  <c r="S1711" i="1"/>
  <c r="R1711" i="1"/>
  <c r="P1711" i="1"/>
  <c r="Q1711" i="1" s="1"/>
  <c r="K1711" i="1"/>
  <c r="J1711" i="1"/>
  <c r="N1711" i="1" s="1"/>
  <c r="I1711" i="1"/>
  <c r="G1711" i="1"/>
  <c r="O1711" i="1" s="1"/>
  <c r="F1711" i="1"/>
  <c r="E1711" i="1"/>
  <c r="D1711" i="1"/>
  <c r="C1711" i="1"/>
  <c r="AI1710" i="1"/>
  <c r="AE1710" i="1"/>
  <c r="X1710" i="1"/>
  <c r="U1710" i="1"/>
  <c r="S1710" i="1"/>
  <c r="Q1710" i="1"/>
  <c r="P1710" i="1"/>
  <c r="R1710" i="1" s="1"/>
  <c r="K1710" i="1"/>
  <c r="J1710" i="1"/>
  <c r="N1710" i="1" s="1"/>
  <c r="I1710" i="1"/>
  <c r="G1710" i="1"/>
  <c r="F1710" i="1"/>
  <c r="E1710" i="1"/>
  <c r="D1710" i="1"/>
  <c r="C1710" i="1"/>
  <c r="AI1709" i="1"/>
  <c r="AE1709" i="1"/>
  <c r="Z1709" i="1"/>
  <c r="X1709" i="1"/>
  <c r="U1709" i="1"/>
  <c r="S1709" i="1"/>
  <c r="R1709" i="1"/>
  <c r="P1709" i="1"/>
  <c r="K1709" i="1"/>
  <c r="J1709" i="1"/>
  <c r="N1709" i="1" s="1"/>
  <c r="I1709" i="1"/>
  <c r="G1709" i="1"/>
  <c r="Q1709" i="1" s="1"/>
  <c r="F1709" i="1"/>
  <c r="E1709" i="1"/>
  <c r="D1709" i="1"/>
  <c r="C1709" i="1"/>
  <c r="AI1708" i="1"/>
  <c r="AE1708" i="1"/>
  <c r="Z1708" i="1"/>
  <c r="X1708" i="1"/>
  <c r="U1708" i="1"/>
  <c r="S1708" i="1"/>
  <c r="R1708" i="1"/>
  <c r="Q1708" i="1"/>
  <c r="P1708" i="1"/>
  <c r="N1708" i="1"/>
  <c r="O1708" i="1" s="1"/>
  <c r="K1708" i="1"/>
  <c r="J1708" i="1"/>
  <c r="I1708" i="1"/>
  <c r="G1708" i="1"/>
  <c r="F1708" i="1"/>
  <c r="E1708" i="1"/>
  <c r="D1708" i="1"/>
  <c r="C1708" i="1"/>
  <c r="AI1707" i="1"/>
  <c r="AE1707" i="1"/>
  <c r="Z1707" i="1"/>
  <c r="X1707" i="1"/>
  <c r="U1707" i="1"/>
  <c r="S1707" i="1"/>
  <c r="P1707" i="1"/>
  <c r="R1707" i="1" s="1"/>
  <c r="N1707" i="1"/>
  <c r="K1707" i="1"/>
  <c r="J1707" i="1"/>
  <c r="I1707" i="1"/>
  <c r="G1707" i="1"/>
  <c r="F1707" i="1"/>
  <c r="E1707" i="1"/>
  <c r="D1707" i="1"/>
  <c r="C1707" i="1"/>
  <c r="AI1706" i="1"/>
  <c r="AE1706" i="1"/>
  <c r="X1706" i="1"/>
  <c r="Z1706" i="1" s="1"/>
  <c r="U1706" i="1"/>
  <c r="S1706" i="1"/>
  <c r="P1706" i="1"/>
  <c r="K1706" i="1"/>
  <c r="J1706" i="1"/>
  <c r="N1706" i="1" s="1"/>
  <c r="I1706" i="1"/>
  <c r="G1706" i="1"/>
  <c r="F1706" i="1"/>
  <c r="E1706" i="1"/>
  <c r="D1706" i="1"/>
  <c r="C1706" i="1"/>
  <c r="AI1705" i="1"/>
  <c r="AE1705" i="1"/>
  <c r="X1705" i="1"/>
  <c r="Z1705" i="1" s="1"/>
  <c r="U1705" i="1"/>
  <c r="S1705" i="1"/>
  <c r="P1705" i="1"/>
  <c r="N1705" i="1"/>
  <c r="K1705" i="1"/>
  <c r="J1705" i="1"/>
  <c r="I1705" i="1"/>
  <c r="G1705" i="1"/>
  <c r="F1705" i="1"/>
  <c r="E1705" i="1"/>
  <c r="D1705" i="1"/>
  <c r="C1705" i="1"/>
  <c r="AI1704" i="1"/>
  <c r="AE1704" i="1"/>
  <c r="X1704" i="1"/>
  <c r="Z1704" i="1" s="1"/>
  <c r="U1704" i="1"/>
  <c r="S1704" i="1"/>
  <c r="R1704" i="1"/>
  <c r="P1704" i="1"/>
  <c r="K1704" i="1"/>
  <c r="N1704" i="1" s="1"/>
  <c r="J1704" i="1"/>
  <c r="I1704" i="1"/>
  <c r="G1704" i="1"/>
  <c r="F1704" i="1"/>
  <c r="E1704" i="1"/>
  <c r="D1704" i="1"/>
  <c r="C1704" i="1"/>
  <c r="AI1703" i="1"/>
  <c r="AE1703" i="1"/>
  <c r="Z1703" i="1" s="1"/>
  <c r="X1703" i="1"/>
  <c r="U1703" i="1"/>
  <c r="S1703" i="1"/>
  <c r="R1703" i="1"/>
  <c r="P1703" i="1"/>
  <c r="Q1703" i="1" s="1"/>
  <c r="K1703" i="1"/>
  <c r="J1703" i="1"/>
  <c r="N1703" i="1" s="1"/>
  <c r="I1703" i="1"/>
  <c r="G1703" i="1"/>
  <c r="O1703" i="1" s="1"/>
  <c r="F1703" i="1"/>
  <c r="E1703" i="1"/>
  <c r="D1703" i="1"/>
  <c r="C1703" i="1"/>
  <c r="AI1702" i="1"/>
  <c r="AE1702" i="1"/>
  <c r="X1702" i="1"/>
  <c r="U1702" i="1"/>
  <c r="S1702" i="1"/>
  <c r="Q1702" i="1"/>
  <c r="P1702" i="1"/>
  <c r="R1702" i="1" s="1"/>
  <c r="K1702" i="1"/>
  <c r="J1702" i="1"/>
  <c r="N1702" i="1" s="1"/>
  <c r="I1702" i="1"/>
  <c r="G1702" i="1"/>
  <c r="F1702" i="1"/>
  <c r="E1702" i="1"/>
  <c r="D1702" i="1"/>
  <c r="C1702" i="1"/>
  <c r="AI1701" i="1"/>
  <c r="AE1701" i="1"/>
  <c r="Z1701" i="1"/>
  <c r="X1701" i="1"/>
  <c r="U1701" i="1"/>
  <c r="S1701" i="1"/>
  <c r="R1701" i="1"/>
  <c r="P1701" i="1"/>
  <c r="K1701" i="1"/>
  <c r="J1701" i="1"/>
  <c r="N1701" i="1" s="1"/>
  <c r="I1701" i="1"/>
  <c r="G1701" i="1"/>
  <c r="Q1701" i="1" s="1"/>
  <c r="F1701" i="1"/>
  <c r="E1701" i="1"/>
  <c r="D1701" i="1"/>
  <c r="C1701" i="1"/>
  <c r="AI1700" i="1"/>
  <c r="AE1700" i="1"/>
  <c r="Z1700" i="1"/>
  <c r="X1700" i="1"/>
  <c r="U1700" i="1"/>
  <c r="S1700" i="1"/>
  <c r="R1700" i="1"/>
  <c r="Q1700" i="1"/>
  <c r="P1700" i="1"/>
  <c r="N1700" i="1"/>
  <c r="O1700" i="1" s="1"/>
  <c r="K1700" i="1"/>
  <c r="J1700" i="1"/>
  <c r="I1700" i="1"/>
  <c r="G1700" i="1"/>
  <c r="F1700" i="1"/>
  <c r="E1700" i="1"/>
  <c r="D1700" i="1"/>
  <c r="C1700" i="1"/>
  <c r="AI1699" i="1"/>
  <c r="AE1699" i="1"/>
  <c r="Z1699" i="1"/>
  <c r="X1699" i="1"/>
  <c r="U1699" i="1"/>
  <c r="S1699" i="1"/>
  <c r="P1699" i="1"/>
  <c r="R1699" i="1" s="1"/>
  <c r="N1699" i="1"/>
  <c r="K1699" i="1"/>
  <c r="J1699" i="1"/>
  <c r="I1699" i="1"/>
  <c r="G1699" i="1"/>
  <c r="F1699" i="1"/>
  <c r="E1699" i="1"/>
  <c r="D1699" i="1"/>
  <c r="C1699" i="1"/>
  <c r="AI1698" i="1"/>
  <c r="AE1698" i="1"/>
  <c r="X1698" i="1"/>
  <c r="Z1698" i="1" s="1"/>
  <c r="U1698" i="1"/>
  <c r="S1698" i="1"/>
  <c r="P1698" i="1"/>
  <c r="K1698" i="1"/>
  <c r="J1698" i="1"/>
  <c r="N1698" i="1" s="1"/>
  <c r="I1698" i="1"/>
  <c r="G1698" i="1"/>
  <c r="F1698" i="1"/>
  <c r="E1698" i="1"/>
  <c r="D1698" i="1"/>
  <c r="C1698" i="1"/>
  <c r="AI1697" i="1"/>
  <c r="AE1697" i="1"/>
  <c r="X1697" i="1"/>
  <c r="Z1697" i="1" s="1"/>
  <c r="U1697" i="1"/>
  <c r="S1697" i="1"/>
  <c r="P1697" i="1"/>
  <c r="N1697" i="1"/>
  <c r="K1697" i="1"/>
  <c r="J1697" i="1"/>
  <c r="I1697" i="1"/>
  <c r="G1697" i="1"/>
  <c r="F1697" i="1"/>
  <c r="E1697" i="1"/>
  <c r="D1697" i="1"/>
  <c r="C1697" i="1"/>
  <c r="AI1696" i="1"/>
  <c r="AE1696" i="1"/>
  <c r="X1696" i="1"/>
  <c r="Z1696" i="1" s="1"/>
  <c r="U1696" i="1"/>
  <c r="S1696" i="1"/>
  <c r="R1696" i="1"/>
  <c r="P1696" i="1"/>
  <c r="K1696" i="1"/>
  <c r="N1696" i="1" s="1"/>
  <c r="J1696" i="1"/>
  <c r="I1696" i="1"/>
  <c r="G1696" i="1"/>
  <c r="F1696" i="1"/>
  <c r="E1696" i="1"/>
  <c r="D1696" i="1"/>
  <c r="C1696" i="1"/>
  <c r="AI1695" i="1"/>
  <c r="AE1695" i="1"/>
  <c r="Z1695" i="1" s="1"/>
  <c r="X1695" i="1"/>
  <c r="U1695" i="1"/>
  <c r="S1695" i="1"/>
  <c r="R1695" i="1"/>
  <c r="P1695" i="1"/>
  <c r="Q1695" i="1" s="1"/>
  <c r="K1695" i="1"/>
  <c r="J1695" i="1"/>
  <c r="N1695" i="1" s="1"/>
  <c r="I1695" i="1"/>
  <c r="G1695" i="1"/>
  <c r="O1695" i="1" s="1"/>
  <c r="F1695" i="1"/>
  <c r="E1695" i="1"/>
  <c r="D1695" i="1"/>
  <c r="C1695" i="1"/>
  <c r="AI1694" i="1"/>
  <c r="AE1694" i="1"/>
  <c r="X1694" i="1"/>
  <c r="U1694" i="1"/>
  <c r="S1694" i="1"/>
  <c r="Q1694" i="1"/>
  <c r="P1694" i="1"/>
  <c r="R1694" i="1" s="1"/>
  <c r="K1694" i="1"/>
  <c r="J1694" i="1"/>
  <c r="N1694" i="1" s="1"/>
  <c r="I1694" i="1"/>
  <c r="G1694" i="1"/>
  <c r="F1694" i="1"/>
  <c r="E1694" i="1"/>
  <c r="D1694" i="1"/>
  <c r="C1694" i="1"/>
  <c r="AI1693" i="1"/>
  <c r="AE1693" i="1"/>
  <c r="Z1693" i="1"/>
  <c r="X1693" i="1"/>
  <c r="U1693" i="1"/>
  <c r="S1693" i="1"/>
  <c r="R1693" i="1"/>
  <c r="P1693" i="1"/>
  <c r="K1693" i="1"/>
  <c r="J1693" i="1"/>
  <c r="N1693" i="1" s="1"/>
  <c r="I1693" i="1"/>
  <c r="G1693" i="1"/>
  <c r="Q1693" i="1" s="1"/>
  <c r="F1693" i="1"/>
  <c r="E1693" i="1"/>
  <c r="D1693" i="1"/>
  <c r="C1693" i="1"/>
  <c r="AI1692" i="1"/>
  <c r="AE1692" i="1"/>
  <c r="Z1692" i="1"/>
  <c r="X1692" i="1"/>
  <c r="U1692" i="1"/>
  <c r="S1692" i="1"/>
  <c r="R1692" i="1"/>
  <c r="Q1692" i="1"/>
  <c r="P1692" i="1"/>
  <c r="N1692" i="1"/>
  <c r="O1692" i="1" s="1"/>
  <c r="K1692" i="1"/>
  <c r="J1692" i="1"/>
  <c r="I1692" i="1"/>
  <c r="G1692" i="1"/>
  <c r="F1692" i="1"/>
  <c r="E1692" i="1"/>
  <c r="D1692" i="1"/>
  <c r="C1692" i="1"/>
  <c r="AI1691" i="1"/>
  <c r="AE1691" i="1"/>
  <c r="Z1691" i="1"/>
  <c r="X1691" i="1"/>
  <c r="U1691" i="1"/>
  <c r="S1691" i="1"/>
  <c r="P1691" i="1"/>
  <c r="R1691" i="1" s="1"/>
  <c r="N1691" i="1"/>
  <c r="K1691" i="1"/>
  <c r="J1691" i="1"/>
  <c r="I1691" i="1"/>
  <c r="G1691" i="1"/>
  <c r="F1691" i="1"/>
  <c r="E1691" i="1"/>
  <c r="D1691" i="1"/>
  <c r="C1691" i="1"/>
  <c r="AI1690" i="1"/>
  <c r="AE1690" i="1"/>
  <c r="X1690" i="1"/>
  <c r="Z1690" i="1" s="1"/>
  <c r="U1690" i="1"/>
  <c r="S1690" i="1"/>
  <c r="P1690" i="1"/>
  <c r="K1690" i="1"/>
  <c r="J1690" i="1"/>
  <c r="N1690" i="1" s="1"/>
  <c r="I1690" i="1"/>
  <c r="G1690" i="1"/>
  <c r="F1690" i="1"/>
  <c r="E1690" i="1"/>
  <c r="D1690" i="1"/>
  <c r="C1690" i="1"/>
  <c r="AI1689" i="1"/>
  <c r="AE1689" i="1"/>
  <c r="X1689" i="1"/>
  <c r="Z1689" i="1" s="1"/>
  <c r="U1689" i="1"/>
  <c r="S1689" i="1"/>
  <c r="P1689" i="1"/>
  <c r="N1689" i="1"/>
  <c r="K1689" i="1"/>
  <c r="J1689" i="1"/>
  <c r="I1689" i="1"/>
  <c r="G1689" i="1"/>
  <c r="F1689" i="1"/>
  <c r="E1689" i="1"/>
  <c r="D1689" i="1"/>
  <c r="C1689" i="1"/>
  <c r="AI1688" i="1"/>
  <c r="AE1688" i="1"/>
  <c r="X1688" i="1"/>
  <c r="Z1688" i="1" s="1"/>
  <c r="U1688" i="1"/>
  <c r="S1688" i="1"/>
  <c r="R1688" i="1"/>
  <c r="P1688" i="1"/>
  <c r="K1688" i="1"/>
  <c r="N1688" i="1" s="1"/>
  <c r="J1688" i="1"/>
  <c r="I1688" i="1"/>
  <c r="G1688" i="1"/>
  <c r="F1688" i="1"/>
  <c r="E1688" i="1"/>
  <c r="D1688" i="1"/>
  <c r="C1688" i="1"/>
  <c r="AI1687" i="1"/>
  <c r="AE1687" i="1"/>
  <c r="Z1687" i="1" s="1"/>
  <c r="X1687" i="1"/>
  <c r="U1687" i="1"/>
  <c r="S1687" i="1"/>
  <c r="R1687" i="1"/>
  <c r="P1687" i="1"/>
  <c r="Q1687" i="1" s="1"/>
  <c r="K1687" i="1"/>
  <c r="J1687" i="1"/>
  <c r="N1687" i="1" s="1"/>
  <c r="I1687" i="1"/>
  <c r="G1687" i="1"/>
  <c r="O1687" i="1" s="1"/>
  <c r="F1687" i="1"/>
  <c r="E1687" i="1"/>
  <c r="D1687" i="1"/>
  <c r="C1687" i="1"/>
  <c r="AI1686" i="1"/>
  <c r="AE1686" i="1"/>
  <c r="X1686" i="1"/>
  <c r="U1686" i="1"/>
  <c r="S1686" i="1"/>
  <c r="Q1686" i="1"/>
  <c r="P1686" i="1"/>
  <c r="R1686" i="1" s="1"/>
  <c r="K1686" i="1"/>
  <c r="J1686" i="1"/>
  <c r="N1686" i="1" s="1"/>
  <c r="I1686" i="1"/>
  <c r="G1686" i="1"/>
  <c r="F1686" i="1"/>
  <c r="E1686" i="1"/>
  <c r="D1686" i="1"/>
  <c r="C1686" i="1"/>
  <c r="AI1685" i="1"/>
  <c r="AE1685" i="1"/>
  <c r="Z1685" i="1"/>
  <c r="X1685" i="1"/>
  <c r="U1685" i="1"/>
  <c r="S1685" i="1"/>
  <c r="R1685" i="1"/>
  <c r="P1685" i="1"/>
  <c r="K1685" i="1"/>
  <c r="J1685" i="1"/>
  <c r="N1685" i="1" s="1"/>
  <c r="I1685" i="1"/>
  <c r="G1685" i="1"/>
  <c r="Q1685" i="1" s="1"/>
  <c r="F1685" i="1"/>
  <c r="E1685" i="1"/>
  <c r="D1685" i="1"/>
  <c r="C1685" i="1"/>
  <c r="AI1684" i="1"/>
  <c r="AE1684" i="1"/>
  <c r="Z1684" i="1"/>
  <c r="X1684" i="1"/>
  <c r="U1684" i="1"/>
  <c r="S1684" i="1"/>
  <c r="R1684" i="1"/>
  <c r="Q1684" i="1"/>
  <c r="P1684" i="1"/>
  <c r="N1684" i="1"/>
  <c r="O1684" i="1" s="1"/>
  <c r="K1684" i="1"/>
  <c r="J1684" i="1"/>
  <c r="I1684" i="1"/>
  <c r="G1684" i="1"/>
  <c r="F1684" i="1"/>
  <c r="E1684" i="1"/>
  <c r="D1684" i="1"/>
  <c r="C1684" i="1"/>
  <c r="AI1683" i="1"/>
  <c r="AE1683" i="1"/>
  <c r="Z1683" i="1"/>
  <c r="X1683" i="1"/>
  <c r="U1683" i="1"/>
  <c r="S1683" i="1"/>
  <c r="P1683" i="1"/>
  <c r="R1683" i="1" s="1"/>
  <c r="N1683" i="1"/>
  <c r="K1683" i="1"/>
  <c r="J1683" i="1"/>
  <c r="I1683" i="1"/>
  <c r="G1683" i="1"/>
  <c r="F1683" i="1"/>
  <c r="E1683" i="1"/>
  <c r="D1683" i="1"/>
  <c r="C1683" i="1"/>
  <c r="AI1682" i="1"/>
  <c r="AE1682" i="1"/>
  <c r="X1682" i="1"/>
  <c r="Z1682" i="1" s="1"/>
  <c r="U1682" i="1"/>
  <c r="S1682" i="1"/>
  <c r="P1682" i="1"/>
  <c r="K1682" i="1"/>
  <c r="J1682" i="1"/>
  <c r="N1682" i="1" s="1"/>
  <c r="I1682" i="1"/>
  <c r="G1682" i="1"/>
  <c r="F1682" i="1"/>
  <c r="E1682" i="1"/>
  <c r="D1682" i="1"/>
  <c r="C1682" i="1"/>
  <c r="AI1681" i="1"/>
  <c r="AE1681" i="1"/>
  <c r="X1681" i="1"/>
  <c r="Z1681" i="1" s="1"/>
  <c r="U1681" i="1"/>
  <c r="S1681" i="1"/>
  <c r="P1681" i="1"/>
  <c r="N1681" i="1"/>
  <c r="K1681" i="1"/>
  <c r="J1681" i="1"/>
  <c r="I1681" i="1"/>
  <c r="G1681" i="1"/>
  <c r="F1681" i="1"/>
  <c r="E1681" i="1"/>
  <c r="D1681" i="1"/>
  <c r="C1681" i="1"/>
  <c r="AI1680" i="1"/>
  <c r="AE1680" i="1"/>
  <c r="X1680" i="1"/>
  <c r="Z1680" i="1" s="1"/>
  <c r="U1680" i="1"/>
  <c r="S1680" i="1"/>
  <c r="R1680" i="1"/>
  <c r="P1680" i="1"/>
  <c r="K1680" i="1"/>
  <c r="N1680" i="1" s="1"/>
  <c r="J1680" i="1"/>
  <c r="I1680" i="1"/>
  <c r="G1680" i="1"/>
  <c r="F1680" i="1"/>
  <c r="E1680" i="1"/>
  <c r="D1680" i="1"/>
  <c r="C1680" i="1"/>
  <c r="AI1679" i="1"/>
  <c r="AE1679" i="1"/>
  <c r="Z1679" i="1" s="1"/>
  <c r="X1679" i="1"/>
  <c r="U1679" i="1"/>
  <c r="S1679" i="1"/>
  <c r="R1679" i="1"/>
  <c r="P1679" i="1"/>
  <c r="Q1679" i="1" s="1"/>
  <c r="K1679" i="1"/>
  <c r="J1679" i="1"/>
  <c r="N1679" i="1" s="1"/>
  <c r="I1679" i="1"/>
  <c r="G1679" i="1"/>
  <c r="O1679" i="1" s="1"/>
  <c r="F1679" i="1"/>
  <c r="E1679" i="1"/>
  <c r="D1679" i="1"/>
  <c r="C1679" i="1"/>
  <c r="AI1678" i="1"/>
  <c r="AE1678" i="1"/>
  <c r="X1678" i="1"/>
  <c r="U1678" i="1"/>
  <c r="S1678" i="1"/>
  <c r="Q1678" i="1"/>
  <c r="P1678" i="1"/>
  <c r="R1678" i="1" s="1"/>
  <c r="K1678" i="1"/>
  <c r="J1678" i="1"/>
  <c r="N1678" i="1" s="1"/>
  <c r="I1678" i="1"/>
  <c r="G1678" i="1"/>
  <c r="F1678" i="1"/>
  <c r="E1678" i="1"/>
  <c r="D1678" i="1"/>
  <c r="C1678" i="1"/>
  <c r="AI1677" i="1"/>
  <c r="AE1677" i="1"/>
  <c r="Z1677" i="1"/>
  <c r="X1677" i="1"/>
  <c r="U1677" i="1"/>
  <c r="S1677" i="1"/>
  <c r="R1677" i="1"/>
  <c r="P1677" i="1"/>
  <c r="K1677" i="1"/>
  <c r="J1677" i="1"/>
  <c r="N1677" i="1" s="1"/>
  <c r="I1677" i="1"/>
  <c r="G1677" i="1"/>
  <c r="Q1677" i="1" s="1"/>
  <c r="F1677" i="1"/>
  <c r="E1677" i="1"/>
  <c r="D1677" i="1"/>
  <c r="C1677" i="1"/>
  <c r="AI1676" i="1"/>
  <c r="AE1676" i="1"/>
  <c r="Z1676" i="1"/>
  <c r="X1676" i="1"/>
  <c r="U1676" i="1"/>
  <c r="S1676" i="1"/>
  <c r="R1676" i="1"/>
  <c r="Q1676" i="1"/>
  <c r="P1676" i="1"/>
  <c r="N1676" i="1"/>
  <c r="O1676" i="1" s="1"/>
  <c r="K1676" i="1"/>
  <c r="J1676" i="1"/>
  <c r="I1676" i="1"/>
  <c r="G1676" i="1"/>
  <c r="F1676" i="1"/>
  <c r="E1676" i="1"/>
  <c r="D1676" i="1"/>
  <c r="C1676" i="1"/>
  <c r="AI1675" i="1"/>
  <c r="AE1675" i="1"/>
  <c r="Z1675" i="1"/>
  <c r="X1675" i="1"/>
  <c r="U1675" i="1"/>
  <c r="S1675" i="1"/>
  <c r="P1675" i="1"/>
  <c r="R1675" i="1" s="1"/>
  <c r="N1675" i="1"/>
  <c r="K1675" i="1"/>
  <c r="J1675" i="1"/>
  <c r="I1675" i="1"/>
  <c r="G1675" i="1"/>
  <c r="F1675" i="1"/>
  <c r="E1675" i="1"/>
  <c r="D1675" i="1"/>
  <c r="C1675" i="1"/>
  <c r="AI1674" i="1"/>
  <c r="AE1674" i="1"/>
  <c r="X1674" i="1"/>
  <c r="Z1674" i="1" s="1"/>
  <c r="U1674" i="1"/>
  <c r="S1674" i="1"/>
  <c r="P1674" i="1"/>
  <c r="K1674" i="1"/>
  <c r="J1674" i="1"/>
  <c r="I1674" i="1"/>
  <c r="G1674" i="1"/>
  <c r="F1674" i="1"/>
  <c r="E1674" i="1"/>
  <c r="D1674" i="1"/>
  <c r="C1674" i="1"/>
  <c r="AI1673" i="1"/>
  <c r="AE1673" i="1"/>
  <c r="Z1673" i="1"/>
  <c r="X1673" i="1"/>
  <c r="U1673" i="1"/>
  <c r="S1673" i="1"/>
  <c r="R1673" i="1"/>
  <c r="P1673" i="1"/>
  <c r="Q1673" i="1" s="1"/>
  <c r="K1673" i="1"/>
  <c r="N1673" i="1" s="1"/>
  <c r="J1673" i="1"/>
  <c r="I1673" i="1"/>
  <c r="G1673" i="1"/>
  <c r="F1673" i="1"/>
  <c r="E1673" i="1"/>
  <c r="D1673" i="1"/>
  <c r="C1673" i="1"/>
  <c r="AI1672" i="1"/>
  <c r="AE1672" i="1"/>
  <c r="X1672" i="1"/>
  <c r="Z1672" i="1" s="1"/>
  <c r="U1672" i="1"/>
  <c r="S1672" i="1"/>
  <c r="R1672" i="1"/>
  <c r="P1672" i="1"/>
  <c r="K1672" i="1"/>
  <c r="N1672" i="1" s="1"/>
  <c r="J1672" i="1"/>
  <c r="I1672" i="1"/>
  <c r="G1672" i="1"/>
  <c r="F1672" i="1"/>
  <c r="E1672" i="1"/>
  <c r="D1672" i="1"/>
  <c r="C1672" i="1"/>
  <c r="AI1671" i="1"/>
  <c r="AE1671" i="1"/>
  <c r="Z1671" i="1" s="1"/>
  <c r="X1671" i="1"/>
  <c r="U1671" i="1"/>
  <c r="S1671" i="1"/>
  <c r="P1671" i="1"/>
  <c r="Q1671" i="1" s="1"/>
  <c r="K1671" i="1"/>
  <c r="J1671" i="1"/>
  <c r="N1671" i="1" s="1"/>
  <c r="I1671" i="1"/>
  <c r="G1671" i="1"/>
  <c r="F1671" i="1"/>
  <c r="E1671" i="1"/>
  <c r="D1671" i="1"/>
  <c r="C1671" i="1"/>
  <c r="AI1670" i="1"/>
  <c r="AE1670" i="1"/>
  <c r="X1670" i="1"/>
  <c r="U1670" i="1"/>
  <c r="S1670" i="1"/>
  <c r="Q1670" i="1"/>
  <c r="P1670" i="1"/>
  <c r="R1670" i="1" s="1"/>
  <c r="K1670" i="1"/>
  <c r="J1670" i="1"/>
  <c r="N1670" i="1" s="1"/>
  <c r="I1670" i="1"/>
  <c r="G1670" i="1"/>
  <c r="F1670" i="1"/>
  <c r="E1670" i="1"/>
  <c r="D1670" i="1"/>
  <c r="C1670" i="1"/>
  <c r="AI1669" i="1"/>
  <c r="AE1669" i="1"/>
  <c r="Z1669" i="1"/>
  <c r="X1669" i="1"/>
  <c r="U1669" i="1"/>
  <c r="S1669" i="1"/>
  <c r="R1669" i="1"/>
  <c r="P1669" i="1"/>
  <c r="N1669" i="1"/>
  <c r="K1669" i="1"/>
  <c r="J1669" i="1"/>
  <c r="I1669" i="1"/>
  <c r="G1669" i="1"/>
  <c r="Q1669" i="1" s="1"/>
  <c r="F1669" i="1"/>
  <c r="E1669" i="1"/>
  <c r="D1669" i="1"/>
  <c r="C1669" i="1"/>
  <c r="AI1668" i="1"/>
  <c r="AE1668" i="1"/>
  <c r="Z1668" i="1"/>
  <c r="X1668" i="1"/>
  <c r="U1668" i="1"/>
  <c r="S1668" i="1"/>
  <c r="R1668" i="1"/>
  <c r="Q1668" i="1"/>
  <c r="P1668" i="1"/>
  <c r="N1668" i="1"/>
  <c r="K1668" i="1"/>
  <c r="J1668" i="1"/>
  <c r="I1668" i="1"/>
  <c r="O1668" i="1" s="1"/>
  <c r="G1668" i="1"/>
  <c r="AG1668" i="1" s="1"/>
  <c r="F1668" i="1"/>
  <c r="E1668" i="1"/>
  <c r="D1668" i="1"/>
  <c r="C1668" i="1"/>
  <c r="AI1667" i="1"/>
  <c r="AE1667" i="1"/>
  <c r="Z1667" i="1"/>
  <c r="X1667" i="1"/>
  <c r="U1667" i="1"/>
  <c r="S1667" i="1"/>
  <c r="P1667" i="1"/>
  <c r="N1667" i="1"/>
  <c r="K1667" i="1"/>
  <c r="J1667" i="1"/>
  <c r="I1667" i="1"/>
  <c r="G1667" i="1"/>
  <c r="F1667" i="1"/>
  <c r="E1667" i="1"/>
  <c r="D1667" i="1"/>
  <c r="C1667" i="1"/>
  <c r="AI1666" i="1"/>
  <c r="AE1666" i="1"/>
  <c r="X1666" i="1"/>
  <c r="Z1666" i="1" s="1"/>
  <c r="U1666" i="1"/>
  <c r="S1666" i="1"/>
  <c r="P1666" i="1"/>
  <c r="R1666" i="1" s="1"/>
  <c r="K1666" i="1"/>
  <c r="J1666" i="1"/>
  <c r="N1666" i="1" s="1"/>
  <c r="I1666" i="1"/>
  <c r="G1666" i="1"/>
  <c r="F1666" i="1"/>
  <c r="E1666" i="1"/>
  <c r="D1666" i="1"/>
  <c r="C1666" i="1"/>
  <c r="AI1665" i="1"/>
  <c r="AE1665" i="1"/>
  <c r="Z1665" i="1"/>
  <c r="X1665" i="1"/>
  <c r="U1665" i="1"/>
  <c r="S1665" i="1"/>
  <c r="P1665" i="1"/>
  <c r="Q1665" i="1" s="1"/>
  <c r="N1665" i="1"/>
  <c r="K1665" i="1"/>
  <c r="J1665" i="1"/>
  <c r="I1665" i="1"/>
  <c r="G1665" i="1"/>
  <c r="F1665" i="1"/>
  <c r="E1665" i="1"/>
  <c r="D1665" i="1"/>
  <c r="C1665" i="1"/>
  <c r="AI1664" i="1"/>
  <c r="AE1664" i="1"/>
  <c r="X1664" i="1"/>
  <c r="Z1664" i="1" s="1"/>
  <c r="U1664" i="1"/>
  <c r="S1664" i="1"/>
  <c r="R1664" i="1"/>
  <c r="P1664" i="1"/>
  <c r="O1664" i="1"/>
  <c r="K1664" i="1"/>
  <c r="N1664" i="1" s="1"/>
  <c r="J1664" i="1"/>
  <c r="I1664" i="1"/>
  <c r="G1664" i="1"/>
  <c r="F1664" i="1"/>
  <c r="E1664" i="1"/>
  <c r="D1664" i="1"/>
  <c r="C1664" i="1"/>
  <c r="AI1663" i="1"/>
  <c r="AE1663" i="1"/>
  <c r="Z1663" i="1" s="1"/>
  <c r="X1663" i="1"/>
  <c r="U1663" i="1"/>
  <c r="S1663" i="1"/>
  <c r="R1663" i="1"/>
  <c r="P1663" i="1"/>
  <c r="Q1663" i="1" s="1"/>
  <c r="K1663" i="1"/>
  <c r="J1663" i="1"/>
  <c r="N1663" i="1" s="1"/>
  <c r="I1663" i="1"/>
  <c r="G1663" i="1"/>
  <c r="O1663" i="1" s="1"/>
  <c r="F1663" i="1"/>
  <c r="E1663" i="1"/>
  <c r="D1663" i="1"/>
  <c r="C1663" i="1"/>
  <c r="AI1662" i="1"/>
  <c r="AE1662" i="1"/>
  <c r="X1662" i="1"/>
  <c r="U1662" i="1"/>
  <c r="S1662" i="1"/>
  <c r="Q1662" i="1"/>
  <c r="P1662" i="1"/>
  <c r="R1662" i="1" s="1"/>
  <c r="K1662" i="1"/>
  <c r="J1662" i="1"/>
  <c r="N1662" i="1" s="1"/>
  <c r="I1662" i="1"/>
  <c r="G1662" i="1"/>
  <c r="F1662" i="1"/>
  <c r="E1662" i="1"/>
  <c r="D1662" i="1"/>
  <c r="C1662" i="1"/>
  <c r="AI1661" i="1"/>
  <c r="AE1661" i="1"/>
  <c r="Z1661" i="1"/>
  <c r="X1661" i="1"/>
  <c r="U1661" i="1"/>
  <c r="S1661" i="1"/>
  <c r="R1661" i="1"/>
  <c r="P1661" i="1"/>
  <c r="K1661" i="1"/>
  <c r="J1661" i="1"/>
  <c r="N1661" i="1" s="1"/>
  <c r="I1661" i="1"/>
  <c r="G1661" i="1"/>
  <c r="Q1661" i="1" s="1"/>
  <c r="F1661" i="1"/>
  <c r="E1661" i="1"/>
  <c r="D1661" i="1"/>
  <c r="C1661" i="1"/>
  <c r="AI1660" i="1"/>
  <c r="AE1660" i="1"/>
  <c r="Z1660" i="1" s="1"/>
  <c r="X1660" i="1"/>
  <c r="U1660" i="1"/>
  <c r="S1660" i="1"/>
  <c r="R1660" i="1"/>
  <c r="Q1660" i="1"/>
  <c r="P1660" i="1"/>
  <c r="O1660" i="1"/>
  <c r="N1660" i="1"/>
  <c r="K1660" i="1"/>
  <c r="J1660" i="1"/>
  <c r="I1660" i="1"/>
  <c r="G1660" i="1"/>
  <c r="F1660" i="1"/>
  <c r="E1660" i="1"/>
  <c r="D1660" i="1"/>
  <c r="C1660" i="1"/>
  <c r="AI1659" i="1"/>
  <c r="AE1659" i="1"/>
  <c r="Z1659" i="1"/>
  <c r="X1659" i="1"/>
  <c r="U1659" i="1"/>
  <c r="S1659" i="1"/>
  <c r="P1659" i="1"/>
  <c r="N1659" i="1"/>
  <c r="K1659" i="1"/>
  <c r="J1659" i="1"/>
  <c r="I1659" i="1"/>
  <c r="O1659" i="1" s="1"/>
  <c r="G1659" i="1"/>
  <c r="F1659" i="1"/>
  <c r="E1659" i="1"/>
  <c r="D1659" i="1"/>
  <c r="C1659" i="1"/>
  <c r="AI1658" i="1"/>
  <c r="AE1658" i="1"/>
  <c r="X1658" i="1"/>
  <c r="Z1658" i="1" s="1"/>
  <c r="U1658" i="1"/>
  <c r="S1658" i="1"/>
  <c r="Q1658" i="1"/>
  <c r="P1658" i="1"/>
  <c r="R1658" i="1" s="1"/>
  <c r="K1658" i="1"/>
  <c r="J1658" i="1"/>
  <c r="N1658" i="1" s="1"/>
  <c r="I1658" i="1"/>
  <c r="O1658" i="1" s="1"/>
  <c r="G1658" i="1"/>
  <c r="F1658" i="1"/>
  <c r="E1658" i="1"/>
  <c r="D1658" i="1"/>
  <c r="C1658" i="1"/>
  <c r="AI1657" i="1"/>
  <c r="AE1657" i="1"/>
  <c r="X1657" i="1"/>
  <c r="Z1657" i="1" s="1"/>
  <c r="U1657" i="1"/>
  <c r="S1657" i="1"/>
  <c r="P1657" i="1"/>
  <c r="R1657" i="1" s="1"/>
  <c r="K1657" i="1"/>
  <c r="N1657" i="1" s="1"/>
  <c r="AG1657" i="1" s="1"/>
  <c r="J1657" i="1"/>
  <c r="I1657" i="1"/>
  <c r="G1657" i="1"/>
  <c r="F1657" i="1"/>
  <c r="E1657" i="1"/>
  <c r="D1657" i="1"/>
  <c r="C1657" i="1"/>
  <c r="AI1656" i="1"/>
  <c r="AE1656" i="1"/>
  <c r="Z1656" i="1" s="1"/>
  <c r="X1656" i="1"/>
  <c r="U1656" i="1"/>
  <c r="S1656" i="1"/>
  <c r="R1656" i="1"/>
  <c r="P1656" i="1"/>
  <c r="O1656" i="1"/>
  <c r="N1656" i="1"/>
  <c r="K1656" i="1"/>
  <c r="J1656" i="1"/>
  <c r="I1656" i="1"/>
  <c r="G1656" i="1"/>
  <c r="F1656" i="1"/>
  <c r="E1656" i="1"/>
  <c r="D1656" i="1"/>
  <c r="C1656" i="1"/>
  <c r="AI1655" i="1"/>
  <c r="AE1655" i="1"/>
  <c r="Z1655" i="1" s="1"/>
  <c r="X1655" i="1"/>
  <c r="U1655" i="1"/>
  <c r="S1655" i="1"/>
  <c r="R1655" i="1"/>
  <c r="P1655" i="1"/>
  <c r="Q1655" i="1" s="1"/>
  <c r="K1655" i="1"/>
  <c r="J1655" i="1"/>
  <c r="N1655" i="1" s="1"/>
  <c r="I1655" i="1"/>
  <c r="G1655" i="1"/>
  <c r="O1655" i="1" s="1"/>
  <c r="F1655" i="1"/>
  <c r="E1655" i="1"/>
  <c r="D1655" i="1"/>
  <c r="C1655" i="1"/>
  <c r="AI1654" i="1"/>
  <c r="AE1654" i="1"/>
  <c r="X1654" i="1"/>
  <c r="Z1654" i="1" s="1"/>
  <c r="U1654" i="1"/>
  <c r="S1654" i="1"/>
  <c r="Q1654" i="1"/>
  <c r="P1654" i="1"/>
  <c r="R1654" i="1" s="1"/>
  <c r="K1654" i="1"/>
  <c r="J1654" i="1"/>
  <c r="I1654" i="1"/>
  <c r="G1654" i="1"/>
  <c r="F1654" i="1"/>
  <c r="E1654" i="1"/>
  <c r="D1654" i="1"/>
  <c r="C1654" i="1"/>
  <c r="AI1653" i="1"/>
  <c r="AE1653" i="1"/>
  <c r="Z1653" i="1"/>
  <c r="X1653" i="1"/>
  <c r="U1653" i="1"/>
  <c r="S1653" i="1"/>
  <c r="R1653" i="1"/>
  <c r="Q1653" i="1"/>
  <c r="P1653" i="1"/>
  <c r="K1653" i="1"/>
  <c r="J1653" i="1"/>
  <c r="I1653" i="1"/>
  <c r="G1653" i="1"/>
  <c r="F1653" i="1"/>
  <c r="E1653" i="1"/>
  <c r="D1653" i="1"/>
  <c r="C1653" i="1"/>
  <c r="AI1652" i="1"/>
  <c r="AE1652" i="1"/>
  <c r="Z1652" i="1" s="1"/>
  <c r="X1652" i="1"/>
  <c r="U1652" i="1"/>
  <c r="S1652" i="1"/>
  <c r="R1652" i="1"/>
  <c r="Q1652" i="1"/>
  <c r="P1652" i="1"/>
  <c r="O1652" i="1"/>
  <c r="N1652" i="1"/>
  <c r="K1652" i="1"/>
  <c r="J1652" i="1"/>
  <c r="I1652" i="1"/>
  <c r="G1652" i="1"/>
  <c r="F1652" i="1"/>
  <c r="E1652" i="1"/>
  <c r="D1652" i="1"/>
  <c r="C1652" i="1"/>
  <c r="AI1651" i="1"/>
  <c r="AE1651" i="1"/>
  <c r="Z1651" i="1"/>
  <c r="X1651" i="1"/>
  <c r="U1651" i="1"/>
  <c r="S1651" i="1"/>
  <c r="P1651" i="1"/>
  <c r="N1651" i="1"/>
  <c r="K1651" i="1"/>
  <c r="J1651" i="1"/>
  <c r="I1651" i="1"/>
  <c r="G1651" i="1"/>
  <c r="F1651" i="1"/>
  <c r="E1651" i="1"/>
  <c r="D1651" i="1"/>
  <c r="C1651" i="1"/>
  <c r="AI1650" i="1"/>
  <c r="AE1650" i="1"/>
  <c r="X1650" i="1"/>
  <c r="Z1650" i="1" s="1"/>
  <c r="U1650" i="1"/>
  <c r="S1650" i="1"/>
  <c r="P1650" i="1"/>
  <c r="R1650" i="1" s="1"/>
  <c r="K1650" i="1"/>
  <c r="J1650" i="1"/>
  <c r="N1650" i="1" s="1"/>
  <c r="I1650" i="1"/>
  <c r="G1650" i="1"/>
  <c r="F1650" i="1"/>
  <c r="E1650" i="1"/>
  <c r="D1650" i="1"/>
  <c r="C1650" i="1"/>
  <c r="AI1649" i="1"/>
  <c r="AE1649" i="1"/>
  <c r="Z1649" i="1"/>
  <c r="X1649" i="1"/>
  <c r="U1649" i="1"/>
  <c r="S1649" i="1"/>
  <c r="P1649" i="1"/>
  <c r="N1649" i="1"/>
  <c r="K1649" i="1"/>
  <c r="J1649" i="1"/>
  <c r="I1649" i="1"/>
  <c r="G1649" i="1"/>
  <c r="F1649" i="1"/>
  <c r="E1649" i="1"/>
  <c r="D1649" i="1"/>
  <c r="C1649" i="1"/>
  <c r="AI1648" i="1"/>
  <c r="AE1648" i="1"/>
  <c r="Z1648" i="1"/>
  <c r="X1648" i="1"/>
  <c r="U1648" i="1"/>
  <c r="S1648" i="1"/>
  <c r="R1648" i="1"/>
  <c r="P1648" i="1"/>
  <c r="K1648" i="1"/>
  <c r="N1648" i="1" s="1"/>
  <c r="J1648" i="1"/>
  <c r="I1648" i="1"/>
  <c r="G1648" i="1"/>
  <c r="F1648" i="1"/>
  <c r="E1648" i="1"/>
  <c r="D1648" i="1"/>
  <c r="C1648" i="1"/>
  <c r="AI1647" i="1"/>
  <c r="AE1647" i="1"/>
  <c r="Z1647" i="1" s="1"/>
  <c r="X1647" i="1"/>
  <c r="U1647" i="1"/>
  <c r="S1647" i="1"/>
  <c r="P1647" i="1"/>
  <c r="Q1647" i="1" s="1"/>
  <c r="K1647" i="1"/>
  <c r="J1647" i="1"/>
  <c r="N1647" i="1" s="1"/>
  <c r="I1647" i="1"/>
  <c r="G1647" i="1"/>
  <c r="O1647" i="1" s="1"/>
  <c r="F1647" i="1"/>
  <c r="E1647" i="1"/>
  <c r="D1647" i="1"/>
  <c r="C1647" i="1"/>
  <c r="AI1646" i="1"/>
  <c r="AE1646" i="1"/>
  <c r="X1646" i="1"/>
  <c r="U1646" i="1"/>
  <c r="S1646" i="1"/>
  <c r="Q1646" i="1"/>
  <c r="P1646" i="1"/>
  <c r="R1646" i="1" s="1"/>
  <c r="K1646" i="1"/>
  <c r="J1646" i="1"/>
  <c r="I1646" i="1"/>
  <c r="G1646" i="1"/>
  <c r="F1646" i="1"/>
  <c r="E1646" i="1"/>
  <c r="D1646" i="1"/>
  <c r="C1646" i="1"/>
  <c r="AI1645" i="1"/>
  <c r="AE1645" i="1"/>
  <c r="X1645" i="1"/>
  <c r="Z1645" i="1" s="1"/>
  <c r="U1645" i="1"/>
  <c r="S1645" i="1"/>
  <c r="R1645" i="1"/>
  <c r="Q1645" i="1"/>
  <c r="P1645" i="1"/>
  <c r="N1645" i="1"/>
  <c r="K1645" i="1"/>
  <c r="J1645" i="1"/>
  <c r="I1645" i="1"/>
  <c r="G1645" i="1"/>
  <c r="F1645" i="1"/>
  <c r="E1645" i="1"/>
  <c r="D1645" i="1"/>
  <c r="C1645" i="1"/>
  <c r="AI1644" i="1"/>
  <c r="AE1644" i="1"/>
  <c r="Z1644" i="1" s="1"/>
  <c r="X1644" i="1"/>
  <c r="U1644" i="1"/>
  <c r="S1644" i="1"/>
  <c r="R1644" i="1"/>
  <c r="P1644" i="1"/>
  <c r="N1644" i="1"/>
  <c r="K1644" i="1"/>
  <c r="J1644" i="1"/>
  <c r="I1644" i="1"/>
  <c r="O1644" i="1" s="1"/>
  <c r="G1644" i="1"/>
  <c r="Q1644" i="1" s="1"/>
  <c r="F1644" i="1"/>
  <c r="E1644" i="1"/>
  <c r="D1644" i="1"/>
  <c r="C1644" i="1"/>
  <c r="AI1643" i="1"/>
  <c r="AE1643" i="1"/>
  <c r="Z1643" i="1" s="1"/>
  <c r="X1643" i="1"/>
  <c r="U1643" i="1"/>
  <c r="S1643" i="1"/>
  <c r="P1643" i="1"/>
  <c r="N1643" i="1"/>
  <c r="O1643" i="1" s="1"/>
  <c r="K1643" i="1"/>
  <c r="J1643" i="1"/>
  <c r="I1643" i="1"/>
  <c r="G1643" i="1"/>
  <c r="F1643" i="1"/>
  <c r="E1643" i="1"/>
  <c r="D1643" i="1"/>
  <c r="C1643" i="1"/>
  <c r="AI1642" i="1"/>
  <c r="AE1642" i="1"/>
  <c r="X1642" i="1"/>
  <c r="Z1642" i="1" s="1"/>
  <c r="U1642" i="1"/>
  <c r="S1642" i="1"/>
  <c r="P1642" i="1"/>
  <c r="K1642" i="1"/>
  <c r="J1642" i="1"/>
  <c r="I1642" i="1"/>
  <c r="G1642" i="1"/>
  <c r="F1642" i="1"/>
  <c r="E1642" i="1"/>
  <c r="D1642" i="1"/>
  <c r="C1642" i="1"/>
  <c r="AI1641" i="1"/>
  <c r="AE1641" i="1"/>
  <c r="Z1641" i="1"/>
  <c r="X1641" i="1"/>
  <c r="U1641" i="1"/>
  <c r="S1641" i="1"/>
  <c r="R1641" i="1"/>
  <c r="P1641" i="1"/>
  <c r="K1641" i="1"/>
  <c r="N1641" i="1" s="1"/>
  <c r="J1641" i="1"/>
  <c r="I1641" i="1"/>
  <c r="G1641" i="1"/>
  <c r="F1641" i="1"/>
  <c r="E1641" i="1"/>
  <c r="D1641" i="1"/>
  <c r="C1641" i="1"/>
  <c r="AI1640" i="1"/>
  <c r="AE1640" i="1"/>
  <c r="Z1640" i="1"/>
  <c r="X1640" i="1"/>
  <c r="U1640" i="1"/>
  <c r="S1640" i="1"/>
  <c r="R1640" i="1"/>
  <c r="P1640" i="1"/>
  <c r="Q1640" i="1" s="1"/>
  <c r="K1640" i="1"/>
  <c r="N1640" i="1" s="1"/>
  <c r="J1640" i="1"/>
  <c r="I1640" i="1"/>
  <c r="G1640" i="1"/>
  <c r="F1640" i="1"/>
  <c r="E1640" i="1"/>
  <c r="D1640" i="1"/>
  <c r="C1640" i="1"/>
  <c r="AI1639" i="1"/>
  <c r="AE1639" i="1"/>
  <c r="Z1639" i="1" s="1"/>
  <c r="X1639" i="1"/>
  <c r="U1639" i="1"/>
  <c r="S1639" i="1"/>
  <c r="P1639" i="1"/>
  <c r="O1639" i="1"/>
  <c r="K1639" i="1"/>
  <c r="J1639" i="1"/>
  <c r="N1639" i="1" s="1"/>
  <c r="I1639" i="1"/>
  <c r="G1639" i="1"/>
  <c r="F1639" i="1"/>
  <c r="E1639" i="1"/>
  <c r="D1639" i="1"/>
  <c r="C1639" i="1"/>
  <c r="AI1638" i="1"/>
  <c r="AE1638" i="1"/>
  <c r="X1638" i="1"/>
  <c r="Z1638" i="1" s="1"/>
  <c r="U1638" i="1"/>
  <c r="S1638" i="1"/>
  <c r="Q1638" i="1"/>
  <c r="P1638" i="1"/>
  <c r="R1638" i="1" s="1"/>
  <c r="O1638" i="1"/>
  <c r="K1638" i="1"/>
  <c r="J1638" i="1"/>
  <c r="N1638" i="1" s="1"/>
  <c r="AG1638" i="1" s="1"/>
  <c r="I1638" i="1"/>
  <c r="G1638" i="1"/>
  <c r="F1638" i="1"/>
  <c r="E1638" i="1"/>
  <c r="D1638" i="1"/>
  <c r="C1638" i="1"/>
  <c r="AI1637" i="1"/>
  <c r="AE1637" i="1"/>
  <c r="X1637" i="1"/>
  <c r="Z1637" i="1" s="1"/>
  <c r="U1637" i="1"/>
  <c r="S1637" i="1"/>
  <c r="R1637" i="1"/>
  <c r="P1637" i="1"/>
  <c r="N1637" i="1"/>
  <c r="K1637" i="1"/>
  <c r="J1637" i="1"/>
  <c r="I1637" i="1"/>
  <c r="G1637" i="1"/>
  <c r="Q1637" i="1" s="1"/>
  <c r="F1637" i="1"/>
  <c r="E1637" i="1"/>
  <c r="D1637" i="1"/>
  <c r="C1637" i="1"/>
  <c r="AI1636" i="1"/>
  <c r="AE1636" i="1"/>
  <c r="Z1636" i="1" s="1"/>
  <c r="X1636" i="1"/>
  <c r="U1636" i="1"/>
  <c r="S1636" i="1"/>
  <c r="R1636" i="1"/>
  <c r="P1636" i="1"/>
  <c r="O1636" i="1"/>
  <c r="N1636" i="1"/>
  <c r="K1636" i="1"/>
  <c r="J1636" i="1"/>
  <c r="I1636" i="1"/>
  <c r="G1636" i="1"/>
  <c r="Q1636" i="1" s="1"/>
  <c r="F1636" i="1"/>
  <c r="E1636" i="1"/>
  <c r="D1636" i="1"/>
  <c r="C1636" i="1"/>
  <c r="AI1635" i="1"/>
  <c r="AE1635" i="1"/>
  <c r="Z1635" i="1"/>
  <c r="X1635" i="1"/>
  <c r="U1635" i="1"/>
  <c r="S1635" i="1"/>
  <c r="P1635" i="1"/>
  <c r="K1635" i="1"/>
  <c r="J1635" i="1"/>
  <c r="N1635" i="1" s="1"/>
  <c r="I1635" i="1"/>
  <c r="G1635" i="1"/>
  <c r="F1635" i="1"/>
  <c r="E1635" i="1"/>
  <c r="D1635" i="1"/>
  <c r="C1635" i="1"/>
  <c r="AI1634" i="1"/>
  <c r="AE1634" i="1"/>
  <c r="X1634" i="1"/>
  <c r="Z1634" i="1" s="1"/>
  <c r="U1634" i="1"/>
  <c r="S1634" i="1"/>
  <c r="Q1634" i="1"/>
  <c r="P1634" i="1"/>
  <c r="R1634" i="1" s="1"/>
  <c r="K1634" i="1"/>
  <c r="J1634" i="1"/>
  <c r="N1634" i="1" s="1"/>
  <c r="AG1634" i="1" s="1"/>
  <c r="I1634" i="1"/>
  <c r="G1634" i="1"/>
  <c r="F1634" i="1"/>
  <c r="E1634" i="1"/>
  <c r="D1634" i="1"/>
  <c r="C1634" i="1"/>
  <c r="AI1633" i="1"/>
  <c r="AE1633" i="1"/>
  <c r="Z1633" i="1"/>
  <c r="X1633" i="1"/>
  <c r="U1633" i="1"/>
  <c r="S1633" i="1"/>
  <c r="R1633" i="1"/>
  <c r="Q1633" i="1"/>
  <c r="P1633" i="1"/>
  <c r="K1633" i="1"/>
  <c r="N1633" i="1" s="1"/>
  <c r="J1633" i="1"/>
  <c r="I1633" i="1"/>
  <c r="G1633" i="1"/>
  <c r="F1633" i="1"/>
  <c r="E1633" i="1"/>
  <c r="D1633" i="1"/>
  <c r="C1633" i="1"/>
  <c r="AI1632" i="1"/>
  <c r="AE1632" i="1"/>
  <c r="X1632" i="1"/>
  <c r="Z1632" i="1" s="1"/>
  <c r="U1632" i="1"/>
  <c r="S1632" i="1"/>
  <c r="R1632" i="1"/>
  <c r="P1632" i="1"/>
  <c r="Q1632" i="1" s="1"/>
  <c r="O1632" i="1"/>
  <c r="N1632" i="1"/>
  <c r="K1632" i="1"/>
  <c r="J1632" i="1"/>
  <c r="I1632" i="1"/>
  <c r="G1632" i="1"/>
  <c r="F1632" i="1"/>
  <c r="E1632" i="1"/>
  <c r="D1632" i="1"/>
  <c r="C1632" i="1"/>
  <c r="AI1631" i="1"/>
  <c r="AE1631" i="1"/>
  <c r="X1631" i="1"/>
  <c r="Z1631" i="1" s="1"/>
  <c r="U1631" i="1"/>
  <c r="S1631" i="1"/>
  <c r="R1631" i="1"/>
  <c r="P1631" i="1"/>
  <c r="K1631" i="1"/>
  <c r="J1631" i="1"/>
  <c r="N1631" i="1" s="1"/>
  <c r="I1631" i="1"/>
  <c r="G1631" i="1"/>
  <c r="F1631" i="1"/>
  <c r="E1631" i="1"/>
  <c r="D1631" i="1"/>
  <c r="C1631" i="1"/>
  <c r="AI1630" i="1"/>
  <c r="AE1630" i="1"/>
  <c r="X1630" i="1"/>
  <c r="Z1630" i="1" s="1"/>
  <c r="U1630" i="1"/>
  <c r="S1630" i="1"/>
  <c r="P1630" i="1"/>
  <c r="R1630" i="1" s="1"/>
  <c r="O1630" i="1"/>
  <c r="K1630" i="1"/>
  <c r="J1630" i="1"/>
  <c r="N1630" i="1" s="1"/>
  <c r="I1630" i="1"/>
  <c r="G1630" i="1"/>
  <c r="F1630" i="1"/>
  <c r="E1630" i="1"/>
  <c r="D1630" i="1"/>
  <c r="C1630" i="1"/>
  <c r="AI1629" i="1"/>
  <c r="AE1629" i="1"/>
  <c r="Z1629" i="1"/>
  <c r="X1629" i="1"/>
  <c r="U1629" i="1"/>
  <c r="S1629" i="1"/>
  <c r="R1629" i="1"/>
  <c r="P1629" i="1"/>
  <c r="N1629" i="1"/>
  <c r="K1629" i="1"/>
  <c r="J1629" i="1"/>
  <c r="I1629" i="1"/>
  <c r="G1629" i="1"/>
  <c r="Q1629" i="1" s="1"/>
  <c r="F1629" i="1"/>
  <c r="E1629" i="1"/>
  <c r="D1629" i="1"/>
  <c r="C1629" i="1"/>
  <c r="AI1628" i="1"/>
  <c r="AE1628" i="1"/>
  <c r="Z1628" i="1"/>
  <c r="X1628" i="1"/>
  <c r="U1628" i="1"/>
  <c r="S1628" i="1"/>
  <c r="R1628" i="1"/>
  <c r="P1628" i="1"/>
  <c r="N1628" i="1"/>
  <c r="K1628" i="1"/>
  <c r="J1628" i="1"/>
  <c r="I1628" i="1"/>
  <c r="G1628" i="1"/>
  <c r="Q1628" i="1" s="1"/>
  <c r="F1628" i="1"/>
  <c r="E1628" i="1"/>
  <c r="D1628" i="1"/>
  <c r="C1628" i="1"/>
  <c r="AI1627" i="1"/>
  <c r="AE1627" i="1"/>
  <c r="Z1627" i="1" s="1"/>
  <c r="X1627" i="1"/>
  <c r="U1627" i="1"/>
  <c r="S1627" i="1"/>
  <c r="P1627" i="1"/>
  <c r="O1627" i="1"/>
  <c r="N1627" i="1"/>
  <c r="K1627" i="1"/>
  <c r="J1627" i="1"/>
  <c r="I1627" i="1"/>
  <c r="G1627" i="1"/>
  <c r="F1627" i="1"/>
  <c r="E1627" i="1"/>
  <c r="D1627" i="1"/>
  <c r="C1627" i="1"/>
  <c r="AI1626" i="1"/>
  <c r="AE1626" i="1"/>
  <c r="X1626" i="1"/>
  <c r="Z1626" i="1" s="1"/>
  <c r="U1626" i="1"/>
  <c r="S1626" i="1"/>
  <c r="P1626" i="1"/>
  <c r="R1626" i="1" s="1"/>
  <c r="K1626" i="1"/>
  <c r="J1626" i="1"/>
  <c r="N1626" i="1" s="1"/>
  <c r="I1626" i="1"/>
  <c r="G1626" i="1"/>
  <c r="F1626" i="1"/>
  <c r="E1626" i="1"/>
  <c r="D1626" i="1"/>
  <c r="C1626" i="1"/>
  <c r="AI1625" i="1"/>
  <c r="AE1625" i="1"/>
  <c r="X1625" i="1"/>
  <c r="Z1625" i="1" s="1"/>
  <c r="U1625" i="1"/>
  <c r="S1625" i="1"/>
  <c r="R1625" i="1"/>
  <c r="P1625" i="1"/>
  <c r="K1625" i="1"/>
  <c r="N1625" i="1" s="1"/>
  <c r="J1625" i="1"/>
  <c r="I1625" i="1"/>
  <c r="G1625" i="1"/>
  <c r="F1625" i="1"/>
  <c r="E1625" i="1"/>
  <c r="D1625" i="1"/>
  <c r="C1625" i="1"/>
  <c r="AI1624" i="1"/>
  <c r="AE1624" i="1"/>
  <c r="Z1624" i="1" s="1"/>
  <c r="X1624" i="1"/>
  <c r="U1624" i="1"/>
  <c r="S1624" i="1"/>
  <c r="R1624" i="1"/>
  <c r="P1624" i="1"/>
  <c r="Q1624" i="1" s="1"/>
  <c r="O1624" i="1"/>
  <c r="N1624" i="1"/>
  <c r="K1624" i="1"/>
  <c r="J1624" i="1"/>
  <c r="I1624" i="1"/>
  <c r="G1624" i="1"/>
  <c r="F1624" i="1"/>
  <c r="E1624" i="1"/>
  <c r="D1624" i="1"/>
  <c r="C1624" i="1"/>
  <c r="AI1623" i="1"/>
  <c r="AE1623" i="1"/>
  <c r="X1623" i="1"/>
  <c r="Z1623" i="1" s="1"/>
  <c r="U1623" i="1"/>
  <c r="S1623" i="1"/>
  <c r="R1623" i="1"/>
  <c r="P1623" i="1"/>
  <c r="Q1623" i="1" s="1"/>
  <c r="K1623" i="1"/>
  <c r="J1623" i="1"/>
  <c r="N1623" i="1" s="1"/>
  <c r="I1623" i="1"/>
  <c r="G1623" i="1"/>
  <c r="F1623" i="1"/>
  <c r="E1623" i="1"/>
  <c r="D1623" i="1"/>
  <c r="C1623" i="1"/>
  <c r="AI1622" i="1"/>
  <c r="AE1622" i="1"/>
  <c r="X1622" i="1"/>
  <c r="Z1622" i="1" s="1"/>
  <c r="U1622" i="1"/>
  <c r="S1622" i="1"/>
  <c r="Q1622" i="1"/>
  <c r="P1622" i="1"/>
  <c r="R1622" i="1" s="1"/>
  <c r="K1622" i="1"/>
  <c r="J1622" i="1"/>
  <c r="N1622" i="1" s="1"/>
  <c r="I1622" i="1"/>
  <c r="G1622" i="1"/>
  <c r="F1622" i="1"/>
  <c r="E1622" i="1"/>
  <c r="D1622" i="1"/>
  <c r="C1622" i="1"/>
  <c r="AI1621" i="1"/>
  <c r="AE1621" i="1"/>
  <c r="Z1621" i="1"/>
  <c r="X1621" i="1"/>
  <c r="U1621" i="1"/>
  <c r="S1621" i="1"/>
  <c r="R1621" i="1"/>
  <c r="Q1621" i="1"/>
  <c r="P1621" i="1"/>
  <c r="N1621" i="1"/>
  <c r="O1621" i="1" s="1"/>
  <c r="K1621" i="1"/>
  <c r="J1621" i="1"/>
  <c r="I1621" i="1"/>
  <c r="G1621" i="1"/>
  <c r="F1621" i="1"/>
  <c r="E1621" i="1"/>
  <c r="D1621" i="1"/>
  <c r="C1621" i="1"/>
  <c r="AI1620" i="1"/>
  <c r="AE1620" i="1"/>
  <c r="Z1620" i="1"/>
  <c r="X1620" i="1"/>
  <c r="U1620" i="1"/>
  <c r="S1620" i="1"/>
  <c r="R1620" i="1"/>
  <c r="P1620" i="1"/>
  <c r="N1620" i="1"/>
  <c r="K1620" i="1"/>
  <c r="J1620" i="1"/>
  <c r="I1620" i="1"/>
  <c r="G1620" i="1"/>
  <c r="Q1620" i="1" s="1"/>
  <c r="F1620" i="1"/>
  <c r="E1620" i="1"/>
  <c r="D1620" i="1"/>
  <c r="C1620" i="1"/>
  <c r="AI1619" i="1"/>
  <c r="AE1619" i="1"/>
  <c r="Z1619" i="1" s="1"/>
  <c r="X1619" i="1"/>
  <c r="U1619" i="1"/>
  <c r="S1619" i="1"/>
  <c r="P1619" i="1"/>
  <c r="O1619" i="1"/>
  <c r="N1619" i="1"/>
  <c r="K1619" i="1"/>
  <c r="J1619" i="1"/>
  <c r="I1619" i="1"/>
  <c r="G1619" i="1"/>
  <c r="F1619" i="1"/>
  <c r="E1619" i="1"/>
  <c r="D1619" i="1"/>
  <c r="C1619" i="1"/>
  <c r="AI1618" i="1"/>
  <c r="AE1618" i="1"/>
  <c r="X1618" i="1"/>
  <c r="Z1618" i="1" s="1"/>
  <c r="U1618" i="1"/>
  <c r="S1618" i="1"/>
  <c r="P1618" i="1"/>
  <c r="R1618" i="1" s="1"/>
  <c r="K1618" i="1"/>
  <c r="J1618" i="1"/>
  <c r="I1618" i="1"/>
  <c r="G1618" i="1"/>
  <c r="F1618" i="1"/>
  <c r="E1618" i="1"/>
  <c r="D1618" i="1"/>
  <c r="C1618" i="1"/>
  <c r="AI1617" i="1"/>
  <c r="AE1617" i="1"/>
  <c r="X1617" i="1"/>
  <c r="Z1617" i="1" s="1"/>
  <c r="U1617" i="1"/>
  <c r="S1617" i="1"/>
  <c r="R1617" i="1"/>
  <c r="P1617" i="1"/>
  <c r="K1617" i="1"/>
  <c r="N1617" i="1" s="1"/>
  <c r="J1617" i="1"/>
  <c r="I1617" i="1"/>
  <c r="G1617" i="1"/>
  <c r="F1617" i="1"/>
  <c r="E1617" i="1"/>
  <c r="D1617" i="1"/>
  <c r="C1617" i="1"/>
  <c r="AI1616" i="1"/>
  <c r="AE1616" i="1"/>
  <c r="Z1616" i="1" s="1"/>
  <c r="X1616" i="1"/>
  <c r="U1616" i="1"/>
  <c r="S1616" i="1"/>
  <c r="R1616" i="1"/>
  <c r="P1616" i="1"/>
  <c r="Q1616" i="1" s="1"/>
  <c r="O1616" i="1"/>
  <c r="N1616" i="1"/>
  <c r="K1616" i="1"/>
  <c r="J1616" i="1"/>
  <c r="I1616" i="1"/>
  <c r="G1616" i="1"/>
  <c r="F1616" i="1"/>
  <c r="E1616" i="1"/>
  <c r="D1616" i="1"/>
  <c r="C1616" i="1"/>
  <c r="AI1615" i="1"/>
  <c r="AE1615" i="1"/>
  <c r="X1615" i="1"/>
  <c r="Z1615" i="1" s="1"/>
  <c r="U1615" i="1"/>
  <c r="S1615" i="1"/>
  <c r="R1615" i="1"/>
  <c r="P1615" i="1"/>
  <c r="Q1615" i="1" s="1"/>
  <c r="K1615" i="1"/>
  <c r="J1615" i="1"/>
  <c r="N1615" i="1" s="1"/>
  <c r="I1615" i="1"/>
  <c r="G1615" i="1"/>
  <c r="F1615" i="1"/>
  <c r="E1615" i="1"/>
  <c r="D1615" i="1"/>
  <c r="C1615" i="1"/>
  <c r="AI1614" i="1"/>
  <c r="AE1614" i="1"/>
  <c r="X1614" i="1"/>
  <c r="Z1614" i="1" s="1"/>
  <c r="U1614" i="1"/>
  <c r="S1614" i="1"/>
  <c r="Q1614" i="1"/>
  <c r="P1614" i="1"/>
  <c r="R1614" i="1" s="1"/>
  <c r="K1614" i="1"/>
  <c r="J1614" i="1"/>
  <c r="N1614" i="1" s="1"/>
  <c r="I1614" i="1"/>
  <c r="G1614" i="1"/>
  <c r="F1614" i="1"/>
  <c r="E1614" i="1"/>
  <c r="D1614" i="1"/>
  <c r="C1614" i="1"/>
  <c r="AI1613" i="1"/>
  <c r="AE1613" i="1"/>
  <c r="Z1613" i="1"/>
  <c r="X1613" i="1"/>
  <c r="U1613" i="1"/>
  <c r="S1613" i="1"/>
  <c r="R1613" i="1"/>
  <c r="Q1613" i="1"/>
  <c r="P1613" i="1"/>
  <c r="N1613" i="1"/>
  <c r="O1613" i="1" s="1"/>
  <c r="K1613" i="1"/>
  <c r="J1613" i="1"/>
  <c r="I1613" i="1"/>
  <c r="G1613" i="1"/>
  <c r="F1613" i="1"/>
  <c r="E1613" i="1"/>
  <c r="D1613" i="1"/>
  <c r="C1613" i="1"/>
  <c r="AI1612" i="1"/>
  <c r="AE1612" i="1"/>
  <c r="Z1612" i="1"/>
  <c r="X1612" i="1"/>
  <c r="U1612" i="1"/>
  <c r="S1612" i="1"/>
  <c r="R1612" i="1"/>
  <c r="P1612" i="1"/>
  <c r="N1612" i="1"/>
  <c r="K1612" i="1"/>
  <c r="J1612" i="1"/>
  <c r="I1612" i="1"/>
  <c r="G1612" i="1"/>
  <c r="Q1612" i="1" s="1"/>
  <c r="F1612" i="1"/>
  <c r="E1612" i="1"/>
  <c r="D1612" i="1"/>
  <c r="C1612" i="1"/>
  <c r="AI1611" i="1"/>
  <c r="AE1611" i="1"/>
  <c r="Z1611" i="1" s="1"/>
  <c r="X1611" i="1"/>
  <c r="U1611" i="1"/>
  <c r="S1611" i="1"/>
  <c r="P1611" i="1"/>
  <c r="O1611" i="1"/>
  <c r="N1611" i="1"/>
  <c r="K1611" i="1"/>
  <c r="J1611" i="1"/>
  <c r="I1611" i="1"/>
  <c r="G1611" i="1"/>
  <c r="F1611" i="1"/>
  <c r="E1611" i="1"/>
  <c r="D1611" i="1"/>
  <c r="C1611" i="1"/>
  <c r="AI1610" i="1"/>
  <c r="AE1610" i="1"/>
  <c r="X1610" i="1"/>
  <c r="Z1610" i="1" s="1"/>
  <c r="U1610" i="1"/>
  <c r="S1610" i="1"/>
  <c r="P1610" i="1"/>
  <c r="R1610" i="1" s="1"/>
  <c r="K1610" i="1"/>
  <c r="J1610" i="1"/>
  <c r="I1610" i="1"/>
  <c r="G1610" i="1"/>
  <c r="F1610" i="1"/>
  <c r="E1610" i="1"/>
  <c r="D1610" i="1"/>
  <c r="C1610" i="1"/>
  <c r="AI1609" i="1"/>
  <c r="AE1609" i="1"/>
  <c r="X1609" i="1"/>
  <c r="Z1609" i="1" s="1"/>
  <c r="U1609" i="1"/>
  <c r="S1609" i="1"/>
  <c r="R1609" i="1"/>
  <c r="P1609" i="1"/>
  <c r="K1609" i="1"/>
  <c r="N1609" i="1" s="1"/>
  <c r="J1609" i="1"/>
  <c r="I1609" i="1"/>
  <c r="G1609" i="1"/>
  <c r="F1609" i="1"/>
  <c r="E1609" i="1"/>
  <c r="D1609" i="1"/>
  <c r="C1609" i="1"/>
  <c r="AI1608" i="1"/>
  <c r="AE1608" i="1"/>
  <c r="Z1608" i="1" s="1"/>
  <c r="X1608" i="1"/>
  <c r="U1608" i="1"/>
  <c r="S1608" i="1"/>
  <c r="R1608" i="1"/>
  <c r="P1608" i="1"/>
  <c r="Q1608" i="1" s="1"/>
  <c r="O1608" i="1"/>
  <c r="N1608" i="1"/>
  <c r="K1608" i="1"/>
  <c r="J1608" i="1"/>
  <c r="I1608" i="1"/>
  <c r="G1608" i="1"/>
  <c r="AG1608" i="1" s="1"/>
  <c r="F1608" i="1"/>
  <c r="E1608" i="1"/>
  <c r="D1608" i="1"/>
  <c r="C1608" i="1"/>
  <c r="AI1607" i="1"/>
  <c r="AE1607" i="1"/>
  <c r="X1607" i="1"/>
  <c r="Z1607" i="1" s="1"/>
  <c r="U1607" i="1"/>
  <c r="S1607" i="1"/>
  <c r="R1607" i="1"/>
  <c r="P1607" i="1"/>
  <c r="Q1607" i="1" s="1"/>
  <c r="K1607" i="1"/>
  <c r="J1607" i="1"/>
  <c r="N1607" i="1" s="1"/>
  <c r="I1607" i="1"/>
  <c r="O1607" i="1" s="1"/>
  <c r="G1607" i="1"/>
  <c r="F1607" i="1"/>
  <c r="E1607" i="1"/>
  <c r="D1607" i="1"/>
  <c r="C1607" i="1"/>
  <c r="AI1606" i="1"/>
  <c r="AE1606" i="1"/>
  <c r="X1606" i="1"/>
  <c r="Z1606" i="1" s="1"/>
  <c r="U1606" i="1"/>
  <c r="S1606" i="1"/>
  <c r="Q1606" i="1"/>
  <c r="P1606" i="1"/>
  <c r="R1606" i="1" s="1"/>
  <c r="K1606" i="1"/>
  <c r="J1606" i="1"/>
  <c r="N1606" i="1" s="1"/>
  <c r="I1606" i="1"/>
  <c r="G1606" i="1"/>
  <c r="F1606" i="1"/>
  <c r="E1606" i="1"/>
  <c r="D1606" i="1"/>
  <c r="C1606" i="1"/>
  <c r="AI1605" i="1"/>
  <c r="AE1605" i="1"/>
  <c r="Z1605" i="1"/>
  <c r="X1605" i="1"/>
  <c r="U1605" i="1"/>
  <c r="S1605" i="1"/>
  <c r="R1605" i="1"/>
  <c r="Q1605" i="1"/>
  <c r="P1605" i="1"/>
  <c r="N1605" i="1"/>
  <c r="O1605" i="1" s="1"/>
  <c r="K1605" i="1"/>
  <c r="J1605" i="1"/>
  <c r="I1605" i="1"/>
  <c r="G1605" i="1"/>
  <c r="F1605" i="1"/>
  <c r="E1605" i="1"/>
  <c r="D1605" i="1"/>
  <c r="C1605" i="1"/>
  <c r="AI1604" i="1"/>
  <c r="AE1604" i="1"/>
  <c r="Z1604" i="1"/>
  <c r="X1604" i="1"/>
  <c r="U1604" i="1"/>
  <c r="S1604" i="1"/>
  <c r="R1604" i="1"/>
  <c r="P1604" i="1"/>
  <c r="N1604" i="1"/>
  <c r="K1604" i="1"/>
  <c r="J1604" i="1"/>
  <c r="I1604" i="1"/>
  <c r="G1604" i="1"/>
  <c r="Q1604" i="1" s="1"/>
  <c r="F1604" i="1"/>
  <c r="E1604" i="1"/>
  <c r="D1604" i="1"/>
  <c r="C1604" i="1"/>
  <c r="AI1603" i="1"/>
  <c r="AE1603" i="1"/>
  <c r="Z1603" i="1" s="1"/>
  <c r="X1603" i="1"/>
  <c r="U1603" i="1"/>
  <c r="S1603" i="1"/>
  <c r="P1603" i="1"/>
  <c r="O1603" i="1"/>
  <c r="N1603" i="1"/>
  <c r="K1603" i="1"/>
  <c r="J1603" i="1"/>
  <c r="I1603" i="1"/>
  <c r="G1603" i="1"/>
  <c r="F1603" i="1"/>
  <c r="E1603" i="1"/>
  <c r="D1603" i="1"/>
  <c r="C1603" i="1"/>
  <c r="AI1602" i="1"/>
  <c r="AE1602" i="1"/>
  <c r="X1602" i="1"/>
  <c r="Z1602" i="1" s="1"/>
  <c r="U1602" i="1"/>
  <c r="S1602" i="1"/>
  <c r="P1602" i="1"/>
  <c r="R1602" i="1" s="1"/>
  <c r="K1602" i="1"/>
  <c r="J1602" i="1"/>
  <c r="N1602" i="1" s="1"/>
  <c r="I1602" i="1"/>
  <c r="O1602" i="1" s="1"/>
  <c r="G1602" i="1"/>
  <c r="F1602" i="1"/>
  <c r="E1602" i="1"/>
  <c r="D1602" i="1"/>
  <c r="C1602" i="1"/>
  <c r="AI1601" i="1"/>
  <c r="AE1601" i="1"/>
  <c r="X1601" i="1"/>
  <c r="Z1601" i="1" s="1"/>
  <c r="U1601" i="1"/>
  <c r="S1601" i="1"/>
  <c r="R1601" i="1"/>
  <c r="P1601" i="1"/>
  <c r="K1601" i="1"/>
  <c r="N1601" i="1" s="1"/>
  <c r="J1601" i="1"/>
  <c r="I1601" i="1"/>
  <c r="G1601" i="1"/>
  <c r="F1601" i="1"/>
  <c r="E1601" i="1"/>
  <c r="D1601" i="1"/>
  <c r="C1601" i="1"/>
  <c r="AI1600" i="1"/>
  <c r="AE1600" i="1"/>
  <c r="Z1600" i="1" s="1"/>
  <c r="X1600" i="1"/>
  <c r="U1600" i="1"/>
  <c r="S1600" i="1"/>
  <c r="R1600" i="1"/>
  <c r="P1600" i="1"/>
  <c r="Q1600" i="1" s="1"/>
  <c r="O1600" i="1"/>
  <c r="N1600" i="1"/>
  <c r="K1600" i="1"/>
  <c r="J1600" i="1"/>
  <c r="I1600" i="1"/>
  <c r="G1600" i="1"/>
  <c r="AG1600" i="1" s="1"/>
  <c r="F1600" i="1"/>
  <c r="E1600" i="1"/>
  <c r="D1600" i="1"/>
  <c r="C1600" i="1"/>
  <c r="AI1599" i="1"/>
  <c r="AE1599" i="1"/>
  <c r="X1599" i="1"/>
  <c r="Z1599" i="1" s="1"/>
  <c r="U1599" i="1"/>
  <c r="S1599" i="1"/>
  <c r="R1599" i="1"/>
  <c r="P1599" i="1"/>
  <c r="Q1599" i="1" s="1"/>
  <c r="K1599" i="1"/>
  <c r="J1599" i="1"/>
  <c r="N1599" i="1" s="1"/>
  <c r="I1599" i="1"/>
  <c r="G1599" i="1"/>
  <c r="F1599" i="1"/>
  <c r="E1599" i="1"/>
  <c r="D1599" i="1"/>
  <c r="C1599" i="1"/>
  <c r="AI1598" i="1"/>
  <c r="AE1598" i="1"/>
  <c r="X1598" i="1"/>
  <c r="Z1598" i="1" s="1"/>
  <c r="U1598" i="1"/>
  <c r="S1598" i="1"/>
  <c r="Q1598" i="1"/>
  <c r="P1598" i="1"/>
  <c r="R1598" i="1" s="1"/>
  <c r="K1598" i="1"/>
  <c r="J1598" i="1"/>
  <c r="N1598" i="1" s="1"/>
  <c r="I1598" i="1"/>
  <c r="G1598" i="1"/>
  <c r="F1598" i="1"/>
  <c r="E1598" i="1"/>
  <c r="D1598" i="1"/>
  <c r="C1598" i="1"/>
  <c r="AI1597" i="1"/>
  <c r="AE1597" i="1"/>
  <c r="Z1597" i="1"/>
  <c r="X1597" i="1"/>
  <c r="U1597" i="1"/>
  <c r="S1597" i="1"/>
  <c r="R1597" i="1"/>
  <c r="Q1597" i="1"/>
  <c r="P1597" i="1"/>
  <c r="N1597" i="1"/>
  <c r="O1597" i="1" s="1"/>
  <c r="K1597" i="1"/>
  <c r="J1597" i="1"/>
  <c r="I1597" i="1"/>
  <c r="G1597" i="1"/>
  <c r="AG1597" i="1" s="1"/>
  <c r="F1597" i="1"/>
  <c r="E1597" i="1"/>
  <c r="D1597" i="1"/>
  <c r="C1597" i="1"/>
  <c r="AI1596" i="1"/>
  <c r="AE1596" i="1"/>
  <c r="Z1596" i="1"/>
  <c r="X1596" i="1"/>
  <c r="U1596" i="1"/>
  <c r="S1596" i="1"/>
  <c r="R1596" i="1"/>
  <c r="P1596" i="1"/>
  <c r="N1596" i="1"/>
  <c r="K1596" i="1"/>
  <c r="J1596" i="1"/>
  <c r="I1596" i="1"/>
  <c r="G1596" i="1"/>
  <c r="Q1596" i="1" s="1"/>
  <c r="F1596" i="1"/>
  <c r="E1596" i="1"/>
  <c r="D1596" i="1"/>
  <c r="C1596" i="1"/>
  <c r="AI1595" i="1"/>
  <c r="AE1595" i="1"/>
  <c r="Z1595" i="1" s="1"/>
  <c r="X1595" i="1"/>
  <c r="U1595" i="1"/>
  <c r="S1595" i="1"/>
  <c r="P1595" i="1"/>
  <c r="O1595" i="1"/>
  <c r="N1595" i="1"/>
  <c r="K1595" i="1"/>
  <c r="J1595" i="1"/>
  <c r="I1595" i="1"/>
  <c r="G1595" i="1"/>
  <c r="F1595" i="1"/>
  <c r="E1595" i="1"/>
  <c r="D1595" i="1"/>
  <c r="C1595" i="1"/>
  <c r="AI1594" i="1"/>
  <c r="AE1594" i="1"/>
  <c r="X1594" i="1"/>
  <c r="Z1594" i="1" s="1"/>
  <c r="U1594" i="1"/>
  <c r="S1594" i="1"/>
  <c r="P1594" i="1"/>
  <c r="R1594" i="1" s="1"/>
  <c r="K1594" i="1"/>
  <c r="J1594" i="1"/>
  <c r="I1594" i="1"/>
  <c r="G1594" i="1"/>
  <c r="F1594" i="1"/>
  <c r="E1594" i="1"/>
  <c r="D1594" i="1"/>
  <c r="C1594" i="1"/>
  <c r="AI1593" i="1"/>
  <c r="AE1593" i="1"/>
  <c r="X1593" i="1"/>
  <c r="Z1593" i="1" s="1"/>
  <c r="U1593" i="1"/>
  <c r="S1593" i="1"/>
  <c r="R1593" i="1"/>
  <c r="P1593" i="1"/>
  <c r="K1593" i="1"/>
  <c r="N1593" i="1" s="1"/>
  <c r="J1593" i="1"/>
  <c r="I1593" i="1"/>
  <c r="G1593" i="1"/>
  <c r="F1593" i="1"/>
  <c r="E1593" i="1"/>
  <c r="D1593" i="1"/>
  <c r="C1593" i="1"/>
  <c r="AI1592" i="1"/>
  <c r="AE1592" i="1"/>
  <c r="Z1592" i="1" s="1"/>
  <c r="X1592" i="1"/>
  <c r="U1592" i="1"/>
  <c r="S1592" i="1"/>
  <c r="R1592" i="1"/>
  <c r="P1592" i="1"/>
  <c r="Q1592" i="1" s="1"/>
  <c r="O1592" i="1"/>
  <c r="N1592" i="1"/>
  <c r="K1592" i="1"/>
  <c r="J1592" i="1"/>
  <c r="I1592" i="1"/>
  <c r="G1592" i="1"/>
  <c r="F1592" i="1"/>
  <c r="E1592" i="1"/>
  <c r="D1592" i="1"/>
  <c r="C1592" i="1"/>
  <c r="AI1591" i="1"/>
  <c r="AE1591" i="1"/>
  <c r="X1591" i="1"/>
  <c r="Z1591" i="1" s="1"/>
  <c r="U1591" i="1"/>
  <c r="S1591" i="1"/>
  <c r="R1591" i="1"/>
  <c r="P1591" i="1"/>
  <c r="Q1591" i="1" s="1"/>
  <c r="K1591" i="1"/>
  <c r="J1591" i="1"/>
  <c r="N1591" i="1" s="1"/>
  <c r="I1591" i="1"/>
  <c r="O1591" i="1" s="1"/>
  <c r="G1591" i="1"/>
  <c r="AG1591" i="1" s="1"/>
  <c r="F1591" i="1"/>
  <c r="E1591" i="1"/>
  <c r="D1591" i="1"/>
  <c r="C1591" i="1"/>
  <c r="AI1590" i="1"/>
  <c r="AE1590" i="1"/>
  <c r="X1590" i="1"/>
  <c r="Z1590" i="1" s="1"/>
  <c r="U1590" i="1"/>
  <c r="S1590" i="1"/>
  <c r="Q1590" i="1"/>
  <c r="P1590" i="1"/>
  <c r="R1590" i="1" s="1"/>
  <c r="K1590" i="1"/>
  <c r="J1590" i="1"/>
  <c r="N1590" i="1" s="1"/>
  <c r="I1590" i="1"/>
  <c r="G1590" i="1"/>
  <c r="F1590" i="1"/>
  <c r="E1590" i="1"/>
  <c r="D1590" i="1"/>
  <c r="C1590" i="1"/>
  <c r="AI1589" i="1"/>
  <c r="AE1589" i="1"/>
  <c r="Z1589" i="1"/>
  <c r="X1589" i="1"/>
  <c r="U1589" i="1"/>
  <c r="S1589" i="1"/>
  <c r="R1589" i="1"/>
  <c r="Q1589" i="1"/>
  <c r="P1589" i="1"/>
  <c r="N1589" i="1"/>
  <c r="O1589" i="1" s="1"/>
  <c r="K1589" i="1"/>
  <c r="J1589" i="1"/>
  <c r="I1589" i="1"/>
  <c r="G1589" i="1"/>
  <c r="F1589" i="1"/>
  <c r="E1589" i="1"/>
  <c r="D1589" i="1"/>
  <c r="C1589" i="1"/>
  <c r="AI1588" i="1"/>
  <c r="AE1588" i="1"/>
  <c r="Z1588" i="1"/>
  <c r="X1588" i="1"/>
  <c r="U1588" i="1"/>
  <c r="S1588" i="1"/>
  <c r="R1588" i="1"/>
  <c r="P1588" i="1"/>
  <c r="N1588" i="1"/>
  <c r="K1588" i="1"/>
  <c r="J1588" i="1"/>
  <c r="I1588" i="1"/>
  <c r="G1588" i="1"/>
  <c r="Q1588" i="1" s="1"/>
  <c r="F1588" i="1"/>
  <c r="E1588" i="1"/>
  <c r="D1588" i="1"/>
  <c r="C1588" i="1"/>
  <c r="AI1587" i="1"/>
  <c r="AE1587" i="1"/>
  <c r="Z1587" i="1" s="1"/>
  <c r="X1587" i="1"/>
  <c r="U1587" i="1"/>
  <c r="S1587" i="1"/>
  <c r="P1587" i="1"/>
  <c r="O1587" i="1"/>
  <c r="N1587" i="1"/>
  <c r="K1587" i="1"/>
  <c r="J1587" i="1"/>
  <c r="I1587" i="1"/>
  <c r="G1587" i="1"/>
  <c r="F1587" i="1"/>
  <c r="E1587" i="1"/>
  <c r="D1587" i="1"/>
  <c r="C1587" i="1"/>
  <c r="AI1586" i="1"/>
  <c r="AE1586" i="1"/>
  <c r="X1586" i="1"/>
  <c r="Z1586" i="1" s="1"/>
  <c r="U1586" i="1"/>
  <c r="S1586" i="1"/>
  <c r="P1586" i="1"/>
  <c r="R1586" i="1" s="1"/>
  <c r="K1586" i="1"/>
  <c r="J1586" i="1"/>
  <c r="N1586" i="1" s="1"/>
  <c r="I1586" i="1"/>
  <c r="G1586" i="1"/>
  <c r="F1586" i="1"/>
  <c r="E1586" i="1"/>
  <c r="D1586" i="1"/>
  <c r="C1586" i="1"/>
  <c r="AI1585" i="1"/>
  <c r="AE1585" i="1"/>
  <c r="X1585" i="1"/>
  <c r="Z1585" i="1" s="1"/>
  <c r="U1585" i="1"/>
  <c r="S1585" i="1"/>
  <c r="R1585" i="1"/>
  <c r="P1585" i="1"/>
  <c r="K1585" i="1"/>
  <c r="N1585" i="1" s="1"/>
  <c r="J1585" i="1"/>
  <c r="I1585" i="1"/>
  <c r="G1585" i="1"/>
  <c r="F1585" i="1"/>
  <c r="E1585" i="1"/>
  <c r="D1585" i="1"/>
  <c r="C1585" i="1"/>
  <c r="AI1584" i="1"/>
  <c r="AE1584" i="1"/>
  <c r="Z1584" i="1" s="1"/>
  <c r="X1584" i="1"/>
  <c r="U1584" i="1"/>
  <c r="S1584" i="1"/>
  <c r="R1584" i="1"/>
  <c r="P1584" i="1"/>
  <c r="Q1584" i="1" s="1"/>
  <c r="O1584" i="1"/>
  <c r="N1584" i="1"/>
  <c r="K1584" i="1"/>
  <c r="J1584" i="1"/>
  <c r="I1584" i="1"/>
  <c r="G1584" i="1"/>
  <c r="AG1584" i="1" s="1"/>
  <c r="F1584" i="1"/>
  <c r="E1584" i="1"/>
  <c r="D1584" i="1"/>
  <c r="C1584" i="1"/>
  <c r="AI1583" i="1"/>
  <c r="AE1583" i="1"/>
  <c r="X1583" i="1"/>
  <c r="Z1583" i="1" s="1"/>
  <c r="U1583" i="1"/>
  <c r="S1583" i="1"/>
  <c r="R1583" i="1"/>
  <c r="P1583" i="1"/>
  <c r="Q1583" i="1" s="1"/>
  <c r="K1583" i="1"/>
  <c r="J1583" i="1"/>
  <c r="N1583" i="1" s="1"/>
  <c r="I1583" i="1"/>
  <c r="O1583" i="1" s="1"/>
  <c r="G1583" i="1"/>
  <c r="F1583" i="1"/>
  <c r="E1583" i="1"/>
  <c r="D1583" i="1"/>
  <c r="C1583" i="1"/>
  <c r="AI1582" i="1"/>
  <c r="AE1582" i="1"/>
  <c r="X1582" i="1"/>
  <c r="Z1582" i="1" s="1"/>
  <c r="U1582" i="1"/>
  <c r="S1582" i="1"/>
  <c r="Q1582" i="1"/>
  <c r="P1582" i="1"/>
  <c r="R1582" i="1" s="1"/>
  <c r="K1582" i="1"/>
  <c r="J1582" i="1"/>
  <c r="N1582" i="1" s="1"/>
  <c r="I1582" i="1"/>
  <c r="G1582" i="1"/>
  <c r="F1582" i="1"/>
  <c r="E1582" i="1"/>
  <c r="D1582" i="1"/>
  <c r="C1582" i="1"/>
  <c r="AI1581" i="1"/>
  <c r="AE1581" i="1"/>
  <c r="Z1581" i="1"/>
  <c r="X1581" i="1"/>
  <c r="U1581" i="1"/>
  <c r="S1581" i="1"/>
  <c r="R1581" i="1"/>
  <c r="Q1581" i="1"/>
  <c r="P1581" i="1"/>
  <c r="N1581" i="1"/>
  <c r="O1581" i="1" s="1"/>
  <c r="K1581" i="1"/>
  <c r="J1581" i="1"/>
  <c r="I1581" i="1"/>
  <c r="G1581" i="1"/>
  <c r="AG1581" i="1" s="1"/>
  <c r="F1581" i="1"/>
  <c r="E1581" i="1"/>
  <c r="D1581" i="1"/>
  <c r="C1581" i="1"/>
  <c r="AI1580" i="1"/>
  <c r="AE1580" i="1"/>
  <c r="Z1580" i="1"/>
  <c r="X1580" i="1"/>
  <c r="U1580" i="1"/>
  <c r="S1580" i="1"/>
  <c r="R1580" i="1"/>
  <c r="P1580" i="1"/>
  <c r="N1580" i="1"/>
  <c r="K1580" i="1"/>
  <c r="J1580" i="1"/>
  <c r="I1580" i="1"/>
  <c r="G1580" i="1"/>
  <c r="Q1580" i="1" s="1"/>
  <c r="F1580" i="1"/>
  <c r="E1580" i="1"/>
  <c r="D1580" i="1"/>
  <c r="C1580" i="1"/>
  <c r="AI1579" i="1"/>
  <c r="AE1579" i="1"/>
  <c r="Z1579" i="1" s="1"/>
  <c r="X1579" i="1"/>
  <c r="U1579" i="1"/>
  <c r="S1579" i="1"/>
  <c r="P1579" i="1"/>
  <c r="O1579" i="1"/>
  <c r="N1579" i="1"/>
  <c r="K1579" i="1"/>
  <c r="J1579" i="1"/>
  <c r="I1579" i="1"/>
  <c r="G1579" i="1"/>
  <c r="F1579" i="1"/>
  <c r="E1579" i="1"/>
  <c r="D1579" i="1"/>
  <c r="C1579" i="1"/>
  <c r="AI1578" i="1"/>
  <c r="AE1578" i="1"/>
  <c r="X1578" i="1"/>
  <c r="Z1578" i="1" s="1"/>
  <c r="U1578" i="1"/>
  <c r="S1578" i="1"/>
  <c r="P1578" i="1"/>
  <c r="R1578" i="1" s="1"/>
  <c r="K1578" i="1"/>
  <c r="J1578" i="1"/>
  <c r="N1578" i="1" s="1"/>
  <c r="AG1578" i="1" s="1"/>
  <c r="I1578" i="1"/>
  <c r="G1578" i="1"/>
  <c r="F1578" i="1"/>
  <c r="E1578" i="1"/>
  <c r="D1578" i="1"/>
  <c r="C1578" i="1"/>
  <c r="AI1577" i="1"/>
  <c r="AE1577" i="1"/>
  <c r="X1577" i="1"/>
  <c r="Z1577" i="1" s="1"/>
  <c r="U1577" i="1"/>
  <c r="S1577" i="1"/>
  <c r="R1577" i="1"/>
  <c r="P1577" i="1"/>
  <c r="K1577" i="1"/>
  <c r="N1577" i="1" s="1"/>
  <c r="J1577" i="1"/>
  <c r="I1577" i="1"/>
  <c r="G1577" i="1"/>
  <c r="F1577" i="1"/>
  <c r="E1577" i="1"/>
  <c r="D1577" i="1"/>
  <c r="C1577" i="1"/>
  <c r="AI1576" i="1"/>
  <c r="AE1576" i="1"/>
  <c r="Z1576" i="1" s="1"/>
  <c r="X1576" i="1"/>
  <c r="U1576" i="1"/>
  <c r="S1576" i="1"/>
  <c r="R1576" i="1"/>
  <c r="P1576" i="1"/>
  <c r="Q1576" i="1" s="1"/>
  <c r="O1576" i="1"/>
  <c r="N1576" i="1"/>
  <c r="K1576" i="1"/>
  <c r="J1576" i="1"/>
  <c r="I1576" i="1"/>
  <c r="G1576" i="1"/>
  <c r="F1576" i="1"/>
  <c r="E1576" i="1"/>
  <c r="D1576" i="1"/>
  <c r="C1576" i="1"/>
  <c r="AI1575" i="1"/>
  <c r="AE1575" i="1"/>
  <c r="X1575" i="1"/>
  <c r="Z1575" i="1" s="1"/>
  <c r="U1575" i="1"/>
  <c r="S1575" i="1"/>
  <c r="R1575" i="1"/>
  <c r="P1575" i="1"/>
  <c r="Q1575" i="1" s="1"/>
  <c r="K1575" i="1"/>
  <c r="J1575" i="1"/>
  <c r="N1575" i="1" s="1"/>
  <c r="I1575" i="1"/>
  <c r="G1575" i="1"/>
  <c r="F1575" i="1"/>
  <c r="E1575" i="1"/>
  <c r="D1575" i="1"/>
  <c r="C1575" i="1"/>
  <c r="AI1574" i="1"/>
  <c r="AE1574" i="1"/>
  <c r="X1574" i="1"/>
  <c r="Z1574" i="1" s="1"/>
  <c r="U1574" i="1"/>
  <c r="S1574" i="1"/>
  <c r="Q1574" i="1"/>
  <c r="P1574" i="1"/>
  <c r="R1574" i="1" s="1"/>
  <c r="K1574" i="1"/>
  <c r="J1574" i="1"/>
  <c r="N1574" i="1" s="1"/>
  <c r="I1574" i="1"/>
  <c r="G1574" i="1"/>
  <c r="F1574" i="1"/>
  <c r="E1574" i="1"/>
  <c r="D1574" i="1"/>
  <c r="C1574" i="1"/>
  <c r="AI1573" i="1"/>
  <c r="AE1573" i="1"/>
  <c r="Z1573" i="1"/>
  <c r="X1573" i="1"/>
  <c r="U1573" i="1"/>
  <c r="S1573" i="1"/>
  <c r="R1573" i="1"/>
  <c r="Q1573" i="1"/>
  <c r="P1573" i="1"/>
  <c r="N1573" i="1"/>
  <c r="O1573" i="1" s="1"/>
  <c r="K1573" i="1"/>
  <c r="J1573" i="1"/>
  <c r="I1573" i="1"/>
  <c r="G1573" i="1"/>
  <c r="F1573" i="1"/>
  <c r="E1573" i="1"/>
  <c r="D1573" i="1"/>
  <c r="C1573" i="1"/>
  <c r="AI1572" i="1"/>
  <c r="AE1572" i="1"/>
  <c r="Z1572" i="1"/>
  <c r="X1572" i="1"/>
  <c r="U1572" i="1"/>
  <c r="S1572" i="1"/>
  <c r="R1572" i="1"/>
  <c r="P1572" i="1"/>
  <c r="N1572" i="1"/>
  <c r="K1572" i="1"/>
  <c r="J1572" i="1"/>
  <c r="I1572" i="1"/>
  <c r="G1572" i="1"/>
  <c r="Q1572" i="1" s="1"/>
  <c r="F1572" i="1"/>
  <c r="E1572" i="1"/>
  <c r="D1572" i="1"/>
  <c r="C1572" i="1"/>
  <c r="AI1571" i="1"/>
  <c r="AE1571" i="1"/>
  <c r="Z1571" i="1" s="1"/>
  <c r="X1571" i="1"/>
  <c r="U1571" i="1"/>
  <c r="S1571" i="1"/>
  <c r="P1571" i="1"/>
  <c r="O1571" i="1"/>
  <c r="N1571" i="1"/>
  <c r="K1571" i="1"/>
  <c r="J1571" i="1"/>
  <c r="I1571" i="1"/>
  <c r="G1571" i="1"/>
  <c r="F1571" i="1"/>
  <c r="E1571" i="1"/>
  <c r="D1571" i="1"/>
  <c r="C1571" i="1"/>
  <c r="AI1570" i="1"/>
  <c r="AE1570" i="1"/>
  <c r="X1570" i="1"/>
  <c r="Z1570" i="1" s="1"/>
  <c r="U1570" i="1"/>
  <c r="S1570" i="1"/>
  <c r="P1570" i="1"/>
  <c r="R1570" i="1" s="1"/>
  <c r="K1570" i="1"/>
  <c r="J1570" i="1"/>
  <c r="I1570" i="1"/>
  <c r="G1570" i="1"/>
  <c r="F1570" i="1"/>
  <c r="E1570" i="1"/>
  <c r="D1570" i="1"/>
  <c r="C1570" i="1"/>
  <c r="AI1569" i="1"/>
  <c r="AE1569" i="1"/>
  <c r="X1569" i="1"/>
  <c r="Z1569" i="1" s="1"/>
  <c r="U1569" i="1"/>
  <c r="S1569" i="1"/>
  <c r="R1569" i="1"/>
  <c r="P1569" i="1"/>
  <c r="K1569" i="1"/>
  <c r="N1569" i="1" s="1"/>
  <c r="J1569" i="1"/>
  <c r="I1569" i="1"/>
  <c r="G1569" i="1"/>
  <c r="F1569" i="1"/>
  <c r="E1569" i="1"/>
  <c r="D1569" i="1"/>
  <c r="C1569" i="1"/>
  <c r="AI1568" i="1"/>
  <c r="AE1568" i="1"/>
  <c r="Z1568" i="1" s="1"/>
  <c r="X1568" i="1"/>
  <c r="U1568" i="1"/>
  <c r="S1568" i="1"/>
  <c r="R1568" i="1"/>
  <c r="P1568" i="1"/>
  <c r="Q1568" i="1" s="1"/>
  <c r="O1568" i="1"/>
  <c r="N1568" i="1"/>
  <c r="K1568" i="1"/>
  <c r="J1568" i="1"/>
  <c r="I1568" i="1"/>
  <c r="G1568" i="1"/>
  <c r="AG1568" i="1" s="1"/>
  <c r="F1568" i="1"/>
  <c r="E1568" i="1"/>
  <c r="D1568" i="1"/>
  <c r="C1568" i="1"/>
  <c r="AI1567" i="1"/>
  <c r="AE1567" i="1"/>
  <c r="X1567" i="1"/>
  <c r="Z1567" i="1" s="1"/>
  <c r="U1567" i="1"/>
  <c r="S1567" i="1"/>
  <c r="R1567" i="1"/>
  <c r="P1567" i="1"/>
  <c r="Q1567" i="1" s="1"/>
  <c r="K1567" i="1"/>
  <c r="J1567" i="1"/>
  <c r="N1567" i="1" s="1"/>
  <c r="I1567" i="1"/>
  <c r="O1567" i="1" s="1"/>
  <c r="G1567" i="1"/>
  <c r="AG1567" i="1" s="1"/>
  <c r="F1567" i="1"/>
  <c r="E1567" i="1"/>
  <c r="D1567" i="1"/>
  <c r="C1567" i="1"/>
  <c r="AI1566" i="1"/>
  <c r="AE1566" i="1"/>
  <c r="X1566" i="1"/>
  <c r="Z1566" i="1" s="1"/>
  <c r="U1566" i="1"/>
  <c r="S1566" i="1"/>
  <c r="Q1566" i="1"/>
  <c r="P1566" i="1"/>
  <c r="R1566" i="1" s="1"/>
  <c r="K1566" i="1"/>
  <c r="J1566" i="1"/>
  <c r="N1566" i="1" s="1"/>
  <c r="I1566" i="1"/>
  <c r="G1566" i="1"/>
  <c r="F1566" i="1"/>
  <c r="E1566" i="1"/>
  <c r="D1566" i="1"/>
  <c r="C1566" i="1"/>
  <c r="AI1565" i="1"/>
  <c r="AE1565" i="1"/>
  <c r="Z1565" i="1"/>
  <c r="X1565" i="1"/>
  <c r="U1565" i="1"/>
  <c r="S1565" i="1"/>
  <c r="R1565" i="1"/>
  <c r="Q1565" i="1"/>
  <c r="P1565" i="1"/>
  <c r="N1565" i="1"/>
  <c r="K1565" i="1"/>
  <c r="J1565" i="1"/>
  <c r="I1565" i="1"/>
  <c r="G1565" i="1"/>
  <c r="F1565" i="1"/>
  <c r="E1565" i="1"/>
  <c r="D1565" i="1"/>
  <c r="C1565" i="1"/>
  <c r="AI1564" i="1"/>
  <c r="AE1564" i="1"/>
  <c r="Z1564" i="1"/>
  <c r="X1564" i="1"/>
  <c r="U1564" i="1"/>
  <c r="S1564" i="1"/>
  <c r="R1564" i="1"/>
  <c r="P1564" i="1"/>
  <c r="N1564" i="1"/>
  <c r="K1564" i="1"/>
  <c r="J1564" i="1"/>
  <c r="I1564" i="1"/>
  <c r="G1564" i="1"/>
  <c r="Q1564" i="1" s="1"/>
  <c r="F1564" i="1"/>
  <c r="E1564" i="1"/>
  <c r="D1564" i="1"/>
  <c r="C1564" i="1"/>
  <c r="AI1563" i="1"/>
  <c r="AE1563" i="1"/>
  <c r="Z1563" i="1" s="1"/>
  <c r="X1563" i="1"/>
  <c r="U1563" i="1"/>
  <c r="S1563" i="1"/>
  <c r="P1563" i="1"/>
  <c r="O1563" i="1"/>
  <c r="N1563" i="1"/>
  <c r="K1563" i="1"/>
  <c r="J1563" i="1"/>
  <c r="I1563" i="1"/>
  <c r="G1563" i="1"/>
  <c r="F1563" i="1"/>
  <c r="E1563" i="1"/>
  <c r="D1563" i="1"/>
  <c r="C1563" i="1"/>
  <c r="AI1562" i="1"/>
  <c r="AE1562" i="1"/>
  <c r="X1562" i="1"/>
  <c r="Z1562" i="1" s="1"/>
  <c r="U1562" i="1"/>
  <c r="S1562" i="1"/>
  <c r="P1562" i="1"/>
  <c r="R1562" i="1" s="1"/>
  <c r="K1562" i="1"/>
  <c r="J1562" i="1"/>
  <c r="N1562" i="1" s="1"/>
  <c r="I1562" i="1"/>
  <c r="G1562" i="1"/>
  <c r="F1562" i="1"/>
  <c r="E1562" i="1"/>
  <c r="D1562" i="1"/>
  <c r="C1562" i="1"/>
  <c r="AI1561" i="1"/>
  <c r="AE1561" i="1"/>
  <c r="X1561" i="1"/>
  <c r="Z1561" i="1" s="1"/>
  <c r="U1561" i="1"/>
  <c r="S1561" i="1"/>
  <c r="R1561" i="1"/>
  <c r="P1561" i="1"/>
  <c r="K1561" i="1"/>
  <c r="N1561" i="1" s="1"/>
  <c r="J1561" i="1"/>
  <c r="I1561" i="1"/>
  <c r="G1561" i="1"/>
  <c r="F1561" i="1"/>
  <c r="E1561" i="1"/>
  <c r="D1561" i="1"/>
  <c r="C1561" i="1"/>
  <c r="AI1560" i="1"/>
  <c r="AE1560" i="1"/>
  <c r="Z1560" i="1" s="1"/>
  <c r="X1560" i="1"/>
  <c r="U1560" i="1"/>
  <c r="S1560" i="1"/>
  <c r="R1560" i="1"/>
  <c r="P1560" i="1"/>
  <c r="Q1560" i="1" s="1"/>
  <c r="O1560" i="1"/>
  <c r="N1560" i="1"/>
  <c r="K1560" i="1"/>
  <c r="J1560" i="1"/>
  <c r="I1560" i="1"/>
  <c r="G1560" i="1"/>
  <c r="F1560" i="1"/>
  <c r="E1560" i="1"/>
  <c r="D1560" i="1"/>
  <c r="C1560" i="1"/>
  <c r="AI1559" i="1"/>
  <c r="AE1559" i="1"/>
  <c r="X1559" i="1"/>
  <c r="Z1559" i="1" s="1"/>
  <c r="U1559" i="1"/>
  <c r="S1559" i="1"/>
  <c r="R1559" i="1"/>
  <c r="P1559" i="1"/>
  <c r="Q1559" i="1" s="1"/>
  <c r="K1559" i="1"/>
  <c r="J1559" i="1"/>
  <c r="N1559" i="1" s="1"/>
  <c r="I1559" i="1"/>
  <c r="G1559" i="1"/>
  <c r="F1559" i="1"/>
  <c r="E1559" i="1"/>
  <c r="D1559" i="1"/>
  <c r="C1559" i="1"/>
  <c r="AI1558" i="1"/>
  <c r="AE1558" i="1"/>
  <c r="X1558" i="1"/>
  <c r="Z1558" i="1" s="1"/>
  <c r="U1558" i="1"/>
  <c r="S1558" i="1"/>
  <c r="Q1558" i="1"/>
  <c r="P1558" i="1"/>
  <c r="R1558" i="1" s="1"/>
  <c r="K1558" i="1"/>
  <c r="J1558" i="1"/>
  <c r="N1558" i="1" s="1"/>
  <c r="I1558" i="1"/>
  <c r="G1558" i="1"/>
  <c r="F1558" i="1"/>
  <c r="E1558" i="1"/>
  <c r="D1558" i="1"/>
  <c r="C1558" i="1"/>
  <c r="AI1557" i="1"/>
  <c r="AE1557" i="1"/>
  <c r="Z1557" i="1"/>
  <c r="X1557" i="1"/>
  <c r="U1557" i="1"/>
  <c r="S1557" i="1"/>
  <c r="R1557" i="1"/>
  <c r="Q1557" i="1"/>
  <c r="P1557" i="1"/>
  <c r="N1557" i="1"/>
  <c r="K1557" i="1"/>
  <c r="J1557" i="1"/>
  <c r="I1557" i="1"/>
  <c r="G1557" i="1"/>
  <c r="F1557" i="1"/>
  <c r="E1557" i="1"/>
  <c r="D1557" i="1"/>
  <c r="C1557" i="1"/>
  <c r="AI1556" i="1"/>
  <c r="AE1556" i="1"/>
  <c r="Z1556" i="1"/>
  <c r="X1556" i="1"/>
  <c r="U1556" i="1"/>
  <c r="S1556" i="1"/>
  <c r="R1556" i="1"/>
  <c r="P1556" i="1"/>
  <c r="N1556" i="1"/>
  <c r="K1556" i="1"/>
  <c r="J1556" i="1"/>
  <c r="I1556" i="1"/>
  <c r="G1556" i="1"/>
  <c r="Q1556" i="1" s="1"/>
  <c r="F1556" i="1"/>
  <c r="E1556" i="1"/>
  <c r="D1556" i="1"/>
  <c r="C1556" i="1"/>
  <c r="AI1555" i="1"/>
  <c r="AE1555" i="1"/>
  <c r="Z1555" i="1" s="1"/>
  <c r="X1555" i="1"/>
  <c r="U1555" i="1"/>
  <c r="S1555" i="1"/>
  <c r="P1555" i="1"/>
  <c r="O1555" i="1"/>
  <c r="N1555" i="1"/>
  <c r="K1555" i="1"/>
  <c r="J1555" i="1"/>
  <c r="I1555" i="1"/>
  <c r="G1555" i="1"/>
  <c r="F1555" i="1"/>
  <c r="E1555" i="1"/>
  <c r="D1555" i="1"/>
  <c r="C1555" i="1"/>
  <c r="AI1554" i="1"/>
  <c r="AE1554" i="1"/>
  <c r="X1554" i="1"/>
  <c r="Z1554" i="1" s="1"/>
  <c r="U1554" i="1"/>
  <c r="S1554" i="1"/>
  <c r="P1554" i="1"/>
  <c r="R1554" i="1" s="1"/>
  <c r="K1554" i="1"/>
  <c r="J1554" i="1"/>
  <c r="I1554" i="1"/>
  <c r="G1554" i="1"/>
  <c r="F1554" i="1"/>
  <c r="E1554" i="1"/>
  <c r="D1554" i="1"/>
  <c r="C1554" i="1"/>
  <c r="AI1553" i="1"/>
  <c r="AE1553" i="1"/>
  <c r="X1553" i="1"/>
  <c r="Z1553" i="1" s="1"/>
  <c r="U1553" i="1"/>
  <c r="S1553" i="1"/>
  <c r="R1553" i="1"/>
  <c r="P1553" i="1"/>
  <c r="K1553" i="1"/>
  <c r="N1553" i="1" s="1"/>
  <c r="J1553" i="1"/>
  <c r="I1553" i="1"/>
  <c r="G1553" i="1"/>
  <c r="F1553" i="1"/>
  <c r="E1553" i="1"/>
  <c r="D1553" i="1"/>
  <c r="C1553" i="1"/>
  <c r="AI1552" i="1"/>
  <c r="AE1552" i="1"/>
  <c r="Z1552" i="1" s="1"/>
  <c r="X1552" i="1"/>
  <c r="U1552" i="1"/>
  <c r="S1552" i="1"/>
  <c r="R1552" i="1"/>
  <c r="P1552" i="1"/>
  <c r="Q1552" i="1" s="1"/>
  <c r="O1552" i="1"/>
  <c r="N1552" i="1"/>
  <c r="K1552" i="1"/>
  <c r="J1552" i="1"/>
  <c r="I1552" i="1"/>
  <c r="G1552" i="1"/>
  <c r="F1552" i="1"/>
  <c r="E1552" i="1"/>
  <c r="D1552" i="1"/>
  <c r="C1552" i="1"/>
  <c r="AI1551" i="1"/>
  <c r="AE1551" i="1"/>
  <c r="X1551" i="1"/>
  <c r="Z1551" i="1" s="1"/>
  <c r="U1551" i="1"/>
  <c r="S1551" i="1"/>
  <c r="R1551" i="1"/>
  <c r="P1551" i="1"/>
  <c r="Q1551" i="1" s="1"/>
  <c r="K1551" i="1"/>
  <c r="J1551" i="1"/>
  <c r="N1551" i="1" s="1"/>
  <c r="I1551" i="1"/>
  <c r="G1551" i="1"/>
  <c r="F1551" i="1"/>
  <c r="E1551" i="1"/>
  <c r="D1551" i="1"/>
  <c r="C1551" i="1"/>
  <c r="AI1550" i="1"/>
  <c r="AE1550" i="1"/>
  <c r="X1550" i="1"/>
  <c r="Z1550" i="1" s="1"/>
  <c r="U1550" i="1"/>
  <c r="S1550" i="1"/>
  <c r="Q1550" i="1"/>
  <c r="P1550" i="1"/>
  <c r="R1550" i="1" s="1"/>
  <c r="K1550" i="1"/>
  <c r="J1550" i="1"/>
  <c r="N1550" i="1" s="1"/>
  <c r="I1550" i="1"/>
  <c r="G1550" i="1"/>
  <c r="F1550" i="1"/>
  <c r="E1550" i="1"/>
  <c r="D1550" i="1"/>
  <c r="C1550" i="1"/>
  <c r="AI1549" i="1"/>
  <c r="AE1549" i="1"/>
  <c r="Z1549" i="1"/>
  <c r="X1549" i="1"/>
  <c r="U1549" i="1"/>
  <c r="S1549" i="1"/>
  <c r="R1549" i="1"/>
  <c r="Q1549" i="1"/>
  <c r="P1549" i="1"/>
  <c r="N1549" i="1"/>
  <c r="K1549" i="1"/>
  <c r="J1549" i="1"/>
  <c r="I1549" i="1"/>
  <c r="G1549" i="1"/>
  <c r="F1549" i="1"/>
  <c r="E1549" i="1"/>
  <c r="D1549" i="1"/>
  <c r="C1549" i="1"/>
  <c r="AI1548" i="1"/>
  <c r="AE1548" i="1"/>
  <c r="Z1548" i="1"/>
  <c r="X1548" i="1"/>
  <c r="U1548" i="1"/>
  <c r="S1548" i="1"/>
  <c r="R1548" i="1"/>
  <c r="P1548" i="1"/>
  <c r="N1548" i="1"/>
  <c r="K1548" i="1"/>
  <c r="J1548" i="1"/>
  <c r="I1548" i="1"/>
  <c r="G1548" i="1"/>
  <c r="Q1548" i="1" s="1"/>
  <c r="F1548" i="1"/>
  <c r="E1548" i="1"/>
  <c r="D1548" i="1"/>
  <c r="C1548" i="1"/>
  <c r="AI1547" i="1"/>
  <c r="AE1547" i="1"/>
  <c r="Z1547" i="1" s="1"/>
  <c r="X1547" i="1"/>
  <c r="U1547" i="1"/>
  <c r="S1547" i="1"/>
  <c r="P1547" i="1"/>
  <c r="O1547" i="1"/>
  <c r="N1547" i="1"/>
  <c r="K1547" i="1"/>
  <c r="J1547" i="1"/>
  <c r="I1547" i="1"/>
  <c r="G1547" i="1"/>
  <c r="F1547" i="1"/>
  <c r="E1547" i="1"/>
  <c r="D1547" i="1"/>
  <c r="C1547" i="1"/>
  <c r="AI1546" i="1"/>
  <c r="AE1546" i="1"/>
  <c r="X1546" i="1"/>
  <c r="Z1546" i="1" s="1"/>
  <c r="U1546" i="1"/>
  <c r="S1546" i="1"/>
  <c r="P1546" i="1"/>
  <c r="R1546" i="1" s="1"/>
  <c r="K1546" i="1"/>
  <c r="J1546" i="1"/>
  <c r="I1546" i="1"/>
  <c r="G1546" i="1"/>
  <c r="F1546" i="1"/>
  <c r="E1546" i="1"/>
  <c r="D1546" i="1"/>
  <c r="C1546" i="1"/>
  <c r="AI1545" i="1"/>
  <c r="AE1545" i="1"/>
  <c r="X1545" i="1"/>
  <c r="Z1545" i="1" s="1"/>
  <c r="U1545" i="1"/>
  <c r="S1545" i="1"/>
  <c r="R1545" i="1"/>
  <c r="P1545" i="1"/>
  <c r="K1545" i="1"/>
  <c r="N1545" i="1" s="1"/>
  <c r="J1545" i="1"/>
  <c r="I1545" i="1"/>
  <c r="G1545" i="1"/>
  <c r="F1545" i="1"/>
  <c r="E1545" i="1"/>
  <c r="D1545" i="1"/>
  <c r="C1545" i="1"/>
  <c r="AI1544" i="1"/>
  <c r="AE1544" i="1"/>
  <c r="Z1544" i="1" s="1"/>
  <c r="X1544" i="1"/>
  <c r="U1544" i="1"/>
  <c r="S1544" i="1"/>
  <c r="R1544" i="1"/>
  <c r="P1544" i="1"/>
  <c r="Q1544" i="1" s="1"/>
  <c r="O1544" i="1"/>
  <c r="N1544" i="1"/>
  <c r="K1544" i="1"/>
  <c r="J1544" i="1"/>
  <c r="I1544" i="1"/>
  <c r="G1544" i="1"/>
  <c r="AG1544" i="1" s="1"/>
  <c r="F1544" i="1"/>
  <c r="E1544" i="1"/>
  <c r="D1544" i="1"/>
  <c r="C1544" i="1"/>
  <c r="AI1543" i="1"/>
  <c r="AE1543" i="1"/>
  <c r="X1543" i="1"/>
  <c r="Z1543" i="1" s="1"/>
  <c r="U1543" i="1"/>
  <c r="S1543" i="1"/>
  <c r="R1543" i="1"/>
  <c r="P1543" i="1"/>
  <c r="Q1543" i="1" s="1"/>
  <c r="K1543" i="1"/>
  <c r="J1543" i="1"/>
  <c r="N1543" i="1" s="1"/>
  <c r="I1543" i="1"/>
  <c r="O1543" i="1" s="1"/>
  <c r="G1543" i="1"/>
  <c r="F1543" i="1"/>
  <c r="E1543" i="1"/>
  <c r="D1543" i="1"/>
  <c r="C1543" i="1"/>
  <c r="AI1542" i="1"/>
  <c r="AE1542" i="1"/>
  <c r="X1542" i="1"/>
  <c r="Z1542" i="1" s="1"/>
  <c r="U1542" i="1"/>
  <c r="S1542" i="1"/>
  <c r="Q1542" i="1"/>
  <c r="P1542" i="1"/>
  <c r="R1542" i="1" s="1"/>
  <c r="K1542" i="1"/>
  <c r="J1542" i="1"/>
  <c r="N1542" i="1" s="1"/>
  <c r="I1542" i="1"/>
  <c r="G1542" i="1"/>
  <c r="F1542" i="1"/>
  <c r="E1542" i="1"/>
  <c r="D1542" i="1"/>
  <c r="C1542" i="1"/>
  <c r="AI1541" i="1"/>
  <c r="AE1541" i="1"/>
  <c r="Z1541" i="1"/>
  <c r="X1541" i="1"/>
  <c r="U1541" i="1"/>
  <c r="S1541" i="1"/>
  <c r="R1541" i="1"/>
  <c r="Q1541" i="1"/>
  <c r="P1541" i="1"/>
  <c r="N1541" i="1"/>
  <c r="K1541" i="1"/>
  <c r="J1541" i="1"/>
  <c r="I1541" i="1"/>
  <c r="G1541" i="1"/>
  <c r="F1541" i="1"/>
  <c r="E1541" i="1"/>
  <c r="D1541" i="1"/>
  <c r="C1541" i="1"/>
  <c r="AI1540" i="1"/>
  <c r="AE1540" i="1"/>
  <c r="Z1540" i="1"/>
  <c r="X1540" i="1"/>
  <c r="U1540" i="1"/>
  <c r="S1540" i="1"/>
  <c r="R1540" i="1"/>
  <c r="P1540" i="1"/>
  <c r="N1540" i="1"/>
  <c r="K1540" i="1"/>
  <c r="J1540" i="1"/>
  <c r="I1540" i="1"/>
  <c r="G1540" i="1"/>
  <c r="Q1540" i="1" s="1"/>
  <c r="F1540" i="1"/>
  <c r="E1540" i="1"/>
  <c r="D1540" i="1"/>
  <c r="C1540" i="1"/>
  <c r="AI1539" i="1"/>
  <c r="AE1539" i="1"/>
  <c r="Z1539" i="1" s="1"/>
  <c r="X1539" i="1"/>
  <c r="U1539" i="1"/>
  <c r="S1539" i="1"/>
  <c r="P1539" i="1"/>
  <c r="O1539" i="1"/>
  <c r="N1539" i="1"/>
  <c r="K1539" i="1"/>
  <c r="J1539" i="1"/>
  <c r="I1539" i="1"/>
  <c r="G1539" i="1"/>
  <c r="F1539" i="1"/>
  <c r="E1539" i="1"/>
  <c r="D1539" i="1"/>
  <c r="C1539" i="1"/>
  <c r="AI1538" i="1"/>
  <c r="AE1538" i="1"/>
  <c r="X1538" i="1"/>
  <c r="Z1538" i="1" s="1"/>
  <c r="U1538" i="1"/>
  <c r="S1538" i="1"/>
  <c r="P1538" i="1"/>
  <c r="R1538" i="1" s="1"/>
  <c r="K1538" i="1"/>
  <c r="J1538" i="1"/>
  <c r="N1538" i="1" s="1"/>
  <c r="I1538" i="1"/>
  <c r="G1538" i="1"/>
  <c r="O1538" i="1" s="1"/>
  <c r="F1538" i="1"/>
  <c r="E1538" i="1"/>
  <c r="D1538" i="1"/>
  <c r="C1538" i="1"/>
  <c r="AI1537" i="1"/>
  <c r="AE1537" i="1"/>
  <c r="X1537" i="1"/>
  <c r="Z1537" i="1" s="1"/>
  <c r="U1537" i="1"/>
  <c r="S1537" i="1"/>
  <c r="R1537" i="1"/>
  <c r="P1537" i="1"/>
  <c r="K1537" i="1"/>
  <c r="N1537" i="1" s="1"/>
  <c r="J1537" i="1"/>
  <c r="I1537" i="1"/>
  <c r="G1537" i="1"/>
  <c r="F1537" i="1"/>
  <c r="E1537" i="1"/>
  <c r="D1537" i="1"/>
  <c r="C1537" i="1"/>
  <c r="AI1536" i="1"/>
  <c r="AE1536" i="1"/>
  <c r="Z1536" i="1" s="1"/>
  <c r="X1536" i="1"/>
  <c r="U1536" i="1"/>
  <c r="S1536" i="1"/>
  <c r="R1536" i="1"/>
  <c r="P1536" i="1"/>
  <c r="Q1536" i="1" s="1"/>
  <c r="O1536" i="1"/>
  <c r="N1536" i="1"/>
  <c r="K1536" i="1"/>
  <c r="J1536" i="1"/>
  <c r="I1536" i="1"/>
  <c r="G1536" i="1"/>
  <c r="AG1536" i="1" s="1"/>
  <c r="F1536" i="1"/>
  <c r="E1536" i="1"/>
  <c r="D1536" i="1"/>
  <c r="C1536" i="1"/>
  <c r="AI1535" i="1"/>
  <c r="AE1535" i="1"/>
  <c r="X1535" i="1"/>
  <c r="Z1535" i="1" s="1"/>
  <c r="U1535" i="1"/>
  <c r="S1535" i="1"/>
  <c r="R1535" i="1"/>
  <c r="P1535" i="1"/>
  <c r="Q1535" i="1" s="1"/>
  <c r="K1535" i="1"/>
  <c r="J1535" i="1"/>
  <c r="N1535" i="1" s="1"/>
  <c r="I1535" i="1"/>
  <c r="G1535" i="1"/>
  <c r="F1535" i="1"/>
  <c r="E1535" i="1"/>
  <c r="D1535" i="1"/>
  <c r="C1535" i="1"/>
  <c r="AI1534" i="1"/>
  <c r="AE1534" i="1"/>
  <c r="X1534" i="1"/>
  <c r="Z1534" i="1" s="1"/>
  <c r="U1534" i="1"/>
  <c r="S1534" i="1"/>
  <c r="Q1534" i="1"/>
  <c r="P1534" i="1"/>
  <c r="R1534" i="1" s="1"/>
  <c r="K1534" i="1"/>
  <c r="J1534" i="1"/>
  <c r="N1534" i="1" s="1"/>
  <c r="I1534" i="1"/>
  <c r="G1534" i="1"/>
  <c r="F1534" i="1"/>
  <c r="E1534" i="1"/>
  <c r="D1534" i="1"/>
  <c r="C1534" i="1"/>
  <c r="AI1533" i="1"/>
  <c r="AE1533" i="1"/>
  <c r="Z1533" i="1"/>
  <c r="X1533" i="1"/>
  <c r="U1533" i="1"/>
  <c r="S1533" i="1"/>
  <c r="R1533" i="1"/>
  <c r="Q1533" i="1"/>
  <c r="P1533" i="1"/>
  <c r="N1533" i="1"/>
  <c r="K1533" i="1"/>
  <c r="J1533" i="1"/>
  <c r="I1533" i="1"/>
  <c r="G1533" i="1"/>
  <c r="AG1533" i="1" s="1"/>
  <c r="F1533" i="1"/>
  <c r="E1533" i="1"/>
  <c r="D1533" i="1"/>
  <c r="C1533" i="1"/>
  <c r="AI1532" i="1"/>
  <c r="AE1532" i="1"/>
  <c r="Z1532" i="1"/>
  <c r="X1532" i="1"/>
  <c r="U1532" i="1"/>
  <c r="S1532" i="1"/>
  <c r="R1532" i="1"/>
  <c r="P1532" i="1"/>
  <c r="N1532" i="1"/>
  <c r="K1532" i="1"/>
  <c r="J1532" i="1"/>
  <c r="I1532" i="1"/>
  <c r="G1532" i="1"/>
  <c r="Q1532" i="1" s="1"/>
  <c r="F1532" i="1"/>
  <c r="E1532" i="1"/>
  <c r="D1532" i="1"/>
  <c r="C1532" i="1"/>
  <c r="AI1531" i="1"/>
  <c r="AE1531" i="1"/>
  <c r="Z1531" i="1" s="1"/>
  <c r="X1531" i="1"/>
  <c r="U1531" i="1"/>
  <c r="S1531" i="1"/>
  <c r="P1531" i="1"/>
  <c r="O1531" i="1"/>
  <c r="N1531" i="1"/>
  <c r="K1531" i="1"/>
  <c r="J1531" i="1"/>
  <c r="I1531" i="1"/>
  <c r="G1531" i="1"/>
  <c r="F1531" i="1"/>
  <c r="E1531" i="1"/>
  <c r="D1531" i="1"/>
  <c r="C1531" i="1"/>
  <c r="AI1530" i="1"/>
  <c r="AE1530" i="1"/>
  <c r="X1530" i="1"/>
  <c r="Z1530" i="1" s="1"/>
  <c r="U1530" i="1"/>
  <c r="S1530" i="1"/>
  <c r="P1530" i="1"/>
  <c r="R1530" i="1" s="1"/>
  <c r="K1530" i="1"/>
  <c r="J1530" i="1"/>
  <c r="I1530" i="1"/>
  <c r="G1530" i="1"/>
  <c r="F1530" i="1"/>
  <c r="E1530" i="1"/>
  <c r="D1530" i="1"/>
  <c r="C1530" i="1"/>
  <c r="AI1529" i="1"/>
  <c r="AE1529" i="1"/>
  <c r="X1529" i="1"/>
  <c r="Z1529" i="1" s="1"/>
  <c r="U1529" i="1"/>
  <c r="S1529" i="1"/>
  <c r="R1529" i="1"/>
  <c r="P1529" i="1"/>
  <c r="K1529" i="1"/>
  <c r="N1529" i="1" s="1"/>
  <c r="J1529" i="1"/>
  <c r="I1529" i="1"/>
  <c r="G1529" i="1"/>
  <c r="F1529" i="1"/>
  <c r="E1529" i="1"/>
  <c r="D1529" i="1"/>
  <c r="C1529" i="1"/>
  <c r="AI1528" i="1"/>
  <c r="AE1528" i="1"/>
  <c r="Z1528" i="1" s="1"/>
  <c r="X1528" i="1"/>
  <c r="U1528" i="1"/>
  <c r="S1528" i="1"/>
  <c r="R1528" i="1"/>
  <c r="P1528" i="1"/>
  <c r="Q1528" i="1" s="1"/>
  <c r="O1528" i="1"/>
  <c r="N1528" i="1"/>
  <c r="K1528" i="1"/>
  <c r="J1528" i="1"/>
  <c r="I1528" i="1"/>
  <c r="G1528" i="1"/>
  <c r="F1528" i="1"/>
  <c r="E1528" i="1"/>
  <c r="D1528" i="1"/>
  <c r="C1528" i="1"/>
  <c r="AI1527" i="1"/>
  <c r="AE1527" i="1"/>
  <c r="X1527" i="1"/>
  <c r="Z1527" i="1" s="1"/>
  <c r="U1527" i="1"/>
  <c r="S1527" i="1"/>
  <c r="R1527" i="1"/>
  <c r="P1527" i="1"/>
  <c r="Q1527" i="1" s="1"/>
  <c r="K1527" i="1"/>
  <c r="J1527" i="1"/>
  <c r="N1527" i="1" s="1"/>
  <c r="I1527" i="1"/>
  <c r="G1527" i="1"/>
  <c r="AG1527" i="1" s="1"/>
  <c r="F1527" i="1"/>
  <c r="E1527" i="1"/>
  <c r="D1527" i="1"/>
  <c r="C1527" i="1"/>
  <c r="AI1526" i="1"/>
  <c r="AE1526" i="1"/>
  <c r="X1526" i="1"/>
  <c r="Z1526" i="1" s="1"/>
  <c r="U1526" i="1"/>
  <c r="S1526" i="1"/>
  <c r="Q1526" i="1"/>
  <c r="P1526" i="1"/>
  <c r="R1526" i="1" s="1"/>
  <c r="K1526" i="1"/>
  <c r="J1526" i="1"/>
  <c r="N1526" i="1" s="1"/>
  <c r="I1526" i="1"/>
  <c r="G1526" i="1"/>
  <c r="F1526" i="1"/>
  <c r="E1526" i="1"/>
  <c r="D1526" i="1"/>
  <c r="C1526" i="1"/>
  <c r="AI1525" i="1"/>
  <c r="AE1525" i="1"/>
  <c r="Z1525" i="1"/>
  <c r="X1525" i="1"/>
  <c r="U1525" i="1"/>
  <c r="S1525" i="1"/>
  <c r="R1525" i="1"/>
  <c r="Q1525" i="1"/>
  <c r="P1525" i="1"/>
  <c r="N1525" i="1"/>
  <c r="K1525" i="1"/>
  <c r="J1525" i="1"/>
  <c r="I1525" i="1"/>
  <c r="G1525" i="1"/>
  <c r="F1525" i="1"/>
  <c r="E1525" i="1"/>
  <c r="D1525" i="1"/>
  <c r="C1525" i="1"/>
  <c r="AI1524" i="1"/>
  <c r="AE1524" i="1"/>
  <c r="Z1524" i="1"/>
  <c r="X1524" i="1"/>
  <c r="U1524" i="1"/>
  <c r="S1524" i="1"/>
  <c r="R1524" i="1"/>
  <c r="P1524" i="1"/>
  <c r="N1524" i="1"/>
  <c r="K1524" i="1"/>
  <c r="J1524" i="1"/>
  <c r="I1524" i="1"/>
  <c r="G1524" i="1"/>
  <c r="Q1524" i="1" s="1"/>
  <c r="F1524" i="1"/>
  <c r="E1524" i="1"/>
  <c r="D1524" i="1"/>
  <c r="C1524" i="1"/>
  <c r="AI1523" i="1"/>
  <c r="AE1523" i="1"/>
  <c r="Z1523" i="1" s="1"/>
  <c r="X1523" i="1"/>
  <c r="U1523" i="1"/>
  <c r="S1523" i="1"/>
  <c r="P1523" i="1"/>
  <c r="O1523" i="1"/>
  <c r="N1523" i="1"/>
  <c r="K1523" i="1"/>
  <c r="J1523" i="1"/>
  <c r="I1523" i="1"/>
  <c r="G1523" i="1"/>
  <c r="F1523" i="1"/>
  <c r="E1523" i="1"/>
  <c r="D1523" i="1"/>
  <c r="C1523" i="1"/>
  <c r="AI1522" i="1"/>
  <c r="AE1522" i="1"/>
  <c r="X1522" i="1"/>
  <c r="Z1522" i="1" s="1"/>
  <c r="U1522" i="1"/>
  <c r="S1522" i="1"/>
  <c r="P1522" i="1"/>
  <c r="R1522" i="1" s="1"/>
  <c r="K1522" i="1"/>
  <c r="J1522" i="1"/>
  <c r="N1522" i="1" s="1"/>
  <c r="I1522" i="1"/>
  <c r="AG1522" i="1" s="1"/>
  <c r="G1522" i="1"/>
  <c r="F1522" i="1"/>
  <c r="E1522" i="1"/>
  <c r="D1522" i="1"/>
  <c r="C1522" i="1"/>
  <c r="AI1521" i="1"/>
  <c r="AE1521" i="1"/>
  <c r="X1521" i="1"/>
  <c r="Z1521" i="1" s="1"/>
  <c r="U1521" i="1"/>
  <c r="S1521" i="1"/>
  <c r="R1521" i="1"/>
  <c r="P1521" i="1"/>
  <c r="K1521" i="1"/>
  <c r="N1521" i="1" s="1"/>
  <c r="J1521" i="1"/>
  <c r="I1521" i="1"/>
  <c r="G1521" i="1"/>
  <c r="F1521" i="1"/>
  <c r="E1521" i="1"/>
  <c r="D1521" i="1"/>
  <c r="C1521" i="1"/>
  <c r="AI1520" i="1"/>
  <c r="AE1520" i="1"/>
  <c r="Z1520" i="1" s="1"/>
  <c r="X1520" i="1"/>
  <c r="U1520" i="1"/>
  <c r="S1520" i="1"/>
  <c r="R1520" i="1"/>
  <c r="P1520" i="1"/>
  <c r="Q1520" i="1" s="1"/>
  <c r="O1520" i="1"/>
  <c r="N1520" i="1"/>
  <c r="K1520" i="1"/>
  <c r="J1520" i="1"/>
  <c r="I1520" i="1"/>
  <c r="G1520" i="1"/>
  <c r="AG1520" i="1" s="1"/>
  <c r="F1520" i="1"/>
  <c r="E1520" i="1"/>
  <c r="D1520" i="1"/>
  <c r="C1520" i="1"/>
  <c r="AI1519" i="1"/>
  <c r="AE1519" i="1"/>
  <c r="X1519" i="1"/>
  <c r="Z1519" i="1" s="1"/>
  <c r="U1519" i="1"/>
  <c r="S1519" i="1"/>
  <c r="R1519" i="1"/>
  <c r="P1519" i="1"/>
  <c r="Q1519" i="1" s="1"/>
  <c r="K1519" i="1"/>
  <c r="J1519" i="1"/>
  <c r="N1519" i="1" s="1"/>
  <c r="I1519" i="1"/>
  <c r="G1519" i="1"/>
  <c r="F1519" i="1"/>
  <c r="E1519" i="1"/>
  <c r="D1519" i="1"/>
  <c r="C1519" i="1"/>
  <c r="AI1518" i="1"/>
  <c r="AE1518" i="1"/>
  <c r="X1518" i="1"/>
  <c r="Z1518" i="1" s="1"/>
  <c r="U1518" i="1"/>
  <c r="S1518" i="1"/>
  <c r="Q1518" i="1"/>
  <c r="P1518" i="1"/>
  <c r="R1518" i="1" s="1"/>
  <c r="K1518" i="1"/>
  <c r="J1518" i="1"/>
  <c r="N1518" i="1" s="1"/>
  <c r="I1518" i="1"/>
  <c r="G1518" i="1"/>
  <c r="F1518" i="1"/>
  <c r="E1518" i="1"/>
  <c r="D1518" i="1"/>
  <c r="C1518" i="1"/>
  <c r="AI1517" i="1"/>
  <c r="AE1517" i="1"/>
  <c r="Z1517" i="1"/>
  <c r="X1517" i="1"/>
  <c r="U1517" i="1"/>
  <c r="S1517" i="1"/>
  <c r="R1517" i="1"/>
  <c r="Q1517" i="1"/>
  <c r="P1517" i="1"/>
  <c r="N1517" i="1"/>
  <c r="K1517" i="1"/>
  <c r="J1517" i="1"/>
  <c r="I1517" i="1"/>
  <c r="G1517" i="1"/>
  <c r="AG1517" i="1" s="1"/>
  <c r="F1517" i="1"/>
  <c r="E1517" i="1"/>
  <c r="D1517" i="1"/>
  <c r="C1517" i="1"/>
  <c r="AI1516" i="1"/>
  <c r="AE1516" i="1"/>
  <c r="Z1516" i="1"/>
  <c r="X1516" i="1"/>
  <c r="U1516" i="1"/>
  <c r="S1516" i="1"/>
  <c r="R1516" i="1"/>
  <c r="P1516" i="1"/>
  <c r="N1516" i="1"/>
  <c r="K1516" i="1"/>
  <c r="J1516" i="1"/>
  <c r="I1516" i="1"/>
  <c r="G1516" i="1"/>
  <c r="Q1516" i="1" s="1"/>
  <c r="F1516" i="1"/>
  <c r="E1516" i="1"/>
  <c r="D1516" i="1"/>
  <c r="C1516" i="1"/>
  <c r="AI1515" i="1"/>
  <c r="AE1515" i="1"/>
  <c r="Z1515" i="1" s="1"/>
  <c r="X1515" i="1"/>
  <c r="U1515" i="1"/>
  <c r="S1515" i="1"/>
  <c r="P1515" i="1"/>
  <c r="O1515" i="1"/>
  <c r="N1515" i="1"/>
  <c r="K1515" i="1"/>
  <c r="J1515" i="1"/>
  <c r="I1515" i="1"/>
  <c r="G1515" i="1"/>
  <c r="F1515" i="1"/>
  <c r="E1515" i="1"/>
  <c r="D1515" i="1"/>
  <c r="C1515" i="1"/>
  <c r="AI1514" i="1"/>
  <c r="AE1514" i="1"/>
  <c r="X1514" i="1"/>
  <c r="Z1514" i="1" s="1"/>
  <c r="U1514" i="1"/>
  <c r="S1514" i="1"/>
  <c r="P1514" i="1"/>
  <c r="R1514" i="1" s="1"/>
  <c r="K1514" i="1"/>
  <c r="J1514" i="1"/>
  <c r="N1514" i="1" s="1"/>
  <c r="I1514" i="1"/>
  <c r="G1514" i="1"/>
  <c r="F1514" i="1"/>
  <c r="E1514" i="1"/>
  <c r="D1514" i="1"/>
  <c r="C1514" i="1"/>
  <c r="AI1513" i="1"/>
  <c r="AE1513" i="1"/>
  <c r="X1513" i="1"/>
  <c r="Z1513" i="1" s="1"/>
  <c r="U1513" i="1"/>
  <c r="S1513" i="1"/>
  <c r="R1513" i="1"/>
  <c r="P1513" i="1"/>
  <c r="K1513" i="1"/>
  <c r="N1513" i="1" s="1"/>
  <c r="J1513" i="1"/>
  <c r="I1513" i="1"/>
  <c r="G1513" i="1"/>
  <c r="F1513" i="1"/>
  <c r="E1513" i="1"/>
  <c r="D1513" i="1"/>
  <c r="C1513" i="1"/>
  <c r="AI1512" i="1"/>
  <c r="AE1512" i="1"/>
  <c r="Z1512" i="1" s="1"/>
  <c r="X1512" i="1"/>
  <c r="U1512" i="1"/>
  <c r="S1512" i="1"/>
  <c r="R1512" i="1"/>
  <c r="P1512" i="1"/>
  <c r="Q1512" i="1" s="1"/>
  <c r="O1512" i="1"/>
  <c r="N1512" i="1"/>
  <c r="K1512" i="1"/>
  <c r="J1512" i="1"/>
  <c r="I1512" i="1"/>
  <c r="G1512" i="1"/>
  <c r="F1512" i="1"/>
  <c r="E1512" i="1"/>
  <c r="D1512" i="1"/>
  <c r="C1512" i="1"/>
  <c r="AI1511" i="1"/>
  <c r="AE1511" i="1"/>
  <c r="X1511" i="1"/>
  <c r="Z1511" i="1" s="1"/>
  <c r="U1511" i="1"/>
  <c r="S1511" i="1"/>
  <c r="R1511" i="1"/>
  <c r="P1511" i="1"/>
  <c r="Q1511" i="1" s="1"/>
  <c r="K1511" i="1"/>
  <c r="J1511" i="1"/>
  <c r="N1511" i="1" s="1"/>
  <c r="I1511" i="1"/>
  <c r="G1511" i="1"/>
  <c r="F1511" i="1"/>
  <c r="E1511" i="1"/>
  <c r="D1511" i="1"/>
  <c r="C1511" i="1"/>
  <c r="AI1510" i="1"/>
  <c r="AE1510" i="1"/>
  <c r="X1510" i="1"/>
  <c r="Z1510" i="1" s="1"/>
  <c r="U1510" i="1"/>
  <c r="S1510" i="1"/>
  <c r="Q1510" i="1"/>
  <c r="P1510" i="1"/>
  <c r="R1510" i="1" s="1"/>
  <c r="K1510" i="1"/>
  <c r="J1510" i="1"/>
  <c r="N1510" i="1" s="1"/>
  <c r="I1510" i="1"/>
  <c r="G1510" i="1"/>
  <c r="F1510" i="1"/>
  <c r="E1510" i="1"/>
  <c r="D1510" i="1"/>
  <c r="C1510" i="1"/>
  <c r="AI1509" i="1"/>
  <c r="AE1509" i="1"/>
  <c r="Z1509" i="1"/>
  <c r="X1509" i="1"/>
  <c r="U1509" i="1"/>
  <c r="S1509" i="1"/>
  <c r="R1509" i="1"/>
  <c r="P1509" i="1"/>
  <c r="N1509" i="1"/>
  <c r="K1509" i="1"/>
  <c r="J1509" i="1"/>
  <c r="I1509" i="1"/>
  <c r="G1509" i="1"/>
  <c r="Q1509" i="1" s="1"/>
  <c r="F1509" i="1"/>
  <c r="E1509" i="1"/>
  <c r="D1509" i="1"/>
  <c r="C1509" i="1"/>
  <c r="AI1508" i="1"/>
  <c r="AE1508" i="1"/>
  <c r="Z1508" i="1" s="1"/>
  <c r="X1508" i="1"/>
  <c r="U1508" i="1"/>
  <c r="S1508" i="1"/>
  <c r="R1508" i="1"/>
  <c r="P1508" i="1"/>
  <c r="N1508" i="1"/>
  <c r="K1508" i="1"/>
  <c r="J1508" i="1"/>
  <c r="I1508" i="1"/>
  <c r="G1508" i="1"/>
  <c r="Q1508" i="1" s="1"/>
  <c r="F1508" i="1"/>
  <c r="E1508" i="1"/>
  <c r="D1508" i="1"/>
  <c r="C1508" i="1"/>
  <c r="AI1507" i="1"/>
  <c r="AE1507" i="1"/>
  <c r="Z1507" i="1" s="1"/>
  <c r="X1507" i="1"/>
  <c r="U1507" i="1"/>
  <c r="S1507" i="1"/>
  <c r="P1507" i="1"/>
  <c r="O1507" i="1"/>
  <c r="N1507" i="1"/>
  <c r="K1507" i="1"/>
  <c r="J1507" i="1"/>
  <c r="I1507" i="1"/>
  <c r="G1507" i="1"/>
  <c r="F1507" i="1"/>
  <c r="E1507" i="1"/>
  <c r="D1507" i="1"/>
  <c r="C1507" i="1"/>
  <c r="AI1506" i="1"/>
  <c r="AE1506" i="1"/>
  <c r="X1506" i="1"/>
  <c r="Z1506" i="1" s="1"/>
  <c r="U1506" i="1"/>
  <c r="S1506" i="1"/>
  <c r="P1506" i="1"/>
  <c r="R1506" i="1" s="1"/>
  <c r="K1506" i="1"/>
  <c r="J1506" i="1"/>
  <c r="N1506" i="1" s="1"/>
  <c r="I1506" i="1"/>
  <c r="AG1506" i="1" s="1"/>
  <c r="G1506" i="1"/>
  <c r="F1506" i="1"/>
  <c r="E1506" i="1"/>
  <c r="D1506" i="1"/>
  <c r="C1506" i="1"/>
  <c r="AI1505" i="1"/>
  <c r="AE1505" i="1"/>
  <c r="X1505" i="1"/>
  <c r="Z1505" i="1" s="1"/>
  <c r="U1505" i="1"/>
  <c r="S1505" i="1"/>
  <c r="R1505" i="1"/>
  <c r="P1505" i="1"/>
  <c r="K1505" i="1"/>
  <c r="N1505" i="1" s="1"/>
  <c r="J1505" i="1"/>
  <c r="I1505" i="1"/>
  <c r="G1505" i="1"/>
  <c r="F1505" i="1"/>
  <c r="E1505" i="1"/>
  <c r="D1505" i="1"/>
  <c r="C1505" i="1"/>
  <c r="AI1504" i="1"/>
  <c r="AE1504" i="1"/>
  <c r="Z1504" i="1" s="1"/>
  <c r="X1504" i="1"/>
  <c r="U1504" i="1"/>
  <c r="S1504" i="1"/>
  <c r="R1504" i="1"/>
  <c r="P1504" i="1"/>
  <c r="Q1504" i="1" s="1"/>
  <c r="O1504" i="1"/>
  <c r="N1504" i="1"/>
  <c r="K1504" i="1"/>
  <c r="J1504" i="1"/>
  <c r="I1504" i="1"/>
  <c r="G1504" i="1"/>
  <c r="AG1504" i="1" s="1"/>
  <c r="F1504" i="1"/>
  <c r="E1504" i="1"/>
  <c r="D1504" i="1"/>
  <c r="C1504" i="1"/>
  <c r="AI1503" i="1"/>
  <c r="AE1503" i="1"/>
  <c r="X1503" i="1"/>
  <c r="Z1503" i="1" s="1"/>
  <c r="U1503" i="1"/>
  <c r="S1503" i="1"/>
  <c r="R1503" i="1"/>
  <c r="P1503" i="1"/>
  <c r="Q1503" i="1" s="1"/>
  <c r="K1503" i="1"/>
  <c r="J1503" i="1"/>
  <c r="N1503" i="1" s="1"/>
  <c r="I1503" i="1"/>
  <c r="G1503" i="1"/>
  <c r="F1503" i="1"/>
  <c r="E1503" i="1"/>
  <c r="D1503" i="1"/>
  <c r="C1503" i="1"/>
  <c r="AI1502" i="1"/>
  <c r="AE1502" i="1"/>
  <c r="X1502" i="1"/>
  <c r="Z1502" i="1" s="1"/>
  <c r="U1502" i="1"/>
  <c r="S1502" i="1"/>
  <c r="Q1502" i="1"/>
  <c r="P1502" i="1"/>
  <c r="R1502" i="1" s="1"/>
  <c r="K1502" i="1"/>
  <c r="J1502" i="1"/>
  <c r="N1502" i="1" s="1"/>
  <c r="I1502" i="1"/>
  <c r="G1502" i="1"/>
  <c r="F1502" i="1"/>
  <c r="E1502" i="1"/>
  <c r="D1502" i="1"/>
  <c r="C1502" i="1"/>
  <c r="AI1501" i="1"/>
  <c r="AE1501" i="1"/>
  <c r="Z1501" i="1"/>
  <c r="X1501" i="1"/>
  <c r="U1501" i="1"/>
  <c r="S1501" i="1"/>
  <c r="R1501" i="1"/>
  <c r="P1501" i="1"/>
  <c r="N1501" i="1"/>
  <c r="K1501" i="1"/>
  <c r="J1501" i="1"/>
  <c r="I1501" i="1"/>
  <c r="G1501" i="1"/>
  <c r="Q1501" i="1" s="1"/>
  <c r="F1501" i="1"/>
  <c r="E1501" i="1"/>
  <c r="D1501" i="1"/>
  <c r="C1501" i="1"/>
  <c r="AI1500" i="1"/>
  <c r="AE1500" i="1"/>
  <c r="Z1500" i="1" s="1"/>
  <c r="X1500" i="1"/>
  <c r="U1500" i="1"/>
  <c r="S1500" i="1"/>
  <c r="R1500" i="1"/>
  <c r="P1500" i="1"/>
  <c r="N1500" i="1"/>
  <c r="K1500" i="1"/>
  <c r="J1500" i="1"/>
  <c r="I1500" i="1"/>
  <c r="G1500" i="1"/>
  <c r="Q1500" i="1" s="1"/>
  <c r="F1500" i="1"/>
  <c r="E1500" i="1"/>
  <c r="D1500" i="1"/>
  <c r="C1500" i="1"/>
  <c r="AI1499" i="1"/>
  <c r="AE1499" i="1"/>
  <c r="Z1499" i="1" s="1"/>
  <c r="X1499" i="1"/>
  <c r="U1499" i="1"/>
  <c r="S1499" i="1"/>
  <c r="P1499" i="1"/>
  <c r="O1499" i="1"/>
  <c r="N1499" i="1"/>
  <c r="K1499" i="1"/>
  <c r="J1499" i="1"/>
  <c r="I1499" i="1"/>
  <c r="G1499" i="1"/>
  <c r="F1499" i="1"/>
  <c r="E1499" i="1"/>
  <c r="D1499" i="1"/>
  <c r="C1499" i="1"/>
  <c r="AI1498" i="1"/>
  <c r="AE1498" i="1"/>
  <c r="X1498" i="1"/>
  <c r="Z1498" i="1" s="1"/>
  <c r="U1498" i="1"/>
  <c r="S1498" i="1"/>
  <c r="P1498" i="1"/>
  <c r="R1498" i="1" s="1"/>
  <c r="K1498" i="1"/>
  <c r="J1498" i="1"/>
  <c r="I1498" i="1"/>
  <c r="G1498" i="1"/>
  <c r="F1498" i="1"/>
  <c r="E1498" i="1"/>
  <c r="D1498" i="1"/>
  <c r="C1498" i="1"/>
  <c r="AI1497" i="1"/>
  <c r="AE1497" i="1"/>
  <c r="Z1497" i="1"/>
  <c r="X1497" i="1"/>
  <c r="U1497" i="1"/>
  <c r="S1497" i="1"/>
  <c r="R1497" i="1"/>
  <c r="P1497" i="1"/>
  <c r="N1497" i="1"/>
  <c r="K1497" i="1"/>
  <c r="J1497" i="1"/>
  <c r="I1497" i="1"/>
  <c r="G1497" i="1"/>
  <c r="F1497" i="1"/>
  <c r="E1497" i="1"/>
  <c r="D1497" i="1"/>
  <c r="C1497" i="1"/>
  <c r="AI1496" i="1"/>
  <c r="AE1496" i="1"/>
  <c r="Z1496" i="1" s="1"/>
  <c r="X1496" i="1"/>
  <c r="U1496" i="1"/>
  <c r="S1496" i="1"/>
  <c r="R1496" i="1"/>
  <c r="P1496" i="1"/>
  <c r="Q1496" i="1" s="1"/>
  <c r="O1496" i="1"/>
  <c r="N1496" i="1"/>
  <c r="K1496" i="1"/>
  <c r="J1496" i="1"/>
  <c r="I1496" i="1"/>
  <c r="G1496" i="1"/>
  <c r="F1496" i="1"/>
  <c r="E1496" i="1"/>
  <c r="D1496" i="1"/>
  <c r="C1496" i="1"/>
  <c r="AI1495" i="1"/>
  <c r="AE1495" i="1"/>
  <c r="X1495" i="1"/>
  <c r="Z1495" i="1" s="1"/>
  <c r="U1495" i="1"/>
  <c r="S1495" i="1"/>
  <c r="R1495" i="1"/>
  <c r="P1495" i="1"/>
  <c r="Q1495" i="1" s="1"/>
  <c r="K1495" i="1"/>
  <c r="J1495" i="1"/>
  <c r="N1495" i="1" s="1"/>
  <c r="I1495" i="1"/>
  <c r="G1495" i="1"/>
  <c r="F1495" i="1"/>
  <c r="E1495" i="1"/>
  <c r="D1495" i="1"/>
  <c r="C1495" i="1"/>
  <c r="AI1494" i="1"/>
  <c r="AE1494" i="1"/>
  <c r="X1494" i="1"/>
  <c r="Z1494" i="1" s="1"/>
  <c r="U1494" i="1"/>
  <c r="S1494" i="1"/>
  <c r="Q1494" i="1"/>
  <c r="P1494" i="1"/>
  <c r="R1494" i="1" s="1"/>
  <c r="K1494" i="1"/>
  <c r="J1494" i="1"/>
  <c r="N1494" i="1" s="1"/>
  <c r="I1494" i="1"/>
  <c r="G1494" i="1"/>
  <c r="F1494" i="1"/>
  <c r="E1494" i="1"/>
  <c r="D1494" i="1"/>
  <c r="C1494" i="1"/>
  <c r="AI1493" i="1"/>
  <c r="AE1493" i="1"/>
  <c r="Z1493" i="1"/>
  <c r="X1493" i="1"/>
  <c r="U1493" i="1"/>
  <c r="S1493" i="1"/>
  <c r="R1493" i="1"/>
  <c r="P1493" i="1"/>
  <c r="N1493" i="1"/>
  <c r="K1493" i="1"/>
  <c r="J1493" i="1"/>
  <c r="I1493" i="1"/>
  <c r="G1493" i="1"/>
  <c r="Q1493" i="1" s="1"/>
  <c r="F1493" i="1"/>
  <c r="E1493" i="1"/>
  <c r="D1493" i="1"/>
  <c r="C1493" i="1"/>
  <c r="AI1492" i="1"/>
  <c r="AE1492" i="1"/>
  <c r="Z1492" i="1" s="1"/>
  <c r="X1492" i="1"/>
  <c r="U1492" i="1"/>
  <c r="S1492" i="1"/>
  <c r="R1492" i="1"/>
  <c r="P1492" i="1"/>
  <c r="N1492" i="1"/>
  <c r="K1492" i="1"/>
  <c r="J1492" i="1"/>
  <c r="I1492" i="1"/>
  <c r="G1492" i="1"/>
  <c r="Q1492" i="1" s="1"/>
  <c r="F1492" i="1"/>
  <c r="E1492" i="1"/>
  <c r="D1492" i="1"/>
  <c r="C1492" i="1"/>
  <c r="AI1491" i="1"/>
  <c r="AE1491" i="1"/>
  <c r="Z1491" i="1" s="1"/>
  <c r="X1491" i="1"/>
  <c r="U1491" i="1"/>
  <c r="S1491" i="1"/>
  <c r="P1491" i="1"/>
  <c r="O1491" i="1"/>
  <c r="N1491" i="1"/>
  <c r="K1491" i="1"/>
  <c r="J1491" i="1"/>
  <c r="I1491" i="1"/>
  <c r="G1491" i="1"/>
  <c r="F1491" i="1"/>
  <c r="E1491" i="1"/>
  <c r="D1491" i="1"/>
  <c r="C1491" i="1"/>
  <c r="AI1490" i="1"/>
  <c r="AE1490" i="1"/>
  <c r="X1490" i="1"/>
  <c r="Z1490" i="1" s="1"/>
  <c r="U1490" i="1"/>
  <c r="S1490" i="1"/>
  <c r="Q1490" i="1"/>
  <c r="P1490" i="1"/>
  <c r="R1490" i="1" s="1"/>
  <c r="K1490" i="1"/>
  <c r="J1490" i="1"/>
  <c r="N1490" i="1" s="1"/>
  <c r="I1490" i="1"/>
  <c r="G1490" i="1"/>
  <c r="F1490" i="1"/>
  <c r="E1490" i="1"/>
  <c r="D1490" i="1"/>
  <c r="C1490" i="1"/>
  <c r="AI1489" i="1"/>
  <c r="AE1489" i="1"/>
  <c r="Z1489" i="1"/>
  <c r="X1489" i="1"/>
  <c r="U1489" i="1"/>
  <c r="S1489" i="1"/>
  <c r="R1489" i="1"/>
  <c r="P1489" i="1"/>
  <c r="N1489" i="1"/>
  <c r="K1489" i="1"/>
  <c r="J1489" i="1"/>
  <c r="I1489" i="1"/>
  <c r="G1489" i="1"/>
  <c r="F1489" i="1"/>
  <c r="E1489" i="1"/>
  <c r="D1489" i="1"/>
  <c r="C1489" i="1"/>
  <c r="AI1488" i="1"/>
  <c r="AE1488" i="1"/>
  <c r="Z1488" i="1" s="1"/>
  <c r="X1488" i="1"/>
  <c r="U1488" i="1"/>
  <c r="S1488" i="1"/>
  <c r="P1488" i="1"/>
  <c r="R1488" i="1" s="1"/>
  <c r="O1488" i="1"/>
  <c r="N1488" i="1"/>
  <c r="K1488" i="1"/>
  <c r="J1488" i="1"/>
  <c r="I1488" i="1"/>
  <c r="G1488" i="1"/>
  <c r="F1488" i="1"/>
  <c r="E1488" i="1"/>
  <c r="D1488" i="1"/>
  <c r="C1488" i="1"/>
  <c r="AI1487" i="1"/>
  <c r="AE1487" i="1"/>
  <c r="X1487" i="1"/>
  <c r="Z1487" i="1" s="1"/>
  <c r="U1487" i="1"/>
  <c r="S1487" i="1"/>
  <c r="R1487" i="1"/>
  <c r="P1487" i="1"/>
  <c r="Q1487" i="1" s="1"/>
  <c r="K1487" i="1"/>
  <c r="J1487" i="1"/>
  <c r="N1487" i="1" s="1"/>
  <c r="I1487" i="1"/>
  <c r="G1487" i="1"/>
  <c r="AG1487" i="1" s="1"/>
  <c r="F1487" i="1"/>
  <c r="E1487" i="1"/>
  <c r="D1487" i="1"/>
  <c r="C1487" i="1"/>
  <c r="AI1486" i="1"/>
  <c r="AE1486" i="1"/>
  <c r="X1486" i="1"/>
  <c r="Z1486" i="1" s="1"/>
  <c r="U1486" i="1"/>
  <c r="S1486" i="1"/>
  <c r="Q1486" i="1"/>
  <c r="P1486" i="1"/>
  <c r="R1486" i="1" s="1"/>
  <c r="K1486" i="1"/>
  <c r="J1486" i="1"/>
  <c r="N1486" i="1" s="1"/>
  <c r="I1486" i="1"/>
  <c r="G1486" i="1"/>
  <c r="F1486" i="1"/>
  <c r="E1486" i="1"/>
  <c r="D1486" i="1"/>
  <c r="C1486" i="1"/>
  <c r="AI1485" i="1"/>
  <c r="AE1485" i="1"/>
  <c r="Z1485" i="1"/>
  <c r="X1485" i="1"/>
  <c r="U1485" i="1"/>
  <c r="S1485" i="1"/>
  <c r="R1485" i="1"/>
  <c r="P1485" i="1"/>
  <c r="N1485" i="1"/>
  <c r="K1485" i="1"/>
  <c r="J1485" i="1"/>
  <c r="I1485" i="1"/>
  <c r="G1485" i="1"/>
  <c r="Q1485" i="1" s="1"/>
  <c r="F1485" i="1"/>
  <c r="E1485" i="1"/>
  <c r="D1485" i="1"/>
  <c r="C1485" i="1"/>
  <c r="AI1484" i="1"/>
  <c r="AE1484" i="1"/>
  <c r="Z1484" i="1" s="1"/>
  <c r="X1484" i="1"/>
  <c r="U1484" i="1"/>
  <c r="S1484" i="1"/>
  <c r="R1484" i="1"/>
  <c r="P1484" i="1"/>
  <c r="K1484" i="1"/>
  <c r="J1484" i="1"/>
  <c r="N1484" i="1" s="1"/>
  <c r="I1484" i="1"/>
  <c r="G1484" i="1"/>
  <c r="Q1484" i="1" s="1"/>
  <c r="F1484" i="1"/>
  <c r="E1484" i="1"/>
  <c r="D1484" i="1"/>
  <c r="C1484" i="1"/>
  <c r="AI1483" i="1"/>
  <c r="AE1483" i="1"/>
  <c r="Z1483" i="1" s="1"/>
  <c r="X1483" i="1"/>
  <c r="U1483" i="1"/>
  <c r="S1483" i="1"/>
  <c r="P1483" i="1"/>
  <c r="O1483" i="1"/>
  <c r="N1483" i="1"/>
  <c r="K1483" i="1"/>
  <c r="J1483" i="1"/>
  <c r="I1483" i="1"/>
  <c r="G1483" i="1"/>
  <c r="F1483" i="1"/>
  <c r="E1483" i="1"/>
  <c r="D1483" i="1"/>
  <c r="C1483" i="1"/>
  <c r="AI1482" i="1"/>
  <c r="AE1482" i="1"/>
  <c r="X1482" i="1"/>
  <c r="Z1482" i="1" s="1"/>
  <c r="U1482" i="1"/>
  <c r="S1482" i="1"/>
  <c r="Q1482" i="1"/>
  <c r="P1482" i="1"/>
  <c r="R1482" i="1" s="1"/>
  <c r="K1482" i="1"/>
  <c r="J1482" i="1"/>
  <c r="N1482" i="1" s="1"/>
  <c r="I1482" i="1"/>
  <c r="G1482" i="1"/>
  <c r="F1482" i="1"/>
  <c r="E1482" i="1"/>
  <c r="D1482" i="1"/>
  <c r="C1482" i="1"/>
  <c r="AI1481" i="1"/>
  <c r="AE1481" i="1"/>
  <c r="Z1481" i="1"/>
  <c r="X1481" i="1"/>
  <c r="U1481" i="1"/>
  <c r="S1481" i="1"/>
  <c r="R1481" i="1"/>
  <c r="P1481" i="1"/>
  <c r="N1481" i="1"/>
  <c r="K1481" i="1"/>
  <c r="J1481" i="1"/>
  <c r="I1481" i="1"/>
  <c r="G1481" i="1"/>
  <c r="F1481" i="1"/>
  <c r="E1481" i="1"/>
  <c r="D1481" i="1"/>
  <c r="C1481" i="1"/>
  <c r="AI1480" i="1"/>
  <c r="AE1480" i="1"/>
  <c r="Z1480" i="1" s="1"/>
  <c r="X1480" i="1"/>
  <c r="U1480" i="1"/>
  <c r="S1480" i="1"/>
  <c r="P1480" i="1"/>
  <c r="R1480" i="1" s="1"/>
  <c r="O1480" i="1"/>
  <c r="N1480" i="1"/>
  <c r="K1480" i="1"/>
  <c r="J1480" i="1"/>
  <c r="I1480" i="1"/>
  <c r="G1480" i="1"/>
  <c r="F1480" i="1"/>
  <c r="E1480" i="1"/>
  <c r="D1480" i="1"/>
  <c r="C1480" i="1"/>
  <c r="AI1479" i="1"/>
  <c r="AE1479" i="1"/>
  <c r="X1479" i="1"/>
  <c r="Z1479" i="1" s="1"/>
  <c r="U1479" i="1"/>
  <c r="S1479" i="1"/>
  <c r="R1479" i="1"/>
  <c r="P1479" i="1"/>
  <c r="Q1479" i="1" s="1"/>
  <c r="K1479" i="1"/>
  <c r="J1479" i="1"/>
  <c r="N1479" i="1" s="1"/>
  <c r="I1479" i="1"/>
  <c r="G1479" i="1"/>
  <c r="AG1479" i="1" s="1"/>
  <c r="F1479" i="1"/>
  <c r="E1479" i="1"/>
  <c r="D1479" i="1"/>
  <c r="C1479" i="1"/>
  <c r="AI1478" i="1"/>
  <c r="AE1478" i="1"/>
  <c r="X1478" i="1"/>
  <c r="Z1478" i="1" s="1"/>
  <c r="U1478" i="1"/>
  <c r="S1478" i="1"/>
  <c r="Q1478" i="1"/>
  <c r="P1478" i="1"/>
  <c r="R1478" i="1" s="1"/>
  <c r="K1478" i="1"/>
  <c r="J1478" i="1"/>
  <c r="N1478" i="1" s="1"/>
  <c r="I1478" i="1"/>
  <c r="G1478" i="1"/>
  <c r="F1478" i="1"/>
  <c r="E1478" i="1"/>
  <c r="D1478" i="1"/>
  <c r="C1478" i="1"/>
  <c r="AI1477" i="1"/>
  <c r="AE1477" i="1"/>
  <c r="Z1477" i="1"/>
  <c r="X1477" i="1"/>
  <c r="U1477" i="1"/>
  <c r="S1477" i="1"/>
  <c r="R1477" i="1"/>
  <c r="P1477" i="1"/>
  <c r="N1477" i="1"/>
  <c r="K1477" i="1"/>
  <c r="J1477" i="1"/>
  <c r="I1477" i="1"/>
  <c r="G1477" i="1"/>
  <c r="Q1477" i="1" s="1"/>
  <c r="F1477" i="1"/>
  <c r="E1477" i="1"/>
  <c r="D1477" i="1"/>
  <c r="C1477" i="1"/>
  <c r="AI1476" i="1"/>
  <c r="AE1476" i="1"/>
  <c r="Z1476" i="1" s="1"/>
  <c r="X1476" i="1"/>
  <c r="U1476" i="1"/>
  <c r="S1476" i="1"/>
  <c r="R1476" i="1"/>
  <c r="P1476" i="1"/>
  <c r="K1476" i="1"/>
  <c r="J1476" i="1"/>
  <c r="N1476" i="1" s="1"/>
  <c r="I1476" i="1"/>
  <c r="G1476" i="1"/>
  <c r="Q1476" i="1" s="1"/>
  <c r="F1476" i="1"/>
  <c r="E1476" i="1"/>
  <c r="D1476" i="1"/>
  <c r="C1476" i="1"/>
  <c r="AI1475" i="1"/>
  <c r="AE1475" i="1"/>
  <c r="Z1475" i="1" s="1"/>
  <c r="X1475" i="1"/>
  <c r="U1475" i="1"/>
  <c r="S1475" i="1"/>
  <c r="P1475" i="1"/>
  <c r="O1475" i="1"/>
  <c r="N1475" i="1"/>
  <c r="K1475" i="1"/>
  <c r="J1475" i="1"/>
  <c r="I1475" i="1"/>
  <c r="G1475" i="1"/>
  <c r="F1475" i="1"/>
  <c r="E1475" i="1"/>
  <c r="D1475" i="1"/>
  <c r="C1475" i="1"/>
  <c r="AI1474" i="1"/>
  <c r="AE1474" i="1"/>
  <c r="X1474" i="1"/>
  <c r="Z1474" i="1" s="1"/>
  <c r="U1474" i="1"/>
  <c r="S1474" i="1"/>
  <c r="Q1474" i="1"/>
  <c r="P1474" i="1"/>
  <c r="R1474" i="1" s="1"/>
  <c r="K1474" i="1"/>
  <c r="J1474" i="1"/>
  <c r="N1474" i="1" s="1"/>
  <c r="I1474" i="1"/>
  <c r="G1474" i="1"/>
  <c r="F1474" i="1"/>
  <c r="E1474" i="1"/>
  <c r="D1474" i="1"/>
  <c r="C1474" i="1"/>
  <c r="AI1473" i="1"/>
  <c r="AE1473" i="1"/>
  <c r="Z1473" i="1"/>
  <c r="X1473" i="1"/>
  <c r="U1473" i="1"/>
  <c r="S1473" i="1"/>
  <c r="R1473" i="1"/>
  <c r="P1473" i="1"/>
  <c r="N1473" i="1"/>
  <c r="K1473" i="1"/>
  <c r="J1473" i="1"/>
  <c r="I1473" i="1"/>
  <c r="G1473" i="1"/>
  <c r="F1473" i="1"/>
  <c r="E1473" i="1"/>
  <c r="D1473" i="1"/>
  <c r="C1473" i="1"/>
  <c r="AI1472" i="1"/>
  <c r="AE1472" i="1"/>
  <c r="Z1472" i="1" s="1"/>
  <c r="X1472" i="1"/>
  <c r="U1472" i="1"/>
  <c r="S1472" i="1"/>
  <c r="P1472" i="1"/>
  <c r="R1472" i="1" s="1"/>
  <c r="O1472" i="1"/>
  <c r="N1472" i="1"/>
  <c r="K1472" i="1"/>
  <c r="J1472" i="1"/>
  <c r="I1472" i="1"/>
  <c r="G1472" i="1"/>
  <c r="F1472" i="1"/>
  <c r="E1472" i="1"/>
  <c r="D1472" i="1"/>
  <c r="C1472" i="1"/>
  <c r="AI1471" i="1"/>
  <c r="AE1471" i="1"/>
  <c r="X1471" i="1"/>
  <c r="Z1471" i="1" s="1"/>
  <c r="U1471" i="1"/>
  <c r="S1471" i="1"/>
  <c r="R1471" i="1"/>
  <c r="P1471" i="1"/>
  <c r="Q1471" i="1" s="1"/>
  <c r="K1471" i="1"/>
  <c r="J1471" i="1"/>
  <c r="N1471" i="1" s="1"/>
  <c r="I1471" i="1"/>
  <c r="G1471" i="1"/>
  <c r="AG1471" i="1" s="1"/>
  <c r="F1471" i="1"/>
  <c r="E1471" i="1"/>
  <c r="D1471" i="1"/>
  <c r="C1471" i="1"/>
  <c r="AI1470" i="1"/>
  <c r="AE1470" i="1"/>
  <c r="X1470" i="1"/>
  <c r="Z1470" i="1" s="1"/>
  <c r="U1470" i="1"/>
  <c r="S1470" i="1"/>
  <c r="Q1470" i="1"/>
  <c r="P1470" i="1"/>
  <c r="R1470" i="1" s="1"/>
  <c r="K1470" i="1"/>
  <c r="J1470" i="1"/>
  <c r="N1470" i="1" s="1"/>
  <c r="I1470" i="1"/>
  <c r="G1470" i="1"/>
  <c r="F1470" i="1"/>
  <c r="E1470" i="1"/>
  <c r="D1470" i="1"/>
  <c r="C1470" i="1"/>
  <c r="AI1469" i="1"/>
  <c r="AE1469" i="1"/>
  <c r="Z1469" i="1"/>
  <c r="X1469" i="1"/>
  <c r="U1469" i="1"/>
  <c r="S1469" i="1"/>
  <c r="R1469" i="1"/>
  <c r="P1469" i="1"/>
  <c r="N1469" i="1"/>
  <c r="K1469" i="1"/>
  <c r="J1469" i="1"/>
  <c r="I1469" i="1"/>
  <c r="G1469" i="1"/>
  <c r="Q1469" i="1" s="1"/>
  <c r="F1469" i="1"/>
  <c r="E1469" i="1"/>
  <c r="D1469" i="1"/>
  <c r="C1469" i="1"/>
  <c r="AI1468" i="1"/>
  <c r="AE1468" i="1"/>
  <c r="Z1468" i="1" s="1"/>
  <c r="X1468" i="1"/>
  <c r="U1468" i="1"/>
  <c r="S1468" i="1"/>
  <c r="R1468" i="1"/>
  <c r="P1468" i="1"/>
  <c r="K1468" i="1"/>
  <c r="J1468" i="1"/>
  <c r="N1468" i="1" s="1"/>
  <c r="I1468" i="1"/>
  <c r="G1468" i="1"/>
  <c r="Q1468" i="1" s="1"/>
  <c r="F1468" i="1"/>
  <c r="E1468" i="1"/>
  <c r="D1468" i="1"/>
  <c r="C1468" i="1"/>
  <c r="AI1467" i="1"/>
  <c r="AE1467" i="1"/>
  <c r="Z1467" i="1" s="1"/>
  <c r="X1467" i="1"/>
  <c r="U1467" i="1"/>
  <c r="S1467" i="1"/>
  <c r="P1467" i="1"/>
  <c r="O1467" i="1"/>
  <c r="N1467" i="1"/>
  <c r="K1467" i="1"/>
  <c r="J1467" i="1"/>
  <c r="I1467" i="1"/>
  <c r="G1467" i="1"/>
  <c r="F1467" i="1"/>
  <c r="E1467" i="1"/>
  <c r="D1467" i="1"/>
  <c r="C1467" i="1"/>
  <c r="AI1466" i="1"/>
  <c r="AE1466" i="1"/>
  <c r="X1466" i="1"/>
  <c r="Z1466" i="1" s="1"/>
  <c r="U1466" i="1"/>
  <c r="S1466" i="1"/>
  <c r="Q1466" i="1"/>
  <c r="P1466" i="1"/>
  <c r="R1466" i="1" s="1"/>
  <c r="K1466" i="1"/>
  <c r="J1466" i="1"/>
  <c r="N1466" i="1" s="1"/>
  <c r="I1466" i="1"/>
  <c r="G1466" i="1"/>
  <c r="F1466" i="1"/>
  <c r="E1466" i="1"/>
  <c r="D1466" i="1"/>
  <c r="C1466" i="1"/>
  <c r="AI1465" i="1"/>
  <c r="AE1465" i="1"/>
  <c r="Z1465" i="1"/>
  <c r="X1465" i="1"/>
  <c r="U1465" i="1"/>
  <c r="S1465" i="1"/>
  <c r="R1465" i="1"/>
  <c r="P1465" i="1"/>
  <c r="N1465" i="1"/>
  <c r="K1465" i="1"/>
  <c r="J1465" i="1"/>
  <c r="I1465" i="1"/>
  <c r="G1465" i="1"/>
  <c r="F1465" i="1"/>
  <c r="E1465" i="1"/>
  <c r="D1465" i="1"/>
  <c r="C1465" i="1"/>
  <c r="AI1464" i="1"/>
  <c r="AE1464" i="1"/>
  <c r="Z1464" i="1" s="1"/>
  <c r="X1464" i="1"/>
  <c r="U1464" i="1"/>
  <c r="S1464" i="1"/>
  <c r="P1464" i="1"/>
  <c r="R1464" i="1" s="1"/>
  <c r="O1464" i="1"/>
  <c r="N1464" i="1"/>
  <c r="K1464" i="1"/>
  <c r="J1464" i="1"/>
  <c r="I1464" i="1"/>
  <c r="G1464" i="1"/>
  <c r="F1464" i="1"/>
  <c r="E1464" i="1"/>
  <c r="D1464" i="1"/>
  <c r="C1464" i="1"/>
  <c r="AI1463" i="1"/>
  <c r="AE1463" i="1"/>
  <c r="X1463" i="1"/>
  <c r="Z1463" i="1" s="1"/>
  <c r="U1463" i="1"/>
  <c r="S1463" i="1"/>
  <c r="R1463" i="1"/>
  <c r="P1463" i="1"/>
  <c r="Q1463" i="1" s="1"/>
  <c r="K1463" i="1"/>
  <c r="J1463" i="1"/>
  <c r="N1463" i="1" s="1"/>
  <c r="I1463" i="1"/>
  <c r="G1463" i="1"/>
  <c r="AG1463" i="1" s="1"/>
  <c r="F1463" i="1"/>
  <c r="E1463" i="1"/>
  <c r="D1463" i="1"/>
  <c r="C1463" i="1"/>
  <c r="AI1462" i="1"/>
  <c r="AE1462" i="1"/>
  <c r="X1462" i="1"/>
  <c r="Z1462" i="1" s="1"/>
  <c r="U1462" i="1"/>
  <c r="S1462" i="1"/>
  <c r="Q1462" i="1"/>
  <c r="P1462" i="1"/>
  <c r="R1462" i="1" s="1"/>
  <c r="K1462" i="1"/>
  <c r="J1462" i="1"/>
  <c r="N1462" i="1" s="1"/>
  <c r="I1462" i="1"/>
  <c r="G1462" i="1"/>
  <c r="F1462" i="1"/>
  <c r="E1462" i="1"/>
  <c r="D1462" i="1"/>
  <c r="C1462" i="1"/>
  <c r="AI1461" i="1"/>
  <c r="AE1461" i="1"/>
  <c r="Z1461" i="1"/>
  <c r="X1461" i="1"/>
  <c r="U1461" i="1"/>
  <c r="S1461" i="1"/>
  <c r="R1461" i="1"/>
  <c r="P1461" i="1"/>
  <c r="N1461" i="1"/>
  <c r="K1461" i="1"/>
  <c r="J1461" i="1"/>
  <c r="I1461" i="1"/>
  <c r="G1461" i="1"/>
  <c r="Q1461" i="1" s="1"/>
  <c r="F1461" i="1"/>
  <c r="E1461" i="1"/>
  <c r="D1461" i="1"/>
  <c r="C1461" i="1"/>
  <c r="AI1460" i="1"/>
  <c r="AE1460" i="1"/>
  <c r="Z1460" i="1" s="1"/>
  <c r="X1460" i="1"/>
  <c r="U1460" i="1"/>
  <c r="S1460" i="1"/>
  <c r="R1460" i="1"/>
  <c r="P1460" i="1"/>
  <c r="K1460" i="1"/>
  <c r="J1460" i="1"/>
  <c r="N1460" i="1" s="1"/>
  <c r="I1460" i="1"/>
  <c r="G1460" i="1"/>
  <c r="Q1460" i="1" s="1"/>
  <c r="F1460" i="1"/>
  <c r="E1460" i="1"/>
  <c r="D1460" i="1"/>
  <c r="C1460" i="1"/>
  <c r="AI1459" i="1"/>
  <c r="AE1459" i="1"/>
  <c r="Z1459" i="1" s="1"/>
  <c r="X1459" i="1"/>
  <c r="U1459" i="1"/>
  <c r="S1459" i="1"/>
  <c r="P1459" i="1"/>
  <c r="O1459" i="1"/>
  <c r="N1459" i="1"/>
  <c r="K1459" i="1"/>
  <c r="J1459" i="1"/>
  <c r="I1459" i="1"/>
  <c r="G1459" i="1"/>
  <c r="F1459" i="1"/>
  <c r="E1459" i="1"/>
  <c r="D1459" i="1"/>
  <c r="C1459" i="1"/>
  <c r="AI1458" i="1"/>
  <c r="AE1458" i="1"/>
  <c r="X1458" i="1"/>
  <c r="Z1458" i="1" s="1"/>
  <c r="U1458" i="1"/>
  <c r="S1458" i="1"/>
  <c r="Q1458" i="1"/>
  <c r="P1458" i="1"/>
  <c r="R1458" i="1" s="1"/>
  <c r="K1458" i="1"/>
  <c r="J1458" i="1"/>
  <c r="N1458" i="1" s="1"/>
  <c r="I1458" i="1"/>
  <c r="G1458" i="1"/>
  <c r="F1458" i="1"/>
  <c r="E1458" i="1"/>
  <c r="D1458" i="1"/>
  <c r="C1458" i="1"/>
  <c r="AI1457" i="1"/>
  <c r="AE1457" i="1"/>
  <c r="Z1457" i="1"/>
  <c r="X1457" i="1"/>
  <c r="U1457" i="1"/>
  <c r="S1457" i="1"/>
  <c r="R1457" i="1"/>
  <c r="P1457" i="1"/>
  <c r="N1457" i="1"/>
  <c r="K1457" i="1"/>
  <c r="J1457" i="1"/>
  <c r="I1457" i="1"/>
  <c r="G1457" i="1"/>
  <c r="F1457" i="1"/>
  <c r="E1457" i="1"/>
  <c r="D1457" i="1"/>
  <c r="C1457" i="1"/>
  <c r="AI1456" i="1"/>
  <c r="AE1456" i="1"/>
  <c r="Z1456" i="1" s="1"/>
  <c r="X1456" i="1"/>
  <c r="U1456" i="1"/>
  <c r="S1456" i="1"/>
  <c r="P1456" i="1"/>
  <c r="R1456" i="1" s="1"/>
  <c r="O1456" i="1"/>
  <c r="N1456" i="1"/>
  <c r="K1456" i="1"/>
  <c r="J1456" i="1"/>
  <c r="I1456" i="1"/>
  <c r="G1456" i="1"/>
  <c r="F1456" i="1"/>
  <c r="E1456" i="1"/>
  <c r="D1456" i="1"/>
  <c r="C1456" i="1"/>
  <c r="AI1455" i="1"/>
  <c r="AE1455" i="1"/>
  <c r="X1455" i="1"/>
  <c r="Z1455" i="1" s="1"/>
  <c r="U1455" i="1"/>
  <c r="S1455" i="1"/>
  <c r="R1455" i="1"/>
  <c r="P1455" i="1"/>
  <c r="Q1455" i="1" s="1"/>
  <c r="K1455" i="1"/>
  <c r="J1455" i="1"/>
  <c r="N1455" i="1" s="1"/>
  <c r="I1455" i="1"/>
  <c r="G1455" i="1"/>
  <c r="AG1455" i="1" s="1"/>
  <c r="F1455" i="1"/>
  <c r="E1455" i="1"/>
  <c r="D1455" i="1"/>
  <c r="C1455" i="1"/>
  <c r="AI1454" i="1"/>
  <c r="AE1454" i="1"/>
  <c r="X1454" i="1"/>
  <c r="Z1454" i="1" s="1"/>
  <c r="U1454" i="1"/>
  <c r="S1454" i="1"/>
  <c r="Q1454" i="1"/>
  <c r="P1454" i="1"/>
  <c r="R1454" i="1" s="1"/>
  <c r="K1454" i="1"/>
  <c r="J1454" i="1"/>
  <c r="N1454" i="1" s="1"/>
  <c r="I1454" i="1"/>
  <c r="G1454" i="1"/>
  <c r="F1454" i="1"/>
  <c r="E1454" i="1"/>
  <c r="D1454" i="1"/>
  <c r="C1454" i="1"/>
  <c r="AI1453" i="1"/>
  <c r="AE1453" i="1"/>
  <c r="Z1453" i="1"/>
  <c r="X1453" i="1"/>
  <c r="U1453" i="1"/>
  <c r="S1453" i="1"/>
  <c r="R1453" i="1"/>
  <c r="P1453" i="1"/>
  <c r="N1453" i="1"/>
  <c r="K1453" i="1"/>
  <c r="J1453" i="1"/>
  <c r="I1453" i="1"/>
  <c r="G1453" i="1"/>
  <c r="Q1453" i="1" s="1"/>
  <c r="F1453" i="1"/>
  <c r="E1453" i="1"/>
  <c r="D1453" i="1"/>
  <c r="C1453" i="1"/>
  <c r="AI1452" i="1"/>
  <c r="AE1452" i="1"/>
  <c r="Z1452" i="1" s="1"/>
  <c r="X1452" i="1"/>
  <c r="U1452" i="1"/>
  <c r="S1452" i="1"/>
  <c r="R1452" i="1"/>
  <c r="P1452" i="1"/>
  <c r="K1452" i="1"/>
  <c r="J1452" i="1"/>
  <c r="N1452" i="1" s="1"/>
  <c r="I1452" i="1"/>
  <c r="G1452" i="1"/>
  <c r="Q1452" i="1" s="1"/>
  <c r="F1452" i="1"/>
  <c r="E1452" i="1"/>
  <c r="D1452" i="1"/>
  <c r="C1452" i="1"/>
  <c r="AI1451" i="1"/>
  <c r="AE1451" i="1"/>
  <c r="Z1451" i="1" s="1"/>
  <c r="X1451" i="1"/>
  <c r="U1451" i="1"/>
  <c r="S1451" i="1"/>
  <c r="P1451" i="1"/>
  <c r="O1451" i="1"/>
  <c r="N1451" i="1"/>
  <c r="K1451" i="1"/>
  <c r="J1451" i="1"/>
  <c r="I1451" i="1"/>
  <c r="G1451" i="1"/>
  <c r="F1451" i="1"/>
  <c r="E1451" i="1"/>
  <c r="D1451" i="1"/>
  <c r="C1451" i="1"/>
  <c r="AI1450" i="1"/>
  <c r="AE1450" i="1"/>
  <c r="X1450" i="1"/>
  <c r="Z1450" i="1" s="1"/>
  <c r="U1450" i="1"/>
  <c r="S1450" i="1"/>
  <c r="Q1450" i="1"/>
  <c r="P1450" i="1"/>
  <c r="R1450" i="1" s="1"/>
  <c r="K1450" i="1"/>
  <c r="J1450" i="1"/>
  <c r="N1450" i="1" s="1"/>
  <c r="I1450" i="1"/>
  <c r="G1450" i="1"/>
  <c r="F1450" i="1"/>
  <c r="E1450" i="1"/>
  <c r="D1450" i="1"/>
  <c r="C1450" i="1"/>
  <c r="AI1449" i="1"/>
  <c r="AE1449" i="1"/>
  <c r="Z1449" i="1"/>
  <c r="X1449" i="1"/>
  <c r="U1449" i="1"/>
  <c r="S1449" i="1"/>
  <c r="R1449" i="1"/>
  <c r="P1449" i="1"/>
  <c r="N1449" i="1"/>
  <c r="K1449" i="1"/>
  <c r="J1449" i="1"/>
  <c r="I1449" i="1"/>
  <c r="G1449" i="1"/>
  <c r="F1449" i="1"/>
  <c r="E1449" i="1"/>
  <c r="D1449" i="1"/>
  <c r="C1449" i="1"/>
  <c r="AI1448" i="1"/>
  <c r="AE1448" i="1"/>
  <c r="Z1448" i="1" s="1"/>
  <c r="X1448" i="1"/>
  <c r="U1448" i="1"/>
  <c r="S1448" i="1"/>
  <c r="P1448" i="1"/>
  <c r="R1448" i="1" s="1"/>
  <c r="O1448" i="1"/>
  <c r="N1448" i="1"/>
  <c r="K1448" i="1"/>
  <c r="J1448" i="1"/>
  <c r="I1448" i="1"/>
  <c r="G1448" i="1"/>
  <c r="F1448" i="1"/>
  <c r="E1448" i="1"/>
  <c r="D1448" i="1"/>
  <c r="C1448" i="1"/>
  <c r="AI1447" i="1"/>
  <c r="AE1447" i="1"/>
  <c r="X1447" i="1"/>
  <c r="Z1447" i="1" s="1"/>
  <c r="U1447" i="1"/>
  <c r="S1447" i="1"/>
  <c r="R1447" i="1"/>
  <c r="P1447" i="1"/>
  <c r="Q1447" i="1" s="1"/>
  <c r="K1447" i="1"/>
  <c r="J1447" i="1"/>
  <c r="N1447" i="1" s="1"/>
  <c r="I1447" i="1"/>
  <c r="G1447" i="1"/>
  <c r="AG1447" i="1" s="1"/>
  <c r="F1447" i="1"/>
  <c r="E1447" i="1"/>
  <c r="D1447" i="1"/>
  <c r="C1447" i="1"/>
  <c r="AI1446" i="1"/>
  <c r="AE1446" i="1"/>
  <c r="X1446" i="1"/>
  <c r="Z1446" i="1" s="1"/>
  <c r="U1446" i="1"/>
  <c r="S1446" i="1"/>
  <c r="Q1446" i="1"/>
  <c r="P1446" i="1"/>
  <c r="R1446" i="1" s="1"/>
  <c r="K1446" i="1"/>
  <c r="J1446" i="1"/>
  <c r="N1446" i="1" s="1"/>
  <c r="I1446" i="1"/>
  <c r="G1446" i="1"/>
  <c r="F1446" i="1"/>
  <c r="E1446" i="1"/>
  <c r="D1446" i="1"/>
  <c r="C1446" i="1"/>
  <c r="AI1445" i="1"/>
  <c r="AE1445" i="1"/>
  <c r="Z1445" i="1"/>
  <c r="X1445" i="1"/>
  <c r="U1445" i="1"/>
  <c r="S1445" i="1"/>
  <c r="R1445" i="1"/>
  <c r="P1445" i="1"/>
  <c r="N1445" i="1"/>
  <c r="K1445" i="1"/>
  <c r="J1445" i="1"/>
  <c r="I1445" i="1"/>
  <c r="G1445" i="1"/>
  <c r="Q1445" i="1" s="1"/>
  <c r="F1445" i="1"/>
  <c r="E1445" i="1"/>
  <c r="D1445" i="1"/>
  <c r="C1445" i="1"/>
  <c r="AI1444" i="1"/>
  <c r="AE1444" i="1"/>
  <c r="Z1444" i="1" s="1"/>
  <c r="X1444" i="1"/>
  <c r="U1444" i="1"/>
  <c r="S1444" i="1"/>
  <c r="R1444" i="1"/>
  <c r="P1444" i="1"/>
  <c r="K1444" i="1"/>
  <c r="J1444" i="1"/>
  <c r="N1444" i="1" s="1"/>
  <c r="I1444" i="1"/>
  <c r="G1444" i="1"/>
  <c r="Q1444" i="1" s="1"/>
  <c r="F1444" i="1"/>
  <c r="E1444" i="1"/>
  <c r="D1444" i="1"/>
  <c r="C1444" i="1"/>
  <c r="AI1443" i="1"/>
  <c r="AE1443" i="1"/>
  <c r="Z1443" i="1" s="1"/>
  <c r="X1443" i="1"/>
  <c r="U1443" i="1"/>
  <c r="S1443" i="1"/>
  <c r="P1443" i="1"/>
  <c r="O1443" i="1"/>
  <c r="N1443" i="1"/>
  <c r="K1443" i="1"/>
  <c r="J1443" i="1"/>
  <c r="I1443" i="1"/>
  <c r="G1443" i="1"/>
  <c r="F1443" i="1"/>
  <c r="E1443" i="1"/>
  <c r="D1443" i="1"/>
  <c r="C1443" i="1"/>
  <c r="AI1442" i="1"/>
  <c r="AE1442" i="1"/>
  <c r="X1442" i="1"/>
  <c r="Z1442" i="1" s="1"/>
  <c r="U1442" i="1"/>
  <c r="S1442" i="1"/>
  <c r="Q1442" i="1"/>
  <c r="P1442" i="1"/>
  <c r="R1442" i="1" s="1"/>
  <c r="K1442" i="1"/>
  <c r="J1442" i="1"/>
  <c r="N1442" i="1" s="1"/>
  <c r="I1442" i="1"/>
  <c r="G1442" i="1"/>
  <c r="F1442" i="1"/>
  <c r="E1442" i="1"/>
  <c r="D1442" i="1"/>
  <c r="C1442" i="1"/>
  <c r="AI1441" i="1"/>
  <c r="AE1441" i="1"/>
  <c r="Z1441" i="1"/>
  <c r="X1441" i="1"/>
  <c r="U1441" i="1"/>
  <c r="S1441" i="1"/>
  <c r="R1441" i="1"/>
  <c r="P1441" i="1"/>
  <c r="N1441" i="1"/>
  <c r="K1441" i="1"/>
  <c r="J1441" i="1"/>
  <c r="I1441" i="1"/>
  <c r="G1441" i="1"/>
  <c r="F1441" i="1"/>
  <c r="E1441" i="1"/>
  <c r="D1441" i="1"/>
  <c r="C1441" i="1"/>
  <c r="AI1440" i="1"/>
  <c r="AE1440" i="1"/>
  <c r="Z1440" i="1" s="1"/>
  <c r="X1440" i="1"/>
  <c r="U1440" i="1"/>
  <c r="S1440" i="1"/>
  <c r="P1440" i="1"/>
  <c r="R1440" i="1" s="1"/>
  <c r="O1440" i="1"/>
  <c r="N1440" i="1"/>
  <c r="K1440" i="1"/>
  <c r="J1440" i="1"/>
  <c r="I1440" i="1"/>
  <c r="G1440" i="1"/>
  <c r="F1440" i="1"/>
  <c r="E1440" i="1"/>
  <c r="D1440" i="1"/>
  <c r="C1440" i="1"/>
  <c r="AI1439" i="1"/>
  <c r="AE1439" i="1"/>
  <c r="X1439" i="1"/>
  <c r="Z1439" i="1" s="1"/>
  <c r="U1439" i="1"/>
  <c r="S1439" i="1"/>
  <c r="R1439" i="1"/>
  <c r="P1439" i="1"/>
  <c r="Q1439" i="1" s="1"/>
  <c r="K1439" i="1"/>
  <c r="J1439" i="1"/>
  <c r="N1439" i="1" s="1"/>
  <c r="I1439" i="1"/>
  <c r="G1439" i="1"/>
  <c r="AG1439" i="1" s="1"/>
  <c r="F1439" i="1"/>
  <c r="E1439" i="1"/>
  <c r="D1439" i="1"/>
  <c r="C1439" i="1"/>
  <c r="AI1438" i="1"/>
  <c r="AE1438" i="1"/>
  <c r="X1438" i="1"/>
  <c r="Z1438" i="1" s="1"/>
  <c r="U1438" i="1"/>
  <c r="S1438" i="1"/>
  <c r="Q1438" i="1"/>
  <c r="P1438" i="1"/>
  <c r="R1438" i="1" s="1"/>
  <c r="K1438" i="1"/>
  <c r="J1438" i="1"/>
  <c r="N1438" i="1" s="1"/>
  <c r="I1438" i="1"/>
  <c r="G1438" i="1"/>
  <c r="F1438" i="1"/>
  <c r="E1438" i="1"/>
  <c r="D1438" i="1"/>
  <c r="C1438" i="1"/>
  <c r="AI1437" i="1"/>
  <c r="AE1437" i="1"/>
  <c r="Z1437" i="1"/>
  <c r="X1437" i="1"/>
  <c r="U1437" i="1"/>
  <c r="S1437" i="1"/>
  <c r="R1437" i="1"/>
  <c r="P1437" i="1"/>
  <c r="N1437" i="1"/>
  <c r="K1437" i="1"/>
  <c r="J1437" i="1"/>
  <c r="I1437" i="1"/>
  <c r="G1437" i="1"/>
  <c r="Q1437" i="1" s="1"/>
  <c r="F1437" i="1"/>
  <c r="E1437" i="1"/>
  <c r="D1437" i="1"/>
  <c r="C1437" i="1"/>
  <c r="AI1436" i="1"/>
  <c r="AE1436" i="1"/>
  <c r="Z1436" i="1" s="1"/>
  <c r="X1436" i="1"/>
  <c r="U1436" i="1"/>
  <c r="S1436" i="1"/>
  <c r="R1436" i="1"/>
  <c r="P1436" i="1"/>
  <c r="K1436" i="1"/>
  <c r="J1436" i="1"/>
  <c r="N1436" i="1" s="1"/>
  <c r="I1436" i="1"/>
  <c r="G1436" i="1"/>
  <c r="Q1436" i="1" s="1"/>
  <c r="F1436" i="1"/>
  <c r="E1436" i="1"/>
  <c r="D1436" i="1"/>
  <c r="C1436" i="1"/>
  <c r="AI1435" i="1"/>
  <c r="AE1435" i="1"/>
  <c r="Z1435" i="1" s="1"/>
  <c r="X1435" i="1"/>
  <c r="U1435" i="1"/>
  <c r="S1435" i="1"/>
  <c r="P1435" i="1"/>
  <c r="O1435" i="1"/>
  <c r="N1435" i="1"/>
  <c r="K1435" i="1"/>
  <c r="J1435" i="1"/>
  <c r="I1435" i="1"/>
  <c r="G1435" i="1"/>
  <c r="F1435" i="1"/>
  <c r="E1435" i="1"/>
  <c r="D1435" i="1"/>
  <c r="C1435" i="1"/>
  <c r="AI1434" i="1"/>
  <c r="AE1434" i="1"/>
  <c r="X1434" i="1"/>
  <c r="Z1434" i="1" s="1"/>
  <c r="U1434" i="1"/>
  <c r="S1434" i="1"/>
  <c r="Q1434" i="1"/>
  <c r="P1434" i="1"/>
  <c r="R1434" i="1" s="1"/>
  <c r="K1434" i="1"/>
  <c r="J1434" i="1"/>
  <c r="N1434" i="1" s="1"/>
  <c r="I1434" i="1"/>
  <c r="G1434" i="1"/>
  <c r="F1434" i="1"/>
  <c r="E1434" i="1"/>
  <c r="D1434" i="1"/>
  <c r="C1434" i="1"/>
  <c r="AI1433" i="1"/>
  <c r="AE1433" i="1"/>
  <c r="Z1433" i="1"/>
  <c r="X1433" i="1"/>
  <c r="U1433" i="1"/>
  <c r="S1433" i="1"/>
  <c r="R1433" i="1"/>
  <c r="P1433" i="1"/>
  <c r="N1433" i="1"/>
  <c r="K1433" i="1"/>
  <c r="J1433" i="1"/>
  <c r="I1433" i="1"/>
  <c r="G1433" i="1"/>
  <c r="F1433" i="1"/>
  <c r="E1433" i="1"/>
  <c r="D1433" i="1"/>
  <c r="C1433" i="1"/>
  <c r="AI1432" i="1"/>
  <c r="AE1432" i="1"/>
  <c r="Z1432" i="1" s="1"/>
  <c r="X1432" i="1"/>
  <c r="U1432" i="1"/>
  <c r="S1432" i="1"/>
  <c r="P1432" i="1"/>
  <c r="R1432" i="1" s="1"/>
  <c r="O1432" i="1"/>
  <c r="N1432" i="1"/>
  <c r="K1432" i="1"/>
  <c r="J1432" i="1"/>
  <c r="I1432" i="1"/>
  <c r="G1432" i="1"/>
  <c r="F1432" i="1"/>
  <c r="E1432" i="1"/>
  <c r="D1432" i="1"/>
  <c r="C1432" i="1"/>
  <c r="AI1431" i="1"/>
  <c r="AE1431" i="1"/>
  <c r="X1431" i="1"/>
  <c r="Z1431" i="1" s="1"/>
  <c r="U1431" i="1"/>
  <c r="S1431" i="1"/>
  <c r="R1431" i="1"/>
  <c r="P1431" i="1"/>
  <c r="Q1431" i="1" s="1"/>
  <c r="K1431" i="1"/>
  <c r="J1431" i="1"/>
  <c r="N1431" i="1" s="1"/>
  <c r="I1431" i="1"/>
  <c r="G1431" i="1"/>
  <c r="AG1431" i="1" s="1"/>
  <c r="F1431" i="1"/>
  <c r="E1431" i="1"/>
  <c r="D1431" i="1"/>
  <c r="C1431" i="1"/>
  <c r="AI1430" i="1"/>
  <c r="AE1430" i="1"/>
  <c r="X1430" i="1"/>
  <c r="Z1430" i="1" s="1"/>
  <c r="U1430" i="1"/>
  <c r="S1430" i="1"/>
  <c r="Q1430" i="1"/>
  <c r="P1430" i="1"/>
  <c r="R1430" i="1" s="1"/>
  <c r="K1430" i="1"/>
  <c r="J1430" i="1"/>
  <c r="N1430" i="1" s="1"/>
  <c r="I1430" i="1"/>
  <c r="G1430" i="1"/>
  <c r="F1430" i="1"/>
  <c r="E1430" i="1"/>
  <c r="D1430" i="1"/>
  <c r="C1430" i="1"/>
  <c r="AI1429" i="1"/>
  <c r="AE1429" i="1"/>
  <c r="Z1429" i="1"/>
  <c r="X1429" i="1"/>
  <c r="U1429" i="1"/>
  <c r="S1429" i="1"/>
  <c r="R1429" i="1"/>
  <c r="P1429" i="1"/>
  <c r="N1429" i="1"/>
  <c r="K1429" i="1"/>
  <c r="J1429" i="1"/>
  <c r="I1429" i="1"/>
  <c r="G1429" i="1"/>
  <c r="Q1429" i="1" s="1"/>
  <c r="F1429" i="1"/>
  <c r="E1429" i="1"/>
  <c r="D1429" i="1"/>
  <c r="C1429" i="1"/>
  <c r="AI1428" i="1"/>
  <c r="AE1428" i="1"/>
  <c r="Z1428" i="1" s="1"/>
  <c r="X1428" i="1"/>
  <c r="U1428" i="1"/>
  <c r="S1428" i="1"/>
  <c r="R1428" i="1"/>
  <c r="P1428" i="1"/>
  <c r="K1428" i="1"/>
  <c r="J1428" i="1"/>
  <c r="N1428" i="1" s="1"/>
  <c r="I1428" i="1"/>
  <c r="G1428" i="1"/>
  <c r="Q1428" i="1" s="1"/>
  <c r="F1428" i="1"/>
  <c r="E1428" i="1"/>
  <c r="D1428" i="1"/>
  <c r="C1428" i="1"/>
  <c r="AI1427" i="1"/>
  <c r="AE1427" i="1"/>
  <c r="Z1427" i="1" s="1"/>
  <c r="X1427" i="1"/>
  <c r="U1427" i="1"/>
  <c r="S1427" i="1"/>
  <c r="P1427" i="1"/>
  <c r="O1427" i="1"/>
  <c r="N1427" i="1"/>
  <c r="K1427" i="1"/>
  <c r="J1427" i="1"/>
  <c r="I1427" i="1"/>
  <c r="G1427" i="1"/>
  <c r="F1427" i="1"/>
  <c r="E1427" i="1"/>
  <c r="D1427" i="1"/>
  <c r="C1427" i="1"/>
  <c r="AI1426" i="1"/>
  <c r="AE1426" i="1"/>
  <c r="X1426" i="1"/>
  <c r="Z1426" i="1" s="1"/>
  <c r="U1426" i="1"/>
  <c r="S1426" i="1"/>
  <c r="Q1426" i="1"/>
  <c r="P1426" i="1"/>
  <c r="R1426" i="1" s="1"/>
  <c r="K1426" i="1"/>
  <c r="J1426" i="1"/>
  <c r="N1426" i="1" s="1"/>
  <c r="I1426" i="1"/>
  <c r="G1426" i="1"/>
  <c r="F1426" i="1"/>
  <c r="E1426" i="1"/>
  <c r="D1426" i="1"/>
  <c r="C1426" i="1"/>
  <c r="AI1425" i="1"/>
  <c r="AE1425" i="1"/>
  <c r="Z1425" i="1"/>
  <c r="X1425" i="1"/>
  <c r="U1425" i="1"/>
  <c r="S1425" i="1"/>
  <c r="R1425" i="1"/>
  <c r="P1425" i="1"/>
  <c r="N1425" i="1"/>
  <c r="K1425" i="1"/>
  <c r="J1425" i="1"/>
  <c r="I1425" i="1"/>
  <c r="G1425" i="1"/>
  <c r="F1425" i="1"/>
  <c r="E1425" i="1"/>
  <c r="D1425" i="1"/>
  <c r="C1425" i="1"/>
  <c r="AI1424" i="1"/>
  <c r="AE1424" i="1"/>
  <c r="Z1424" i="1" s="1"/>
  <c r="X1424" i="1"/>
  <c r="U1424" i="1"/>
  <c r="S1424" i="1"/>
  <c r="P1424" i="1"/>
  <c r="R1424" i="1" s="1"/>
  <c r="O1424" i="1"/>
  <c r="N1424" i="1"/>
  <c r="K1424" i="1"/>
  <c r="J1424" i="1"/>
  <c r="I1424" i="1"/>
  <c r="G1424" i="1"/>
  <c r="F1424" i="1"/>
  <c r="E1424" i="1"/>
  <c r="D1424" i="1"/>
  <c r="C1424" i="1"/>
  <c r="AI1423" i="1"/>
  <c r="AE1423" i="1"/>
  <c r="X1423" i="1"/>
  <c r="Z1423" i="1" s="1"/>
  <c r="U1423" i="1"/>
  <c r="S1423" i="1"/>
  <c r="P1423" i="1"/>
  <c r="Q1423" i="1" s="1"/>
  <c r="K1423" i="1"/>
  <c r="J1423" i="1"/>
  <c r="N1423" i="1" s="1"/>
  <c r="I1423" i="1"/>
  <c r="G1423" i="1"/>
  <c r="R1423" i="1" s="1"/>
  <c r="F1423" i="1"/>
  <c r="E1423" i="1"/>
  <c r="D1423" i="1"/>
  <c r="C1423" i="1"/>
  <c r="AI1422" i="1"/>
  <c r="AE1422" i="1"/>
  <c r="X1422" i="1"/>
  <c r="Z1422" i="1" s="1"/>
  <c r="U1422" i="1"/>
  <c r="S1422" i="1"/>
  <c r="Q1422" i="1"/>
  <c r="P1422" i="1"/>
  <c r="R1422" i="1" s="1"/>
  <c r="K1422" i="1"/>
  <c r="J1422" i="1"/>
  <c r="N1422" i="1" s="1"/>
  <c r="I1422" i="1"/>
  <c r="G1422" i="1"/>
  <c r="F1422" i="1"/>
  <c r="E1422" i="1"/>
  <c r="D1422" i="1"/>
  <c r="C1422" i="1"/>
  <c r="AI1421" i="1"/>
  <c r="AE1421" i="1"/>
  <c r="Z1421" i="1"/>
  <c r="X1421" i="1"/>
  <c r="U1421" i="1"/>
  <c r="S1421" i="1"/>
  <c r="R1421" i="1"/>
  <c r="P1421" i="1"/>
  <c r="N1421" i="1"/>
  <c r="K1421" i="1"/>
  <c r="J1421" i="1"/>
  <c r="I1421" i="1"/>
  <c r="G1421" i="1"/>
  <c r="Q1421" i="1" s="1"/>
  <c r="F1421" i="1"/>
  <c r="E1421" i="1"/>
  <c r="D1421" i="1"/>
  <c r="C1421" i="1"/>
  <c r="AI1420" i="1"/>
  <c r="AE1420" i="1"/>
  <c r="Z1420" i="1" s="1"/>
  <c r="X1420" i="1"/>
  <c r="U1420" i="1"/>
  <c r="S1420" i="1"/>
  <c r="R1420" i="1"/>
  <c r="P1420" i="1"/>
  <c r="K1420" i="1"/>
  <c r="J1420" i="1"/>
  <c r="N1420" i="1" s="1"/>
  <c r="I1420" i="1"/>
  <c r="G1420" i="1"/>
  <c r="Q1420" i="1" s="1"/>
  <c r="F1420" i="1"/>
  <c r="E1420" i="1"/>
  <c r="D1420" i="1"/>
  <c r="C1420" i="1"/>
  <c r="AI1419" i="1"/>
  <c r="AE1419" i="1"/>
  <c r="Z1419" i="1" s="1"/>
  <c r="X1419" i="1"/>
  <c r="U1419" i="1"/>
  <c r="S1419" i="1"/>
  <c r="P1419" i="1"/>
  <c r="O1419" i="1"/>
  <c r="N1419" i="1"/>
  <c r="K1419" i="1"/>
  <c r="J1419" i="1"/>
  <c r="I1419" i="1"/>
  <c r="G1419" i="1"/>
  <c r="F1419" i="1"/>
  <c r="E1419" i="1"/>
  <c r="D1419" i="1"/>
  <c r="C1419" i="1"/>
  <c r="AI1418" i="1"/>
  <c r="AE1418" i="1"/>
  <c r="X1418" i="1"/>
  <c r="Z1418" i="1" s="1"/>
  <c r="U1418" i="1"/>
  <c r="S1418" i="1"/>
  <c r="Q1418" i="1"/>
  <c r="P1418" i="1"/>
  <c r="R1418" i="1" s="1"/>
  <c r="K1418" i="1"/>
  <c r="J1418" i="1"/>
  <c r="N1418" i="1" s="1"/>
  <c r="I1418" i="1"/>
  <c r="AG1418" i="1" s="1"/>
  <c r="G1418" i="1"/>
  <c r="F1418" i="1"/>
  <c r="E1418" i="1"/>
  <c r="D1418" i="1"/>
  <c r="C1418" i="1"/>
  <c r="AI1417" i="1"/>
  <c r="AE1417" i="1"/>
  <c r="Z1417" i="1"/>
  <c r="X1417" i="1"/>
  <c r="U1417" i="1"/>
  <c r="S1417" i="1"/>
  <c r="R1417" i="1"/>
  <c r="P1417" i="1"/>
  <c r="N1417" i="1"/>
  <c r="K1417" i="1"/>
  <c r="J1417" i="1"/>
  <c r="I1417" i="1"/>
  <c r="G1417" i="1"/>
  <c r="F1417" i="1"/>
  <c r="E1417" i="1"/>
  <c r="D1417" i="1"/>
  <c r="C1417" i="1"/>
  <c r="AI1416" i="1"/>
  <c r="AE1416" i="1"/>
  <c r="Z1416" i="1" s="1"/>
  <c r="X1416" i="1"/>
  <c r="U1416" i="1"/>
  <c r="S1416" i="1"/>
  <c r="P1416" i="1"/>
  <c r="R1416" i="1" s="1"/>
  <c r="O1416" i="1"/>
  <c r="N1416" i="1"/>
  <c r="K1416" i="1"/>
  <c r="J1416" i="1"/>
  <c r="I1416" i="1"/>
  <c r="AG1416" i="1" s="1"/>
  <c r="G1416" i="1"/>
  <c r="F1416" i="1"/>
  <c r="E1416" i="1"/>
  <c r="D1416" i="1"/>
  <c r="C1416" i="1"/>
  <c r="AI1415" i="1"/>
  <c r="AE1415" i="1"/>
  <c r="X1415" i="1"/>
  <c r="Z1415" i="1" s="1"/>
  <c r="U1415" i="1"/>
  <c r="S1415" i="1"/>
  <c r="R1415" i="1"/>
  <c r="P1415" i="1"/>
  <c r="Q1415" i="1" s="1"/>
  <c r="K1415" i="1"/>
  <c r="J1415" i="1"/>
  <c r="N1415" i="1" s="1"/>
  <c r="I1415" i="1"/>
  <c r="G1415" i="1"/>
  <c r="F1415" i="1"/>
  <c r="E1415" i="1"/>
  <c r="D1415" i="1"/>
  <c r="C1415" i="1"/>
  <c r="AI1414" i="1"/>
  <c r="AE1414" i="1"/>
  <c r="X1414" i="1"/>
  <c r="Z1414" i="1" s="1"/>
  <c r="U1414" i="1"/>
  <c r="S1414" i="1"/>
  <c r="Q1414" i="1"/>
  <c r="P1414" i="1"/>
  <c r="R1414" i="1" s="1"/>
  <c r="K1414" i="1"/>
  <c r="J1414" i="1"/>
  <c r="N1414" i="1" s="1"/>
  <c r="I1414" i="1"/>
  <c r="G1414" i="1"/>
  <c r="F1414" i="1"/>
  <c r="E1414" i="1"/>
  <c r="D1414" i="1"/>
  <c r="C1414" i="1"/>
  <c r="AI1413" i="1"/>
  <c r="AE1413" i="1"/>
  <c r="Z1413" i="1"/>
  <c r="X1413" i="1"/>
  <c r="U1413" i="1"/>
  <c r="S1413" i="1"/>
  <c r="R1413" i="1"/>
  <c r="P1413" i="1"/>
  <c r="N1413" i="1"/>
  <c r="K1413" i="1"/>
  <c r="J1413" i="1"/>
  <c r="I1413" i="1"/>
  <c r="G1413" i="1"/>
  <c r="Q1413" i="1" s="1"/>
  <c r="F1413" i="1"/>
  <c r="E1413" i="1"/>
  <c r="D1413" i="1"/>
  <c r="C1413" i="1"/>
  <c r="AI1412" i="1"/>
  <c r="AE1412" i="1"/>
  <c r="Z1412" i="1" s="1"/>
  <c r="X1412" i="1"/>
  <c r="U1412" i="1"/>
  <c r="S1412" i="1"/>
  <c r="R1412" i="1"/>
  <c r="P1412" i="1"/>
  <c r="K1412" i="1"/>
  <c r="J1412" i="1"/>
  <c r="N1412" i="1" s="1"/>
  <c r="I1412" i="1"/>
  <c r="G1412" i="1"/>
  <c r="Q1412" i="1" s="1"/>
  <c r="F1412" i="1"/>
  <c r="E1412" i="1"/>
  <c r="D1412" i="1"/>
  <c r="C1412" i="1"/>
  <c r="AI1411" i="1"/>
  <c r="AE1411" i="1"/>
  <c r="Z1411" i="1" s="1"/>
  <c r="X1411" i="1"/>
  <c r="U1411" i="1"/>
  <c r="S1411" i="1"/>
  <c r="P1411" i="1"/>
  <c r="O1411" i="1"/>
  <c r="N1411" i="1"/>
  <c r="K1411" i="1"/>
  <c r="J1411" i="1"/>
  <c r="I1411" i="1"/>
  <c r="G1411" i="1"/>
  <c r="F1411" i="1"/>
  <c r="E1411" i="1"/>
  <c r="D1411" i="1"/>
  <c r="C1411" i="1"/>
  <c r="AI1410" i="1"/>
  <c r="AE1410" i="1"/>
  <c r="X1410" i="1"/>
  <c r="Z1410" i="1" s="1"/>
  <c r="U1410" i="1"/>
  <c r="S1410" i="1"/>
  <c r="Q1410" i="1"/>
  <c r="P1410" i="1"/>
  <c r="R1410" i="1" s="1"/>
  <c r="K1410" i="1"/>
  <c r="J1410" i="1"/>
  <c r="N1410" i="1" s="1"/>
  <c r="I1410" i="1"/>
  <c r="AG1410" i="1" s="1"/>
  <c r="G1410" i="1"/>
  <c r="F1410" i="1"/>
  <c r="E1410" i="1"/>
  <c r="D1410" i="1"/>
  <c r="C1410" i="1"/>
  <c r="AI1409" i="1"/>
  <c r="AE1409" i="1"/>
  <c r="Z1409" i="1"/>
  <c r="X1409" i="1"/>
  <c r="U1409" i="1"/>
  <c r="S1409" i="1"/>
  <c r="R1409" i="1"/>
  <c r="P1409" i="1"/>
  <c r="N1409" i="1"/>
  <c r="K1409" i="1"/>
  <c r="J1409" i="1"/>
  <c r="I1409" i="1"/>
  <c r="G1409" i="1"/>
  <c r="F1409" i="1"/>
  <c r="E1409" i="1"/>
  <c r="D1409" i="1"/>
  <c r="C1409" i="1"/>
  <c r="AI1408" i="1"/>
  <c r="AE1408" i="1"/>
  <c r="Z1408" i="1" s="1"/>
  <c r="X1408" i="1"/>
  <c r="U1408" i="1"/>
  <c r="S1408" i="1"/>
  <c r="P1408" i="1"/>
  <c r="R1408" i="1" s="1"/>
  <c r="N1408" i="1"/>
  <c r="O1408" i="1" s="1"/>
  <c r="K1408" i="1"/>
  <c r="J1408" i="1"/>
  <c r="I1408" i="1"/>
  <c r="AG1408" i="1" s="1"/>
  <c r="G1408" i="1"/>
  <c r="F1408" i="1"/>
  <c r="E1408" i="1"/>
  <c r="D1408" i="1"/>
  <c r="C1408" i="1"/>
  <c r="AI1407" i="1"/>
  <c r="AE1407" i="1"/>
  <c r="X1407" i="1"/>
  <c r="Z1407" i="1" s="1"/>
  <c r="U1407" i="1"/>
  <c r="S1407" i="1"/>
  <c r="R1407" i="1"/>
  <c r="P1407" i="1"/>
  <c r="Q1407" i="1" s="1"/>
  <c r="K1407" i="1"/>
  <c r="J1407" i="1"/>
  <c r="N1407" i="1" s="1"/>
  <c r="I1407" i="1"/>
  <c r="G1407" i="1"/>
  <c r="F1407" i="1"/>
  <c r="E1407" i="1"/>
  <c r="D1407" i="1"/>
  <c r="C1407" i="1"/>
  <c r="AI1406" i="1"/>
  <c r="AE1406" i="1"/>
  <c r="X1406" i="1"/>
  <c r="Z1406" i="1" s="1"/>
  <c r="U1406" i="1"/>
  <c r="S1406" i="1"/>
  <c r="Q1406" i="1"/>
  <c r="P1406" i="1"/>
  <c r="R1406" i="1" s="1"/>
  <c r="K1406" i="1"/>
  <c r="J1406" i="1"/>
  <c r="N1406" i="1" s="1"/>
  <c r="O1406" i="1" s="1"/>
  <c r="I1406" i="1"/>
  <c r="G1406" i="1"/>
  <c r="F1406" i="1"/>
  <c r="E1406" i="1"/>
  <c r="D1406" i="1"/>
  <c r="C1406" i="1"/>
  <c r="AI1405" i="1"/>
  <c r="AE1405" i="1"/>
  <c r="X1405" i="1"/>
  <c r="Z1405" i="1" s="1"/>
  <c r="U1405" i="1"/>
  <c r="S1405" i="1"/>
  <c r="R1405" i="1"/>
  <c r="P1405" i="1"/>
  <c r="K1405" i="1"/>
  <c r="N1405" i="1" s="1"/>
  <c r="J1405" i="1"/>
  <c r="I1405" i="1"/>
  <c r="G1405" i="1"/>
  <c r="Q1405" i="1" s="1"/>
  <c r="F1405" i="1"/>
  <c r="E1405" i="1"/>
  <c r="D1405" i="1"/>
  <c r="C1405" i="1"/>
  <c r="AI1404" i="1"/>
  <c r="AE1404" i="1"/>
  <c r="Z1404" i="1" s="1"/>
  <c r="X1404" i="1"/>
  <c r="U1404" i="1"/>
  <c r="S1404" i="1"/>
  <c r="R1404" i="1"/>
  <c r="P1404" i="1"/>
  <c r="K1404" i="1"/>
  <c r="J1404" i="1"/>
  <c r="N1404" i="1" s="1"/>
  <c r="I1404" i="1"/>
  <c r="G1404" i="1"/>
  <c r="F1404" i="1"/>
  <c r="E1404" i="1"/>
  <c r="D1404" i="1"/>
  <c r="C1404" i="1"/>
  <c r="AI1403" i="1"/>
  <c r="AE1403" i="1"/>
  <c r="Z1403" i="1" s="1"/>
  <c r="X1403" i="1"/>
  <c r="U1403" i="1"/>
  <c r="S1403" i="1"/>
  <c r="P1403" i="1"/>
  <c r="O1403" i="1"/>
  <c r="N1403" i="1"/>
  <c r="K1403" i="1"/>
  <c r="J1403" i="1"/>
  <c r="I1403" i="1"/>
  <c r="G1403" i="1"/>
  <c r="F1403" i="1"/>
  <c r="E1403" i="1"/>
  <c r="D1403" i="1"/>
  <c r="C1403" i="1"/>
  <c r="AI1402" i="1"/>
  <c r="AE1402" i="1"/>
  <c r="X1402" i="1"/>
  <c r="Z1402" i="1" s="1"/>
  <c r="U1402" i="1"/>
  <c r="S1402" i="1"/>
  <c r="Q1402" i="1"/>
  <c r="P1402" i="1"/>
  <c r="R1402" i="1" s="1"/>
  <c r="K1402" i="1"/>
  <c r="J1402" i="1"/>
  <c r="I1402" i="1"/>
  <c r="G1402" i="1"/>
  <c r="F1402" i="1"/>
  <c r="E1402" i="1"/>
  <c r="D1402" i="1"/>
  <c r="C1402" i="1"/>
  <c r="AI1401" i="1"/>
  <c r="AE1401" i="1"/>
  <c r="Z1401" i="1"/>
  <c r="X1401" i="1"/>
  <c r="U1401" i="1"/>
  <c r="S1401" i="1"/>
  <c r="R1401" i="1"/>
  <c r="Q1401" i="1"/>
  <c r="P1401" i="1"/>
  <c r="N1401" i="1"/>
  <c r="K1401" i="1"/>
  <c r="J1401" i="1"/>
  <c r="I1401" i="1"/>
  <c r="G1401" i="1"/>
  <c r="F1401" i="1"/>
  <c r="E1401" i="1"/>
  <c r="D1401" i="1"/>
  <c r="C1401" i="1"/>
  <c r="AI1400" i="1"/>
  <c r="AE1400" i="1"/>
  <c r="Z1400" i="1"/>
  <c r="X1400" i="1"/>
  <c r="U1400" i="1"/>
  <c r="S1400" i="1"/>
  <c r="P1400" i="1"/>
  <c r="R1400" i="1" s="1"/>
  <c r="O1400" i="1"/>
  <c r="N1400" i="1"/>
  <c r="K1400" i="1"/>
  <c r="J1400" i="1"/>
  <c r="I1400" i="1"/>
  <c r="G1400" i="1"/>
  <c r="F1400" i="1"/>
  <c r="E1400" i="1"/>
  <c r="D1400" i="1"/>
  <c r="C1400" i="1"/>
  <c r="AI1399" i="1"/>
  <c r="AE1399" i="1"/>
  <c r="X1399" i="1"/>
  <c r="Z1399" i="1" s="1"/>
  <c r="U1399" i="1"/>
  <c r="S1399" i="1"/>
  <c r="R1399" i="1"/>
  <c r="P1399" i="1"/>
  <c r="Q1399" i="1" s="1"/>
  <c r="K1399" i="1"/>
  <c r="J1399" i="1"/>
  <c r="N1399" i="1" s="1"/>
  <c r="I1399" i="1"/>
  <c r="G1399" i="1"/>
  <c r="F1399" i="1"/>
  <c r="E1399" i="1"/>
  <c r="D1399" i="1"/>
  <c r="C1399" i="1"/>
  <c r="AI1398" i="1"/>
  <c r="AE1398" i="1"/>
  <c r="X1398" i="1"/>
  <c r="Z1398" i="1" s="1"/>
  <c r="U1398" i="1"/>
  <c r="S1398" i="1"/>
  <c r="P1398" i="1"/>
  <c r="R1398" i="1" s="1"/>
  <c r="K1398" i="1"/>
  <c r="J1398" i="1"/>
  <c r="N1398" i="1" s="1"/>
  <c r="O1398" i="1" s="1"/>
  <c r="I1398" i="1"/>
  <c r="G1398" i="1"/>
  <c r="F1398" i="1"/>
  <c r="E1398" i="1"/>
  <c r="D1398" i="1"/>
  <c r="C1398" i="1"/>
  <c r="AI1397" i="1"/>
  <c r="AE1397" i="1"/>
  <c r="X1397" i="1"/>
  <c r="Z1397" i="1" s="1"/>
  <c r="U1397" i="1"/>
  <c r="S1397" i="1"/>
  <c r="R1397" i="1"/>
  <c r="P1397" i="1"/>
  <c r="N1397" i="1"/>
  <c r="K1397" i="1"/>
  <c r="J1397" i="1"/>
  <c r="I1397" i="1"/>
  <c r="G1397" i="1"/>
  <c r="Q1397" i="1" s="1"/>
  <c r="F1397" i="1"/>
  <c r="E1397" i="1"/>
  <c r="D1397" i="1"/>
  <c r="C1397" i="1"/>
  <c r="AI1396" i="1"/>
  <c r="AE1396" i="1"/>
  <c r="Z1396" i="1" s="1"/>
  <c r="X1396" i="1"/>
  <c r="U1396" i="1"/>
  <c r="S1396" i="1"/>
  <c r="R1396" i="1"/>
  <c r="P1396" i="1"/>
  <c r="K1396" i="1"/>
  <c r="J1396" i="1"/>
  <c r="N1396" i="1" s="1"/>
  <c r="I1396" i="1"/>
  <c r="G1396" i="1"/>
  <c r="F1396" i="1"/>
  <c r="E1396" i="1"/>
  <c r="D1396" i="1"/>
  <c r="C1396" i="1"/>
  <c r="AI1395" i="1"/>
  <c r="AE1395" i="1"/>
  <c r="Z1395" i="1" s="1"/>
  <c r="X1395" i="1"/>
  <c r="U1395" i="1"/>
  <c r="S1395" i="1"/>
  <c r="P1395" i="1"/>
  <c r="O1395" i="1"/>
  <c r="N1395" i="1"/>
  <c r="K1395" i="1"/>
  <c r="J1395" i="1"/>
  <c r="I1395" i="1"/>
  <c r="G1395" i="1"/>
  <c r="F1395" i="1"/>
  <c r="E1395" i="1"/>
  <c r="D1395" i="1"/>
  <c r="C1395" i="1"/>
  <c r="AI1394" i="1"/>
  <c r="AE1394" i="1"/>
  <c r="X1394" i="1"/>
  <c r="Z1394" i="1" s="1"/>
  <c r="U1394" i="1"/>
  <c r="S1394" i="1"/>
  <c r="Q1394" i="1"/>
  <c r="P1394" i="1"/>
  <c r="R1394" i="1" s="1"/>
  <c r="K1394" i="1"/>
  <c r="J1394" i="1"/>
  <c r="N1394" i="1" s="1"/>
  <c r="I1394" i="1"/>
  <c r="G1394" i="1"/>
  <c r="O1394" i="1" s="1"/>
  <c r="F1394" i="1"/>
  <c r="E1394" i="1"/>
  <c r="D1394" i="1"/>
  <c r="C1394" i="1"/>
  <c r="AI1393" i="1"/>
  <c r="AE1393" i="1"/>
  <c r="Z1393" i="1"/>
  <c r="X1393" i="1"/>
  <c r="U1393" i="1"/>
  <c r="S1393" i="1"/>
  <c r="R1393" i="1"/>
  <c r="P1393" i="1"/>
  <c r="N1393" i="1"/>
  <c r="K1393" i="1"/>
  <c r="J1393" i="1"/>
  <c r="I1393" i="1"/>
  <c r="G1393" i="1"/>
  <c r="Q1393" i="1" s="1"/>
  <c r="F1393" i="1"/>
  <c r="E1393" i="1"/>
  <c r="D1393" i="1"/>
  <c r="C1393" i="1"/>
  <c r="AI1392" i="1"/>
  <c r="AE1392" i="1"/>
  <c r="Z1392" i="1" s="1"/>
  <c r="X1392" i="1"/>
  <c r="U1392" i="1"/>
  <c r="S1392" i="1"/>
  <c r="P1392" i="1"/>
  <c r="R1392" i="1" s="1"/>
  <c r="N1392" i="1"/>
  <c r="O1392" i="1" s="1"/>
  <c r="K1392" i="1"/>
  <c r="J1392" i="1"/>
  <c r="I1392" i="1"/>
  <c r="G1392" i="1"/>
  <c r="F1392" i="1"/>
  <c r="E1392" i="1"/>
  <c r="D1392" i="1"/>
  <c r="C1392" i="1"/>
  <c r="AI1391" i="1"/>
  <c r="AE1391" i="1"/>
  <c r="X1391" i="1"/>
  <c r="Z1391" i="1" s="1"/>
  <c r="U1391" i="1"/>
  <c r="S1391" i="1"/>
  <c r="R1391" i="1"/>
  <c r="P1391" i="1"/>
  <c r="Q1391" i="1" s="1"/>
  <c r="K1391" i="1"/>
  <c r="J1391" i="1"/>
  <c r="N1391" i="1" s="1"/>
  <c r="I1391" i="1"/>
  <c r="G1391" i="1"/>
  <c r="F1391" i="1"/>
  <c r="E1391" i="1"/>
  <c r="D1391" i="1"/>
  <c r="C1391" i="1"/>
  <c r="AI1390" i="1"/>
  <c r="AG1390" i="1"/>
  <c r="AE1390" i="1"/>
  <c r="X1390" i="1"/>
  <c r="Z1390" i="1" s="1"/>
  <c r="U1390" i="1"/>
  <c r="S1390" i="1"/>
  <c r="P1390" i="1"/>
  <c r="R1390" i="1" s="1"/>
  <c r="K1390" i="1"/>
  <c r="J1390" i="1"/>
  <c r="N1390" i="1" s="1"/>
  <c r="O1390" i="1" s="1"/>
  <c r="I1390" i="1"/>
  <c r="G1390" i="1"/>
  <c r="F1390" i="1"/>
  <c r="E1390" i="1"/>
  <c r="D1390" i="1"/>
  <c r="C1390" i="1"/>
  <c r="AI1389" i="1"/>
  <c r="AE1389" i="1"/>
  <c r="X1389" i="1"/>
  <c r="Z1389" i="1" s="1"/>
  <c r="U1389" i="1"/>
  <c r="S1389" i="1"/>
  <c r="R1389" i="1"/>
  <c r="P1389" i="1"/>
  <c r="K1389" i="1"/>
  <c r="N1389" i="1" s="1"/>
  <c r="J1389" i="1"/>
  <c r="I1389" i="1"/>
  <c r="G1389" i="1"/>
  <c r="Q1389" i="1" s="1"/>
  <c r="F1389" i="1"/>
  <c r="E1389" i="1"/>
  <c r="D1389" i="1"/>
  <c r="C1389" i="1"/>
  <c r="AI1388" i="1"/>
  <c r="AE1388" i="1"/>
  <c r="Z1388" i="1" s="1"/>
  <c r="X1388" i="1"/>
  <c r="U1388" i="1"/>
  <c r="S1388" i="1"/>
  <c r="R1388" i="1"/>
  <c r="P1388" i="1"/>
  <c r="K1388" i="1"/>
  <c r="J1388" i="1"/>
  <c r="N1388" i="1" s="1"/>
  <c r="I1388" i="1"/>
  <c r="G1388" i="1"/>
  <c r="F1388" i="1"/>
  <c r="E1388" i="1"/>
  <c r="D1388" i="1"/>
  <c r="C1388" i="1"/>
  <c r="AI1387" i="1"/>
  <c r="AE1387" i="1"/>
  <c r="Z1387" i="1" s="1"/>
  <c r="X1387" i="1"/>
  <c r="U1387" i="1"/>
  <c r="S1387" i="1"/>
  <c r="P1387" i="1"/>
  <c r="O1387" i="1"/>
  <c r="N1387" i="1"/>
  <c r="K1387" i="1"/>
  <c r="J1387" i="1"/>
  <c r="I1387" i="1"/>
  <c r="G1387" i="1"/>
  <c r="F1387" i="1"/>
  <c r="E1387" i="1"/>
  <c r="D1387" i="1"/>
  <c r="C1387" i="1"/>
  <c r="AI1386" i="1"/>
  <c r="AE1386" i="1"/>
  <c r="X1386" i="1"/>
  <c r="Z1386" i="1" s="1"/>
  <c r="U1386" i="1"/>
  <c r="S1386" i="1"/>
  <c r="Q1386" i="1"/>
  <c r="P1386" i="1"/>
  <c r="R1386" i="1" s="1"/>
  <c r="K1386" i="1"/>
  <c r="J1386" i="1"/>
  <c r="I1386" i="1"/>
  <c r="G1386" i="1"/>
  <c r="F1386" i="1"/>
  <c r="E1386" i="1"/>
  <c r="D1386" i="1"/>
  <c r="C1386" i="1"/>
  <c r="AI1385" i="1"/>
  <c r="AE1385" i="1"/>
  <c r="Z1385" i="1"/>
  <c r="X1385" i="1"/>
  <c r="U1385" i="1"/>
  <c r="S1385" i="1"/>
  <c r="R1385" i="1"/>
  <c r="Q1385" i="1"/>
  <c r="P1385" i="1"/>
  <c r="N1385" i="1"/>
  <c r="K1385" i="1"/>
  <c r="J1385" i="1"/>
  <c r="I1385" i="1"/>
  <c r="G1385" i="1"/>
  <c r="F1385" i="1"/>
  <c r="E1385" i="1"/>
  <c r="D1385" i="1"/>
  <c r="C1385" i="1"/>
  <c r="AI1384" i="1"/>
  <c r="AE1384" i="1"/>
  <c r="Z1384" i="1"/>
  <c r="X1384" i="1"/>
  <c r="U1384" i="1"/>
  <c r="S1384" i="1"/>
  <c r="P1384" i="1"/>
  <c r="R1384" i="1" s="1"/>
  <c r="O1384" i="1"/>
  <c r="N1384" i="1"/>
  <c r="K1384" i="1"/>
  <c r="J1384" i="1"/>
  <c r="I1384" i="1"/>
  <c r="G1384" i="1"/>
  <c r="F1384" i="1"/>
  <c r="E1384" i="1"/>
  <c r="D1384" i="1"/>
  <c r="C1384" i="1"/>
  <c r="AI1383" i="1"/>
  <c r="AE1383" i="1"/>
  <c r="X1383" i="1"/>
  <c r="Z1383" i="1" s="1"/>
  <c r="U1383" i="1"/>
  <c r="S1383" i="1"/>
  <c r="R1383" i="1"/>
  <c r="P1383" i="1"/>
  <c r="Q1383" i="1" s="1"/>
  <c r="K1383" i="1"/>
  <c r="J1383" i="1"/>
  <c r="N1383" i="1" s="1"/>
  <c r="I1383" i="1"/>
  <c r="G1383" i="1"/>
  <c r="F1383" i="1"/>
  <c r="E1383" i="1"/>
  <c r="D1383" i="1"/>
  <c r="C1383" i="1"/>
  <c r="AI1382" i="1"/>
  <c r="AE1382" i="1"/>
  <c r="X1382" i="1"/>
  <c r="Z1382" i="1" s="1"/>
  <c r="U1382" i="1"/>
  <c r="S1382" i="1"/>
  <c r="P1382" i="1"/>
  <c r="R1382" i="1" s="1"/>
  <c r="K1382" i="1"/>
  <c r="J1382" i="1"/>
  <c r="N1382" i="1" s="1"/>
  <c r="O1382" i="1" s="1"/>
  <c r="I1382" i="1"/>
  <c r="G1382" i="1"/>
  <c r="F1382" i="1"/>
  <c r="E1382" i="1"/>
  <c r="D1382" i="1"/>
  <c r="C1382" i="1"/>
  <c r="AI1381" i="1"/>
  <c r="AE1381" i="1"/>
  <c r="X1381" i="1"/>
  <c r="Z1381" i="1" s="1"/>
  <c r="U1381" i="1"/>
  <c r="S1381" i="1"/>
  <c r="R1381" i="1"/>
  <c r="P1381" i="1"/>
  <c r="N1381" i="1"/>
  <c r="K1381" i="1"/>
  <c r="J1381" i="1"/>
  <c r="I1381" i="1"/>
  <c r="G1381" i="1"/>
  <c r="Q1381" i="1" s="1"/>
  <c r="F1381" i="1"/>
  <c r="E1381" i="1"/>
  <c r="D1381" i="1"/>
  <c r="C1381" i="1"/>
  <c r="AI1380" i="1"/>
  <c r="AE1380" i="1"/>
  <c r="Z1380" i="1" s="1"/>
  <c r="X1380" i="1"/>
  <c r="U1380" i="1"/>
  <c r="S1380" i="1"/>
  <c r="R1380" i="1"/>
  <c r="P1380" i="1"/>
  <c r="K1380" i="1"/>
  <c r="J1380" i="1"/>
  <c r="N1380" i="1" s="1"/>
  <c r="I1380" i="1"/>
  <c r="G1380" i="1"/>
  <c r="F1380" i="1"/>
  <c r="E1380" i="1"/>
  <c r="D1380" i="1"/>
  <c r="C1380" i="1"/>
  <c r="AI1379" i="1"/>
  <c r="AE1379" i="1"/>
  <c r="Z1379" i="1" s="1"/>
  <c r="X1379" i="1"/>
  <c r="U1379" i="1"/>
  <c r="S1379" i="1"/>
  <c r="P1379" i="1"/>
  <c r="O1379" i="1"/>
  <c r="N1379" i="1"/>
  <c r="K1379" i="1"/>
  <c r="J1379" i="1"/>
  <c r="I1379" i="1"/>
  <c r="G1379" i="1"/>
  <c r="F1379" i="1"/>
  <c r="E1379" i="1"/>
  <c r="D1379" i="1"/>
  <c r="C1379" i="1"/>
  <c r="AI1378" i="1"/>
  <c r="AE1378" i="1"/>
  <c r="X1378" i="1"/>
  <c r="Z1378" i="1" s="1"/>
  <c r="U1378" i="1"/>
  <c r="S1378" i="1"/>
  <c r="Q1378" i="1"/>
  <c r="P1378" i="1"/>
  <c r="R1378" i="1" s="1"/>
  <c r="K1378" i="1"/>
  <c r="J1378" i="1"/>
  <c r="N1378" i="1" s="1"/>
  <c r="I1378" i="1"/>
  <c r="G1378" i="1"/>
  <c r="O1378" i="1" s="1"/>
  <c r="F1378" i="1"/>
  <c r="E1378" i="1"/>
  <c r="D1378" i="1"/>
  <c r="C1378" i="1"/>
  <c r="AI1377" i="1"/>
  <c r="AE1377" i="1"/>
  <c r="Z1377" i="1"/>
  <c r="X1377" i="1"/>
  <c r="U1377" i="1"/>
  <c r="S1377" i="1"/>
  <c r="R1377" i="1"/>
  <c r="P1377" i="1"/>
  <c r="N1377" i="1"/>
  <c r="K1377" i="1"/>
  <c r="J1377" i="1"/>
  <c r="I1377" i="1"/>
  <c r="G1377" i="1"/>
  <c r="Q1377" i="1" s="1"/>
  <c r="F1377" i="1"/>
  <c r="E1377" i="1"/>
  <c r="D1377" i="1"/>
  <c r="C1377" i="1"/>
  <c r="AI1376" i="1"/>
  <c r="AE1376" i="1"/>
  <c r="Z1376" i="1" s="1"/>
  <c r="X1376" i="1"/>
  <c r="U1376" i="1"/>
  <c r="S1376" i="1"/>
  <c r="P1376" i="1"/>
  <c r="R1376" i="1" s="1"/>
  <c r="N1376" i="1"/>
  <c r="O1376" i="1" s="1"/>
  <c r="K1376" i="1"/>
  <c r="J1376" i="1"/>
  <c r="I1376" i="1"/>
  <c r="G1376" i="1"/>
  <c r="F1376" i="1"/>
  <c r="E1376" i="1"/>
  <c r="D1376" i="1"/>
  <c r="C1376" i="1"/>
  <c r="AI1375" i="1"/>
  <c r="AE1375" i="1"/>
  <c r="X1375" i="1"/>
  <c r="Z1375" i="1" s="1"/>
  <c r="U1375" i="1"/>
  <c r="S1375" i="1"/>
  <c r="R1375" i="1"/>
  <c r="P1375" i="1"/>
  <c r="Q1375" i="1" s="1"/>
  <c r="K1375" i="1"/>
  <c r="J1375" i="1"/>
  <c r="N1375" i="1" s="1"/>
  <c r="I1375" i="1"/>
  <c r="G1375" i="1"/>
  <c r="F1375" i="1"/>
  <c r="E1375" i="1"/>
  <c r="D1375" i="1"/>
  <c r="C1375" i="1"/>
  <c r="AI1374" i="1"/>
  <c r="AG1374" i="1"/>
  <c r="AE1374" i="1"/>
  <c r="X1374" i="1"/>
  <c r="Z1374" i="1" s="1"/>
  <c r="U1374" i="1"/>
  <c r="S1374" i="1"/>
  <c r="P1374" i="1"/>
  <c r="R1374" i="1" s="1"/>
  <c r="K1374" i="1"/>
  <c r="J1374" i="1"/>
  <c r="N1374" i="1" s="1"/>
  <c r="O1374" i="1" s="1"/>
  <c r="I1374" i="1"/>
  <c r="G1374" i="1"/>
  <c r="F1374" i="1"/>
  <c r="E1374" i="1"/>
  <c r="D1374" i="1"/>
  <c r="C1374" i="1"/>
  <c r="AI1373" i="1"/>
  <c r="AE1373" i="1"/>
  <c r="X1373" i="1"/>
  <c r="Z1373" i="1" s="1"/>
  <c r="U1373" i="1"/>
  <c r="S1373" i="1"/>
  <c r="R1373" i="1"/>
  <c r="P1373" i="1"/>
  <c r="Q1373" i="1" s="1"/>
  <c r="K1373" i="1"/>
  <c r="N1373" i="1" s="1"/>
  <c r="J1373" i="1"/>
  <c r="I1373" i="1"/>
  <c r="G1373" i="1"/>
  <c r="F1373" i="1"/>
  <c r="E1373" i="1"/>
  <c r="D1373" i="1"/>
  <c r="C1373" i="1"/>
  <c r="AI1372" i="1"/>
  <c r="AE1372" i="1"/>
  <c r="X1372" i="1"/>
  <c r="Z1372" i="1" s="1"/>
  <c r="U1372" i="1"/>
  <c r="S1372" i="1"/>
  <c r="R1372" i="1"/>
  <c r="P1372" i="1"/>
  <c r="K1372" i="1"/>
  <c r="J1372" i="1"/>
  <c r="N1372" i="1" s="1"/>
  <c r="I1372" i="1"/>
  <c r="G1372" i="1"/>
  <c r="F1372" i="1"/>
  <c r="E1372" i="1"/>
  <c r="D1372" i="1"/>
  <c r="C1372" i="1"/>
  <c r="AI1371" i="1"/>
  <c r="AE1371" i="1"/>
  <c r="Z1371" i="1" s="1"/>
  <c r="X1371" i="1"/>
  <c r="U1371" i="1"/>
  <c r="S1371" i="1"/>
  <c r="P1371" i="1"/>
  <c r="O1371" i="1"/>
  <c r="N1371" i="1"/>
  <c r="K1371" i="1"/>
  <c r="J1371" i="1"/>
  <c r="I1371" i="1"/>
  <c r="G1371" i="1"/>
  <c r="F1371" i="1"/>
  <c r="E1371" i="1"/>
  <c r="D1371" i="1"/>
  <c r="C1371" i="1"/>
  <c r="AI1370" i="1"/>
  <c r="AE1370" i="1"/>
  <c r="X1370" i="1"/>
  <c r="Z1370" i="1" s="1"/>
  <c r="U1370" i="1"/>
  <c r="S1370" i="1"/>
  <c r="Q1370" i="1"/>
  <c r="P1370" i="1"/>
  <c r="R1370" i="1" s="1"/>
  <c r="K1370" i="1"/>
  <c r="J1370" i="1"/>
  <c r="I1370" i="1"/>
  <c r="G1370" i="1"/>
  <c r="F1370" i="1"/>
  <c r="E1370" i="1"/>
  <c r="D1370" i="1"/>
  <c r="C1370" i="1"/>
  <c r="AI1369" i="1"/>
  <c r="AE1369" i="1"/>
  <c r="Z1369" i="1"/>
  <c r="X1369" i="1"/>
  <c r="U1369" i="1"/>
  <c r="S1369" i="1"/>
  <c r="R1369" i="1"/>
  <c r="Q1369" i="1"/>
  <c r="P1369" i="1"/>
  <c r="N1369" i="1"/>
  <c r="K1369" i="1"/>
  <c r="J1369" i="1"/>
  <c r="I1369" i="1"/>
  <c r="G1369" i="1"/>
  <c r="F1369" i="1"/>
  <c r="E1369" i="1"/>
  <c r="D1369" i="1"/>
  <c r="C1369" i="1"/>
  <c r="AI1368" i="1"/>
  <c r="AE1368" i="1"/>
  <c r="X1368" i="1"/>
  <c r="Z1368" i="1" s="1"/>
  <c r="U1368" i="1"/>
  <c r="S1368" i="1"/>
  <c r="P1368" i="1"/>
  <c r="R1368" i="1" s="1"/>
  <c r="O1368" i="1"/>
  <c r="N1368" i="1"/>
  <c r="K1368" i="1"/>
  <c r="J1368" i="1"/>
  <c r="I1368" i="1"/>
  <c r="G1368" i="1"/>
  <c r="F1368" i="1"/>
  <c r="E1368" i="1"/>
  <c r="D1368" i="1"/>
  <c r="C1368" i="1"/>
  <c r="AI1367" i="1"/>
  <c r="AE1367" i="1"/>
  <c r="X1367" i="1"/>
  <c r="Z1367" i="1" s="1"/>
  <c r="U1367" i="1"/>
  <c r="S1367" i="1"/>
  <c r="R1367" i="1"/>
  <c r="P1367" i="1"/>
  <c r="K1367" i="1"/>
  <c r="J1367" i="1"/>
  <c r="N1367" i="1" s="1"/>
  <c r="I1367" i="1"/>
  <c r="G1367" i="1"/>
  <c r="F1367" i="1"/>
  <c r="E1367" i="1"/>
  <c r="D1367" i="1"/>
  <c r="C1367" i="1"/>
  <c r="AI1366" i="1"/>
  <c r="AE1366" i="1"/>
  <c r="X1366" i="1"/>
  <c r="Z1366" i="1" s="1"/>
  <c r="U1366" i="1"/>
  <c r="S1366" i="1"/>
  <c r="Q1366" i="1"/>
  <c r="P1366" i="1"/>
  <c r="R1366" i="1" s="1"/>
  <c r="K1366" i="1"/>
  <c r="J1366" i="1"/>
  <c r="N1366" i="1" s="1"/>
  <c r="O1366" i="1" s="1"/>
  <c r="I1366" i="1"/>
  <c r="G1366" i="1"/>
  <c r="F1366" i="1"/>
  <c r="E1366" i="1"/>
  <c r="D1366" i="1"/>
  <c r="C1366" i="1"/>
  <c r="AI1365" i="1"/>
  <c r="AE1365" i="1"/>
  <c r="X1365" i="1"/>
  <c r="Z1365" i="1" s="1"/>
  <c r="U1365" i="1"/>
  <c r="S1365" i="1"/>
  <c r="R1365" i="1"/>
  <c r="P1365" i="1"/>
  <c r="K1365" i="1"/>
  <c r="N1365" i="1" s="1"/>
  <c r="J1365" i="1"/>
  <c r="I1365" i="1"/>
  <c r="G1365" i="1"/>
  <c r="F1365" i="1"/>
  <c r="E1365" i="1"/>
  <c r="D1365" i="1"/>
  <c r="C1365" i="1"/>
  <c r="AI1364" i="1"/>
  <c r="AE1364" i="1"/>
  <c r="X1364" i="1"/>
  <c r="U1364" i="1"/>
  <c r="S1364" i="1"/>
  <c r="R1364" i="1"/>
  <c r="Q1364" i="1"/>
  <c r="P1364" i="1"/>
  <c r="K1364" i="1"/>
  <c r="J1364" i="1"/>
  <c r="N1364" i="1" s="1"/>
  <c r="O1364" i="1" s="1"/>
  <c r="I1364" i="1"/>
  <c r="G1364" i="1"/>
  <c r="F1364" i="1"/>
  <c r="E1364" i="1"/>
  <c r="D1364" i="1"/>
  <c r="C1364" i="1"/>
  <c r="AI1363" i="1"/>
  <c r="AE1363" i="1"/>
  <c r="Z1363" i="1"/>
  <c r="X1363" i="1"/>
  <c r="U1363" i="1"/>
  <c r="S1363" i="1"/>
  <c r="P1363" i="1"/>
  <c r="R1363" i="1" s="1"/>
  <c r="K1363" i="1"/>
  <c r="J1363" i="1"/>
  <c r="N1363" i="1" s="1"/>
  <c r="I1363" i="1"/>
  <c r="G1363" i="1"/>
  <c r="F1363" i="1"/>
  <c r="E1363" i="1"/>
  <c r="D1363" i="1"/>
  <c r="C1363" i="1"/>
  <c r="AI1362" i="1"/>
  <c r="AE1362" i="1"/>
  <c r="X1362" i="1"/>
  <c r="Z1362" i="1" s="1"/>
  <c r="U1362" i="1"/>
  <c r="S1362" i="1"/>
  <c r="R1362" i="1"/>
  <c r="Q1362" i="1"/>
  <c r="P1362" i="1"/>
  <c r="K1362" i="1"/>
  <c r="J1362" i="1"/>
  <c r="N1362" i="1" s="1"/>
  <c r="I1362" i="1"/>
  <c r="G1362" i="1"/>
  <c r="F1362" i="1"/>
  <c r="E1362" i="1"/>
  <c r="D1362" i="1"/>
  <c r="C1362" i="1"/>
  <c r="AI1361" i="1"/>
  <c r="AE1361" i="1"/>
  <c r="Z1361" i="1"/>
  <c r="X1361" i="1"/>
  <c r="U1361" i="1"/>
  <c r="S1361" i="1"/>
  <c r="R1361" i="1"/>
  <c r="Q1361" i="1"/>
  <c r="P1361" i="1"/>
  <c r="N1361" i="1"/>
  <c r="AG1361" i="1" s="1"/>
  <c r="K1361" i="1"/>
  <c r="J1361" i="1"/>
  <c r="I1361" i="1"/>
  <c r="G1361" i="1"/>
  <c r="F1361" i="1"/>
  <c r="E1361" i="1"/>
  <c r="D1361" i="1"/>
  <c r="C1361" i="1"/>
  <c r="AI1360" i="1"/>
  <c r="AE1360" i="1"/>
  <c r="X1360" i="1"/>
  <c r="Z1360" i="1" s="1"/>
  <c r="U1360" i="1"/>
  <c r="S1360" i="1"/>
  <c r="P1360" i="1"/>
  <c r="K1360" i="1"/>
  <c r="N1360" i="1" s="1"/>
  <c r="J1360" i="1"/>
  <c r="I1360" i="1"/>
  <c r="G1360" i="1"/>
  <c r="F1360" i="1"/>
  <c r="E1360" i="1"/>
  <c r="D1360" i="1"/>
  <c r="C1360" i="1"/>
  <c r="AI1359" i="1"/>
  <c r="AE1359" i="1"/>
  <c r="X1359" i="1"/>
  <c r="Z1359" i="1" s="1"/>
  <c r="U1359" i="1"/>
  <c r="S1359" i="1"/>
  <c r="P1359" i="1"/>
  <c r="K1359" i="1"/>
  <c r="J1359" i="1"/>
  <c r="N1359" i="1" s="1"/>
  <c r="I1359" i="1"/>
  <c r="G1359" i="1"/>
  <c r="F1359" i="1"/>
  <c r="E1359" i="1"/>
  <c r="D1359" i="1"/>
  <c r="C1359" i="1"/>
  <c r="AI1358" i="1"/>
  <c r="AE1358" i="1"/>
  <c r="X1358" i="1"/>
  <c r="Z1358" i="1" s="1"/>
  <c r="U1358" i="1"/>
  <c r="S1358" i="1"/>
  <c r="P1358" i="1"/>
  <c r="R1358" i="1" s="1"/>
  <c r="AG1358" i="1" s="1"/>
  <c r="O1358" i="1"/>
  <c r="K1358" i="1"/>
  <c r="N1358" i="1" s="1"/>
  <c r="J1358" i="1"/>
  <c r="I1358" i="1"/>
  <c r="G1358" i="1"/>
  <c r="F1358" i="1"/>
  <c r="E1358" i="1"/>
  <c r="D1358" i="1"/>
  <c r="C1358" i="1"/>
  <c r="AI1357" i="1"/>
  <c r="AE1357" i="1"/>
  <c r="X1357" i="1"/>
  <c r="Z1357" i="1" s="1"/>
  <c r="U1357" i="1"/>
  <c r="S1357" i="1"/>
  <c r="R1357" i="1"/>
  <c r="P1357" i="1"/>
  <c r="O1357" i="1"/>
  <c r="N1357" i="1"/>
  <c r="K1357" i="1"/>
  <c r="J1357" i="1"/>
  <c r="I1357" i="1"/>
  <c r="G1357" i="1"/>
  <c r="F1357" i="1"/>
  <c r="E1357" i="1"/>
  <c r="D1357" i="1"/>
  <c r="C1357" i="1"/>
  <c r="AI1356" i="1"/>
  <c r="AE1356" i="1"/>
  <c r="X1356" i="1"/>
  <c r="Z1356" i="1" s="1"/>
  <c r="U1356" i="1"/>
  <c r="S1356" i="1"/>
  <c r="R1356" i="1"/>
  <c r="Q1356" i="1"/>
  <c r="P1356" i="1"/>
  <c r="K1356" i="1"/>
  <c r="J1356" i="1"/>
  <c r="N1356" i="1" s="1"/>
  <c r="I1356" i="1"/>
  <c r="G1356" i="1"/>
  <c r="F1356" i="1"/>
  <c r="E1356" i="1"/>
  <c r="D1356" i="1"/>
  <c r="C1356" i="1"/>
  <c r="AI1355" i="1"/>
  <c r="AE1355" i="1"/>
  <c r="Z1355" i="1" s="1"/>
  <c r="X1355" i="1"/>
  <c r="U1355" i="1"/>
  <c r="S1355" i="1"/>
  <c r="P1355" i="1"/>
  <c r="R1355" i="1" s="1"/>
  <c r="N1355" i="1"/>
  <c r="K1355" i="1"/>
  <c r="J1355" i="1"/>
  <c r="I1355" i="1"/>
  <c r="G1355" i="1"/>
  <c r="F1355" i="1"/>
  <c r="E1355" i="1"/>
  <c r="D1355" i="1"/>
  <c r="C1355" i="1"/>
  <c r="AI1354" i="1"/>
  <c r="AE1354" i="1"/>
  <c r="Z1354" i="1"/>
  <c r="X1354" i="1"/>
  <c r="U1354" i="1"/>
  <c r="S1354" i="1"/>
  <c r="R1354" i="1"/>
  <c r="Q1354" i="1"/>
  <c r="P1354" i="1"/>
  <c r="N1354" i="1"/>
  <c r="K1354" i="1"/>
  <c r="J1354" i="1"/>
  <c r="I1354" i="1"/>
  <c r="G1354" i="1"/>
  <c r="F1354" i="1"/>
  <c r="E1354" i="1"/>
  <c r="D1354" i="1"/>
  <c r="C1354" i="1"/>
  <c r="AI1353" i="1"/>
  <c r="AE1353" i="1"/>
  <c r="Z1353" i="1"/>
  <c r="X1353" i="1"/>
  <c r="U1353" i="1"/>
  <c r="S1353" i="1"/>
  <c r="R1353" i="1"/>
  <c r="P1353" i="1"/>
  <c r="Q1353" i="1" s="1"/>
  <c r="N1353" i="1"/>
  <c r="K1353" i="1"/>
  <c r="J1353" i="1"/>
  <c r="I1353" i="1"/>
  <c r="G1353" i="1"/>
  <c r="O1353" i="1" s="1"/>
  <c r="F1353" i="1"/>
  <c r="E1353" i="1"/>
  <c r="D1353" i="1"/>
  <c r="C1353" i="1"/>
  <c r="AI1352" i="1"/>
  <c r="AE1352" i="1"/>
  <c r="Z1352" i="1"/>
  <c r="X1352" i="1"/>
  <c r="U1352" i="1"/>
  <c r="S1352" i="1"/>
  <c r="P1352" i="1"/>
  <c r="N1352" i="1"/>
  <c r="O1352" i="1" s="1"/>
  <c r="K1352" i="1"/>
  <c r="J1352" i="1"/>
  <c r="I1352" i="1"/>
  <c r="G1352" i="1"/>
  <c r="F1352" i="1"/>
  <c r="E1352" i="1"/>
  <c r="D1352" i="1"/>
  <c r="C1352" i="1"/>
  <c r="AI1351" i="1"/>
  <c r="AE1351" i="1"/>
  <c r="X1351" i="1"/>
  <c r="Z1351" i="1" s="1"/>
  <c r="U1351" i="1"/>
  <c r="S1351" i="1"/>
  <c r="R1351" i="1"/>
  <c r="P1351" i="1"/>
  <c r="Q1351" i="1" s="1"/>
  <c r="K1351" i="1"/>
  <c r="J1351" i="1"/>
  <c r="I1351" i="1"/>
  <c r="G1351" i="1"/>
  <c r="F1351" i="1"/>
  <c r="E1351" i="1"/>
  <c r="D1351" i="1"/>
  <c r="C1351" i="1"/>
  <c r="AI1350" i="1"/>
  <c r="AE1350" i="1"/>
  <c r="X1350" i="1"/>
  <c r="U1350" i="1"/>
  <c r="S1350" i="1"/>
  <c r="P1350" i="1"/>
  <c r="R1350" i="1" s="1"/>
  <c r="K1350" i="1"/>
  <c r="N1350" i="1" s="1"/>
  <c r="J1350" i="1"/>
  <c r="I1350" i="1"/>
  <c r="G1350" i="1"/>
  <c r="F1350" i="1"/>
  <c r="E1350" i="1"/>
  <c r="D1350" i="1"/>
  <c r="C1350" i="1"/>
  <c r="AI1349" i="1"/>
  <c r="AE1349" i="1"/>
  <c r="Z1349" i="1"/>
  <c r="X1349" i="1"/>
  <c r="U1349" i="1"/>
  <c r="S1349" i="1"/>
  <c r="R1349" i="1"/>
  <c r="P1349" i="1"/>
  <c r="K1349" i="1"/>
  <c r="N1349" i="1" s="1"/>
  <c r="J1349" i="1"/>
  <c r="I1349" i="1"/>
  <c r="G1349" i="1"/>
  <c r="F1349" i="1"/>
  <c r="E1349" i="1"/>
  <c r="D1349" i="1"/>
  <c r="C1349" i="1"/>
  <c r="AI1348" i="1"/>
  <c r="AE1348" i="1"/>
  <c r="X1348" i="1"/>
  <c r="U1348" i="1"/>
  <c r="S1348" i="1"/>
  <c r="P1348" i="1"/>
  <c r="K1348" i="1"/>
  <c r="J1348" i="1"/>
  <c r="I1348" i="1"/>
  <c r="G1348" i="1"/>
  <c r="F1348" i="1"/>
  <c r="E1348" i="1"/>
  <c r="D1348" i="1"/>
  <c r="C1348" i="1"/>
  <c r="AI1347" i="1"/>
  <c r="AE1347" i="1"/>
  <c r="X1347" i="1"/>
  <c r="Z1347" i="1" s="1"/>
  <c r="U1347" i="1"/>
  <c r="S1347" i="1"/>
  <c r="R1347" i="1"/>
  <c r="P1347" i="1"/>
  <c r="K1347" i="1"/>
  <c r="J1347" i="1"/>
  <c r="N1347" i="1" s="1"/>
  <c r="I1347" i="1"/>
  <c r="G1347" i="1"/>
  <c r="Q1347" i="1" s="1"/>
  <c r="F1347" i="1"/>
  <c r="E1347" i="1"/>
  <c r="D1347" i="1"/>
  <c r="C1347" i="1"/>
  <c r="AI1346" i="1"/>
  <c r="AE1346" i="1"/>
  <c r="Z1346" i="1" s="1"/>
  <c r="X1346" i="1"/>
  <c r="U1346" i="1"/>
  <c r="S1346" i="1"/>
  <c r="R1346" i="1"/>
  <c r="Q1346" i="1"/>
  <c r="P1346" i="1"/>
  <c r="O1346" i="1"/>
  <c r="N1346" i="1"/>
  <c r="K1346" i="1"/>
  <c r="J1346" i="1"/>
  <c r="I1346" i="1"/>
  <c r="G1346" i="1"/>
  <c r="AG1346" i="1" s="1"/>
  <c r="F1346" i="1"/>
  <c r="E1346" i="1"/>
  <c r="D1346" i="1"/>
  <c r="C1346" i="1"/>
  <c r="AI1345" i="1"/>
  <c r="AE1345" i="1"/>
  <c r="Z1345" i="1"/>
  <c r="X1345" i="1"/>
  <c r="U1345" i="1"/>
  <c r="S1345" i="1"/>
  <c r="Q1345" i="1"/>
  <c r="P1345" i="1"/>
  <c r="R1345" i="1" s="1"/>
  <c r="N1345" i="1"/>
  <c r="O1345" i="1" s="1"/>
  <c r="K1345" i="1"/>
  <c r="J1345" i="1"/>
  <c r="I1345" i="1"/>
  <c r="G1345" i="1"/>
  <c r="F1345" i="1"/>
  <c r="E1345" i="1"/>
  <c r="D1345" i="1"/>
  <c r="C1345" i="1"/>
  <c r="AI1344" i="1"/>
  <c r="AE1344" i="1"/>
  <c r="Z1344" i="1"/>
  <c r="X1344" i="1"/>
  <c r="U1344" i="1"/>
  <c r="S1344" i="1"/>
  <c r="Q1344" i="1"/>
  <c r="P1344" i="1"/>
  <c r="R1344" i="1" s="1"/>
  <c r="K1344" i="1"/>
  <c r="J1344" i="1"/>
  <c r="N1344" i="1" s="1"/>
  <c r="I1344" i="1"/>
  <c r="G1344" i="1"/>
  <c r="F1344" i="1"/>
  <c r="E1344" i="1"/>
  <c r="D1344" i="1"/>
  <c r="C1344" i="1"/>
  <c r="AI1343" i="1"/>
  <c r="AE1343" i="1"/>
  <c r="Z1343" i="1"/>
  <c r="X1343" i="1"/>
  <c r="U1343" i="1"/>
  <c r="S1343" i="1"/>
  <c r="P1343" i="1"/>
  <c r="N1343" i="1"/>
  <c r="O1343" i="1" s="1"/>
  <c r="K1343" i="1"/>
  <c r="J1343" i="1"/>
  <c r="I1343" i="1"/>
  <c r="G1343" i="1"/>
  <c r="F1343" i="1"/>
  <c r="E1343" i="1"/>
  <c r="D1343" i="1"/>
  <c r="C1343" i="1"/>
  <c r="AI1342" i="1"/>
  <c r="AE1342" i="1"/>
  <c r="X1342" i="1"/>
  <c r="Z1342" i="1" s="1"/>
  <c r="U1342" i="1"/>
  <c r="S1342" i="1"/>
  <c r="R1342" i="1"/>
  <c r="P1342" i="1"/>
  <c r="Q1342" i="1" s="1"/>
  <c r="K1342" i="1"/>
  <c r="N1342" i="1" s="1"/>
  <c r="J1342" i="1"/>
  <c r="I1342" i="1"/>
  <c r="G1342" i="1"/>
  <c r="F1342" i="1"/>
  <c r="E1342" i="1"/>
  <c r="D1342" i="1"/>
  <c r="C1342" i="1"/>
  <c r="AI1341" i="1"/>
  <c r="AE1341" i="1"/>
  <c r="X1341" i="1"/>
  <c r="Z1341" i="1" s="1"/>
  <c r="U1341" i="1"/>
  <c r="S1341" i="1"/>
  <c r="R1341" i="1"/>
  <c r="P1341" i="1"/>
  <c r="K1341" i="1"/>
  <c r="J1341" i="1"/>
  <c r="N1341" i="1" s="1"/>
  <c r="I1341" i="1"/>
  <c r="G1341" i="1"/>
  <c r="F1341" i="1"/>
  <c r="E1341" i="1"/>
  <c r="D1341" i="1"/>
  <c r="C1341" i="1"/>
  <c r="AI1340" i="1"/>
  <c r="AE1340" i="1"/>
  <c r="X1340" i="1"/>
  <c r="U1340" i="1"/>
  <c r="S1340" i="1"/>
  <c r="P1340" i="1"/>
  <c r="R1340" i="1" s="1"/>
  <c r="K1340" i="1"/>
  <c r="J1340" i="1"/>
  <c r="N1340" i="1" s="1"/>
  <c r="I1340" i="1"/>
  <c r="G1340" i="1"/>
  <c r="F1340" i="1"/>
  <c r="E1340" i="1"/>
  <c r="D1340" i="1"/>
  <c r="C1340" i="1"/>
  <c r="AI1339" i="1"/>
  <c r="AE1339" i="1"/>
  <c r="X1339" i="1"/>
  <c r="Z1339" i="1" s="1"/>
  <c r="U1339" i="1"/>
  <c r="S1339" i="1"/>
  <c r="R1339" i="1"/>
  <c r="P1339" i="1"/>
  <c r="K1339" i="1"/>
  <c r="J1339" i="1"/>
  <c r="N1339" i="1" s="1"/>
  <c r="I1339" i="1"/>
  <c r="G1339" i="1"/>
  <c r="Q1339" i="1" s="1"/>
  <c r="F1339" i="1"/>
  <c r="E1339" i="1"/>
  <c r="D1339" i="1"/>
  <c r="C1339" i="1"/>
  <c r="AI1338" i="1"/>
  <c r="AE1338" i="1"/>
  <c r="Z1338" i="1" s="1"/>
  <c r="X1338" i="1"/>
  <c r="U1338" i="1"/>
  <c r="S1338" i="1"/>
  <c r="R1338" i="1"/>
  <c r="Q1338" i="1"/>
  <c r="P1338" i="1"/>
  <c r="O1338" i="1"/>
  <c r="N1338" i="1"/>
  <c r="K1338" i="1"/>
  <c r="J1338" i="1"/>
  <c r="I1338" i="1"/>
  <c r="G1338" i="1"/>
  <c r="AG1338" i="1" s="1"/>
  <c r="F1338" i="1"/>
  <c r="E1338" i="1"/>
  <c r="D1338" i="1"/>
  <c r="C1338" i="1"/>
  <c r="AI1337" i="1"/>
  <c r="AE1337" i="1"/>
  <c r="Z1337" i="1"/>
  <c r="X1337" i="1"/>
  <c r="U1337" i="1"/>
  <c r="S1337" i="1"/>
  <c r="Q1337" i="1"/>
  <c r="P1337" i="1"/>
  <c r="R1337" i="1" s="1"/>
  <c r="N1337" i="1"/>
  <c r="K1337" i="1"/>
  <c r="J1337" i="1"/>
  <c r="I1337" i="1"/>
  <c r="AG1337" i="1" s="1"/>
  <c r="G1337" i="1"/>
  <c r="F1337" i="1"/>
  <c r="E1337" i="1"/>
  <c r="D1337" i="1"/>
  <c r="C1337" i="1"/>
  <c r="AI1336" i="1"/>
  <c r="AE1336" i="1"/>
  <c r="Z1336" i="1"/>
  <c r="X1336" i="1"/>
  <c r="U1336" i="1"/>
  <c r="S1336" i="1"/>
  <c r="Q1336" i="1"/>
  <c r="P1336" i="1"/>
  <c r="R1336" i="1" s="1"/>
  <c r="K1336" i="1"/>
  <c r="J1336" i="1"/>
  <c r="N1336" i="1" s="1"/>
  <c r="I1336" i="1"/>
  <c r="AG1336" i="1" s="1"/>
  <c r="G1336" i="1"/>
  <c r="O1336" i="1" s="1"/>
  <c r="F1336" i="1"/>
  <c r="E1336" i="1"/>
  <c r="D1336" i="1"/>
  <c r="C1336" i="1"/>
  <c r="AI1335" i="1"/>
  <c r="AE1335" i="1"/>
  <c r="Z1335" i="1"/>
  <c r="X1335" i="1"/>
  <c r="U1335" i="1"/>
  <c r="S1335" i="1"/>
  <c r="P1335" i="1"/>
  <c r="N1335" i="1"/>
  <c r="O1335" i="1" s="1"/>
  <c r="K1335" i="1"/>
  <c r="J1335" i="1"/>
  <c r="I1335" i="1"/>
  <c r="G1335" i="1"/>
  <c r="F1335" i="1"/>
  <c r="E1335" i="1"/>
  <c r="D1335" i="1"/>
  <c r="C1335" i="1"/>
  <c r="AI1334" i="1"/>
  <c r="AE1334" i="1"/>
  <c r="X1334" i="1"/>
  <c r="Z1334" i="1" s="1"/>
  <c r="U1334" i="1"/>
  <c r="S1334" i="1"/>
  <c r="R1334" i="1"/>
  <c r="P1334" i="1"/>
  <c r="Q1334" i="1" s="1"/>
  <c r="K1334" i="1"/>
  <c r="N1334" i="1" s="1"/>
  <c r="J1334" i="1"/>
  <c r="I1334" i="1"/>
  <c r="G1334" i="1"/>
  <c r="AG1334" i="1" s="1"/>
  <c r="F1334" i="1"/>
  <c r="E1334" i="1"/>
  <c r="D1334" i="1"/>
  <c r="C1334" i="1"/>
  <c r="AI1333" i="1"/>
  <c r="AE1333" i="1"/>
  <c r="X1333" i="1"/>
  <c r="Z1333" i="1" s="1"/>
  <c r="U1333" i="1"/>
  <c r="S1333" i="1"/>
  <c r="R1333" i="1"/>
  <c r="P1333" i="1"/>
  <c r="K1333" i="1"/>
  <c r="J1333" i="1"/>
  <c r="N1333" i="1" s="1"/>
  <c r="I1333" i="1"/>
  <c r="G1333" i="1"/>
  <c r="F1333" i="1"/>
  <c r="E1333" i="1"/>
  <c r="D1333" i="1"/>
  <c r="C1333" i="1"/>
  <c r="AI1332" i="1"/>
  <c r="AE1332" i="1"/>
  <c r="X1332" i="1"/>
  <c r="Z1332" i="1" s="1"/>
  <c r="U1332" i="1"/>
  <c r="S1332" i="1"/>
  <c r="P1332" i="1"/>
  <c r="R1332" i="1" s="1"/>
  <c r="K1332" i="1"/>
  <c r="J1332" i="1"/>
  <c r="N1332" i="1" s="1"/>
  <c r="AG1332" i="1" s="1"/>
  <c r="I1332" i="1"/>
  <c r="G1332" i="1"/>
  <c r="F1332" i="1"/>
  <c r="E1332" i="1"/>
  <c r="D1332" i="1"/>
  <c r="C1332" i="1"/>
  <c r="AI1331" i="1"/>
  <c r="AE1331" i="1"/>
  <c r="X1331" i="1"/>
  <c r="Z1331" i="1" s="1"/>
  <c r="U1331" i="1"/>
  <c r="S1331" i="1"/>
  <c r="R1331" i="1"/>
  <c r="P1331" i="1"/>
  <c r="K1331" i="1"/>
  <c r="J1331" i="1"/>
  <c r="N1331" i="1" s="1"/>
  <c r="I1331" i="1"/>
  <c r="G1331" i="1"/>
  <c r="Q1331" i="1" s="1"/>
  <c r="F1331" i="1"/>
  <c r="E1331" i="1"/>
  <c r="D1331" i="1"/>
  <c r="C1331" i="1"/>
  <c r="AI1330" i="1"/>
  <c r="AE1330" i="1"/>
  <c r="Z1330" i="1" s="1"/>
  <c r="X1330" i="1"/>
  <c r="U1330" i="1"/>
  <c r="S1330" i="1"/>
  <c r="R1330" i="1"/>
  <c r="Q1330" i="1"/>
  <c r="P1330" i="1"/>
  <c r="O1330" i="1"/>
  <c r="N1330" i="1"/>
  <c r="K1330" i="1"/>
  <c r="J1330" i="1"/>
  <c r="I1330" i="1"/>
  <c r="G1330" i="1"/>
  <c r="AG1330" i="1" s="1"/>
  <c r="F1330" i="1"/>
  <c r="E1330" i="1"/>
  <c r="D1330" i="1"/>
  <c r="C1330" i="1"/>
  <c r="AI1329" i="1"/>
  <c r="AE1329" i="1"/>
  <c r="Z1329" i="1"/>
  <c r="X1329" i="1"/>
  <c r="U1329" i="1"/>
  <c r="S1329" i="1"/>
  <c r="Q1329" i="1"/>
  <c r="P1329" i="1"/>
  <c r="R1329" i="1" s="1"/>
  <c r="N1329" i="1"/>
  <c r="K1329" i="1"/>
  <c r="J1329" i="1"/>
  <c r="I1329" i="1"/>
  <c r="AG1329" i="1" s="1"/>
  <c r="G1329" i="1"/>
  <c r="F1329" i="1"/>
  <c r="E1329" i="1"/>
  <c r="D1329" i="1"/>
  <c r="C1329" i="1"/>
  <c r="AI1328" i="1"/>
  <c r="AE1328" i="1"/>
  <c r="Z1328" i="1"/>
  <c r="X1328" i="1"/>
  <c r="U1328" i="1"/>
  <c r="S1328" i="1"/>
  <c r="Q1328" i="1"/>
  <c r="P1328" i="1"/>
  <c r="R1328" i="1" s="1"/>
  <c r="K1328" i="1"/>
  <c r="J1328" i="1"/>
  <c r="N1328" i="1" s="1"/>
  <c r="I1328" i="1"/>
  <c r="AG1328" i="1" s="1"/>
  <c r="G1328" i="1"/>
  <c r="F1328" i="1"/>
  <c r="E1328" i="1"/>
  <c r="D1328" i="1"/>
  <c r="C1328" i="1"/>
  <c r="AI1327" i="1"/>
  <c r="AE1327" i="1"/>
  <c r="Z1327" i="1"/>
  <c r="X1327" i="1"/>
  <c r="U1327" i="1"/>
  <c r="S1327" i="1"/>
  <c r="P1327" i="1"/>
  <c r="N1327" i="1"/>
  <c r="O1327" i="1" s="1"/>
  <c r="K1327" i="1"/>
  <c r="J1327" i="1"/>
  <c r="I1327" i="1"/>
  <c r="G1327" i="1"/>
  <c r="F1327" i="1"/>
  <c r="E1327" i="1"/>
  <c r="D1327" i="1"/>
  <c r="C1327" i="1"/>
  <c r="AI1326" i="1"/>
  <c r="AE1326" i="1"/>
  <c r="X1326" i="1"/>
  <c r="Z1326" i="1" s="1"/>
  <c r="U1326" i="1"/>
  <c r="S1326" i="1"/>
  <c r="R1326" i="1"/>
  <c r="P1326" i="1"/>
  <c r="Q1326" i="1" s="1"/>
  <c r="K1326" i="1"/>
  <c r="N1326" i="1" s="1"/>
  <c r="J1326" i="1"/>
  <c r="I1326" i="1"/>
  <c r="G1326" i="1"/>
  <c r="AG1326" i="1" s="1"/>
  <c r="F1326" i="1"/>
  <c r="E1326" i="1"/>
  <c r="D1326" i="1"/>
  <c r="C1326" i="1"/>
  <c r="AI1325" i="1"/>
  <c r="AE1325" i="1"/>
  <c r="X1325" i="1"/>
  <c r="Z1325" i="1" s="1"/>
  <c r="U1325" i="1"/>
  <c r="S1325" i="1"/>
  <c r="R1325" i="1"/>
  <c r="P1325" i="1"/>
  <c r="Q1325" i="1" s="1"/>
  <c r="K1325" i="1"/>
  <c r="J1325" i="1"/>
  <c r="N1325" i="1" s="1"/>
  <c r="I1325" i="1"/>
  <c r="G1325" i="1"/>
  <c r="F1325" i="1"/>
  <c r="E1325" i="1"/>
  <c r="D1325" i="1"/>
  <c r="C1325" i="1"/>
  <c r="AI1324" i="1"/>
  <c r="AE1324" i="1"/>
  <c r="X1324" i="1"/>
  <c r="Z1324" i="1" s="1"/>
  <c r="U1324" i="1"/>
  <c r="S1324" i="1"/>
  <c r="P1324" i="1"/>
  <c r="R1324" i="1" s="1"/>
  <c r="O1324" i="1"/>
  <c r="K1324" i="1"/>
  <c r="J1324" i="1"/>
  <c r="N1324" i="1" s="1"/>
  <c r="I1324" i="1"/>
  <c r="G1324" i="1"/>
  <c r="F1324" i="1"/>
  <c r="E1324" i="1"/>
  <c r="D1324" i="1"/>
  <c r="C1324" i="1"/>
  <c r="AI1323" i="1"/>
  <c r="AE1323" i="1"/>
  <c r="X1323" i="1"/>
  <c r="Z1323" i="1" s="1"/>
  <c r="U1323" i="1"/>
  <c r="S1323" i="1"/>
  <c r="R1323" i="1"/>
  <c r="P1323" i="1"/>
  <c r="K1323" i="1"/>
  <c r="J1323" i="1"/>
  <c r="N1323" i="1" s="1"/>
  <c r="I1323" i="1"/>
  <c r="G1323" i="1"/>
  <c r="Q1323" i="1" s="1"/>
  <c r="F1323" i="1"/>
  <c r="E1323" i="1"/>
  <c r="D1323" i="1"/>
  <c r="C1323" i="1"/>
  <c r="AI1322" i="1"/>
  <c r="AE1322" i="1"/>
  <c r="Z1322" i="1" s="1"/>
  <c r="X1322" i="1"/>
  <c r="U1322" i="1"/>
  <c r="S1322" i="1"/>
  <c r="R1322" i="1"/>
  <c r="Q1322" i="1"/>
  <c r="P1322" i="1"/>
  <c r="O1322" i="1"/>
  <c r="N1322" i="1"/>
  <c r="K1322" i="1"/>
  <c r="J1322" i="1"/>
  <c r="I1322" i="1"/>
  <c r="G1322" i="1"/>
  <c r="F1322" i="1"/>
  <c r="E1322" i="1"/>
  <c r="D1322" i="1"/>
  <c r="C1322" i="1"/>
  <c r="AI1321" i="1"/>
  <c r="AE1321" i="1"/>
  <c r="Z1321" i="1"/>
  <c r="X1321" i="1"/>
  <c r="U1321" i="1"/>
  <c r="S1321" i="1"/>
  <c r="Q1321" i="1"/>
  <c r="P1321" i="1"/>
  <c r="R1321" i="1" s="1"/>
  <c r="N1321" i="1"/>
  <c r="K1321" i="1"/>
  <c r="J1321" i="1"/>
  <c r="I1321" i="1"/>
  <c r="G1321" i="1"/>
  <c r="F1321" i="1"/>
  <c r="E1321" i="1"/>
  <c r="D1321" i="1"/>
  <c r="C1321" i="1"/>
  <c r="AI1320" i="1"/>
  <c r="AE1320" i="1"/>
  <c r="Z1320" i="1"/>
  <c r="X1320" i="1"/>
  <c r="U1320" i="1"/>
  <c r="S1320" i="1"/>
  <c r="Q1320" i="1"/>
  <c r="P1320" i="1"/>
  <c r="R1320" i="1" s="1"/>
  <c r="K1320" i="1"/>
  <c r="J1320" i="1"/>
  <c r="N1320" i="1" s="1"/>
  <c r="I1320" i="1"/>
  <c r="G1320" i="1"/>
  <c r="F1320" i="1"/>
  <c r="E1320" i="1"/>
  <c r="D1320" i="1"/>
  <c r="C1320" i="1"/>
  <c r="AI1319" i="1"/>
  <c r="AE1319" i="1"/>
  <c r="Z1319" i="1"/>
  <c r="X1319" i="1"/>
  <c r="U1319" i="1"/>
  <c r="S1319" i="1"/>
  <c r="P1319" i="1"/>
  <c r="N1319" i="1"/>
  <c r="O1319" i="1" s="1"/>
  <c r="K1319" i="1"/>
  <c r="J1319" i="1"/>
  <c r="I1319" i="1"/>
  <c r="G1319" i="1"/>
  <c r="F1319" i="1"/>
  <c r="E1319" i="1"/>
  <c r="D1319" i="1"/>
  <c r="C1319" i="1"/>
  <c r="AI1318" i="1"/>
  <c r="AE1318" i="1"/>
  <c r="X1318" i="1"/>
  <c r="Z1318" i="1" s="1"/>
  <c r="U1318" i="1"/>
  <c r="S1318" i="1"/>
  <c r="R1318" i="1"/>
  <c r="P1318" i="1"/>
  <c r="Q1318" i="1" s="1"/>
  <c r="K1318" i="1"/>
  <c r="N1318" i="1" s="1"/>
  <c r="J1318" i="1"/>
  <c r="I1318" i="1"/>
  <c r="G1318" i="1"/>
  <c r="F1318" i="1"/>
  <c r="E1318" i="1"/>
  <c r="D1318" i="1"/>
  <c r="C1318" i="1"/>
  <c r="AI1317" i="1"/>
  <c r="AE1317" i="1"/>
  <c r="X1317" i="1"/>
  <c r="Z1317" i="1" s="1"/>
  <c r="U1317" i="1"/>
  <c r="S1317" i="1"/>
  <c r="R1317" i="1"/>
  <c r="P1317" i="1"/>
  <c r="Q1317" i="1" s="1"/>
  <c r="K1317" i="1"/>
  <c r="J1317" i="1"/>
  <c r="N1317" i="1" s="1"/>
  <c r="I1317" i="1"/>
  <c r="G1317" i="1"/>
  <c r="F1317" i="1"/>
  <c r="E1317" i="1"/>
  <c r="D1317" i="1"/>
  <c r="C1317" i="1"/>
  <c r="AI1316" i="1"/>
  <c r="AE1316" i="1"/>
  <c r="X1316" i="1"/>
  <c r="U1316" i="1"/>
  <c r="S1316" i="1"/>
  <c r="P1316" i="1"/>
  <c r="R1316" i="1" s="1"/>
  <c r="O1316" i="1"/>
  <c r="K1316" i="1"/>
  <c r="J1316" i="1"/>
  <c r="N1316" i="1" s="1"/>
  <c r="I1316" i="1"/>
  <c r="G1316" i="1"/>
  <c r="F1316" i="1"/>
  <c r="E1316" i="1"/>
  <c r="D1316" i="1"/>
  <c r="C1316" i="1"/>
  <c r="AI1315" i="1"/>
  <c r="AE1315" i="1"/>
  <c r="X1315" i="1"/>
  <c r="Z1315" i="1" s="1"/>
  <c r="U1315" i="1"/>
  <c r="S1315" i="1"/>
  <c r="R1315" i="1"/>
  <c r="P1315" i="1"/>
  <c r="K1315" i="1"/>
  <c r="J1315" i="1"/>
  <c r="N1315" i="1" s="1"/>
  <c r="I1315" i="1"/>
  <c r="G1315" i="1"/>
  <c r="Q1315" i="1" s="1"/>
  <c r="F1315" i="1"/>
  <c r="E1315" i="1"/>
  <c r="D1315" i="1"/>
  <c r="C1315" i="1"/>
  <c r="AI1314" i="1"/>
  <c r="AE1314" i="1"/>
  <c r="Z1314" i="1" s="1"/>
  <c r="X1314" i="1"/>
  <c r="U1314" i="1"/>
  <c r="S1314" i="1"/>
  <c r="R1314" i="1"/>
  <c r="Q1314" i="1"/>
  <c r="P1314" i="1"/>
  <c r="O1314" i="1"/>
  <c r="N1314" i="1"/>
  <c r="K1314" i="1"/>
  <c r="J1314" i="1"/>
  <c r="I1314" i="1"/>
  <c r="G1314" i="1"/>
  <c r="F1314" i="1"/>
  <c r="E1314" i="1"/>
  <c r="D1314" i="1"/>
  <c r="C1314" i="1"/>
  <c r="AI1313" i="1"/>
  <c r="AE1313" i="1"/>
  <c r="Z1313" i="1"/>
  <c r="X1313" i="1"/>
  <c r="U1313" i="1"/>
  <c r="S1313" i="1"/>
  <c r="Q1313" i="1"/>
  <c r="P1313" i="1"/>
  <c r="R1313" i="1" s="1"/>
  <c r="N1313" i="1"/>
  <c r="O1313" i="1" s="1"/>
  <c r="K1313" i="1"/>
  <c r="J1313" i="1"/>
  <c r="I1313" i="1"/>
  <c r="G1313" i="1"/>
  <c r="F1313" i="1"/>
  <c r="E1313" i="1"/>
  <c r="D1313" i="1"/>
  <c r="C1313" i="1"/>
  <c r="AI1312" i="1"/>
  <c r="AE1312" i="1"/>
  <c r="Z1312" i="1"/>
  <c r="X1312" i="1"/>
  <c r="U1312" i="1"/>
  <c r="S1312" i="1"/>
  <c r="Q1312" i="1"/>
  <c r="P1312" i="1"/>
  <c r="R1312" i="1" s="1"/>
  <c r="K1312" i="1"/>
  <c r="J1312" i="1"/>
  <c r="N1312" i="1" s="1"/>
  <c r="I1312" i="1"/>
  <c r="G1312" i="1"/>
  <c r="F1312" i="1"/>
  <c r="E1312" i="1"/>
  <c r="D1312" i="1"/>
  <c r="C1312" i="1"/>
  <c r="AI1311" i="1"/>
  <c r="AE1311" i="1"/>
  <c r="Z1311" i="1"/>
  <c r="X1311" i="1"/>
  <c r="U1311" i="1"/>
  <c r="S1311" i="1"/>
  <c r="P1311" i="1"/>
  <c r="N1311" i="1"/>
  <c r="O1311" i="1" s="1"/>
  <c r="K1311" i="1"/>
  <c r="J1311" i="1"/>
  <c r="I1311" i="1"/>
  <c r="G1311" i="1"/>
  <c r="F1311" i="1"/>
  <c r="E1311" i="1"/>
  <c r="D1311" i="1"/>
  <c r="C1311" i="1"/>
  <c r="AI1310" i="1"/>
  <c r="AE1310" i="1"/>
  <c r="X1310" i="1"/>
  <c r="Z1310" i="1" s="1"/>
  <c r="U1310" i="1"/>
  <c r="S1310" i="1"/>
  <c r="R1310" i="1"/>
  <c r="P1310" i="1"/>
  <c r="Q1310" i="1" s="1"/>
  <c r="K1310" i="1"/>
  <c r="N1310" i="1" s="1"/>
  <c r="J1310" i="1"/>
  <c r="I1310" i="1"/>
  <c r="G1310" i="1"/>
  <c r="F1310" i="1"/>
  <c r="E1310" i="1"/>
  <c r="D1310" i="1"/>
  <c r="C1310" i="1"/>
  <c r="AI1309" i="1"/>
  <c r="AE1309" i="1"/>
  <c r="X1309" i="1"/>
  <c r="Z1309" i="1" s="1"/>
  <c r="U1309" i="1"/>
  <c r="S1309" i="1"/>
  <c r="R1309" i="1"/>
  <c r="P1309" i="1"/>
  <c r="Q1309" i="1" s="1"/>
  <c r="K1309" i="1"/>
  <c r="J1309" i="1"/>
  <c r="N1309" i="1" s="1"/>
  <c r="I1309" i="1"/>
  <c r="G1309" i="1"/>
  <c r="F1309" i="1"/>
  <c r="E1309" i="1"/>
  <c r="D1309" i="1"/>
  <c r="C1309" i="1"/>
  <c r="AI1308" i="1"/>
  <c r="AE1308" i="1"/>
  <c r="X1308" i="1"/>
  <c r="U1308" i="1"/>
  <c r="S1308" i="1"/>
  <c r="P1308" i="1"/>
  <c r="R1308" i="1" s="1"/>
  <c r="K1308" i="1"/>
  <c r="J1308" i="1"/>
  <c r="N1308" i="1" s="1"/>
  <c r="I1308" i="1"/>
  <c r="G1308" i="1"/>
  <c r="F1308" i="1"/>
  <c r="E1308" i="1"/>
  <c r="D1308" i="1"/>
  <c r="C1308" i="1"/>
  <c r="AI1307" i="1"/>
  <c r="AE1307" i="1"/>
  <c r="X1307" i="1"/>
  <c r="Z1307" i="1" s="1"/>
  <c r="U1307" i="1"/>
  <c r="S1307" i="1"/>
  <c r="R1307" i="1"/>
  <c r="P1307" i="1"/>
  <c r="K1307" i="1"/>
  <c r="J1307" i="1"/>
  <c r="N1307" i="1" s="1"/>
  <c r="I1307" i="1"/>
  <c r="G1307" i="1"/>
  <c r="Q1307" i="1" s="1"/>
  <c r="F1307" i="1"/>
  <c r="E1307" i="1"/>
  <c r="D1307" i="1"/>
  <c r="C1307" i="1"/>
  <c r="AI1306" i="1"/>
  <c r="AE1306" i="1"/>
  <c r="Z1306" i="1" s="1"/>
  <c r="X1306" i="1"/>
  <c r="U1306" i="1"/>
  <c r="S1306" i="1"/>
  <c r="R1306" i="1"/>
  <c r="Q1306" i="1"/>
  <c r="P1306" i="1"/>
  <c r="O1306" i="1"/>
  <c r="N1306" i="1"/>
  <c r="K1306" i="1"/>
  <c r="J1306" i="1"/>
  <c r="I1306" i="1"/>
  <c r="G1306" i="1"/>
  <c r="F1306" i="1"/>
  <c r="E1306" i="1"/>
  <c r="D1306" i="1"/>
  <c r="C1306" i="1"/>
  <c r="AI1305" i="1"/>
  <c r="AE1305" i="1"/>
  <c r="Z1305" i="1"/>
  <c r="X1305" i="1"/>
  <c r="U1305" i="1"/>
  <c r="S1305" i="1"/>
  <c r="Q1305" i="1"/>
  <c r="P1305" i="1"/>
  <c r="R1305" i="1" s="1"/>
  <c r="N1305" i="1"/>
  <c r="O1305" i="1" s="1"/>
  <c r="K1305" i="1"/>
  <c r="J1305" i="1"/>
  <c r="I1305" i="1"/>
  <c r="G1305" i="1"/>
  <c r="F1305" i="1"/>
  <c r="E1305" i="1"/>
  <c r="D1305" i="1"/>
  <c r="C1305" i="1"/>
  <c r="AI1304" i="1"/>
  <c r="AE1304" i="1"/>
  <c r="Z1304" i="1"/>
  <c r="X1304" i="1"/>
  <c r="U1304" i="1"/>
  <c r="S1304" i="1"/>
  <c r="Q1304" i="1"/>
  <c r="P1304" i="1"/>
  <c r="R1304" i="1" s="1"/>
  <c r="K1304" i="1"/>
  <c r="J1304" i="1"/>
  <c r="N1304" i="1" s="1"/>
  <c r="I1304" i="1"/>
  <c r="G1304" i="1"/>
  <c r="O1304" i="1" s="1"/>
  <c r="F1304" i="1"/>
  <c r="E1304" i="1"/>
  <c r="D1304" i="1"/>
  <c r="C1304" i="1"/>
  <c r="AI1303" i="1"/>
  <c r="AE1303" i="1"/>
  <c r="Z1303" i="1"/>
  <c r="X1303" i="1"/>
  <c r="U1303" i="1"/>
  <c r="S1303" i="1"/>
  <c r="P1303" i="1"/>
  <c r="N1303" i="1"/>
  <c r="O1303" i="1" s="1"/>
  <c r="K1303" i="1"/>
  <c r="J1303" i="1"/>
  <c r="I1303" i="1"/>
  <c r="G1303" i="1"/>
  <c r="F1303" i="1"/>
  <c r="E1303" i="1"/>
  <c r="D1303" i="1"/>
  <c r="C1303" i="1"/>
  <c r="AI1302" i="1"/>
  <c r="AE1302" i="1"/>
  <c r="X1302" i="1"/>
  <c r="Z1302" i="1" s="1"/>
  <c r="U1302" i="1"/>
  <c r="S1302" i="1"/>
  <c r="R1302" i="1"/>
  <c r="P1302" i="1"/>
  <c r="Q1302" i="1" s="1"/>
  <c r="K1302" i="1"/>
  <c r="N1302" i="1" s="1"/>
  <c r="J1302" i="1"/>
  <c r="I1302" i="1"/>
  <c r="G1302" i="1"/>
  <c r="AG1302" i="1" s="1"/>
  <c r="F1302" i="1"/>
  <c r="E1302" i="1"/>
  <c r="D1302" i="1"/>
  <c r="C1302" i="1"/>
  <c r="AI1301" i="1"/>
  <c r="AE1301" i="1"/>
  <c r="X1301" i="1"/>
  <c r="Z1301" i="1" s="1"/>
  <c r="U1301" i="1"/>
  <c r="S1301" i="1"/>
  <c r="R1301" i="1"/>
  <c r="P1301" i="1"/>
  <c r="Q1301" i="1" s="1"/>
  <c r="K1301" i="1"/>
  <c r="N1301" i="1" s="1"/>
  <c r="J1301" i="1"/>
  <c r="I1301" i="1"/>
  <c r="G1301" i="1"/>
  <c r="F1301" i="1"/>
  <c r="E1301" i="1"/>
  <c r="D1301" i="1"/>
  <c r="C1301" i="1"/>
  <c r="AI1300" i="1"/>
  <c r="AE1300" i="1"/>
  <c r="X1300" i="1"/>
  <c r="Z1300" i="1" s="1"/>
  <c r="U1300" i="1"/>
  <c r="S1300" i="1"/>
  <c r="P1300" i="1"/>
  <c r="R1300" i="1" s="1"/>
  <c r="O1300" i="1"/>
  <c r="K1300" i="1"/>
  <c r="J1300" i="1"/>
  <c r="N1300" i="1" s="1"/>
  <c r="AG1300" i="1" s="1"/>
  <c r="I1300" i="1"/>
  <c r="G1300" i="1"/>
  <c r="F1300" i="1"/>
  <c r="E1300" i="1"/>
  <c r="D1300" i="1"/>
  <c r="C1300" i="1"/>
  <c r="AI1299" i="1"/>
  <c r="AE1299" i="1"/>
  <c r="X1299" i="1"/>
  <c r="Z1299" i="1" s="1"/>
  <c r="U1299" i="1"/>
  <c r="S1299" i="1"/>
  <c r="R1299" i="1"/>
  <c r="P1299" i="1"/>
  <c r="K1299" i="1"/>
  <c r="J1299" i="1"/>
  <c r="N1299" i="1" s="1"/>
  <c r="I1299" i="1"/>
  <c r="G1299" i="1"/>
  <c r="Q1299" i="1" s="1"/>
  <c r="F1299" i="1"/>
  <c r="E1299" i="1"/>
  <c r="D1299" i="1"/>
  <c r="C1299" i="1"/>
  <c r="AI1298" i="1"/>
  <c r="AE1298" i="1"/>
  <c r="Z1298" i="1" s="1"/>
  <c r="X1298" i="1"/>
  <c r="U1298" i="1"/>
  <c r="S1298" i="1"/>
  <c r="R1298" i="1"/>
  <c r="Q1298" i="1"/>
  <c r="P1298" i="1"/>
  <c r="O1298" i="1"/>
  <c r="N1298" i="1"/>
  <c r="K1298" i="1"/>
  <c r="J1298" i="1"/>
  <c r="I1298" i="1"/>
  <c r="G1298" i="1"/>
  <c r="F1298" i="1"/>
  <c r="E1298" i="1"/>
  <c r="D1298" i="1"/>
  <c r="C1298" i="1"/>
  <c r="AI1297" i="1"/>
  <c r="AE1297" i="1"/>
  <c r="Z1297" i="1"/>
  <c r="X1297" i="1"/>
  <c r="U1297" i="1"/>
  <c r="S1297" i="1"/>
  <c r="R1297" i="1"/>
  <c r="Q1297" i="1"/>
  <c r="P1297" i="1"/>
  <c r="N1297" i="1"/>
  <c r="K1297" i="1"/>
  <c r="J1297" i="1"/>
  <c r="I1297" i="1"/>
  <c r="O1297" i="1" s="1"/>
  <c r="G1297" i="1"/>
  <c r="F1297" i="1"/>
  <c r="E1297" i="1"/>
  <c r="D1297" i="1"/>
  <c r="C1297" i="1"/>
  <c r="AI1296" i="1"/>
  <c r="AE1296" i="1"/>
  <c r="Z1296" i="1"/>
  <c r="X1296" i="1"/>
  <c r="U1296" i="1"/>
  <c r="S1296" i="1"/>
  <c r="Q1296" i="1"/>
  <c r="P1296" i="1"/>
  <c r="R1296" i="1" s="1"/>
  <c r="K1296" i="1"/>
  <c r="J1296" i="1"/>
  <c r="N1296" i="1" s="1"/>
  <c r="I1296" i="1"/>
  <c r="G1296" i="1"/>
  <c r="F1296" i="1"/>
  <c r="E1296" i="1"/>
  <c r="D1296" i="1"/>
  <c r="C1296" i="1"/>
  <c r="AI1295" i="1"/>
  <c r="AE1295" i="1"/>
  <c r="Z1295" i="1"/>
  <c r="X1295" i="1"/>
  <c r="U1295" i="1"/>
  <c r="S1295" i="1"/>
  <c r="P1295" i="1"/>
  <c r="N1295" i="1"/>
  <c r="O1295" i="1" s="1"/>
  <c r="K1295" i="1"/>
  <c r="J1295" i="1"/>
  <c r="I1295" i="1"/>
  <c r="G1295" i="1"/>
  <c r="F1295" i="1"/>
  <c r="E1295" i="1"/>
  <c r="D1295" i="1"/>
  <c r="C1295" i="1"/>
  <c r="AI1294" i="1"/>
  <c r="AE1294" i="1"/>
  <c r="X1294" i="1"/>
  <c r="Z1294" i="1" s="1"/>
  <c r="U1294" i="1"/>
  <c r="S1294" i="1"/>
  <c r="R1294" i="1"/>
  <c r="P1294" i="1"/>
  <c r="Q1294" i="1" s="1"/>
  <c r="K1294" i="1"/>
  <c r="N1294" i="1" s="1"/>
  <c r="J1294" i="1"/>
  <c r="I1294" i="1"/>
  <c r="G1294" i="1"/>
  <c r="F1294" i="1"/>
  <c r="E1294" i="1"/>
  <c r="D1294" i="1"/>
  <c r="C1294" i="1"/>
  <c r="AI1293" i="1"/>
  <c r="AE1293" i="1"/>
  <c r="X1293" i="1"/>
  <c r="Z1293" i="1" s="1"/>
  <c r="U1293" i="1"/>
  <c r="S1293" i="1"/>
  <c r="R1293" i="1"/>
  <c r="P1293" i="1"/>
  <c r="K1293" i="1"/>
  <c r="N1293" i="1" s="1"/>
  <c r="J1293" i="1"/>
  <c r="I1293" i="1"/>
  <c r="G1293" i="1"/>
  <c r="F1293" i="1"/>
  <c r="E1293" i="1"/>
  <c r="D1293" i="1"/>
  <c r="C1293" i="1"/>
  <c r="AI1292" i="1"/>
  <c r="AE1292" i="1"/>
  <c r="X1292" i="1"/>
  <c r="Z1292" i="1" s="1"/>
  <c r="U1292" i="1"/>
  <c r="S1292" i="1"/>
  <c r="P1292" i="1"/>
  <c r="R1292" i="1" s="1"/>
  <c r="K1292" i="1"/>
  <c r="J1292" i="1"/>
  <c r="N1292" i="1" s="1"/>
  <c r="I1292" i="1"/>
  <c r="G1292" i="1"/>
  <c r="F1292" i="1"/>
  <c r="E1292" i="1"/>
  <c r="D1292" i="1"/>
  <c r="C1292" i="1"/>
  <c r="AI1291" i="1"/>
  <c r="AE1291" i="1"/>
  <c r="X1291" i="1"/>
  <c r="Z1291" i="1" s="1"/>
  <c r="U1291" i="1"/>
  <c r="S1291" i="1"/>
  <c r="R1291" i="1"/>
  <c r="P1291" i="1"/>
  <c r="K1291" i="1"/>
  <c r="J1291" i="1"/>
  <c r="N1291" i="1" s="1"/>
  <c r="I1291" i="1"/>
  <c r="G1291" i="1"/>
  <c r="Q1291" i="1" s="1"/>
  <c r="F1291" i="1"/>
  <c r="E1291" i="1"/>
  <c r="D1291" i="1"/>
  <c r="C1291" i="1"/>
  <c r="AI1290" i="1"/>
  <c r="AE1290" i="1"/>
  <c r="Z1290" i="1" s="1"/>
  <c r="X1290" i="1"/>
  <c r="U1290" i="1"/>
  <c r="S1290" i="1"/>
  <c r="R1290" i="1"/>
  <c r="Q1290" i="1"/>
  <c r="P1290" i="1"/>
  <c r="O1290" i="1"/>
  <c r="N1290" i="1"/>
  <c r="K1290" i="1"/>
  <c r="J1290" i="1"/>
  <c r="I1290" i="1"/>
  <c r="G1290" i="1"/>
  <c r="AG1290" i="1" s="1"/>
  <c r="F1290" i="1"/>
  <c r="E1290" i="1"/>
  <c r="D1290" i="1"/>
  <c r="C1290" i="1"/>
  <c r="AI1289" i="1"/>
  <c r="AE1289" i="1"/>
  <c r="Z1289" i="1"/>
  <c r="X1289" i="1"/>
  <c r="U1289" i="1"/>
  <c r="S1289" i="1"/>
  <c r="R1289" i="1"/>
  <c r="Q1289" i="1"/>
  <c r="P1289" i="1"/>
  <c r="N1289" i="1"/>
  <c r="K1289" i="1"/>
  <c r="J1289" i="1"/>
  <c r="I1289" i="1"/>
  <c r="O1289" i="1" s="1"/>
  <c r="G1289" i="1"/>
  <c r="AG1289" i="1" s="1"/>
  <c r="F1289" i="1"/>
  <c r="E1289" i="1"/>
  <c r="D1289" i="1"/>
  <c r="C1289" i="1"/>
  <c r="AI1288" i="1"/>
  <c r="AE1288" i="1"/>
  <c r="Z1288" i="1"/>
  <c r="X1288" i="1"/>
  <c r="U1288" i="1"/>
  <c r="S1288" i="1"/>
  <c r="Q1288" i="1"/>
  <c r="P1288" i="1"/>
  <c r="R1288" i="1" s="1"/>
  <c r="K1288" i="1"/>
  <c r="J1288" i="1"/>
  <c r="N1288" i="1" s="1"/>
  <c r="I1288" i="1"/>
  <c r="AG1288" i="1" s="1"/>
  <c r="G1288" i="1"/>
  <c r="O1288" i="1" s="1"/>
  <c r="F1288" i="1"/>
  <c r="E1288" i="1"/>
  <c r="D1288" i="1"/>
  <c r="C1288" i="1"/>
  <c r="AI1287" i="1"/>
  <c r="AE1287" i="1"/>
  <c r="Z1287" i="1"/>
  <c r="X1287" i="1"/>
  <c r="U1287" i="1"/>
  <c r="S1287" i="1"/>
  <c r="P1287" i="1"/>
  <c r="N1287" i="1"/>
  <c r="K1287" i="1"/>
  <c r="J1287" i="1"/>
  <c r="I1287" i="1"/>
  <c r="O1287" i="1" s="1"/>
  <c r="G1287" i="1"/>
  <c r="F1287" i="1"/>
  <c r="E1287" i="1"/>
  <c r="D1287" i="1"/>
  <c r="C1287" i="1"/>
  <c r="AI1286" i="1"/>
  <c r="AE1286" i="1"/>
  <c r="X1286" i="1"/>
  <c r="Z1286" i="1" s="1"/>
  <c r="U1286" i="1"/>
  <c r="S1286" i="1"/>
  <c r="R1286" i="1"/>
  <c r="P1286" i="1"/>
  <c r="Q1286" i="1" s="1"/>
  <c r="K1286" i="1"/>
  <c r="N1286" i="1" s="1"/>
  <c r="J1286" i="1"/>
  <c r="I1286" i="1"/>
  <c r="G1286" i="1"/>
  <c r="AG1286" i="1" s="1"/>
  <c r="F1286" i="1"/>
  <c r="E1286" i="1"/>
  <c r="D1286" i="1"/>
  <c r="C1286" i="1"/>
  <c r="AI1285" i="1"/>
  <c r="AE1285" i="1"/>
  <c r="X1285" i="1"/>
  <c r="Z1285" i="1" s="1"/>
  <c r="U1285" i="1"/>
  <c r="S1285" i="1"/>
  <c r="R1285" i="1"/>
  <c r="P1285" i="1"/>
  <c r="K1285" i="1"/>
  <c r="N1285" i="1" s="1"/>
  <c r="J1285" i="1"/>
  <c r="I1285" i="1"/>
  <c r="G1285" i="1"/>
  <c r="F1285" i="1"/>
  <c r="E1285" i="1"/>
  <c r="D1285" i="1"/>
  <c r="C1285" i="1"/>
  <c r="AI1284" i="1"/>
  <c r="AE1284" i="1"/>
  <c r="X1284" i="1"/>
  <c r="Z1284" i="1" s="1"/>
  <c r="U1284" i="1"/>
  <c r="S1284" i="1"/>
  <c r="P1284" i="1"/>
  <c r="R1284" i="1" s="1"/>
  <c r="K1284" i="1"/>
  <c r="J1284" i="1"/>
  <c r="N1284" i="1" s="1"/>
  <c r="I1284" i="1"/>
  <c r="G1284" i="1"/>
  <c r="F1284" i="1"/>
  <c r="E1284" i="1"/>
  <c r="D1284" i="1"/>
  <c r="C1284" i="1"/>
  <c r="AI1283" i="1"/>
  <c r="AE1283" i="1"/>
  <c r="X1283" i="1"/>
  <c r="Z1283" i="1" s="1"/>
  <c r="U1283" i="1"/>
  <c r="S1283" i="1"/>
  <c r="R1283" i="1"/>
  <c r="P1283" i="1"/>
  <c r="K1283" i="1"/>
  <c r="J1283" i="1"/>
  <c r="N1283" i="1" s="1"/>
  <c r="I1283" i="1"/>
  <c r="G1283" i="1"/>
  <c r="Q1283" i="1" s="1"/>
  <c r="F1283" i="1"/>
  <c r="E1283" i="1"/>
  <c r="D1283" i="1"/>
  <c r="C1283" i="1"/>
  <c r="AI1282" i="1"/>
  <c r="AE1282" i="1"/>
  <c r="Z1282" i="1" s="1"/>
  <c r="X1282" i="1"/>
  <c r="U1282" i="1"/>
  <c r="S1282" i="1"/>
  <c r="R1282" i="1"/>
  <c r="Q1282" i="1"/>
  <c r="P1282" i="1"/>
  <c r="O1282" i="1"/>
  <c r="N1282" i="1"/>
  <c r="K1282" i="1"/>
  <c r="J1282" i="1"/>
  <c r="I1282" i="1"/>
  <c r="G1282" i="1"/>
  <c r="AG1282" i="1" s="1"/>
  <c r="F1282" i="1"/>
  <c r="E1282" i="1"/>
  <c r="D1282" i="1"/>
  <c r="C1282" i="1"/>
  <c r="AI1281" i="1"/>
  <c r="AE1281" i="1"/>
  <c r="Z1281" i="1"/>
  <c r="X1281" i="1"/>
  <c r="U1281" i="1"/>
  <c r="S1281" i="1"/>
  <c r="R1281" i="1"/>
  <c r="Q1281" i="1"/>
  <c r="P1281" i="1"/>
  <c r="N1281" i="1"/>
  <c r="K1281" i="1"/>
  <c r="J1281" i="1"/>
  <c r="I1281" i="1"/>
  <c r="O1281" i="1" s="1"/>
  <c r="G1281" i="1"/>
  <c r="F1281" i="1"/>
  <c r="E1281" i="1"/>
  <c r="D1281" i="1"/>
  <c r="C1281" i="1"/>
  <c r="AI1280" i="1"/>
  <c r="AE1280" i="1"/>
  <c r="Z1280" i="1"/>
  <c r="X1280" i="1"/>
  <c r="U1280" i="1"/>
  <c r="S1280" i="1"/>
  <c r="Q1280" i="1"/>
  <c r="P1280" i="1"/>
  <c r="R1280" i="1" s="1"/>
  <c r="K1280" i="1"/>
  <c r="J1280" i="1"/>
  <c r="N1280" i="1" s="1"/>
  <c r="I1280" i="1"/>
  <c r="G1280" i="1"/>
  <c r="F1280" i="1"/>
  <c r="E1280" i="1"/>
  <c r="D1280" i="1"/>
  <c r="C1280" i="1"/>
  <c r="AI1279" i="1"/>
  <c r="AE1279" i="1"/>
  <c r="Z1279" i="1"/>
  <c r="X1279" i="1"/>
  <c r="U1279" i="1"/>
  <c r="S1279" i="1"/>
  <c r="P1279" i="1"/>
  <c r="N1279" i="1"/>
  <c r="K1279" i="1"/>
  <c r="J1279" i="1"/>
  <c r="I1279" i="1"/>
  <c r="O1279" i="1" s="1"/>
  <c r="G1279" i="1"/>
  <c r="F1279" i="1"/>
  <c r="E1279" i="1"/>
  <c r="D1279" i="1"/>
  <c r="C1279" i="1"/>
  <c r="AI1278" i="1"/>
  <c r="AE1278" i="1"/>
  <c r="X1278" i="1"/>
  <c r="Z1278" i="1" s="1"/>
  <c r="U1278" i="1"/>
  <c r="S1278" i="1"/>
  <c r="R1278" i="1"/>
  <c r="P1278" i="1"/>
  <c r="Q1278" i="1" s="1"/>
  <c r="K1278" i="1"/>
  <c r="N1278" i="1" s="1"/>
  <c r="J1278" i="1"/>
  <c r="I1278" i="1"/>
  <c r="G1278" i="1"/>
  <c r="F1278" i="1"/>
  <c r="E1278" i="1"/>
  <c r="D1278" i="1"/>
  <c r="C1278" i="1"/>
  <c r="AI1277" i="1"/>
  <c r="AE1277" i="1"/>
  <c r="X1277" i="1"/>
  <c r="Z1277" i="1" s="1"/>
  <c r="U1277" i="1"/>
  <c r="S1277" i="1"/>
  <c r="R1277" i="1"/>
  <c r="P1277" i="1"/>
  <c r="Q1277" i="1" s="1"/>
  <c r="K1277" i="1"/>
  <c r="N1277" i="1" s="1"/>
  <c r="J1277" i="1"/>
  <c r="I1277" i="1"/>
  <c r="G1277" i="1"/>
  <c r="F1277" i="1"/>
  <c r="E1277" i="1"/>
  <c r="D1277" i="1"/>
  <c r="C1277" i="1"/>
  <c r="AI1276" i="1"/>
  <c r="AE1276" i="1"/>
  <c r="X1276" i="1"/>
  <c r="U1276" i="1"/>
  <c r="S1276" i="1"/>
  <c r="P1276" i="1"/>
  <c r="R1276" i="1" s="1"/>
  <c r="K1276" i="1"/>
  <c r="J1276" i="1"/>
  <c r="N1276" i="1" s="1"/>
  <c r="I1276" i="1"/>
  <c r="G1276" i="1"/>
  <c r="F1276" i="1"/>
  <c r="E1276" i="1"/>
  <c r="D1276" i="1"/>
  <c r="C1276" i="1"/>
  <c r="AI1275" i="1"/>
  <c r="AE1275" i="1"/>
  <c r="X1275" i="1"/>
  <c r="Z1275" i="1" s="1"/>
  <c r="U1275" i="1"/>
  <c r="S1275" i="1"/>
  <c r="R1275" i="1"/>
  <c r="P1275" i="1"/>
  <c r="K1275" i="1"/>
  <c r="J1275" i="1"/>
  <c r="N1275" i="1" s="1"/>
  <c r="I1275" i="1"/>
  <c r="G1275" i="1"/>
  <c r="Q1275" i="1" s="1"/>
  <c r="F1275" i="1"/>
  <c r="E1275" i="1"/>
  <c r="D1275" i="1"/>
  <c r="C1275" i="1"/>
  <c r="AI1274" i="1"/>
  <c r="AE1274" i="1"/>
  <c r="Z1274" i="1" s="1"/>
  <c r="X1274" i="1"/>
  <c r="U1274" i="1"/>
  <c r="S1274" i="1"/>
  <c r="R1274" i="1"/>
  <c r="Q1274" i="1"/>
  <c r="P1274" i="1"/>
  <c r="O1274" i="1"/>
  <c r="N1274" i="1"/>
  <c r="K1274" i="1"/>
  <c r="J1274" i="1"/>
  <c r="I1274" i="1"/>
  <c r="G1274" i="1"/>
  <c r="F1274" i="1"/>
  <c r="E1274" i="1"/>
  <c r="D1274" i="1"/>
  <c r="C1274" i="1"/>
  <c r="AI1273" i="1"/>
  <c r="AE1273" i="1"/>
  <c r="Z1273" i="1"/>
  <c r="X1273" i="1"/>
  <c r="U1273" i="1"/>
  <c r="S1273" i="1"/>
  <c r="R1273" i="1"/>
  <c r="Q1273" i="1"/>
  <c r="P1273" i="1"/>
  <c r="N1273" i="1"/>
  <c r="K1273" i="1"/>
  <c r="J1273" i="1"/>
  <c r="I1273" i="1"/>
  <c r="G1273" i="1"/>
  <c r="F1273" i="1"/>
  <c r="E1273" i="1"/>
  <c r="D1273" i="1"/>
  <c r="C1273" i="1"/>
  <c r="AI1272" i="1"/>
  <c r="AE1272" i="1"/>
  <c r="Z1272" i="1"/>
  <c r="X1272" i="1"/>
  <c r="U1272" i="1"/>
  <c r="S1272" i="1"/>
  <c r="Q1272" i="1"/>
  <c r="P1272" i="1"/>
  <c r="R1272" i="1" s="1"/>
  <c r="K1272" i="1"/>
  <c r="J1272" i="1"/>
  <c r="N1272" i="1" s="1"/>
  <c r="I1272" i="1"/>
  <c r="G1272" i="1"/>
  <c r="O1272" i="1" s="1"/>
  <c r="F1272" i="1"/>
  <c r="E1272" i="1"/>
  <c r="D1272" i="1"/>
  <c r="C1272" i="1"/>
  <c r="AI1271" i="1"/>
  <c r="AE1271" i="1"/>
  <c r="Z1271" i="1"/>
  <c r="X1271" i="1"/>
  <c r="U1271" i="1"/>
  <c r="S1271" i="1"/>
  <c r="P1271" i="1"/>
  <c r="N1271" i="1"/>
  <c r="K1271" i="1"/>
  <c r="J1271" i="1"/>
  <c r="I1271" i="1"/>
  <c r="O1271" i="1" s="1"/>
  <c r="G1271" i="1"/>
  <c r="F1271" i="1"/>
  <c r="E1271" i="1"/>
  <c r="D1271" i="1"/>
  <c r="C1271" i="1"/>
  <c r="AI1270" i="1"/>
  <c r="AE1270" i="1"/>
  <c r="X1270" i="1"/>
  <c r="Z1270" i="1" s="1"/>
  <c r="U1270" i="1"/>
  <c r="S1270" i="1"/>
  <c r="R1270" i="1"/>
  <c r="P1270" i="1"/>
  <c r="Q1270" i="1" s="1"/>
  <c r="K1270" i="1"/>
  <c r="N1270" i="1" s="1"/>
  <c r="J1270" i="1"/>
  <c r="I1270" i="1"/>
  <c r="G1270" i="1"/>
  <c r="AG1270" i="1" s="1"/>
  <c r="F1270" i="1"/>
  <c r="E1270" i="1"/>
  <c r="D1270" i="1"/>
  <c r="C1270" i="1"/>
  <c r="AI1269" i="1"/>
  <c r="AE1269" i="1"/>
  <c r="X1269" i="1"/>
  <c r="Z1269" i="1" s="1"/>
  <c r="U1269" i="1"/>
  <c r="S1269" i="1"/>
  <c r="R1269" i="1"/>
  <c r="P1269" i="1"/>
  <c r="Q1269" i="1" s="1"/>
  <c r="K1269" i="1"/>
  <c r="N1269" i="1" s="1"/>
  <c r="J1269" i="1"/>
  <c r="I1269" i="1"/>
  <c r="G1269" i="1"/>
  <c r="F1269" i="1"/>
  <c r="E1269" i="1"/>
  <c r="D1269" i="1"/>
  <c r="C1269" i="1"/>
  <c r="AI1268" i="1"/>
  <c r="AE1268" i="1"/>
  <c r="X1268" i="1"/>
  <c r="Z1268" i="1" s="1"/>
  <c r="U1268" i="1"/>
  <c r="S1268" i="1"/>
  <c r="P1268" i="1"/>
  <c r="R1268" i="1" s="1"/>
  <c r="O1268" i="1"/>
  <c r="K1268" i="1"/>
  <c r="J1268" i="1"/>
  <c r="N1268" i="1" s="1"/>
  <c r="AG1268" i="1" s="1"/>
  <c r="I1268" i="1"/>
  <c r="G1268" i="1"/>
  <c r="F1268" i="1"/>
  <c r="E1268" i="1"/>
  <c r="D1268" i="1"/>
  <c r="C1268" i="1"/>
  <c r="AI1267" i="1"/>
  <c r="AE1267" i="1"/>
  <c r="X1267" i="1"/>
  <c r="Z1267" i="1" s="1"/>
  <c r="U1267" i="1"/>
  <c r="S1267" i="1"/>
  <c r="R1267" i="1"/>
  <c r="P1267" i="1"/>
  <c r="K1267" i="1"/>
  <c r="J1267" i="1"/>
  <c r="N1267" i="1" s="1"/>
  <c r="I1267" i="1"/>
  <c r="G1267" i="1"/>
  <c r="Q1267" i="1" s="1"/>
  <c r="F1267" i="1"/>
  <c r="E1267" i="1"/>
  <c r="D1267" i="1"/>
  <c r="C1267" i="1"/>
  <c r="AI1266" i="1"/>
  <c r="AE1266" i="1"/>
  <c r="Z1266" i="1" s="1"/>
  <c r="X1266" i="1"/>
  <c r="U1266" i="1"/>
  <c r="S1266" i="1"/>
  <c r="R1266" i="1"/>
  <c r="Q1266" i="1"/>
  <c r="P1266" i="1"/>
  <c r="O1266" i="1"/>
  <c r="N1266" i="1"/>
  <c r="K1266" i="1"/>
  <c r="J1266" i="1"/>
  <c r="I1266" i="1"/>
  <c r="G1266" i="1"/>
  <c r="F1266" i="1"/>
  <c r="E1266" i="1"/>
  <c r="D1266" i="1"/>
  <c r="C1266" i="1"/>
  <c r="AI1265" i="1"/>
  <c r="AE1265" i="1"/>
  <c r="Z1265" i="1"/>
  <c r="X1265" i="1"/>
  <c r="U1265" i="1"/>
  <c r="S1265" i="1"/>
  <c r="R1265" i="1"/>
  <c r="Q1265" i="1"/>
  <c r="P1265" i="1"/>
  <c r="N1265" i="1"/>
  <c r="O1265" i="1" s="1"/>
  <c r="K1265" i="1"/>
  <c r="J1265" i="1"/>
  <c r="I1265" i="1"/>
  <c r="G1265" i="1"/>
  <c r="F1265" i="1"/>
  <c r="E1265" i="1"/>
  <c r="D1265" i="1"/>
  <c r="C1265" i="1"/>
  <c r="AI1264" i="1"/>
  <c r="AE1264" i="1"/>
  <c r="Z1264" i="1"/>
  <c r="X1264" i="1"/>
  <c r="U1264" i="1"/>
  <c r="S1264" i="1"/>
  <c r="Q1264" i="1"/>
  <c r="P1264" i="1"/>
  <c r="R1264" i="1" s="1"/>
  <c r="K1264" i="1"/>
  <c r="J1264" i="1"/>
  <c r="N1264" i="1" s="1"/>
  <c r="I1264" i="1"/>
  <c r="G1264" i="1"/>
  <c r="F1264" i="1"/>
  <c r="E1264" i="1"/>
  <c r="D1264" i="1"/>
  <c r="C1264" i="1"/>
  <c r="AI1263" i="1"/>
  <c r="AE1263" i="1"/>
  <c r="Z1263" i="1"/>
  <c r="X1263" i="1"/>
  <c r="U1263" i="1"/>
  <c r="S1263" i="1"/>
  <c r="P1263" i="1"/>
  <c r="N1263" i="1"/>
  <c r="K1263" i="1"/>
  <c r="J1263" i="1"/>
  <c r="I1263" i="1"/>
  <c r="O1263" i="1" s="1"/>
  <c r="G1263" i="1"/>
  <c r="F1263" i="1"/>
  <c r="E1263" i="1"/>
  <c r="D1263" i="1"/>
  <c r="C1263" i="1"/>
  <c r="AI1262" i="1"/>
  <c r="AE1262" i="1"/>
  <c r="X1262" i="1"/>
  <c r="Z1262" i="1" s="1"/>
  <c r="U1262" i="1"/>
  <c r="S1262" i="1"/>
  <c r="R1262" i="1"/>
  <c r="P1262" i="1"/>
  <c r="Q1262" i="1" s="1"/>
  <c r="K1262" i="1"/>
  <c r="N1262" i="1" s="1"/>
  <c r="J1262" i="1"/>
  <c r="I1262" i="1"/>
  <c r="G1262" i="1"/>
  <c r="F1262" i="1"/>
  <c r="E1262" i="1"/>
  <c r="D1262" i="1"/>
  <c r="C1262" i="1"/>
  <c r="AI1261" i="1"/>
  <c r="AE1261" i="1"/>
  <c r="X1261" i="1"/>
  <c r="Z1261" i="1" s="1"/>
  <c r="U1261" i="1"/>
  <c r="S1261" i="1"/>
  <c r="R1261" i="1"/>
  <c r="P1261" i="1"/>
  <c r="K1261" i="1"/>
  <c r="N1261" i="1" s="1"/>
  <c r="J1261" i="1"/>
  <c r="I1261" i="1"/>
  <c r="G1261" i="1"/>
  <c r="F1261" i="1"/>
  <c r="E1261" i="1"/>
  <c r="D1261" i="1"/>
  <c r="C1261" i="1"/>
  <c r="AI1260" i="1"/>
  <c r="AE1260" i="1"/>
  <c r="X1260" i="1"/>
  <c r="Z1260" i="1" s="1"/>
  <c r="U1260" i="1"/>
  <c r="S1260" i="1"/>
  <c r="P1260" i="1"/>
  <c r="R1260" i="1" s="1"/>
  <c r="K1260" i="1"/>
  <c r="J1260" i="1"/>
  <c r="N1260" i="1" s="1"/>
  <c r="I1260" i="1"/>
  <c r="G1260" i="1"/>
  <c r="F1260" i="1"/>
  <c r="E1260" i="1"/>
  <c r="D1260" i="1"/>
  <c r="C1260" i="1"/>
  <c r="AI1259" i="1"/>
  <c r="AE1259" i="1"/>
  <c r="X1259" i="1"/>
  <c r="Z1259" i="1" s="1"/>
  <c r="U1259" i="1"/>
  <c r="S1259" i="1"/>
  <c r="R1259" i="1"/>
  <c r="P1259" i="1"/>
  <c r="K1259" i="1"/>
  <c r="J1259" i="1"/>
  <c r="N1259" i="1" s="1"/>
  <c r="I1259" i="1"/>
  <c r="G1259" i="1"/>
  <c r="Q1259" i="1" s="1"/>
  <c r="F1259" i="1"/>
  <c r="E1259" i="1"/>
  <c r="D1259" i="1"/>
  <c r="C1259" i="1"/>
  <c r="AI1258" i="1"/>
  <c r="AE1258" i="1"/>
  <c r="Z1258" i="1" s="1"/>
  <c r="X1258" i="1"/>
  <c r="U1258" i="1"/>
  <c r="S1258" i="1"/>
  <c r="R1258" i="1"/>
  <c r="Q1258" i="1"/>
  <c r="P1258" i="1"/>
  <c r="O1258" i="1"/>
  <c r="N1258" i="1"/>
  <c r="K1258" i="1"/>
  <c r="J1258" i="1"/>
  <c r="I1258" i="1"/>
  <c r="G1258" i="1"/>
  <c r="AG1258" i="1" s="1"/>
  <c r="F1258" i="1"/>
  <c r="E1258" i="1"/>
  <c r="D1258" i="1"/>
  <c r="C1258" i="1"/>
  <c r="AI1257" i="1"/>
  <c r="AE1257" i="1"/>
  <c r="Z1257" i="1"/>
  <c r="X1257" i="1"/>
  <c r="U1257" i="1"/>
  <c r="S1257" i="1"/>
  <c r="R1257" i="1"/>
  <c r="Q1257" i="1"/>
  <c r="P1257" i="1"/>
  <c r="N1257" i="1"/>
  <c r="O1257" i="1" s="1"/>
  <c r="K1257" i="1"/>
  <c r="J1257" i="1"/>
  <c r="I1257" i="1"/>
  <c r="G1257" i="1"/>
  <c r="AG1257" i="1" s="1"/>
  <c r="F1257" i="1"/>
  <c r="E1257" i="1"/>
  <c r="D1257" i="1"/>
  <c r="C1257" i="1"/>
  <c r="AI1256" i="1"/>
  <c r="AE1256" i="1"/>
  <c r="Z1256" i="1"/>
  <c r="X1256" i="1"/>
  <c r="U1256" i="1"/>
  <c r="S1256" i="1"/>
  <c r="Q1256" i="1"/>
  <c r="P1256" i="1"/>
  <c r="R1256" i="1" s="1"/>
  <c r="K1256" i="1"/>
  <c r="J1256" i="1"/>
  <c r="N1256" i="1" s="1"/>
  <c r="I1256" i="1"/>
  <c r="AG1256" i="1" s="1"/>
  <c r="G1256" i="1"/>
  <c r="O1256" i="1" s="1"/>
  <c r="F1256" i="1"/>
  <c r="E1256" i="1"/>
  <c r="D1256" i="1"/>
  <c r="C1256" i="1"/>
  <c r="AI1255" i="1"/>
  <c r="AE1255" i="1"/>
  <c r="Z1255" i="1"/>
  <c r="X1255" i="1"/>
  <c r="U1255" i="1"/>
  <c r="S1255" i="1"/>
  <c r="P1255" i="1"/>
  <c r="N1255" i="1"/>
  <c r="K1255" i="1"/>
  <c r="J1255" i="1"/>
  <c r="I1255" i="1"/>
  <c r="O1255" i="1" s="1"/>
  <c r="G1255" i="1"/>
  <c r="F1255" i="1"/>
  <c r="E1255" i="1"/>
  <c r="D1255" i="1"/>
  <c r="C1255" i="1"/>
  <c r="AI1254" i="1"/>
  <c r="AE1254" i="1"/>
  <c r="X1254" i="1"/>
  <c r="Z1254" i="1" s="1"/>
  <c r="U1254" i="1"/>
  <c r="S1254" i="1"/>
  <c r="R1254" i="1"/>
  <c r="P1254" i="1"/>
  <c r="Q1254" i="1" s="1"/>
  <c r="K1254" i="1"/>
  <c r="N1254" i="1" s="1"/>
  <c r="J1254" i="1"/>
  <c r="I1254" i="1"/>
  <c r="G1254" i="1"/>
  <c r="AG1254" i="1" s="1"/>
  <c r="F1254" i="1"/>
  <c r="E1254" i="1"/>
  <c r="D1254" i="1"/>
  <c r="C1254" i="1"/>
  <c r="AI1253" i="1"/>
  <c r="AE1253" i="1"/>
  <c r="X1253" i="1"/>
  <c r="Z1253" i="1" s="1"/>
  <c r="U1253" i="1"/>
  <c r="S1253" i="1"/>
  <c r="R1253" i="1"/>
  <c r="P1253" i="1"/>
  <c r="K1253" i="1"/>
  <c r="N1253" i="1" s="1"/>
  <c r="J1253" i="1"/>
  <c r="I1253" i="1"/>
  <c r="G1253" i="1"/>
  <c r="F1253" i="1"/>
  <c r="E1253" i="1"/>
  <c r="D1253" i="1"/>
  <c r="C1253" i="1"/>
  <c r="AI1252" i="1"/>
  <c r="AE1252" i="1"/>
  <c r="X1252" i="1"/>
  <c r="Z1252" i="1" s="1"/>
  <c r="U1252" i="1"/>
  <c r="S1252" i="1"/>
  <c r="P1252" i="1"/>
  <c r="R1252" i="1" s="1"/>
  <c r="K1252" i="1"/>
  <c r="J1252" i="1"/>
  <c r="N1252" i="1" s="1"/>
  <c r="AG1252" i="1" s="1"/>
  <c r="I1252" i="1"/>
  <c r="G1252" i="1"/>
  <c r="F1252" i="1"/>
  <c r="E1252" i="1"/>
  <c r="D1252" i="1"/>
  <c r="C1252" i="1"/>
  <c r="AI1251" i="1"/>
  <c r="AE1251" i="1"/>
  <c r="X1251" i="1"/>
  <c r="Z1251" i="1" s="1"/>
  <c r="U1251" i="1"/>
  <c r="S1251" i="1"/>
  <c r="R1251" i="1"/>
  <c r="P1251" i="1"/>
  <c r="K1251" i="1"/>
  <c r="J1251" i="1"/>
  <c r="N1251" i="1" s="1"/>
  <c r="I1251" i="1"/>
  <c r="G1251" i="1"/>
  <c r="Q1251" i="1" s="1"/>
  <c r="F1251" i="1"/>
  <c r="E1251" i="1"/>
  <c r="D1251" i="1"/>
  <c r="C1251" i="1"/>
  <c r="AI1250" i="1"/>
  <c r="AE1250" i="1"/>
  <c r="Z1250" i="1" s="1"/>
  <c r="X1250" i="1"/>
  <c r="U1250" i="1"/>
  <c r="S1250" i="1"/>
  <c r="R1250" i="1"/>
  <c r="Q1250" i="1"/>
  <c r="P1250" i="1"/>
  <c r="O1250" i="1"/>
  <c r="N1250" i="1"/>
  <c r="K1250" i="1"/>
  <c r="J1250" i="1"/>
  <c r="I1250" i="1"/>
  <c r="G1250" i="1"/>
  <c r="AG1250" i="1" s="1"/>
  <c r="F1250" i="1"/>
  <c r="E1250" i="1"/>
  <c r="D1250" i="1"/>
  <c r="C1250" i="1"/>
  <c r="AI1249" i="1"/>
  <c r="AE1249" i="1"/>
  <c r="Z1249" i="1"/>
  <c r="X1249" i="1"/>
  <c r="U1249" i="1"/>
  <c r="S1249" i="1"/>
  <c r="R1249" i="1"/>
  <c r="Q1249" i="1"/>
  <c r="P1249" i="1"/>
  <c r="N1249" i="1"/>
  <c r="K1249" i="1"/>
  <c r="J1249" i="1"/>
  <c r="I1249" i="1"/>
  <c r="O1249" i="1" s="1"/>
  <c r="G1249" i="1"/>
  <c r="F1249" i="1"/>
  <c r="E1249" i="1"/>
  <c r="D1249" i="1"/>
  <c r="C1249" i="1"/>
  <c r="AI1248" i="1"/>
  <c r="AE1248" i="1"/>
  <c r="Z1248" i="1"/>
  <c r="X1248" i="1"/>
  <c r="U1248" i="1"/>
  <c r="S1248" i="1"/>
  <c r="Q1248" i="1"/>
  <c r="P1248" i="1"/>
  <c r="R1248" i="1" s="1"/>
  <c r="K1248" i="1"/>
  <c r="J1248" i="1"/>
  <c r="N1248" i="1" s="1"/>
  <c r="I1248" i="1"/>
  <c r="G1248" i="1"/>
  <c r="F1248" i="1"/>
  <c r="E1248" i="1"/>
  <c r="D1248" i="1"/>
  <c r="C1248" i="1"/>
  <c r="AI1247" i="1"/>
  <c r="AE1247" i="1"/>
  <c r="Z1247" i="1"/>
  <c r="X1247" i="1"/>
  <c r="U1247" i="1"/>
  <c r="S1247" i="1"/>
  <c r="P1247" i="1"/>
  <c r="N1247" i="1"/>
  <c r="K1247" i="1"/>
  <c r="J1247" i="1"/>
  <c r="I1247" i="1"/>
  <c r="G1247" i="1"/>
  <c r="F1247" i="1"/>
  <c r="E1247" i="1"/>
  <c r="D1247" i="1"/>
  <c r="C1247" i="1"/>
  <c r="AI1246" i="1"/>
  <c r="AE1246" i="1"/>
  <c r="X1246" i="1"/>
  <c r="Z1246" i="1" s="1"/>
  <c r="U1246" i="1"/>
  <c r="S1246" i="1"/>
  <c r="R1246" i="1"/>
  <c r="P1246" i="1"/>
  <c r="Q1246" i="1" s="1"/>
  <c r="K1246" i="1"/>
  <c r="N1246" i="1" s="1"/>
  <c r="J1246" i="1"/>
  <c r="I1246" i="1"/>
  <c r="G1246" i="1"/>
  <c r="F1246" i="1"/>
  <c r="E1246" i="1"/>
  <c r="D1246" i="1"/>
  <c r="C1246" i="1"/>
  <c r="AI1245" i="1"/>
  <c r="AE1245" i="1"/>
  <c r="X1245" i="1"/>
  <c r="Z1245" i="1" s="1"/>
  <c r="U1245" i="1"/>
  <c r="S1245" i="1"/>
  <c r="P1245" i="1"/>
  <c r="Q1245" i="1" s="1"/>
  <c r="K1245" i="1"/>
  <c r="N1245" i="1" s="1"/>
  <c r="J1245" i="1"/>
  <c r="I1245" i="1"/>
  <c r="G1245" i="1"/>
  <c r="F1245" i="1"/>
  <c r="E1245" i="1"/>
  <c r="D1245" i="1"/>
  <c r="C1245" i="1"/>
  <c r="AI1244" i="1"/>
  <c r="AE1244" i="1"/>
  <c r="X1244" i="1"/>
  <c r="U1244" i="1"/>
  <c r="S1244" i="1"/>
  <c r="P1244" i="1"/>
  <c r="R1244" i="1" s="1"/>
  <c r="K1244" i="1"/>
  <c r="J1244" i="1"/>
  <c r="N1244" i="1" s="1"/>
  <c r="I1244" i="1"/>
  <c r="G1244" i="1"/>
  <c r="F1244" i="1"/>
  <c r="E1244" i="1"/>
  <c r="D1244" i="1"/>
  <c r="C1244" i="1"/>
  <c r="AI1243" i="1"/>
  <c r="AE1243" i="1"/>
  <c r="X1243" i="1"/>
  <c r="Z1243" i="1" s="1"/>
  <c r="U1243" i="1"/>
  <c r="S1243" i="1"/>
  <c r="R1243" i="1"/>
  <c r="P1243" i="1"/>
  <c r="K1243" i="1"/>
  <c r="J1243" i="1"/>
  <c r="N1243" i="1" s="1"/>
  <c r="I1243" i="1"/>
  <c r="G1243" i="1"/>
  <c r="F1243" i="1"/>
  <c r="E1243" i="1"/>
  <c r="D1243" i="1"/>
  <c r="C1243" i="1"/>
  <c r="AI1242" i="1"/>
  <c r="AE1242" i="1"/>
  <c r="Z1242" i="1" s="1"/>
  <c r="X1242" i="1"/>
  <c r="U1242" i="1"/>
  <c r="S1242" i="1"/>
  <c r="R1242" i="1"/>
  <c r="Q1242" i="1"/>
  <c r="P1242" i="1"/>
  <c r="O1242" i="1"/>
  <c r="N1242" i="1"/>
  <c r="K1242" i="1"/>
  <c r="J1242" i="1"/>
  <c r="I1242" i="1"/>
  <c r="G1242" i="1"/>
  <c r="F1242" i="1"/>
  <c r="E1242" i="1"/>
  <c r="D1242" i="1"/>
  <c r="C1242" i="1"/>
  <c r="AI1241" i="1"/>
  <c r="AE1241" i="1"/>
  <c r="Z1241" i="1"/>
  <c r="X1241" i="1"/>
  <c r="U1241" i="1"/>
  <c r="S1241" i="1"/>
  <c r="R1241" i="1"/>
  <c r="Q1241" i="1"/>
  <c r="P1241" i="1"/>
  <c r="K1241" i="1"/>
  <c r="J1241" i="1"/>
  <c r="N1241" i="1" s="1"/>
  <c r="I1241" i="1"/>
  <c r="G1241" i="1"/>
  <c r="F1241" i="1"/>
  <c r="E1241" i="1"/>
  <c r="D1241" i="1"/>
  <c r="C1241" i="1"/>
  <c r="AI1240" i="1"/>
  <c r="AE1240" i="1"/>
  <c r="Z1240" i="1"/>
  <c r="X1240" i="1"/>
  <c r="U1240" i="1"/>
  <c r="S1240" i="1"/>
  <c r="Q1240" i="1"/>
  <c r="P1240" i="1"/>
  <c r="R1240" i="1" s="1"/>
  <c r="K1240" i="1"/>
  <c r="J1240" i="1"/>
  <c r="N1240" i="1" s="1"/>
  <c r="I1240" i="1"/>
  <c r="G1240" i="1"/>
  <c r="F1240" i="1"/>
  <c r="E1240" i="1"/>
  <c r="D1240" i="1"/>
  <c r="C1240" i="1"/>
  <c r="AI1239" i="1"/>
  <c r="AE1239" i="1"/>
  <c r="Z1239" i="1"/>
  <c r="X1239" i="1"/>
  <c r="U1239" i="1"/>
  <c r="S1239" i="1"/>
  <c r="P1239" i="1"/>
  <c r="N1239" i="1"/>
  <c r="K1239" i="1"/>
  <c r="J1239" i="1"/>
  <c r="I1239" i="1"/>
  <c r="G1239" i="1"/>
  <c r="F1239" i="1"/>
  <c r="E1239" i="1"/>
  <c r="D1239" i="1"/>
  <c r="C1239" i="1"/>
  <c r="AI1238" i="1"/>
  <c r="AE1238" i="1"/>
  <c r="X1238" i="1"/>
  <c r="Z1238" i="1" s="1"/>
  <c r="U1238" i="1"/>
  <c r="S1238" i="1"/>
  <c r="R1238" i="1"/>
  <c r="P1238" i="1"/>
  <c r="Q1238" i="1" s="1"/>
  <c r="K1238" i="1"/>
  <c r="N1238" i="1" s="1"/>
  <c r="J1238" i="1"/>
  <c r="I1238" i="1"/>
  <c r="G1238" i="1"/>
  <c r="F1238" i="1"/>
  <c r="E1238" i="1"/>
  <c r="D1238" i="1"/>
  <c r="C1238" i="1"/>
  <c r="AI1237" i="1"/>
  <c r="AE1237" i="1"/>
  <c r="X1237" i="1"/>
  <c r="Z1237" i="1" s="1"/>
  <c r="U1237" i="1"/>
  <c r="S1237" i="1"/>
  <c r="P1237" i="1"/>
  <c r="K1237" i="1"/>
  <c r="N1237" i="1" s="1"/>
  <c r="J1237" i="1"/>
  <c r="I1237" i="1"/>
  <c r="G1237" i="1"/>
  <c r="O1237" i="1" s="1"/>
  <c r="F1237" i="1"/>
  <c r="E1237" i="1"/>
  <c r="D1237" i="1"/>
  <c r="C1237" i="1"/>
  <c r="AI1236" i="1"/>
  <c r="AE1236" i="1"/>
  <c r="X1236" i="1"/>
  <c r="U1236" i="1"/>
  <c r="S1236" i="1"/>
  <c r="P1236" i="1"/>
  <c r="R1236" i="1" s="1"/>
  <c r="K1236" i="1"/>
  <c r="J1236" i="1"/>
  <c r="I1236" i="1"/>
  <c r="G1236" i="1"/>
  <c r="F1236" i="1"/>
  <c r="E1236" i="1"/>
  <c r="D1236" i="1"/>
  <c r="C1236" i="1"/>
  <c r="AI1235" i="1"/>
  <c r="AE1235" i="1"/>
  <c r="X1235" i="1"/>
  <c r="Z1235" i="1" s="1"/>
  <c r="U1235" i="1"/>
  <c r="S1235" i="1"/>
  <c r="R1235" i="1"/>
  <c r="P1235" i="1"/>
  <c r="K1235" i="1"/>
  <c r="J1235" i="1"/>
  <c r="N1235" i="1" s="1"/>
  <c r="I1235" i="1"/>
  <c r="G1235" i="1"/>
  <c r="F1235" i="1"/>
  <c r="E1235" i="1"/>
  <c r="D1235" i="1"/>
  <c r="C1235" i="1"/>
  <c r="AI1234" i="1"/>
  <c r="AE1234" i="1"/>
  <c r="Z1234" i="1" s="1"/>
  <c r="X1234" i="1"/>
  <c r="U1234" i="1"/>
  <c r="S1234" i="1"/>
  <c r="R1234" i="1"/>
  <c r="Q1234" i="1"/>
  <c r="P1234" i="1"/>
  <c r="O1234" i="1"/>
  <c r="N1234" i="1"/>
  <c r="K1234" i="1"/>
  <c r="J1234" i="1"/>
  <c r="I1234" i="1"/>
  <c r="G1234" i="1"/>
  <c r="AG1234" i="1" s="1"/>
  <c r="F1234" i="1"/>
  <c r="E1234" i="1"/>
  <c r="D1234" i="1"/>
  <c r="C1234" i="1"/>
  <c r="AI1233" i="1"/>
  <c r="AE1233" i="1"/>
  <c r="Z1233" i="1"/>
  <c r="X1233" i="1"/>
  <c r="U1233" i="1"/>
  <c r="S1233" i="1"/>
  <c r="R1233" i="1"/>
  <c r="Q1233" i="1"/>
  <c r="P1233" i="1"/>
  <c r="K1233" i="1"/>
  <c r="J1233" i="1"/>
  <c r="N1233" i="1" s="1"/>
  <c r="I1233" i="1"/>
  <c r="G1233" i="1"/>
  <c r="F1233" i="1"/>
  <c r="E1233" i="1"/>
  <c r="D1233" i="1"/>
  <c r="C1233" i="1"/>
  <c r="AI1232" i="1"/>
  <c r="AG1232" i="1"/>
  <c r="AE1232" i="1"/>
  <c r="Z1232" i="1"/>
  <c r="X1232" i="1"/>
  <c r="U1232" i="1"/>
  <c r="S1232" i="1"/>
  <c r="P1232" i="1"/>
  <c r="R1232" i="1" s="1"/>
  <c r="K1232" i="1"/>
  <c r="J1232" i="1"/>
  <c r="N1232" i="1" s="1"/>
  <c r="I1232" i="1"/>
  <c r="G1232" i="1"/>
  <c r="O1232" i="1" s="1"/>
  <c r="F1232" i="1"/>
  <c r="E1232" i="1"/>
  <c r="D1232" i="1"/>
  <c r="C1232" i="1"/>
  <c r="AI1231" i="1"/>
  <c r="AE1231" i="1"/>
  <c r="Z1231" i="1"/>
  <c r="X1231" i="1"/>
  <c r="U1231" i="1"/>
  <c r="S1231" i="1"/>
  <c r="P1231" i="1"/>
  <c r="N1231" i="1"/>
  <c r="K1231" i="1"/>
  <c r="J1231" i="1"/>
  <c r="I1231" i="1"/>
  <c r="O1231" i="1" s="1"/>
  <c r="G1231" i="1"/>
  <c r="F1231" i="1"/>
  <c r="E1231" i="1"/>
  <c r="D1231" i="1"/>
  <c r="C1231" i="1"/>
  <c r="AI1230" i="1"/>
  <c r="AE1230" i="1"/>
  <c r="Z1230" i="1"/>
  <c r="X1230" i="1"/>
  <c r="U1230" i="1"/>
  <c r="S1230" i="1"/>
  <c r="R1230" i="1"/>
  <c r="P1230" i="1"/>
  <c r="N1230" i="1"/>
  <c r="K1230" i="1"/>
  <c r="J1230" i="1"/>
  <c r="I1230" i="1"/>
  <c r="G1230" i="1"/>
  <c r="F1230" i="1"/>
  <c r="E1230" i="1"/>
  <c r="D1230" i="1"/>
  <c r="C1230" i="1"/>
  <c r="AI1229" i="1"/>
  <c r="AE1229" i="1"/>
  <c r="X1229" i="1"/>
  <c r="Z1229" i="1" s="1"/>
  <c r="U1229" i="1"/>
  <c r="S1229" i="1"/>
  <c r="R1229" i="1"/>
  <c r="P1229" i="1"/>
  <c r="Q1229" i="1" s="1"/>
  <c r="K1229" i="1"/>
  <c r="N1229" i="1" s="1"/>
  <c r="J1229" i="1"/>
  <c r="I1229" i="1"/>
  <c r="O1229" i="1" s="1"/>
  <c r="G1229" i="1"/>
  <c r="F1229" i="1"/>
  <c r="E1229" i="1"/>
  <c r="D1229" i="1"/>
  <c r="C1229" i="1"/>
  <c r="AI1228" i="1"/>
  <c r="AE1228" i="1"/>
  <c r="X1228" i="1"/>
  <c r="U1228" i="1"/>
  <c r="S1228" i="1"/>
  <c r="P1228" i="1"/>
  <c r="K1228" i="1"/>
  <c r="J1228" i="1"/>
  <c r="N1228" i="1" s="1"/>
  <c r="O1228" i="1" s="1"/>
  <c r="I1228" i="1"/>
  <c r="G1228" i="1"/>
  <c r="F1228" i="1"/>
  <c r="E1228" i="1"/>
  <c r="D1228" i="1"/>
  <c r="C1228" i="1"/>
  <c r="AI1227" i="1"/>
  <c r="AE1227" i="1"/>
  <c r="X1227" i="1"/>
  <c r="U1227" i="1"/>
  <c r="S1227" i="1"/>
  <c r="R1227" i="1"/>
  <c r="Q1227" i="1"/>
  <c r="P1227" i="1"/>
  <c r="K1227" i="1"/>
  <c r="J1227" i="1"/>
  <c r="I1227" i="1"/>
  <c r="G1227" i="1"/>
  <c r="F1227" i="1"/>
  <c r="E1227" i="1"/>
  <c r="D1227" i="1"/>
  <c r="C1227" i="1"/>
  <c r="AI1226" i="1"/>
  <c r="AE1226" i="1"/>
  <c r="Z1226" i="1"/>
  <c r="X1226" i="1"/>
  <c r="U1226" i="1"/>
  <c r="S1226" i="1"/>
  <c r="R1226" i="1"/>
  <c r="Q1226" i="1"/>
  <c r="P1226" i="1"/>
  <c r="K1226" i="1"/>
  <c r="J1226" i="1"/>
  <c r="N1226" i="1" s="1"/>
  <c r="I1226" i="1"/>
  <c r="G1226" i="1"/>
  <c r="F1226" i="1"/>
  <c r="E1226" i="1"/>
  <c r="D1226" i="1"/>
  <c r="C1226" i="1"/>
  <c r="AI1225" i="1"/>
  <c r="AE1225" i="1"/>
  <c r="Z1225" i="1" s="1"/>
  <c r="X1225" i="1"/>
  <c r="U1225" i="1"/>
  <c r="S1225" i="1"/>
  <c r="R1225" i="1"/>
  <c r="Q1225" i="1"/>
  <c r="P1225" i="1"/>
  <c r="K1225" i="1"/>
  <c r="J1225" i="1"/>
  <c r="N1225" i="1" s="1"/>
  <c r="O1225" i="1" s="1"/>
  <c r="I1225" i="1"/>
  <c r="G1225" i="1"/>
  <c r="F1225" i="1"/>
  <c r="E1225" i="1"/>
  <c r="D1225" i="1"/>
  <c r="C1225" i="1"/>
  <c r="AI1224" i="1"/>
  <c r="AG1224" i="1"/>
  <c r="AE1224" i="1"/>
  <c r="Z1224" i="1"/>
  <c r="X1224" i="1"/>
  <c r="U1224" i="1"/>
  <c r="S1224" i="1"/>
  <c r="P1224" i="1"/>
  <c r="R1224" i="1" s="1"/>
  <c r="N1224" i="1"/>
  <c r="K1224" i="1"/>
  <c r="J1224" i="1"/>
  <c r="I1224" i="1"/>
  <c r="G1224" i="1"/>
  <c r="F1224" i="1"/>
  <c r="E1224" i="1"/>
  <c r="D1224" i="1"/>
  <c r="C1224" i="1"/>
  <c r="AI1223" i="1"/>
  <c r="AE1223" i="1"/>
  <c r="X1223" i="1"/>
  <c r="Z1223" i="1" s="1"/>
  <c r="U1223" i="1"/>
  <c r="S1223" i="1"/>
  <c r="Q1223" i="1"/>
  <c r="P1223" i="1"/>
  <c r="R1223" i="1" s="1"/>
  <c r="K1223" i="1"/>
  <c r="J1223" i="1"/>
  <c r="N1223" i="1" s="1"/>
  <c r="I1223" i="1"/>
  <c r="G1223" i="1"/>
  <c r="F1223" i="1"/>
  <c r="E1223" i="1"/>
  <c r="D1223" i="1"/>
  <c r="C1223" i="1"/>
  <c r="AI1222" i="1"/>
  <c r="AE1222" i="1"/>
  <c r="Z1222" i="1"/>
  <c r="X1222" i="1"/>
  <c r="U1222" i="1"/>
  <c r="S1222" i="1"/>
  <c r="R1222" i="1"/>
  <c r="Q1222" i="1"/>
  <c r="P1222" i="1"/>
  <c r="K1222" i="1"/>
  <c r="N1222" i="1" s="1"/>
  <c r="J1222" i="1"/>
  <c r="I1222" i="1"/>
  <c r="G1222" i="1"/>
  <c r="F1222" i="1"/>
  <c r="E1222" i="1"/>
  <c r="D1222" i="1"/>
  <c r="C1222" i="1"/>
  <c r="AI1221" i="1"/>
  <c r="AE1221" i="1"/>
  <c r="X1221" i="1"/>
  <c r="Z1221" i="1" s="1"/>
  <c r="U1221" i="1"/>
  <c r="S1221" i="1"/>
  <c r="R1221" i="1"/>
  <c r="P1221" i="1"/>
  <c r="K1221" i="1"/>
  <c r="N1221" i="1" s="1"/>
  <c r="J1221" i="1"/>
  <c r="I1221" i="1"/>
  <c r="G1221" i="1"/>
  <c r="F1221" i="1"/>
  <c r="E1221" i="1"/>
  <c r="D1221" i="1"/>
  <c r="C1221" i="1"/>
  <c r="AI1220" i="1"/>
  <c r="AE1220" i="1"/>
  <c r="Z1220" i="1" s="1"/>
  <c r="X1220" i="1"/>
  <c r="U1220" i="1"/>
  <c r="S1220" i="1"/>
  <c r="R1220" i="1"/>
  <c r="P1220" i="1"/>
  <c r="N1220" i="1"/>
  <c r="K1220" i="1"/>
  <c r="J1220" i="1"/>
  <c r="I1220" i="1"/>
  <c r="G1220" i="1"/>
  <c r="F1220" i="1"/>
  <c r="E1220" i="1"/>
  <c r="D1220" i="1"/>
  <c r="C1220" i="1"/>
  <c r="AI1219" i="1"/>
  <c r="AE1219" i="1"/>
  <c r="X1219" i="1"/>
  <c r="Z1219" i="1" s="1"/>
  <c r="U1219" i="1"/>
  <c r="S1219" i="1"/>
  <c r="R1219" i="1"/>
  <c r="P1219" i="1"/>
  <c r="K1219" i="1"/>
  <c r="J1219" i="1"/>
  <c r="N1219" i="1" s="1"/>
  <c r="I1219" i="1"/>
  <c r="G1219" i="1"/>
  <c r="Q1219" i="1" s="1"/>
  <c r="F1219" i="1"/>
  <c r="E1219" i="1"/>
  <c r="D1219" i="1"/>
  <c r="C1219" i="1"/>
  <c r="AI1218" i="1"/>
  <c r="AE1218" i="1"/>
  <c r="Z1218" i="1"/>
  <c r="X1218" i="1"/>
  <c r="U1218" i="1"/>
  <c r="S1218" i="1"/>
  <c r="R1218" i="1"/>
  <c r="Q1218" i="1"/>
  <c r="P1218" i="1"/>
  <c r="N1218" i="1"/>
  <c r="O1218" i="1" s="1"/>
  <c r="K1218" i="1"/>
  <c r="J1218" i="1"/>
  <c r="I1218" i="1"/>
  <c r="G1218" i="1"/>
  <c r="F1218" i="1"/>
  <c r="E1218" i="1"/>
  <c r="D1218" i="1"/>
  <c r="C1218" i="1"/>
  <c r="AI1217" i="1"/>
  <c r="AE1217" i="1"/>
  <c r="Z1217" i="1"/>
  <c r="X1217" i="1"/>
  <c r="U1217" i="1"/>
  <c r="S1217" i="1"/>
  <c r="P1217" i="1"/>
  <c r="R1217" i="1" s="1"/>
  <c r="K1217" i="1"/>
  <c r="J1217" i="1"/>
  <c r="N1217" i="1" s="1"/>
  <c r="I1217" i="1"/>
  <c r="G1217" i="1"/>
  <c r="F1217" i="1"/>
  <c r="E1217" i="1"/>
  <c r="D1217" i="1"/>
  <c r="C1217" i="1"/>
  <c r="AI1216" i="1"/>
  <c r="AE1216" i="1"/>
  <c r="X1216" i="1"/>
  <c r="Z1216" i="1" s="1"/>
  <c r="U1216" i="1"/>
  <c r="S1216" i="1"/>
  <c r="P1216" i="1"/>
  <c r="K1216" i="1"/>
  <c r="J1216" i="1"/>
  <c r="N1216" i="1" s="1"/>
  <c r="I1216" i="1"/>
  <c r="G1216" i="1"/>
  <c r="F1216" i="1"/>
  <c r="E1216" i="1"/>
  <c r="D1216" i="1"/>
  <c r="C1216" i="1"/>
  <c r="AI1215" i="1"/>
  <c r="AE1215" i="1"/>
  <c r="X1215" i="1"/>
  <c r="Z1215" i="1" s="1"/>
  <c r="U1215" i="1"/>
  <c r="S1215" i="1"/>
  <c r="P1215" i="1"/>
  <c r="R1215" i="1" s="1"/>
  <c r="K1215" i="1"/>
  <c r="N1215" i="1" s="1"/>
  <c r="J1215" i="1"/>
  <c r="I1215" i="1"/>
  <c r="G1215" i="1"/>
  <c r="O1215" i="1" s="1"/>
  <c r="F1215" i="1"/>
  <c r="E1215" i="1"/>
  <c r="D1215" i="1"/>
  <c r="C1215" i="1"/>
  <c r="AI1214" i="1"/>
  <c r="AE1214" i="1"/>
  <c r="X1214" i="1"/>
  <c r="Z1214" i="1" s="1"/>
  <c r="U1214" i="1"/>
  <c r="S1214" i="1"/>
  <c r="R1214" i="1"/>
  <c r="P1214" i="1"/>
  <c r="K1214" i="1"/>
  <c r="N1214" i="1" s="1"/>
  <c r="J1214" i="1"/>
  <c r="I1214" i="1"/>
  <c r="G1214" i="1"/>
  <c r="F1214" i="1"/>
  <c r="E1214" i="1"/>
  <c r="D1214" i="1"/>
  <c r="C1214" i="1"/>
  <c r="AI1213" i="1"/>
  <c r="AE1213" i="1"/>
  <c r="Z1213" i="1" s="1"/>
  <c r="X1213" i="1"/>
  <c r="U1213" i="1"/>
  <c r="S1213" i="1"/>
  <c r="P1213" i="1"/>
  <c r="R1213" i="1" s="1"/>
  <c r="O1213" i="1"/>
  <c r="N1213" i="1"/>
  <c r="K1213" i="1"/>
  <c r="J1213" i="1"/>
  <c r="I1213" i="1"/>
  <c r="G1213" i="1"/>
  <c r="F1213" i="1"/>
  <c r="E1213" i="1"/>
  <c r="D1213" i="1"/>
  <c r="C1213" i="1"/>
  <c r="AI1212" i="1"/>
  <c r="AE1212" i="1"/>
  <c r="X1212" i="1"/>
  <c r="Z1212" i="1" s="1"/>
  <c r="U1212" i="1"/>
  <c r="S1212" i="1"/>
  <c r="Q1212" i="1"/>
  <c r="P1212" i="1"/>
  <c r="R1212" i="1" s="1"/>
  <c r="K1212" i="1"/>
  <c r="J1212" i="1"/>
  <c r="N1212" i="1" s="1"/>
  <c r="O1212" i="1" s="1"/>
  <c r="I1212" i="1"/>
  <c r="G1212" i="1"/>
  <c r="F1212" i="1"/>
  <c r="E1212" i="1"/>
  <c r="D1212" i="1"/>
  <c r="C1212" i="1"/>
  <c r="AI1211" i="1"/>
  <c r="AE1211" i="1"/>
  <c r="Z1211" i="1"/>
  <c r="X1211" i="1"/>
  <c r="U1211" i="1"/>
  <c r="S1211" i="1"/>
  <c r="R1211" i="1"/>
  <c r="Q1211" i="1"/>
  <c r="P1211" i="1"/>
  <c r="K1211" i="1"/>
  <c r="J1211" i="1"/>
  <c r="N1211" i="1" s="1"/>
  <c r="I1211" i="1"/>
  <c r="G1211" i="1"/>
  <c r="AG1211" i="1" s="1"/>
  <c r="F1211" i="1"/>
  <c r="E1211" i="1"/>
  <c r="D1211" i="1"/>
  <c r="C1211" i="1"/>
  <c r="AI1210" i="1"/>
  <c r="AE1210" i="1"/>
  <c r="Z1210" i="1"/>
  <c r="X1210" i="1"/>
  <c r="U1210" i="1"/>
  <c r="S1210" i="1"/>
  <c r="R1210" i="1"/>
  <c r="Q1210" i="1"/>
  <c r="P1210" i="1"/>
  <c r="N1210" i="1"/>
  <c r="O1210" i="1" s="1"/>
  <c r="K1210" i="1"/>
  <c r="J1210" i="1"/>
  <c r="I1210" i="1"/>
  <c r="G1210" i="1"/>
  <c r="F1210" i="1"/>
  <c r="E1210" i="1"/>
  <c r="D1210" i="1"/>
  <c r="C1210" i="1"/>
  <c r="AI1209" i="1"/>
  <c r="AE1209" i="1"/>
  <c r="Z1209" i="1"/>
  <c r="X1209" i="1"/>
  <c r="U1209" i="1"/>
  <c r="S1209" i="1"/>
  <c r="P1209" i="1"/>
  <c r="R1209" i="1" s="1"/>
  <c r="K1209" i="1"/>
  <c r="J1209" i="1"/>
  <c r="N1209" i="1" s="1"/>
  <c r="I1209" i="1"/>
  <c r="G1209" i="1"/>
  <c r="F1209" i="1"/>
  <c r="E1209" i="1"/>
  <c r="D1209" i="1"/>
  <c r="C1209" i="1"/>
  <c r="AI1208" i="1"/>
  <c r="AE1208" i="1"/>
  <c r="X1208" i="1"/>
  <c r="Z1208" i="1" s="1"/>
  <c r="U1208" i="1"/>
  <c r="S1208" i="1"/>
  <c r="P1208" i="1"/>
  <c r="K1208" i="1"/>
  <c r="J1208" i="1"/>
  <c r="N1208" i="1" s="1"/>
  <c r="I1208" i="1"/>
  <c r="O1208" i="1" s="1"/>
  <c r="G1208" i="1"/>
  <c r="F1208" i="1"/>
  <c r="E1208" i="1"/>
  <c r="D1208" i="1"/>
  <c r="C1208" i="1"/>
  <c r="AI1207" i="1"/>
  <c r="AE1207" i="1"/>
  <c r="X1207" i="1"/>
  <c r="Z1207" i="1" s="1"/>
  <c r="U1207" i="1"/>
  <c r="S1207" i="1"/>
  <c r="P1207" i="1"/>
  <c r="R1207" i="1" s="1"/>
  <c r="K1207" i="1"/>
  <c r="N1207" i="1" s="1"/>
  <c r="J1207" i="1"/>
  <c r="I1207" i="1"/>
  <c r="G1207" i="1"/>
  <c r="F1207" i="1"/>
  <c r="E1207" i="1"/>
  <c r="D1207" i="1"/>
  <c r="C1207" i="1"/>
  <c r="AI1206" i="1"/>
  <c r="AE1206" i="1"/>
  <c r="X1206" i="1"/>
  <c r="Z1206" i="1" s="1"/>
  <c r="U1206" i="1"/>
  <c r="S1206" i="1"/>
  <c r="R1206" i="1"/>
  <c r="P1206" i="1"/>
  <c r="K1206" i="1"/>
  <c r="N1206" i="1" s="1"/>
  <c r="J1206" i="1"/>
  <c r="I1206" i="1"/>
  <c r="G1206" i="1"/>
  <c r="F1206" i="1"/>
  <c r="E1206" i="1"/>
  <c r="D1206" i="1"/>
  <c r="C1206" i="1"/>
  <c r="AI1205" i="1"/>
  <c r="AE1205" i="1"/>
  <c r="Z1205" i="1" s="1"/>
  <c r="X1205" i="1"/>
  <c r="U1205" i="1"/>
  <c r="S1205" i="1"/>
  <c r="P1205" i="1"/>
  <c r="R1205" i="1" s="1"/>
  <c r="O1205" i="1"/>
  <c r="N1205" i="1"/>
  <c r="K1205" i="1"/>
  <c r="J1205" i="1"/>
  <c r="I1205" i="1"/>
  <c r="G1205" i="1"/>
  <c r="F1205" i="1"/>
  <c r="E1205" i="1"/>
  <c r="D1205" i="1"/>
  <c r="C1205" i="1"/>
  <c r="AI1204" i="1"/>
  <c r="AE1204" i="1"/>
  <c r="X1204" i="1"/>
  <c r="Z1204" i="1" s="1"/>
  <c r="U1204" i="1"/>
  <c r="S1204" i="1"/>
  <c r="Q1204" i="1"/>
  <c r="P1204" i="1"/>
  <c r="R1204" i="1" s="1"/>
  <c r="K1204" i="1"/>
  <c r="J1204" i="1"/>
  <c r="N1204" i="1" s="1"/>
  <c r="O1204" i="1" s="1"/>
  <c r="I1204" i="1"/>
  <c r="G1204" i="1"/>
  <c r="F1204" i="1"/>
  <c r="E1204" i="1"/>
  <c r="D1204" i="1"/>
  <c r="C1204" i="1"/>
  <c r="AI1203" i="1"/>
  <c r="AE1203" i="1"/>
  <c r="Z1203" i="1"/>
  <c r="X1203" i="1"/>
  <c r="U1203" i="1"/>
  <c r="S1203" i="1"/>
  <c r="R1203" i="1"/>
  <c r="Q1203" i="1"/>
  <c r="P1203" i="1"/>
  <c r="K1203" i="1"/>
  <c r="J1203" i="1"/>
  <c r="N1203" i="1" s="1"/>
  <c r="I1203" i="1"/>
  <c r="G1203" i="1"/>
  <c r="AG1203" i="1" s="1"/>
  <c r="F1203" i="1"/>
  <c r="E1203" i="1"/>
  <c r="D1203" i="1"/>
  <c r="C1203" i="1"/>
  <c r="AI1202" i="1"/>
  <c r="AE1202" i="1"/>
  <c r="Z1202" i="1"/>
  <c r="X1202" i="1"/>
  <c r="U1202" i="1"/>
  <c r="S1202" i="1"/>
  <c r="R1202" i="1"/>
  <c r="Q1202" i="1"/>
  <c r="P1202" i="1"/>
  <c r="N1202" i="1"/>
  <c r="O1202" i="1" s="1"/>
  <c r="K1202" i="1"/>
  <c r="J1202" i="1"/>
  <c r="I1202" i="1"/>
  <c r="G1202" i="1"/>
  <c r="AG1202" i="1" s="1"/>
  <c r="F1202" i="1"/>
  <c r="E1202" i="1"/>
  <c r="D1202" i="1"/>
  <c r="C1202" i="1"/>
  <c r="AI1201" i="1"/>
  <c r="AE1201" i="1"/>
  <c r="Z1201" i="1"/>
  <c r="X1201" i="1"/>
  <c r="U1201" i="1"/>
  <c r="S1201" i="1"/>
  <c r="R1201" i="1"/>
  <c r="P1201" i="1"/>
  <c r="Q1201" i="1" s="1"/>
  <c r="N1201" i="1"/>
  <c r="K1201" i="1"/>
  <c r="J1201" i="1"/>
  <c r="I1201" i="1"/>
  <c r="G1201" i="1"/>
  <c r="F1201" i="1"/>
  <c r="E1201" i="1"/>
  <c r="D1201" i="1"/>
  <c r="C1201" i="1"/>
  <c r="AI1200" i="1"/>
  <c r="AE1200" i="1"/>
  <c r="X1200" i="1"/>
  <c r="Z1200" i="1" s="1"/>
  <c r="U1200" i="1"/>
  <c r="S1200" i="1"/>
  <c r="P1200" i="1"/>
  <c r="K1200" i="1"/>
  <c r="J1200" i="1"/>
  <c r="N1200" i="1" s="1"/>
  <c r="I1200" i="1"/>
  <c r="O1200" i="1" s="1"/>
  <c r="G1200" i="1"/>
  <c r="F1200" i="1"/>
  <c r="E1200" i="1"/>
  <c r="D1200" i="1"/>
  <c r="C1200" i="1"/>
  <c r="AI1199" i="1"/>
  <c r="AE1199" i="1"/>
  <c r="X1199" i="1"/>
  <c r="Z1199" i="1" s="1"/>
  <c r="U1199" i="1"/>
  <c r="S1199" i="1"/>
  <c r="P1199" i="1"/>
  <c r="R1199" i="1" s="1"/>
  <c r="K1199" i="1"/>
  <c r="N1199" i="1" s="1"/>
  <c r="J1199" i="1"/>
  <c r="I1199" i="1"/>
  <c r="G1199" i="1"/>
  <c r="F1199" i="1"/>
  <c r="E1199" i="1"/>
  <c r="D1199" i="1"/>
  <c r="C1199" i="1"/>
  <c r="AI1198" i="1"/>
  <c r="AE1198" i="1"/>
  <c r="X1198" i="1"/>
  <c r="Z1198" i="1" s="1"/>
  <c r="U1198" i="1"/>
  <c r="S1198" i="1"/>
  <c r="R1198" i="1"/>
  <c r="P1198" i="1"/>
  <c r="K1198" i="1"/>
  <c r="N1198" i="1" s="1"/>
  <c r="J1198" i="1"/>
  <c r="I1198" i="1"/>
  <c r="G1198" i="1"/>
  <c r="F1198" i="1"/>
  <c r="E1198" i="1"/>
  <c r="D1198" i="1"/>
  <c r="C1198" i="1"/>
  <c r="AI1197" i="1"/>
  <c r="AE1197" i="1"/>
  <c r="Z1197" i="1" s="1"/>
  <c r="X1197" i="1"/>
  <c r="U1197" i="1"/>
  <c r="S1197" i="1"/>
  <c r="P1197" i="1"/>
  <c r="R1197" i="1" s="1"/>
  <c r="O1197" i="1"/>
  <c r="N1197" i="1"/>
  <c r="K1197" i="1"/>
  <c r="J1197" i="1"/>
  <c r="I1197" i="1"/>
  <c r="G1197" i="1"/>
  <c r="F1197" i="1"/>
  <c r="E1197" i="1"/>
  <c r="D1197" i="1"/>
  <c r="C1197" i="1"/>
  <c r="AI1196" i="1"/>
  <c r="AE1196" i="1"/>
  <c r="X1196" i="1"/>
  <c r="Z1196" i="1" s="1"/>
  <c r="U1196" i="1"/>
  <c r="S1196" i="1"/>
  <c r="Q1196" i="1"/>
  <c r="P1196" i="1"/>
  <c r="R1196" i="1" s="1"/>
  <c r="K1196" i="1"/>
  <c r="J1196" i="1"/>
  <c r="N1196" i="1" s="1"/>
  <c r="O1196" i="1" s="1"/>
  <c r="I1196" i="1"/>
  <c r="G1196" i="1"/>
  <c r="F1196" i="1"/>
  <c r="E1196" i="1"/>
  <c r="D1196" i="1"/>
  <c r="C1196" i="1"/>
  <c r="AI1195" i="1"/>
  <c r="AE1195" i="1"/>
  <c r="Z1195" i="1"/>
  <c r="X1195" i="1"/>
  <c r="U1195" i="1"/>
  <c r="S1195" i="1"/>
  <c r="R1195" i="1"/>
  <c r="Q1195" i="1"/>
  <c r="P1195" i="1"/>
  <c r="K1195" i="1"/>
  <c r="J1195" i="1"/>
  <c r="N1195" i="1" s="1"/>
  <c r="I1195" i="1"/>
  <c r="G1195" i="1"/>
  <c r="AG1195" i="1" s="1"/>
  <c r="F1195" i="1"/>
  <c r="E1195" i="1"/>
  <c r="D1195" i="1"/>
  <c r="C1195" i="1"/>
  <c r="AI1194" i="1"/>
  <c r="AE1194" i="1"/>
  <c r="Z1194" i="1"/>
  <c r="X1194" i="1"/>
  <c r="U1194" i="1"/>
  <c r="S1194" i="1"/>
  <c r="R1194" i="1"/>
  <c r="Q1194" i="1"/>
  <c r="P1194" i="1"/>
  <c r="N1194" i="1"/>
  <c r="O1194" i="1" s="1"/>
  <c r="K1194" i="1"/>
  <c r="J1194" i="1"/>
  <c r="I1194" i="1"/>
  <c r="G1194" i="1"/>
  <c r="AG1194" i="1" s="1"/>
  <c r="F1194" i="1"/>
  <c r="E1194" i="1"/>
  <c r="D1194" i="1"/>
  <c r="C1194" i="1"/>
  <c r="AI1193" i="1"/>
  <c r="AE1193" i="1"/>
  <c r="Z1193" i="1"/>
  <c r="X1193" i="1"/>
  <c r="U1193" i="1"/>
  <c r="S1193" i="1"/>
  <c r="R1193" i="1"/>
  <c r="P1193" i="1"/>
  <c r="Q1193" i="1" s="1"/>
  <c r="N1193" i="1"/>
  <c r="K1193" i="1"/>
  <c r="J1193" i="1"/>
  <c r="I1193" i="1"/>
  <c r="G1193" i="1"/>
  <c r="F1193" i="1"/>
  <c r="E1193" i="1"/>
  <c r="D1193" i="1"/>
  <c r="C1193" i="1"/>
  <c r="AI1192" i="1"/>
  <c r="AE1192" i="1"/>
  <c r="X1192" i="1"/>
  <c r="Z1192" i="1" s="1"/>
  <c r="U1192" i="1"/>
  <c r="S1192" i="1"/>
  <c r="P1192" i="1"/>
  <c r="K1192" i="1"/>
  <c r="J1192" i="1"/>
  <c r="N1192" i="1" s="1"/>
  <c r="I1192" i="1"/>
  <c r="O1192" i="1" s="1"/>
  <c r="G1192" i="1"/>
  <c r="F1192" i="1"/>
  <c r="E1192" i="1"/>
  <c r="D1192" i="1"/>
  <c r="C1192" i="1"/>
  <c r="AI1191" i="1"/>
  <c r="AE1191" i="1"/>
  <c r="X1191" i="1"/>
  <c r="Z1191" i="1" s="1"/>
  <c r="U1191" i="1"/>
  <c r="S1191" i="1"/>
  <c r="P1191" i="1"/>
  <c r="R1191" i="1" s="1"/>
  <c r="K1191" i="1"/>
  <c r="N1191" i="1" s="1"/>
  <c r="J1191" i="1"/>
  <c r="I1191" i="1"/>
  <c r="G1191" i="1"/>
  <c r="F1191" i="1"/>
  <c r="E1191" i="1"/>
  <c r="D1191" i="1"/>
  <c r="C1191" i="1"/>
  <c r="AI1190" i="1"/>
  <c r="AE1190" i="1"/>
  <c r="X1190" i="1"/>
  <c r="Z1190" i="1" s="1"/>
  <c r="U1190" i="1"/>
  <c r="S1190" i="1"/>
  <c r="R1190" i="1"/>
  <c r="P1190" i="1"/>
  <c r="K1190" i="1"/>
  <c r="N1190" i="1" s="1"/>
  <c r="J1190" i="1"/>
  <c r="I1190" i="1"/>
  <c r="G1190" i="1"/>
  <c r="F1190" i="1"/>
  <c r="E1190" i="1"/>
  <c r="D1190" i="1"/>
  <c r="C1190" i="1"/>
  <c r="AI1189" i="1"/>
  <c r="AE1189" i="1"/>
  <c r="Z1189" i="1" s="1"/>
  <c r="X1189" i="1"/>
  <c r="U1189" i="1"/>
  <c r="S1189" i="1"/>
  <c r="P1189" i="1"/>
  <c r="R1189" i="1" s="1"/>
  <c r="O1189" i="1"/>
  <c r="N1189" i="1"/>
  <c r="K1189" i="1"/>
  <c r="J1189" i="1"/>
  <c r="I1189" i="1"/>
  <c r="G1189" i="1"/>
  <c r="F1189" i="1"/>
  <c r="E1189" i="1"/>
  <c r="D1189" i="1"/>
  <c r="C1189" i="1"/>
  <c r="AI1188" i="1"/>
  <c r="AE1188" i="1"/>
  <c r="X1188" i="1"/>
  <c r="Z1188" i="1" s="1"/>
  <c r="U1188" i="1"/>
  <c r="S1188" i="1"/>
  <c r="Q1188" i="1"/>
  <c r="P1188" i="1"/>
  <c r="R1188" i="1" s="1"/>
  <c r="K1188" i="1"/>
  <c r="J1188" i="1"/>
  <c r="N1188" i="1" s="1"/>
  <c r="O1188" i="1" s="1"/>
  <c r="I1188" i="1"/>
  <c r="G1188" i="1"/>
  <c r="F1188" i="1"/>
  <c r="E1188" i="1"/>
  <c r="D1188" i="1"/>
  <c r="C1188" i="1"/>
  <c r="AI1187" i="1"/>
  <c r="AE1187" i="1"/>
  <c r="Z1187" i="1"/>
  <c r="X1187" i="1"/>
  <c r="U1187" i="1"/>
  <c r="S1187" i="1"/>
  <c r="R1187" i="1"/>
  <c r="Q1187" i="1"/>
  <c r="P1187" i="1"/>
  <c r="K1187" i="1"/>
  <c r="J1187" i="1"/>
  <c r="N1187" i="1" s="1"/>
  <c r="I1187" i="1"/>
  <c r="G1187" i="1"/>
  <c r="F1187" i="1"/>
  <c r="E1187" i="1"/>
  <c r="D1187" i="1"/>
  <c r="C1187" i="1"/>
  <c r="AI1186" i="1"/>
  <c r="AE1186" i="1"/>
  <c r="Z1186" i="1"/>
  <c r="X1186" i="1"/>
  <c r="U1186" i="1"/>
  <c r="S1186" i="1"/>
  <c r="R1186" i="1"/>
  <c r="Q1186" i="1"/>
  <c r="P1186" i="1"/>
  <c r="N1186" i="1"/>
  <c r="O1186" i="1" s="1"/>
  <c r="K1186" i="1"/>
  <c r="J1186" i="1"/>
  <c r="I1186" i="1"/>
  <c r="G1186" i="1"/>
  <c r="AG1186" i="1" s="1"/>
  <c r="F1186" i="1"/>
  <c r="E1186" i="1"/>
  <c r="D1186" i="1"/>
  <c r="C1186" i="1"/>
  <c r="AI1185" i="1"/>
  <c r="AE1185" i="1"/>
  <c r="Z1185" i="1"/>
  <c r="X1185" i="1"/>
  <c r="U1185" i="1"/>
  <c r="S1185" i="1"/>
  <c r="R1185" i="1"/>
  <c r="P1185" i="1"/>
  <c r="Q1185" i="1" s="1"/>
  <c r="N1185" i="1"/>
  <c r="K1185" i="1"/>
  <c r="J1185" i="1"/>
  <c r="I1185" i="1"/>
  <c r="G1185" i="1"/>
  <c r="F1185" i="1"/>
  <c r="E1185" i="1"/>
  <c r="D1185" i="1"/>
  <c r="C1185" i="1"/>
  <c r="AI1184" i="1"/>
  <c r="AE1184" i="1"/>
  <c r="X1184" i="1"/>
  <c r="Z1184" i="1" s="1"/>
  <c r="U1184" i="1"/>
  <c r="S1184" i="1"/>
  <c r="P1184" i="1"/>
  <c r="K1184" i="1"/>
  <c r="J1184" i="1"/>
  <c r="N1184" i="1" s="1"/>
  <c r="I1184" i="1"/>
  <c r="O1184" i="1" s="1"/>
  <c r="G1184" i="1"/>
  <c r="F1184" i="1"/>
  <c r="E1184" i="1"/>
  <c r="D1184" i="1"/>
  <c r="C1184" i="1"/>
  <c r="AI1183" i="1"/>
  <c r="AE1183" i="1"/>
  <c r="X1183" i="1"/>
  <c r="Z1183" i="1" s="1"/>
  <c r="U1183" i="1"/>
  <c r="S1183" i="1"/>
  <c r="P1183" i="1"/>
  <c r="R1183" i="1" s="1"/>
  <c r="K1183" i="1"/>
  <c r="N1183" i="1" s="1"/>
  <c r="J1183" i="1"/>
  <c r="I1183" i="1"/>
  <c r="G1183" i="1"/>
  <c r="F1183" i="1"/>
  <c r="E1183" i="1"/>
  <c r="D1183" i="1"/>
  <c r="C1183" i="1"/>
  <c r="AI1182" i="1"/>
  <c r="AE1182" i="1"/>
  <c r="X1182" i="1"/>
  <c r="Z1182" i="1" s="1"/>
  <c r="U1182" i="1"/>
  <c r="S1182" i="1"/>
  <c r="R1182" i="1"/>
  <c r="P1182" i="1"/>
  <c r="K1182" i="1"/>
  <c r="N1182" i="1" s="1"/>
  <c r="J1182" i="1"/>
  <c r="I1182" i="1"/>
  <c r="G1182" i="1"/>
  <c r="F1182" i="1"/>
  <c r="E1182" i="1"/>
  <c r="D1182" i="1"/>
  <c r="C1182" i="1"/>
  <c r="AI1181" i="1"/>
  <c r="AE1181" i="1"/>
  <c r="Z1181" i="1" s="1"/>
  <c r="X1181" i="1"/>
  <c r="U1181" i="1"/>
  <c r="S1181" i="1"/>
  <c r="P1181" i="1"/>
  <c r="R1181" i="1" s="1"/>
  <c r="O1181" i="1"/>
  <c r="N1181" i="1"/>
  <c r="K1181" i="1"/>
  <c r="J1181" i="1"/>
  <c r="I1181" i="1"/>
  <c r="G1181" i="1"/>
  <c r="F1181" i="1"/>
  <c r="E1181" i="1"/>
  <c r="D1181" i="1"/>
  <c r="C1181" i="1"/>
  <c r="AI1180" i="1"/>
  <c r="AE1180" i="1"/>
  <c r="X1180" i="1"/>
  <c r="Z1180" i="1" s="1"/>
  <c r="U1180" i="1"/>
  <c r="S1180" i="1"/>
  <c r="Q1180" i="1"/>
  <c r="P1180" i="1"/>
  <c r="R1180" i="1" s="1"/>
  <c r="K1180" i="1"/>
  <c r="J1180" i="1"/>
  <c r="N1180" i="1" s="1"/>
  <c r="O1180" i="1" s="1"/>
  <c r="I1180" i="1"/>
  <c r="G1180" i="1"/>
  <c r="F1180" i="1"/>
  <c r="E1180" i="1"/>
  <c r="D1180" i="1"/>
  <c r="C1180" i="1"/>
  <c r="AI1179" i="1"/>
  <c r="AE1179" i="1"/>
  <c r="Z1179" i="1"/>
  <c r="X1179" i="1"/>
  <c r="U1179" i="1"/>
  <c r="S1179" i="1"/>
  <c r="R1179" i="1"/>
  <c r="Q1179" i="1"/>
  <c r="P1179" i="1"/>
  <c r="K1179" i="1"/>
  <c r="J1179" i="1"/>
  <c r="N1179" i="1" s="1"/>
  <c r="I1179" i="1"/>
  <c r="G1179" i="1"/>
  <c r="F1179" i="1"/>
  <c r="E1179" i="1"/>
  <c r="D1179" i="1"/>
  <c r="C1179" i="1"/>
  <c r="AI1178" i="1"/>
  <c r="AE1178" i="1"/>
  <c r="Z1178" i="1"/>
  <c r="X1178" i="1"/>
  <c r="U1178" i="1"/>
  <c r="S1178" i="1"/>
  <c r="R1178" i="1"/>
  <c r="Q1178" i="1"/>
  <c r="P1178" i="1"/>
  <c r="N1178" i="1"/>
  <c r="O1178" i="1" s="1"/>
  <c r="K1178" i="1"/>
  <c r="J1178" i="1"/>
  <c r="I1178" i="1"/>
  <c r="G1178" i="1"/>
  <c r="AG1178" i="1" s="1"/>
  <c r="F1178" i="1"/>
  <c r="E1178" i="1"/>
  <c r="D1178" i="1"/>
  <c r="C1178" i="1"/>
  <c r="AI1177" i="1"/>
  <c r="AE1177" i="1"/>
  <c r="Z1177" i="1"/>
  <c r="X1177" i="1"/>
  <c r="U1177" i="1"/>
  <c r="S1177" i="1"/>
  <c r="R1177" i="1"/>
  <c r="P1177" i="1"/>
  <c r="Q1177" i="1" s="1"/>
  <c r="N1177" i="1"/>
  <c r="K1177" i="1"/>
  <c r="J1177" i="1"/>
  <c r="I1177" i="1"/>
  <c r="G1177" i="1"/>
  <c r="F1177" i="1"/>
  <c r="E1177" i="1"/>
  <c r="D1177" i="1"/>
  <c r="C1177" i="1"/>
  <c r="AI1176" i="1"/>
  <c r="AE1176" i="1"/>
  <c r="X1176" i="1"/>
  <c r="Z1176" i="1" s="1"/>
  <c r="U1176" i="1"/>
  <c r="S1176" i="1"/>
  <c r="P1176" i="1"/>
  <c r="K1176" i="1"/>
  <c r="J1176" i="1"/>
  <c r="N1176" i="1" s="1"/>
  <c r="I1176" i="1"/>
  <c r="O1176" i="1" s="1"/>
  <c r="G1176" i="1"/>
  <c r="F1176" i="1"/>
  <c r="E1176" i="1"/>
  <c r="D1176" i="1"/>
  <c r="C1176" i="1"/>
  <c r="AI1175" i="1"/>
  <c r="AE1175" i="1"/>
  <c r="X1175" i="1"/>
  <c r="Z1175" i="1" s="1"/>
  <c r="U1175" i="1"/>
  <c r="S1175" i="1"/>
  <c r="P1175" i="1"/>
  <c r="R1175" i="1" s="1"/>
  <c r="K1175" i="1"/>
  <c r="N1175" i="1" s="1"/>
  <c r="J1175" i="1"/>
  <c r="I1175" i="1"/>
  <c r="G1175" i="1"/>
  <c r="F1175" i="1"/>
  <c r="E1175" i="1"/>
  <c r="D1175" i="1"/>
  <c r="C1175" i="1"/>
  <c r="AI1174" i="1"/>
  <c r="AE1174" i="1"/>
  <c r="X1174" i="1"/>
  <c r="Z1174" i="1" s="1"/>
  <c r="U1174" i="1"/>
  <c r="S1174" i="1"/>
  <c r="R1174" i="1"/>
  <c r="P1174" i="1"/>
  <c r="K1174" i="1"/>
  <c r="N1174" i="1" s="1"/>
  <c r="J1174" i="1"/>
  <c r="I1174" i="1"/>
  <c r="G1174" i="1"/>
  <c r="F1174" i="1"/>
  <c r="E1174" i="1"/>
  <c r="D1174" i="1"/>
  <c r="C1174" i="1"/>
  <c r="AI1173" i="1"/>
  <c r="AE1173" i="1"/>
  <c r="Z1173" i="1" s="1"/>
  <c r="X1173" i="1"/>
  <c r="U1173" i="1"/>
  <c r="S1173" i="1"/>
  <c r="R1173" i="1"/>
  <c r="P1173" i="1"/>
  <c r="Q1173" i="1" s="1"/>
  <c r="O1173" i="1"/>
  <c r="N1173" i="1"/>
  <c r="K1173" i="1"/>
  <c r="J1173" i="1"/>
  <c r="I1173" i="1"/>
  <c r="G1173" i="1"/>
  <c r="AG1173" i="1" s="1"/>
  <c r="F1173" i="1"/>
  <c r="E1173" i="1"/>
  <c r="D1173" i="1"/>
  <c r="C1173" i="1"/>
  <c r="AI1172" i="1"/>
  <c r="AE1172" i="1"/>
  <c r="X1172" i="1"/>
  <c r="Z1172" i="1" s="1"/>
  <c r="U1172" i="1"/>
  <c r="S1172" i="1"/>
  <c r="Q1172" i="1"/>
  <c r="P1172" i="1"/>
  <c r="R1172" i="1" s="1"/>
  <c r="K1172" i="1"/>
  <c r="J1172" i="1"/>
  <c r="N1172" i="1" s="1"/>
  <c r="O1172" i="1" s="1"/>
  <c r="I1172" i="1"/>
  <c r="G1172" i="1"/>
  <c r="F1172" i="1"/>
  <c r="E1172" i="1"/>
  <c r="D1172" i="1"/>
  <c r="C1172" i="1"/>
  <c r="AI1171" i="1"/>
  <c r="AE1171" i="1"/>
  <c r="Z1171" i="1"/>
  <c r="X1171" i="1"/>
  <c r="U1171" i="1"/>
  <c r="S1171" i="1"/>
  <c r="R1171" i="1"/>
  <c r="Q1171" i="1"/>
  <c r="P1171" i="1"/>
  <c r="K1171" i="1"/>
  <c r="J1171" i="1"/>
  <c r="N1171" i="1" s="1"/>
  <c r="I1171" i="1"/>
  <c r="G1171" i="1"/>
  <c r="AG1171" i="1" s="1"/>
  <c r="F1171" i="1"/>
  <c r="E1171" i="1"/>
  <c r="D1171" i="1"/>
  <c r="C1171" i="1"/>
  <c r="AI1170" i="1"/>
  <c r="AE1170" i="1"/>
  <c r="Z1170" i="1"/>
  <c r="X1170" i="1"/>
  <c r="U1170" i="1"/>
  <c r="S1170" i="1"/>
  <c r="Q1170" i="1"/>
  <c r="P1170" i="1"/>
  <c r="R1170" i="1" s="1"/>
  <c r="N1170" i="1"/>
  <c r="O1170" i="1" s="1"/>
  <c r="K1170" i="1"/>
  <c r="J1170" i="1"/>
  <c r="I1170" i="1"/>
  <c r="G1170" i="1"/>
  <c r="AG1170" i="1" s="1"/>
  <c r="F1170" i="1"/>
  <c r="E1170" i="1"/>
  <c r="D1170" i="1"/>
  <c r="C1170" i="1"/>
  <c r="AI1169" i="1"/>
  <c r="AE1169" i="1"/>
  <c r="Z1169" i="1"/>
  <c r="X1169" i="1"/>
  <c r="U1169" i="1"/>
  <c r="S1169" i="1"/>
  <c r="P1169" i="1"/>
  <c r="R1169" i="1" s="1"/>
  <c r="N1169" i="1"/>
  <c r="K1169" i="1"/>
  <c r="J1169" i="1"/>
  <c r="I1169" i="1"/>
  <c r="G1169" i="1"/>
  <c r="AG1169" i="1" s="1"/>
  <c r="F1169" i="1"/>
  <c r="E1169" i="1"/>
  <c r="D1169" i="1"/>
  <c r="C1169" i="1"/>
  <c r="AI1168" i="1"/>
  <c r="AE1168" i="1"/>
  <c r="X1168" i="1"/>
  <c r="Z1168" i="1" s="1"/>
  <c r="U1168" i="1"/>
  <c r="S1168" i="1"/>
  <c r="P1168" i="1"/>
  <c r="K1168" i="1"/>
  <c r="J1168" i="1"/>
  <c r="N1168" i="1" s="1"/>
  <c r="I1168" i="1"/>
  <c r="O1168" i="1" s="1"/>
  <c r="G1168" i="1"/>
  <c r="F1168" i="1"/>
  <c r="E1168" i="1"/>
  <c r="D1168" i="1"/>
  <c r="C1168" i="1"/>
  <c r="AI1167" i="1"/>
  <c r="AE1167" i="1"/>
  <c r="X1167" i="1"/>
  <c r="Z1167" i="1" s="1"/>
  <c r="U1167" i="1"/>
  <c r="S1167" i="1"/>
  <c r="P1167" i="1"/>
  <c r="R1167" i="1" s="1"/>
  <c r="K1167" i="1"/>
  <c r="N1167" i="1" s="1"/>
  <c r="J1167" i="1"/>
  <c r="I1167" i="1"/>
  <c r="G1167" i="1"/>
  <c r="O1167" i="1" s="1"/>
  <c r="F1167" i="1"/>
  <c r="E1167" i="1"/>
  <c r="D1167" i="1"/>
  <c r="C1167" i="1"/>
  <c r="AI1166" i="1"/>
  <c r="AE1166" i="1"/>
  <c r="X1166" i="1"/>
  <c r="Z1166" i="1" s="1"/>
  <c r="U1166" i="1"/>
  <c r="S1166" i="1"/>
  <c r="R1166" i="1"/>
  <c r="P1166" i="1"/>
  <c r="K1166" i="1"/>
  <c r="J1166" i="1"/>
  <c r="N1166" i="1" s="1"/>
  <c r="I1166" i="1"/>
  <c r="G1166" i="1"/>
  <c r="F1166" i="1"/>
  <c r="E1166" i="1"/>
  <c r="D1166" i="1"/>
  <c r="C1166" i="1"/>
  <c r="AI1165" i="1"/>
  <c r="AE1165" i="1"/>
  <c r="Z1165" i="1" s="1"/>
  <c r="X1165" i="1"/>
  <c r="U1165" i="1"/>
  <c r="S1165" i="1"/>
  <c r="P1165" i="1"/>
  <c r="R1165" i="1" s="1"/>
  <c r="O1165" i="1"/>
  <c r="N1165" i="1"/>
  <c r="K1165" i="1"/>
  <c r="J1165" i="1"/>
  <c r="I1165" i="1"/>
  <c r="G1165" i="1"/>
  <c r="F1165" i="1"/>
  <c r="E1165" i="1"/>
  <c r="D1165" i="1"/>
  <c r="C1165" i="1"/>
  <c r="AI1164" i="1"/>
  <c r="AE1164" i="1"/>
  <c r="X1164" i="1"/>
  <c r="Z1164" i="1" s="1"/>
  <c r="U1164" i="1"/>
  <c r="S1164" i="1"/>
  <c r="Q1164" i="1"/>
  <c r="P1164" i="1"/>
  <c r="R1164" i="1" s="1"/>
  <c r="K1164" i="1"/>
  <c r="J1164" i="1"/>
  <c r="N1164" i="1" s="1"/>
  <c r="O1164" i="1" s="1"/>
  <c r="I1164" i="1"/>
  <c r="G1164" i="1"/>
  <c r="F1164" i="1"/>
  <c r="E1164" i="1"/>
  <c r="D1164" i="1"/>
  <c r="C1164" i="1"/>
  <c r="AI1163" i="1"/>
  <c r="AE1163" i="1"/>
  <c r="Z1163" i="1"/>
  <c r="X1163" i="1"/>
  <c r="U1163" i="1"/>
  <c r="S1163" i="1"/>
  <c r="R1163" i="1"/>
  <c r="Q1163" i="1"/>
  <c r="P1163" i="1"/>
  <c r="K1163" i="1"/>
  <c r="J1163" i="1"/>
  <c r="N1163" i="1" s="1"/>
  <c r="I1163" i="1"/>
  <c r="G1163" i="1"/>
  <c r="F1163" i="1"/>
  <c r="E1163" i="1"/>
  <c r="D1163" i="1"/>
  <c r="C1163" i="1"/>
  <c r="AI1162" i="1"/>
  <c r="AE1162" i="1"/>
  <c r="Z1162" i="1"/>
  <c r="X1162" i="1"/>
  <c r="U1162" i="1"/>
  <c r="S1162" i="1"/>
  <c r="Q1162" i="1"/>
  <c r="P1162" i="1"/>
  <c r="R1162" i="1" s="1"/>
  <c r="N1162" i="1"/>
  <c r="O1162" i="1" s="1"/>
  <c r="K1162" i="1"/>
  <c r="J1162" i="1"/>
  <c r="I1162" i="1"/>
  <c r="G1162" i="1"/>
  <c r="F1162" i="1"/>
  <c r="E1162" i="1"/>
  <c r="D1162" i="1"/>
  <c r="C1162" i="1"/>
  <c r="AI1161" i="1"/>
  <c r="AE1161" i="1"/>
  <c r="Z1161" i="1"/>
  <c r="X1161" i="1"/>
  <c r="U1161" i="1"/>
  <c r="S1161" i="1"/>
  <c r="R1161" i="1"/>
  <c r="P1161" i="1"/>
  <c r="Q1161" i="1" s="1"/>
  <c r="N1161" i="1"/>
  <c r="K1161" i="1"/>
  <c r="J1161" i="1"/>
  <c r="I1161" i="1"/>
  <c r="G1161" i="1"/>
  <c r="F1161" i="1"/>
  <c r="E1161" i="1"/>
  <c r="D1161" i="1"/>
  <c r="C1161" i="1"/>
  <c r="AI1160" i="1"/>
  <c r="AE1160" i="1"/>
  <c r="X1160" i="1"/>
  <c r="Z1160" i="1" s="1"/>
  <c r="U1160" i="1"/>
  <c r="S1160" i="1"/>
  <c r="P1160" i="1"/>
  <c r="K1160" i="1"/>
  <c r="N1160" i="1" s="1"/>
  <c r="J1160" i="1"/>
  <c r="I1160" i="1"/>
  <c r="G1160" i="1"/>
  <c r="F1160" i="1"/>
  <c r="E1160" i="1"/>
  <c r="D1160" i="1"/>
  <c r="C1160" i="1"/>
  <c r="AI1159" i="1"/>
  <c r="AE1159" i="1"/>
  <c r="X1159" i="1"/>
  <c r="Z1159" i="1" s="1"/>
  <c r="U1159" i="1"/>
  <c r="S1159" i="1"/>
  <c r="P1159" i="1"/>
  <c r="R1159" i="1" s="1"/>
  <c r="K1159" i="1"/>
  <c r="N1159" i="1" s="1"/>
  <c r="J1159" i="1"/>
  <c r="I1159" i="1"/>
  <c r="G1159" i="1"/>
  <c r="F1159" i="1"/>
  <c r="E1159" i="1"/>
  <c r="D1159" i="1"/>
  <c r="C1159" i="1"/>
  <c r="AI1158" i="1"/>
  <c r="AE1158" i="1"/>
  <c r="X1158" i="1"/>
  <c r="Z1158" i="1" s="1"/>
  <c r="U1158" i="1"/>
  <c r="S1158" i="1"/>
  <c r="R1158" i="1"/>
  <c r="P1158" i="1"/>
  <c r="K1158" i="1"/>
  <c r="J1158" i="1"/>
  <c r="N1158" i="1" s="1"/>
  <c r="I1158" i="1"/>
  <c r="G1158" i="1"/>
  <c r="F1158" i="1"/>
  <c r="E1158" i="1"/>
  <c r="D1158" i="1"/>
  <c r="C1158" i="1"/>
  <c r="AI1157" i="1"/>
  <c r="AE1157" i="1"/>
  <c r="Z1157" i="1" s="1"/>
  <c r="X1157" i="1"/>
  <c r="U1157" i="1"/>
  <c r="S1157" i="1"/>
  <c r="P1157" i="1"/>
  <c r="R1157" i="1" s="1"/>
  <c r="O1157" i="1"/>
  <c r="N1157" i="1"/>
  <c r="K1157" i="1"/>
  <c r="J1157" i="1"/>
  <c r="I1157" i="1"/>
  <c r="G1157" i="1"/>
  <c r="AG1157" i="1" s="1"/>
  <c r="F1157" i="1"/>
  <c r="E1157" i="1"/>
  <c r="D1157" i="1"/>
  <c r="C1157" i="1"/>
  <c r="AI1156" i="1"/>
  <c r="AE1156" i="1"/>
  <c r="X1156" i="1"/>
  <c r="Z1156" i="1" s="1"/>
  <c r="U1156" i="1"/>
  <c r="S1156" i="1"/>
  <c r="R1156" i="1"/>
  <c r="Q1156" i="1"/>
  <c r="P1156" i="1"/>
  <c r="K1156" i="1"/>
  <c r="J1156" i="1"/>
  <c r="N1156" i="1" s="1"/>
  <c r="O1156" i="1" s="1"/>
  <c r="I1156" i="1"/>
  <c r="G1156" i="1"/>
  <c r="F1156" i="1"/>
  <c r="E1156" i="1"/>
  <c r="D1156" i="1"/>
  <c r="C1156" i="1"/>
  <c r="AI1155" i="1"/>
  <c r="AE1155" i="1"/>
  <c r="Z1155" i="1"/>
  <c r="X1155" i="1"/>
  <c r="U1155" i="1"/>
  <c r="S1155" i="1"/>
  <c r="R1155" i="1"/>
  <c r="Q1155" i="1"/>
  <c r="P1155" i="1"/>
  <c r="K1155" i="1"/>
  <c r="J1155" i="1"/>
  <c r="N1155" i="1" s="1"/>
  <c r="I1155" i="1"/>
  <c r="G1155" i="1"/>
  <c r="F1155" i="1"/>
  <c r="E1155" i="1"/>
  <c r="D1155" i="1"/>
  <c r="C1155" i="1"/>
  <c r="AI1154" i="1"/>
  <c r="AE1154" i="1"/>
  <c r="Z1154" i="1"/>
  <c r="X1154" i="1"/>
  <c r="U1154" i="1"/>
  <c r="S1154" i="1"/>
  <c r="Q1154" i="1"/>
  <c r="P1154" i="1"/>
  <c r="R1154" i="1" s="1"/>
  <c r="N1154" i="1"/>
  <c r="O1154" i="1" s="1"/>
  <c r="K1154" i="1"/>
  <c r="J1154" i="1"/>
  <c r="I1154" i="1"/>
  <c r="G1154" i="1"/>
  <c r="F1154" i="1"/>
  <c r="E1154" i="1"/>
  <c r="D1154" i="1"/>
  <c r="C1154" i="1"/>
  <c r="AI1153" i="1"/>
  <c r="AE1153" i="1"/>
  <c r="Z1153" i="1"/>
  <c r="X1153" i="1"/>
  <c r="U1153" i="1"/>
  <c r="S1153" i="1"/>
  <c r="R1153" i="1"/>
  <c r="P1153" i="1"/>
  <c r="Q1153" i="1" s="1"/>
  <c r="N1153" i="1"/>
  <c r="K1153" i="1"/>
  <c r="J1153" i="1"/>
  <c r="I1153" i="1"/>
  <c r="G1153" i="1"/>
  <c r="F1153" i="1"/>
  <c r="E1153" i="1"/>
  <c r="D1153" i="1"/>
  <c r="C1153" i="1"/>
  <c r="AI1152" i="1"/>
  <c r="AE1152" i="1"/>
  <c r="X1152" i="1"/>
  <c r="Z1152" i="1" s="1"/>
  <c r="U1152" i="1"/>
  <c r="S1152" i="1"/>
  <c r="P1152" i="1"/>
  <c r="K1152" i="1"/>
  <c r="N1152" i="1" s="1"/>
  <c r="J1152" i="1"/>
  <c r="I1152" i="1"/>
  <c r="G1152" i="1"/>
  <c r="F1152" i="1"/>
  <c r="E1152" i="1"/>
  <c r="D1152" i="1"/>
  <c r="C1152" i="1"/>
  <c r="AI1151" i="1"/>
  <c r="AE1151" i="1"/>
  <c r="X1151" i="1"/>
  <c r="Z1151" i="1" s="1"/>
  <c r="U1151" i="1"/>
  <c r="S1151" i="1"/>
  <c r="P1151" i="1"/>
  <c r="R1151" i="1" s="1"/>
  <c r="K1151" i="1"/>
  <c r="N1151" i="1" s="1"/>
  <c r="J1151" i="1"/>
  <c r="I1151" i="1"/>
  <c r="G1151" i="1"/>
  <c r="F1151" i="1"/>
  <c r="E1151" i="1"/>
  <c r="D1151" i="1"/>
  <c r="C1151" i="1"/>
  <c r="AI1150" i="1"/>
  <c r="AE1150" i="1"/>
  <c r="X1150" i="1"/>
  <c r="Z1150" i="1" s="1"/>
  <c r="U1150" i="1"/>
  <c r="S1150" i="1"/>
  <c r="R1150" i="1"/>
  <c r="P1150" i="1"/>
  <c r="K1150" i="1"/>
  <c r="J1150" i="1"/>
  <c r="N1150" i="1" s="1"/>
  <c r="I1150" i="1"/>
  <c r="G1150" i="1"/>
  <c r="F1150" i="1"/>
  <c r="E1150" i="1"/>
  <c r="D1150" i="1"/>
  <c r="C1150" i="1"/>
  <c r="AI1149" i="1"/>
  <c r="AE1149" i="1"/>
  <c r="Z1149" i="1" s="1"/>
  <c r="X1149" i="1"/>
  <c r="U1149" i="1"/>
  <c r="S1149" i="1"/>
  <c r="P1149" i="1"/>
  <c r="R1149" i="1" s="1"/>
  <c r="O1149" i="1"/>
  <c r="N1149" i="1"/>
  <c r="K1149" i="1"/>
  <c r="J1149" i="1"/>
  <c r="I1149" i="1"/>
  <c r="G1149" i="1"/>
  <c r="AG1149" i="1" s="1"/>
  <c r="F1149" i="1"/>
  <c r="E1149" i="1"/>
  <c r="D1149" i="1"/>
  <c r="C1149" i="1"/>
  <c r="AI1148" i="1"/>
  <c r="AE1148" i="1"/>
  <c r="X1148" i="1"/>
  <c r="Z1148" i="1" s="1"/>
  <c r="U1148" i="1"/>
  <c r="S1148" i="1"/>
  <c r="R1148" i="1"/>
  <c r="Q1148" i="1"/>
  <c r="P1148" i="1"/>
  <c r="K1148" i="1"/>
  <c r="J1148" i="1"/>
  <c r="N1148" i="1" s="1"/>
  <c r="O1148" i="1" s="1"/>
  <c r="I1148" i="1"/>
  <c r="G1148" i="1"/>
  <c r="F1148" i="1"/>
  <c r="E1148" i="1"/>
  <c r="D1148" i="1"/>
  <c r="C1148" i="1"/>
  <c r="AI1147" i="1"/>
  <c r="AE1147" i="1"/>
  <c r="Z1147" i="1"/>
  <c r="X1147" i="1"/>
  <c r="U1147" i="1"/>
  <c r="S1147" i="1"/>
  <c r="R1147" i="1"/>
  <c r="Q1147" i="1"/>
  <c r="P1147" i="1"/>
  <c r="K1147" i="1"/>
  <c r="J1147" i="1"/>
  <c r="N1147" i="1" s="1"/>
  <c r="I1147" i="1"/>
  <c r="G1147" i="1"/>
  <c r="F1147" i="1"/>
  <c r="E1147" i="1"/>
  <c r="D1147" i="1"/>
  <c r="C1147" i="1"/>
  <c r="AI1146" i="1"/>
  <c r="AE1146" i="1"/>
  <c r="Z1146" i="1"/>
  <c r="X1146" i="1"/>
  <c r="U1146" i="1"/>
  <c r="S1146" i="1"/>
  <c r="Q1146" i="1"/>
  <c r="P1146" i="1"/>
  <c r="R1146" i="1" s="1"/>
  <c r="N1146" i="1"/>
  <c r="O1146" i="1" s="1"/>
  <c r="K1146" i="1"/>
  <c r="J1146" i="1"/>
  <c r="I1146" i="1"/>
  <c r="G1146" i="1"/>
  <c r="F1146" i="1"/>
  <c r="E1146" i="1"/>
  <c r="D1146" i="1"/>
  <c r="C1146" i="1"/>
  <c r="AI1145" i="1"/>
  <c r="AE1145" i="1"/>
  <c r="Z1145" i="1"/>
  <c r="X1145" i="1"/>
  <c r="U1145" i="1"/>
  <c r="S1145" i="1"/>
  <c r="R1145" i="1"/>
  <c r="P1145" i="1"/>
  <c r="Q1145" i="1" s="1"/>
  <c r="N1145" i="1"/>
  <c r="K1145" i="1"/>
  <c r="J1145" i="1"/>
  <c r="I1145" i="1"/>
  <c r="G1145" i="1"/>
  <c r="F1145" i="1"/>
  <c r="E1145" i="1"/>
  <c r="D1145" i="1"/>
  <c r="C1145" i="1"/>
  <c r="AI1144" i="1"/>
  <c r="AE1144" i="1"/>
  <c r="X1144" i="1"/>
  <c r="Z1144" i="1" s="1"/>
  <c r="U1144" i="1"/>
  <c r="S1144" i="1"/>
  <c r="P1144" i="1"/>
  <c r="K1144" i="1"/>
  <c r="N1144" i="1" s="1"/>
  <c r="J1144" i="1"/>
  <c r="I1144" i="1"/>
  <c r="G1144" i="1"/>
  <c r="F1144" i="1"/>
  <c r="E1144" i="1"/>
  <c r="D1144" i="1"/>
  <c r="C1144" i="1"/>
  <c r="AI1143" i="1"/>
  <c r="AE1143" i="1"/>
  <c r="X1143" i="1"/>
  <c r="Z1143" i="1" s="1"/>
  <c r="U1143" i="1"/>
  <c r="S1143" i="1"/>
  <c r="P1143" i="1"/>
  <c r="R1143" i="1" s="1"/>
  <c r="K1143" i="1"/>
  <c r="N1143" i="1" s="1"/>
  <c r="J1143" i="1"/>
  <c r="I1143" i="1"/>
  <c r="G1143" i="1"/>
  <c r="F1143" i="1"/>
  <c r="E1143" i="1"/>
  <c r="D1143" i="1"/>
  <c r="C1143" i="1"/>
  <c r="AI1142" i="1"/>
  <c r="AE1142" i="1"/>
  <c r="X1142" i="1"/>
  <c r="Z1142" i="1" s="1"/>
  <c r="U1142" i="1"/>
  <c r="S1142" i="1"/>
  <c r="R1142" i="1"/>
  <c r="P1142" i="1"/>
  <c r="K1142" i="1"/>
  <c r="J1142" i="1"/>
  <c r="N1142" i="1" s="1"/>
  <c r="I1142" i="1"/>
  <c r="G1142" i="1"/>
  <c r="F1142" i="1"/>
  <c r="E1142" i="1"/>
  <c r="D1142" i="1"/>
  <c r="C1142" i="1"/>
  <c r="AI1141" i="1"/>
  <c r="AE1141" i="1"/>
  <c r="Z1141" i="1" s="1"/>
  <c r="X1141" i="1"/>
  <c r="U1141" i="1"/>
  <c r="S1141" i="1"/>
  <c r="R1141" i="1"/>
  <c r="P1141" i="1"/>
  <c r="Q1141" i="1" s="1"/>
  <c r="O1141" i="1"/>
  <c r="N1141" i="1"/>
  <c r="K1141" i="1"/>
  <c r="J1141" i="1"/>
  <c r="I1141" i="1"/>
  <c r="G1141" i="1"/>
  <c r="AG1141" i="1" s="1"/>
  <c r="F1141" i="1"/>
  <c r="E1141" i="1"/>
  <c r="D1141" i="1"/>
  <c r="C1141" i="1"/>
  <c r="AI1140" i="1"/>
  <c r="AE1140" i="1"/>
  <c r="X1140" i="1"/>
  <c r="Z1140" i="1" s="1"/>
  <c r="U1140" i="1"/>
  <c r="S1140" i="1"/>
  <c r="R1140" i="1"/>
  <c r="Q1140" i="1"/>
  <c r="P1140" i="1"/>
  <c r="K1140" i="1"/>
  <c r="J1140" i="1"/>
  <c r="N1140" i="1" s="1"/>
  <c r="O1140" i="1" s="1"/>
  <c r="I1140" i="1"/>
  <c r="G1140" i="1"/>
  <c r="F1140" i="1"/>
  <c r="E1140" i="1"/>
  <c r="D1140" i="1"/>
  <c r="C1140" i="1"/>
  <c r="AI1139" i="1"/>
  <c r="AE1139" i="1"/>
  <c r="Z1139" i="1"/>
  <c r="X1139" i="1"/>
  <c r="U1139" i="1"/>
  <c r="S1139" i="1"/>
  <c r="R1139" i="1"/>
  <c r="Q1139" i="1"/>
  <c r="P1139" i="1"/>
  <c r="K1139" i="1"/>
  <c r="J1139" i="1"/>
  <c r="N1139" i="1" s="1"/>
  <c r="I1139" i="1"/>
  <c r="G1139" i="1"/>
  <c r="F1139" i="1"/>
  <c r="E1139" i="1"/>
  <c r="D1139" i="1"/>
  <c r="C1139" i="1"/>
  <c r="AI1138" i="1"/>
  <c r="AE1138" i="1"/>
  <c r="Z1138" i="1"/>
  <c r="X1138" i="1"/>
  <c r="U1138" i="1"/>
  <c r="S1138" i="1"/>
  <c r="Q1138" i="1"/>
  <c r="P1138" i="1"/>
  <c r="R1138" i="1" s="1"/>
  <c r="N1138" i="1"/>
  <c r="O1138" i="1" s="1"/>
  <c r="K1138" i="1"/>
  <c r="J1138" i="1"/>
  <c r="I1138" i="1"/>
  <c r="G1138" i="1"/>
  <c r="F1138" i="1"/>
  <c r="E1138" i="1"/>
  <c r="D1138" i="1"/>
  <c r="C1138" i="1"/>
  <c r="AI1137" i="1"/>
  <c r="AE1137" i="1"/>
  <c r="Z1137" i="1"/>
  <c r="X1137" i="1"/>
  <c r="U1137" i="1"/>
  <c r="S1137" i="1"/>
  <c r="R1137" i="1"/>
  <c r="P1137" i="1"/>
  <c r="Q1137" i="1" s="1"/>
  <c r="N1137" i="1"/>
  <c r="K1137" i="1"/>
  <c r="J1137" i="1"/>
  <c r="I1137" i="1"/>
  <c r="G1137" i="1"/>
  <c r="AG1137" i="1" s="1"/>
  <c r="F1137" i="1"/>
  <c r="E1137" i="1"/>
  <c r="D1137" i="1"/>
  <c r="C1137" i="1"/>
  <c r="AI1136" i="1"/>
  <c r="AE1136" i="1"/>
  <c r="X1136" i="1"/>
  <c r="Z1136" i="1" s="1"/>
  <c r="U1136" i="1"/>
  <c r="S1136" i="1"/>
  <c r="P1136" i="1"/>
  <c r="K1136" i="1"/>
  <c r="N1136" i="1" s="1"/>
  <c r="J1136" i="1"/>
  <c r="I1136" i="1"/>
  <c r="G1136" i="1"/>
  <c r="F1136" i="1"/>
  <c r="E1136" i="1"/>
  <c r="D1136" i="1"/>
  <c r="C1136" i="1"/>
  <c r="AI1135" i="1"/>
  <c r="AE1135" i="1"/>
  <c r="X1135" i="1"/>
  <c r="Z1135" i="1" s="1"/>
  <c r="U1135" i="1"/>
  <c r="S1135" i="1"/>
  <c r="P1135" i="1"/>
  <c r="R1135" i="1" s="1"/>
  <c r="K1135" i="1"/>
  <c r="N1135" i="1" s="1"/>
  <c r="J1135" i="1"/>
  <c r="I1135" i="1"/>
  <c r="G1135" i="1"/>
  <c r="O1135" i="1" s="1"/>
  <c r="F1135" i="1"/>
  <c r="E1135" i="1"/>
  <c r="D1135" i="1"/>
  <c r="C1135" i="1"/>
  <c r="AI1134" i="1"/>
  <c r="AE1134" i="1"/>
  <c r="X1134" i="1"/>
  <c r="Z1134" i="1" s="1"/>
  <c r="U1134" i="1"/>
  <c r="S1134" i="1"/>
  <c r="R1134" i="1"/>
  <c r="P1134" i="1"/>
  <c r="K1134" i="1"/>
  <c r="J1134" i="1"/>
  <c r="N1134" i="1" s="1"/>
  <c r="I1134" i="1"/>
  <c r="G1134" i="1"/>
  <c r="F1134" i="1"/>
  <c r="E1134" i="1"/>
  <c r="D1134" i="1"/>
  <c r="C1134" i="1"/>
  <c r="AI1133" i="1"/>
  <c r="AE1133" i="1"/>
  <c r="Z1133" i="1" s="1"/>
  <c r="X1133" i="1"/>
  <c r="U1133" i="1"/>
  <c r="S1133" i="1"/>
  <c r="R1133" i="1"/>
  <c r="P1133" i="1"/>
  <c r="Q1133" i="1" s="1"/>
  <c r="O1133" i="1"/>
  <c r="N1133" i="1"/>
  <c r="K1133" i="1"/>
  <c r="J1133" i="1"/>
  <c r="I1133" i="1"/>
  <c r="G1133" i="1"/>
  <c r="F1133" i="1"/>
  <c r="E1133" i="1"/>
  <c r="D1133" i="1"/>
  <c r="C1133" i="1"/>
  <c r="AI1132" i="1"/>
  <c r="AE1132" i="1"/>
  <c r="X1132" i="1"/>
  <c r="Z1132" i="1" s="1"/>
  <c r="U1132" i="1"/>
  <c r="S1132" i="1"/>
  <c r="R1132" i="1"/>
  <c r="Q1132" i="1"/>
  <c r="P1132" i="1"/>
  <c r="K1132" i="1"/>
  <c r="J1132" i="1"/>
  <c r="N1132" i="1" s="1"/>
  <c r="O1132" i="1" s="1"/>
  <c r="I1132" i="1"/>
  <c r="G1132" i="1"/>
  <c r="F1132" i="1"/>
  <c r="E1132" i="1"/>
  <c r="D1132" i="1"/>
  <c r="C1132" i="1"/>
  <c r="AI1131" i="1"/>
  <c r="AE1131" i="1"/>
  <c r="Z1131" i="1"/>
  <c r="X1131" i="1"/>
  <c r="U1131" i="1"/>
  <c r="S1131" i="1"/>
  <c r="R1131" i="1"/>
  <c r="Q1131" i="1"/>
  <c r="P1131" i="1"/>
  <c r="K1131" i="1"/>
  <c r="J1131" i="1"/>
  <c r="N1131" i="1" s="1"/>
  <c r="I1131" i="1"/>
  <c r="G1131" i="1"/>
  <c r="AG1131" i="1" s="1"/>
  <c r="F1131" i="1"/>
  <c r="E1131" i="1"/>
  <c r="D1131" i="1"/>
  <c r="C1131" i="1"/>
  <c r="AI1130" i="1"/>
  <c r="AE1130" i="1"/>
  <c r="Z1130" i="1"/>
  <c r="X1130" i="1"/>
  <c r="U1130" i="1"/>
  <c r="S1130" i="1"/>
  <c r="Q1130" i="1"/>
  <c r="P1130" i="1"/>
  <c r="R1130" i="1" s="1"/>
  <c r="N1130" i="1"/>
  <c r="O1130" i="1" s="1"/>
  <c r="K1130" i="1"/>
  <c r="J1130" i="1"/>
  <c r="I1130" i="1"/>
  <c r="AG1130" i="1" s="1"/>
  <c r="G1130" i="1"/>
  <c r="F1130" i="1"/>
  <c r="E1130" i="1"/>
  <c r="D1130" i="1"/>
  <c r="C1130" i="1"/>
  <c r="AI1129" i="1"/>
  <c r="AE1129" i="1"/>
  <c r="Z1129" i="1"/>
  <c r="X1129" i="1"/>
  <c r="U1129" i="1"/>
  <c r="S1129" i="1"/>
  <c r="R1129" i="1"/>
  <c r="P1129" i="1"/>
  <c r="Q1129" i="1" s="1"/>
  <c r="N1129" i="1"/>
  <c r="K1129" i="1"/>
  <c r="J1129" i="1"/>
  <c r="I1129" i="1"/>
  <c r="G1129" i="1"/>
  <c r="F1129" i="1"/>
  <c r="E1129" i="1"/>
  <c r="D1129" i="1"/>
  <c r="C1129" i="1"/>
  <c r="AI1128" i="1"/>
  <c r="AE1128" i="1"/>
  <c r="X1128" i="1"/>
  <c r="Z1128" i="1" s="1"/>
  <c r="U1128" i="1"/>
  <c r="S1128" i="1"/>
  <c r="P1128" i="1"/>
  <c r="K1128" i="1"/>
  <c r="N1128" i="1" s="1"/>
  <c r="J1128" i="1"/>
  <c r="I1128" i="1"/>
  <c r="O1128" i="1" s="1"/>
  <c r="G1128" i="1"/>
  <c r="F1128" i="1"/>
  <c r="E1128" i="1"/>
  <c r="D1128" i="1"/>
  <c r="C1128" i="1"/>
  <c r="AI1127" i="1"/>
  <c r="AE1127" i="1"/>
  <c r="X1127" i="1"/>
  <c r="Z1127" i="1" s="1"/>
  <c r="U1127" i="1"/>
  <c r="S1127" i="1"/>
  <c r="P1127" i="1"/>
  <c r="R1127" i="1" s="1"/>
  <c r="K1127" i="1"/>
  <c r="N1127" i="1" s="1"/>
  <c r="J1127" i="1"/>
  <c r="I1127" i="1"/>
  <c r="G1127" i="1"/>
  <c r="F1127" i="1"/>
  <c r="E1127" i="1"/>
  <c r="D1127" i="1"/>
  <c r="C1127" i="1"/>
  <c r="AI1126" i="1"/>
  <c r="AE1126" i="1"/>
  <c r="X1126" i="1"/>
  <c r="Z1126" i="1" s="1"/>
  <c r="U1126" i="1"/>
  <c r="S1126" i="1"/>
  <c r="R1126" i="1"/>
  <c r="P1126" i="1"/>
  <c r="K1126" i="1"/>
  <c r="J1126" i="1"/>
  <c r="N1126" i="1" s="1"/>
  <c r="I1126" i="1"/>
  <c r="G1126" i="1"/>
  <c r="F1126" i="1"/>
  <c r="E1126" i="1"/>
  <c r="D1126" i="1"/>
  <c r="C1126" i="1"/>
  <c r="AI1125" i="1"/>
  <c r="AE1125" i="1"/>
  <c r="Z1125" i="1" s="1"/>
  <c r="X1125" i="1"/>
  <c r="U1125" i="1"/>
  <c r="S1125" i="1"/>
  <c r="R1125" i="1"/>
  <c r="P1125" i="1"/>
  <c r="Q1125" i="1" s="1"/>
  <c r="O1125" i="1"/>
  <c r="N1125" i="1"/>
  <c r="K1125" i="1"/>
  <c r="J1125" i="1"/>
  <c r="I1125" i="1"/>
  <c r="G1125" i="1"/>
  <c r="AG1125" i="1" s="1"/>
  <c r="F1125" i="1"/>
  <c r="E1125" i="1"/>
  <c r="D1125" i="1"/>
  <c r="C1125" i="1"/>
  <c r="AI1124" i="1"/>
  <c r="AE1124" i="1"/>
  <c r="X1124" i="1"/>
  <c r="Z1124" i="1" s="1"/>
  <c r="U1124" i="1"/>
  <c r="S1124" i="1"/>
  <c r="R1124" i="1"/>
  <c r="Q1124" i="1"/>
  <c r="P1124" i="1"/>
  <c r="K1124" i="1"/>
  <c r="J1124" i="1"/>
  <c r="N1124" i="1" s="1"/>
  <c r="O1124" i="1" s="1"/>
  <c r="I1124" i="1"/>
  <c r="G1124" i="1"/>
  <c r="AG1124" i="1" s="1"/>
  <c r="F1124" i="1"/>
  <c r="E1124" i="1"/>
  <c r="D1124" i="1"/>
  <c r="C1124" i="1"/>
  <c r="AI1123" i="1"/>
  <c r="AE1123" i="1"/>
  <c r="Z1123" i="1"/>
  <c r="X1123" i="1"/>
  <c r="U1123" i="1"/>
  <c r="S1123" i="1"/>
  <c r="R1123" i="1"/>
  <c r="Q1123" i="1"/>
  <c r="P1123" i="1"/>
  <c r="K1123" i="1"/>
  <c r="J1123" i="1"/>
  <c r="N1123" i="1" s="1"/>
  <c r="I1123" i="1"/>
  <c r="G1123" i="1"/>
  <c r="AG1123" i="1" s="1"/>
  <c r="F1123" i="1"/>
  <c r="E1123" i="1"/>
  <c r="D1123" i="1"/>
  <c r="C1123" i="1"/>
  <c r="AI1122" i="1"/>
  <c r="AE1122" i="1"/>
  <c r="Z1122" i="1"/>
  <c r="X1122" i="1"/>
  <c r="U1122" i="1"/>
  <c r="S1122" i="1"/>
  <c r="Q1122" i="1"/>
  <c r="P1122" i="1"/>
  <c r="R1122" i="1" s="1"/>
  <c r="N1122" i="1"/>
  <c r="O1122" i="1" s="1"/>
  <c r="K1122" i="1"/>
  <c r="J1122" i="1"/>
  <c r="I1122" i="1"/>
  <c r="AG1122" i="1" s="1"/>
  <c r="G1122" i="1"/>
  <c r="F1122" i="1"/>
  <c r="E1122" i="1"/>
  <c r="D1122" i="1"/>
  <c r="C1122" i="1"/>
  <c r="AI1121" i="1"/>
  <c r="AE1121" i="1"/>
  <c r="Z1121" i="1"/>
  <c r="X1121" i="1"/>
  <c r="U1121" i="1"/>
  <c r="S1121" i="1"/>
  <c r="R1121" i="1"/>
  <c r="P1121" i="1"/>
  <c r="Q1121" i="1" s="1"/>
  <c r="N1121" i="1"/>
  <c r="K1121" i="1"/>
  <c r="J1121" i="1"/>
  <c r="I1121" i="1"/>
  <c r="G1121" i="1"/>
  <c r="F1121" i="1"/>
  <c r="E1121" i="1"/>
  <c r="D1121" i="1"/>
  <c r="C1121" i="1"/>
  <c r="AI1120" i="1"/>
  <c r="AE1120" i="1"/>
  <c r="X1120" i="1"/>
  <c r="Z1120" i="1" s="1"/>
  <c r="U1120" i="1"/>
  <c r="S1120" i="1"/>
  <c r="P1120" i="1"/>
  <c r="K1120" i="1"/>
  <c r="N1120" i="1" s="1"/>
  <c r="J1120" i="1"/>
  <c r="I1120" i="1"/>
  <c r="O1120" i="1" s="1"/>
  <c r="G1120" i="1"/>
  <c r="F1120" i="1"/>
  <c r="E1120" i="1"/>
  <c r="D1120" i="1"/>
  <c r="C1120" i="1"/>
  <c r="AI1119" i="1"/>
  <c r="AE1119" i="1"/>
  <c r="X1119" i="1"/>
  <c r="Z1119" i="1" s="1"/>
  <c r="U1119" i="1"/>
  <c r="S1119" i="1"/>
  <c r="P1119" i="1"/>
  <c r="R1119" i="1" s="1"/>
  <c r="K1119" i="1"/>
  <c r="N1119" i="1" s="1"/>
  <c r="J1119" i="1"/>
  <c r="I1119" i="1"/>
  <c r="G1119" i="1"/>
  <c r="O1119" i="1" s="1"/>
  <c r="F1119" i="1"/>
  <c r="E1119" i="1"/>
  <c r="D1119" i="1"/>
  <c r="C1119" i="1"/>
  <c r="AI1118" i="1"/>
  <c r="AE1118" i="1"/>
  <c r="X1118" i="1"/>
  <c r="Z1118" i="1" s="1"/>
  <c r="U1118" i="1"/>
  <c r="S1118" i="1"/>
  <c r="R1118" i="1"/>
  <c r="P1118" i="1"/>
  <c r="K1118" i="1"/>
  <c r="J1118" i="1"/>
  <c r="N1118" i="1" s="1"/>
  <c r="I1118" i="1"/>
  <c r="G1118" i="1"/>
  <c r="F1118" i="1"/>
  <c r="E1118" i="1"/>
  <c r="D1118" i="1"/>
  <c r="C1118" i="1"/>
  <c r="AI1117" i="1"/>
  <c r="AE1117" i="1"/>
  <c r="Z1117" i="1" s="1"/>
  <c r="X1117" i="1"/>
  <c r="U1117" i="1"/>
  <c r="S1117" i="1"/>
  <c r="P1117" i="1"/>
  <c r="R1117" i="1" s="1"/>
  <c r="O1117" i="1"/>
  <c r="N1117" i="1"/>
  <c r="K1117" i="1"/>
  <c r="J1117" i="1"/>
  <c r="I1117" i="1"/>
  <c r="G1117" i="1"/>
  <c r="AG1117" i="1" s="1"/>
  <c r="F1117" i="1"/>
  <c r="E1117" i="1"/>
  <c r="D1117" i="1"/>
  <c r="C1117" i="1"/>
  <c r="AI1116" i="1"/>
  <c r="AE1116" i="1"/>
  <c r="X1116" i="1"/>
  <c r="Z1116" i="1" s="1"/>
  <c r="U1116" i="1"/>
  <c r="S1116" i="1"/>
  <c r="R1116" i="1"/>
  <c r="Q1116" i="1"/>
  <c r="P1116" i="1"/>
  <c r="K1116" i="1"/>
  <c r="J1116" i="1"/>
  <c r="N1116" i="1" s="1"/>
  <c r="O1116" i="1" s="1"/>
  <c r="I1116" i="1"/>
  <c r="G1116" i="1"/>
  <c r="AG1116" i="1" s="1"/>
  <c r="F1116" i="1"/>
  <c r="E1116" i="1"/>
  <c r="D1116" i="1"/>
  <c r="C1116" i="1"/>
  <c r="AI1115" i="1"/>
  <c r="AE1115" i="1"/>
  <c r="Z1115" i="1"/>
  <c r="X1115" i="1"/>
  <c r="U1115" i="1"/>
  <c r="S1115" i="1"/>
  <c r="R1115" i="1"/>
  <c r="Q1115" i="1"/>
  <c r="P1115" i="1"/>
  <c r="K1115" i="1"/>
  <c r="J1115" i="1"/>
  <c r="N1115" i="1" s="1"/>
  <c r="I1115" i="1"/>
  <c r="G1115" i="1"/>
  <c r="AG1115" i="1" s="1"/>
  <c r="F1115" i="1"/>
  <c r="E1115" i="1"/>
  <c r="D1115" i="1"/>
  <c r="C1115" i="1"/>
  <c r="AI1114" i="1"/>
  <c r="AE1114" i="1"/>
  <c r="Z1114" i="1"/>
  <c r="X1114" i="1"/>
  <c r="U1114" i="1"/>
  <c r="S1114" i="1"/>
  <c r="Q1114" i="1"/>
  <c r="P1114" i="1"/>
  <c r="R1114" i="1" s="1"/>
  <c r="N1114" i="1"/>
  <c r="O1114" i="1" s="1"/>
  <c r="K1114" i="1"/>
  <c r="J1114" i="1"/>
  <c r="I1114" i="1"/>
  <c r="AG1114" i="1" s="1"/>
  <c r="G1114" i="1"/>
  <c r="F1114" i="1"/>
  <c r="E1114" i="1"/>
  <c r="D1114" i="1"/>
  <c r="C1114" i="1"/>
  <c r="AI1113" i="1"/>
  <c r="AE1113" i="1"/>
  <c r="Z1113" i="1"/>
  <c r="X1113" i="1"/>
  <c r="U1113" i="1"/>
  <c r="S1113" i="1"/>
  <c r="R1113" i="1"/>
  <c r="P1113" i="1"/>
  <c r="Q1113" i="1" s="1"/>
  <c r="N1113" i="1"/>
  <c r="K1113" i="1"/>
  <c r="J1113" i="1"/>
  <c r="I1113" i="1"/>
  <c r="G1113" i="1"/>
  <c r="F1113" i="1"/>
  <c r="E1113" i="1"/>
  <c r="D1113" i="1"/>
  <c r="C1113" i="1"/>
  <c r="AI1112" i="1"/>
  <c r="AE1112" i="1"/>
  <c r="X1112" i="1"/>
  <c r="Z1112" i="1" s="1"/>
  <c r="U1112" i="1"/>
  <c r="S1112" i="1"/>
  <c r="P1112" i="1"/>
  <c r="K1112" i="1"/>
  <c r="N1112" i="1" s="1"/>
  <c r="J1112" i="1"/>
  <c r="I1112" i="1"/>
  <c r="O1112" i="1" s="1"/>
  <c r="G1112" i="1"/>
  <c r="F1112" i="1"/>
  <c r="E1112" i="1"/>
  <c r="D1112" i="1"/>
  <c r="C1112" i="1"/>
  <c r="AI1111" i="1"/>
  <c r="AE1111" i="1"/>
  <c r="X1111" i="1"/>
  <c r="Z1111" i="1" s="1"/>
  <c r="U1111" i="1"/>
  <c r="S1111" i="1"/>
  <c r="P1111" i="1"/>
  <c r="R1111" i="1" s="1"/>
  <c r="K1111" i="1"/>
  <c r="N1111" i="1" s="1"/>
  <c r="J1111" i="1"/>
  <c r="I1111" i="1"/>
  <c r="G1111" i="1"/>
  <c r="O1111" i="1" s="1"/>
  <c r="F1111" i="1"/>
  <c r="E1111" i="1"/>
  <c r="D1111" i="1"/>
  <c r="C1111" i="1"/>
  <c r="AI1110" i="1"/>
  <c r="AE1110" i="1"/>
  <c r="X1110" i="1"/>
  <c r="Z1110" i="1" s="1"/>
  <c r="U1110" i="1"/>
  <c r="S1110" i="1"/>
  <c r="R1110" i="1"/>
  <c r="P1110" i="1"/>
  <c r="K1110" i="1"/>
  <c r="J1110" i="1"/>
  <c r="N1110" i="1" s="1"/>
  <c r="I1110" i="1"/>
  <c r="G1110" i="1"/>
  <c r="F1110" i="1"/>
  <c r="E1110" i="1"/>
  <c r="D1110" i="1"/>
  <c r="C1110" i="1"/>
  <c r="AI1109" i="1"/>
  <c r="AE1109" i="1"/>
  <c r="Z1109" i="1" s="1"/>
  <c r="X1109" i="1"/>
  <c r="U1109" i="1"/>
  <c r="S1109" i="1"/>
  <c r="R1109" i="1"/>
  <c r="P1109" i="1"/>
  <c r="Q1109" i="1" s="1"/>
  <c r="O1109" i="1"/>
  <c r="N1109" i="1"/>
  <c r="K1109" i="1"/>
  <c r="J1109" i="1"/>
  <c r="I1109" i="1"/>
  <c r="G1109" i="1"/>
  <c r="AG1109" i="1" s="1"/>
  <c r="F1109" i="1"/>
  <c r="E1109" i="1"/>
  <c r="D1109" i="1"/>
  <c r="C1109" i="1"/>
  <c r="AI1108" i="1"/>
  <c r="AE1108" i="1"/>
  <c r="X1108" i="1"/>
  <c r="Z1108" i="1" s="1"/>
  <c r="U1108" i="1"/>
  <c r="S1108" i="1"/>
  <c r="R1108" i="1"/>
  <c r="Q1108" i="1"/>
  <c r="P1108" i="1"/>
  <c r="K1108" i="1"/>
  <c r="J1108" i="1"/>
  <c r="N1108" i="1" s="1"/>
  <c r="O1108" i="1" s="1"/>
  <c r="I1108" i="1"/>
  <c r="G1108" i="1"/>
  <c r="AG1108" i="1" s="1"/>
  <c r="F1108" i="1"/>
  <c r="E1108" i="1"/>
  <c r="D1108" i="1"/>
  <c r="C1108" i="1"/>
  <c r="AI1107" i="1"/>
  <c r="AE1107" i="1"/>
  <c r="Z1107" i="1"/>
  <c r="X1107" i="1"/>
  <c r="U1107" i="1"/>
  <c r="S1107" i="1"/>
  <c r="R1107" i="1"/>
  <c r="Q1107" i="1"/>
  <c r="P1107" i="1"/>
  <c r="K1107" i="1"/>
  <c r="J1107" i="1"/>
  <c r="N1107" i="1" s="1"/>
  <c r="I1107" i="1"/>
  <c r="G1107" i="1"/>
  <c r="F1107" i="1"/>
  <c r="E1107" i="1"/>
  <c r="D1107" i="1"/>
  <c r="C1107" i="1"/>
  <c r="AI1106" i="1"/>
  <c r="AE1106" i="1"/>
  <c r="Z1106" i="1"/>
  <c r="X1106" i="1"/>
  <c r="U1106" i="1"/>
  <c r="S1106" i="1"/>
  <c r="Q1106" i="1"/>
  <c r="P1106" i="1"/>
  <c r="R1106" i="1" s="1"/>
  <c r="N1106" i="1"/>
  <c r="O1106" i="1" s="1"/>
  <c r="K1106" i="1"/>
  <c r="J1106" i="1"/>
  <c r="I1106" i="1"/>
  <c r="G1106" i="1"/>
  <c r="F1106" i="1"/>
  <c r="E1106" i="1"/>
  <c r="D1106" i="1"/>
  <c r="C1106" i="1"/>
  <c r="AI1105" i="1"/>
  <c r="AE1105" i="1"/>
  <c r="Z1105" i="1"/>
  <c r="X1105" i="1"/>
  <c r="U1105" i="1"/>
  <c r="S1105" i="1"/>
  <c r="R1105" i="1"/>
  <c r="P1105" i="1"/>
  <c r="Q1105" i="1" s="1"/>
  <c r="N1105" i="1"/>
  <c r="K1105" i="1"/>
  <c r="J1105" i="1"/>
  <c r="I1105" i="1"/>
  <c r="G1105" i="1"/>
  <c r="AG1105" i="1" s="1"/>
  <c r="F1105" i="1"/>
  <c r="E1105" i="1"/>
  <c r="D1105" i="1"/>
  <c r="C1105" i="1"/>
  <c r="AI1104" i="1"/>
  <c r="AE1104" i="1"/>
  <c r="X1104" i="1"/>
  <c r="Z1104" i="1" s="1"/>
  <c r="U1104" i="1"/>
  <c r="S1104" i="1"/>
  <c r="P1104" i="1"/>
  <c r="K1104" i="1"/>
  <c r="N1104" i="1" s="1"/>
  <c r="J1104" i="1"/>
  <c r="I1104" i="1"/>
  <c r="G1104" i="1"/>
  <c r="F1104" i="1"/>
  <c r="E1104" i="1"/>
  <c r="D1104" i="1"/>
  <c r="C1104" i="1"/>
  <c r="AI1103" i="1"/>
  <c r="AE1103" i="1"/>
  <c r="X1103" i="1"/>
  <c r="Z1103" i="1" s="1"/>
  <c r="U1103" i="1"/>
  <c r="S1103" i="1"/>
  <c r="P1103" i="1"/>
  <c r="R1103" i="1" s="1"/>
  <c r="K1103" i="1"/>
  <c r="N1103" i="1" s="1"/>
  <c r="AG1103" i="1" s="1"/>
  <c r="J1103" i="1"/>
  <c r="I1103" i="1"/>
  <c r="G1103" i="1"/>
  <c r="O1103" i="1" s="1"/>
  <c r="F1103" i="1"/>
  <c r="E1103" i="1"/>
  <c r="D1103" i="1"/>
  <c r="C1103" i="1"/>
  <c r="AI1102" i="1"/>
  <c r="AE1102" i="1"/>
  <c r="X1102" i="1"/>
  <c r="Z1102" i="1" s="1"/>
  <c r="U1102" i="1"/>
  <c r="S1102" i="1"/>
  <c r="R1102" i="1"/>
  <c r="P1102" i="1"/>
  <c r="K1102" i="1"/>
  <c r="J1102" i="1"/>
  <c r="N1102" i="1" s="1"/>
  <c r="I1102" i="1"/>
  <c r="G1102" i="1"/>
  <c r="F1102" i="1"/>
  <c r="E1102" i="1"/>
  <c r="D1102" i="1"/>
  <c r="C1102" i="1"/>
  <c r="AI1101" i="1"/>
  <c r="AE1101" i="1"/>
  <c r="Z1101" i="1" s="1"/>
  <c r="X1101" i="1"/>
  <c r="U1101" i="1"/>
  <c r="S1101" i="1"/>
  <c r="R1101" i="1"/>
  <c r="P1101" i="1"/>
  <c r="Q1101" i="1" s="1"/>
  <c r="O1101" i="1"/>
  <c r="N1101" i="1"/>
  <c r="K1101" i="1"/>
  <c r="J1101" i="1"/>
  <c r="I1101" i="1"/>
  <c r="G1101" i="1"/>
  <c r="AG1101" i="1" s="1"/>
  <c r="F1101" i="1"/>
  <c r="E1101" i="1"/>
  <c r="D1101" i="1"/>
  <c r="C1101" i="1"/>
  <c r="AI1100" i="1"/>
  <c r="AE1100" i="1"/>
  <c r="X1100" i="1"/>
  <c r="Z1100" i="1" s="1"/>
  <c r="U1100" i="1"/>
  <c r="S1100" i="1"/>
  <c r="R1100" i="1"/>
  <c r="Q1100" i="1"/>
  <c r="P1100" i="1"/>
  <c r="K1100" i="1"/>
  <c r="J1100" i="1"/>
  <c r="N1100" i="1" s="1"/>
  <c r="O1100" i="1" s="1"/>
  <c r="I1100" i="1"/>
  <c r="G1100" i="1"/>
  <c r="F1100" i="1"/>
  <c r="E1100" i="1"/>
  <c r="D1100" i="1"/>
  <c r="C1100" i="1"/>
  <c r="AI1099" i="1"/>
  <c r="AE1099" i="1"/>
  <c r="Z1099" i="1"/>
  <c r="X1099" i="1"/>
  <c r="U1099" i="1"/>
  <c r="S1099" i="1"/>
  <c r="R1099" i="1"/>
  <c r="Q1099" i="1"/>
  <c r="P1099" i="1"/>
  <c r="K1099" i="1"/>
  <c r="J1099" i="1"/>
  <c r="N1099" i="1" s="1"/>
  <c r="I1099" i="1"/>
  <c r="G1099" i="1"/>
  <c r="F1099" i="1"/>
  <c r="E1099" i="1"/>
  <c r="D1099" i="1"/>
  <c r="C1099" i="1"/>
  <c r="AI1098" i="1"/>
  <c r="AE1098" i="1"/>
  <c r="Z1098" i="1"/>
  <c r="X1098" i="1"/>
  <c r="U1098" i="1"/>
  <c r="S1098" i="1"/>
  <c r="Q1098" i="1"/>
  <c r="P1098" i="1"/>
  <c r="R1098" i="1" s="1"/>
  <c r="N1098" i="1"/>
  <c r="O1098" i="1" s="1"/>
  <c r="K1098" i="1"/>
  <c r="J1098" i="1"/>
  <c r="I1098" i="1"/>
  <c r="G1098" i="1"/>
  <c r="F1098" i="1"/>
  <c r="E1098" i="1"/>
  <c r="D1098" i="1"/>
  <c r="C1098" i="1"/>
  <c r="AI1097" i="1"/>
  <c r="AE1097" i="1"/>
  <c r="Z1097" i="1"/>
  <c r="X1097" i="1"/>
  <c r="U1097" i="1"/>
  <c r="S1097" i="1"/>
  <c r="R1097" i="1"/>
  <c r="P1097" i="1"/>
  <c r="Q1097" i="1" s="1"/>
  <c r="N1097" i="1"/>
  <c r="K1097" i="1"/>
  <c r="J1097" i="1"/>
  <c r="I1097" i="1"/>
  <c r="G1097" i="1"/>
  <c r="F1097" i="1"/>
  <c r="E1097" i="1"/>
  <c r="D1097" i="1"/>
  <c r="C1097" i="1"/>
  <c r="AI1096" i="1"/>
  <c r="AE1096" i="1"/>
  <c r="X1096" i="1"/>
  <c r="Z1096" i="1" s="1"/>
  <c r="U1096" i="1"/>
  <c r="S1096" i="1"/>
  <c r="P1096" i="1"/>
  <c r="K1096" i="1"/>
  <c r="N1096" i="1" s="1"/>
  <c r="J1096" i="1"/>
  <c r="I1096" i="1"/>
  <c r="G1096" i="1"/>
  <c r="F1096" i="1"/>
  <c r="E1096" i="1"/>
  <c r="D1096" i="1"/>
  <c r="C1096" i="1"/>
  <c r="AI1095" i="1"/>
  <c r="AE1095" i="1"/>
  <c r="X1095" i="1"/>
  <c r="Z1095" i="1" s="1"/>
  <c r="U1095" i="1"/>
  <c r="S1095" i="1"/>
  <c r="P1095" i="1"/>
  <c r="R1095" i="1" s="1"/>
  <c r="K1095" i="1"/>
  <c r="N1095" i="1" s="1"/>
  <c r="J1095" i="1"/>
  <c r="I1095" i="1"/>
  <c r="G1095" i="1"/>
  <c r="O1095" i="1" s="1"/>
  <c r="F1095" i="1"/>
  <c r="E1095" i="1"/>
  <c r="D1095" i="1"/>
  <c r="C1095" i="1"/>
  <c r="AI1094" i="1"/>
  <c r="AE1094" i="1"/>
  <c r="X1094" i="1"/>
  <c r="Z1094" i="1" s="1"/>
  <c r="U1094" i="1"/>
  <c r="S1094" i="1"/>
  <c r="R1094" i="1"/>
  <c r="P1094" i="1"/>
  <c r="K1094" i="1"/>
  <c r="J1094" i="1"/>
  <c r="N1094" i="1" s="1"/>
  <c r="I1094" i="1"/>
  <c r="G1094" i="1"/>
  <c r="F1094" i="1"/>
  <c r="E1094" i="1"/>
  <c r="D1094" i="1"/>
  <c r="C1094" i="1"/>
  <c r="AI1093" i="1"/>
  <c r="AE1093" i="1"/>
  <c r="Z1093" i="1" s="1"/>
  <c r="X1093" i="1"/>
  <c r="U1093" i="1"/>
  <c r="S1093" i="1"/>
  <c r="R1093" i="1"/>
  <c r="P1093" i="1"/>
  <c r="Q1093" i="1" s="1"/>
  <c r="O1093" i="1"/>
  <c r="N1093" i="1"/>
  <c r="K1093" i="1"/>
  <c r="J1093" i="1"/>
  <c r="I1093" i="1"/>
  <c r="G1093" i="1"/>
  <c r="F1093" i="1"/>
  <c r="E1093" i="1"/>
  <c r="D1093" i="1"/>
  <c r="C1093" i="1"/>
  <c r="AI1092" i="1"/>
  <c r="AE1092" i="1"/>
  <c r="X1092" i="1"/>
  <c r="Z1092" i="1" s="1"/>
  <c r="U1092" i="1"/>
  <c r="S1092" i="1"/>
  <c r="R1092" i="1"/>
  <c r="Q1092" i="1"/>
  <c r="P1092" i="1"/>
  <c r="K1092" i="1"/>
  <c r="J1092" i="1"/>
  <c r="N1092" i="1" s="1"/>
  <c r="O1092" i="1" s="1"/>
  <c r="I1092" i="1"/>
  <c r="G1092" i="1"/>
  <c r="F1092" i="1"/>
  <c r="E1092" i="1"/>
  <c r="D1092" i="1"/>
  <c r="C1092" i="1"/>
  <c r="AI1091" i="1"/>
  <c r="AE1091" i="1"/>
  <c r="Z1091" i="1"/>
  <c r="X1091" i="1"/>
  <c r="U1091" i="1"/>
  <c r="S1091" i="1"/>
  <c r="R1091" i="1"/>
  <c r="Q1091" i="1"/>
  <c r="P1091" i="1"/>
  <c r="K1091" i="1"/>
  <c r="J1091" i="1"/>
  <c r="N1091" i="1" s="1"/>
  <c r="I1091" i="1"/>
  <c r="G1091" i="1"/>
  <c r="AG1091" i="1" s="1"/>
  <c r="F1091" i="1"/>
  <c r="E1091" i="1"/>
  <c r="D1091" i="1"/>
  <c r="C1091" i="1"/>
  <c r="AI1090" i="1"/>
  <c r="AE1090" i="1"/>
  <c r="Z1090" i="1"/>
  <c r="X1090" i="1"/>
  <c r="U1090" i="1"/>
  <c r="S1090" i="1"/>
  <c r="Q1090" i="1"/>
  <c r="P1090" i="1"/>
  <c r="R1090" i="1" s="1"/>
  <c r="N1090" i="1"/>
  <c r="O1090" i="1" s="1"/>
  <c r="K1090" i="1"/>
  <c r="J1090" i="1"/>
  <c r="I1090" i="1"/>
  <c r="G1090" i="1"/>
  <c r="F1090" i="1"/>
  <c r="E1090" i="1"/>
  <c r="D1090" i="1"/>
  <c r="C1090" i="1"/>
  <c r="AI1089" i="1"/>
  <c r="AE1089" i="1"/>
  <c r="Z1089" i="1"/>
  <c r="X1089" i="1"/>
  <c r="U1089" i="1"/>
  <c r="S1089" i="1"/>
  <c r="P1089" i="1"/>
  <c r="R1089" i="1" s="1"/>
  <c r="N1089" i="1"/>
  <c r="K1089" i="1"/>
  <c r="J1089" i="1"/>
  <c r="I1089" i="1"/>
  <c r="G1089" i="1"/>
  <c r="F1089" i="1"/>
  <c r="E1089" i="1"/>
  <c r="D1089" i="1"/>
  <c r="C1089" i="1"/>
  <c r="AI1088" i="1"/>
  <c r="AE1088" i="1"/>
  <c r="X1088" i="1"/>
  <c r="Z1088" i="1" s="1"/>
  <c r="U1088" i="1"/>
  <c r="S1088" i="1"/>
  <c r="P1088" i="1"/>
  <c r="K1088" i="1"/>
  <c r="N1088" i="1" s="1"/>
  <c r="J1088" i="1"/>
  <c r="I1088" i="1"/>
  <c r="G1088" i="1"/>
  <c r="F1088" i="1"/>
  <c r="E1088" i="1"/>
  <c r="D1088" i="1"/>
  <c r="C1088" i="1"/>
  <c r="AI1087" i="1"/>
  <c r="AE1087" i="1"/>
  <c r="X1087" i="1"/>
  <c r="Z1087" i="1" s="1"/>
  <c r="U1087" i="1"/>
  <c r="S1087" i="1"/>
  <c r="P1087" i="1"/>
  <c r="R1087" i="1" s="1"/>
  <c r="K1087" i="1"/>
  <c r="N1087" i="1" s="1"/>
  <c r="J1087" i="1"/>
  <c r="I1087" i="1"/>
  <c r="G1087" i="1"/>
  <c r="O1087" i="1" s="1"/>
  <c r="F1087" i="1"/>
  <c r="E1087" i="1"/>
  <c r="D1087" i="1"/>
  <c r="C1087" i="1"/>
  <c r="AI1086" i="1"/>
  <c r="AE1086" i="1"/>
  <c r="X1086" i="1"/>
  <c r="Z1086" i="1" s="1"/>
  <c r="U1086" i="1"/>
  <c r="S1086" i="1"/>
  <c r="R1086" i="1"/>
  <c r="P1086" i="1"/>
  <c r="K1086" i="1"/>
  <c r="J1086" i="1"/>
  <c r="N1086" i="1" s="1"/>
  <c r="I1086" i="1"/>
  <c r="G1086" i="1"/>
  <c r="F1086" i="1"/>
  <c r="E1086" i="1"/>
  <c r="D1086" i="1"/>
  <c r="C1086" i="1"/>
  <c r="AI1085" i="1"/>
  <c r="AE1085" i="1"/>
  <c r="Z1085" i="1" s="1"/>
  <c r="X1085" i="1"/>
  <c r="U1085" i="1"/>
  <c r="S1085" i="1"/>
  <c r="R1085" i="1"/>
  <c r="P1085" i="1"/>
  <c r="Q1085" i="1" s="1"/>
  <c r="O1085" i="1"/>
  <c r="N1085" i="1"/>
  <c r="K1085" i="1"/>
  <c r="J1085" i="1"/>
  <c r="I1085" i="1"/>
  <c r="G1085" i="1"/>
  <c r="F1085" i="1"/>
  <c r="E1085" i="1"/>
  <c r="D1085" i="1"/>
  <c r="C1085" i="1"/>
  <c r="AI1084" i="1"/>
  <c r="AE1084" i="1"/>
  <c r="X1084" i="1"/>
  <c r="Z1084" i="1" s="1"/>
  <c r="U1084" i="1"/>
  <c r="S1084" i="1"/>
  <c r="R1084" i="1"/>
  <c r="Q1084" i="1"/>
  <c r="P1084" i="1"/>
  <c r="K1084" i="1"/>
  <c r="J1084" i="1"/>
  <c r="N1084" i="1" s="1"/>
  <c r="O1084" i="1" s="1"/>
  <c r="I1084" i="1"/>
  <c r="G1084" i="1"/>
  <c r="F1084" i="1"/>
  <c r="E1084" i="1"/>
  <c r="D1084" i="1"/>
  <c r="C1084" i="1"/>
  <c r="AI1083" i="1"/>
  <c r="AE1083" i="1"/>
  <c r="Z1083" i="1"/>
  <c r="X1083" i="1"/>
  <c r="U1083" i="1"/>
  <c r="S1083" i="1"/>
  <c r="R1083" i="1"/>
  <c r="Q1083" i="1"/>
  <c r="P1083" i="1"/>
  <c r="K1083" i="1"/>
  <c r="J1083" i="1"/>
  <c r="N1083" i="1" s="1"/>
  <c r="I1083" i="1"/>
  <c r="G1083" i="1"/>
  <c r="AG1083" i="1" s="1"/>
  <c r="F1083" i="1"/>
  <c r="E1083" i="1"/>
  <c r="D1083" i="1"/>
  <c r="C1083" i="1"/>
  <c r="AI1082" i="1"/>
  <c r="AE1082" i="1"/>
  <c r="Z1082" i="1"/>
  <c r="X1082" i="1"/>
  <c r="U1082" i="1"/>
  <c r="S1082" i="1"/>
  <c r="Q1082" i="1"/>
  <c r="P1082" i="1"/>
  <c r="R1082" i="1" s="1"/>
  <c r="N1082" i="1"/>
  <c r="O1082" i="1" s="1"/>
  <c r="K1082" i="1"/>
  <c r="J1082" i="1"/>
  <c r="I1082" i="1"/>
  <c r="G1082" i="1"/>
  <c r="F1082" i="1"/>
  <c r="E1082" i="1"/>
  <c r="D1082" i="1"/>
  <c r="C1082" i="1"/>
  <c r="AI1081" i="1"/>
  <c r="AE1081" i="1"/>
  <c r="Z1081" i="1"/>
  <c r="X1081" i="1"/>
  <c r="U1081" i="1"/>
  <c r="S1081" i="1"/>
  <c r="P1081" i="1"/>
  <c r="R1081" i="1" s="1"/>
  <c r="N1081" i="1"/>
  <c r="K1081" i="1"/>
  <c r="J1081" i="1"/>
  <c r="I1081" i="1"/>
  <c r="G1081" i="1"/>
  <c r="F1081" i="1"/>
  <c r="E1081" i="1"/>
  <c r="D1081" i="1"/>
  <c r="C1081" i="1"/>
  <c r="AI1080" i="1"/>
  <c r="AE1080" i="1"/>
  <c r="X1080" i="1"/>
  <c r="Z1080" i="1" s="1"/>
  <c r="U1080" i="1"/>
  <c r="S1080" i="1"/>
  <c r="P1080" i="1"/>
  <c r="K1080" i="1"/>
  <c r="N1080" i="1" s="1"/>
  <c r="J1080" i="1"/>
  <c r="I1080" i="1"/>
  <c r="G1080" i="1"/>
  <c r="F1080" i="1"/>
  <c r="E1080" i="1"/>
  <c r="D1080" i="1"/>
  <c r="C1080" i="1"/>
  <c r="AI1079" i="1"/>
  <c r="AE1079" i="1"/>
  <c r="X1079" i="1"/>
  <c r="Z1079" i="1" s="1"/>
  <c r="U1079" i="1"/>
  <c r="S1079" i="1"/>
  <c r="P1079" i="1"/>
  <c r="R1079" i="1" s="1"/>
  <c r="K1079" i="1"/>
  <c r="N1079" i="1" s="1"/>
  <c r="J1079" i="1"/>
  <c r="I1079" i="1"/>
  <c r="G1079" i="1"/>
  <c r="O1079" i="1" s="1"/>
  <c r="F1079" i="1"/>
  <c r="E1079" i="1"/>
  <c r="D1079" i="1"/>
  <c r="C1079" i="1"/>
  <c r="AI1078" i="1"/>
  <c r="AE1078" i="1"/>
  <c r="X1078" i="1"/>
  <c r="Z1078" i="1" s="1"/>
  <c r="U1078" i="1"/>
  <c r="S1078" i="1"/>
  <c r="R1078" i="1"/>
  <c r="P1078" i="1"/>
  <c r="K1078" i="1"/>
  <c r="J1078" i="1"/>
  <c r="N1078" i="1" s="1"/>
  <c r="I1078" i="1"/>
  <c r="G1078" i="1"/>
  <c r="F1078" i="1"/>
  <c r="E1078" i="1"/>
  <c r="D1078" i="1"/>
  <c r="C1078" i="1"/>
  <c r="AI1077" i="1"/>
  <c r="AE1077" i="1"/>
  <c r="Z1077" i="1" s="1"/>
  <c r="X1077" i="1"/>
  <c r="U1077" i="1"/>
  <c r="S1077" i="1"/>
  <c r="R1077" i="1"/>
  <c r="P1077" i="1"/>
  <c r="Q1077" i="1" s="1"/>
  <c r="O1077" i="1"/>
  <c r="N1077" i="1"/>
  <c r="K1077" i="1"/>
  <c r="J1077" i="1"/>
  <c r="I1077" i="1"/>
  <c r="G1077" i="1"/>
  <c r="F1077" i="1"/>
  <c r="E1077" i="1"/>
  <c r="D1077" i="1"/>
  <c r="C1077" i="1"/>
  <c r="AI1076" i="1"/>
  <c r="AE1076" i="1"/>
  <c r="X1076" i="1"/>
  <c r="Z1076" i="1" s="1"/>
  <c r="U1076" i="1"/>
  <c r="S1076" i="1"/>
  <c r="R1076" i="1"/>
  <c r="Q1076" i="1"/>
  <c r="P1076" i="1"/>
  <c r="K1076" i="1"/>
  <c r="J1076" i="1"/>
  <c r="N1076" i="1" s="1"/>
  <c r="O1076" i="1" s="1"/>
  <c r="I1076" i="1"/>
  <c r="G1076" i="1"/>
  <c r="F1076" i="1"/>
  <c r="E1076" i="1"/>
  <c r="D1076" i="1"/>
  <c r="C1076" i="1"/>
  <c r="AI1075" i="1"/>
  <c r="AE1075" i="1"/>
  <c r="Z1075" i="1"/>
  <c r="X1075" i="1"/>
  <c r="U1075" i="1"/>
  <c r="S1075" i="1"/>
  <c r="R1075" i="1"/>
  <c r="Q1075" i="1"/>
  <c r="P1075" i="1"/>
  <c r="K1075" i="1"/>
  <c r="J1075" i="1"/>
  <c r="N1075" i="1" s="1"/>
  <c r="I1075" i="1"/>
  <c r="G1075" i="1"/>
  <c r="AG1075" i="1" s="1"/>
  <c r="F1075" i="1"/>
  <c r="E1075" i="1"/>
  <c r="D1075" i="1"/>
  <c r="C1075" i="1"/>
  <c r="AI1074" i="1"/>
  <c r="AE1074" i="1"/>
  <c r="Z1074" i="1"/>
  <c r="X1074" i="1"/>
  <c r="U1074" i="1"/>
  <c r="S1074" i="1"/>
  <c r="Q1074" i="1"/>
  <c r="P1074" i="1"/>
  <c r="R1074" i="1" s="1"/>
  <c r="N1074" i="1"/>
  <c r="O1074" i="1" s="1"/>
  <c r="K1074" i="1"/>
  <c r="J1074" i="1"/>
  <c r="I1074" i="1"/>
  <c r="G1074" i="1"/>
  <c r="F1074" i="1"/>
  <c r="E1074" i="1"/>
  <c r="D1074" i="1"/>
  <c r="C1074" i="1"/>
  <c r="AI1073" i="1"/>
  <c r="AE1073" i="1"/>
  <c r="Z1073" i="1"/>
  <c r="X1073" i="1"/>
  <c r="U1073" i="1"/>
  <c r="S1073" i="1"/>
  <c r="P1073" i="1"/>
  <c r="R1073" i="1" s="1"/>
  <c r="N1073" i="1"/>
  <c r="K1073" i="1"/>
  <c r="J1073" i="1"/>
  <c r="I1073" i="1"/>
  <c r="G1073" i="1"/>
  <c r="F1073" i="1"/>
  <c r="E1073" i="1"/>
  <c r="D1073" i="1"/>
  <c r="C1073" i="1"/>
  <c r="AI1072" i="1"/>
  <c r="AE1072" i="1"/>
  <c r="X1072" i="1"/>
  <c r="Z1072" i="1" s="1"/>
  <c r="U1072" i="1"/>
  <c r="S1072" i="1"/>
  <c r="P1072" i="1"/>
  <c r="K1072" i="1"/>
  <c r="N1072" i="1" s="1"/>
  <c r="J1072" i="1"/>
  <c r="I1072" i="1"/>
  <c r="G1072" i="1"/>
  <c r="F1072" i="1"/>
  <c r="E1072" i="1"/>
  <c r="D1072" i="1"/>
  <c r="C1072" i="1"/>
  <c r="AI1071" i="1"/>
  <c r="AE1071" i="1"/>
  <c r="X1071" i="1"/>
  <c r="Z1071" i="1" s="1"/>
  <c r="U1071" i="1"/>
  <c r="S1071" i="1"/>
  <c r="P1071" i="1"/>
  <c r="R1071" i="1" s="1"/>
  <c r="K1071" i="1"/>
  <c r="N1071" i="1" s="1"/>
  <c r="J1071" i="1"/>
  <c r="I1071" i="1"/>
  <c r="G1071" i="1"/>
  <c r="O1071" i="1" s="1"/>
  <c r="F1071" i="1"/>
  <c r="E1071" i="1"/>
  <c r="D1071" i="1"/>
  <c r="C1071" i="1"/>
  <c r="AI1070" i="1"/>
  <c r="AE1070" i="1"/>
  <c r="X1070" i="1"/>
  <c r="Z1070" i="1" s="1"/>
  <c r="U1070" i="1"/>
  <c r="S1070" i="1"/>
  <c r="R1070" i="1"/>
  <c r="P1070" i="1"/>
  <c r="K1070" i="1"/>
  <c r="J1070" i="1"/>
  <c r="N1070" i="1" s="1"/>
  <c r="I1070" i="1"/>
  <c r="G1070" i="1"/>
  <c r="F1070" i="1"/>
  <c r="E1070" i="1"/>
  <c r="D1070" i="1"/>
  <c r="C1070" i="1"/>
  <c r="AI1069" i="1"/>
  <c r="AE1069" i="1"/>
  <c r="Z1069" i="1" s="1"/>
  <c r="X1069" i="1"/>
  <c r="U1069" i="1"/>
  <c r="S1069" i="1"/>
  <c r="R1069" i="1"/>
  <c r="P1069" i="1"/>
  <c r="Q1069" i="1" s="1"/>
  <c r="O1069" i="1"/>
  <c r="N1069" i="1"/>
  <c r="K1069" i="1"/>
  <c r="J1069" i="1"/>
  <c r="I1069" i="1"/>
  <c r="G1069" i="1"/>
  <c r="F1069" i="1"/>
  <c r="E1069" i="1"/>
  <c r="D1069" i="1"/>
  <c r="C1069" i="1"/>
  <c r="AI1068" i="1"/>
  <c r="AE1068" i="1"/>
  <c r="X1068" i="1"/>
  <c r="Z1068" i="1" s="1"/>
  <c r="U1068" i="1"/>
  <c r="S1068" i="1"/>
  <c r="R1068" i="1"/>
  <c r="Q1068" i="1"/>
  <c r="P1068" i="1"/>
  <c r="K1068" i="1"/>
  <c r="J1068" i="1"/>
  <c r="N1068" i="1" s="1"/>
  <c r="O1068" i="1" s="1"/>
  <c r="I1068" i="1"/>
  <c r="G1068" i="1"/>
  <c r="F1068" i="1"/>
  <c r="E1068" i="1"/>
  <c r="D1068" i="1"/>
  <c r="C1068" i="1"/>
  <c r="AI1067" i="1"/>
  <c r="AE1067" i="1"/>
  <c r="Z1067" i="1"/>
  <c r="X1067" i="1"/>
  <c r="U1067" i="1"/>
  <c r="S1067" i="1"/>
  <c r="R1067" i="1"/>
  <c r="Q1067" i="1"/>
  <c r="P1067" i="1"/>
  <c r="K1067" i="1"/>
  <c r="J1067" i="1"/>
  <c r="N1067" i="1" s="1"/>
  <c r="I1067" i="1"/>
  <c r="G1067" i="1"/>
  <c r="AG1067" i="1" s="1"/>
  <c r="F1067" i="1"/>
  <c r="E1067" i="1"/>
  <c r="D1067" i="1"/>
  <c r="C1067" i="1"/>
  <c r="AI1066" i="1"/>
  <c r="AE1066" i="1"/>
  <c r="Z1066" i="1"/>
  <c r="X1066" i="1"/>
  <c r="U1066" i="1"/>
  <c r="S1066" i="1"/>
  <c r="Q1066" i="1"/>
  <c r="P1066" i="1"/>
  <c r="R1066" i="1" s="1"/>
  <c r="N1066" i="1"/>
  <c r="O1066" i="1" s="1"/>
  <c r="K1066" i="1"/>
  <c r="J1066" i="1"/>
  <c r="I1066" i="1"/>
  <c r="G1066" i="1"/>
  <c r="F1066" i="1"/>
  <c r="E1066" i="1"/>
  <c r="D1066" i="1"/>
  <c r="C1066" i="1"/>
  <c r="AI1065" i="1"/>
  <c r="AE1065" i="1"/>
  <c r="Z1065" i="1"/>
  <c r="X1065" i="1"/>
  <c r="U1065" i="1"/>
  <c r="S1065" i="1"/>
  <c r="R1065" i="1"/>
  <c r="P1065" i="1"/>
  <c r="Q1065" i="1" s="1"/>
  <c r="N1065" i="1"/>
  <c r="K1065" i="1"/>
  <c r="J1065" i="1"/>
  <c r="I1065" i="1"/>
  <c r="G1065" i="1"/>
  <c r="AG1065" i="1" s="1"/>
  <c r="F1065" i="1"/>
  <c r="E1065" i="1"/>
  <c r="D1065" i="1"/>
  <c r="C1065" i="1"/>
  <c r="AI1064" i="1"/>
  <c r="AE1064" i="1"/>
  <c r="X1064" i="1"/>
  <c r="Z1064" i="1" s="1"/>
  <c r="U1064" i="1"/>
  <c r="S1064" i="1"/>
  <c r="P1064" i="1"/>
  <c r="K1064" i="1"/>
  <c r="N1064" i="1" s="1"/>
  <c r="J1064" i="1"/>
  <c r="I1064" i="1"/>
  <c r="O1064" i="1" s="1"/>
  <c r="G1064" i="1"/>
  <c r="F1064" i="1"/>
  <c r="E1064" i="1"/>
  <c r="D1064" i="1"/>
  <c r="C1064" i="1"/>
  <c r="AI1063" i="1"/>
  <c r="AE1063" i="1"/>
  <c r="X1063" i="1"/>
  <c r="Z1063" i="1" s="1"/>
  <c r="U1063" i="1"/>
  <c r="S1063" i="1"/>
  <c r="P1063" i="1"/>
  <c r="R1063" i="1" s="1"/>
  <c r="K1063" i="1"/>
  <c r="N1063" i="1" s="1"/>
  <c r="AG1063" i="1" s="1"/>
  <c r="J1063" i="1"/>
  <c r="I1063" i="1"/>
  <c r="G1063" i="1"/>
  <c r="F1063" i="1"/>
  <c r="E1063" i="1"/>
  <c r="D1063" i="1"/>
  <c r="C1063" i="1"/>
  <c r="AI1062" i="1"/>
  <c r="AE1062" i="1"/>
  <c r="X1062" i="1"/>
  <c r="Z1062" i="1" s="1"/>
  <c r="U1062" i="1"/>
  <c r="S1062" i="1"/>
  <c r="R1062" i="1"/>
  <c r="P1062" i="1"/>
  <c r="K1062" i="1"/>
  <c r="J1062" i="1"/>
  <c r="N1062" i="1" s="1"/>
  <c r="I1062" i="1"/>
  <c r="G1062" i="1"/>
  <c r="F1062" i="1"/>
  <c r="E1062" i="1"/>
  <c r="D1062" i="1"/>
  <c r="C1062" i="1"/>
  <c r="AI1061" i="1"/>
  <c r="AE1061" i="1"/>
  <c r="Z1061" i="1" s="1"/>
  <c r="X1061" i="1"/>
  <c r="U1061" i="1"/>
  <c r="S1061" i="1"/>
  <c r="R1061" i="1"/>
  <c r="P1061" i="1"/>
  <c r="Q1061" i="1" s="1"/>
  <c r="O1061" i="1"/>
  <c r="N1061" i="1"/>
  <c r="K1061" i="1"/>
  <c r="J1061" i="1"/>
  <c r="I1061" i="1"/>
  <c r="G1061" i="1"/>
  <c r="F1061" i="1"/>
  <c r="E1061" i="1"/>
  <c r="D1061" i="1"/>
  <c r="C1061" i="1"/>
  <c r="AI1060" i="1"/>
  <c r="AE1060" i="1"/>
  <c r="X1060" i="1"/>
  <c r="Z1060" i="1" s="1"/>
  <c r="U1060" i="1"/>
  <c r="S1060" i="1"/>
  <c r="R1060" i="1"/>
  <c r="Q1060" i="1"/>
  <c r="P1060" i="1"/>
  <c r="K1060" i="1"/>
  <c r="J1060" i="1"/>
  <c r="N1060" i="1" s="1"/>
  <c r="O1060" i="1" s="1"/>
  <c r="I1060" i="1"/>
  <c r="G1060" i="1"/>
  <c r="AG1060" i="1" s="1"/>
  <c r="F1060" i="1"/>
  <c r="E1060" i="1"/>
  <c r="D1060" i="1"/>
  <c r="C1060" i="1"/>
  <c r="AI1059" i="1"/>
  <c r="AE1059" i="1"/>
  <c r="Z1059" i="1"/>
  <c r="X1059" i="1"/>
  <c r="U1059" i="1"/>
  <c r="S1059" i="1"/>
  <c r="Q1059" i="1"/>
  <c r="P1059" i="1"/>
  <c r="R1059" i="1" s="1"/>
  <c r="K1059" i="1"/>
  <c r="J1059" i="1"/>
  <c r="N1059" i="1" s="1"/>
  <c r="I1059" i="1"/>
  <c r="G1059" i="1"/>
  <c r="F1059" i="1"/>
  <c r="E1059" i="1"/>
  <c r="D1059" i="1"/>
  <c r="C1059" i="1"/>
  <c r="AI1058" i="1"/>
  <c r="AE1058" i="1"/>
  <c r="Z1058" i="1"/>
  <c r="X1058" i="1"/>
  <c r="U1058" i="1"/>
  <c r="S1058" i="1"/>
  <c r="Q1058" i="1"/>
  <c r="P1058" i="1"/>
  <c r="R1058" i="1" s="1"/>
  <c r="N1058" i="1"/>
  <c r="O1058" i="1" s="1"/>
  <c r="K1058" i="1"/>
  <c r="J1058" i="1"/>
  <c r="I1058" i="1"/>
  <c r="G1058" i="1"/>
  <c r="F1058" i="1"/>
  <c r="E1058" i="1"/>
  <c r="D1058" i="1"/>
  <c r="C1058" i="1"/>
  <c r="AI1057" i="1"/>
  <c r="AE1057" i="1"/>
  <c r="Z1057" i="1"/>
  <c r="X1057" i="1"/>
  <c r="U1057" i="1"/>
  <c r="S1057" i="1"/>
  <c r="R1057" i="1"/>
  <c r="P1057" i="1"/>
  <c r="Q1057" i="1" s="1"/>
  <c r="N1057" i="1"/>
  <c r="K1057" i="1"/>
  <c r="J1057" i="1"/>
  <c r="I1057" i="1"/>
  <c r="G1057" i="1"/>
  <c r="AG1057" i="1" s="1"/>
  <c r="F1057" i="1"/>
  <c r="E1057" i="1"/>
  <c r="D1057" i="1"/>
  <c r="C1057" i="1"/>
  <c r="AI1056" i="1"/>
  <c r="AE1056" i="1"/>
  <c r="X1056" i="1"/>
  <c r="Z1056" i="1" s="1"/>
  <c r="U1056" i="1"/>
  <c r="S1056" i="1"/>
  <c r="P1056" i="1"/>
  <c r="K1056" i="1"/>
  <c r="N1056" i="1" s="1"/>
  <c r="J1056" i="1"/>
  <c r="I1056" i="1"/>
  <c r="O1056" i="1" s="1"/>
  <c r="G1056" i="1"/>
  <c r="F1056" i="1"/>
  <c r="E1056" i="1"/>
  <c r="D1056" i="1"/>
  <c r="C1056" i="1"/>
  <c r="AI1055" i="1"/>
  <c r="AE1055" i="1"/>
  <c r="X1055" i="1"/>
  <c r="Z1055" i="1" s="1"/>
  <c r="U1055" i="1"/>
  <c r="S1055" i="1"/>
  <c r="P1055" i="1"/>
  <c r="R1055" i="1" s="1"/>
  <c r="K1055" i="1"/>
  <c r="N1055" i="1" s="1"/>
  <c r="AG1055" i="1" s="1"/>
  <c r="J1055" i="1"/>
  <c r="I1055" i="1"/>
  <c r="G1055" i="1"/>
  <c r="F1055" i="1"/>
  <c r="E1055" i="1"/>
  <c r="D1055" i="1"/>
  <c r="C1055" i="1"/>
  <c r="AI1054" i="1"/>
  <c r="AE1054" i="1"/>
  <c r="X1054" i="1"/>
  <c r="Z1054" i="1" s="1"/>
  <c r="U1054" i="1"/>
  <c r="S1054" i="1"/>
  <c r="R1054" i="1"/>
  <c r="P1054" i="1"/>
  <c r="K1054" i="1"/>
  <c r="J1054" i="1"/>
  <c r="N1054" i="1" s="1"/>
  <c r="I1054" i="1"/>
  <c r="G1054" i="1"/>
  <c r="F1054" i="1"/>
  <c r="E1054" i="1"/>
  <c r="D1054" i="1"/>
  <c r="C1054" i="1"/>
  <c r="AI1053" i="1"/>
  <c r="AE1053" i="1"/>
  <c r="Z1053" i="1" s="1"/>
  <c r="X1053" i="1"/>
  <c r="U1053" i="1"/>
  <c r="S1053" i="1"/>
  <c r="R1053" i="1"/>
  <c r="P1053" i="1"/>
  <c r="Q1053" i="1" s="1"/>
  <c r="O1053" i="1"/>
  <c r="N1053" i="1"/>
  <c r="K1053" i="1"/>
  <c r="J1053" i="1"/>
  <c r="I1053" i="1"/>
  <c r="G1053" i="1"/>
  <c r="F1053" i="1"/>
  <c r="E1053" i="1"/>
  <c r="D1053" i="1"/>
  <c r="C1053" i="1"/>
  <c r="AI1052" i="1"/>
  <c r="AE1052" i="1"/>
  <c r="X1052" i="1"/>
  <c r="Z1052" i="1" s="1"/>
  <c r="U1052" i="1"/>
  <c r="S1052" i="1"/>
  <c r="R1052" i="1"/>
  <c r="Q1052" i="1"/>
  <c r="P1052" i="1"/>
  <c r="K1052" i="1"/>
  <c r="J1052" i="1"/>
  <c r="N1052" i="1" s="1"/>
  <c r="O1052" i="1" s="1"/>
  <c r="I1052" i="1"/>
  <c r="G1052" i="1"/>
  <c r="AG1052" i="1" s="1"/>
  <c r="F1052" i="1"/>
  <c r="E1052" i="1"/>
  <c r="D1052" i="1"/>
  <c r="C1052" i="1"/>
  <c r="AI1051" i="1"/>
  <c r="AE1051" i="1"/>
  <c r="Z1051" i="1"/>
  <c r="X1051" i="1"/>
  <c r="U1051" i="1"/>
  <c r="S1051" i="1"/>
  <c r="R1051" i="1"/>
  <c r="Q1051" i="1"/>
  <c r="P1051" i="1"/>
  <c r="K1051" i="1"/>
  <c r="J1051" i="1"/>
  <c r="N1051" i="1" s="1"/>
  <c r="I1051" i="1"/>
  <c r="G1051" i="1"/>
  <c r="F1051" i="1"/>
  <c r="E1051" i="1"/>
  <c r="D1051" i="1"/>
  <c r="C1051" i="1"/>
  <c r="AI1050" i="1"/>
  <c r="AE1050" i="1"/>
  <c r="Z1050" i="1"/>
  <c r="X1050" i="1"/>
  <c r="U1050" i="1"/>
  <c r="S1050" i="1"/>
  <c r="Q1050" i="1"/>
  <c r="P1050" i="1"/>
  <c r="R1050" i="1" s="1"/>
  <c r="N1050" i="1"/>
  <c r="O1050" i="1" s="1"/>
  <c r="K1050" i="1"/>
  <c r="J1050" i="1"/>
  <c r="I1050" i="1"/>
  <c r="G1050" i="1"/>
  <c r="F1050" i="1"/>
  <c r="E1050" i="1"/>
  <c r="D1050" i="1"/>
  <c r="C1050" i="1"/>
  <c r="AI1049" i="1"/>
  <c r="AE1049" i="1"/>
  <c r="Z1049" i="1"/>
  <c r="X1049" i="1"/>
  <c r="U1049" i="1"/>
  <c r="S1049" i="1"/>
  <c r="R1049" i="1"/>
  <c r="P1049" i="1"/>
  <c r="Q1049" i="1" s="1"/>
  <c r="N1049" i="1"/>
  <c r="K1049" i="1"/>
  <c r="J1049" i="1"/>
  <c r="I1049" i="1"/>
  <c r="G1049" i="1"/>
  <c r="F1049" i="1"/>
  <c r="E1049" i="1"/>
  <c r="D1049" i="1"/>
  <c r="C1049" i="1"/>
  <c r="AI1048" i="1"/>
  <c r="AE1048" i="1"/>
  <c r="X1048" i="1"/>
  <c r="Z1048" i="1" s="1"/>
  <c r="U1048" i="1"/>
  <c r="S1048" i="1"/>
  <c r="P1048" i="1"/>
  <c r="K1048" i="1"/>
  <c r="N1048" i="1" s="1"/>
  <c r="J1048" i="1"/>
  <c r="I1048" i="1"/>
  <c r="G1048" i="1"/>
  <c r="F1048" i="1"/>
  <c r="E1048" i="1"/>
  <c r="D1048" i="1"/>
  <c r="C1048" i="1"/>
  <c r="AI1047" i="1"/>
  <c r="AE1047" i="1"/>
  <c r="X1047" i="1"/>
  <c r="Z1047" i="1" s="1"/>
  <c r="U1047" i="1"/>
  <c r="S1047" i="1"/>
  <c r="P1047" i="1"/>
  <c r="R1047" i="1" s="1"/>
  <c r="K1047" i="1"/>
  <c r="N1047" i="1" s="1"/>
  <c r="AG1047" i="1" s="1"/>
  <c r="J1047" i="1"/>
  <c r="I1047" i="1"/>
  <c r="G1047" i="1"/>
  <c r="F1047" i="1"/>
  <c r="E1047" i="1"/>
  <c r="D1047" i="1"/>
  <c r="C1047" i="1"/>
  <c r="AI1046" i="1"/>
  <c r="AE1046" i="1"/>
  <c r="X1046" i="1"/>
  <c r="Z1046" i="1" s="1"/>
  <c r="U1046" i="1"/>
  <c r="S1046" i="1"/>
  <c r="R1046" i="1"/>
  <c r="P1046" i="1"/>
  <c r="K1046" i="1"/>
  <c r="J1046" i="1"/>
  <c r="N1046" i="1" s="1"/>
  <c r="I1046" i="1"/>
  <c r="G1046" i="1"/>
  <c r="F1046" i="1"/>
  <c r="E1046" i="1"/>
  <c r="D1046" i="1"/>
  <c r="C1046" i="1"/>
  <c r="AI1045" i="1"/>
  <c r="AE1045" i="1"/>
  <c r="Z1045" i="1" s="1"/>
  <c r="X1045" i="1"/>
  <c r="U1045" i="1"/>
  <c r="S1045" i="1"/>
  <c r="P1045" i="1"/>
  <c r="R1045" i="1" s="1"/>
  <c r="O1045" i="1"/>
  <c r="N1045" i="1"/>
  <c r="K1045" i="1"/>
  <c r="J1045" i="1"/>
  <c r="I1045" i="1"/>
  <c r="G1045" i="1"/>
  <c r="AG1045" i="1" s="1"/>
  <c r="F1045" i="1"/>
  <c r="E1045" i="1"/>
  <c r="D1045" i="1"/>
  <c r="C1045" i="1"/>
  <c r="AI1044" i="1"/>
  <c r="AE1044" i="1"/>
  <c r="X1044" i="1"/>
  <c r="Z1044" i="1" s="1"/>
  <c r="U1044" i="1"/>
  <c r="S1044" i="1"/>
  <c r="R1044" i="1"/>
  <c r="Q1044" i="1"/>
  <c r="P1044" i="1"/>
  <c r="K1044" i="1"/>
  <c r="J1044" i="1"/>
  <c r="N1044" i="1" s="1"/>
  <c r="O1044" i="1" s="1"/>
  <c r="I1044" i="1"/>
  <c r="G1044" i="1"/>
  <c r="AG1044" i="1" s="1"/>
  <c r="F1044" i="1"/>
  <c r="E1044" i="1"/>
  <c r="D1044" i="1"/>
  <c r="C1044" i="1"/>
  <c r="AI1043" i="1"/>
  <c r="AE1043" i="1"/>
  <c r="Z1043" i="1"/>
  <c r="X1043" i="1"/>
  <c r="U1043" i="1"/>
  <c r="S1043" i="1"/>
  <c r="R1043" i="1"/>
  <c r="Q1043" i="1"/>
  <c r="P1043" i="1"/>
  <c r="K1043" i="1"/>
  <c r="J1043" i="1"/>
  <c r="N1043" i="1" s="1"/>
  <c r="I1043" i="1"/>
  <c r="G1043" i="1"/>
  <c r="F1043" i="1"/>
  <c r="E1043" i="1"/>
  <c r="D1043" i="1"/>
  <c r="C1043" i="1"/>
  <c r="AI1042" i="1"/>
  <c r="AE1042" i="1"/>
  <c r="Z1042" i="1"/>
  <c r="X1042" i="1"/>
  <c r="U1042" i="1"/>
  <c r="S1042" i="1"/>
  <c r="Q1042" i="1"/>
  <c r="P1042" i="1"/>
  <c r="R1042" i="1" s="1"/>
  <c r="N1042" i="1"/>
  <c r="O1042" i="1" s="1"/>
  <c r="K1042" i="1"/>
  <c r="J1042" i="1"/>
  <c r="I1042" i="1"/>
  <c r="G1042" i="1"/>
  <c r="F1042" i="1"/>
  <c r="E1042" i="1"/>
  <c r="D1042" i="1"/>
  <c r="C1042" i="1"/>
  <c r="AI1041" i="1"/>
  <c r="AE1041" i="1"/>
  <c r="Z1041" i="1"/>
  <c r="X1041" i="1"/>
  <c r="U1041" i="1"/>
  <c r="S1041" i="1"/>
  <c r="P1041" i="1"/>
  <c r="R1041" i="1" s="1"/>
  <c r="N1041" i="1"/>
  <c r="K1041" i="1"/>
  <c r="J1041" i="1"/>
  <c r="I1041" i="1"/>
  <c r="G1041" i="1"/>
  <c r="F1041" i="1"/>
  <c r="E1041" i="1"/>
  <c r="D1041" i="1"/>
  <c r="C1041" i="1"/>
  <c r="AI1040" i="1"/>
  <c r="AE1040" i="1"/>
  <c r="X1040" i="1"/>
  <c r="Z1040" i="1" s="1"/>
  <c r="U1040" i="1"/>
  <c r="S1040" i="1"/>
  <c r="P1040" i="1"/>
  <c r="K1040" i="1"/>
  <c r="N1040" i="1" s="1"/>
  <c r="J1040" i="1"/>
  <c r="I1040" i="1"/>
  <c r="O1040" i="1" s="1"/>
  <c r="G1040" i="1"/>
  <c r="F1040" i="1"/>
  <c r="E1040" i="1"/>
  <c r="D1040" i="1"/>
  <c r="C1040" i="1"/>
  <c r="AI1039" i="1"/>
  <c r="AE1039" i="1"/>
  <c r="X1039" i="1"/>
  <c r="Z1039" i="1" s="1"/>
  <c r="U1039" i="1"/>
  <c r="S1039" i="1"/>
  <c r="P1039" i="1"/>
  <c r="R1039" i="1" s="1"/>
  <c r="K1039" i="1"/>
  <c r="N1039" i="1" s="1"/>
  <c r="AG1039" i="1" s="1"/>
  <c r="J1039" i="1"/>
  <c r="I1039" i="1"/>
  <c r="G1039" i="1"/>
  <c r="F1039" i="1"/>
  <c r="E1039" i="1"/>
  <c r="D1039" i="1"/>
  <c r="C1039" i="1"/>
  <c r="AI1038" i="1"/>
  <c r="AE1038" i="1"/>
  <c r="X1038" i="1"/>
  <c r="Z1038" i="1" s="1"/>
  <c r="U1038" i="1"/>
  <c r="S1038" i="1"/>
  <c r="R1038" i="1"/>
  <c r="P1038" i="1"/>
  <c r="K1038" i="1"/>
  <c r="J1038" i="1"/>
  <c r="N1038" i="1" s="1"/>
  <c r="I1038" i="1"/>
  <c r="G1038" i="1"/>
  <c r="F1038" i="1"/>
  <c r="E1038" i="1"/>
  <c r="D1038" i="1"/>
  <c r="C1038" i="1"/>
  <c r="AI1037" i="1"/>
  <c r="AE1037" i="1"/>
  <c r="Z1037" i="1" s="1"/>
  <c r="X1037" i="1"/>
  <c r="U1037" i="1"/>
  <c r="S1037" i="1"/>
  <c r="P1037" i="1"/>
  <c r="R1037" i="1" s="1"/>
  <c r="O1037" i="1"/>
  <c r="N1037" i="1"/>
  <c r="K1037" i="1"/>
  <c r="J1037" i="1"/>
  <c r="I1037" i="1"/>
  <c r="G1037" i="1"/>
  <c r="F1037" i="1"/>
  <c r="E1037" i="1"/>
  <c r="D1037" i="1"/>
  <c r="C1037" i="1"/>
  <c r="AI1036" i="1"/>
  <c r="AE1036" i="1"/>
  <c r="X1036" i="1"/>
  <c r="Z1036" i="1" s="1"/>
  <c r="U1036" i="1"/>
  <c r="S1036" i="1"/>
  <c r="R1036" i="1"/>
  <c r="Q1036" i="1"/>
  <c r="P1036" i="1"/>
  <c r="K1036" i="1"/>
  <c r="J1036" i="1"/>
  <c r="N1036" i="1" s="1"/>
  <c r="O1036" i="1" s="1"/>
  <c r="I1036" i="1"/>
  <c r="G1036" i="1"/>
  <c r="F1036" i="1"/>
  <c r="E1036" i="1"/>
  <c r="D1036" i="1"/>
  <c r="C1036" i="1"/>
  <c r="AI1035" i="1"/>
  <c r="AE1035" i="1"/>
  <c r="Z1035" i="1"/>
  <c r="X1035" i="1"/>
  <c r="U1035" i="1"/>
  <c r="S1035" i="1"/>
  <c r="R1035" i="1"/>
  <c r="Q1035" i="1"/>
  <c r="P1035" i="1"/>
  <c r="K1035" i="1"/>
  <c r="J1035" i="1"/>
  <c r="N1035" i="1" s="1"/>
  <c r="I1035" i="1"/>
  <c r="G1035" i="1"/>
  <c r="AG1035" i="1" s="1"/>
  <c r="F1035" i="1"/>
  <c r="E1035" i="1"/>
  <c r="D1035" i="1"/>
  <c r="C1035" i="1"/>
  <c r="AI1034" i="1"/>
  <c r="AE1034" i="1"/>
  <c r="Z1034" i="1"/>
  <c r="X1034" i="1"/>
  <c r="U1034" i="1"/>
  <c r="S1034" i="1"/>
  <c r="Q1034" i="1"/>
  <c r="P1034" i="1"/>
  <c r="R1034" i="1" s="1"/>
  <c r="N1034" i="1"/>
  <c r="O1034" i="1" s="1"/>
  <c r="K1034" i="1"/>
  <c r="J1034" i="1"/>
  <c r="I1034" i="1"/>
  <c r="G1034" i="1"/>
  <c r="F1034" i="1"/>
  <c r="E1034" i="1"/>
  <c r="D1034" i="1"/>
  <c r="C1034" i="1"/>
  <c r="AI1033" i="1"/>
  <c r="AE1033" i="1"/>
  <c r="Z1033" i="1"/>
  <c r="X1033" i="1"/>
  <c r="U1033" i="1"/>
  <c r="S1033" i="1"/>
  <c r="P1033" i="1"/>
  <c r="R1033" i="1" s="1"/>
  <c r="N1033" i="1"/>
  <c r="K1033" i="1"/>
  <c r="J1033" i="1"/>
  <c r="I1033" i="1"/>
  <c r="G1033" i="1"/>
  <c r="F1033" i="1"/>
  <c r="E1033" i="1"/>
  <c r="D1033" i="1"/>
  <c r="C1033" i="1"/>
  <c r="AI1032" i="1"/>
  <c r="AE1032" i="1"/>
  <c r="X1032" i="1"/>
  <c r="Z1032" i="1" s="1"/>
  <c r="U1032" i="1"/>
  <c r="S1032" i="1"/>
  <c r="P1032" i="1"/>
  <c r="K1032" i="1"/>
  <c r="N1032" i="1" s="1"/>
  <c r="J1032" i="1"/>
  <c r="I1032" i="1"/>
  <c r="G1032" i="1"/>
  <c r="F1032" i="1"/>
  <c r="E1032" i="1"/>
  <c r="D1032" i="1"/>
  <c r="C1032" i="1"/>
  <c r="AI1031" i="1"/>
  <c r="AE1031" i="1"/>
  <c r="X1031" i="1"/>
  <c r="Z1031" i="1" s="1"/>
  <c r="U1031" i="1"/>
  <c r="S1031" i="1"/>
  <c r="P1031" i="1"/>
  <c r="R1031" i="1" s="1"/>
  <c r="K1031" i="1"/>
  <c r="N1031" i="1" s="1"/>
  <c r="J1031" i="1"/>
  <c r="I1031" i="1"/>
  <c r="G1031" i="1"/>
  <c r="O1031" i="1" s="1"/>
  <c r="F1031" i="1"/>
  <c r="E1031" i="1"/>
  <c r="D1031" i="1"/>
  <c r="C1031" i="1"/>
  <c r="AI1030" i="1"/>
  <c r="AE1030" i="1"/>
  <c r="X1030" i="1"/>
  <c r="Z1030" i="1" s="1"/>
  <c r="U1030" i="1"/>
  <c r="S1030" i="1"/>
  <c r="R1030" i="1"/>
  <c r="P1030" i="1"/>
  <c r="K1030" i="1"/>
  <c r="J1030" i="1"/>
  <c r="N1030" i="1" s="1"/>
  <c r="I1030" i="1"/>
  <c r="G1030" i="1"/>
  <c r="F1030" i="1"/>
  <c r="E1030" i="1"/>
  <c r="D1030" i="1"/>
  <c r="C1030" i="1"/>
  <c r="AI1029" i="1"/>
  <c r="AE1029" i="1"/>
  <c r="Z1029" i="1" s="1"/>
  <c r="X1029" i="1"/>
  <c r="U1029" i="1"/>
  <c r="S1029" i="1"/>
  <c r="P1029" i="1"/>
  <c r="R1029" i="1" s="1"/>
  <c r="O1029" i="1"/>
  <c r="N1029" i="1"/>
  <c r="K1029" i="1"/>
  <c r="J1029" i="1"/>
  <c r="I1029" i="1"/>
  <c r="G1029" i="1"/>
  <c r="F1029" i="1"/>
  <c r="E1029" i="1"/>
  <c r="D1029" i="1"/>
  <c r="C1029" i="1"/>
  <c r="AI1028" i="1"/>
  <c r="AE1028" i="1"/>
  <c r="X1028" i="1"/>
  <c r="Z1028" i="1" s="1"/>
  <c r="U1028" i="1"/>
  <c r="S1028" i="1"/>
  <c r="R1028" i="1"/>
  <c r="P1028" i="1"/>
  <c r="K1028" i="1"/>
  <c r="J1028" i="1"/>
  <c r="N1028" i="1" s="1"/>
  <c r="I1028" i="1"/>
  <c r="O1028" i="1" s="1"/>
  <c r="G1028" i="1"/>
  <c r="Q1028" i="1" s="1"/>
  <c r="F1028" i="1"/>
  <c r="E1028" i="1"/>
  <c r="D1028" i="1"/>
  <c r="C1028" i="1"/>
  <c r="AI1027" i="1"/>
  <c r="AE1027" i="1"/>
  <c r="Z1027" i="1"/>
  <c r="X1027" i="1"/>
  <c r="U1027" i="1"/>
  <c r="S1027" i="1"/>
  <c r="Q1027" i="1"/>
  <c r="P1027" i="1"/>
  <c r="R1027" i="1" s="1"/>
  <c r="K1027" i="1"/>
  <c r="J1027" i="1"/>
  <c r="N1027" i="1" s="1"/>
  <c r="I1027" i="1"/>
  <c r="G1027" i="1"/>
  <c r="AG1027" i="1" s="1"/>
  <c r="F1027" i="1"/>
  <c r="E1027" i="1"/>
  <c r="D1027" i="1"/>
  <c r="C1027" i="1"/>
  <c r="AI1026" i="1"/>
  <c r="AE1026" i="1"/>
  <c r="Z1026" i="1"/>
  <c r="X1026" i="1"/>
  <c r="U1026" i="1"/>
  <c r="S1026" i="1"/>
  <c r="Q1026" i="1"/>
  <c r="P1026" i="1"/>
  <c r="R1026" i="1" s="1"/>
  <c r="N1026" i="1"/>
  <c r="K1026" i="1"/>
  <c r="J1026" i="1"/>
  <c r="I1026" i="1"/>
  <c r="AG1026" i="1" s="1"/>
  <c r="G1026" i="1"/>
  <c r="F1026" i="1"/>
  <c r="E1026" i="1"/>
  <c r="D1026" i="1"/>
  <c r="C1026" i="1"/>
  <c r="AI1025" i="1"/>
  <c r="AE1025" i="1"/>
  <c r="Z1025" i="1"/>
  <c r="X1025" i="1"/>
  <c r="U1025" i="1"/>
  <c r="S1025" i="1"/>
  <c r="P1025" i="1"/>
  <c r="R1025" i="1" s="1"/>
  <c r="N1025" i="1"/>
  <c r="K1025" i="1"/>
  <c r="J1025" i="1"/>
  <c r="I1025" i="1"/>
  <c r="AG1025" i="1" s="1"/>
  <c r="G1025" i="1"/>
  <c r="F1025" i="1"/>
  <c r="E1025" i="1"/>
  <c r="D1025" i="1"/>
  <c r="C1025" i="1"/>
  <c r="AI1024" i="1"/>
  <c r="AE1024" i="1"/>
  <c r="X1024" i="1"/>
  <c r="Z1024" i="1" s="1"/>
  <c r="U1024" i="1"/>
  <c r="S1024" i="1"/>
  <c r="P1024" i="1"/>
  <c r="K1024" i="1"/>
  <c r="N1024" i="1" s="1"/>
  <c r="J1024" i="1"/>
  <c r="I1024" i="1"/>
  <c r="O1024" i="1" s="1"/>
  <c r="G1024" i="1"/>
  <c r="F1024" i="1"/>
  <c r="E1024" i="1"/>
  <c r="D1024" i="1"/>
  <c r="C1024" i="1"/>
  <c r="AI1023" i="1"/>
  <c r="AE1023" i="1"/>
  <c r="X1023" i="1"/>
  <c r="Z1023" i="1" s="1"/>
  <c r="U1023" i="1"/>
  <c r="S1023" i="1"/>
  <c r="R1023" i="1"/>
  <c r="P1023" i="1"/>
  <c r="Q1023" i="1" s="1"/>
  <c r="K1023" i="1"/>
  <c r="J1023" i="1"/>
  <c r="N1023" i="1" s="1"/>
  <c r="I1023" i="1"/>
  <c r="G1023" i="1"/>
  <c r="AG1023" i="1" s="1"/>
  <c r="F1023" i="1"/>
  <c r="E1023" i="1"/>
  <c r="D1023" i="1"/>
  <c r="C1023" i="1"/>
  <c r="AI1022" i="1"/>
  <c r="AE1022" i="1"/>
  <c r="X1022" i="1"/>
  <c r="Z1022" i="1" s="1"/>
  <c r="U1022" i="1"/>
  <c r="S1022" i="1"/>
  <c r="R1022" i="1"/>
  <c r="P1022" i="1"/>
  <c r="K1022" i="1"/>
  <c r="J1022" i="1"/>
  <c r="N1022" i="1" s="1"/>
  <c r="I1022" i="1"/>
  <c r="G1022" i="1"/>
  <c r="F1022" i="1"/>
  <c r="E1022" i="1"/>
  <c r="D1022" i="1"/>
  <c r="C1022" i="1"/>
  <c r="AI1021" i="1"/>
  <c r="AE1021" i="1"/>
  <c r="Z1021" i="1" s="1"/>
  <c r="X1021" i="1"/>
  <c r="U1021" i="1"/>
  <c r="S1021" i="1"/>
  <c r="P1021" i="1"/>
  <c r="R1021" i="1" s="1"/>
  <c r="K1021" i="1"/>
  <c r="J1021" i="1"/>
  <c r="N1021" i="1" s="1"/>
  <c r="O1021" i="1" s="1"/>
  <c r="I1021" i="1"/>
  <c r="G1021" i="1"/>
  <c r="F1021" i="1"/>
  <c r="E1021" i="1"/>
  <c r="D1021" i="1"/>
  <c r="C1021" i="1"/>
  <c r="AI1020" i="1"/>
  <c r="AE1020" i="1"/>
  <c r="X1020" i="1"/>
  <c r="Z1020" i="1" s="1"/>
  <c r="U1020" i="1"/>
  <c r="S1020" i="1"/>
  <c r="R1020" i="1"/>
  <c r="Q1020" i="1"/>
  <c r="P1020" i="1"/>
  <c r="K1020" i="1"/>
  <c r="J1020" i="1"/>
  <c r="N1020" i="1" s="1"/>
  <c r="I1020" i="1"/>
  <c r="O1020" i="1" s="1"/>
  <c r="G1020" i="1"/>
  <c r="F1020" i="1"/>
  <c r="E1020" i="1"/>
  <c r="D1020" i="1"/>
  <c r="C1020" i="1"/>
  <c r="AI1019" i="1"/>
  <c r="AE1019" i="1"/>
  <c r="Z1019" i="1"/>
  <c r="X1019" i="1"/>
  <c r="U1019" i="1"/>
  <c r="S1019" i="1"/>
  <c r="Q1019" i="1"/>
  <c r="P1019" i="1"/>
  <c r="R1019" i="1" s="1"/>
  <c r="N1019" i="1"/>
  <c r="K1019" i="1"/>
  <c r="J1019" i="1"/>
  <c r="I1019" i="1"/>
  <c r="G1019" i="1"/>
  <c r="AG1019" i="1" s="1"/>
  <c r="F1019" i="1"/>
  <c r="E1019" i="1"/>
  <c r="D1019" i="1"/>
  <c r="C1019" i="1"/>
  <c r="AI1018" i="1"/>
  <c r="AE1018" i="1"/>
  <c r="Z1018" i="1"/>
  <c r="X1018" i="1"/>
  <c r="U1018" i="1"/>
  <c r="S1018" i="1"/>
  <c r="Q1018" i="1"/>
  <c r="P1018" i="1"/>
  <c r="R1018" i="1" s="1"/>
  <c r="N1018" i="1"/>
  <c r="K1018" i="1"/>
  <c r="J1018" i="1"/>
  <c r="I1018" i="1"/>
  <c r="AG1018" i="1" s="1"/>
  <c r="G1018" i="1"/>
  <c r="F1018" i="1"/>
  <c r="E1018" i="1"/>
  <c r="D1018" i="1"/>
  <c r="C1018" i="1"/>
  <c r="AI1017" i="1"/>
  <c r="AE1017" i="1"/>
  <c r="Z1017" i="1"/>
  <c r="X1017" i="1"/>
  <c r="U1017" i="1"/>
  <c r="S1017" i="1"/>
  <c r="P1017" i="1"/>
  <c r="R1017" i="1" s="1"/>
  <c r="N1017" i="1"/>
  <c r="K1017" i="1"/>
  <c r="J1017" i="1"/>
  <c r="I1017" i="1"/>
  <c r="AG1017" i="1" s="1"/>
  <c r="G1017" i="1"/>
  <c r="O1017" i="1" s="1"/>
  <c r="F1017" i="1"/>
  <c r="E1017" i="1"/>
  <c r="D1017" i="1"/>
  <c r="C1017" i="1"/>
  <c r="AI1016" i="1"/>
  <c r="AE1016" i="1"/>
  <c r="X1016" i="1"/>
  <c r="Z1016" i="1" s="1"/>
  <c r="U1016" i="1"/>
  <c r="S1016" i="1"/>
  <c r="P1016" i="1"/>
  <c r="K1016" i="1"/>
  <c r="N1016" i="1" s="1"/>
  <c r="J1016" i="1"/>
  <c r="I1016" i="1"/>
  <c r="G1016" i="1"/>
  <c r="F1016" i="1"/>
  <c r="E1016" i="1"/>
  <c r="D1016" i="1"/>
  <c r="C1016" i="1"/>
  <c r="AI1015" i="1"/>
  <c r="AE1015" i="1"/>
  <c r="X1015" i="1"/>
  <c r="Z1015" i="1" s="1"/>
  <c r="U1015" i="1"/>
  <c r="S1015" i="1"/>
  <c r="R1015" i="1"/>
  <c r="P1015" i="1"/>
  <c r="Q1015" i="1" s="1"/>
  <c r="K1015" i="1"/>
  <c r="J1015" i="1"/>
  <c r="I1015" i="1"/>
  <c r="G1015" i="1"/>
  <c r="F1015" i="1"/>
  <c r="E1015" i="1"/>
  <c r="D1015" i="1"/>
  <c r="C1015" i="1"/>
  <c r="AI1014" i="1"/>
  <c r="AE1014" i="1"/>
  <c r="X1014" i="1"/>
  <c r="Z1014" i="1" s="1"/>
  <c r="U1014" i="1"/>
  <c r="S1014" i="1"/>
  <c r="R1014" i="1"/>
  <c r="P1014" i="1"/>
  <c r="K1014" i="1"/>
  <c r="J1014" i="1"/>
  <c r="N1014" i="1" s="1"/>
  <c r="I1014" i="1"/>
  <c r="G1014" i="1"/>
  <c r="F1014" i="1"/>
  <c r="E1014" i="1"/>
  <c r="D1014" i="1"/>
  <c r="C1014" i="1"/>
  <c r="AI1013" i="1"/>
  <c r="AE1013" i="1"/>
  <c r="Z1013" i="1" s="1"/>
  <c r="X1013" i="1"/>
  <c r="U1013" i="1"/>
  <c r="S1013" i="1"/>
  <c r="P1013" i="1"/>
  <c r="R1013" i="1" s="1"/>
  <c r="K1013" i="1"/>
  <c r="J1013" i="1"/>
  <c r="N1013" i="1" s="1"/>
  <c r="O1013" i="1" s="1"/>
  <c r="I1013" i="1"/>
  <c r="G1013" i="1"/>
  <c r="F1013" i="1"/>
  <c r="E1013" i="1"/>
  <c r="D1013" i="1"/>
  <c r="C1013" i="1"/>
  <c r="AI1012" i="1"/>
  <c r="AE1012" i="1"/>
  <c r="X1012" i="1"/>
  <c r="Z1012" i="1" s="1"/>
  <c r="U1012" i="1"/>
  <c r="S1012" i="1"/>
  <c r="R1012" i="1"/>
  <c r="Q1012" i="1"/>
  <c r="P1012" i="1"/>
  <c r="K1012" i="1"/>
  <c r="J1012" i="1"/>
  <c r="N1012" i="1" s="1"/>
  <c r="I1012" i="1"/>
  <c r="G1012" i="1"/>
  <c r="F1012" i="1"/>
  <c r="E1012" i="1"/>
  <c r="D1012" i="1"/>
  <c r="C1012" i="1"/>
  <c r="AI1011" i="1"/>
  <c r="AE1011" i="1"/>
  <c r="Z1011" i="1"/>
  <c r="X1011" i="1"/>
  <c r="U1011" i="1"/>
  <c r="S1011" i="1"/>
  <c r="Q1011" i="1"/>
  <c r="P1011" i="1"/>
  <c r="R1011" i="1" s="1"/>
  <c r="N1011" i="1"/>
  <c r="K1011" i="1"/>
  <c r="J1011" i="1"/>
  <c r="I1011" i="1"/>
  <c r="G1011" i="1"/>
  <c r="O1011" i="1" s="1"/>
  <c r="F1011" i="1"/>
  <c r="E1011" i="1"/>
  <c r="D1011" i="1"/>
  <c r="C1011" i="1"/>
  <c r="AI1010" i="1"/>
  <c r="AE1010" i="1"/>
  <c r="Z1010" i="1"/>
  <c r="X1010" i="1"/>
  <c r="U1010" i="1"/>
  <c r="S1010" i="1"/>
  <c r="Q1010" i="1"/>
  <c r="P1010" i="1"/>
  <c r="R1010" i="1" s="1"/>
  <c r="N1010" i="1"/>
  <c r="K1010" i="1"/>
  <c r="J1010" i="1"/>
  <c r="I1010" i="1"/>
  <c r="G1010" i="1"/>
  <c r="F1010" i="1"/>
  <c r="E1010" i="1"/>
  <c r="D1010" i="1"/>
  <c r="C1010" i="1"/>
  <c r="AI1009" i="1"/>
  <c r="AE1009" i="1"/>
  <c r="Z1009" i="1"/>
  <c r="X1009" i="1"/>
  <c r="U1009" i="1"/>
  <c r="S1009" i="1"/>
  <c r="P1009" i="1"/>
  <c r="R1009" i="1" s="1"/>
  <c r="N1009" i="1"/>
  <c r="K1009" i="1"/>
  <c r="J1009" i="1"/>
  <c r="I1009" i="1"/>
  <c r="G1009" i="1"/>
  <c r="AG1009" i="1" s="1"/>
  <c r="F1009" i="1"/>
  <c r="E1009" i="1"/>
  <c r="D1009" i="1"/>
  <c r="C1009" i="1"/>
  <c r="AI1008" i="1"/>
  <c r="AE1008" i="1"/>
  <c r="X1008" i="1"/>
  <c r="Z1008" i="1" s="1"/>
  <c r="U1008" i="1"/>
  <c r="S1008" i="1"/>
  <c r="P1008" i="1"/>
  <c r="K1008" i="1"/>
  <c r="N1008" i="1" s="1"/>
  <c r="O1008" i="1" s="1"/>
  <c r="J1008" i="1"/>
  <c r="I1008" i="1"/>
  <c r="G1008" i="1"/>
  <c r="F1008" i="1"/>
  <c r="E1008" i="1"/>
  <c r="D1008" i="1"/>
  <c r="C1008" i="1"/>
  <c r="AI1007" i="1"/>
  <c r="AE1007" i="1"/>
  <c r="X1007" i="1"/>
  <c r="Z1007" i="1" s="1"/>
  <c r="U1007" i="1"/>
  <c r="S1007" i="1"/>
  <c r="R1007" i="1"/>
  <c r="P1007" i="1"/>
  <c r="Q1007" i="1" s="1"/>
  <c r="K1007" i="1"/>
  <c r="J1007" i="1"/>
  <c r="N1007" i="1" s="1"/>
  <c r="I1007" i="1"/>
  <c r="G1007" i="1"/>
  <c r="F1007" i="1"/>
  <c r="E1007" i="1"/>
  <c r="D1007" i="1"/>
  <c r="C1007" i="1"/>
  <c r="AI1006" i="1"/>
  <c r="AE1006" i="1"/>
  <c r="X1006" i="1"/>
  <c r="Z1006" i="1" s="1"/>
  <c r="U1006" i="1"/>
  <c r="S1006" i="1"/>
  <c r="R1006" i="1"/>
  <c r="P1006" i="1"/>
  <c r="K1006" i="1"/>
  <c r="J1006" i="1"/>
  <c r="N1006" i="1" s="1"/>
  <c r="I1006" i="1"/>
  <c r="G1006" i="1"/>
  <c r="F1006" i="1"/>
  <c r="E1006" i="1"/>
  <c r="D1006" i="1"/>
  <c r="C1006" i="1"/>
  <c r="AI1005" i="1"/>
  <c r="AE1005" i="1"/>
  <c r="Z1005" i="1" s="1"/>
  <c r="X1005" i="1"/>
  <c r="U1005" i="1"/>
  <c r="S1005" i="1"/>
  <c r="R1005" i="1"/>
  <c r="P1005" i="1"/>
  <c r="Q1005" i="1" s="1"/>
  <c r="K1005" i="1"/>
  <c r="J1005" i="1"/>
  <c r="N1005" i="1" s="1"/>
  <c r="O1005" i="1" s="1"/>
  <c r="I1005" i="1"/>
  <c r="G1005" i="1"/>
  <c r="F1005" i="1"/>
  <c r="E1005" i="1"/>
  <c r="D1005" i="1"/>
  <c r="C1005" i="1"/>
  <c r="AI1004" i="1"/>
  <c r="AE1004" i="1"/>
  <c r="X1004" i="1"/>
  <c r="Z1004" i="1" s="1"/>
  <c r="U1004" i="1"/>
  <c r="S1004" i="1"/>
  <c r="R1004" i="1"/>
  <c r="Q1004" i="1"/>
  <c r="P1004" i="1"/>
  <c r="K1004" i="1"/>
  <c r="J1004" i="1"/>
  <c r="N1004" i="1" s="1"/>
  <c r="I1004" i="1"/>
  <c r="G1004" i="1"/>
  <c r="F1004" i="1"/>
  <c r="E1004" i="1"/>
  <c r="D1004" i="1"/>
  <c r="C1004" i="1"/>
  <c r="AI1003" i="1"/>
  <c r="AE1003" i="1"/>
  <c r="Z1003" i="1"/>
  <c r="X1003" i="1"/>
  <c r="U1003" i="1"/>
  <c r="S1003" i="1"/>
  <c r="Q1003" i="1"/>
  <c r="P1003" i="1"/>
  <c r="R1003" i="1" s="1"/>
  <c r="N1003" i="1"/>
  <c r="K1003" i="1"/>
  <c r="J1003" i="1"/>
  <c r="I1003" i="1"/>
  <c r="G1003" i="1"/>
  <c r="O1003" i="1" s="1"/>
  <c r="F1003" i="1"/>
  <c r="E1003" i="1"/>
  <c r="D1003" i="1"/>
  <c r="C1003" i="1"/>
  <c r="AI1002" i="1"/>
  <c r="AE1002" i="1"/>
  <c r="Z1002" i="1"/>
  <c r="X1002" i="1"/>
  <c r="U1002" i="1"/>
  <c r="S1002" i="1"/>
  <c r="Q1002" i="1"/>
  <c r="P1002" i="1"/>
  <c r="R1002" i="1" s="1"/>
  <c r="N1002" i="1"/>
  <c r="K1002" i="1"/>
  <c r="J1002" i="1"/>
  <c r="I1002" i="1"/>
  <c r="G1002" i="1"/>
  <c r="F1002" i="1"/>
  <c r="E1002" i="1"/>
  <c r="D1002" i="1"/>
  <c r="C1002" i="1"/>
  <c r="AI1001" i="1"/>
  <c r="AE1001" i="1"/>
  <c r="Z1001" i="1"/>
  <c r="X1001" i="1"/>
  <c r="U1001" i="1"/>
  <c r="S1001" i="1"/>
  <c r="P1001" i="1"/>
  <c r="R1001" i="1" s="1"/>
  <c r="N1001" i="1"/>
  <c r="K1001" i="1"/>
  <c r="J1001" i="1"/>
  <c r="I1001" i="1"/>
  <c r="G1001" i="1"/>
  <c r="AG1001" i="1" s="1"/>
  <c r="F1001" i="1"/>
  <c r="E1001" i="1"/>
  <c r="D1001" i="1"/>
  <c r="C1001" i="1"/>
  <c r="AI1000" i="1"/>
  <c r="AE1000" i="1"/>
  <c r="X1000" i="1"/>
  <c r="Z1000" i="1" s="1"/>
  <c r="U1000" i="1"/>
  <c r="S1000" i="1"/>
  <c r="P1000" i="1"/>
  <c r="K1000" i="1"/>
  <c r="N1000" i="1" s="1"/>
  <c r="J1000" i="1"/>
  <c r="I1000" i="1"/>
  <c r="G1000" i="1"/>
  <c r="F1000" i="1"/>
  <c r="E1000" i="1"/>
  <c r="D1000" i="1"/>
  <c r="C1000" i="1"/>
  <c r="AI999" i="1"/>
  <c r="AE999" i="1"/>
  <c r="X999" i="1"/>
  <c r="Z999" i="1" s="1"/>
  <c r="U999" i="1"/>
  <c r="S999" i="1"/>
  <c r="R999" i="1"/>
  <c r="P999" i="1"/>
  <c r="Q999" i="1" s="1"/>
  <c r="K999" i="1"/>
  <c r="J999" i="1"/>
  <c r="N999" i="1" s="1"/>
  <c r="I999" i="1"/>
  <c r="G999" i="1"/>
  <c r="F999" i="1"/>
  <c r="E999" i="1"/>
  <c r="D999" i="1"/>
  <c r="C999" i="1"/>
  <c r="AI998" i="1"/>
  <c r="AE998" i="1"/>
  <c r="X998" i="1"/>
  <c r="Z998" i="1" s="1"/>
  <c r="U998" i="1"/>
  <c r="S998" i="1"/>
  <c r="R998" i="1"/>
  <c r="P998" i="1"/>
  <c r="K998" i="1"/>
  <c r="J998" i="1"/>
  <c r="N998" i="1" s="1"/>
  <c r="I998" i="1"/>
  <c r="G998" i="1"/>
  <c r="F998" i="1"/>
  <c r="E998" i="1"/>
  <c r="D998" i="1"/>
  <c r="C998" i="1"/>
  <c r="AI997" i="1"/>
  <c r="AE997" i="1"/>
  <c r="Z997" i="1" s="1"/>
  <c r="X997" i="1"/>
  <c r="U997" i="1"/>
  <c r="S997" i="1"/>
  <c r="R997" i="1"/>
  <c r="P997" i="1"/>
  <c r="Q997" i="1" s="1"/>
  <c r="O997" i="1"/>
  <c r="N997" i="1"/>
  <c r="K997" i="1"/>
  <c r="J997" i="1"/>
  <c r="I997" i="1"/>
  <c r="G997" i="1"/>
  <c r="F997" i="1"/>
  <c r="E997" i="1"/>
  <c r="D997" i="1"/>
  <c r="C997" i="1"/>
  <c r="AI996" i="1"/>
  <c r="AE996" i="1"/>
  <c r="X996" i="1"/>
  <c r="Z996" i="1" s="1"/>
  <c r="U996" i="1"/>
  <c r="S996" i="1"/>
  <c r="R996" i="1"/>
  <c r="Q996" i="1"/>
  <c r="P996" i="1"/>
  <c r="K996" i="1"/>
  <c r="J996" i="1"/>
  <c r="N996" i="1" s="1"/>
  <c r="I996" i="1"/>
  <c r="O996" i="1" s="1"/>
  <c r="G996" i="1"/>
  <c r="F996" i="1"/>
  <c r="E996" i="1"/>
  <c r="D996" i="1"/>
  <c r="C996" i="1"/>
  <c r="AI995" i="1"/>
  <c r="AE995" i="1"/>
  <c r="Z995" i="1"/>
  <c r="X995" i="1"/>
  <c r="U995" i="1"/>
  <c r="S995" i="1"/>
  <c r="Q995" i="1"/>
  <c r="P995" i="1"/>
  <c r="R995" i="1" s="1"/>
  <c r="N995" i="1"/>
  <c r="AG995" i="1" s="1"/>
  <c r="K995" i="1"/>
  <c r="J995" i="1"/>
  <c r="I995" i="1"/>
  <c r="G995" i="1"/>
  <c r="O995" i="1" s="1"/>
  <c r="F995" i="1"/>
  <c r="E995" i="1"/>
  <c r="D995" i="1"/>
  <c r="C995" i="1"/>
  <c r="AI994" i="1"/>
  <c r="AE994" i="1"/>
  <c r="Z994" i="1"/>
  <c r="X994" i="1"/>
  <c r="U994" i="1"/>
  <c r="S994" i="1"/>
  <c r="Q994" i="1"/>
  <c r="P994" i="1"/>
  <c r="R994" i="1" s="1"/>
  <c r="N994" i="1"/>
  <c r="K994" i="1"/>
  <c r="J994" i="1"/>
  <c r="I994" i="1"/>
  <c r="AG994" i="1" s="1"/>
  <c r="G994" i="1"/>
  <c r="F994" i="1"/>
  <c r="E994" i="1"/>
  <c r="D994" i="1"/>
  <c r="C994" i="1"/>
  <c r="AI993" i="1"/>
  <c r="AE993" i="1"/>
  <c r="Z993" i="1"/>
  <c r="X993" i="1"/>
  <c r="U993" i="1"/>
  <c r="S993" i="1"/>
  <c r="P993" i="1"/>
  <c r="R993" i="1" s="1"/>
  <c r="N993" i="1"/>
  <c r="K993" i="1"/>
  <c r="J993" i="1"/>
  <c r="I993" i="1"/>
  <c r="AG993" i="1" s="1"/>
  <c r="G993" i="1"/>
  <c r="O993" i="1" s="1"/>
  <c r="F993" i="1"/>
  <c r="E993" i="1"/>
  <c r="D993" i="1"/>
  <c r="C993" i="1"/>
  <c r="AI992" i="1"/>
  <c r="AE992" i="1"/>
  <c r="X992" i="1"/>
  <c r="Z992" i="1" s="1"/>
  <c r="U992" i="1"/>
  <c r="S992" i="1"/>
  <c r="P992" i="1"/>
  <c r="K992" i="1"/>
  <c r="N992" i="1" s="1"/>
  <c r="J992" i="1"/>
  <c r="I992" i="1"/>
  <c r="G992" i="1"/>
  <c r="F992" i="1"/>
  <c r="E992" i="1"/>
  <c r="D992" i="1"/>
  <c r="C992" i="1"/>
  <c r="AI991" i="1"/>
  <c r="AE991" i="1"/>
  <c r="X991" i="1"/>
  <c r="Z991" i="1" s="1"/>
  <c r="U991" i="1"/>
  <c r="S991" i="1"/>
  <c r="R991" i="1"/>
  <c r="P991" i="1"/>
  <c r="Q991" i="1" s="1"/>
  <c r="K991" i="1"/>
  <c r="J991" i="1"/>
  <c r="I991" i="1"/>
  <c r="G991" i="1"/>
  <c r="F991" i="1"/>
  <c r="E991" i="1"/>
  <c r="D991" i="1"/>
  <c r="C991" i="1"/>
  <c r="AI990" i="1"/>
  <c r="AE990" i="1"/>
  <c r="X990" i="1"/>
  <c r="Z990" i="1" s="1"/>
  <c r="U990" i="1"/>
  <c r="S990" i="1"/>
  <c r="R990" i="1"/>
  <c r="P990" i="1"/>
  <c r="K990" i="1"/>
  <c r="J990" i="1"/>
  <c r="N990" i="1" s="1"/>
  <c r="I990" i="1"/>
  <c r="G990" i="1"/>
  <c r="F990" i="1"/>
  <c r="E990" i="1"/>
  <c r="D990" i="1"/>
  <c r="C990" i="1"/>
  <c r="AI989" i="1"/>
  <c r="AE989" i="1"/>
  <c r="Z989" i="1" s="1"/>
  <c r="X989" i="1"/>
  <c r="U989" i="1"/>
  <c r="S989" i="1"/>
  <c r="R989" i="1"/>
  <c r="P989" i="1"/>
  <c r="Q989" i="1" s="1"/>
  <c r="K989" i="1"/>
  <c r="J989" i="1"/>
  <c r="N989" i="1" s="1"/>
  <c r="O989" i="1" s="1"/>
  <c r="I989" i="1"/>
  <c r="G989" i="1"/>
  <c r="F989" i="1"/>
  <c r="E989" i="1"/>
  <c r="D989" i="1"/>
  <c r="C989" i="1"/>
  <c r="AI988" i="1"/>
  <c r="AE988" i="1"/>
  <c r="X988" i="1"/>
  <c r="Z988" i="1" s="1"/>
  <c r="U988" i="1"/>
  <c r="S988" i="1"/>
  <c r="R988" i="1"/>
  <c r="Q988" i="1"/>
  <c r="P988" i="1"/>
  <c r="K988" i="1"/>
  <c r="J988" i="1"/>
  <c r="N988" i="1" s="1"/>
  <c r="I988" i="1"/>
  <c r="O988" i="1" s="1"/>
  <c r="G988" i="1"/>
  <c r="F988" i="1"/>
  <c r="E988" i="1"/>
  <c r="D988" i="1"/>
  <c r="C988" i="1"/>
  <c r="AI987" i="1"/>
  <c r="AE987" i="1"/>
  <c r="Z987" i="1"/>
  <c r="X987" i="1"/>
  <c r="U987" i="1"/>
  <c r="S987" i="1"/>
  <c r="Q987" i="1"/>
  <c r="P987" i="1"/>
  <c r="R987" i="1" s="1"/>
  <c r="N987" i="1"/>
  <c r="AG987" i="1" s="1"/>
  <c r="K987" i="1"/>
  <c r="J987" i="1"/>
  <c r="I987" i="1"/>
  <c r="G987" i="1"/>
  <c r="O987" i="1" s="1"/>
  <c r="F987" i="1"/>
  <c r="E987" i="1"/>
  <c r="D987" i="1"/>
  <c r="C987" i="1"/>
  <c r="AI986" i="1"/>
  <c r="AE986" i="1"/>
  <c r="Z986" i="1"/>
  <c r="X986" i="1"/>
  <c r="U986" i="1"/>
  <c r="S986" i="1"/>
  <c r="Q986" i="1"/>
  <c r="P986" i="1"/>
  <c r="R986" i="1" s="1"/>
  <c r="N986" i="1"/>
  <c r="K986" i="1"/>
  <c r="J986" i="1"/>
  <c r="I986" i="1"/>
  <c r="AG986" i="1" s="1"/>
  <c r="G986" i="1"/>
  <c r="F986" i="1"/>
  <c r="E986" i="1"/>
  <c r="D986" i="1"/>
  <c r="C986" i="1"/>
  <c r="AI985" i="1"/>
  <c r="AE985" i="1"/>
  <c r="Z985" i="1"/>
  <c r="X985" i="1"/>
  <c r="U985" i="1"/>
  <c r="S985" i="1"/>
  <c r="P985" i="1"/>
  <c r="R985" i="1" s="1"/>
  <c r="N985" i="1"/>
  <c r="K985" i="1"/>
  <c r="J985" i="1"/>
  <c r="I985" i="1"/>
  <c r="G985" i="1"/>
  <c r="AG985" i="1" s="1"/>
  <c r="F985" i="1"/>
  <c r="E985" i="1"/>
  <c r="D985" i="1"/>
  <c r="C985" i="1"/>
  <c r="AI984" i="1"/>
  <c r="AE984" i="1"/>
  <c r="X984" i="1"/>
  <c r="Z984" i="1" s="1"/>
  <c r="U984" i="1"/>
  <c r="S984" i="1"/>
  <c r="P984" i="1"/>
  <c r="K984" i="1"/>
  <c r="N984" i="1" s="1"/>
  <c r="J984" i="1"/>
  <c r="I984" i="1"/>
  <c r="G984" i="1"/>
  <c r="F984" i="1"/>
  <c r="E984" i="1"/>
  <c r="D984" i="1"/>
  <c r="C984" i="1"/>
  <c r="AI983" i="1"/>
  <c r="AE983" i="1"/>
  <c r="X983" i="1"/>
  <c r="Z983" i="1" s="1"/>
  <c r="U983" i="1"/>
  <c r="S983" i="1"/>
  <c r="R983" i="1"/>
  <c r="P983" i="1"/>
  <c r="Q983" i="1" s="1"/>
  <c r="K983" i="1"/>
  <c r="J983" i="1"/>
  <c r="I983" i="1"/>
  <c r="G983" i="1"/>
  <c r="F983" i="1"/>
  <c r="E983" i="1"/>
  <c r="D983" i="1"/>
  <c r="C983" i="1"/>
  <c r="AI982" i="1"/>
  <c r="AE982" i="1"/>
  <c r="X982" i="1"/>
  <c r="Z982" i="1" s="1"/>
  <c r="U982" i="1"/>
  <c r="S982" i="1"/>
  <c r="R982" i="1"/>
  <c r="P982" i="1"/>
  <c r="K982" i="1"/>
  <c r="J982" i="1"/>
  <c r="N982" i="1" s="1"/>
  <c r="I982" i="1"/>
  <c r="G982" i="1"/>
  <c r="F982" i="1"/>
  <c r="E982" i="1"/>
  <c r="D982" i="1"/>
  <c r="C982" i="1"/>
  <c r="AI981" i="1"/>
  <c r="AE981" i="1"/>
  <c r="Z981" i="1" s="1"/>
  <c r="X981" i="1"/>
  <c r="U981" i="1"/>
  <c r="S981" i="1"/>
  <c r="R981" i="1"/>
  <c r="P981" i="1"/>
  <c r="Q981" i="1" s="1"/>
  <c r="K981" i="1"/>
  <c r="J981" i="1"/>
  <c r="N981" i="1" s="1"/>
  <c r="O981" i="1" s="1"/>
  <c r="I981" i="1"/>
  <c r="G981" i="1"/>
  <c r="F981" i="1"/>
  <c r="E981" i="1"/>
  <c r="D981" i="1"/>
  <c r="C981" i="1"/>
  <c r="AI980" i="1"/>
  <c r="AE980" i="1"/>
  <c r="X980" i="1"/>
  <c r="Z980" i="1" s="1"/>
  <c r="U980" i="1"/>
  <c r="S980" i="1"/>
  <c r="R980" i="1"/>
  <c r="Q980" i="1"/>
  <c r="P980" i="1"/>
  <c r="K980" i="1"/>
  <c r="J980" i="1"/>
  <c r="N980" i="1" s="1"/>
  <c r="I980" i="1"/>
  <c r="O980" i="1" s="1"/>
  <c r="G980" i="1"/>
  <c r="F980" i="1"/>
  <c r="E980" i="1"/>
  <c r="D980" i="1"/>
  <c r="C980" i="1"/>
  <c r="AI979" i="1"/>
  <c r="AE979" i="1"/>
  <c r="Z979" i="1"/>
  <c r="X979" i="1"/>
  <c r="U979" i="1"/>
  <c r="S979" i="1"/>
  <c r="Q979" i="1"/>
  <c r="P979" i="1"/>
  <c r="R979" i="1" s="1"/>
  <c r="N979" i="1"/>
  <c r="AG979" i="1" s="1"/>
  <c r="K979" i="1"/>
  <c r="J979" i="1"/>
  <c r="I979" i="1"/>
  <c r="G979" i="1"/>
  <c r="O979" i="1" s="1"/>
  <c r="F979" i="1"/>
  <c r="E979" i="1"/>
  <c r="D979" i="1"/>
  <c r="C979" i="1"/>
  <c r="AI978" i="1"/>
  <c r="AE978" i="1"/>
  <c r="Z978" i="1"/>
  <c r="X978" i="1"/>
  <c r="U978" i="1"/>
  <c r="S978" i="1"/>
  <c r="Q978" i="1"/>
  <c r="P978" i="1"/>
  <c r="R978" i="1" s="1"/>
  <c r="N978" i="1"/>
  <c r="K978" i="1"/>
  <c r="J978" i="1"/>
  <c r="I978" i="1"/>
  <c r="AG978" i="1" s="1"/>
  <c r="G978" i="1"/>
  <c r="F978" i="1"/>
  <c r="E978" i="1"/>
  <c r="D978" i="1"/>
  <c r="C978" i="1"/>
  <c r="AI977" i="1"/>
  <c r="AE977" i="1"/>
  <c r="Z977" i="1"/>
  <c r="X977" i="1"/>
  <c r="U977" i="1"/>
  <c r="S977" i="1"/>
  <c r="P977" i="1"/>
  <c r="R977" i="1" s="1"/>
  <c r="N977" i="1"/>
  <c r="K977" i="1"/>
  <c r="J977" i="1"/>
  <c r="I977" i="1"/>
  <c r="AG977" i="1" s="1"/>
  <c r="G977" i="1"/>
  <c r="O977" i="1" s="1"/>
  <c r="F977" i="1"/>
  <c r="E977" i="1"/>
  <c r="D977" i="1"/>
  <c r="C977" i="1"/>
  <c r="AI976" i="1"/>
  <c r="AE976" i="1"/>
  <c r="X976" i="1"/>
  <c r="Z976" i="1" s="1"/>
  <c r="U976" i="1"/>
  <c r="S976" i="1"/>
  <c r="P976" i="1"/>
  <c r="K976" i="1"/>
  <c r="N976" i="1" s="1"/>
  <c r="O976" i="1" s="1"/>
  <c r="J976" i="1"/>
  <c r="I976" i="1"/>
  <c r="G976" i="1"/>
  <c r="F976" i="1"/>
  <c r="E976" i="1"/>
  <c r="D976" i="1"/>
  <c r="C976" i="1"/>
  <c r="AI975" i="1"/>
  <c r="AE975" i="1"/>
  <c r="X975" i="1"/>
  <c r="Z975" i="1" s="1"/>
  <c r="U975" i="1"/>
  <c r="S975" i="1"/>
  <c r="R975" i="1"/>
  <c r="P975" i="1"/>
  <c r="Q975" i="1" s="1"/>
  <c r="K975" i="1"/>
  <c r="J975" i="1"/>
  <c r="I975" i="1"/>
  <c r="G975" i="1"/>
  <c r="F975" i="1"/>
  <c r="E975" i="1"/>
  <c r="D975" i="1"/>
  <c r="C975" i="1"/>
  <c r="AI974" i="1"/>
  <c r="AE974" i="1"/>
  <c r="X974" i="1"/>
  <c r="Z974" i="1" s="1"/>
  <c r="U974" i="1"/>
  <c r="S974" i="1"/>
  <c r="R974" i="1"/>
  <c r="P974" i="1"/>
  <c r="K974" i="1"/>
  <c r="J974" i="1"/>
  <c r="N974" i="1" s="1"/>
  <c r="I974" i="1"/>
  <c r="G974" i="1"/>
  <c r="F974" i="1"/>
  <c r="E974" i="1"/>
  <c r="D974" i="1"/>
  <c r="C974" i="1"/>
  <c r="AI973" i="1"/>
  <c r="AE973" i="1"/>
  <c r="Z973" i="1" s="1"/>
  <c r="X973" i="1"/>
  <c r="U973" i="1"/>
  <c r="S973" i="1"/>
  <c r="P973" i="1"/>
  <c r="R973" i="1" s="1"/>
  <c r="K973" i="1"/>
  <c r="J973" i="1"/>
  <c r="N973" i="1" s="1"/>
  <c r="O973" i="1" s="1"/>
  <c r="I973" i="1"/>
  <c r="G973" i="1"/>
  <c r="F973" i="1"/>
  <c r="E973" i="1"/>
  <c r="D973" i="1"/>
  <c r="C973" i="1"/>
  <c r="AI972" i="1"/>
  <c r="AE972" i="1"/>
  <c r="X972" i="1"/>
  <c r="Z972" i="1" s="1"/>
  <c r="U972" i="1"/>
  <c r="S972" i="1"/>
  <c r="R972" i="1"/>
  <c r="Q972" i="1"/>
  <c r="P972" i="1"/>
  <c r="K972" i="1"/>
  <c r="J972" i="1"/>
  <c r="N972" i="1" s="1"/>
  <c r="I972" i="1"/>
  <c r="G972" i="1"/>
  <c r="F972" i="1"/>
  <c r="E972" i="1"/>
  <c r="D972" i="1"/>
  <c r="C972" i="1"/>
  <c r="AI971" i="1"/>
  <c r="AE971" i="1"/>
  <c r="Z971" i="1"/>
  <c r="X971" i="1"/>
  <c r="U971" i="1"/>
  <c r="S971" i="1"/>
  <c r="Q971" i="1"/>
  <c r="P971" i="1"/>
  <c r="R971" i="1" s="1"/>
  <c r="N971" i="1"/>
  <c r="K971" i="1"/>
  <c r="J971" i="1"/>
  <c r="I971" i="1"/>
  <c r="G971" i="1"/>
  <c r="O971" i="1" s="1"/>
  <c r="F971" i="1"/>
  <c r="E971" i="1"/>
  <c r="D971" i="1"/>
  <c r="C971" i="1"/>
  <c r="AI970" i="1"/>
  <c r="AE970" i="1"/>
  <c r="Z970" i="1"/>
  <c r="X970" i="1"/>
  <c r="U970" i="1"/>
  <c r="S970" i="1"/>
  <c r="P970" i="1"/>
  <c r="R970" i="1" s="1"/>
  <c r="N970" i="1"/>
  <c r="K970" i="1"/>
  <c r="J970" i="1"/>
  <c r="I970" i="1"/>
  <c r="AG970" i="1" s="1"/>
  <c r="G970" i="1"/>
  <c r="F970" i="1"/>
  <c r="E970" i="1"/>
  <c r="D970" i="1"/>
  <c r="C970" i="1"/>
  <c r="AI969" i="1"/>
  <c r="AE969" i="1"/>
  <c r="Z969" i="1"/>
  <c r="X969" i="1"/>
  <c r="U969" i="1"/>
  <c r="S969" i="1"/>
  <c r="P969" i="1"/>
  <c r="R969" i="1" s="1"/>
  <c r="N969" i="1"/>
  <c r="K969" i="1"/>
  <c r="J969" i="1"/>
  <c r="I969" i="1"/>
  <c r="G969" i="1"/>
  <c r="F969" i="1"/>
  <c r="E969" i="1"/>
  <c r="D969" i="1"/>
  <c r="C969" i="1"/>
  <c r="AI968" i="1"/>
  <c r="AE968" i="1"/>
  <c r="X968" i="1"/>
  <c r="Z968" i="1" s="1"/>
  <c r="U968" i="1"/>
  <c r="S968" i="1"/>
  <c r="P968" i="1"/>
  <c r="K968" i="1"/>
  <c r="N968" i="1" s="1"/>
  <c r="O968" i="1" s="1"/>
  <c r="J968" i="1"/>
  <c r="I968" i="1"/>
  <c r="G968" i="1"/>
  <c r="F968" i="1"/>
  <c r="E968" i="1"/>
  <c r="D968" i="1"/>
  <c r="C968" i="1"/>
  <c r="AI967" i="1"/>
  <c r="AE967" i="1"/>
  <c r="X967" i="1"/>
  <c r="Z967" i="1" s="1"/>
  <c r="U967" i="1"/>
  <c r="S967" i="1"/>
  <c r="R967" i="1"/>
  <c r="P967" i="1"/>
  <c r="Q967" i="1" s="1"/>
  <c r="K967" i="1"/>
  <c r="J967" i="1"/>
  <c r="I967" i="1"/>
  <c r="G967" i="1"/>
  <c r="F967" i="1"/>
  <c r="E967" i="1"/>
  <c r="D967" i="1"/>
  <c r="C967" i="1"/>
  <c r="AI966" i="1"/>
  <c r="AE966" i="1"/>
  <c r="X966" i="1"/>
  <c r="Z966" i="1" s="1"/>
  <c r="U966" i="1"/>
  <c r="S966" i="1"/>
  <c r="R966" i="1"/>
  <c r="P966" i="1"/>
  <c r="K966" i="1"/>
  <c r="J966" i="1"/>
  <c r="N966" i="1" s="1"/>
  <c r="I966" i="1"/>
  <c r="G966" i="1"/>
  <c r="F966" i="1"/>
  <c r="E966" i="1"/>
  <c r="D966" i="1"/>
  <c r="C966" i="1"/>
  <c r="AI965" i="1"/>
  <c r="AE965" i="1"/>
  <c r="Z965" i="1" s="1"/>
  <c r="X965" i="1"/>
  <c r="U965" i="1"/>
  <c r="S965" i="1"/>
  <c r="P965" i="1"/>
  <c r="R965" i="1" s="1"/>
  <c r="O965" i="1"/>
  <c r="K965" i="1"/>
  <c r="J965" i="1"/>
  <c r="N965" i="1" s="1"/>
  <c r="I965" i="1"/>
  <c r="G965" i="1"/>
  <c r="AG965" i="1" s="1"/>
  <c r="F965" i="1"/>
  <c r="E965" i="1"/>
  <c r="D965" i="1"/>
  <c r="C965" i="1"/>
  <c r="AI964" i="1"/>
  <c r="AE964" i="1"/>
  <c r="X964" i="1"/>
  <c r="Z964" i="1" s="1"/>
  <c r="U964" i="1"/>
  <c r="S964" i="1"/>
  <c r="R964" i="1"/>
  <c r="Q964" i="1"/>
  <c r="P964" i="1"/>
  <c r="K964" i="1"/>
  <c r="J964" i="1"/>
  <c r="N964" i="1" s="1"/>
  <c r="I964" i="1"/>
  <c r="G964" i="1"/>
  <c r="AG964" i="1" s="1"/>
  <c r="F964" i="1"/>
  <c r="E964" i="1"/>
  <c r="D964" i="1"/>
  <c r="C964" i="1"/>
  <c r="AI963" i="1"/>
  <c r="AE963" i="1"/>
  <c r="Z963" i="1"/>
  <c r="X963" i="1"/>
  <c r="U963" i="1"/>
  <c r="S963" i="1"/>
  <c r="Q963" i="1"/>
  <c r="P963" i="1"/>
  <c r="R963" i="1" s="1"/>
  <c r="N963" i="1"/>
  <c r="AG963" i="1" s="1"/>
  <c r="K963" i="1"/>
  <c r="J963" i="1"/>
  <c r="I963" i="1"/>
  <c r="G963" i="1"/>
  <c r="O963" i="1" s="1"/>
  <c r="F963" i="1"/>
  <c r="E963" i="1"/>
  <c r="D963" i="1"/>
  <c r="C963" i="1"/>
  <c r="AI962" i="1"/>
  <c r="AE962" i="1"/>
  <c r="Z962" i="1"/>
  <c r="X962" i="1"/>
  <c r="U962" i="1"/>
  <c r="S962" i="1"/>
  <c r="P962" i="1"/>
  <c r="R962" i="1" s="1"/>
  <c r="N962" i="1"/>
  <c r="K962" i="1"/>
  <c r="J962" i="1"/>
  <c r="I962" i="1"/>
  <c r="G962" i="1"/>
  <c r="F962" i="1"/>
  <c r="E962" i="1"/>
  <c r="D962" i="1"/>
  <c r="C962" i="1"/>
  <c r="AI961" i="1"/>
  <c r="AE961" i="1"/>
  <c r="X961" i="1"/>
  <c r="Z961" i="1" s="1"/>
  <c r="U961" i="1"/>
  <c r="S961" i="1"/>
  <c r="P961" i="1"/>
  <c r="R961" i="1" s="1"/>
  <c r="K961" i="1"/>
  <c r="J961" i="1"/>
  <c r="N961" i="1" s="1"/>
  <c r="I961" i="1"/>
  <c r="G961" i="1"/>
  <c r="F961" i="1"/>
  <c r="E961" i="1"/>
  <c r="D961" i="1"/>
  <c r="C961" i="1"/>
  <c r="AI960" i="1"/>
  <c r="AE960" i="1"/>
  <c r="X960" i="1"/>
  <c r="Z960" i="1" s="1"/>
  <c r="U960" i="1"/>
  <c r="S960" i="1"/>
  <c r="P960" i="1"/>
  <c r="K960" i="1"/>
  <c r="N960" i="1" s="1"/>
  <c r="O960" i="1" s="1"/>
  <c r="J960" i="1"/>
  <c r="I960" i="1"/>
  <c r="G960" i="1"/>
  <c r="F960" i="1"/>
  <c r="E960" i="1"/>
  <c r="D960" i="1"/>
  <c r="C960" i="1"/>
  <c r="AI959" i="1"/>
  <c r="AE959" i="1"/>
  <c r="X959" i="1"/>
  <c r="Z959" i="1" s="1"/>
  <c r="U959" i="1"/>
  <c r="S959" i="1"/>
  <c r="R959" i="1"/>
  <c r="P959" i="1"/>
  <c r="Q959" i="1" s="1"/>
  <c r="K959" i="1"/>
  <c r="J959" i="1"/>
  <c r="I959" i="1"/>
  <c r="G959" i="1"/>
  <c r="F959" i="1"/>
  <c r="E959" i="1"/>
  <c r="D959" i="1"/>
  <c r="C959" i="1"/>
  <c r="AI958" i="1"/>
  <c r="AE958" i="1"/>
  <c r="X958" i="1"/>
  <c r="Z958" i="1" s="1"/>
  <c r="U958" i="1"/>
  <c r="S958" i="1"/>
  <c r="R958" i="1"/>
  <c r="P958" i="1"/>
  <c r="K958" i="1"/>
  <c r="J958" i="1"/>
  <c r="N958" i="1" s="1"/>
  <c r="I958" i="1"/>
  <c r="G958" i="1"/>
  <c r="F958" i="1"/>
  <c r="E958" i="1"/>
  <c r="D958" i="1"/>
  <c r="C958" i="1"/>
  <c r="AI957" i="1"/>
  <c r="AE957" i="1"/>
  <c r="Z957" i="1" s="1"/>
  <c r="X957" i="1"/>
  <c r="U957" i="1"/>
  <c r="S957" i="1"/>
  <c r="P957" i="1"/>
  <c r="R957" i="1" s="1"/>
  <c r="O957" i="1"/>
  <c r="N957" i="1"/>
  <c r="K957" i="1"/>
  <c r="J957" i="1"/>
  <c r="I957" i="1"/>
  <c r="G957" i="1"/>
  <c r="AG957" i="1" s="1"/>
  <c r="F957" i="1"/>
  <c r="E957" i="1"/>
  <c r="D957" i="1"/>
  <c r="C957" i="1"/>
  <c r="AI956" i="1"/>
  <c r="AE956" i="1"/>
  <c r="Z956" i="1"/>
  <c r="X956" i="1"/>
  <c r="U956" i="1"/>
  <c r="S956" i="1"/>
  <c r="R956" i="1"/>
  <c r="Q956" i="1"/>
  <c r="P956" i="1"/>
  <c r="K956" i="1"/>
  <c r="J956" i="1"/>
  <c r="N956" i="1" s="1"/>
  <c r="I956" i="1"/>
  <c r="G956" i="1"/>
  <c r="F956" i="1"/>
  <c r="E956" i="1"/>
  <c r="D956" i="1"/>
  <c r="C956" i="1"/>
  <c r="AI955" i="1"/>
  <c r="AE955" i="1"/>
  <c r="Z955" i="1"/>
  <c r="X955" i="1"/>
  <c r="U955" i="1"/>
  <c r="S955" i="1"/>
  <c r="Q955" i="1"/>
  <c r="P955" i="1"/>
  <c r="R955" i="1" s="1"/>
  <c r="N955" i="1"/>
  <c r="K955" i="1"/>
  <c r="J955" i="1"/>
  <c r="I955" i="1"/>
  <c r="G955" i="1"/>
  <c r="F955" i="1"/>
  <c r="E955" i="1"/>
  <c r="D955" i="1"/>
  <c r="C955" i="1"/>
  <c r="AI954" i="1"/>
  <c r="AE954" i="1"/>
  <c r="Z954" i="1"/>
  <c r="X954" i="1"/>
  <c r="U954" i="1"/>
  <c r="S954" i="1"/>
  <c r="P954" i="1"/>
  <c r="R954" i="1" s="1"/>
  <c r="N954" i="1"/>
  <c r="K954" i="1"/>
  <c r="J954" i="1"/>
  <c r="I954" i="1"/>
  <c r="G954" i="1"/>
  <c r="F954" i="1"/>
  <c r="E954" i="1"/>
  <c r="D954" i="1"/>
  <c r="C954" i="1"/>
  <c r="AI953" i="1"/>
  <c r="AE953" i="1"/>
  <c r="X953" i="1"/>
  <c r="Z953" i="1" s="1"/>
  <c r="U953" i="1"/>
  <c r="S953" i="1"/>
  <c r="P953" i="1"/>
  <c r="R953" i="1" s="1"/>
  <c r="K953" i="1"/>
  <c r="N953" i="1" s="1"/>
  <c r="J953" i="1"/>
  <c r="I953" i="1"/>
  <c r="G953" i="1"/>
  <c r="AG953" i="1" s="1"/>
  <c r="F953" i="1"/>
  <c r="E953" i="1"/>
  <c r="D953" i="1"/>
  <c r="C953" i="1"/>
  <c r="AI952" i="1"/>
  <c r="AE952" i="1"/>
  <c r="X952" i="1"/>
  <c r="Z952" i="1" s="1"/>
  <c r="U952" i="1"/>
  <c r="S952" i="1"/>
  <c r="P952" i="1"/>
  <c r="K952" i="1"/>
  <c r="N952" i="1" s="1"/>
  <c r="J952" i="1"/>
  <c r="I952" i="1"/>
  <c r="G952" i="1"/>
  <c r="O952" i="1" s="1"/>
  <c r="F952" i="1"/>
  <c r="E952" i="1"/>
  <c r="D952" i="1"/>
  <c r="C952" i="1"/>
  <c r="AI951" i="1"/>
  <c r="AE951" i="1"/>
  <c r="X951" i="1"/>
  <c r="Z951" i="1" s="1"/>
  <c r="U951" i="1"/>
  <c r="S951" i="1"/>
  <c r="R951" i="1"/>
  <c r="P951" i="1"/>
  <c r="Q951" i="1" s="1"/>
  <c r="K951" i="1"/>
  <c r="J951" i="1"/>
  <c r="I951" i="1"/>
  <c r="G951" i="1"/>
  <c r="F951" i="1"/>
  <c r="E951" i="1"/>
  <c r="D951" i="1"/>
  <c r="C951" i="1"/>
  <c r="AI950" i="1"/>
  <c r="AE950" i="1"/>
  <c r="X950" i="1"/>
  <c r="Z950" i="1" s="1"/>
  <c r="U950" i="1"/>
  <c r="S950" i="1"/>
  <c r="R950" i="1"/>
  <c r="P950" i="1"/>
  <c r="K950" i="1"/>
  <c r="J950" i="1"/>
  <c r="N950" i="1" s="1"/>
  <c r="I950" i="1"/>
  <c r="G950" i="1"/>
  <c r="F950" i="1"/>
  <c r="E950" i="1"/>
  <c r="D950" i="1"/>
  <c r="C950" i="1"/>
  <c r="AI949" i="1"/>
  <c r="AE949" i="1"/>
  <c r="X949" i="1"/>
  <c r="Z949" i="1" s="1"/>
  <c r="U949" i="1"/>
  <c r="S949" i="1"/>
  <c r="Q949" i="1"/>
  <c r="P949" i="1"/>
  <c r="R949" i="1" s="1"/>
  <c r="K949" i="1"/>
  <c r="N949" i="1" s="1"/>
  <c r="O949" i="1" s="1"/>
  <c r="J949" i="1"/>
  <c r="I949" i="1"/>
  <c r="G949" i="1"/>
  <c r="F949" i="1"/>
  <c r="E949" i="1"/>
  <c r="D949" i="1"/>
  <c r="C949" i="1"/>
  <c r="AI948" i="1"/>
  <c r="AE948" i="1"/>
  <c r="Z948" i="1"/>
  <c r="X948" i="1"/>
  <c r="U948" i="1"/>
  <c r="S948" i="1"/>
  <c r="R948" i="1"/>
  <c r="P948" i="1"/>
  <c r="K948" i="1"/>
  <c r="J948" i="1"/>
  <c r="N948" i="1" s="1"/>
  <c r="I948" i="1"/>
  <c r="G948" i="1"/>
  <c r="Q948" i="1" s="1"/>
  <c r="F948" i="1"/>
  <c r="E948" i="1"/>
  <c r="D948" i="1"/>
  <c r="C948" i="1"/>
  <c r="AI947" i="1"/>
  <c r="AE947" i="1"/>
  <c r="Z947" i="1"/>
  <c r="X947" i="1"/>
  <c r="U947" i="1"/>
  <c r="S947" i="1"/>
  <c r="Q947" i="1"/>
  <c r="P947" i="1"/>
  <c r="R947" i="1" s="1"/>
  <c r="N947" i="1"/>
  <c r="K947" i="1"/>
  <c r="J947" i="1"/>
  <c r="I947" i="1"/>
  <c r="AG947" i="1" s="1"/>
  <c r="G947" i="1"/>
  <c r="F947" i="1"/>
  <c r="E947" i="1"/>
  <c r="D947" i="1"/>
  <c r="C947" i="1"/>
  <c r="AI946" i="1"/>
  <c r="AE946" i="1"/>
  <c r="Z946" i="1"/>
  <c r="X946" i="1"/>
  <c r="U946" i="1"/>
  <c r="S946" i="1"/>
  <c r="P946" i="1"/>
  <c r="R946" i="1" s="1"/>
  <c r="N946" i="1"/>
  <c r="K946" i="1"/>
  <c r="J946" i="1"/>
  <c r="I946" i="1"/>
  <c r="G946" i="1"/>
  <c r="F946" i="1"/>
  <c r="E946" i="1"/>
  <c r="D946" i="1"/>
  <c r="C946" i="1"/>
  <c r="AI945" i="1"/>
  <c r="AE945" i="1"/>
  <c r="X945" i="1"/>
  <c r="Z945" i="1" s="1"/>
  <c r="U945" i="1"/>
  <c r="S945" i="1"/>
  <c r="P945" i="1"/>
  <c r="R945" i="1" s="1"/>
  <c r="K945" i="1"/>
  <c r="N945" i="1" s="1"/>
  <c r="J945" i="1"/>
  <c r="I945" i="1"/>
  <c r="G945" i="1"/>
  <c r="F945" i="1"/>
  <c r="E945" i="1"/>
  <c r="D945" i="1"/>
  <c r="C945" i="1"/>
  <c r="AI944" i="1"/>
  <c r="AE944" i="1"/>
  <c r="X944" i="1"/>
  <c r="Z944" i="1" s="1"/>
  <c r="U944" i="1"/>
  <c r="S944" i="1"/>
  <c r="P944" i="1"/>
  <c r="K944" i="1"/>
  <c r="N944" i="1" s="1"/>
  <c r="O944" i="1" s="1"/>
  <c r="J944" i="1"/>
  <c r="I944" i="1"/>
  <c r="G944" i="1"/>
  <c r="F944" i="1"/>
  <c r="E944" i="1"/>
  <c r="D944" i="1"/>
  <c r="C944" i="1"/>
  <c r="AI943" i="1"/>
  <c r="AE943" i="1"/>
  <c r="X943" i="1"/>
  <c r="Z943" i="1" s="1"/>
  <c r="U943" i="1"/>
  <c r="S943" i="1"/>
  <c r="R943" i="1"/>
  <c r="P943" i="1"/>
  <c r="Q943" i="1" s="1"/>
  <c r="K943" i="1"/>
  <c r="J943" i="1"/>
  <c r="I943" i="1"/>
  <c r="G943" i="1"/>
  <c r="F943" i="1"/>
  <c r="E943" i="1"/>
  <c r="D943" i="1"/>
  <c r="C943" i="1"/>
  <c r="AI942" i="1"/>
  <c r="AE942" i="1"/>
  <c r="X942" i="1"/>
  <c r="Z942" i="1" s="1"/>
  <c r="U942" i="1"/>
  <c r="S942" i="1"/>
  <c r="R942" i="1"/>
  <c r="P942" i="1"/>
  <c r="Q942" i="1" s="1"/>
  <c r="K942" i="1"/>
  <c r="J942" i="1"/>
  <c r="N942" i="1" s="1"/>
  <c r="I942" i="1"/>
  <c r="G942" i="1"/>
  <c r="F942" i="1"/>
  <c r="E942" i="1"/>
  <c r="D942" i="1"/>
  <c r="C942" i="1"/>
  <c r="AI941" i="1"/>
  <c r="AE941" i="1"/>
  <c r="X941" i="1"/>
  <c r="U941" i="1"/>
  <c r="S941" i="1"/>
  <c r="Q941" i="1"/>
  <c r="P941" i="1"/>
  <c r="R941" i="1" s="1"/>
  <c r="K941" i="1"/>
  <c r="N941" i="1" s="1"/>
  <c r="O941" i="1" s="1"/>
  <c r="J941" i="1"/>
  <c r="I941" i="1"/>
  <c r="G941" i="1"/>
  <c r="F941" i="1"/>
  <c r="E941" i="1"/>
  <c r="D941" i="1"/>
  <c r="C941" i="1"/>
  <c r="AI940" i="1"/>
  <c r="AE940" i="1"/>
  <c r="Z940" i="1"/>
  <c r="X940" i="1"/>
  <c r="U940" i="1"/>
  <c r="S940" i="1"/>
  <c r="R940" i="1"/>
  <c r="P940" i="1"/>
  <c r="K940" i="1"/>
  <c r="J940" i="1"/>
  <c r="N940" i="1" s="1"/>
  <c r="I940" i="1"/>
  <c r="G940" i="1"/>
  <c r="Q940" i="1" s="1"/>
  <c r="F940" i="1"/>
  <c r="E940" i="1"/>
  <c r="D940" i="1"/>
  <c r="C940" i="1"/>
  <c r="AI939" i="1"/>
  <c r="AE939" i="1"/>
  <c r="Z939" i="1" s="1"/>
  <c r="X939" i="1"/>
  <c r="U939" i="1"/>
  <c r="S939" i="1"/>
  <c r="Q939" i="1"/>
  <c r="P939" i="1"/>
  <c r="R939" i="1" s="1"/>
  <c r="N939" i="1"/>
  <c r="K939" i="1"/>
  <c r="J939" i="1"/>
  <c r="I939" i="1"/>
  <c r="G939" i="1"/>
  <c r="F939" i="1"/>
  <c r="E939" i="1"/>
  <c r="D939" i="1"/>
  <c r="C939" i="1"/>
  <c r="AI938" i="1"/>
  <c r="AE938" i="1"/>
  <c r="Z938" i="1"/>
  <c r="X938" i="1"/>
  <c r="U938" i="1"/>
  <c r="S938" i="1"/>
  <c r="P938" i="1"/>
  <c r="R938" i="1" s="1"/>
  <c r="N938" i="1"/>
  <c r="K938" i="1"/>
  <c r="J938" i="1"/>
  <c r="I938" i="1"/>
  <c r="G938" i="1"/>
  <c r="F938" i="1"/>
  <c r="E938" i="1"/>
  <c r="D938" i="1"/>
  <c r="C938" i="1"/>
  <c r="AI937" i="1"/>
  <c r="AE937" i="1"/>
  <c r="X937" i="1"/>
  <c r="Z937" i="1" s="1"/>
  <c r="U937" i="1"/>
  <c r="S937" i="1"/>
  <c r="P937" i="1"/>
  <c r="R937" i="1" s="1"/>
  <c r="K937" i="1"/>
  <c r="J937" i="1"/>
  <c r="N937" i="1" s="1"/>
  <c r="I937" i="1"/>
  <c r="G937" i="1"/>
  <c r="F937" i="1"/>
  <c r="E937" i="1"/>
  <c r="D937" i="1"/>
  <c r="C937" i="1"/>
  <c r="AI936" i="1"/>
  <c r="AE936" i="1"/>
  <c r="X936" i="1"/>
  <c r="Z936" i="1" s="1"/>
  <c r="U936" i="1"/>
  <c r="S936" i="1"/>
  <c r="P936" i="1"/>
  <c r="K936" i="1"/>
  <c r="N936" i="1" s="1"/>
  <c r="J936" i="1"/>
  <c r="I936" i="1"/>
  <c r="G936" i="1"/>
  <c r="O936" i="1" s="1"/>
  <c r="F936" i="1"/>
  <c r="E936" i="1"/>
  <c r="D936" i="1"/>
  <c r="C936" i="1"/>
  <c r="AI935" i="1"/>
  <c r="AE935" i="1"/>
  <c r="X935" i="1"/>
  <c r="Z935" i="1" s="1"/>
  <c r="U935" i="1"/>
  <c r="S935" i="1"/>
  <c r="R935" i="1"/>
  <c r="P935" i="1"/>
  <c r="Q935" i="1" s="1"/>
  <c r="K935" i="1"/>
  <c r="J935" i="1"/>
  <c r="N935" i="1" s="1"/>
  <c r="I935" i="1"/>
  <c r="G935" i="1"/>
  <c r="AG935" i="1" s="1"/>
  <c r="F935" i="1"/>
  <c r="E935" i="1"/>
  <c r="D935" i="1"/>
  <c r="C935" i="1"/>
  <c r="AI934" i="1"/>
  <c r="AE934" i="1"/>
  <c r="X934" i="1"/>
  <c r="Z934" i="1" s="1"/>
  <c r="U934" i="1"/>
  <c r="S934" i="1"/>
  <c r="R934" i="1"/>
  <c r="P934" i="1"/>
  <c r="K934" i="1"/>
  <c r="J934" i="1"/>
  <c r="N934" i="1" s="1"/>
  <c r="I934" i="1"/>
  <c r="G934" i="1"/>
  <c r="F934" i="1"/>
  <c r="E934" i="1"/>
  <c r="D934" i="1"/>
  <c r="C934" i="1"/>
  <c r="AI933" i="1"/>
  <c r="AE933" i="1"/>
  <c r="X933" i="1"/>
  <c r="Z933" i="1" s="1"/>
  <c r="U933" i="1"/>
  <c r="S933" i="1"/>
  <c r="Q933" i="1"/>
  <c r="P933" i="1"/>
  <c r="R933" i="1" s="1"/>
  <c r="O933" i="1"/>
  <c r="K933" i="1"/>
  <c r="J933" i="1"/>
  <c r="N933" i="1" s="1"/>
  <c r="I933" i="1"/>
  <c r="G933" i="1"/>
  <c r="AG933" i="1" s="1"/>
  <c r="F933" i="1"/>
  <c r="E933" i="1"/>
  <c r="D933" i="1"/>
  <c r="C933" i="1"/>
  <c r="AI932" i="1"/>
  <c r="AE932" i="1"/>
  <c r="Z932" i="1"/>
  <c r="X932" i="1"/>
  <c r="U932" i="1"/>
  <c r="S932" i="1"/>
  <c r="R932" i="1"/>
  <c r="P932" i="1"/>
  <c r="K932" i="1"/>
  <c r="J932" i="1"/>
  <c r="N932" i="1" s="1"/>
  <c r="I932" i="1"/>
  <c r="G932" i="1"/>
  <c r="Q932" i="1" s="1"/>
  <c r="F932" i="1"/>
  <c r="E932" i="1"/>
  <c r="D932" i="1"/>
  <c r="C932" i="1"/>
  <c r="AI931" i="1"/>
  <c r="AE931" i="1"/>
  <c r="Z931" i="1"/>
  <c r="X931" i="1"/>
  <c r="U931" i="1"/>
  <c r="S931" i="1"/>
  <c r="Q931" i="1"/>
  <c r="P931" i="1"/>
  <c r="R931" i="1" s="1"/>
  <c r="N931" i="1"/>
  <c r="K931" i="1"/>
  <c r="J931" i="1"/>
  <c r="I931" i="1"/>
  <c r="AG931" i="1" s="1"/>
  <c r="G931" i="1"/>
  <c r="F931" i="1"/>
  <c r="E931" i="1"/>
  <c r="D931" i="1"/>
  <c r="C931" i="1"/>
  <c r="AI930" i="1"/>
  <c r="AE930" i="1"/>
  <c r="Z930" i="1"/>
  <c r="X930" i="1"/>
  <c r="U930" i="1"/>
  <c r="S930" i="1"/>
  <c r="P930" i="1"/>
  <c r="R930" i="1" s="1"/>
  <c r="N930" i="1"/>
  <c r="K930" i="1"/>
  <c r="J930" i="1"/>
  <c r="I930" i="1"/>
  <c r="AG930" i="1" s="1"/>
  <c r="G930" i="1"/>
  <c r="F930" i="1"/>
  <c r="E930" i="1"/>
  <c r="D930" i="1"/>
  <c r="C930" i="1"/>
  <c r="AI929" i="1"/>
  <c r="AE929" i="1"/>
  <c r="X929" i="1"/>
  <c r="Z929" i="1" s="1"/>
  <c r="U929" i="1"/>
  <c r="S929" i="1"/>
  <c r="P929" i="1"/>
  <c r="R929" i="1" s="1"/>
  <c r="K929" i="1"/>
  <c r="J929" i="1"/>
  <c r="N929" i="1" s="1"/>
  <c r="I929" i="1"/>
  <c r="G929" i="1"/>
  <c r="O929" i="1" s="1"/>
  <c r="F929" i="1"/>
  <c r="E929" i="1"/>
  <c r="D929" i="1"/>
  <c r="C929" i="1"/>
  <c r="AI928" i="1"/>
  <c r="AE928" i="1"/>
  <c r="X928" i="1"/>
  <c r="Z928" i="1" s="1"/>
  <c r="U928" i="1"/>
  <c r="S928" i="1"/>
  <c r="P928" i="1"/>
  <c r="K928" i="1"/>
  <c r="N928" i="1" s="1"/>
  <c r="J928" i="1"/>
  <c r="I928" i="1"/>
  <c r="G928" i="1"/>
  <c r="O928" i="1" s="1"/>
  <c r="F928" i="1"/>
  <c r="E928" i="1"/>
  <c r="D928" i="1"/>
  <c r="C928" i="1"/>
  <c r="AI927" i="1"/>
  <c r="AE927" i="1"/>
  <c r="X927" i="1"/>
  <c r="Z927" i="1" s="1"/>
  <c r="U927" i="1"/>
  <c r="S927" i="1"/>
  <c r="R927" i="1"/>
  <c r="P927" i="1"/>
  <c r="Q927" i="1" s="1"/>
  <c r="K927" i="1"/>
  <c r="J927" i="1"/>
  <c r="I927" i="1"/>
  <c r="G927" i="1"/>
  <c r="F927" i="1"/>
  <c r="E927" i="1"/>
  <c r="D927" i="1"/>
  <c r="C927" i="1"/>
  <c r="AI926" i="1"/>
  <c r="AE926" i="1"/>
  <c r="X926" i="1"/>
  <c r="Z926" i="1" s="1"/>
  <c r="U926" i="1"/>
  <c r="S926" i="1"/>
  <c r="R926" i="1"/>
  <c r="P926" i="1"/>
  <c r="Q926" i="1" s="1"/>
  <c r="K926" i="1"/>
  <c r="J926" i="1"/>
  <c r="N926" i="1" s="1"/>
  <c r="I926" i="1"/>
  <c r="G926" i="1"/>
  <c r="F926" i="1"/>
  <c r="E926" i="1"/>
  <c r="D926" i="1"/>
  <c r="C926" i="1"/>
  <c r="AI925" i="1"/>
  <c r="AE925" i="1"/>
  <c r="Z925" i="1" s="1"/>
  <c r="X925" i="1"/>
  <c r="U925" i="1"/>
  <c r="S925" i="1"/>
  <c r="Q925" i="1"/>
  <c r="P925" i="1"/>
  <c r="R925" i="1" s="1"/>
  <c r="O925" i="1"/>
  <c r="N925" i="1"/>
  <c r="K925" i="1"/>
  <c r="J925" i="1"/>
  <c r="I925" i="1"/>
  <c r="G925" i="1"/>
  <c r="F925" i="1"/>
  <c r="E925" i="1"/>
  <c r="D925" i="1"/>
  <c r="C925" i="1"/>
  <c r="AI924" i="1"/>
  <c r="AE924" i="1"/>
  <c r="Z924" i="1"/>
  <c r="X924" i="1"/>
  <c r="U924" i="1"/>
  <c r="S924" i="1"/>
  <c r="R924" i="1"/>
  <c r="Q924" i="1"/>
  <c r="P924" i="1"/>
  <c r="K924" i="1"/>
  <c r="J924" i="1"/>
  <c r="N924" i="1" s="1"/>
  <c r="I924" i="1"/>
  <c r="G924" i="1"/>
  <c r="AG924" i="1" s="1"/>
  <c r="F924" i="1"/>
  <c r="E924" i="1"/>
  <c r="D924" i="1"/>
  <c r="C924" i="1"/>
  <c r="AI923" i="1"/>
  <c r="AE923" i="1"/>
  <c r="Z923" i="1"/>
  <c r="X923" i="1"/>
  <c r="U923" i="1"/>
  <c r="S923" i="1"/>
  <c r="Q923" i="1"/>
  <c r="P923" i="1"/>
  <c r="R923" i="1" s="1"/>
  <c r="N923" i="1"/>
  <c r="K923" i="1"/>
  <c r="J923" i="1"/>
  <c r="I923" i="1"/>
  <c r="AG923" i="1" s="1"/>
  <c r="G923" i="1"/>
  <c r="F923" i="1"/>
  <c r="E923" i="1"/>
  <c r="D923" i="1"/>
  <c r="C923" i="1"/>
  <c r="AI922" i="1"/>
  <c r="AE922" i="1"/>
  <c r="Z922" i="1"/>
  <c r="X922" i="1"/>
  <c r="U922" i="1"/>
  <c r="S922" i="1"/>
  <c r="P922" i="1"/>
  <c r="R922" i="1" s="1"/>
  <c r="N922" i="1"/>
  <c r="K922" i="1"/>
  <c r="J922" i="1"/>
  <c r="I922" i="1"/>
  <c r="G922" i="1"/>
  <c r="F922" i="1"/>
  <c r="E922" i="1"/>
  <c r="D922" i="1"/>
  <c r="C922" i="1"/>
  <c r="AI921" i="1"/>
  <c r="AE921" i="1"/>
  <c r="X921" i="1"/>
  <c r="Z921" i="1" s="1"/>
  <c r="U921" i="1"/>
  <c r="S921" i="1"/>
  <c r="P921" i="1"/>
  <c r="R921" i="1" s="1"/>
  <c r="K921" i="1"/>
  <c r="N921" i="1" s="1"/>
  <c r="J921" i="1"/>
  <c r="I921" i="1"/>
  <c r="G921" i="1"/>
  <c r="F921" i="1"/>
  <c r="E921" i="1"/>
  <c r="D921" i="1"/>
  <c r="C921" i="1"/>
  <c r="AI920" i="1"/>
  <c r="AE920" i="1"/>
  <c r="X920" i="1"/>
  <c r="Z920" i="1" s="1"/>
  <c r="U920" i="1"/>
  <c r="S920" i="1"/>
  <c r="P920" i="1"/>
  <c r="K920" i="1"/>
  <c r="N920" i="1" s="1"/>
  <c r="J920" i="1"/>
  <c r="I920" i="1"/>
  <c r="G920" i="1"/>
  <c r="O920" i="1" s="1"/>
  <c r="F920" i="1"/>
  <c r="E920" i="1"/>
  <c r="D920" i="1"/>
  <c r="C920" i="1"/>
  <c r="AI919" i="1"/>
  <c r="AE919" i="1"/>
  <c r="X919" i="1"/>
  <c r="Z919" i="1" s="1"/>
  <c r="U919" i="1"/>
  <c r="S919" i="1"/>
  <c r="R919" i="1"/>
  <c r="P919" i="1"/>
  <c r="Q919" i="1" s="1"/>
  <c r="K919" i="1"/>
  <c r="J919" i="1"/>
  <c r="I919" i="1"/>
  <c r="G919" i="1"/>
  <c r="F919" i="1"/>
  <c r="E919" i="1"/>
  <c r="D919" i="1"/>
  <c r="C919" i="1"/>
  <c r="AI918" i="1"/>
  <c r="AE918" i="1"/>
  <c r="X918" i="1"/>
  <c r="Z918" i="1" s="1"/>
  <c r="U918" i="1"/>
  <c r="S918" i="1"/>
  <c r="R918" i="1"/>
  <c r="P918" i="1"/>
  <c r="Q918" i="1" s="1"/>
  <c r="K918" i="1"/>
  <c r="J918" i="1"/>
  <c r="N918" i="1" s="1"/>
  <c r="I918" i="1"/>
  <c r="G918" i="1"/>
  <c r="F918" i="1"/>
  <c r="E918" i="1"/>
  <c r="D918" i="1"/>
  <c r="C918" i="1"/>
  <c r="AI917" i="1"/>
  <c r="AE917" i="1"/>
  <c r="X917" i="1"/>
  <c r="U917" i="1"/>
  <c r="S917" i="1"/>
  <c r="Q917" i="1"/>
  <c r="P917" i="1"/>
  <c r="R917" i="1" s="1"/>
  <c r="O917" i="1"/>
  <c r="K917" i="1"/>
  <c r="J917" i="1"/>
  <c r="N917" i="1" s="1"/>
  <c r="I917" i="1"/>
  <c r="G917" i="1"/>
  <c r="F917" i="1"/>
  <c r="E917" i="1"/>
  <c r="D917" i="1"/>
  <c r="C917" i="1"/>
  <c r="AI916" i="1"/>
  <c r="AE916" i="1"/>
  <c r="Z916" i="1"/>
  <c r="X916" i="1"/>
  <c r="U916" i="1"/>
  <c r="S916" i="1"/>
  <c r="R916" i="1"/>
  <c r="Q916" i="1"/>
  <c r="P916" i="1"/>
  <c r="K916" i="1"/>
  <c r="J916" i="1"/>
  <c r="N916" i="1" s="1"/>
  <c r="I916" i="1"/>
  <c r="G916" i="1"/>
  <c r="AG916" i="1" s="1"/>
  <c r="F916" i="1"/>
  <c r="E916" i="1"/>
  <c r="D916" i="1"/>
  <c r="C916" i="1"/>
  <c r="AI915" i="1"/>
  <c r="AE915" i="1"/>
  <c r="Z915" i="1"/>
  <c r="X915" i="1"/>
  <c r="U915" i="1"/>
  <c r="S915" i="1"/>
  <c r="Q915" i="1"/>
  <c r="P915" i="1"/>
  <c r="R915" i="1" s="1"/>
  <c r="N915" i="1"/>
  <c r="K915" i="1"/>
  <c r="J915" i="1"/>
  <c r="I915" i="1"/>
  <c r="G915" i="1"/>
  <c r="F915" i="1"/>
  <c r="E915" i="1"/>
  <c r="D915" i="1"/>
  <c r="C915" i="1"/>
  <c r="AI914" i="1"/>
  <c r="AE914" i="1"/>
  <c r="Z914" i="1"/>
  <c r="X914" i="1"/>
  <c r="U914" i="1"/>
  <c r="S914" i="1"/>
  <c r="P914" i="1"/>
  <c r="R914" i="1" s="1"/>
  <c r="N914" i="1"/>
  <c r="K914" i="1"/>
  <c r="J914" i="1"/>
  <c r="I914" i="1"/>
  <c r="G914" i="1"/>
  <c r="F914" i="1"/>
  <c r="E914" i="1"/>
  <c r="D914" i="1"/>
  <c r="C914" i="1"/>
  <c r="AI913" i="1"/>
  <c r="AE913" i="1"/>
  <c r="X913" i="1"/>
  <c r="Z913" i="1" s="1"/>
  <c r="U913" i="1"/>
  <c r="S913" i="1"/>
  <c r="P913" i="1"/>
  <c r="R913" i="1" s="1"/>
  <c r="K913" i="1"/>
  <c r="N913" i="1" s="1"/>
  <c r="J913" i="1"/>
  <c r="I913" i="1"/>
  <c r="G913" i="1"/>
  <c r="F913" i="1"/>
  <c r="E913" i="1"/>
  <c r="D913" i="1"/>
  <c r="C913" i="1"/>
  <c r="AI912" i="1"/>
  <c r="AE912" i="1"/>
  <c r="X912" i="1"/>
  <c r="Z912" i="1" s="1"/>
  <c r="U912" i="1"/>
  <c r="S912" i="1"/>
  <c r="P912" i="1"/>
  <c r="K912" i="1"/>
  <c r="N912" i="1" s="1"/>
  <c r="J912" i="1"/>
  <c r="I912" i="1"/>
  <c r="G912" i="1"/>
  <c r="F912" i="1"/>
  <c r="E912" i="1"/>
  <c r="D912" i="1"/>
  <c r="C912" i="1"/>
  <c r="AI911" i="1"/>
  <c r="AE911" i="1"/>
  <c r="X911" i="1"/>
  <c r="Z911" i="1" s="1"/>
  <c r="U911" i="1"/>
  <c r="S911" i="1"/>
  <c r="R911" i="1"/>
  <c r="P911" i="1"/>
  <c r="Q911" i="1" s="1"/>
  <c r="K911" i="1"/>
  <c r="J911" i="1"/>
  <c r="N911" i="1" s="1"/>
  <c r="O911" i="1" s="1"/>
  <c r="I911" i="1"/>
  <c r="G911" i="1"/>
  <c r="F911" i="1"/>
  <c r="E911" i="1"/>
  <c r="D911" i="1"/>
  <c r="C911" i="1"/>
  <c r="AI910" i="1"/>
  <c r="AE910" i="1"/>
  <c r="X910" i="1"/>
  <c r="Z910" i="1" s="1"/>
  <c r="U910" i="1"/>
  <c r="S910" i="1"/>
  <c r="R910" i="1"/>
  <c r="P910" i="1"/>
  <c r="K910" i="1"/>
  <c r="J910" i="1"/>
  <c r="N910" i="1" s="1"/>
  <c r="I910" i="1"/>
  <c r="G910" i="1"/>
  <c r="F910" i="1"/>
  <c r="E910" i="1"/>
  <c r="D910" i="1"/>
  <c r="C910" i="1"/>
  <c r="AI909" i="1"/>
  <c r="AE909" i="1"/>
  <c r="X909" i="1"/>
  <c r="Z909" i="1" s="1"/>
  <c r="U909" i="1"/>
  <c r="S909" i="1"/>
  <c r="Q909" i="1"/>
  <c r="P909" i="1"/>
  <c r="R909" i="1" s="1"/>
  <c r="K909" i="1"/>
  <c r="J909" i="1"/>
  <c r="N909" i="1" s="1"/>
  <c r="O909" i="1" s="1"/>
  <c r="I909" i="1"/>
  <c r="G909" i="1"/>
  <c r="F909" i="1"/>
  <c r="E909" i="1"/>
  <c r="D909" i="1"/>
  <c r="C909" i="1"/>
  <c r="AI908" i="1"/>
  <c r="AE908" i="1"/>
  <c r="Z908" i="1"/>
  <c r="X908" i="1"/>
  <c r="U908" i="1"/>
  <c r="S908" i="1"/>
  <c r="R908" i="1"/>
  <c r="P908" i="1"/>
  <c r="K908" i="1"/>
  <c r="J908" i="1"/>
  <c r="N908" i="1" s="1"/>
  <c r="I908" i="1"/>
  <c r="G908" i="1"/>
  <c r="Q908" i="1" s="1"/>
  <c r="F908" i="1"/>
  <c r="E908" i="1"/>
  <c r="D908" i="1"/>
  <c r="C908" i="1"/>
  <c r="AI907" i="1"/>
  <c r="AE907" i="1"/>
  <c r="Z907" i="1"/>
  <c r="X907" i="1"/>
  <c r="U907" i="1"/>
  <c r="S907" i="1"/>
  <c r="Q907" i="1"/>
  <c r="P907" i="1"/>
  <c r="R907" i="1" s="1"/>
  <c r="N907" i="1"/>
  <c r="K907" i="1"/>
  <c r="J907" i="1"/>
  <c r="I907" i="1"/>
  <c r="AG907" i="1" s="1"/>
  <c r="G907" i="1"/>
  <c r="F907" i="1"/>
  <c r="E907" i="1"/>
  <c r="D907" i="1"/>
  <c r="C907" i="1"/>
  <c r="AI906" i="1"/>
  <c r="AE906" i="1"/>
  <c r="Z906" i="1"/>
  <c r="X906" i="1"/>
  <c r="U906" i="1"/>
  <c r="S906" i="1"/>
  <c r="P906" i="1"/>
  <c r="R906" i="1" s="1"/>
  <c r="N906" i="1"/>
  <c r="K906" i="1"/>
  <c r="J906" i="1"/>
  <c r="I906" i="1"/>
  <c r="O906" i="1" s="1"/>
  <c r="G906" i="1"/>
  <c r="F906" i="1"/>
  <c r="E906" i="1"/>
  <c r="D906" i="1"/>
  <c r="C906" i="1"/>
  <c r="AI905" i="1"/>
  <c r="AE905" i="1"/>
  <c r="X905" i="1"/>
  <c r="Z905" i="1" s="1"/>
  <c r="U905" i="1"/>
  <c r="S905" i="1"/>
  <c r="P905" i="1"/>
  <c r="R905" i="1" s="1"/>
  <c r="K905" i="1"/>
  <c r="N905" i="1" s="1"/>
  <c r="J905" i="1"/>
  <c r="I905" i="1"/>
  <c r="AG905" i="1" s="1"/>
  <c r="G905" i="1"/>
  <c r="O905" i="1" s="1"/>
  <c r="F905" i="1"/>
  <c r="E905" i="1"/>
  <c r="D905" i="1"/>
  <c r="C905" i="1"/>
  <c r="AI904" i="1"/>
  <c r="AE904" i="1"/>
  <c r="X904" i="1"/>
  <c r="Z904" i="1" s="1"/>
  <c r="U904" i="1"/>
  <c r="S904" i="1"/>
  <c r="P904" i="1"/>
  <c r="K904" i="1"/>
  <c r="N904" i="1" s="1"/>
  <c r="J904" i="1"/>
  <c r="I904" i="1"/>
  <c r="G904" i="1"/>
  <c r="O904" i="1" s="1"/>
  <c r="F904" i="1"/>
  <c r="E904" i="1"/>
  <c r="D904" i="1"/>
  <c r="C904" i="1"/>
  <c r="AI903" i="1"/>
  <c r="AE903" i="1"/>
  <c r="X903" i="1"/>
  <c r="Z903" i="1" s="1"/>
  <c r="U903" i="1"/>
  <c r="S903" i="1"/>
  <c r="R903" i="1"/>
  <c r="P903" i="1"/>
  <c r="Q903" i="1" s="1"/>
  <c r="K903" i="1"/>
  <c r="J903" i="1"/>
  <c r="I903" i="1"/>
  <c r="G903" i="1"/>
  <c r="F903" i="1"/>
  <c r="E903" i="1"/>
  <c r="D903" i="1"/>
  <c r="C903" i="1"/>
  <c r="AI902" i="1"/>
  <c r="AE902" i="1"/>
  <c r="X902" i="1"/>
  <c r="Z902" i="1" s="1"/>
  <c r="U902" i="1"/>
  <c r="S902" i="1"/>
  <c r="R902" i="1"/>
  <c r="P902" i="1"/>
  <c r="K902" i="1"/>
  <c r="J902" i="1"/>
  <c r="N902" i="1" s="1"/>
  <c r="I902" i="1"/>
  <c r="G902" i="1"/>
  <c r="F902" i="1"/>
  <c r="E902" i="1"/>
  <c r="D902" i="1"/>
  <c r="C902" i="1"/>
  <c r="AI901" i="1"/>
  <c r="AE901" i="1"/>
  <c r="X901" i="1"/>
  <c r="U901" i="1"/>
  <c r="S901" i="1"/>
  <c r="Q901" i="1"/>
  <c r="P901" i="1"/>
  <c r="R901" i="1" s="1"/>
  <c r="K901" i="1"/>
  <c r="J901" i="1"/>
  <c r="N901" i="1" s="1"/>
  <c r="O901" i="1" s="1"/>
  <c r="I901" i="1"/>
  <c r="G901" i="1"/>
  <c r="F901" i="1"/>
  <c r="E901" i="1"/>
  <c r="D901" i="1"/>
  <c r="C901" i="1"/>
  <c r="AI900" i="1"/>
  <c r="AE900" i="1"/>
  <c r="Z900" i="1"/>
  <c r="X900" i="1"/>
  <c r="U900" i="1"/>
  <c r="S900" i="1"/>
  <c r="R900" i="1"/>
  <c r="P900" i="1"/>
  <c r="K900" i="1"/>
  <c r="J900" i="1"/>
  <c r="N900" i="1" s="1"/>
  <c r="I900" i="1"/>
  <c r="G900" i="1"/>
  <c r="Q900" i="1" s="1"/>
  <c r="F900" i="1"/>
  <c r="E900" i="1"/>
  <c r="D900" i="1"/>
  <c r="C900" i="1"/>
  <c r="AI899" i="1"/>
  <c r="AE899" i="1"/>
  <c r="Z899" i="1"/>
  <c r="X899" i="1"/>
  <c r="U899" i="1"/>
  <c r="S899" i="1"/>
  <c r="Q899" i="1"/>
  <c r="P899" i="1"/>
  <c r="R899" i="1" s="1"/>
  <c r="N899" i="1"/>
  <c r="K899" i="1"/>
  <c r="J899" i="1"/>
  <c r="I899" i="1"/>
  <c r="AG899" i="1" s="1"/>
  <c r="G899" i="1"/>
  <c r="F899" i="1"/>
  <c r="E899" i="1"/>
  <c r="D899" i="1"/>
  <c r="C899" i="1"/>
  <c r="AI898" i="1"/>
  <c r="AE898" i="1"/>
  <c r="Z898" i="1"/>
  <c r="X898" i="1"/>
  <c r="U898" i="1"/>
  <c r="S898" i="1"/>
  <c r="P898" i="1"/>
  <c r="R898" i="1" s="1"/>
  <c r="N898" i="1"/>
  <c r="K898" i="1"/>
  <c r="J898" i="1"/>
  <c r="I898" i="1"/>
  <c r="G898" i="1"/>
  <c r="F898" i="1"/>
  <c r="E898" i="1"/>
  <c r="D898" i="1"/>
  <c r="C898" i="1"/>
  <c r="AI897" i="1"/>
  <c r="AE897" i="1"/>
  <c r="X897" i="1"/>
  <c r="Z897" i="1" s="1"/>
  <c r="U897" i="1"/>
  <c r="S897" i="1"/>
  <c r="P897" i="1"/>
  <c r="R897" i="1" s="1"/>
  <c r="K897" i="1"/>
  <c r="J897" i="1"/>
  <c r="N897" i="1" s="1"/>
  <c r="I897" i="1"/>
  <c r="G897" i="1"/>
  <c r="F897" i="1"/>
  <c r="E897" i="1"/>
  <c r="D897" i="1"/>
  <c r="C897" i="1"/>
  <c r="AI896" i="1"/>
  <c r="AE896" i="1"/>
  <c r="X896" i="1"/>
  <c r="Z896" i="1" s="1"/>
  <c r="U896" i="1"/>
  <c r="S896" i="1"/>
  <c r="P896" i="1"/>
  <c r="K896" i="1"/>
  <c r="N896" i="1" s="1"/>
  <c r="J896" i="1"/>
  <c r="I896" i="1"/>
  <c r="G896" i="1"/>
  <c r="F896" i="1"/>
  <c r="E896" i="1"/>
  <c r="D896" i="1"/>
  <c r="C896" i="1"/>
  <c r="AI895" i="1"/>
  <c r="AE895" i="1"/>
  <c r="X895" i="1"/>
  <c r="Z895" i="1" s="1"/>
  <c r="U895" i="1"/>
  <c r="S895" i="1"/>
  <c r="R895" i="1"/>
  <c r="P895" i="1"/>
  <c r="Q895" i="1" s="1"/>
  <c r="K895" i="1"/>
  <c r="J895" i="1"/>
  <c r="I895" i="1"/>
  <c r="G895" i="1"/>
  <c r="F895" i="1"/>
  <c r="E895" i="1"/>
  <c r="D895" i="1"/>
  <c r="C895" i="1"/>
  <c r="AI894" i="1"/>
  <c r="AE894" i="1"/>
  <c r="X894" i="1"/>
  <c r="Z894" i="1" s="1"/>
  <c r="U894" i="1"/>
  <c r="S894" i="1"/>
  <c r="R894" i="1"/>
  <c r="P894" i="1"/>
  <c r="Q894" i="1" s="1"/>
  <c r="K894" i="1"/>
  <c r="J894" i="1"/>
  <c r="N894" i="1" s="1"/>
  <c r="I894" i="1"/>
  <c r="G894" i="1"/>
  <c r="F894" i="1"/>
  <c r="E894" i="1"/>
  <c r="D894" i="1"/>
  <c r="C894" i="1"/>
  <c r="AI893" i="1"/>
  <c r="AE893" i="1"/>
  <c r="X893" i="1"/>
  <c r="U893" i="1"/>
  <c r="S893" i="1"/>
  <c r="Q893" i="1"/>
  <c r="P893" i="1"/>
  <c r="R893" i="1" s="1"/>
  <c r="O893" i="1"/>
  <c r="K893" i="1"/>
  <c r="J893" i="1"/>
  <c r="N893" i="1" s="1"/>
  <c r="I893" i="1"/>
  <c r="G893" i="1"/>
  <c r="F893" i="1"/>
  <c r="E893" i="1"/>
  <c r="D893" i="1"/>
  <c r="C893" i="1"/>
  <c r="AI892" i="1"/>
  <c r="AE892" i="1"/>
  <c r="Z892" i="1"/>
  <c r="X892" i="1"/>
  <c r="U892" i="1"/>
  <c r="S892" i="1"/>
  <c r="R892" i="1"/>
  <c r="P892" i="1"/>
  <c r="K892" i="1"/>
  <c r="J892" i="1"/>
  <c r="N892" i="1" s="1"/>
  <c r="I892" i="1"/>
  <c r="G892" i="1"/>
  <c r="Q892" i="1" s="1"/>
  <c r="F892" i="1"/>
  <c r="E892" i="1"/>
  <c r="D892" i="1"/>
  <c r="C892" i="1"/>
  <c r="AI891" i="1"/>
  <c r="AE891" i="1"/>
  <c r="Z891" i="1"/>
  <c r="X891" i="1"/>
  <c r="U891" i="1"/>
  <c r="S891" i="1"/>
  <c r="Q891" i="1"/>
  <c r="P891" i="1"/>
  <c r="R891" i="1" s="1"/>
  <c r="N891" i="1"/>
  <c r="K891" i="1"/>
  <c r="J891" i="1"/>
  <c r="I891" i="1"/>
  <c r="G891" i="1"/>
  <c r="F891" i="1"/>
  <c r="E891" i="1"/>
  <c r="D891" i="1"/>
  <c r="C891" i="1"/>
  <c r="AI890" i="1"/>
  <c r="AE890" i="1"/>
  <c r="Z890" i="1"/>
  <c r="X890" i="1"/>
  <c r="U890" i="1"/>
  <c r="S890" i="1"/>
  <c r="P890" i="1"/>
  <c r="R890" i="1" s="1"/>
  <c r="N890" i="1"/>
  <c r="K890" i="1"/>
  <c r="J890" i="1"/>
  <c r="I890" i="1"/>
  <c r="G890" i="1"/>
  <c r="F890" i="1"/>
  <c r="E890" i="1"/>
  <c r="D890" i="1"/>
  <c r="C890" i="1"/>
  <c r="AI889" i="1"/>
  <c r="AE889" i="1"/>
  <c r="X889" i="1"/>
  <c r="Z889" i="1" s="1"/>
  <c r="U889" i="1"/>
  <c r="S889" i="1"/>
  <c r="P889" i="1"/>
  <c r="R889" i="1" s="1"/>
  <c r="K889" i="1"/>
  <c r="N889" i="1" s="1"/>
  <c r="J889" i="1"/>
  <c r="I889" i="1"/>
  <c r="G889" i="1"/>
  <c r="F889" i="1"/>
  <c r="E889" i="1"/>
  <c r="D889" i="1"/>
  <c r="C889" i="1"/>
  <c r="AI888" i="1"/>
  <c r="AE888" i="1"/>
  <c r="X888" i="1"/>
  <c r="Z888" i="1" s="1"/>
  <c r="U888" i="1"/>
  <c r="S888" i="1"/>
  <c r="P888" i="1"/>
  <c r="K888" i="1"/>
  <c r="N888" i="1" s="1"/>
  <c r="J888" i="1"/>
  <c r="I888" i="1"/>
  <c r="G888" i="1"/>
  <c r="F888" i="1"/>
  <c r="E888" i="1"/>
  <c r="D888" i="1"/>
  <c r="C888" i="1"/>
  <c r="AI887" i="1"/>
  <c r="AE887" i="1"/>
  <c r="X887" i="1"/>
  <c r="Z887" i="1" s="1"/>
  <c r="U887" i="1"/>
  <c r="S887" i="1"/>
  <c r="R887" i="1"/>
  <c r="P887" i="1"/>
  <c r="Q887" i="1" s="1"/>
  <c r="K887" i="1"/>
  <c r="J887" i="1"/>
  <c r="N887" i="1" s="1"/>
  <c r="I887" i="1"/>
  <c r="G887" i="1"/>
  <c r="AG887" i="1" s="1"/>
  <c r="F887" i="1"/>
  <c r="E887" i="1"/>
  <c r="D887" i="1"/>
  <c r="C887" i="1"/>
  <c r="AI886" i="1"/>
  <c r="AE886" i="1"/>
  <c r="X886" i="1"/>
  <c r="Z886" i="1" s="1"/>
  <c r="U886" i="1"/>
  <c r="S886" i="1"/>
  <c r="R886" i="1"/>
  <c r="P886" i="1"/>
  <c r="K886" i="1"/>
  <c r="J886" i="1"/>
  <c r="N886" i="1" s="1"/>
  <c r="I886" i="1"/>
  <c r="G886" i="1"/>
  <c r="F886" i="1"/>
  <c r="E886" i="1"/>
  <c r="D886" i="1"/>
  <c r="C886" i="1"/>
  <c r="AI885" i="1"/>
  <c r="AE885" i="1"/>
  <c r="X885" i="1"/>
  <c r="Z885" i="1" s="1"/>
  <c r="U885" i="1"/>
  <c r="S885" i="1"/>
  <c r="Q885" i="1"/>
  <c r="P885" i="1"/>
  <c r="R885" i="1" s="1"/>
  <c r="K885" i="1"/>
  <c r="J885" i="1"/>
  <c r="N885" i="1" s="1"/>
  <c r="O885" i="1" s="1"/>
  <c r="I885" i="1"/>
  <c r="G885" i="1"/>
  <c r="AG885" i="1" s="1"/>
  <c r="F885" i="1"/>
  <c r="E885" i="1"/>
  <c r="D885" i="1"/>
  <c r="C885" i="1"/>
  <c r="AI884" i="1"/>
  <c r="AE884" i="1"/>
  <c r="Z884" i="1"/>
  <c r="X884" i="1"/>
  <c r="U884" i="1"/>
  <c r="S884" i="1"/>
  <c r="R884" i="1"/>
  <c r="P884" i="1"/>
  <c r="K884" i="1"/>
  <c r="J884" i="1"/>
  <c r="N884" i="1" s="1"/>
  <c r="I884" i="1"/>
  <c r="G884" i="1"/>
  <c r="Q884" i="1" s="1"/>
  <c r="F884" i="1"/>
  <c r="E884" i="1"/>
  <c r="D884" i="1"/>
  <c r="C884" i="1"/>
  <c r="AI883" i="1"/>
  <c r="AE883" i="1"/>
  <c r="Z883" i="1"/>
  <c r="X883" i="1"/>
  <c r="U883" i="1"/>
  <c r="S883" i="1"/>
  <c r="Q883" i="1"/>
  <c r="P883" i="1"/>
  <c r="R883" i="1" s="1"/>
  <c r="N883" i="1"/>
  <c r="K883" i="1"/>
  <c r="J883" i="1"/>
  <c r="I883" i="1"/>
  <c r="AG883" i="1" s="1"/>
  <c r="G883" i="1"/>
  <c r="F883" i="1"/>
  <c r="E883" i="1"/>
  <c r="D883" i="1"/>
  <c r="C883" i="1"/>
  <c r="AI882" i="1"/>
  <c r="AE882" i="1"/>
  <c r="Z882" i="1"/>
  <c r="X882" i="1"/>
  <c r="U882" i="1"/>
  <c r="S882" i="1"/>
  <c r="P882" i="1"/>
  <c r="R882" i="1" s="1"/>
  <c r="N882" i="1"/>
  <c r="K882" i="1"/>
  <c r="J882" i="1"/>
  <c r="I882" i="1"/>
  <c r="AG882" i="1" s="1"/>
  <c r="G882" i="1"/>
  <c r="F882" i="1"/>
  <c r="E882" i="1"/>
  <c r="D882" i="1"/>
  <c r="C882" i="1"/>
  <c r="AI881" i="1"/>
  <c r="AE881" i="1"/>
  <c r="X881" i="1"/>
  <c r="Z881" i="1" s="1"/>
  <c r="U881" i="1"/>
  <c r="S881" i="1"/>
  <c r="P881" i="1"/>
  <c r="R881" i="1" s="1"/>
  <c r="K881" i="1"/>
  <c r="J881" i="1"/>
  <c r="N881" i="1" s="1"/>
  <c r="I881" i="1"/>
  <c r="G881" i="1"/>
  <c r="O881" i="1" s="1"/>
  <c r="F881" i="1"/>
  <c r="E881" i="1"/>
  <c r="D881" i="1"/>
  <c r="C881" i="1"/>
  <c r="AI880" i="1"/>
  <c r="AE880" i="1"/>
  <c r="X880" i="1"/>
  <c r="Z880" i="1" s="1"/>
  <c r="U880" i="1"/>
  <c r="S880" i="1"/>
  <c r="P880" i="1"/>
  <c r="K880" i="1"/>
  <c r="N880" i="1" s="1"/>
  <c r="J880" i="1"/>
  <c r="I880" i="1"/>
  <c r="G880" i="1"/>
  <c r="F880" i="1"/>
  <c r="E880" i="1"/>
  <c r="D880" i="1"/>
  <c r="C880" i="1"/>
  <c r="AI879" i="1"/>
  <c r="AE879" i="1"/>
  <c r="X879" i="1"/>
  <c r="Z879" i="1" s="1"/>
  <c r="U879" i="1"/>
  <c r="S879" i="1"/>
  <c r="R879" i="1"/>
  <c r="P879" i="1"/>
  <c r="Q879" i="1" s="1"/>
  <c r="K879" i="1"/>
  <c r="J879" i="1"/>
  <c r="N879" i="1" s="1"/>
  <c r="I879" i="1"/>
  <c r="G879" i="1"/>
  <c r="F879" i="1"/>
  <c r="E879" i="1"/>
  <c r="D879" i="1"/>
  <c r="C879" i="1"/>
  <c r="AI878" i="1"/>
  <c r="AE878" i="1"/>
  <c r="X878" i="1"/>
  <c r="Z878" i="1" s="1"/>
  <c r="U878" i="1"/>
  <c r="S878" i="1"/>
  <c r="R878" i="1"/>
  <c r="P878" i="1"/>
  <c r="Q878" i="1" s="1"/>
  <c r="K878" i="1"/>
  <c r="J878" i="1"/>
  <c r="N878" i="1" s="1"/>
  <c r="I878" i="1"/>
  <c r="G878" i="1"/>
  <c r="F878" i="1"/>
  <c r="E878" i="1"/>
  <c r="D878" i="1"/>
  <c r="C878" i="1"/>
  <c r="AI877" i="1"/>
  <c r="AE877" i="1"/>
  <c r="X877" i="1"/>
  <c r="U877" i="1"/>
  <c r="S877" i="1"/>
  <c r="Q877" i="1"/>
  <c r="P877" i="1"/>
  <c r="R877" i="1" s="1"/>
  <c r="K877" i="1"/>
  <c r="J877" i="1"/>
  <c r="N877" i="1" s="1"/>
  <c r="O877" i="1" s="1"/>
  <c r="I877" i="1"/>
  <c r="G877" i="1"/>
  <c r="F877" i="1"/>
  <c r="E877" i="1"/>
  <c r="D877" i="1"/>
  <c r="C877" i="1"/>
  <c r="AI876" i="1"/>
  <c r="AE876" i="1"/>
  <c r="Z876" i="1"/>
  <c r="X876" i="1"/>
  <c r="U876" i="1"/>
  <c r="S876" i="1"/>
  <c r="R876" i="1"/>
  <c r="Q876" i="1"/>
  <c r="P876" i="1"/>
  <c r="K876" i="1"/>
  <c r="J876" i="1"/>
  <c r="N876" i="1" s="1"/>
  <c r="I876" i="1"/>
  <c r="G876" i="1"/>
  <c r="AG876" i="1" s="1"/>
  <c r="F876" i="1"/>
  <c r="E876" i="1"/>
  <c r="D876" i="1"/>
  <c r="C876" i="1"/>
  <c r="AI875" i="1"/>
  <c r="AE875" i="1"/>
  <c r="Z875" i="1"/>
  <c r="X875" i="1"/>
  <c r="U875" i="1"/>
  <c r="S875" i="1"/>
  <c r="Q875" i="1"/>
  <c r="P875" i="1"/>
  <c r="R875" i="1" s="1"/>
  <c r="N875" i="1"/>
  <c r="K875" i="1"/>
  <c r="J875" i="1"/>
  <c r="I875" i="1"/>
  <c r="AG875" i="1" s="1"/>
  <c r="G875" i="1"/>
  <c r="F875" i="1"/>
  <c r="E875" i="1"/>
  <c r="D875" i="1"/>
  <c r="C875" i="1"/>
  <c r="AI874" i="1"/>
  <c r="AE874" i="1"/>
  <c r="Z874" i="1"/>
  <c r="X874" i="1"/>
  <c r="U874" i="1"/>
  <c r="S874" i="1"/>
  <c r="P874" i="1"/>
  <c r="R874" i="1" s="1"/>
  <c r="N874" i="1"/>
  <c r="K874" i="1"/>
  <c r="J874" i="1"/>
  <c r="I874" i="1"/>
  <c r="G874" i="1"/>
  <c r="O874" i="1" s="1"/>
  <c r="F874" i="1"/>
  <c r="E874" i="1"/>
  <c r="D874" i="1"/>
  <c r="C874" i="1"/>
  <c r="AI873" i="1"/>
  <c r="AE873" i="1"/>
  <c r="X873" i="1"/>
  <c r="Z873" i="1" s="1"/>
  <c r="U873" i="1"/>
  <c r="S873" i="1"/>
  <c r="P873" i="1"/>
  <c r="R873" i="1" s="1"/>
  <c r="K873" i="1"/>
  <c r="J873" i="1"/>
  <c r="N873" i="1" s="1"/>
  <c r="I873" i="1"/>
  <c r="G873" i="1"/>
  <c r="F873" i="1"/>
  <c r="E873" i="1"/>
  <c r="D873" i="1"/>
  <c r="C873" i="1"/>
  <c r="AI872" i="1"/>
  <c r="AE872" i="1"/>
  <c r="X872" i="1"/>
  <c r="Z872" i="1" s="1"/>
  <c r="U872" i="1"/>
  <c r="S872" i="1"/>
  <c r="P872" i="1"/>
  <c r="K872" i="1"/>
  <c r="N872" i="1" s="1"/>
  <c r="J872" i="1"/>
  <c r="I872" i="1"/>
  <c r="G872" i="1"/>
  <c r="F872" i="1"/>
  <c r="E872" i="1"/>
  <c r="D872" i="1"/>
  <c r="C872" i="1"/>
  <c r="AI871" i="1"/>
  <c r="AE871" i="1"/>
  <c r="X871" i="1"/>
  <c r="Z871" i="1" s="1"/>
  <c r="U871" i="1"/>
  <c r="S871" i="1"/>
  <c r="R871" i="1"/>
  <c r="P871" i="1"/>
  <c r="Q871" i="1" s="1"/>
  <c r="K871" i="1"/>
  <c r="J871" i="1"/>
  <c r="I871" i="1"/>
  <c r="G871" i="1"/>
  <c r="F871" i="1"/>
  <c r="E871" i="1"/>
  <c r="D871" i="1"/>
  <c r="C871" i="1"/>
  <c r="AI870" i="1"/>
  <c r="AE870" i="1"/>
  <c r="X870" i="1"/>
  <c r="Z870" i="1" s="1"/>
  <c r="U870" i="1"/>
  <c r="S870" i="1"/>
  <c r="R870" i="1"/>
  <c r="P870" i="1"/>
  <c r="Q870" i="1" s="1"/>
  <c r="K870" i="1"/>
  <c r="J870" i="1"/>
  <c r="N870" i="1" s="1"/>
  <c r="I870" i="1"/>
  <c r="G870" i="1"/>
  <c r="F870" i="1"/>
  <c r="E870" i="1"/>
  <c r="D870" i="1"/>
  <c r="C870" i="1"/>
  <c r="AI869" i="1"/>
  <c r="AE869" i="1"/>
  <c r="X869" i="1"/>
  <c r="U869" i="1"/>
  <c r="S869" i="1"/>
  <c r="Q869" i="1"/>
  <c r="P869" i="1"/>
  <c r="R869" i="1" s="1"/>
  <c r="O869" i="1"/>
  <c r="K869" i="1"/>
  <c r="J869" i="1"/>
  <c r="N869" i="1" s="1"/>
  <c r="I869" i="1"/>
  <c r="G869" i="1"/>
  <c r="F869" i="1"/>
  <c r="E869" i="1"/>
  <c r="D869" i="1"/>
  <c r="C869" i="1"/>
  <c r="AI868" i="1"/>
  <c r="AE868" i="1"/>
  <c r="Z868" i="1"/>
  <c r="X868" i="1"/>
  <c r="U868" i="1"/>
  <c r="S868" i="1"/>
  <c r="R868" i="1"/>
  <c r="P868" i="1"/>
  <c r="K868" i="1"/>
  <c r="J868" i="1"/>
  <c r="N868" i="1" s="1"/>
  <c r="I868" i="1"/>
  <c r="G868" i="1"/>
  <c r="Q868" i="1" s="1"/>
  <c r="F868" i="1"/>
  <c r="E868" i="1"/>
  <c r="D868" i="1"/>
  <c r="C868" i="1"/>
  <c r="AI867" i="1"/>
  <c r="AE867" i="1"/>
  <c r="Z867" i="1"/>
  <c r="X867" i="1"/>
  <c r="U867" i="1"/>
  <c r="S867" i="1"/>
  <c r="Q867" i="1"/>
  <c r="P867" i="1"/>
  <c r="R867" i="1" s="1"/>
  <c r="N867" i="1"/>
  <c r="K867" i="1"/>
  <c r="J867" i="1"/>
  <c r="I867" i="1"/>
  <c r="G867" i="1"/>
  <c r="F867" i="1"/>
  <c r="E867" i="1"/>
  <c r="D867" i="1"/>
  <c r="C867" i="1"/>
  <c r="AI866" i="1"/>
  <c r="AE866" i="1"/>
  <c r="Z866" i="1"/>
  <c r="X866" i="1"/>
  <c r="U866" i="1"/>
  <c r="S866" i="1"/>
  <c r="P866" i="1"/>
  <c r="R866" i="1" s="1"/>
  <c r="N866" i="1"/>
  <c r="AG866" i="1" s="1"/>
  <c r="K866" i="1"/>
  <c r="J866" i="1"/>
  <c r="I866" i="1"/>
  <c r="G866" i="1"/>
  <c r="F866" i="1"/>
  <c r="E866" i="1"/>
  <c r="D866" i="1"/>
  <c r="C866" i="1"/>
  <c r="AI865" i="1"/>
  <c r="AE865" i="1"/>
  <c r="X865" i="1"/>
  <c r="Z865" i="1" s="1"/>
  <c r="U865" i="1"/>
  <c r="S865" i="1"/>
  <c r="P865" i="1"/>
  <c r="R865" i="1" s="1"/>
  <c r="K865" i="1"/>
  <c r="J865" i="1"/>
  <c r="N865" i="1" s="1"/>
  <c r="I865" i="1"/>
  <c r="G865" i="1"/>
  <c r="F865" i="1"/>
  <c r="E865" i="1"/>
  <c r="D865" i="1"/>
  <c r="C865" i="1"/>
  <c r="AI864" i="1"/>
  <c r="AE864" i="1"/>
  <c r="X864" i="1"/>
  <c r="Z864" i="1" s="1"/>
  <c r="U864" i="1"/>
  <c r="S864" i="1"/>
  <c r="P864" i="1"/>
  <c r="K864" i="1"/>
  <c r="N864" i="1" s="1"/>
  <c r="J864" i="1"/>
  <c r="I864" i="1"/>
  <c r="G864" i="1"/>
  <c r="F864" i="1"/>
  <c r="E864" i="1"/>
  <c r="D864" i="1"/>
  <c r="C864" i="1"/>
  <c r="AI863" i="1"/>
  <c r="AE863" i="1"/>
  <c r="X863" i="1"/>
  <c r="Z863" i="1" s="1"/>
  <c r="U863" i="1"/>
  <c r="S863" i="1"/>
  <c r="R863" i="1"/>
  <c r="P863" i="1"/>
  <c r="Q863" i="1" s="1"/>
  <c r="K863" i="1"/>
  <c r="J863" i="1"/>
  <c r="N863" i="1" s="1"/>
  <c r="O863" i="1" s="1"/>
  <c r="I863" i="1"/>
  <c r="G863" i="1"/>
  <c r="AG863" i="1" s="1"/>
  <c r="F863" i="1"/>
  <c r="E863" i="1"/>
  <c r="D863" i="1"/>
  <c r="C863" i="1"/>
  <c r="AI862" i="1"/>
  <c r="AE862" i="1"/>
  <c r="X862" i="1"/>
  <c r="Z862" i="1" s="1"/>
  <c r="U862" i="1"/>
  <c r="S862" i="1"/>
  <c r="R862" i="1"/>
  <c r="P862" i="1"/>
  <c r="K862" i="1"/>
  <c r="J862" i="1"/>
  <c r="N862" i="1" s="1"/>
  <c r="I862" i="1"/>
  <c r="G862" i="1"/>
  <c r="F862" i="1"/>
  <c r="E862" i="1"/>
  <c r="D862" i="1"/>
  <c r="C862" i="1"/>
  <c r="AI861" i="1"/>
  <c r="AE861" i="1"/>
  <c r="X861" i="1"/>
  <c r="Z861" i="1" s="1"/>
  <c r="U861" i="1"/>
  <c r="S861" i="1"/>
  <c r="Q861" i="1"/>
  <c r="P861" i="1"/>
  <c r="R861" i="1" s="1"/>
  <c r="K861" i="1"/>
  <c r="J861" i="1"/>
  <c r="N861" i="1" s="1"/>
  <c r="O861" i="1" s="1"/>
  <c r="I861" i="1"/>
  <c r="G861" i="1"/>
  <c r="AG861" i="1" s="1"/>
  <c r="F861" i="1"/>
  <c r="E861" i="1"/>
  <c r="D861" i="1"/>
  <c r="C861" i="1"/>
  <c r="AI860" i="1"/>
  <c r="AE860" i="1"/>
  <c r="Z860" i="1"/>
  <c r="X860" i="1"/>
  <c r="U860" i="1"/>
  <c r="S860" i="1"/>
  <c r="R860" i="1"/>
  <c r="Q860" i="1"/>
  <c r="P860" i="1"/>
  <c r="K860" i="1"/>
  <c r="J860" i="1"/>
  <c r="N860" i="1" s="1"/>
  <c r="I860" i="1"/>
  <c r="G860" i="1"/>
  <c r="F860" i="1"/>
  <c r="E860" i="1"/>
  <c r="D860" i="1"/>
  <c r="C860" i="1"/>
  <c r="AI859" i="1"/>
  <c r="AE859" i="1"/>
  <c r="Z859" i="1"/>
  <c r="X859" i="1"/>
  <c r="U859" i="1"/>
  <c r="S859" i="1"/>
  <c r="Q859" i="1"/>
  <c r="P859" i="1"/>
  <c r="R859" i="1" s="1"/>
  <c r="N859" i="1"/>
  <c r="K859" i="1"/>
  <c r="J859" i="1"/>
  <c r="I859" i="1"/>
  <c r="G859" i="1"/>
  <c r="F859" i="1"/>
  <c r="E859" i="1"/>
  <c r="D859" i="1"/>
  <c r="C859" i="1"/>
  <c r="AI858" i="1"/>
  <c r="AE858" i="1"/>
  <c r="Z858" i="1"/>
  <c r="X858" i="1"/>
  <c r="U858" i="1"/>
  <c r="S858" i="1"/>
  <c r="P858" i="1"/>
  <c r="N858" i="1"/>
  <c r="K858" i="1"/>
  <c r="J858" i="1"/>
  <c r="I858" i="1"/>
  <c r="G858" i="1"/>
  <c r="F858" i="1"/>
  <c r="E858" i="1"/>
  <c r="D858" i="1"/>
  <c r="C858" i="1"/>
  <c r="AI857" i="1"/>
  <c r="AE857" i="1"/>
  <c r="X857" i="1"/>
  <c r="Z857" i="1" s="1"/>
  <c r="U857" i="1"/>
  <c r="S857" i="1"/>
  <c r="P857" i="1"/>
  <c r="K857" i="1"/>
  <c r="N857" i="1" s="1"/>
  <c r="J857" i="1"/>
  <c r="I857" i="1"/>
  <c r="G857" i="1"/>
  <c r="F857" i="1"/>
  <c r="E857" i="1"/>
  <c r="D857" i="1"/>
  <c r="C857" i="1"/>
  <c r="AI856" i="1"/>
  <c r="AE856" i="1"/>
  <c r="Z856" i="1"/>
  <c r="X856" i="1"/>
  <c r="U856" i="1"/>
  <c r="S856" i="1"/>
  <c r="P856" i="1"/>
  <c r="N856" i="1"/>
  <c r="K856" i="1"/>
  <c r="J856" i="1"/>
  <c r="I856" i="1"/>
  <c r="G856" i="1"/>
  <c r="F856" i="1"/>
  <c r="E856" i="1"/>
  <c r="D856" i="1"/>
  <c r="C856" i="1"/>
  <c r="AI855" i="1"/>
  <c r="AE855" i="1"/>
  <c r="X855" i="1"/>
  <c r="Z855" i="1" s="1"/>
  <c r="U855" i="1"/>
  <c r="S855" i="1"/>
  <c r="R855" i="1"/>
  <c r="P855" i="1"/>
  <c r="K855" i="1"/>
  <c r="J855" i="1"/>
  <c r="I855" i="1"/>
  <c r="G855" i="1"/>
  <c r="F855" i="1"/>
  <c r="E855" i="1"/>
  <c r="D855" i="1"/>
  <c r="C855" i="1"/>
  <c r="AI854" i="1"/>
  <c r="AE854" i="1"/>
  <c r="X854" i="1"/>
  <c r="Z854" i="1" s="1"/>
  <c r="U854" i="1"/>
  <c r="S854" i="1"/>
  <c r="Q854" i="1"/>
  <c r="P854" i="1"/>
  <c r="R854" i="1" s="1"/>
  <c r="K854" i="1"/>
  <c r="J854" i="1"/>
  <c r="N854" i="1" s="1"/>
  <c r="I854" i="1"/>
  <c r="G854" i="1"/>
  <c r="F854" i="1"/>
  <c r="E854" i="1"/>
  <c r="D854" i="1"/>
  <c r="C854" i="1"/>
  <c r="AI853" i="1"/>
  <c r="AE853" i="1"/>
  <c r="Z853" i="1"/>
  <c r="X853" i="1"/>
  <c r="U853" i="1"/>
  <c r="S853" i="1"/>
  <c r="R853" i="1"/>
  <c r="Q853" i="1"/>
  <c r="P853" i="1"/>
  <c r="N853" i="1"/>
  <c r="K853" i="1"/>
  <c r="J853" i="1"/>
  <c r="I853" i="1"/>
  <c r="G853" i="1"/>
  <c r="AG853" i="1" s="1"/>
  <c r="F853" i="1"/>
  <c r="E853" i="1"/>
  <c r="D853" i="1"/>
  <c r="C853" i="1"/>
  <c r="AI852" i="1"/>
  <c r="AE852" i="1"/>
  <c r="Z852" i="1"/>
  <c r="X852" i="1"/>
  <c r="U852" i="1"/>
  <c r="S852" i="1"/>
  <c r="P852" i="1"/>
  <c r="R852" i="1" s="1"/>
  <c r="N852" i="1"/>
  <c r="O852" i="1" s="1"/>
  <c r="K852" i="1"/>
  <c r="J852" i="1"/>
  <c r="I852" i="1"/>
  <c r="G852" i="1"/>
  <c r="F852" i="1"/>
  <c r="E852" i="1"/>
  <c r="D852" i="1"/>
  <c r="C852" i="1"/>
  <c r="AI851" i="1"/>
  <c r="AE851" i="1"/>
  <c r="X851" i="1"/>
  <c r="Z851" i="1" s="1"/>
  <c r="U851" i="1"/>
  <c r="S851" i="1"/>
  <c r="P851" i="1"/>
  <c r="R851" i="1" s="1"/>
  <c r="K851" i="1"/>
  <c r="J851" i="1"/>
  <c r="N851" i="1" s="1"/>
  <c r="I851" i="1"/>
  <c r="G851" i="1"/>
  <c r="F851" i="1"/>
  <c r="E851" i="1"/>
  <c r="D851" i="1"/>
  <c r="C851" i="1"/>
  <c r="AI850" i="1"/>
  <c r="AE850" i="1"/>
  <c r="X850" i="1"/>
  <c r="Z850" i="1" s="1"/>
  <c r="U850" i="1"/>
  <c r="S850" i="1"/>
  <c r="P850" i="1"/>
  <c r="K850" i="1"/>
  <c r="J850" i="1"/>
  <c r="N850" i="1" s="1"/>
  <c r="I850" i="1"/>
  <c r="G850" i="1"/>
  <c r="O850" i="1" s="1"/>
  <c r="F850" i="1"/>
  <c r="E850" i="1"/>
  <c r="D850" i="1"/>
  <c r="C850" i="1"/>
  <c r="AI849" i="1"/>
  <c r="AE849" i="1"/>
  <c r="X849" i="1"/>
  <c r="Z849" i="1" s="1"/>
  <c r="U849" i="1"/>
  <c r="S849" i="1"/>
  <c r="R849" i="1"/>
  <c r="P849" i="1"/>
  <c r="Q849" i="1" s="1"/>
  <c r="K849" i="1"/>
  <c r="N849" i="1" s="1"/>
  <c r="J849" i="1"/>
  <c r="I849" i="1"/>
  <c r="G849" i="1"/>
  <c r="F849" i="1"/>
  <c r="E849" i="1"/>
  <c r="D849" i="1"/>
  <c r="C849" i="1"/>
  <c r="AI848" i="1"/>
  <c r="AE848" i="1"/>
  <c r="X848" i="1"/>
  <c r="Z848" i="1" s="1"/>
  <c r="U848" i="1"/>
  <c r="S848" i="1"/>
  <c r="R848" i="1"/>
  <c r="P848" i="1"/>
  <c r="K848" i="1"/>
  <c r="J848" i="1"/>
  <c r="N848" i="1" s="1"/>
  <c r="I848" i="1"/>
  <c r="G848" i="1"/>
  <c r="F848" i="1"/>
  <c r="E848" i="1"/>
  <c r="D848" i="1"/>
  <c r="C848" i="1"/>
  <c r="AI847" i="1"/>
  <c r="AE847" i="1"/>
  <c r="Z847" i="1" s="1"/>
  <c r="X847" i="1"/>
  <c r="U847" i="1"/>
  <c r="S847" i="1"/>
  <c r="P847" i="1"/>
  <c r="R847" i="1" s="1"/>
  <c r="K847" i="1"/>
  <c r="J847" i="1"/>
  <c r="N847" i="1" s="1"/>
  <c r="I847" i="1"/>
  <c r="G847" i="1"/>
  <c r="F847" i="1"/>
  <c r="E847" i="1"/>
  <c r="D847" i="1"/>
  <c r="C847" i="1"/>
  <c r="AI846" i="1"/>
  <c r="AE846" i="1"/>
  <c r="X846" i="1"/>
  <c r="Z846" i="1" s="1"/>
  <c r="U846" i="1"/>
  <c r="S846" i="1"/>
  <c r="Q846" i="1"/>
  <c r="P846" i="1"/>
  <c r="R846" i="1" s="1"/>
  <c r="K846" i="1"/>
  <c r="J846" i="1"/>
  <c r="N846" i="1" s="1"/>
  <c r="I846" i="1"/>
  <c r="G846" i="1"/>
  <c r="F846" i="1"/>
  <c r="E846" i="1"/>
  <c r="D846" i="1"/>
  <c r="C846" i="1"/>
  <c r="AI845" i="1"/>
  <c r="AE845" i="1"/>
  <c r="Z845" i="1"/>
  <c r="X845" i="1"/>
  <c r="U845" i="1"/>
  <c r="S845" i="1"/>
  <c r="R845" i="1"/>
  <c r="Q845" i="1"/>
  <c r="P845" i="1"/>
  <c r="N845" i="1"/>
  <c r="K845" i="1"/>
  <c r="J845" i="1"/>
  <c r="I845" i="1"/>
  <c r="G845" i="1"/>
  <c r="AG845" i="1" s="1"/>
  <c r="F845" i="1"/>
  <c r="E845" i="1"/>
  <c r="D845" i="1"/>
  <c r="C845" i="1"/>
  <c r="AI844" i="1"/>
  <c r="AE844" i="1"/>
  <c r="Z844" i="1"/>
  <c r="X844" i="1"/>
  <c r="U844" i="1"/>
  <c r="S844" i="1"/>
  <c r="P844" i="1"/>
  <c r="R844" i="1" s="1"/>
  <c r="N844" i="1"/>
  <c r="O844" i="1" s="1"/>
  <c r="K844" i="1"/>
  <c r="J844" i="1"/>
  <c r="I844" i="1"/>
  <c r="AG844" i="1" s="1"/>
  <c r="G844" i="1"/>
  <c r="F844" i="1"/>
  <c r="E844" i="1"/>
  <c r="D844" i="1"/>
  <c r="C844" i="1"/>
  <c r="AI843" i="1"/>
  <c r="AE843" i="1"/>
  <c r="X843" i="1"/>
  <c r="Z843" i="1" s="1"/>
  <c r="U843" i="1"/>
  <c r="S843" i="1"/>
  <c r="P843" i="1"/>
  <c r="R843" i="1" s="1"/>
  <c r="K843" i="1"/>
  <c r="J843" i="1"/>
  <c r="N843" i="1" s="1"/>
  <c r="I843" i="1"/>
  <c r="AG843" i="1" s="1"/>
  <c r="G843" i="1"/>
  <c r="O843" i="1" s="1"/>
  <c r="F843" i="1"/>
  <c r="E843" i="1"/>
  <c r="D843" i="1"/>
  <c r="C843" i="1"/>
  <c r="AI842" i="1"/>
  <c r="AE842" i="1"/>
  <c r="X842" i="1"/>
  <c r="Z842" i="1" s="1"/>
  <c r="U842" i="1"/>
  <c r="S842" i="1"/>
  <c r="P842" i="1"/>
  <c r="K842" i="1"/>
  <c r="J842" i="1"/>
  <c r="N842" i="1" s="1"/>
  <c r="I842" i="1"/>
  <c r="G842" i="1"/>
  <c r="O842" i="1" s="1"/>
  <c r="F842" i="1"/>
  <c r="E842" i="1"/>
  <c r="D842" i="1"/>
  <c r="C842" i="1"/>
  <c r="AI841" i="1"/>
  <c r="AE841" i="1"/>
  <c r="X841" i="1"/>
  <c r="Z841" i="1" s="1"/>
  <c r="U841" i="1"/>
  <c r="S841" i="1"/>
  <c r="R841" i="1"/>
  <c r="P841" i="1"/>
  <c r="Q841" i="1" s="1"/>
  <c r="K841" i="1"/>
  <c r="N841" i="1" s="1"/>
  <c r="J841" i="1"/>
  <c r="I841" i="1"/>
  <c r="G841" i="1"/>
  <c r="F841" i="1"/>
  <c r="E841" i="1"/>
  <c r="D841" i="1"/>
  <c r="C841" i="1"/>
  <c r="AI840" i="1"/>
  <c r="AE840" i="1"/>
  <c r="X840" i="1"/>
  <c r="Z840" i="1" s="1"/>
  <c r="U840" i="1"/>
  <c r="S840" i="1"/>
  <c r="R840" i="1"/>
  <c r="P840" i="1"/>
  <c r="K840" i="1"/>
  <c r="J840" i="1"/>
  <c r="N840" i="1" s="1"/>
  <c r="I840" i="1"/>
  <c r="G840" i="1"/>
  <c r="F840" i="1"/>
  <c r="E840" i="1"/>
  <c r="D840" i="1"/>
  <c r="C840" i="1"/>
  <c r="AI839" i="1"/>
  <c r="AE839" i="1"/>
  <c r="Z839" i="1" s="1"/>
  <c r="X839" i="1"/>
  <c r="U839" i="1"/>
  <c r="S839" i="1"/>
  <c r="P839" i="1"/>
  <c r="R839" i="1" s="1"/>
  <c r="K839" i="1"/>
  <c r="J839" i="1"/>
  <c r="N839" i="1" s="1"/>
  <c r="I839" i="1"/>
  <c r="G839" i="1"/>
  <c r="F839" i="1"/>
  <c r="E839" i="1"/>
  <c r="D839" i="1"/>
  <c r="C839" i="1"/>
  <c r="AI838" i="1"/>
  <c r="AE838" i="1"/>
  <c r="X838" i="1"/>
  <c r="Z838" i="1" s="1"/>
  <c r="U838" i="1"/>
  <c r="S838" i="1"/>
  <c r="Q838" i="1"/>
  <c r="P838" i="1"/>
  <c r="R838" i="1" s="1"/>
  <c r="K838" i="1"/>
  <c r="J838" i="1"/>
  <c r="N838" i="1" s="1"/>
  <c r="I838" i="1"/>
  <c r="G838" i="1"/>
  <c r="F838" i="1"/>
  <c r="E838" i="1"/>
  <c r="D838" i="1"/>
  <c r="C838" i="1"/>
  <c r="AI837" i="1"/>
  <c r="AE837" i="1"/>
  <c r="Z837" i="1"/>
  <c r="X837" i="1"/>
  <c r="U837" i="1"/>
  <c r="S837" i="1"/>
  <c r="R837" i="1"/>
  <c r="Q837" i="1"/>
  <c r="P837" i="1"/>
  <c r="N837" i="1"/>
  <c r="K837" i="1"/>
  <c r="J837" i="1"/>
  <c r="I837" i="1"/>
  <c r="G837" i="1"/>
  <c r="AG837" i="1" s="1"/>
  <c r="F837" i="1"/>
  <c r="E837" i="1"/>
  <c r="D837" i="1"/>
  <c r="C837" i="1"/>
  <c r="AI836" i="1"/>
  <c r="AE836" i="1"/>
  <c r="Z836" i="1"/>
  <c r="X836" i="1"/>
  <c r="U836" i="1"/>
  <c r="S836" i="1"/>
  <c r="P836" i="1"/>
  <c r="R836" i="1" s="1"/>
  <c r="N836" i="1"/>
  <c r="O836" i="1" s="1"/>
  <c r="K836" i="1"/>
  <c r="J836" i="1"/>
  <c r="I836" i="1"/>
  <c r="G836" i="1"/>
  <c r="F836" i="1"/>
  <c r="E836" i="1"/>
  <c r="D836" i="1"/>
  <c r="C836" i="1"/>
  <c r="AI835" i="1"/>
  <c r="AE835" i="1"/>
  <c r="X835" i="1"/>
  <c r="Z835" i="1" s="1"/>
  <c r="U835" i="1"/>
  <c r="S835" i="1"/>
  <c r="P835" i="1"/>
  <c r="R835" i="1" s="1"/>
  <c r="K835" i="1"/>
  <c r="J835" i="1"/>
  <c r="N835" i="1" s="1"/>
  <c r="I835" i="1"/>
  <c r="G835" i="1"/>
  <c r="F835" i="1"/>
  <c r="E835" i="1"/>
  <c r="D835" i="1"/>
  <c r="C835" i="1"/>
  <c r="AI834" i="1"/>
  <c r="AE834" i="1"/>
  <c r="X834" i="1"/>
  <c r="Z834" i="1" s="1"/>
  <c r="U834" i="1"/>
  <c r="S834" i="1"/>
  <c r="P834" i="1"/>
  <c r="K834" i="1"/>
  <c r="J834" i="1"/>
  <c r="N834" i="1" s="1"/>
  <c r="I834" i="1"/>
  <c r="G834" i="1"/>
  <c r="O834" i="1" s="1"/>
  <c r="F834" i="1"/>
  <c r="E834" i="1"/>
  <c r="D834" i="1"/>
  <c r="C834" i="1"/>
  <c r="AI833" i="1"/>
  <c r="AE833" i="1"/>
  <c r="X833" i="1"/>
  <c r="Z833" i="1" s="1"/>
  <c r="U833" i="1"/>
  <c r="S833" i="1"/>
  <c r="R833" i="1"/>
  <c r="P833" i="1"/>
  <c r="Q833" i="1" s="1"/>
  <c r="K833" i="1"/>
  <c r="N833" i="1" s="1"/>
  <c r="J833" i="1"/>
  <c r="I833" i="1"/>
  <c r="G833" i="1"/>
  <c r="F833" i="1"/>
  <c r="E833" i="1"/>
  <c r="D833" i="1"/>
  <c r="C833" i="1"/>
  <c r="AI832" i="1"/>
  <c r="AE832" i="1"/>
  <c r="X832" i="1"/>
  <c r="Z832" i="1" s="1"/>
  <c r="U832" i="1"/>
  <c r="S832" i="1"/>
  <c r="R832" i="1"/>
  <c r="P832" i="1"/>
  <c r="K832" i="1"/>
  <c r="J832" i="1"/>
  <c r="N832" i="1" s="1"/>
  <c r="I832" i="1"/>
  <c r="G832" i="1"/>
  <c r="F832" i="1"/>
  <c r="E832" i="1"/>
  <c r="D832" i="1"/>
  <c r="C832" i="1"/>
  <c r="AI831" i="1"/>
  <c r="AE831" i="1"/>
  <c r="Z831" i="1" s="1"/>
  <c r="X831" i="1"/>
  <c r="U831" i="1"/>
  <c r="S831" i="1"/>
  <c r="P831" i="1"/>
  <c r="R831" i="1" s="1"/>
  <c r="K831" i="1"/>
  <c r="J831" i="1"/>
  <c r="N831" i="1" s="1"/>
  <c r="I831" i="1"/>
  <c r="G831" i="1"/>
  <c r="F831" i="1"/>
  <c r="E831" i="1"/>
  <c r="D831" i="1"/>
  <c r="C831" i="1"/>
  <c r="AI830" i="1"/>
  <c r="AE830" i="1"/>
  <c r="X830" i="1"/>
  <c r="Z830" i="1" s="1"/>
  <c r="U830" i="1"/>
  <c r="S830" i="1"/>
  <c r="R830" i="1"/>
  <c r="Q830" i="1"/>
  <c r="P830" i="1"/>
  <c r="K830" i="1"/>
  <c r="J830" i="1"/>
  <c r="N830" i="1" s="1"/>
  <c r="I830" i="1"/>
  <c r="O830" i="1" s="1"/>
  <c r="G830" i="1"/>
  <c r="F830" i="1"/>
  <c r="E830" i="1"/>
  <c r="D830" i="1"/>
  <c r="C830" i="1"/>
  <c r="AI829" i="1"/>
  <c r="AE829" i="1"/>
  <c r="Z829" i="1"/>
  <c r="X829" i="1"/>
  <c r="U829" i="1"/>
  <c r="S829" i="1"/>
  <c r="R829" i="1"/>
  <c r="Q829" i="1"/>
  <c r="P829" i="1"/>
  <c r="N829" i="1"/>
  <c r="K829" i="1"/>
  <c r="J829" i="1"/>
  <c r="I829" i="1"/>
  <c r="G829" i="1"/>
  <c r="AG829" i="1" s="1"/>
  <c r="F829" i="1"/>
  <c r="E829" i="1"/>
  <c r="D829" i="1"/>
  <c r="C829" i="1"/>
  <c r="AI828" i="1"/>
  <c r="AE828" i="1"/>
  <c r="Z828" i="1"/>
  <c r="X828" i="1"/>
  <c r="U828" i="1"/>
  <c r="S828" i="1"/>
  <c r="P828" i="1"/>
  <c r="R828" i="1" s="1"/>
  <c r="N828" i="1"/>
  <c r="O828" i="1" s="1"/>
  <c r="K828" i="1"/>
  <c r="J828" i="1"/>
  <c r="I828" i="1"/>
  <c r="G828" i="1"/>
  <c r="F828" i="1"/>
  <c r="E828" i="1"/>
  <c r="D828" i="1"/>
  <c r="C828" i="1"/>
  <c r="AI827" i="1"/>
  <c r="AE827" i="1"/>
  <c r="X827" i="1"/>
  <c r="Z827" i="1" s="1"/>
  <c r="U827" i="1"/>
  <c r="S827" i="1"/>
  <c r="P827" i="1"/>
  <c r="R827" i="1" s="1"/>
  <c r="K827" i="1"/>
  <c r="J827" i="1"/>
  <c r="N827" i="1" s="1"/>
  <c r="I827" i="1"/>
  <c r="AG827" i="1" s="1"/>
  <c r="G827" i="1"/>
  <c r="F827" i="1"/>
  <c r="E827" i="1"/>
  <c r="D827" i="1"/>
  <c r="C827" i="1"/>
  <c r="AI826" i="1"/>
  <c r="AE826" i="1"/>
  <c r="X826" i="1"/>
  <c r="Z826" i="1" s="1"/>
  <c r="U826" i="1"/>
  <c r="S826" i="1"/>
  <c r="P826" i="1"/>
  <c r="K826" i="1"/>
  <c r="N826" i="1" s="1"/>
  <c r="J826" i="1"/>
  <c r="I826" i="1"/>
  <c r="G826" i="1"/>
  <c r="O826" i="1" s="1"/>
  <c r="F826" i="1"/>
  <c r="E826" i="1"/>
  <c r="D826" i="1"/>
  <c r="C826" i="1"/>
  <c r="AI825" i="1"/>
  <c r="AE825" i="1"/>
  <c r="X825" i="1"/>
  <c r="Z825" i="1" s="1"/>
  <c r="U825" i="1"/>
  <c r="S825" i="1"/>
  <c r="R825" i="1"/>
  <c r="P825" i="1"/>
  <c r="Q825" i="1" s="1"/>
  <c r="K825" i="1"/>
  <c r="N825" i="1" s="1"/>
  <c r="J825" i="1"/>
  <c r="I825" i="1"/>
  <c r="G825" i="1"/>
  <c r="AG825" i="1" s="1"/>
  <c r="F825" i="1"/>
  <c r="E825" i="1"/>
  <c r="D825" i="1"/>
  <c r="C825" i="1"/>
  <c r="AI824" i="1"/>
  <c r="AE824" i="1"/>
  <c r="X824" i="1"/>
  <c r="Z824" i="1" s="1"/>
  <c r="U824" i="1"/>
  <c r="S824" i="1"/>
  <c r="R824" i="1"/>
  <c r="P824" i="1"/>
  <c r="K824" i="1"/>
  <c r="J824" i="1"/>
  <c r="N824" i="1" s="1"/>
  <c r="I824" i="1"/>
  <c r="G824" i="1"/>
  <c r="F824" i="1"/>
  <c r="E824" i="1"/>
  <c r="D824" i="1"/>
  <c r="C824" i="1"/>
  <c r="AI823" i="1"/>
  <c r="AE823" i="1"/>
  <c r="Z823" i="1" s="1"/>
  <c r="X823" i="1"/>
  <c r="U823" i="1"/>
  <c r="S823" i="1"/>
  <c r="P823" i="1"/>
  <c r="R823" i="1" s="1"/>
  <c r="O823" i="1"/>
  <c r="K823" i="1"/>
  <c r="J823" i="1"/>
  <c r="N823" i="1" s="1"/>
  <c r="AG823" i="1" s="1"/>
  <c r="I823" i="1"/>
  <c r="G823" i="1"/>
  <c r="F823" i="1"/>
  <c r="E823" i="1"/>
  <c r="D823" i="1"/>
  <c r="C823" i="1"/>
  <c r="AI822" i="1"/>
  <c r="AE822" i="1"/>
  <c r="X822" i="1"/>
  <c r="Z822" i="1" s="1"/>
  <c r="U822" i="1"/>
  <c r="S822" i="1"/>
  <c r="R822" i="1"/>
  <c r="Q822" i="1"/>
  <c r="P822" i="1"/>
  <c r="K822" i="1"/>
  <c r="J822" i="1"/>
  <c r="N822" i="1" s="1"/>
  <c r="I822" i="1"/>
  <c r="G822" i="1"/>
  <c r="F822" i="1"/>
  <c r="E822" i="1"/>
  <c r="D822" i="1"/>
  <c r="C822" i="1"/>
  <c r="AI821" i="1"/>
  <c r="AE821" i="1"/>
  <c r="Z821" i="1"/>
  <c r="X821" i="1"/>
  <c r="U821" i="1"/>
  <c r="S821" i="1"/>
  <c r="R821" i="1"/>
  <c r="Q821" i="1"/>
  <c r="P821" i="1"/>
  <c r="N821" i="1"/>
  <c r="K821" i="1"/>
  <c r="J821" i="1"/>
  <c r="I821" i="1"/>
  <c r="G821" i="1"/>
  <c r="AG821" i="1" s="1"/>
  <c r="F821" i="1"/>
  <c r="E821" i="1"/>
  <c r="D821" i="1"/>
  <c r="C821" i="1"/>
  <c r="AI820" i="1"/>
  <c r="AE820" i="1"/>
  <c r="Z820" i="1"/>
  <c r="X820" i="1"/>
  <c r="U820" i="1"/>
  <c r="S820" i="1"/>
  <c r="P820" i="1"/>
  <c r="R820" i="1" s="1"/>
  <c r="N820" i="1"/>
  <c r="O820" i="1" s="1"/>
  <c r="K820" i="1"/>
  <c r="J820" i="1"/>
  <c r="I820" i="1"/>
  <c r="AG820" i="1" s="1"/>
  <c r="G820" i="1"/>
  <c r="F820" i="1"/>
  <c r="E820" i="1"/>
  <c r="D820" i="1"/>
  <c r="C820" i="1"/>
  <c r="AI819" i="1"/>
  <c r="AE819" i="1"/>
  <c r="X819" i="1"/>
  <c r="Z819" i="1" s="1"/>
  <c r="U819" i="1"/>
  <c r="S819" i="1"/>
  <c r="P819" i="1"/>
  <c r="R819" i="1" s="1"/>
  <c r="K819" i="1"/>
  <c r="J819" i="1"/>
  <c r="N819" i="1" s="1"/>
  <c r="I819" i="1"/>
  <c r="G819" i="1"/>
  <c r="F819" i="1"/>
  <c r="E819" i="1"/>
  <c r="D819" i="1"/>
  <c r="C819" i="1"/>
  <c r="AI818" i="1"/>
  <c r="AE818" i="1"/>
  <c r="X818" i="1"/>
  <c r="Z818" i="1" s="1"/>
  <c r="U818" i="1"/>
  <c r="S818" i="1"/>
  <c r="P818" i="1"/>
  <c r="K818" i="1"/>
  <c r="N818" i="1" s="1"/>
  <c r="J818" i="1"/>
  <c r="I818" i="1"/>
  <c r="G818" i="1"/>
  <c r="F818" i="1"/>
  <c r="E818" i="1"/>
  <c r="D818" i="1"/>
  <c r="C818" i="1"/>
  <c r="AI817" i="1"/>
  <c r="AE817" i="1"/>
  <c r="X817" i="1"/>
  <c r="Z817" i="1" s="1"/>
  <c r="U817" i="1"/>
  <c r="S817" i="1"/>
  <c r="R817" i="1"/>
  <c r="P817" i="1"/>
  <c r="Q817" i="1" s="1"/>
  <c r="K817" i="1"/>
  <c r="N817" i="1" s="1"/>
  <c r="J817" i="1"/>
  <c r="I817" i="1"/>
  <c r="G817" i="1"/>
  <c r="AG817" i="1" s="1"/>
  <c r="F817" i="1"/>
  <c r="E817" i="1"/>
  <c r="D817" i="1"/>
  <c r="C817" i="1"/>
  <c r="AI816" i="1"/>
  <c r="AE816" i="1"/>
  <c r="X816" i="1"/>
  <c r="Z816" i="1" s="1"/>
  <c r="U816" i="1"/>
  <c r="S816" i="1"/>
  <c r="R816" i="1"/>
  <c r="P816" i="1"/>
  <c r="K816" i="1"/>
  <c r="J816" i="1"/>
  <c r="N816" i="1" s="1"/>
  <c r="I816" i="1"/>
  <c r="G816" i="1"/>
  <c r="F816" i="1"/>
  <c r="E816" i="1"/>
  <c r="D816" i="1"/>
  <c r="C816" i="1"/>
  <c r="AI815" i="1"/>
  <c r="AE815" i="1"/>
  <c r="Z815" i="1" s="1"/>
  <c r="X815" i="1"/>
  <c r="U815" i="1"/>
  <c r="S815" i="1"/>
  <c r="P815" i="1"/>
  <c r="R815" i="1" s="1"/>
  <c r="O815" i="1"/>
  <c r="K815" i="1"/>
  <c r="J815" i="1"/>
  <c r="N815" i="1" s="1"/>
  <c r="I815" i="1"/>
  <c r="G815" i="1"/>
  <c r="F815" i="1"/>
  <c r="E815" i="1"/>
  <c r="D815" i="1"/>
  <c r="C815" i="1"/>
  <c r="AI814" i="1"/>
  <c r="AE814" i="1"/>
  <c r="X814" i="1"/>
  <c r="Z814" i="1" s="1"/>
  <c r="U814" i="1"/>
  <c r="S814" i="1"/>
  <c r="R814" i="1"/>
  <c r="Q814" i="1"/>
  <c r="P814" i="1"/>
  <c r="K814" i="1"/>
  <c r="J814" i="1"/>
  <c r="N814" i="1" s="1"/>
  <c r="I814" i="1"/>
  <c r="O814" i="1" s="1"/>
  <c r="G814" i="1"/>
  <c r="AG814" i="1" s="1"/>
  <c r="F814" i="1"/>
  <c r="E814" i="1"/>
  <c r="D814" i="1"/>
  <c r="C814" i="1"/>
  <c r="AI813" i="1"/>
  <c r="AE813" i="1"/>
  <c r="Z813" i="1"/>
  <c r="X813" i="1"/>
  <c r="U813" i="1"/>
  <c r="S813" i="1"/>
  <c r="R813" i="1"/>
  <c r="Q813" i="1"/>
  <c r="P813" i="1"/>
  <c r="N813" i="1"/>
  <c r="K813" i="1"/>
  <c r="J813" i="1"/>
  <c r="I813" i="1"/>
  <c r="G813" i="1"/>
  <c r="AG813" i="1" s="1"/>
  <c r="F813" i="1"/>
  <c r="E813" i="1"/>
  <c r="D813" i="1"/>
  <c r="C813" i="1"/>
  <c r="AI812" i="1"/>
  <c r="AE812" i="1"/>
  <c r="Z812" i="1"/>
  <c r="X812" i="1"/>
  <c r="U812" i="1"/>
  <c r="S812" i="1"/>
  <c r="P812" i="1"/>
  <c r="R812" i="1" s="1"/>
  <c r="N812" i="1"/>
  <c r="O812" i="1" s="1"/>
  <c r="K812" i="1"/>
  <c r="J812" i="1"/>
  <c r="I812" i="1"/>
  <c r="G812" i="1"/>
  <c r="F812" i="1"/>
  <c r="E812" i="1"/>
  <c r="D812" i="1"/>
  <c r="C812" i="1"/>
  <c r="AI811" i="1"/>
  <c r="AE811" i="1"/>
  <c r="X811" i="1"/>
  <c r="Z811" i="1" s="1"/>
  <c r="U811" i="1"/>
  <c r="S811" i="1"/>
  <c r="P811" i="1"/>
  <c r="R811" i="1" s="1"/>
  <c r="K811" i="1"/>
  <c r="J811" i="1"/>
  <c r="N811" i="1" s="1"/>
  <c r="I811" i="1"/>
  <c r="G811" i="1"/>
  <c r="O811" i="1" s="1"/>
  <c r="F811" i="1"/>
  <c r="E811" i="1"/>
  <c r="D811" i="1"/>
  <c r="C811" i="1"/>
  <c r="AI810" i="1"/>
  <c r="AE810" i="1"/>
  <c r="X810" i="1"/>
  <c r="Z810" i="1" s="1"/>
  <c r="U810" i="1"/>
  <c r="S810" i="1"/>
  <c r="P810" i="1"/>
  <c r="K810" i="1"/>
  <c r="N810" i="1" s="1"/>
  <c r="J810" i="1"/>
  <c r="I810" i="1"/>
  <c r="G810" i="1"/>
  <c r="F810" i="1"/>
  <c r="E810" i="1"/>
  <c r="D810" i="1"/>
  <c r="C810" i="1"/>
  <c r="AI809" i="1"/>
  <c r="AE809" i="1"/>
  <c r="X809" i="1"/>
  <c r="Z809" i="1" s="1"/>
  <c r="U809" i="1"/>
  <c r="S809" i="1"/>
  <c r="R809" i="1"/>
  <c r="P809" i="1"/>
  <c r="Q809" i="1" s="1"/>
  <c r="K809" i="1"/>
  <c r="N809" i="1" s="1"/>
  <c r="J809" i="1"/>
  <c r="I809" i="1"/>
  <c r="G809" i="1"/>
  <c r="AG809" i="1" s="1"/>
  <c r="F809" i="1"/>
  <c r="E809" i="1"/>
  <c r="D809" i="1"/>
  <c r="C809" i="1"/>
  <c r="AI808" i="1"/>
  <c r="AE808" i="1"/>
  <c r="X808" i="1"/>
  <c r="Z808" i="1" s="1"/>
  <c r="U808" i="1"/>
  <c r="S808" i="1"/>
  <c r="R808" i="1"/>
  <c r="P808" i="1"/>
  <c r="K808" i="1"/>
  <c r="J808" i="1"/>
  <c r="N808" i="1" s="1"/>
  <c r="I808" i="1"/>
  <c r="G808" i="1"/>
  <c r="F808" i="1"/>
  <c r="E808" i="1"/>
  <c r="D808" i="1"/>
  <c r="C808" i="1"/>
  <c r="AI807" i="1"/>
  <c r="AE807" i="1"/>
  <c r="Z807" i="1" s="1"/>
  <c r="X807" i="1"/>
  <c r="U807" i="1"/>
  <c r="S807" i="1"/>
  <c r="P807" i="1"/>
  <c r="R807" i="1" s="1"/>
  <c r="O807" i="1"/>
  <c r="K807" i="1"/>
  <c r="J807" i="1"/>
  <c r="N807" i="1" s="1"/>
  <c r="I807" i="1"/>
  <c r="G807" i="1"/>
  <c r="F807" i="1"/>
  <c r="E807" i="1"/>
  <c r="D807" i="1"/>
  <c r="C807" i="1"/>
  <c r="AI806" i="1"/>
  <c r="AE806" i="1"/>
  <c r="X806" i="1"/>
  <c r="Z806" i="1" s="1"/>
  <c r="U806" i="1"/>
  <c r="S806" i="1"/>
  <c r="R806" i="1"/>
  <c r="Q806" i="1"/>
  <c r="P806" i="1"/>
  <c r="K806" i="1"/>
  <c r="J806" i="1"/>
  <c r="N806" i="1" s="1"/>
  <c r="I806" i="1"/>
  <c r="G806" i="1"/>
  <c r="AG806" i="1" s="1"/>
  <c r="F806" i="1"/>
  <c r="E806" i="1"/>
  <c r="D806" i="1"/>
  <c r="C806" i="1"/>
  <c r="AI805" i="1"/>
  <c r="AE805" i="1"/>
  <c r="Z805" i="1"/>
  <c r="X805" i="1"/>
  <c r="U805" i="1"/>
  <c r="S805" i="1"/>
  <c r="R805" i="1"/>
  <c r="Q805" i="1"/>
  <c r="P805" i="1"/>
  <c r="N805" i="1"/>
  <c r="K805" i="1"/>
  <c r="J805" i="1"/>
  <c r="I805" i="1"/>
  <c r="G805" i="1"/>
  <c r="AG805" i="1" s="1"/>
  <c r="F805" i="1"/>
  <c r="E805" i="1"/>
  <c r="D805" i="1"/>
  <c r="C805" i="1"/>
  <c r="AI804" i="1"/>
  <c r="AE804" i="1"/>
  <c r="Z804" i="1"/>
  <c r="X804" i="1"/>
  <c r="U804" i="1"/>
  <c r="S804" i="1"/>
  <c r="P804" i="1"/>
  <c r="R804" i="1" s="1"/>
  <c r="N804" i="1"/>
  <c r="O804" i="1" s="1"/>
  <c r="K804" i="1"/>
  <c r="J804" i="1"/>
  <c r="I804" i="1"/>
  <c r="AG804" i="1" s="1"/>
  <c r="G804" i="1"/>
  <c r="F804" i="1"/>
  <c r="E804" i="1"/>
  <c r="D804" i="1"/>
  <c r="C804" i="1"/>
  <c r="AI803" i="1"/>
  <c r="AE803" i="1"/>
  <c r="X803" i="1"/>
  <c r="Z803" i="1" s="1"/>
  <c r="U803" i="1"/>
  <c r="S803" i="1"/>
  <c r="P803" i="1"/>
  <c r="R803" i="1" s="1"/>
  <c r="K803" i="1"/>
  <c r="J803" i="1"/>
  <c r="N803" i="1" s="1"/>
  <c r="I803" i="1"/>
  <c r="AG803" i="1" s="1"/>
  <c r="G803" i="1"/>
  <c r="O803" i="1" s="1"/>
  <c r="F803" i="1"/>
  <c r="E803" i="1"/>
  <c r="D803" i="1"/>
  <c r="C803" i="1"/>
  <c r="AI802" i="1"/>
  <c r="AE802" i="1"/>
  <c r="X802" i="1"/>
  <c r="Z802" i="1" s="1"/>
  <c r="U802" i="1"/>
  <c r="S802" i="1"/>
  <c r="P802" i="1"/>
  <c r="K802" i="1"/>
  <c r="N802" i="1" s="1"/>
  <c r="J802" i="1"/>
  <c r="I802" i="1"/>
  <c r="G802" i="1"/>
  <c r="O802" i="1" s="1"/>
  <c r="F802" i="1"/>
  <c r="E802" i="1"/>
  <c r="D802" i="1"/>
  <c r="C802" i="1"/>
  <c r="AI801" i="1"/>
  <c r="AE801" i="1"/>
  <c r="X801" i="1"/>
  <c r="Z801" i="1" s="1"/>
  <c r="U801" i="1"/>
  <c r="S801" i="1"/>
  <c r="R801" i="1"/>
  <c r="P801" i="1"/>
  <c r="Q801" i="1" s="1"/>
  <c r="K801" i="1"/>
  <c r="N801" i="1" s="1"/>
  <c r="J801" i="1"/>
  <c r="I801" i="1"/>
  <c r="G801" i="1"/>
  <c r="F801" i="1"/>
  <c r="E801" i="1"/>
  <c r="D801" i="1"/>
  <c r="C801" i="1"/>
  <c r="AI800" i="1"/>
  <c r="AE800" i="1"/>
  <c r="X800" i="1"/>
  <c r="Z800" i="1" s="1"/>
  <c r="U800" i="1"/>
  <c r="S800" i="1"/>
  <c r="R800" i="1"/>
  <c r="P800" i="1"/>
  <c r="K800" i="1"/>
  <c r="J800" i="1"/>
  <c r="N800" i="1" s="1"/>
  <c r="I800" i="1"/>
  <c r="G800" i="1"/>
  <c r="F800" i="1"/>
  <c r="E800" i="1"/>
  <c r="D800" i="1"/>
  <c r="C800" i="1"/>
  <c r="AI799" i="1"/>
  <c r="AE799" i="1"/>
  <c r="Z799" i="1" s="1"/>
  <c r="X799" i="1"/>
  <c r="U799" i="1"/>
  <c r="S799" i="1"/>
  <c r="P799" i="1"/>
  <c r="R799" i="1" s="1"/>
  <c r="K799" i="1"/>
  <c r="J799" i="1"/>
  <c r="N799" i="1" s="1"/>
  <c r="I799" i="1"/>
  <c r="G799" i="1"/>
  <c r="F799" i="1"/>
  <c r="E799" i="1"/>
  <c r="D799" i="1"/>
  <c r="C799" i="1"/>
  <c r="AI798" i="1"/>
  <c r="AE798" i="1"/>
  <c r="X798" i="1"/>
  <c r="Z798" i="1" s="1"/>
  <c r="U798" i="1"/>
  <c r="S798" i="1"/>
  <c r="R798" i="1"/>
  <c r="Q798" i="1"/>
  <c r="P798" i="1"/>
  <c r="K798" i="1"/>
  <c r="J798" i="1"/>
  <c r="N798" i="1" s="1"/>
  <c r="I798" i="1"/>
  <c r="G798" i="1"/>
  <c r="F798" i="1"/>
  <c r="E798" i="1"/>
  <c r="D798" i="1"/>
  <c r="C798" i="1"/>
  <c r="AI797" i="1"/>
  <c r="AE797" i="1"/>
  <c r="Z797" i="1"/>
  <c r="X797" i="1"/>
  <c r="U797" i="1"/>
  <c r="S797" i="1"/>
  <c r="R797" i="1"/>
  <c r="Q797" i="1"/>
  <c r="P797" i="1"/>
  <c r="N797" i="1"/>
  <c r="K797" i="1"/>
  <c r="J797" i="1"/>
  <c r="I797" i="1"/>
  <c r="G797" i="1"/>
  <c r="AG797" i="1" s="1"/>
  <c r="F797" i="1"/>
  <c r="E797" i="1"/>
  <c r="D797" i="1"/>
  <c r="C797" i="1"/>
  <c r="AI796" i="1"/>
  <c r="AE796" i="1"/>
  <c r="Z796" i="1"/>
  <c r="X796" i="1"/>
  <c r="U796" i="1"/>
  <c r="S796" i="1"/>
  <c r="P796" i="1"/>
  <c r="R796" i="1" s="1"/>
  <c r="N796" i="1"/>
  <c r="O796" i="1" s="1"/>
  <c r="K796" i="1"/>
  <c r="J796" i="1"/>
  <c r="I796" i="1"/>
  <c r="G796" i="1"/>
  <c r="F796" i="1"/>
  <c r="E796" i="1"/>
  <c r="D796" i="1"/>
  <c r="C796" i="1"/>
  <c r="AI795" i="1"/>
  <c r="AE795" i="1"/>
  <c r="X795" i="1"/>
  <c r="Z795" i="1" s="1"/>
  <c r="U795" i="1"/>
  <c r="S795" i="1"/>
  <c r="P795" i="1"/>
  <c r="R795" i="1" s="1"/>
  <c r="K795" i="1"/>
  <c r="J795" i="1"/>
  <c r="N795" i="1" s="1"/>
  <c r="I795" i="1"/>
  <c r="G795" i="1"/>
  <c r="F795" i="1"/>
  <c r="E795" i="1"/>
  <c r="D795" i="1"/>
  <c r="C795" i="1"/>
  <c r="AI794" i="1"/>
  <c r="AE794" i="1"/>
  <c r="X794" i="1"/>
  <c r="Z794" i="1" s="1"/>
  <c r="U794" i="1"/>
  <c r="S794" i="1"/>
  <c r="P794" i="1"/>
  <c r="K794" i="1"/>
  <c r="N794" i="1" s="1"/>
  <c r="J794" i="1"/>
  <c r="I794" i="1"/>
  <c r="G794" i="1"/>
  <c r="O794" i="1" s="1"/>
  <c r="F794" i="1"/>
  <c r="E794" i="1"/>
  <c r="D794" i="1"/>
  <c r="C794" i="1"/>
  <c r="AI793" i="1"/>
  <c r="AE793" i="1"/>
  <c r="X793" i="1"/>
  <c r="Z793" i="1" s="1"/>
  <c r="U793" i="1"/>
  <c r="S793" i="1"/>
  <c r="R793" i="1"/>
  <c r="P793" i="1"/>
  <c r="Q793" i="1" s="1"/>
  <c r="K793" i="1"/>
  <c r="N793" i="1" s="1"/>
  <c r="J793" i="1"/>
  <c r="I793" i="1"/>
  <c r="G793" i="1"/>
  <c r="F793" i="1"/>
  <c r="E793" i="1"/>
  <c r="D793" i="1"/>
  <c r="C793" i="1"/>
  <c r="AI792" i="1"/>
  <c r="AE792" i="1"/>
  <c r="X792" i="1"/>
  <c r="Z792" i="1" s="1"/>
  <c r="U792" i="1"/>
  <c r="S792" i="1"/>
  <c r="R792" i="1"/>
  <c r="P792" i="1"/>
  <c r="K792" i="1"/>
  <c r="J792" i="1"/>
  <c r="N792" i="1" s="1"/>
  <c r="I792" i="1"/>
  <c r="G792" i="1"/>
  <c r="F792" i="1"/>
  <c r="E792" i="1"/>
  <c r="D792" i="1"/>
  <c r="C792" i="1"/>
  <c r="AI791" i="1"/>
  <c r="AE791" i="1"/>
  <c r="Z791" i="1" s="1"/>
  <c r="X791" i="1"/>
  <c r="U791" i="1"/>
  <c r="S791" i="1"/>
  <c r="P791" i="1"/>
  <c r="R791" i="1" s="1"/>
  <c r="K791" i="1"/>
  <c r="J791" i="1"/>
  <c r="N791" i="1" s="1"/>
  <c r="I791" i="1"/>
  <c r="G791" i="1"/>
  <c r="F791" i="1"/>
  <c r="E791" i="1"/>
  <c r="D791" i="1"/>
  <c r="C791" i="1"/>
  <c r="AI790" i="1"/>
  <c r="AE790" i="1"/>
  <c r="X790" i="1"/>
  <c r="Z790" i="1" s="1"/>
  <c r="U790" i="1"/>
  <c r="S790" i="1"/>
  <c r="R790" i="1"/>
  <c r="Q790" i="1"/>
  <c r="P790" i="1"/>
  <c r="K790" i="1"/>
  <c r="J790" i="1"/>
  <c r="N790" i="1" s="1"/>
  <c r="I790" i="1"/>
  <c r="G790" i="1"/>
  <c r="F790" i="1"/>
  <c r="E790" i="1"/>
  <c r="D790" i="1"/>
  <c r="C790" i="1"/>
  <c r="AI789" i="1"/>
  <c r="AE789" i="1"/>
  <c r="Z789" i="1"/>
  <c r="X789" i="1"/>
  <c r="U789" i="1"/>
  <c r="S789" i="1"/>
  <c r="R789" i="1"/>
  <c r="Q789" i="1"/>
  <c r="P789" i="1"/>
  <c r="N789" i="1"/>
  <c r="K789" i="1"/>
  <c r="J789" i="1"/>
  <c r="I789" i="1"/>
  <c r="G789" i="1"/>
  <c r="AG789" i="1" s="1"/>
  <c r="F789" i="1"/>
  <c r="E789" i="1"/>
  <c r="D789" i="1"/>
  <c r="C789" i="1"/>
  <c r="AI788" i="1"/>
  <c r="AE788" i="1"/>
  <c r="Z788" i="1"/>
  <c r="X788" i="1"/>
  <c r="U788" i="1"/>
  <c r="S788" i="1"/>
  <c r="P788" i="1"/>
  <c r="R788" i="1" s="1"/>
  <c r="N788" i="1"/>
  <c r="O788" i="1" s="1"/>
  <c r="K788" i="1"/>
  <c r="J788" i="1"/>
  <c r="I788" i="1"/>
  <c r="G788" i="1"/>
  <c r="F788" i="1"/>
  <c r="E788" i="1"/>
  <c r="D788" i="1"/>
  <c r="C788" i="1"/>
  <c r="AI787" i="1"/>
  <c r="AE787" i="1"/>
  <c r="X787" i="1"/>
  <c r="Z787" i="1" s="1"/>
  <c r="U787" i="1"/>
  <c r="S787" i="1"/>
  <c r="P787" i="1"/>
  <c r="R787" i="1" s="1"/>
  <c r="K787" i="1"/>
  <c r="J787" i="1"/>
  <c r="N787" i="1" s="1"/>
  <c r="I787" i="1"/>
  <c r="G787" i="1"/>
  <c r="F787" i="1"/>
  <c r="E787" i="1"/>
  <c r="D787" i="1"/>
  <c r="C787" i="1"/>
  <c r="AI786" i="1"/>
  <c r="AE786" i="1"/>
  <c r="X786" i="1"/>
  <c r="Z786" i="1" s="1"/>
  <c r="U786" i="1"/>
  <c r="S786" i="1"/>
  <c r="P786" i="1"/>
  <c r="K786" i="1"/>
  <c r="N786" i="1" s="1"/>
  <c r="J786" i="1"/>
  <c r="I786" i="1"/>
  <c r="G786" i="1"/>
  <c r="O786" i="1" s="1"/>
  <c r="F786" i="1"/>
  <c r="E786" i="1"/>
  <c r="D786" i="1"/>
  <c r="C786" i="1"/>
  <c r="AI785" i="1"/>
  <c r="AE785" i="1"/>
  <c r="X785" i="1"/>
  <c r="Z785" i="1" s="1"/>
  <c r="U785" i="1"/>
  <c r="S785" i="1"/>
  <c r="R785" i="1"/>
  <c r="P785" i="1"/>
  <c r="Q785" i="1" s="1"/>
  <c r="K785" i="1"/>
  <c r="N785" i="1" s="1"/>
  <c r="J785" i="1"/>
  <c r="I785" i="1"/>
  <c r="G785" i="1"/>
  <c r="AG785" i="1" s="1"/>
  <c r="F785" i="1"/>
  <c r="E785" i="1"/>
  <c r="D785" i="1"/>
  <c r="C785" i="1"/>
  <c r="AI784" i="1"/>
  <c r="AE784" i="1"/>
  <c r="X784" i="1"/>
  <c r="Z784" i="1" s="1"/>
  <c r="U784" i="1"/>
  <c r="S784" i="1"/>
  <c r="R784" i="1"/>
  <c r="P784" i="1"/>
  <c r="K784" i="1"/>
  <c r="J784" i="1"/>
  <c r="N784" i="1" s="1"/>
  <c r="I784" i="1"/>
  <c r="G784" i="1"/>
  <c r="F784" i="1"/>
  <c r="E784" i="1"/>
  <c r="D784" i="1"/>
  <c r="C784" i="1"/>
  <c r="AI783" i="1"/>
  <c r="AE783" i="1"/>
  <c r="Z783" i="1" s="1"/>
  <c r="X783" i="1"/>
  <c r="U783" i="1"/>
  <c r="S783" i="1"/>
  <c r="P783" i="1"/>
  <c r="R783" i="1" s="1"/>
  <c r="O783" i="1"/>
  <c r="K783" i="1"/>
  <c r="J783" i="1"/>
  <c r="N783" i="1" s="1"/>
  <c r="I783" i="1"/>
  <c r="G783" i="1"/>
  <c r="F783" i="1"/>
  <c r="E783" i="1"/>
  <c r="D783" i="1"/>
  <c r="C783" i="1"/>
  <c r="AI782" i="1"/>
  <c r="AE782" i="1"/>
  <c r="X782" i="1"/>
  <c r="Z782" i="1" s="1"/>
  <c r="U782" i="1"/>
  <c r="S782" i="1"/>
  <c r="R782" i="1"/>
  <c r="Q782" i="1"/>
  <c r="P782" i="1"/>
  <c r="K782" i="1"/>
  <c r="J782" i="1"/>
  <c r="N782" i="1" s="1"/>
  <c r="I782" i="1"/>
  <c r="G782" i="1"/>
  <c r="AG782" i="1" s="1"/>
  <c r="F782" i="1"/>
  <c r="E782" i="1"/>
  <c r="D782" i="1"/>
  <c r="C782" i="1"/>
  <c r="AI781" i="1"/>
  <c r="AE781" i="1"/>
  <c r="Z781" i="1"/>
  <c r="X781" i="1"/>
  <c r="U781" i="1"/>
  <c r="S781" i="1"/>
  <c r="R781" i="1"/>
  <c r="Q781" i="1"/>
  <c r="P781" i="1"/>
  <c r="N781" i="1"/>
  <c r="K781" i="1"/>
  <c r="J781" i="1"/>
  <c r="I781" i="1"/>
  <c r="G781" i="1"/>
  <c r="AG781" i="1" s="1"/>
  <c r="F781" i="1"/>
  <c r="E781" i="1"/>
  <c r="D781" i="1"/>
  <c r="C781" i="1"/>
  <c r="AI780" i="1"/>
  <c r="AE780" i="1"/>
  <c r="Z780" i="1"/>
  <c r="X780" i="1"/>
  <c r="U780" i="1"/>
  <c r="S780" i="1"/>
  <c r="P780" i="1"/>
  <c r="R780" i="1" s="1"/>
  <c r="N780" i="1"/>
  <c r="O780" i="1" s="1"/>
  <c r="K780" i="1"/>
  <c r="J780" i="1"/>
  <c r="I780" i="1"/>
  <c r="AG780" i="1" s="1"/>
  <c r="G780" i="1"/>
  <c r="F780" i="1"/>
  <c r="E780" i="1"/>
  <c r="D780" i="1"/>
  <c r="C780" i="1"/>
  <c r="AI779" i="1"/>
  <c r="AE779" i="1"/>
  <c r="X779" i="1"/>
  <c r="Z779" i="1" s="1"/>
  <c r="U779" i="1"/>
  <c r="S779" i="1"/>
  <c r="P779" i="1"/>
  <c r="R779" i="1" s="1"/>
  <c r="K779" i="1"/>
  <c r="J779" i="1"/>
  <c r="N779" i="1" s="1"/>
  <c r="I779" i="1"/>
  <c r="G779" i="1"/>
  <c r="O779" i="1" s="1"/>
  <c r="F779" i="1"/>
  <c r="E779" i="1"/>
  <c r="D779" i="1"/>
  <c r="C779" i="1"/>
  <c r="AI778" i="1"/>
  <c r="AE778" i="1"/>
  <c r="X778" i="1"/>
  <c r="Z778" i="1" s="1"/>
  <c r="U778" i="1"/>
  <c r="S778" i="1"/>
  <c r="P778" i="1"/>
  <c r="K778" i="1"/>
  <c r="N778" i="1" s="1"/>
  <c r="J778" i="1"/>
  <c r="I778" i="1"/>
  <c r="G778" i="1"/>
  <c r="F778" i="1"/>
  <c r="E778" i="1"/>
  <c r="D778" i="1"/>
  <c r="C778" i="1"/>
  <c r="AI777" i="1"/>
  <c r="AE777" i="1"/>
  <c r="X777" i="1"/>
  <c r="Z777" i="1" s="1"/>
  <c r="U777" i="1"/>
  <c r="S777" i="1"/>
  <c r="R777" i="1"/>
  <c r="P777" i="1"/>
  <c r="Q777" i="1" s="1"/>
  <c r="K777" i="1"/>
  <c r="N777" i="1" s="1"/>
  <c r="J777" i="1"/>
  <c r="I777" i="1"/>
  <c r="G777" i="1"/>
  <c r="F777" i="1"/>
  <c r="E777" i="1"/>
  <c r="D777" i="1"/>
  <c r="C777" i="1"/>
  <c r="AI776" i="1"/>
  <c r="AE776" i="1"/>
  <c r="X776" i="1"/>
  <c r="Z776" i="1" s="1"/>
  <c r="U776" i="1"/>
  <c r="S776" i="1"/>
  <c r="R776" i="1"/>
  <c r="P776" i="1"/>
  <c r="Q776" i="1" s="1"/>
  <c r="K776" i="1"/>
  <c r="J776" i="1"/>
  <c r="N776" i="1" s="1"/>
  <c r="I776" i="1"/>
  <c r="G776" i="1"/>
  <c r="F776" i="1"/>
  <c r="E776" i="1"/>
  <c r="D776" i="1"/>
  <c r="C776" i="1"/>
  <c r="AI775" i="1"/>
  <c r="AE775" i="1"/>
  <c r="X775" i="1"/>
  <c r="U775" i="1"/>
  <c r="S775" i="1"/>
  <c r="P775" i="1"/>
  <c r="R775" i="1" s="1"/>
  <c r="O775" i="1"/>
  <c r="K775" i="1"/>
  <c r="J775" i="1"/>
  <c r="N775" i="1" s="1"/>
  <c r="I775" i="1"/>
  <c r="G775" i="1"/>
  <c r="F775" i="1"/>
  <c r="E775" i="1"/>
  <c r="D775" i="1"/>
  <c r="C775" i="1"/>
  <c r="AI774" i="1"/>
  <c r="AE774" i="1"/>
  <c r="X774" i="1"/>
  <c r="Z774" i="1" s="1"/>
  <c r="U774" i="1"/>
  <c r="S774" i="1"/>
  <c r="R774" i="1"/>
  <c r="Q774" i="1"/>
  <c r="P774" i="1"/>
  <c r="K774" i="1"/>
  <c r="J774" i="1"/>
  <c r="N774" i="1" s="1"/>
  <c r="I774" i="1"/>
  <c r="G774" i="1"/>
  <c r="F774" i="1"/>
  <c r="E774" i="1"/>
  <c r="D774" i="1"/>
  <c r="C774" i="1"/>
  <c r="AI773" i="1"/>
  <c r="AE773" i="1"/>
  <c r="Z773" i="1"/>
  <c r="X773" i="1"/>
  <c r="U773" i="1"/>
  <c r="S773" i="1"/>
  <c r="R773" i="1"/>
  <c r="Q773" i="1"/>
  <c r="P773" i="1"/>
  <c r="N773" i="1"/>
  <c r="K773" i="1"/>
  <c r="J773" i="1"/>
  <c r="I773" i="1"/>
  <c r="G773" i="1"/>
  <c r="AG773" i="1" s="1"/>
  <c r="F773" i="1"/>
  <c r="E773" i="1"/>
  <c r="D773" i="1"/>
  <c r="C773" i="1"/>
  <c r="AI772" i="1"/>
  <c r="AE772" i="1"/>
  <c r="Z772" i="1"/>
  <c r="X772" i="1"/>
  <c r="U772" i="1"/>
  <c r="S772" i="1"/>
  <c r="P772" i="1"/>
  <c r="R772" i="1" s="1"/>
  <c r="N772" i="1"/>
  <c r="O772" i="1" s="1"/>
  <c r="K772" i="1"/>
  <c r="J772" i="1"/>
  <c r="I772" i="1"/>
  <c r="G772" i="1"/>
  <c r="F772" i="1"/>
  <c r="E772" i="1"/>
  <c r="D772" i="1"/>
  <c r="C772" i="1"/>
  <c r="AI771" i="1"/>
  <c r="AE771" i="1"/>
  <c r="X771" i="1"/>
  <c r="Z771" i="1" s="1"/>
  <c r="U771" i="1"/>
  <c r="S771" i="1"/>
  <c r="P771" i="1"/>
  <c r="R771" i="1" s="1"/>
  <c r="K771" i="1"/>
  <c r="J771" i="1"/>
  <c r="N771" i="1" s="1"/>
  <c r="I771" i="1"/>
  <c r="G771" i="1"/>
  <c r="F771" i="1"/>
  <c r="E771" i="1"/>
  <c r="D771" i="1"/>
  <c r="C771" i="1"/>
  <c r="AI770" i="1"/>
  <c r="AE770" i="1"/>
  <c r="X770" i="1"/>
  <c r="Z770" i="1" s="1"/>
  <c r="U770" i="1"/>
  <c r="S770" i="1"/>
  <c r="P770" i="1"/>
  <c r="K770" i="1"/>
  <c r="N770" i="1" s="1"/>
  <c r="J770" i="1"/>
  <c r="I770" i="1"/>
  <c r="G770" i="1"/>
  <c r="F770" i="1"/>
  <c r="E770" i="1"/>
  <c r="D770" i="1"/>
  <c r="C770" i="1"/>
  <c r="AI769" i="1"/>
  <c r="AE769" i="1"/>
  <c r="X769" i="1"/>
  <c r="Z769" i="1" s="1"/>
  <c r="U769" i="1"/>
  <c r="S769" i="1"/>
  <c r="R769" i="1"/>
  <c r="P769" i="1"/>
  <c r="Q769" i="1" s="1"/>
  <c r="K769" i="1"/>
  <c r="N769" i="1" s="1"/>
  <c r="J769" i="1"/>
  <c r="I769" i="1"/>
  <c r="G769" i="1"/>
  <c r="F769" i="1"/>
  <c r="E769" i="1"/>
  <c r="D769" i="1"/>
  <c r="C769" i="1"/>
  <c r="AI768" i="1"/>
  <c r="AE768" i="1"/>
  <c r="X768" i="1"/>
  <c r="Z768" i="1" s="1"/>
  <c r="U768" i="1"/>
  <c r="S768" i="1"/>
  <c r="R768" i="1"/>
  <c r="P768" i="1"/>
  <c r="K768" i="1"/>
  <c r="J768" i="1"/>
  <c r="N768" i="1" s="1"/>
  <c r="I768" i="1"/>
  <c r="G768" i="1"/>
  <c r="F768" i="1"/>
  <c r="E768" i="1"/>
  <c r="D768" i="1"/>
  <c r="C768" i="1"/>
  <c r="AI767" i="1"/>
  <c r="AE767" i="1"/>
  <c r="X767" i="1"/>
  <c r="U767" i="1"/>
  <c r="S767" i="1"/>
  <c r="P767" i="1"/>
  <c r="R767" i="1" s="1"/>
  <c r="K767" i="1"/>
  <c r="J767" i="1"/>
  <c r="N767" i="1" s="1"/>
  <c r="I767" i="1"/>
  <c r="G767" i="1"/>
  <c r="F767" i="1"/>
  <c r="E767" i="1"/>
  <c r="D767" i="1"/>
  <c r="C767" i="1"/>
  <c r="AI766" i="1"/>
  <c r="AE766" i="1"/>
  <c r="X766" i="1"/>
  <c r="Z766" i="1" s="1"/>
  <c r="U766" i="1"/>
  <c r="S766" i="1"/>
  <c r="R766" i="1"/>
  <c r="Q766" i="1"/>
  <c r="P766" i="1"/>
  <c r="K766" i="1"/>
  <c r="J766" i="1"/>
  <c r="N766" i="1" s="1"/>
  <c r="I766" i="1"/>
  <c r="G766" i="1"/>
  <c r="F766" i="1"/>
  <c r="E766" i="1"/>
  <c r="D766" i="1"/>
  <c r="C766" i="1"/>
  <c r="AI765" i="1"/>
  <c r="AE765" i="1"/>
  <c r="Z765" i="1"/>
  <c r="X765" i="1"/>
  <c r="U765" i="1"/>
  <c r="S765" i="1"/>
  <c r="R765" i="1"/>
  <c r="Q765" i="1"/>
  <c r="P765" i="1"/>
  <c r="N765" i="1"/>
  <c r="K765" i="1"/>
  <c r="J765" i="1"/>
  <c r="I765" i="1"/>
  <c r="G765" i="1"/>
  <c r="AG765" i="1" s="1"/>
  <c r="F765" i="1"/>
  <c r="E765" i="1"/>
  <c r="D765" i="1"/>
  <c r="C765" i="1"/>
  <c r="AI764" i="1"/>
  <c r="AE764" i="1"/>
  <c r="Z764" i="1"/>
  <c r="X764" i="1"/>
  <c r="U764" i="1"/>
  <c r="S764" i="1"/>
  <c r="P764" i="1"/>
  <c r="R764" i="1" s="1"/>
  <c r="N764" i="1"/>
  <c r="O764" i="1" s="1"/>
  <c r="K764" i="1"/>
  <c r="J764" i="1"/>
  <c r="I764" i="1"/>
  <c r="G764" i="1"/>
  <c r="F764" i="1"/>
  <c r="E764" i="1"/>
  <c r="D764" i="1"/>
  <c r="C764" i="1"/>
  <c r="AI763" i="1"/>
  <c r="AE763" i="1"/>
  <c r="X763" i="1"/>
  <c r="Z763" i="1" s="1"/>
  <c r="U763" i="1"/>
  <c r="S763" i="1"/>
  <c r="P763" i="1"/>
  <c r="R763" i="1" s="1"/>
  <c r="K763" i="1"/>
  <c r="J763" i="1"/>
  <c r="N763" i="1" s="1"/>
  <c r="I763" i="1"/>
  <c r="AG763" i="1" s="1"/>
  <c r="G763" i="1"/>
  <c r="F763" i="1"/>
  <c r="E763" i="1"/>
  <c r="D763" i="1"/>
  <c r="C763" i="1"/>
  <c r="AI762" i="1"/>
  <c r="AE762" i="1"/>
  <c r="X762" i="1"/>
  <c r="Z762" i="1" s="1"/>
  <c r="U762" i="1"/>
  <c r="S762" i="1"/>
  <c r="P762" i="1"/>
  <c r="K762" i="1"/>
  <c r="N762" i="1" s="1"/>
  <c r="J762" i="1"/>
  <c r="I762" i="1"/>
  <c r="G762" i="1"/>
  <c r="O762" i="1" s="1"/>
  <c r="F762" i="1"/>
  <c r="E762" i="1"/>
  <c r="D762" i="1"/>
  <c r="C762" i="1"/>
  <c r="AI761" i="1"/>
  <c r="AE761" i="1"/>
  <c r="X761" i="1"/>
  <c r="Z761" i="1" s="1"/>
  <c r="U761" i="1"/>
  <c r="S761" i="1"/>
  <c r="R761" i="1"/>
  <c r="P761" i="1"/>
  <c r="Q761" i="1" s="1"/>
  <c r="K761" i="1"/>
  <c r="N761" i="1" s="1"/>
  <c r="J761" i="1"/>
  <c r="I761" i="1"/>
  <c r="G761" i="1"/>
  <c r="AG761" i="1" s="1"/>
  <c r="F761" i="1"/>
  <c r="E761" i="1"/>
  <c r="D761" i="1"/>
  <c r="C761" i="1"/>
  <c r="AI760" i="1"/>
  <c r="AE760" i="1"/>
  <c r="X760" i="1"/>
  <c r="Z760" i="1" s="1"/>
  <c r="U760" i="1"/>
  <c r="S760" i="1"/>
  <c r="R760" i="1"/>
  <c r="P760" i="1"/>
  <c r="K760" i="1"/>
  <c r="J760" i="1"/>
  <c r="N760" i="1" s="1"/>
  <c r="I760" i="1"/>
  <c r="G760" i="1"/>
  <c r="F760" i="1"/>
  <c r="E760" i="1"/>
  <c r="D760" i="1"/>
  <c r="C760" i="1"/>
  <c r="AI759" i="1"/>
  <c r="AE759" i="1"/>
  <c r="X759" i="1"/>
  <c r="Z759" i="1" s="1"/>
  <c r="U759" i="1"/>
  <c r="S759" i="1"/>
  <c r="P759" i="1"/>
  <c r="R759" i="1" s="1"/>
  <c r="O759" i="1"/>
  <c r="K759" i="1"/>
  <c r="J759" i="1"/>
  <c r="N759" i="1" s="1"/>
  <c r="AG759" i="1" s="1"/>
  <c r="I759" i="1"/>
  <c r="G759" i="1"/>
  <c r="F759" i="1"/>
  <c r="E759" i="1"/>
  <c r="D759" i="1"/>
  <c r="C759" i="1"/>
  <c r="AI758" i="1"/>
  <c r="AE758" i="1"/>
  <c r="X758" i="1"/>
  <c r="Z758" i="1" s="1"/>
  <c r="U758" i="1"/>
  <c r="S758" i="1"/>
  <c r="R758" i="1"/>
  <c r="Q758" i="1"/>
  <c r="P758" i="1"/>
  <c r="K758" i="1"/>
  <c r="J758" i="1"/>
  <c r="N758" i="1" s="1"/>
  <c r="I758" i="1"/>
  <c r="G758" i="1"/>
  <c r="F758" i="1"/>
  <c r="E758" i="1"/>
  <c r="D758" i="1"/>
  <c r="C758" i="1"/>
  <c r="AI757" i="1"/>
  <c r="AE757" i="1"/>
  <c r="Z757" i="1"/>
  <c r="X757" i="1"/>
  <c r="U757" i="1"/>
  <c r="S757" i="1"/>
  <c r="R757" i="1"/>
  <c r="Q757" i="1"/>
  <c r="P757" i="1"/>
  <c r="N757" i="1"/>
  <c r="K757" i="1"/>
  <c r="J757" i="1"/>
  <c r="I757" i="1"/>
  <c r="G757" i="1"/>
  <c r="AG757" i="1" s="1"/>
  <c r="F757" i="1"/>
  <c r="E757" i="1"/>
  <c r="D757" i="1"/>
  <c r="C757" i="1"/>
  <c r="AI756" i="1"/>
  <c r="AE756" i="1"/>
  <c r="Z756" i="1"/>
  <c r="X756" i="1"/>
  <c r="U756" i="1"/>
  <c r="S756" i="1"/>
  <c r="P756" i="1"/>
  <c r="R756" i="1" s="1"/>
  <c r="N756" i="1"/>
  <c r="O756" i="1" s="1"/>
  <c r="K756" i="1"/>
  <c r="J756" i="1"/>
  <c r="I756" i="1"/>
  <c r="AG756" i="1" s="1"/>
  <c r="G756" i="1"/>
  <c r="F756" i="1"/>
  <c r="E756" i="1"/>
  <c r="D756" i="1"/>
  <c r="C756" i="1"/>
  <c r="AI755" i="1"/>
  <c r="AE755" i="1"/>
  <c r="X755" i="1"/>
  <c r="Z755" i="1" s="1"/>
  <c r="U755" i="1"/>
  <c r="S755" i="1"/>
  <c r="P755" i="1"/>
  <c r="R755" i="1" s="1"/>
  <c r="K755" i="1"/>
  <c r="J755" i="1"/>
  <c r="N755" i="1" s="1"/>
  <c r="I755" i="1"/>
  <c r="G755" i="1"/>
  <c r="F755" i="1"/>
  <c r="E755" i="1"/>
  <c r="D755" i="1"/>
  <c r="C755" i="1"/>
  <c r="AI754" i="1"/>
  <c r="AE754" i="1"/>
  <c r="X754" i="1"/>
  <c r="Z754" i="1" s="1"/>
  <c r="U754" i="1"/>
  <c r="S754" i="1"/>
  <c r="P754" i="1"/>
  <c r="K754" i="1"/>
  <c r="N754" i="1" s="1"/>
  <c r="J754" i="1"/>
  <c r="I754" i="1"/>
  <c r="G754" i="1"/>
  <c r="F754" i="1"/>
  <c r="E754" i="1"/>
  <c r="D754" i="1"/>
  <c r="C754" i="1"/>
  <c r="AI753" i="1"/>
  <c r="AE753" i="1"/>
  <c r="X753" i="1"/>
  <c r="Z753" i="1" s="1"/>
  <c r="U753" i="1"/>
  <c r="S753" i="1"/>
  <c r="R753" i="1"/>
  <c r="P753" i="1"/>
  <c r="Q753" i="1" s="1"/>
  <c r="K753" i="1"/>
  <c r="N753" i="1" s="1"/>
  <c r="J753" i="1"/>
  <c r="I753" i="1"/>
  <c r="G753" i="1"/>
  <c r="AG753" i="1" s="1"/>
  <c r="F753" i="1"/>
  <c r="E753" i="1"/>
  <c r="D753" i="1"/>
  <c r="C753" i="1"/>
  <c r="AI752" i="1"/>
  <c r="AE752" i="1"/>
  <c r="X752" i="1"/>
  <c r="Z752" i="1" s="1"/>
  <c r="U752" i="1"/>
  <c r="S752" i="1"/>
  <c r="R752" i="1"/>
  <c r="P752" i="1"/>
  <c r="Q752" i="1" s="1"/>
  <c r="K752" i="1"/>
  <c r="J752" i="1"/>
  <c r="N752" i="1" s="1"/>
  <c r="I752" i="1"/>
  <c r="G752" i="1"/>
  <c r="F752" i="1"/>
  <c r="E752" i="1"/>
  <c r="D752" i="1"/>
  <c r="C752" i="1"/>
  <c r="AI751" i="1"/>
  <c r="AE751" i="1"/>
  <c r="X751" i="1"/>
  <c r="Z751" i="1" s="1"/>
  <c r="U751" i="1"/>
  <c r="S751" i="1"/>
  <c r="P751" i="1"/>
  <c r="R751" i="1" s="1"/>
  <c r="O751" i="1"/>
  <c r="K751" i="1"/>
  <c r="J751" i="1"/>
  <c r="N751" i="1" s="1"/>
  <c r="I751" i="1"/>
  <c r="G751" i="1"/>
  <c r="F751" i="1"/>
  <c r="E751" i="1"/>
  <c r="D751" i="1"/>
  <c r="C751" i="1"/>
  <c r="AI750" i="1"/>
  <c r="AE750" i="1"/>
  <c r="X750" i="1"/>
  <c r="Z750" i="1" s="1"/>
  <c r="U750" i="1"/>
  <c r="S750" i="1"/>
  <c r="R750" i="1"/>
  <c r="Q750" i="1"/>
  <c r="P750" i="1"/>
  <c r="K750" i="1"/>
  <c r="J750" i="1"/>
  <c r="N750" i="1" s="1"/>
  <c r="I750" i="1"/>
  <c r="G750" i="1"/>
  <c r="AG750" i="1" s="1"/>
  <c r="F750" i="1"/>
  <c r="E750" i="1"/>
  <c r="D750" i="1"/>
  <c r="C750" i="1"/>
  <c r="AI749" i="1"/>
  <c r="AE749" i="1"/>
  <c r="Z749" i="1"/>
  <c r="X749" i="1"/>
  <c r="U749" i="1"/>
  <c r="S749" i="1"/>
  <c r="R749" i="1"/>
  <c r="Q749" i="1"/>
  <c r="P749" i="1"/>
  <c r="N749" i="1"/>
  <c r="K749" i="1"/>
  <c r="J749" i="1"/>
  <c r="I749" i="1"/>
  <c r="G749" i="1"/>
  <c r="AG749" i="1" s="1"/>
  <c r="F749" i="1"/>
  <c r="E749" i="1"/>
  <c r="D749" i="1"/>
  <c r="C749" i="1"/>
  <c r="AI748" i="1"/>
  <c r="AE748" i="1"/>
  <c r="Z748" i="1"/>
  <c r="X748" i="1"/>
  <c r="U748" i="1"/>
  <c r="S748" i="1"/>
  <c r="P748" i="1"/>
  <c r="R748" i="1" s="1"/>
  <c r="N748" i="1"/>
  <c r="O748" i="1" s="1"/>
  <c r="K748" i="1"/>
  <c r="J748" i="1"/>
  <c r="I748" i="1"/>
  <c r="G748" i="1"/>
  <c r="F748" i="1"/>
  <c r="E748" i="1"/>
  <c r="D748" i="1"/>
  <c r="C748" i="1"/>
  <c r="AI747" i="1"/>
  <c r="AE747" i="1"/>
  <c r="X747" i="1"/>
  <c r="Z747" i="1" s="1"/>
  <c r="U747" i="1"/>
  <c r="S747" i="1"/>
  <c r="P747" i="1"/>
  <c r="R747" i="1" s="1"/>
  <c r="K747" i="1"/>
  <c r="J747" i="1"/>
  <c r="N747" i="1" s="1"/>
  <c r="I747" i="1"/>
  <c r="G747" i="1"/>
  <c r="O747" i="1" s="1"/>
  <c r="F747" i="1"/>
  <c r="E747" i="1"/>
  <c r="D747" i="1"/>
  <c r="C747" i="1"/>
  <c r="AI746" i="1"/>
  <c r="AE746" i="1"/>
  <c r="X746" i="1"/>
  <c r="Z746" i="1" s="1"/>
  <c r="U746" i="1"/>
  <c r="S746" i="1"/>
  <c r="P746" i="1"/>
  <c r="K746" i="1"/>
  <c r="N746" i="1" s="1"/>
  <c r="J746" i="1"/>
  <c r="I746" i="1"/>
  <c r="G746" i="1"/>
  <c r="F746" i="1"/>
  <c r="E746" i="1"/>
  <c r="D746" i="1"/>
  <c r="C746" i="1"/>
  <c r="AI745" i="1"/>
  <c r="AE745" i="1"/>
  <c r="X745" i="1"/>
  <c r="Z745" i="1" s="1"/>
  <c r="U745" i="1"/>
  <c r="S745" i="1"/>
  <c r="R745" i="1"/>
  <c r="P745" i="1"/>
  <c r="Q745" i="1" s="1"/>
  <c r="K745" i="1"/>
  <c r="N745" i="1" s="1"/>
  <c r="J745" i="1"/>
  <c r="I745" i="1"/>
  <c r="G745" i="1"/>
  <c r="AG745" i="1" s="1"/>
  <c r="F745" i="1"/>
  <c r="E745" i="1"/>
  <c r="D745" i="1"/>
  <c r="C745" i="1"/>
  <c r="AI744" i="1"/>
  <c r="AE744" i="1"/>
  <c r="X744" i="1"/>
  <c r="Z744" i="1" s="1"/>
  <c r="U744" i="1"/>
  <c r="S744" i="1"/>
  <c r="R744" i="1"/>
  <c r="P744" i="1"/>
  <c r="K744" i="1"/>
  <c r="J744" i="1"/>
  <c r="N744" i="1" s="1"/>
  <c r="I744" i="1"/>
  <c r="G744" i="1"/>
  <c r="F744" i="1"/>
  <c r="E744" i="1"/>
  <c r="D744" i="1"/>
  <c r="C744" i="1"/>
  <c r="AI743" i="1"/>
  <c r="AE743" i="1"/>
  <c r="X743" i="1"/>
  <c r="Z743" i="1" s="1"/>
  <c r="U743" i="1"/>
  <c r="S743" i="1"/>
  <c r="P743" i="1"/>
  <c r="R743" i="1" s="1"/>
  <c r="O743" i="1"/>
  <c r="K743" i="1"/>
  <c r="J743" i="1"/>
  <c r="N743" i="1" s="1"/>
  <c r="I743" i="1"/>
  <c r="G743" i="1"/>
  <c r="F743" i="1"/>
  <c r="E743" i="1"/>
  <c r="D743" i="1"/>
  <c r="C743" i="1"/>
  <c r="AI742" i="1"/>
  <c r="AE742" i="1"/>
  <c r="X742" i="1"/>
  <c r="Z742" i="1" s="1"/>
  <c r="U742" i="1"/>
  <c r="S742" i="1"/>
  <c r="R742" i="1"/>
  <c r="Q742" i="1"/>
  <c r="P742" i="1"/>
  <c r="K742" i="1"/>
  <c r="J742" i="1"/>
  <c r="N742" i="1" s="1"/>
  <c r="I742" i="1"/>
  <c r="G742" i="1"/>
  <c r="AG742" i="1" s="1"/>
  <c r="F742" i="1"/>
  <c r="E742" i="1"/>
  <c r="D742" i="1"/>
  <c r="C742" i="1"/>
  <c r="AI741" i="1"/>
  <c r="AE741" i="1"/>
  <c r="Z741" i="1"/>
  <c r="X741" i="1"/>
  <c r="U741" i="1"/>
  <c r="S741" i="1"/>
  <c r="R741" i="1"/>
  <c r="Q741" i="1"/>
  <c r="P741" i="1"/>
  <c r="N741" i="1"/>
  <c r="K741" i="1"/>
  <c r="J741" i="1"/>
  <c r="I741" i="1"/>
  <c r="G741" i="1"/>
  <c r="AG741" i="1" s="1"/>
  <c r="F741" i="1"/>
  <c r="E741" i="1"/>
  <c r="D741" i="1"/>
  <c r="C741" i="1"/>
  <c r="AI740" i="1"/>
  <c r="AE740" i="1"/>
  <c r="Z740" i="1"/>
  <c r="X740" i="1"/>
  <c r="U740" i="1"/>
  <c r="S740" i="1"/>
  <c r="P740" i="1"/>
  <c r="R740" i="1" s="1"/>
  <c r="N740" i="1"/>
  <c r="O740" i="1" s="1"/>
  <c r="K740" i="1"/>
  <c r="J740" i="1"/>
  <c r="I740" i="1"/>
  <c r="AG740" i="1" s="1"/>
  <c r="G740" i="1"/>
  <c r="F740" i="1"/>
  <c r="E740" i="1"/>
  <c r="D740" i="1"/>
  <c r="C740" i="1"/>
  <c r="AI739" i="1"/>
  <c r="AE739" i="1"/>
  <c r="X739" i="1"/>
  <c r="Z739" i="1" s="1"/>
  <c r="U739" i="1"/>
  <c r="S739" i="1"/>
  <c r="P739" i="1"/>
  <c r="R739" i="1" s="1"/>
  <c r="K739" i="1"/>
  <c r="J739" i="1"/>
  <c r="N739" i="1" s="1"/>
  <c r="I739" i="1"/>
  <c r="AG739" i="1" s="1"/>
  <c r="G739" i="1"/>
  <c r="O739" i="1" s="1"/>
  <c r="F739" i="1"/>
  <c r="E739" i="1"/>
  <c r="D739" i="1"/>
  <c r="C739" i="1"/>
  <c r="AI738" i="1"/>
  <c r="AE738" i="1"/>
  <c r="X738" i="1"/>
  <c r="Z738" i="1" s="1"/>
  <c r="U738" i="1"/>
  <c r="S738" i="1"/>
  <c r="P738" i="1"/>
  <c r="K738" i="1"/>
  <c r="N738" i="1" s="1"/>
  <c r="J738" i="1"/>
  <c r="I738" i="1"/>
  <c r="G738" i="1"/>
  <c r="O738" i="1" s="1"/>
  <c r="F738" i="1"/>
  <c r="E738" i="1"/>
  <c r="D738" i="1"/>
  <c r="C738" i="1"/>
  <c r="AI737" i="1"/>
  <c r="AE737" i="1"/>
  <c r="X737" i="1"/>
  <c r="Z737" i="1" s="1"/>
  <c r="U737" i="1"/>
  <c r="S737" i="1"/>
  <c r="R737" i="1"/>
  <c r="P737" i="1"/>
  <c r="Q737" i="1" s="1"/>
  <c r="K737" i="1"/>
  <c r="N737" i="1" s="1"/>
  <c r="J737" i="1"/>
  <c r="I737" i="1"/>
  <c r="G737" i="1"/>
  <c r="F737" i="1"/>
  <c r="E737" i="1"/>
  <c r="D737" i="1"/>
  <c r="C737" i="1"/>
  <c r="AI736" i="1"/>
  <c r="AE736" i="1"/>
  <c r="X736" i="1"/>
  <c r="Z736" i="1" s="1"/>
  <c r="U736" i="1"/>
  <c r="S736" i="1"/>
  <c r="R736" i="1"/>
  <c r="P736" i="1"/>
  <c r="K736" i="1"/>
  <c r="J736" i="1"/>
  <c r="N736" i="1" s="1"/>
  <c r="I736" i="1"/>
  <c r="G736" i="1"/>
  <c r="F736" i="1"/>
  <c r="E736" i="1"/>
  <c r="D736" i="1"/>
  <c r="C736" i="1"/>
  <c r="AI735" i="1"/>
  <c r="AE735" i="1"/>
  <c r="X735" i="1"/>
  <c r="U735" i="1"/>
  <c r="S735" i="1"/>
  <c r="P735" i="1"/>
  <c r="R735" i="1" s="1"/>
  <c r="K735" i="1"/>
  <c r="J735" i="1"/>
  <c r="N735" i="1" s="1"/>
  <c r="I735" i="1"/>
  <c r="G735" i="1"/>
  <c r="F735" i="1"/>
  <c r="E735" i="1"/>
  <c r="D735" i="1"/>
  <c r="C735" i="1"/>
  <c r="AI734" i="1"/>
  <c r="AE734" i="1"/>
  <c r="X734" i="1"/>
  <c r="Z734" i="1" s="1"/>
  <c r="U734" i="1"/>
  <c r="S734" i="1"/>
  <c r="R734" i="1"/>
  <c r="Q734" i="1"/>
  <c r="P734" i="1"/>
  <c r="K734" i="1"/>
  <c r="J734" i="1"/>
  <c r="N734" i="1" s="1"/>
  <c r="I734" i="1"/>
  <c r="G734" i="1"/>
  <c r="F734" i="1"/>
  <c r="E734" i="1"/>
  <c r="D734" i="1"/>
  <c r="C734" i="1"/>
  <c r="AI733" i="1"/>
  <c r="AE733" i="1"/>
  <c r="Z733" i="1"/>
  <c r="X733" i="1"/>
  <c r="U733" i="1"/>
  <c r="S733" i="1"/>
  <c r="R733" i="1"/>
  <c r="Q733" i="1"/>
  <c r="P733" i="1"/>
  <c r="N733" i="1"/>
  <c r="K733" i="1"/>
  <c r="J733" i="1"/>
  <c r="I733" i="1"/>
  <c r="G733" i="1"/>
  <c r="AG733" i="1" s="1"/>
  <c r="F733" i="1"/>
  <c r="E733" i="1"/>
  <c r="D733" i="1"/>
  <c r="C733" i="1"/>
  <c r="AI732" i="1"/>
  <c r="AE732" i="1"/>
  <c r="Z732" i="1"/>
  <c r="X732" i="1"/>
  <c r="U732" i="1"/>
  <c r="S732" i="1"/>
  <c r="P732" i="1"/>
  <c r="R732" i="1" s="1"/>
  <c r="N732" i="1"/>
  <c r="O732" i="1" s="1"/>
  <c r="K732" i="1"/>
  <c r="J732" i="1"/>
  <c r="I732" i="1"/>
  <c r="G732" i="1"/>
  <c r="F732" i="1"/>
  <c r="E732" i="1"/>
  <c r="D732" i="1"/>
  <c r="C732" i="1"/>
  <c r="AI731" i="1"/>
  <c r="AE731" i="1"/>
  <c r="X731" i="1"/>
  <c r="Z731" i="1" s="1"/>
  <c r="U731" i="1"/>
  <c r="S731" i="1"/>
  <c r="P731" i="1"/>
  <c r="R731" i="1" s="1"/>
  <c r="K731" i="1"/>
  <c r="J731" i="1"/>
  <c r="N731" i="1" s="1"/>
  <c r="I731" i="1"/>
  <c r="G731" i="1"/>
  <c r="F731" i="1"/>
  <c r="E731" i="1"/>
  <c r="D731" i="1"/>
  <c r="C731" i="1"/>
  <c r="AI730" i="1"/>
  <c r="AE730" i="1"/>
  <c r="X730" i="1"/>
  <c r="Z730" i="1" s="1"/>
  <c r="U730" i="1"/>
  <c r="S730" i="1"/>
  <c r="P730" i="1"/>
  <c r="K730" i="1"/>
  <c r="N730" i="1" s="1"/>
  <c r="J730" i="1"/>
  <c r="I730" i="1"/>
  <c r="G730" i="1"/>
  <c r="O730" i="1" s="1"/>
  <c r="F730" i="1"/>
  <c r="E730" i="1"/>
  <c r="D730" i="1"/>
  <c r="C730" i="1"/>
  <c r="AI729" i="1"/>
  <c r="AE729" i="1"/>
  <c r="X729" i="1"/>
  <c r="Z729" i="1" s="1"/>
  <c r="U729" i="1"/>
  <c r="S729" i="1"/>
  <c r="R729" i="1"/>
  <c r="P729" i="1"/>
  <c r="Q729" i="1" s="1"/>
  <c r="K729" i="1"/>
  <c r="N729" i="1" s="1"/>
  <c r="J729" i="1"/>
  <c r="I729" i="1"/>
  <c r="G729" i="1"/>
  <c r="F729" i="1"/>
  <c r="E729" i="1"/>
  <c r="D729" i="1"/>
  <c r="C729" i="1"/>
  <c r="AI728" i="1"/>
  <c r="AE728" i="1"/>
  <c r="X728" i="1"/>
  <c r="Z728" i="1" s="1"/>
  <c r="U728" i="1"/>
  <c r="S728" i="1"/>
  <c r="R728" i="1"/>
  <c r="P728" i="1"/>
  <c r="Q728" i="1" s="1"/>
  <c r="K728" i="1"/>
  <c r="J728" i="1"/>
  <c r="N728" i="1" s="1"/>
  <c r="I728" i="1"/>
  <c r="G728" i="1"/>
  <c r="F728" i="1"/>
  <c r="E728" i="1"/>
  <c r="D728" i="1"/>
  <c r="C728" i="1"/>
  <c r="AI727" i="1"/>
  <c r="AE727" i="1"/>
  <c r="X727" i="1"/>
  <c r="U727" i="1"/>
  <c r="S727" i="1"/>
  <c r="P727" i="1"/>
  <c r="R727" i="1" s="1"/>
  <c r="K727" i="1"/>
  <c r="J727" i="1"/>
  <c r="N727" i="1" s="1"/>
  <c r="I727" i="1"/>
  <c r="G727" i="1"/>
  <c r="F727" i="1"/>
  <c r="E727" i="1"/>
  <c r="D727" i="1"/>
  <c r="C727" i="1"/>
  <c r="AI726" i="1"/>
  <c r="AE726" i="1"/>
  <c r="X726" i="1"/>
  <c r="Z726" i="1" s="1"/>
  <c r="U726" i="1"/>
  <c r="S726" i="1"/>
  <c r="R726" i="1"/>
  <c r="Q726" i="1"/>
  <c r="P726" i="1"/>
  <c r="K726" i="1"/>
  <c r="J726" i="1"/>
  <c r="N726" i="1" s="1"/>
  <c r="I726" i="1"/>
  <c r="G726" i="1"/>
  <c r="F726" i="1"/>
  <c r="E726" i="1"/>
  <c r="D726" i="1"/>
  <c r="C726" i="1"/>
  <c r="AI725" i="1"/>
  <c r="AE725" i="1"/>
  <c r="Z725" i="1"/>
  <c r="X725" i="1"/>
  <c r="U725" i="1"/>
  <c r="S725" i="1"/>
  <c r="R725" i="1"/>
  <c r="Q725" i="1"/>
  <c r="P725" i="1"/>
  <c r="N725" i="1"/>
  <c r="K725" i="1"/>
  <c r="J725" i="1"/>
  <c r="I725" i="1"/>
  <c r="G725" i="1"/>
  <c r="AG725" i="1" s="1"/>
  <c r="F725" i="1"/>
  <c r="E725" i="1"/>
  <c r="D725" i="1"/>
  <c r="C725" i="1"/>
  <c r="AI724" i="1"/>
  <c r="AE724" i="1"/>
  <c r="Z724" i="1"/>
  <c r="X724" i="1"/>
  <c r="U724" i="1"/>
  <c r="S724" i="1"/>
  <c r="P724" i="1"/>
  <c r="R724" i="1" s="1"/>
  <c r="N724" i="1"/>
  <c r="O724" i="1" s="1"/>
  <c r="K724" i="1"/>
  <c r="J724" i="1"/>
  <c r="I724" i="1"/>
  <c r="G724" i="1"/>
  <c r="F724" i="1"/>
  <c r="E724" i="1"/>
  <c r="D724" i="1"/>
  <c r="C724" i="1"/>
  <c r="AI723" i="1"/>
  <c r="AE723" i="1"/>
  <c r="X723" i="1"/>
  <c r="Z723" i="1" s="1"/>
  <c r="U723" i="1"/>
  <c r="S723" i="1"/>
  <c r="P723" i="1"/>
  <c r="R723" i="1" s="1"/>
  <c r="K723" i="1"/>
  <c r="J723" i="1"/>
  <c r="N723" i="1" s="1"/>
  <c r="I723" i="1"/>
  <c r="G723" i="1"/>
  <c r="F723" i="1"/>
  <c r="E723" i="1"/>
  <c r="D723" i="1"/>
  <c r="C723" i="1"/>
  <c r="AI722" i="1"/>
  <c r="AE722" i="1"/>
  <c r="X722" i="1"/>
  <c r="Z722" i="1" s="1"/>
  <c r="U722" i="1"/>
  <c r="S722" i="1"/>
  <c r="P722" i="1"/>
  <c r="K722" i="1"/>
  <c r="N722" i="1" s="1"/>
  <c r="J722" i="1"/>
  <c r="I722" i="1"/>
  <c r="G722" i="1"/>
  <c r="O722" i="1" s="1"/>
  <c r="F722" i="1"/>
  <c r="E722" i="1"/>
  <c r="D722" i="1"/>
  <c r="C722" i="1"/>
  <c r="AI721" i="1"/>
  <c r="AE721" i="1"/>
  <c r="X721" i="1"/>
  <c r="Z721" i="1" s="1"/>
  <c r="U721" i="1"/>
  <c r="S721" i="1"/>
  <c r="R721" i="1"/>
  <c r="P721" i="1"/>
  <c r="Q721" i="1" s="1"/>
  <c r="K721" i="1"/>
  <c r="N721" i="1" s="1"/>
  <c r="J721" i="1"/>
  <c r="I721" i="1"/>
  <c r="G721" i="1"/>
  <c r="AG721" i="1" s="1"/>
  <c r="F721" i="1"/>
  <c r="E721" i="1"/>
  <c r="D721" i="1"/>
  <c r="C721" i="1"/>
  <c r="AI720" i="1"/>
  <c r="AE720" i="1"/>
  <c r="X720" i="1"/>
  <c r="Z720" i="1" s="1"/>
  <c r="U720" i="1"/>
  <c r="S720" i="1"/>
  <c r="R720" i="1"/>
  <c r="P720" i="1"/>
  <c r="K720" i="1"/>
  <c r="J720" i="1"/>
  <c r="N720" i="1" s="1"/>
  <c r="I720" i="1"/>
  <c r="G720" i="1"/>
  <c r="F720" i="1"/>
  <c r="E720" i="1"/>
  <c r="D720" i="1"/>
  <c r="C720" i="1"/>
  <c r="AI719" i="1"/>
  <c r="AE719" i="1"/>
  <c r="X719" i="1"/>
  <c r="Z719" i="1" s="1"/>
  <c r="U719" i="1"/>
  <c r="S719" i="1"/>
  <c r="P719" i="1"/>
  <c r="R719" i="1" s="1"/>
  <c r="O719" i="1"/>
  <c r="K719" i="1"/>
  <c r="J719" i="1"/>
  <c r="N719" i="1" s="1"/>
  <c r="I719" i="1"/>
  <c r="G719" i="1"/>
  <c r="F719" i="1"/>
  <c r="E719" i="1"/>
  <c r="D719" i="1"/>
  <c r="C719" i="1"/>
  <c r="AI718" i="1"/>
  <c r="AE718" i="1"/>
  <c r="X718" i="1"/>
  <c r="Z718" i="1" s="1"/>
  <c r="U718" i="1"/>
  <c r="S718" i="1"/>
  <c r="R718" i="1"/>
  <c r="Q718" i="1"/>
  <c r="P718" i="1"/>
  <c r="K718" i="1"/>
  <c r="J718" i="1"/>
  <c r="N718" i="1" s="1"/>
  <c r="I718" i="1"/>
  <c r="O718" i="1" s="1"/>
  <c r="G718" i="1"/>
  <c r="AG718" i="1" s="1"/>
  <c r="F718" i="1"/>
  <c r="E718" i="1"/>
  <c r="D718" i="1"/>
  <c r="C718" i="1"/>
  <c r="AI717" i="1"/>
  <c r="AE717" i="1"/>
  <c r="Z717" i="1"/>
  <c r="X717" i="1"/>
  <c r="U717" i="1"/>
  <c r="S717" i="1"/>
  <c r="R717" i="1"/>
  <c r="Q717" i="1"/>
  <c r="P717" i="1"/>
  <c r="N717" i="1"/>
  <c r="K717" i="1"/>
  <c r="J717" i="1"/>
  <c r="I717" i="1"/>
  <c r="G717" i="1"/>
  <c r="AG717" i="1" s="1"/>
  <c r="F717" i="1"/>
  <c r="E717" i="1"/>
  <c r="D717" i="1"/>
  <c r="C717" i="1"/>
  <c r="AI716" i="1"/>
  <c r="AE716" i="1"/>
  <c r="Z716" i="1"/>
  <c r="X716" i="1"/>
  <c r="U716" i="1"/>
  <c r="S716" i="1"/>
  <c r="P716" i="1"/>
  <c r="R716" i="1" s="1"/>
  <c r="N716" i="1"/>
  <c r="O716" i="1" s="1"/>
  <c r="K716" i="1"/>
  <c r="J716" i="1"/>
  <c r="I716" i="1"/>
  <c r="AG716" i="1" s="1"/>
  <c r="G716" i="1"/>
  <c r="F716" i="1"/>
  <c r="E716" i="1"/>
  <c r="D716" i="1"/>
  <c r="C716" i="1"/>
  <c r="AI715" i="1"/>
  <c r="AE715" i="1"/>
  <c r="X715" i="1"/>
  <c r="Z715" i="1" s="1"/>
  <c r="U715" i="1"/>
  <c r="S715" i="1"/>
  <c r="P715" i="1"/>
  <c r="R715" i="1" s="1"/>
  <c r="K715" i="1"/>
  <c r="J715" i="1"/>
  <c r="N715" i="1" s="1"/>
  <c r="I715" i="1"/>
  <c r="G715" i="1"/>
  <c r="O715" i="1" s="1"/>
  <c r="F715" i="1"/>
  <c r="E715" i="1"/>
  <c r="D715" i="1"/>
  <c r="C715" i="1"/>
  <c r="AI714" i="1"/>
  <c r="AE714" i="1"/>
  <c r="X714" i="1"/>
  <c r="Z714" i="1" s="1"/>
  <c r="U714" i="1"/>
  <c r="S714" i="1"/>
  <c r="P714" i="1"/>
  <c r="K714" i="1"/>
  <c r="N714" i="1" s="1"/>
  <c r="J714" i="1"/>
  <c r="I714" i="1"/>
  <c r="G714" i="1"/>
  <c r="F714" i="1"/>
  <c r="E714" i="1"/>
  <c r="D714" i="1"/>
  <c r="C714" i="1"/>
  <c r="AI713" i="1"/>
  <c r="AE713" i="1"/>
  <c r="X713" i="1"/>
  <c r="Z713" i="1" s="1"/>
  <c r="U713" i="1"/>
  <c r="S713" i="1"/>
  <c r="R713" i="1"/>
  <c r="P713" i="1"/>
  <c r="Q713" i="1" s="1"/>
  <c r="K713" i="1"/>
  <c r="N713" i="1" s="1"/>
  <c r="J713" i="1"/>
  <c r="I713" i="1"/>
  <c r="G713" i="1"/>
  <c r="F713" i="1"/>
  <c r="E713" i="1"/>
  <c r="D713" i="1"/>
  <c r="C713" i="1"/>
  <c r="AI712" i="1"/>
  <c r="AE712" i="1"/>
  <c r="X712" i="1"/>
  <c r="Z712" i="1" s="1"/>
  <c r="U712" i="1"/>
  <c r="S712" i="1"/>
  <c r="R712" i="1"/>
  <c r="P712" i="1"/>
  <c r="Q712" i="1" s="1"/>
  <c r="K712" i="1"/>
  <c r="J712" i="1"/>
  <c r="N712" i="1" s="1"/>
  <c r="I712" i="1"/>
  <c r="G712" i="1"/>
  <c r="F712" i="1"/>
  <c r="E712" i="1"/>
  <c r="D712" i="1"/>
  <c r="C712" i="1"/>
  <c r="AI711" i="1"/>
  <c r="AE711" i="1"/>
  <c r="X711" i="1"/>
  <c r="U711" i="1"/>
  <c r="S711" i="1"/>
  <c r="P711" i="1"/>
  <c r="R711" i="1" s="1"/>
  <c r="O711" i="1"/>
  <c r="K711" i="1"/>
  <c r="J711" i="1"/>
  <c r="N711" i="1" s="1"/>
  <c r="I711" i="1"/>
  <c r="G711" i="1"/>
  <c r="F711" i="1"/>
  <c r="E711" i="1"/>
  <c r="D711" i="1"/>
  <c r="C711" i="1"/>
  <c r="AI710" i="1"/>
  <c r="AE710" i="1"/>
  <c r="X710" i="1"/>
  <c r="Z710" i="1" s="1"/>
  <c r="U710" i="1"/>
  <c r="S710" i="1"/>
  <c r="R710" i="1"/>
  <c r="Q710" i="1"/>
  <c r="P710" i="1"/>
  <c r="K710" i="1"/>
  <c r="J710" i="1"/>
  <c r="N710" i="1" s="1"/>
  <c r="I710" i="1"/>
  <c r="O710" i="1" s="1"/>
  <c r="G710" i="1"/>
  <c r="F710" i="1"/>
  <c r="E710" i="1"/>
  <c r="D710" i="1"/>
  <c r="C710" i="1"/>
  <c r="AI709" i="1"/>
  <c r="AE709" i="1"/>
  <c r="Z709" i="1"/>
  <c r="X709" i="1"/>
  <c r="U709" i="1"/>
  <c r="S709" i="1"/>
  <c r="R709" i="1"/>
  <c r="Q709" i="1"/>
  <c r="P709" i="1"/>
  <c r="N709" i="1"/>
  <c r="K709" i="1"/>
  <c r="J709" i="1"/>
  <c r="I709" i="1"/>
  <c r="G709" i="1"/>
  <c r="AG709" i="1" s="1"/>
  <c r="F709" i="1"/>
  <c r="E709" i="1"/>
  <c r="D709" i="1"/>
  <c r="C709" i="1"/>
  <c r="AI708" i="1"/>
  <c r="AE708" i="1"/>
  <c r="Z708" i="1"/>
  <c r="X708" i="1"/>
  <c r="U708" i="1"/>
  <c r="S708" i="1"/>
  <c r="P708" i="1"/>
  <c r="R708" i="1" s="1"/>
  <c r="N708" i="1"/>
  <c r="O708" i="1" s="1"/>
  <c r="K708" i="1"/>
  <c r="J708" i="1"/>
  <c r="I708" i="1"/>
  <c r="G708" i="1"/>
  <c r="F708" i="1"/>
  <c r="E708" i="1"/>
  <c r="D708" i="1"/>
  <c r="C708" i="1"/>
  <c r="AI707" i="1"/>
  <c r="AE707" i="1"/>
  <c r="X707" i="1"/>
  <c r="Z707" i="1" s="1"/>
  <c r="U707" i="1"/>
  <c r="S707" i="1"/>
  <c r="P707" i="1"/>
  <c r="R707" i="1" s="1"/>
  <c r="K707" i="1"/>
  <c r="J707" i="1"/>
  <c r="N707" i="1" s="1"/>
  <c r="I707" i="1"/>
  <c r="G707" i="1"/>
  <c r="F707" i="1"/>
  <c r="E707" i="1"/>
  <c r="D707" i="1"/>
  <c r="C707" i="1"/>
  <c r="AI706" i="1"/>
  <c r="AE706" i="1"/>
  <c r="X706" i="1"/>
  <c r="Z706" i="1" s="1"/>
  <c r="U706" i="1"/>
  <c r="S706" i="1"/>
  <c r="P706" i="1"/>
  <c r="K706" i="1"/>
  <c r="N706" i="1" s="1"/>
  <c r="J706" i="1"/>
  <c r="I706" i="1"/>
  <c r="G706" i="1"/>
  <c r="F706" i="1"/>
  <c r="E706" i="1"/>
  <c r="D706" i="1"/>
  <c r="C706" i="1"/>
  <c r="AI705" i="1"/>
  <c r="AE705" i="1"/>
  <c r="X705" i="1"/>
  <c r="Z705" i="1" s="1"/>
  <c r="U705" i="1"/>
  <c r="S705" i="1"/>
  <c r="R705" i="1"/>
  <c r="P705" i="1"/>
  <c r="Q705" i="1" s="1"/>
  <c r="K705" i="1"/>
  <c r="N705" i="1" s="1"/>
  <c r="J705" i="1"/>
  <c r="I705" i="1"/>
  <c r="G705" i="1"/>
  <c r="F705" i="1"/>
  <c r="E705" i="1"/>
  <c r="D705" i="1"/>
  <c r="C705" i="1"/>
  <c r="AI704" i="1"/>
  <c r="AE704" i="1"/>
  <c r="X704" i="1"/>
  <c r="Z704" i="1" s="1"/>
  <c r="U704" i="1"/>
  <c r="S704" i="1"/>
  <c r="R704" i="1"/>
  <c r="P704" i="1"/>
  <c r="K704" i="1"/>
  <c r="J704" i="1"/>
  <c r="N704" i="1" s="1"/>
  <c r="I704" i="1"/>
  <c r="G704" i="1"/>
  <c r="F704" i="1"/>
  <c r="E704" i="1"/>
  <c r="D704" i="1"/>
  <c r="C704" i="1"/>
  <c r="AI703" i="1"/>
  <c r="AE703" i="1"/>
  <c r="X703" i="1"/>
  <c r="U703" i="1"/>
  <c r="S703" i="1"/>
  <c r="P703" i="1"/>
  <c r="R703" i="1" s="1"/>
  <c r="K703" i="1"/>
  <c r="J703" i="1"/>
  <c r="N703" i="1" s="1"/>
  <c r="I703" i="1"/>
  <c r="G703" i="1"/>
  <c r="F703" i="1"/>
  <c r="E703" i="1"/>
  <c r="D703" i="1"/>
  <c r="C703" i="1"/>
  <c r="AI702" i="1"/>
  <c r="AE702" i="1"/>
  <c r="X702" i="1"/>
  <c r="Z702" i="1" s="1"/>
  <c r="U702" i="1"/>
  <c r="S702" i="1"/>
  <c r="R702" i="1"/>
  <c r="Q702" i="1"/>
  <c r="P702" i="1"/>
  <c r="K702" i="1"/>
  <c r="J702" i="1"/>
  <c r="N702" i="1" s="1"/>
  <c r="I702" i="1"/>
  <c r="G702" i="1"/>
  <c r="F702" i="1"/>
  <c r="E702" i="1"/>
  <c r="D702" i="1"/>
  <c r="C702" i="1"/>
  <c r="AI701" i="1"/>
  <c r="AE701" i="1"/>
  <c r="Z701" i="1"/>
  <c r="X701" i="1"/>
  <c r="U701" i="1"/>
  <c r="S701" i="1"/>
  <c r="R701" i="1"/>
  <c r="Q701" i="1"/>
  <c r="P701" i="1"/>
  <c r="N701" i="1"/>
  <c r="K701" i="1"/>
  <c r="J701" i="1"/>
  <c r="I701" i="1"/>
  <c r="G701" i="1"/>
  <c r="AG701" i="1" s="1"/>
  <c r="F701" i="1"/>
  <c r="E701" i="1"/>
  <c r="D701" i="1"/>
  <c r="C701" i="1"/>
  <c r="AI700" i="1"/>
  <c r="AE700" i="1"/>
  <c r="Z700" i="1"/>
  <c r="X700" i="1"/>
  <c r="U700" i="1"/>
  <c r="S700" i="1"/>
  <c r="P700" i="1"/>
  <c r="R700" i="1" s="1"/>
  <c r="N700" i="1"/>
  <c r="O700" i="1" s="1"/>
  <c r="K700" i="1"/>
  <c r="J700" i="1"/>
  <c r="I700" i="1"/>
  <c r="G700" i="1"/>
  <c r="F700" i="1"/>
  <c r="E700" i="1"/>
  <c r="D700" i="1"/>
  <c r="C700" i="1"/>
  <c r="AI699" i="1"/>
  <c r="AE699" i="1"/>
  <c r="X699" i="1"/>
  <c r="Z699" i="1" s="1"/>
  <c r="U699" i="1"/>
  <c r="S699" i="1"/>
  <c r="P699" i="1"/>
  <c r="R699" i="1" s="1"/>
  <c r="K699" i="1"/>
  <c r="J699" i="1"/>
  <c r="N699" i="1" s="1"/>
  <c r="I699" i="1"/>
  <c r="AG699" i="1" s="1"/>
  <c r="G699" i="1"/>
  <c r="F699" i="1"/>
  <c r="E699" i="1"/>
  <c r="D699" i="1"/>
  <c r="C699" i="1"/>
  <c r="AI698" i="1"/>
  <c r="AE698" i="1"/>
  <c r="X698" i="1"/>
  <c r="Z698" i="1" s="1"/>
  <c r="U698" i="1"/>
  <c r="S698" i="1"/>
  <c r="P698" i="1"/>
  <c r="K698" i="1"/>
  <c r="N698" i="1" s="1"/>
  <c r="J698" i="1"/>
  <c r="I698" i="1"/>
  <c r="G698" i="1"/>
  <c r="O698" i="1" s="1"/>
  <c r="F698" i="1"/>
  <c r="E698" i="1"/>
  <c r="D698" i="1"/>
  <c r="C698" i="1"/>
  <c r="AI697" i="1"/>
  <c r="AE697" i="1"/>
  <c r="X697" i="1"/>
  <c r="Z697" i="1" s="1"/>
  <c r="U697" i="1"/>
  <c r="S697" i="1"/>
  <c r="R697" i="1"/>
  <c r="P697" i="1"/>
  <c r="Q697" i="1" s="1"/>
  <c r="K697" i="1"/>
  <c r="N697" i="1" s="1"/>
  <c r="J697" i="1"/>
  <c r="I697" i="1"/>
  <c r="G697" i="1"/>
  <c r="AG697" i="1" s="1"/>
  <c r="F697" i="1"/>
  <c r="E697" i="1"/>
  <c r="D697" i="1"/>
  <c r="C697" i="1"/>
  <c r="AI696" i="1"/>
  <c r="AE696" i="1"/>
  <c r="X696" i="1"/>
  <c r="Z696" i="1" s="1"/>
  <c r="U696" i="1"/>
  <c r="S696" i="1"/>
  <c r="R696" i="1"/>
  <c r="P696" i="1"/>
  <c r="K696" i="1"/>
  <c r="J696" i="1"/>
  <c r="N696" i="1" s="1"/>
  <c r="I696" i="1"/>
  <c r="G696" i="1"/>
  <c r="F696" i="1"/>
  <c r="E696" i="1"/>
  <c r="D696" i="1"/>
  <c r="C696" i="1"/>
  <c r="AI695" i="1"/>
  <c r="AE695" i="1"/>
  <c r="X695" i="1"/>
  <c r="Z695" i="1" s="1"/>
  <c r="U695" i="1"/>
  <c r="S695" i="1"/>
  <c r="P695" i="1"/>
  <c r="R695" i="1" s="1"/>
  <c r="O695" i="1"/>
  <c r="K695" i="1"/>
  <c r="J695" i="1"/>
  <c r="N695" i="1" s="1"/>
  <c r="AG695" i="1" s="1"/>
  <c r="I695" i="1"/>
  <c r="G695" i="1"/>
  <c r="F695" i="1"/>
  <c r="E695" i="1"/>
  <c r="D695" i="1"/>
  <c r="C695" i="1"/>
  <c r="AI694" i="1"/>
  <c r="AE694" i="1"/>
  <c r="X694" i="1"/>
  <c r="Z694" i="1" s="1"/>
  <c r="U694" i="1"/>
  <c r="S694" i="1"/>
  <c r="R694" i="1"/>
  <c r="Q694" i="1"/>
  <c r="P694" i="1"/>
  <c r="K694" i="1"/>
  <c r="J694" i="1"/>
  <c r="N694" i="1" s="1"/>
  <c r="I694" i="1"/>
  <c r="G694" i="1"/>
  <c r="F694" i="1"/>
  <c r="E694" i="1"/>
  <c r="D694" i="1"/>
  <c r="C694" i="1"/>
  <c r="AI693" i="1"/>
  <c r="AE693" i="1"/>
  <c r="Z693" i="1"/>
  <c r="X693" i="1"/>
  <c r="U693" i="1"/>
  <c r="S693" i="1"/>
  <c r="R693" i="1"/>
  <c r="Q693" i="1"/>
  <c r="P693" i="1"/>
  <c r="N693" i="1"/>
  <c r="K693" i="1"/>
  <c r="J693" i="1"/>
  <c r="I693" i="1"/>
  <c r="G693" i="1"/>
  <c r="AG693" i="1" s="1"/>
  <c r="F693" i="1"/>
  <c r="E693" i="1"/>
  <c r="D693" i="1"/>
  <c r="C693" i="1"/>
  <c r="AI692" i="1"/>
  <c r="AE692" i="1"/>
  <c r="Z692" i="1"/>
  <c r="X692" i="1"/>
  <c r="U692" i="1"/>
  <c r="S692" i="1"/>
  <c r="P692" i="1"/>
  <c r="R692" i="1" s="1"/>
  <c r="N692" i="1"/>
  <c r="O692" i="1" s="1"/>
  <c r="K692" i="1"/>
  <c r="J692" i="1"/>
  <c r="I692" i="1"/>
  <c r="AG692" i="1" s="1"/>
  <c r="G692" i="1"/>
  <c r="F692" i="1"/>
  <c r="E692" i="1"/>
  <c r="D692" i="1"/>
  <c r="C692" i="1"/>
  <c r="AI691" i="1"/>
  <c r="AE691" i="1"/>
  <c r="X691" i="1"/>
  <c r="Z691" i="1" s="1"/>
  <c r="U691" i="1"/>
  <c r="S691" i="1"/>
  <c r="P691" i="1"/>
  <c r="R691" i="1" s="1"/>
  <c r="K691" i="1"/>
  <c r="J691" i="1"/>
  <c r="N691" i="1" s="1"/>
  <c r="I691" i="1"/>
  <c r="G691" i="1"/>
  <c r="F691" i="1"/>
  <c r="E691" i="1"/>
  <c r="D691" i="1"/>
  <c r="C691" i="1"/>
  <c r="AI690" i="1"/>
  <c r="AE690" i="1"/>
  <c r="X690" i="1"/>
  <c r="Z690" i="1" s="1"/>
  <c r="U690" i="1"/>
  <c r="S690" i="1"/>
  <c r="P690" i="1"/>
  <c r="K690" i="1"/>
  <c r="N690" i="1" s="1"/>
  <c r="J690" i="1"/>
  <c r="I690" i="1"/>
  <c r="G690" i="1"/>
  <c r="F690" i="1"/>
  <c r="E690" i="1"/>
  <c r="D690" i="1"/>
  <c r="C690" i="1"/>
  <c r="AI689" i="1"/>
  <c r="AE689" i="1"/>
  <c r="X689" i="1"/>
  <c r="Z689" i="1" s="1"/>
  <c r="U689" i="1"/>
  <c r="S689" i="1"/>
  <c r="R689" i="1"/>
  <c r="P689" i="1"/>
  <c r="Q689" i="1" s="1"/>
  <c r="K689" i="1"/>
  <c r="N689" i="1" s="1"/>
  <c r="J689" i="1"/>
  <c r="I689" i="1"/>
  <c r="G689" i="1"/>
  <c r="AG689" i="1" s="1"/>
  <c r="F689" i="1"/>
  <c r="E689" i="1"/>
  <c r="D689" i="1"/>
  <c r="C689" i="1"/>
  <c r="AI688" i="1"/>
  <c r="AE688" i="1"/>
  <c r="X688" i="1"/>
  <c r="Z688" i="1" s="1"/>
  <c r="U688" i="1"/>
  <c r="S688" i="1"/>
  <c r="R688" i="1"/>
  <c r="P688" i="1"/>
  <c r="Q688" i="1" s="1"/>
  <c r="K688" i="1"/>
  <c r="J688" i="1"/>
  <c r="N688" i="1" s="1"/>
  <c r="I688" i="1"/>
  <c r="G688" i="1"/>
  <c r="F688" i="1"/>
  <c r="E688" i="1"/>
  <c r="D688" i="1"/>
  <c r="C688" i="1"/>
  <c r="AI687" i="1"/>
  <c r="AE687" i="1"/>
  <c r="X687" i="1"/>
  <c r="Z687" i="1" s="1"/>
  <c r="U687" i="1"/>
  <c r="S687" i="1"/>
  <c r="P687" i="1"/>
  <c r="R687" i="1" s="1"/>
  <c r="O687" i="1"/>
  <c r="K687" i="1"/>
  <c r="J687" i="1"/>
  <c r="N687" i="1" s="1"/>
  <c r="I687" i="1"/>
  <c r="G687" i="1"/>
  <c r="F687" i="1"/>
  <c r="E687" i="1"/>
  <c r="D687" i="1"/>
  <c r="C687" i="1"/>
  <c r="AI686" i="1"/>
  <c r="AE686" i="1"/>
  <c r="X686" i="1"/>
  <c r="Z686" i="1" s="1"/>
  <c r="U686" i="1"/>
  <c r="S686" i="1"/>
  <c r="R686" i="1"/>
  <c r="Q686" i="1"/>
  <c r="P686" i="1"/>
  <c r="K686" i="1"/>
  <c r="J686" i="1"/>
  <c r="N686" i="1" s="1"/>
  <c r="I686" i="1"/>
  <c r="G686" i="1"/>
  <c r="AG686" i="1" s="1"/>
  <c r="F686" i="1"/>
  <c r="E686" i="1"/>
  <c r="D686" i="1"/>
  <c r="C686" i="1"/>
  <c r="AI685" i="1"/>
  <c r="AE685" i="1"/>
  <c r="Z685" i="1"/>
  <c r="X685" i="1"/>
  <c r="U685" i="1"/>
  <c r="S685" i="1"/>
  <c r="R685" i="1"/>
  <c r="Q685" i="1"/>
  <c r="P685" i="1"/>
  <c r="N685" i="1"/>
  <c r="K685" i="1"/>
  <c r="J685" i="1"/>
  <c r="I685" i="1"/>
  <c r="G685" i="1"/>
  <c r="AG685" i="1" s="1"/>
  <c r="F685" i="1"/>
  <c r="E685" i="1"/>
  <c r="D685" i="1"/>
  <c r="C685" i="1"/>
  <c r="AI684" i="1"/>
  <c r="AE684" i="1"/>
  <c r="Z684" i="1"/>
  <c r="X684" i="1"/>
  <c r="U684" i="1"/>
  <c r="S684" i="1"/>
  <c r="Q684" i="1"/>
  <c r="P684" i="1"/>
  <c r="R684" i="1" s="1"/>
  <c r="N684" i="1"/>
  <c r="O684" i="1" s="1"/>
  <c r="K684" i="1"/>
  <c r="J684" i="1"/>
  <c r="I684" i="1"/>
  <c r="G684" i="1"/>
  <c r="F684" i="1"/>
  <c r="E684" i="1"/>
  <c r="D684" i="1"/>
  <c r="C684" i="1"/>
  <c r="AI683" i="1"/>
  <c r="AE683" i="1"/>
  <c r="Z683" i="1"/>
  <c r="X683" i="1"/>
  <c r="U683" i="1"/>
  <c r="S683" i="1"/>
  <c r="P683" i="1"/>
  <c r="R683" i="1" s="1"/>
  <c r="K683" i="1"/>
  <c r="J683" i="1"/>
  <c r="N683" i="1" s="1"/>
  <c r="I683" i="1"/>
  <c r="G683" i="1"/>
  <c r="F683" i="1"/>
  <c r="E683" i="1"/>
  <c r="D683" i="1"/>
  <c r="C683" i="1"/>
  <c r="AI682" i="1"/>
  <c r="AE682" i="1"/>
  <c r="X682" i="1"/>
  <c r="Z682" i="1" s="1"/>
  <c r="U682" i="1"/>
  <c r="S682" i="1"/>
  <c r="P682" i="1"/>
  <c r="K682" i="1"/>
  <c r="N682" i="1" s="1"/>
  <c r="J682" i="1"/>
  <c r="I682" i="1"/>
  <c r="O682" i="1" s="1"/>
  <c r="G682" i="1"/>
  <c r="F682" i="1"/>
  <c r="E682" i="1"/>
  <c r="D682" i="1"/>
  <c r="C682" i="1"/>
  <c r="AI681" i="1"/>
  <c r="AE681" i="1"/>
  <c r="X681" i="1"/>
  <c r="Z681" i="1" s="1"/>
  <c r="U681" i="1"/>
  <c r="S681" i="1"/>
  <c r="R681" i="1"/>
  <c r="P681" i="1"/>
  <c r="Q681" i="1" s="1"/>
  <c r="K681" i="1"/>
  <c r="N681" i="1" s="1"/>
  <c r="J681" i="1"/>
  <c r="I681" i="1"/>
  <c r="G681" i="1"/>
  <c r="F681" i="1"/>
  <c r="E681" i="1"/>
  <c r="D681" i="1"/>
  <c r="C681" i="1"/>
  <c r="AI680" i="1"/>
  <c r="AE680" i="1"/>
  <c r="X680" i="1"/>
  <c r="Z680" i="1" s="1"/>
  <c r="U680" i="1"/>
  <c r="S680" i="1"/>
  <c r="R680" i="1"/>
  <c r="P680" i="1"/>
  <c r="Q680" i="1" s="1"/>
  <c r="K680" i="1"/>
  <c r="J680" i="1"/>
  <c r="N680" i="1" s="1"/>
  <c r="I680" i="1"/>
  <c r="G680" i="1"/>
  <c r="F680" i="1"/>
  <c r="E680" i="1"/>
  <c r="D680" i="1"/>
  <c r="C680" i="1"/>
  <c r="AI679" i="1"/>
  <c r="AE679" i="1"/>
  <c r="X679" i="1"/>
  <c r="Z679" i="1" s="1"/>
  <c r="U679" i="1"/>
  <c r="S679" i="1"/>
  <c r="P679" i="1"/>
  <c r="R679" i="1" s="1"/>
  <c r="K679" i="1"/>
  <c r="J679" i="1"/>
  <c r="N679" i="1" s="1"/>
  <c r="I679" i="1"/>
  <c r="G679" i="1"/>
  <c r="F679" i="1"/>
  <c r="E679" i="1"/>
  <c r="D679" i="1"/>
  <c r="C679" i="1"/>
  <c r="AI678" i="1"/>
  <c r="AE678" i="1"/>
  <c r="X678" i="1"/>
  <c r="Z678" i="1" s="1"/>
  <c r="U678" i="1"/>
  <c r="S678" i="1"/>
  <c r="R678" i="1"/>
  <c r="Q678" i="1"/>
  <c r="P678" i="1"/>
  <c r="K678" i="1"/>
  <c r="J678" i="1"/>
  <c r="N678" i="1" s="1"/>
  <c r="O678" i="1" s="1"/>
  <c r="I678" i="1"/>
  <c r="G678" i="1"/>
  <c r="F678" i="1"/>
  <c r="E678" i="1"/>
  <c r="D678" i="1"/>
  <c r="C678" i="1"/>
  <c r="AI677" i="1"/>
  <c r="AE677" i="1"/>
  <c r="Z677" i="1"/>
  <c r="X677" i="1"/>
  <c r="U677" i="1"/>
  <c r="S677" i="1"/>
  <c r="R677" i="1"/>
  <c r="Q677" i="1"/>
  <c r="P677" i="1"/>
  <c r="N677" i="1"/>
  <c r="K677" i="1"/>
  <c r="J677" i="1"/>
  <c r="I677" i="1"/>
  <c r="G677" i="1"/>
  <c r="AG677" i="1" s="1"/>
  <c r="F677" i="1"/>
  <c r="E677" i="1"/>
  <c r="D677" i="1"/>
  <c r="C677" i="1"/>
  <c r="AI676" i="1"/>
  <c r="AE676" i="1"/>
  <c r="Z676" i="1"/>
  <c r="X676" i="1"/>
  <c r="U676" i="1"/>
  <c r="S676" i="1"/>
  <c r="Q676" i="1"/>
  <c r="P676" i="1"/>
  <c r="R676" i="1" s="1"/>
  <c r="N676" i="1"/>
  <c r="O676" i="1" s="1"/>
  <c r="K676" i="1"/>
  <c r="J676" i="1"/>
  <c r="I676" i="1"/>
  <c r="G676" i="1"/>
  <c r="F676" i="1"/>
  <c r="E676" i="1"/>
  <c r="D676" i="1"/>
  <c r="C676" i="1"/>
  <c r="AI675" i="1"/>
  <c r="AE675" i="1"/>
  <c r="Z675" i="1"/>
  <c r="X675" i="1"/>
  <c r="U675" i="1"/>
  <c r="S675" i="1"/>
  <c r="P675" i="1"/>
  <c r="R675" i="1" s="1"/>
  <c r="K675" i="1"/>
  <c r="J675" i="1"/>
  <c r="N675" i="1" s="1"/>
  <c r="I675" i="1"/>
  <c r="G675" i="1"/>
  <c r="F675" i="1"/>
  <c r="E675" i="1"/>
  <c r="D675" i="1"/>
  <c r="C675" i="1"/>
  <c r="AI674" i="1"/>
  <c r="AE674" i="1"/>
  <c r="X674" i="1"/>
  <c r="Z674" i="1" s="1"/>
  <c r="U674" i="1"/>
  <c r="S674" i="1"/>
  <c r="P674" i="1"/>
  <c r="K674" i="1"/>
  <c r="N674" i="1" s="1"/>
  <c r="J674" i="1"/>
  <c r="I674" i="1"/>
  <c r="G674" i="1"/>
  <c r="F674" i="1"/>
  <c r="E674" i="1"/>
  <c r="D674" i="1"/>
  <c r="C674" i="1"/>
  <c r="AI673" i="1"/>
  <c r="AE673" i="1"/>
  <c r="X673" i="1"/>
  <c r="Z673" i="1" s="1"/>
  <c r="U673" i="1"/>
  <c r="S673" i="1"/>
  <c r="P673" i="1"/>
  <c r="Q673" i="1" s="1"/>
  <c r="K673" i="1"/>
  <c r="N673" i="1" s="1"/>
  <c r="J673" i="1"/>
  <c r="I673" i="1"/>
  <c r="G673" i="1"/>
  <c r="R673" i="1" s="1"/>
  <c r="F673" i="1"/>
  <c r="E673" i="1"/>
  <c r="D673" i="1"/>
  <c r="C673" i="1"/>
  <c r="AI672" i="1"/>
  <c r="AE672" i="1"/>
  <c r="X672" i="1"/>
  <c r="Z672" i="1" s="1"/>
  <c r="U672" i="1"/>
  <c r="S672" i="1"/>
  <c r="R672" i="1"/>
  <c r="Q672" i="1"/>
  <c r="P672" i="1"/>
  <c r="K672" i="1"/>
  <c r="J672" i="1"/>
  <c r="N672" i="1" s="1"/>
  <c r="I672" i="1"/>
  <c r="G672" i="1"/>
  <c r="F672" i="1"/>
  <c r="E672" i="1"/>
  <c r="D672" i="1"/>
  <c r="C672" i="1"/>
  <c r="AI671" i="1"/>
  <c r="AE671" i="1"/>
  <c r="Z671" i="1" s="1"/>
  <c r="X671" i="1"/>
  <c r="U671" i="1"/>
  <c r="S671" i="1"/>
  <c r="P671" i="1"/>
  <c r="R671" i="1" s="1"/>
  <c r="K671" i="1"/>
  <c r="J671" i="1"/>
  <c r="N671" i="1" s="1"/>
  <c r="I671" i="1"/>
  <c r="G671" i="1"/>
  <c r="F671" i="1"/>
  <c r="E671" i="1"/>
  <c r="D671" i="1"/>
  <c r="C671" i="1"/>
  <c r="AI670" i="1"/>
  <c r="AE670" i="1"/>
  <c r="X670" i="1"/>
  <c r="Z670" i="1" s="1"/>
  <c r="U670" i="1"/>
  <c r="S670" i="1"/>
  <c r="R670" i="1"/>
  <c r="Q670" i="1"/>
  <c r="P670" i="1"/>
  <c r="K670" i="1"/>
  <c r="J670" i="1"/>
  <c r="N670" i="1" s="1"/>
  <c r="I670" i="1"/>
  <c r="O670" i="1" s="1"/>
  <c r="G670" i="1"/>
  <c r="F670" i="1"/>
  <c r="E670" i="1"/>
  <c r="D670" i="1"/>
  <c r="C670" i="1"/>
  <c r="AI669" i="1"/>
  <c r="AE669" i="1"/>
  <c r="Z669" i="1"/>
  <c r="X669" i="1"/>
  <c r="U669" i="1"/>
  <c r="S669" i="1"/>
  <c r="R669" i="1"/>
  <c r="Q669" i="1"/>
  <c r="P669" i="1"/>
  <c r="N669" i="1"/>
  <c r="K669" i="1"/>
  <c r="J669" i="1"/>
  <c r="I669" i="1"/>
  <c r="G669" i="1"/>
  <c r="AG669" i="1" s="1"/>
  <c r="F669" i="1"/>
  <c r="E669" i="1"/>
  <c r="D669" i="1"/>
  <c r="C669" i="1"/>
  <c r="AI668" i="1"/>
  <c r="AE668" i="1"/>
  <c r="Z668" i="1"/>
  <c r="X668" i="1"/>
  <c r="U668" i="1"/>
  <c r="S668" i="1"/>
  <c r="Q668" i="1"/>
  <c r="P668" i="1"/>
  <c r="R668" i="1" s="1"/>
  <c r="N668" i="1"/>
  <c r="O668" i="1" s="1"/>
  <c r="K668" i="1"/>
  <c r="J668" i="1"/>
  <c r="I668" i="1"/>
  <c r="G668" i="1"/>
  <c r="F668" i="1"/>
  <c r="E668" i="1"/>
  <c r="D668" i="1"/>
  <c r="C668" i="1"/>
  <c r="AI667" i="1"/>
  <c r="AE667" i="1"/>
  <c r="Z667" i="1"/>
  <c r="X667" i="1"/>
  <c r="U667" i="1"/>
  <c r="S667" i="1"/>
  <c r="P667" i="1"/>
  <c r="R667" i="1" s="1"/>
  <c r="K667" i="1"/>
  <c r="J667" i="1"/>
  <c r="N667" i="1" s="1"/>
  <c r="I667" i="1"/>
  <c r="G667" i="1"/>
  <c r="O667" i="1" s="1"/>
  <c r="F667" i="1"/>
  <c r="E667" i="1"/>
  <c r="D667" i="1"/>
  <c r="C667" i="1"/>
  <c r="AI666" i="1"/>
  <c r="AE666" i="1"/>
  <c r="X666" i="1"/>
  <c r="Z666" i="1" s="1"/>
  <c r="U666" i="1"/>
  <c r="S666" i="1"/>
  <c r="P666" i="1"/>
  <c r="K666" i="1"/>
  <c r="N666" i="1" s="1"/>
  <c r="J666" i="1"/>
  <c r="I666" i="1"/>
  <c r="G666" i="1"/>
  <c r="F666" i="1"/>
  <c r="E666" i="1"/>
  <c r="D666" i="1"/>
  <c r="C666" i="1"/>
  <c r="AI665" i="1"/>
  <c r="AE665" i="1"/>
  <c r="X665" i="1"/>
  <c r="Z665" i="1" s="1"/>
  <c r="U665" i="1"/>
  <c r="S665" i="1"/>
  <c r="R665" i="1"/>
  <c r="P665" i="1"/>
  <c r="Q665" i="1" s="1"/>
  <c r="K665" i="1"/>
  <c r="N665" i="1" s="1"/>
  <c r="J665" i="1"/>
  <c r="I665" i="1"/>
  <c r="G665" i="1"/>
  <c r="AG665" i="1" s="1"/>
  <c r="F665" i="1"/>
  <c r="E665" i="1"/>
  <c r="D665" i="1"/>
  <c r="C665" i="1"/>
  <c r="AI664" i="1"/>
  <c r="AE664" i="1"/>
  <c r="X664" i="1"/>
  <c r="Z664" i="1" s="1"/>
  <c r="U664" i="1"/>
  <c r="S664" i="1"/>
  <c r="R664" i="1"/>
  <c r="P664" i="1"/>
  <c r="K664" i="1"/>
  <c r="J664" i="1"/>
  <c r="N664" i="1" s="1"/>
  <c r="I664" i="1"/>
  <c r="G664" i="1"/>
  <c r="F664" i="1"/>
  <c r="E664" i="1"/>
  <c r="D664" i="1"/>
  <c r="C664" i="1"/>
  <c r="AI663" i="1"/>
  <c r="AE663" i="1"/>
  <c r="Z663" i="1" s="1"/>
  <c r="X663" i="1"/>
  <c r="U663" i="1"/>
  <c r="S663" i="1"/>
  <c r="P663" i="1"/>
  <c r="R663" i="1" s="1"/>
  <c r="O663" i="1"/>
  <c r="K663" i="1"/>
  <c r="J663" i="1"/>
  <c r="N663" i="1" s="1"/>
  <c r="I663" i="1"/>
  <c r="G663" i="1"/>
  <c r="F663" i="1"/>
  <c r="E663" i="1"/>
  <c r="D663" i="1"/>
  <c r="C663" i="1"/>
  <c r="AI662" i="1"/>
  <c r="AE662" i="1"/>
  <c r="X662" i="1"/>
  <c r="Z662" i="1" s="1"/>
  <c r="U662" i="1"/>
  <c r="S662" i="1"/>
  <c r="R662" i="1"/>
  <c r="Q662" i="1"/>
  <c r="P662" i="1"/>
  <c r="K662" i="1"/>
  <c r="J662" i="1"/>
  <c r="N662" i="1" s="1"/>
  <c r="I662" i="1"/>
  <c r="O662" i="1" s="1"/>
  <c r="G662" i="1"/>
  <c r="AG662" i="1" s="1"/>
  <c r="F662" i="1"/>
  <c r="E662" i="1"/>
  <c r="D662" i="1"/>
  <c r="C662" i="1"/>
  <c r="AI661" i="1"/>
  <c r="AE661" i="1"/>
  <c r="Z661" i="1"/>
  <c r="X661" i="1"/>
  <c r="U661" i="1"/>
  <c r="S661" i="1"/>
  <c r="R661" i="1"/>
  <c r="Q661" i="1"/>
  <c r="P661" i="1"/>
  <c r="N661" i="1"/>
  <c r="K661" i="1"/>
  <c r="J661" i="1"/>
  <c r="I661" i="1"/>
  <c r="G661" i="1"/>
  <c r="AG661" i="1" s="1"/>
  <c r="F661" i="1"/>
  <c r="E661" i="1"/>
  <c r="D661" i="1"/>
  <c r="C661" i="1"/>
  <c r="AI660" i="1"/>
  <c r="AE660" i="1"/>
  <c r="Z660" i="1"/>
  <c r="X660" i="1"/>
  <c r="U660" i="1"/>
  <c r="S660" i="1"/>
  <c r="Q660" i="1"/>
  <c r="P660" i="1"/>
  <c r="R660" i="1" s="1"/>
  <c r="N660" i="1"/>
  <c r="O660" i="1" s="1"/>
  <c r="K660" i="1"/>
  <c r="J660" i="1"/>
  <c r="I660" i="1"/>
  <c r="G660" i="1"/>
  <c r="F660" i="1"/>
  <c r="E660" i="1"/>
  <c r="D660" i="1"/>
  <c r="C660" i="1"/>
  <c r="AI659" i="1"/>
  <c r="AE659" i="1"/>
  <c r="Z659" i="1"/>
  <c r="X659" i="1"/>
  <c r="U659" i="1"/>
  <c r="S659" i="1"/>
  <c r="P659" i="1"/>
  <c r="R659" i="1" s="1"/>
  <c r="K659" i="1"/>
  <c r="J659" i="1"/>
  <c r="N659" i="1" s="1"/>
  <c r="I659" i="1"/>
  <c r="G659" i="1"/>
  <c r="F659" i="1"/>
  <c r="E659" i="1"/>
  <c r="D659" i="1"/>
  <c r="C659" i="1"/>
  <c r="AI658" i="1"/>
  <c r="AE658" i="1"/>
  <c r="X658" i="1"/>
  <c r="Z658" i="1" s="1"/>
  <c r="U658" i="1"/>
  <c r="S658" i="1"/>
  <c r="P658" i="1"/>
  <c r="K658" i="1"/>
  <c r="N658" i="1" s="1"/>
  <c r="J658" i="1"/>
  <c r="I658" i="1"/>
  <c r="O658" i="1" s="1"/>
  <c r="G658" i="1"/>
  <c r="F658" i="1"/>
  <c r="E658" i="1"/>
  <c r="D658" i="1"/>
  <c r="C658" i="1"/>
  <c r="AI657" i="1"/>
  <c r="AE657" i="1"/>
  <c r="X657" i="1"/>
  <c r="Z657" i="1" s="1"/>
  <c r="U657" i="1"/>
  <c r="S657" i="1"/>
  <c r="R657" i="1"/>
  <c r="P657" i="1"/>
  <c r="Q657" i="1" s="1"/>
  <c r="K657" i="1"/>
  <c r="N657" i="1" s="1"/>
  <c r="J657" i="1"/>
  <c r="I657" i="1"/>
  <c r="G657" i="1"/>
  <c r="AG657" i="1" s="1"/>
  <c r="F657" i="1"/>
  <c r="E657" i="1"/>
  <c r="D657" i="1"/>
  <c r="C657" i="1"/>
  <c r="AI656" i="1"/>
  <c r="AE656" i="1"/>
  <c r="X656" i="1"/>
  <c r="Z656" i="1" s="1"/>
  <c r="U656" i="1"/>
  <c r="S656" i="1"/>
  <c r="R656" i="1"/>
  <c r="P656" i="1"/>
  <c r="K656" i="1"/>
  <c r="J656" i="1"/>
  <c r="N656" i="1" s="1"/>
  <c r="I656" i="1"/>
  <c r="G656" i="1"/>
  <c r="F656" i="1"/>
  <c r="E656" i="1"/>
  <c r="D656" i="1"/>
  <c r="C656" i="1"/>
  <c r="AI655" i="1"/>
  <c r="AE655" i="1"/>
  <c r="Z655" i="1" s="1"/>
  <c r="X655" i="1"/>
  <c r="U655" i="1"/>
  <c r="S655" i="1"/>
  <c r="P655" i="1"/>
  <c r="R655" i="1" s="1"/>
  <c r="O655" i="1"/>
  <c r="K655" i="1"/>
  <c r="J655" i="1"/>
  <c r="N655" i="1" s="1"/>
  <c r="I655" i="1"/>
  <c r="G655" i="1"/>
  <c r="F655" i="1"/>
  <c r="E655" i="1"/>
  <c r="D655" i="1"/>
  <c r="C655" i="1"/>
  <c r="AI654" i="1"/>
  <c r="AE654" i="1"/>
  <c r="X654" i="1"/>
  <c r="Z654" i="1" s="1"/>
  <c r="U654" i="1"/>
  <c r="S654" i="1"/>
  <c r="R654" i="1"/>
  <c r="Q654" i="1"/>
  <c r="P654" i="1"/>
  <c r="K654" i="1"/>
  <c r="J654" i="1"/>
  <c r="N654" i="1" s="1"/>
  <c r="I654" i="1"/>
  <c r="O654" i="1" s="1"/>
  <c r="G654" i="1"/>
  <c r="AG654" i="1" s="1"/>
  <c r="F654" i="1"/>
  <c r="E654" i="1"/>
  <c r="D654" i="1"/>
  <c r="C654" i="1"/>
  <c r="AI653" i="1"/>
  <c r="AE653" i="1"/>
  <c r="Z653" i="1"/>
  <c r="X653" i="1"/>
  <c r="U653" i="1"/>
  <c r="S653" i="1"/>
  <c r="R653" i="1"/>
  <c r="Q653" i="1"/>
  <c r="P653" i="1"/>
  <c r="N653" i="1"/>
  <c r="K653" i="1"/>
  <c r="J653" i="1"/>
  <c r="I653" i="1"/>
  <c r="G653" i="1"/>
  <c r="AG653" i="1" s="1"/>
  <c r="F653" i="1"/>
  <c r="E653" i="1"/>
  <c r="D653" i="1"/>
  <c r="C653" i="1"/>
  <c r="AI652" i="1"/>
  <c r="AE652" i="1"/>
  <c r="Z652" i="1"/>
  <c r="X652" i="1"/>
  <c r="U652" i="1"/>
  <c r="S652" i="1"/>
  <c r="Q652" i="1"/>
  <c r="P652" i="1"/>
  <c r="R652" i="1" s="1"/>
  <c r="N652" i="1"/>
  <c r="O652" i="1" s="1"/>
  <c r="K652" i="1"/>
  <c r="J652" i="1"/>
  <c r="I652" i="1"/>
  <c r="G652" i="1"/>
  <c r="F652" i="1"/>
  <c r="E652" i="1"/>
  <c r="D652" i="1"/>
  <c r="C652" i="1"/>
  <c r="AI651" i="1"/>
  <c r="AE651" i="1"/>
  <c r="Z651" i="1"/>
  <c r="X651" i="1"/>
  <c r="U651" i="1"/>
  <c r="S651" i="1"/>
  <c r="P651" i="1"/>
  <c r="R651" i="1" s="1"/>
  <c r="K651" i="1"/>
  <c r="J651" i="1"/>
  <c r="N651" i="1" s="1"/>
  <c r="I651" i="1"/>
  <c r="AG651" i="1" s="1"/>
  <c r="G651" i="1"/>
  <c r="F651" i="1"/>
  <c r="E651" i="1"/>
  <c r="D651" i="1"/>
  <c r="C651" i="1"/>
  <c r="AI650" i="1"/>
  <c r="AE650" i="1"/>
  <c r="X650" i="1"/>
  <c r="Z650" i="1" s="1"/>
  <c r="U650" i="1"/>
  <c r="S650" i="1"/>
  <c r="P650" i="1"/>
  <c r="K650" i="1"/>
  <c r="N650" i="1" s="1"/>
  <c r="J650" i="1"/>
  <c r="I650" i="1"/>
  <c r="O650" i="1" s="1"/>
  <c r="G650" i="1"/>
  <c r="F650" i="1"/>
  <c r="E650" i="1"/>
  <c r="D650" i="1"/>
  <c r="C650" i="1"/>
  <c r="AI649" i="1"/>
  <c r="AE649" i="1"/>
  <c r="X649" i="1"/>
  <c r="Z649" i="1" s="1"/>
  <c r="U649" i="1"/>
  <c r="S649" i="1"/>
  <c r="R649" i="1"/>
  <c r="P649" i="1"/>
  <c r="Q649" i="1" s="1"/>
  <c r="K649" i="1"/>
  <c r="N649" i="1" s="1"/>
  <c r="J649" i="1"/>
  <c r="I649" i="1"/>
  <c r="G649" i="1"/>
  <c r="AG649" i="1" s="1"/>
  <c r="F649" i="1"/>
  <c r="E649" i="1"/>
  <c r="D649" i="1"/>
  <c r="C649" i="1"/>
  <c r="AI648" i="1"/>
  <c r="AE648" i="1"/>
  <c r="X648" i="1"/>
  <c r="Z648" i="1" s="1"/>
  <c r="U648" i="1"/>
  <c r="S648" i="1"/>
  <c r="R648" i="1"/>
  <c r="P648" i="1"/>
  <c r="K648" i="1"/>
  <c r="J648" i="1"/>
  <c r="N648" i="1" s="1"/>
  <c r="I648" i="1"/>
  <c r="G648" i="1"/>
  <c r="F648" i="1"/>
  <c r="E648" i="1"/>
  <c r="D648" i="1"/>
  <c r="C648" i="1"/>
  <c r="AI647" i="1"/>
  <c r="AE647" i="1"/>
  <c r="Z647" i="1" s="1"/>
  <c r="X647" i="1"/>
  <c r="U647" i="1"/>
  <c r="S647" i="1"/>
  <c r="P647" i="1"/>
  <c r="R647" i="1" s="1"/>
  <c r="K647" i="1"/>
  <c r="J647" i="1"/>
  <c r="N647" i="1" s="1"/>
  <c r="AG647" i="1" s="1"/>
  <c r="I647" i="1"/>
  <c r="G647" i="1"/>
  <c r="F647" i="1"/>
  <c r="E647" i="1"/>
  <c r="D647" i="1"/>
  <c r="C647" i="1"/>
  <c r="AI646" i="1"/>
  <c r="AE646" i="1"/>
  <c r="X646" i="1"/>
  <c r="Z646" i="1" s="1"/>
  <c r="U646" i="1"/>
  <c r="S646" i="1"/>
  <c r="R646" i="1"/>
  <c r="Q646" i="1"/>
  <c r="P646" i="1"/>
  <c r="K646" i="1"/>
  <c r="J646" i="1"/>
  <c r="N646" i="1" s="1"/>
  <c r="I646" i="1"/>
  <c r="G646" i="1"/>
  <c r="F646" i="1"/>
  <c r="E646" i="1"/>
  <c r="D646" i="1"/>
  <c r="C646" i="1"/>
  <c r="AI645" i="1"/>
  <c r="AE645" i="1"/>
  <c r="Z645" i="1"/>
  <c r="X645" i="1"/>
  <c r="U645" i="1"/>
  <c r="S645" i="1"/>
  <c r="R645" i="1"/>
  <c r="Q645" i="1"/>
  <c r="P645" i="1"/>
  <c r="N645" i="1"/>
  <c r="K645" i="1"/>
  <c r="J645" i="1"/>
  <c r="I645" i="1"/>
  <c r="G645" i="1"/>
  <c r="AG645" i="1" s="1"/>
  <c r="F645" i="1"/>
  <c r="E645" i="1"/>
  <c r="D645" i="1"/>
  <c r="C645" i="1"/>
  <c r="AI644" i="1"/>
  <c r="AE644" i="1"/>
  <c r="Z644" i="1"/>
  <c r="X644" i="1"/>
  <c r="U644" i="1"/>
  <c r="S644" i="1"/>
  <c r="Q644" i="1"/>
  <c r="P644" i="1"/>
  <c r="R644" i="1" s="1"/>
  <c r="N644" i="1"/>
  <c r="O644" i="1" s="1"/>
  <c r="K644" i="1"/>
  <c r="J644" i="1"/>
  <c r="I644" i="1"/>
  <c r="AG644" i="1" s="1"/>
  <c r="G644" i="1"/>
  <c r="F644" i="1"/>
  <c r="E644" i="1"/>
  <c r="D644" i="1"/>
  <c r="C644" i="1"/>
  <c r="AI643" i="1"/>
  <c r="AE643" i="1"/>
  <c r="Z643" i="1"/>
  <c r="X643" i="1"/>
  <c r="U643" i="1"/>
  <c r="S643" i="1"/>
  <c r="P643" i="1"/>
  <c r="R643" i="1" s="1"/>
  <c r="K643" i="1"/>
  <c r="J643" i="1"/>
  <c r="N643" i="1" s="1"/>
  <c r="I643" i="1"/>
  <c r="AG643" i="1" s="1"/>
  <c r="G643" i="1"/>
  <c r="O643" i="1" s="1"/>
  <c r="F643" i="1"/>
  <c r="E643" i="1"/>
  <c r="D643" i="1"/>
  <c r="C643" i="1"/>
  <c r="AI642" i="1"/>
  <c r="AE642" i="1"/>
  <c r="X642" i="1"/>
  <c r="Z642" i="1" s="1"/>
  <c r="U642" i="1"/>
  <c r="S642" i="1"/>
  <c r="P642" i="1"/>
  <c r="K642" i="1"/>
  <c r="N642" i="1" s="1"/>
  <c r="J642" i="1"/>
  <c r="I642" i="1"/>
  <c r="G642" i="1"/>
  <c r="F642" i="1"/>
  <c r="E642" i="1"/>
  <c r="D642" i="1"/>
  <c r="C642" i="1"/>
  <c r="AI641" i="1"/>
  <c r="AE641" i="1"/>
  <c r="X641" i="1"/>
  <c r="Z641" i="1" s="1"/>
  <c r="U641" i="1"/>
  <c r="S641" i="1"/>
  <c r="R641" i="1"/>
  <c r="P641" i="1"/>
  <c r="Q641" i="1" s="1"/>
  <c r="K641" i="1"/>
  <c r="N641" i="1" s="1"/>
  <c r="J641" i="1"/>
  <c r="I641" i="1"/>
  <c r="G641" i="1"/>
  <c r="F641" i="1"/>
  <c r="E641" i="1"/>
  <c r="D641" i="1"/>
  <c r="C641" i="1"/>
  <c r="AI640" i="1"/>
  <c r="AE640" i="1"/>
  <c r="X640" i="1"/>
  <c r="Z640" i="1" s="1"/>
  <c r="U640" i="1"/>
  <c r="S640" i="1"/>
  <c r="R640" i="1"/>
  <c r="P640" i="1"/>
  <c r="K640" i="1"/>
  <c r="J640" i="1"/>
  <c r="N640" i="1" s="1"/>
  <c r="I640" i="1"/>
  <c r="G640" i="1"/>
  <c r="F640" i="1"/>
  <c r="E640" i="1"/>
  <c r="D640" i="1"/>
  <c r="C640" i="1"/>
  <c r="AI639" i="1"/>
  <c r="AE639" i="1"/>
  <c r="Z639" i="1" s="1"/>
  <c r="X639" i="1"/>
  <c r="U639" i="1"/>
  <c r="S639" i="1"/>
  <c r="P639" i="1"/>
  <c r="R639" i="1" s="1"/>
  <c r="K639" i="1"/>
  <c r="J639" i="1"/>
  <c r="N639" i="1" s="1"/>
  <c r="I639" i="1"/>
  <c r="G639" i="1"/>
  <c r="F639" i="1"/>
  <c r="E639" i="1"/>
  <c r="D639" i="1"/>
  <c r="C639" i="1"/>
  <c r="AI638" i="1"/>
  <c r="AE638" i="1"/>
  <c r="X638" i="1"/>
  <c r="Z638" i="1" s="1"/>
  <c r="U638" i="1"/>
  <c r="S638" i="1"/>
  <c r="R638" i="1"/>
  <c r="Q638" i="1"/>
  <c r="P638" i="1"/>
  <c r="K638" i="1"/>
  <c r="J638" i="1"/>
  <c r="N638" i="1" s="1"/>
  <c r="I638" i="1"/>
  <c r="G638" i="1"/>
  <c r="F638" i="1"/>
  <c r="E638" i="1"/>
  <c r="D638" i="1"/>
  <c r="C638" i="1"/>
  <c r="AI637" i="1"/>
  <c r="AE637" i="1"/>
  <c r="Z637" i="1"/>
  <c r="X637" i="1"/>
  <c r="U637" i="1"/>
  <c r="S637" i="1"/>
  <c r="R637" i="1"/>
  <c r="Q637" i="1"/>
  <c r="P637" i="1"/>
  <c r="N637" i="1"/>
  <c r="K637" i="1"/>
  <c r="J637" i="1"/>
  <c r="I637" i="1"/>
  <c r="G637" i="1"/>
  <c r="AG637" i="1" s="1"/>
  <c r="F637" i="1"/>
  <c r="E637" i="1"/>
  <c r="D637" i="1"/>
  <c r="C637" i="1"/>
  <c r="AI636" i="1"/>
  <c r="AE636" i="1"/>
  <c r="Z636" i="1"/>
  <c r="X636" i="1"/>
  <c r="U636" i="1"/>
  <c r="S636" i="1"/>
  <c r="Q636" i="1"/>
  <c r="P636" i="1"/>
  <c r="R636" i="1" s="1"/>
  <c r="N636" i="1"/>
  <c r="O636" i="1" s="1"/>
  <c r="K636" i="1"/>
  <c r="J636" i="1"/>
  <c r="I636" i="1"/>
  <c r="AG636" i="1" s="1"/>
  <c r="G636" i="1"/>
  <c r="F636" i="1"/>
  <c r="E636" i="1"/>
  <c r="D636" i="1"/>
  <c r="C636" i="1"/>
  <c r="AI635" i="1"/>
  <c r="AE635" i="1"/>
  <c r="Z635" i="1"/>
  <c r="X635" i="1"/>
  <c r="U635" i="1"/>
  <c r="S635" i="1"/>
  <c r="P635" i="1"/>
  <c r="R635" i="1" s="1"/>
  <c r="K635" i="1"/>
  <c r="J635" i="1"/>
  <c r="N635" i="1" s="1"/>
  <c r="I635" i="1"/>
  <c r="G635" i="1"/>
  <c r="O635" i="1" s="1"/>
  <c r="F635" i="1"/>
  <c r="E635" i="1"/>
  <c r="D635" i="1"/>
  <c r="C635" i="1"/>
  <c r="AI634" i="1"/>
  <c r="AE634" i="1"/>
  <c r="X634" i="1"/>
  <c r="Z634" i="1" s="1"/>
  <c r="U634" i="1"/>
  <c r="S634" i="1"/>
  <c r="P634" i="1"/>
  <c r="K634" i="1"/>
  <c r="N634" i="1" s="1"/>
  <c r="J634" i="1"/>
  <c r="I634" i="1"/>
  <c r="G634" i="1"/>
  <c r="F634" i="1"/>
  <c r="E634" i="1"/>
  <c r="D634" i="1"/>
  <c r="C634" i="1"/>
  <c r="AI633" i="1"/>
  <c r="AE633" i="1"/>
  <c r="X633" i="1"/>
  <c r="Z633" i="1" s="1"/>
  <c r="U633" i="1"/>
  <c r="S633" i="1"/>
  <c r="R633" i="1"/>
  <c r="P633" i="1"/>
  <c r="Q633" i="1" s="1"/>
  <c r="K633" i="1"/>
  <c r="N633" i="1" s="1"/>
  <c r="J633" i="1"/>
  <c r="I633" i="1"/>
  <c r="G633" i="1"/>
  <c r="F633" i="1"/>
  <c r="E633" i="1"/>
  <c r="D633" i="1"/>
  <c r="C633" i="1"/>
  <c r="AI632" i="1"/>
  <c r="AE632" i="1"/>
  <c r="X632" i="1"/>
  <c r="Z632" i="1" s="1"/>
  <c r="U632" i="1"/>
  <c r="S632" i="1"/>
  <c r="R632" i="1"/>
  <c r="P632" i="1"/>
  <c r="K632" i="1"/>
  <c r="J632" i="1"/>
  <c r="N632" i="1" s="1"/>
  <c r="I632" i="1"/>
  <c r="G632" i="1"/>
  <c r="F632" i="1"/>
  <c r="E632" i="1"/>
  <c r="D632" i="1"/>
  <c r="C632" i="1"/>
  <c r="AI631" i="1"/>
  <c r="AE631" i="1"/>
  <c r="Z631" i="1" s="1"/>
  <c r="X631" i="1"/>
  <c r="U631" i="1"/>
  <c r="S631" i="1"/>
  <c r="P631" i="1"/>
  <c r="R631" i="1" s="1"/>
  <c r="O631" i="1"/>
  <c r="K631" i="1"/>
  <c r="J631" i="1"/>
  <c r="N631" i="1" s="1"/>
  <c r="I631" i="1"/>
  <c r="G631" i="1"/>
  <c r="F631" i="1"/>
  <c r="E631" i="1"/>
  <c r="D631" i="1"/>
  <c r="C631" i="1"/>
  <c r="AI630" i="1"/>
  <c r="AE630" i="1"/>
  <c r="X630" i="1"/>
  <c r="Z630" i="1" s="1"/>
  <c r="U630" i="1"/>
  <c r="S630" i="1"/>
  <c r="R630" i="1"/>
  <c r="Q630" i="1"/>
  <c r="P630" i="1"/>
  <c r="K630" i="1"/>
  <c r="J630" i="1"/>
  <c r="N630" i="1" s="1"/>
  <c r="I630" i="1"/>
  <c r="O630" i="1" s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G629" i="1"/>
  <c r="AG629" i="1" s="1"/>
  <c r="F629" i="1"/>
  <c r="E629" i="1"/>
  <c r="D629" i="1"/>
  <c r="C629" i="1"/>
  <c r="AI628" i="1"/>
  <c r="AE628" i="1"/>
  <c r="Z628" i="1"/>
  <c r="X628" i="1"/>
  <c r="U628" i="1"/>
  <c r="S628" i="1"/>
  <c r="Q628" i="1"/>
  <c r="P628" i="1"/>
  <c r="R628" i="1" s="1"/>
  <c r="N628" i="1"/>
  <c r="O628" i="1" s="1"/>
  <c r="K628" i="1"/>
  <c r="J628" i="1"/>
  <c r="I628" i="1"/>
  <c r="G628" i="1"/>
  <c r="F628" i="1"/>
  <c r="E628" i="1"/>
  <c r="D628" i="1"/>
  <c r="C628" i="1"/>
  <c r="AI627" i="1"/>
  <c r="AE627" i="1"/>
  <c r="Z627" i="1"/>
  <c r="X627" i="1"/>
  <c r="U627" i="1"/>
  <c r="S627" i="1"/>
  <c r="P627" i="1"/>
  <c r="R627" i="1" s="1"/>
  <c r="K627" i="1"/>
  <c r="J627" i="1"/>
  <c r="N627" i="1" s="1"/>
  <c r="I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K626" i="1"/>
  <c r="N626" i="1" s="1"/>
  <c r="J626" i="1"/>
  <c r="I626" i="1"/>
  <c r="O626" i="1" s="1"/>
  <c r="G626" i="1"/>
  <c r="F626" i="1"/>
  <c r="E626" i="1"/>
  <c r="D626" i="1"/>
  <c r="C626" i="1"/>
  <c r="AI625" i="1"/>
  <c r="AE625" i="1"/>
  <c r="X625" i="1"/>
  <c r="Z625" i="1" s="1"/>
  <c r="U625" i="1"/>
  <c r="S625" i="1"/>
  <c r="R625" i="1"/>
  <c r="P625" i="1"/>
  <c r="Q625" i="1" s="1"/>
  <c r="K625" i="1"/>
  <c r="N625" i="1" s="1"/>
  <c r="J625" i="1"/>
  <c r="I625" i="1"/>
  <c r="G625" i="1"/>
  <c r="AG625" i="1" s="1"/>
  <c r="F625" i="1"/>
  <c r="E625" i="1"/>
  <c r="D625" i="1"/>
  <c r="C625" i="1"/>
  <c r="AI624" i="1"/>
  <c r="AE624" i="1"/>
  <c r="X624" i="1"/>
  <c r="Z624" i="1" s="1"/>
  <c r="U624" i="1"/>
  <c r="S624" i="1"/>
  <c r="R624" i="1"/>
  <c r="P624" i="1"/>
  <c r="K624" i="1"/>
  <c r="J624" i="1"/>
  <c r="N624" i="1" s="1"/>
  <c r="I624" i="1"/>
  <c r="G624" i="1"/>
  <c r="F624" i="1"/>
  <c r="E624" i="1"/>
  <c r="D624" i="1"/>
  <c r="C624" i="1"/>
  <c r="AI623" i="1"/>
  <c r="AE623" i="1"/>
  <c r="Z623" i="1" s="1"/>
  <c r="X623" i="1"/>
  <c r="U623" i="1"/>
  <c r="S623" i="1"/>
  <c r="P623" i="1"/>
  <c r="R623" i="1" s="1"/>
  <c r="O623" i="1"/>
  <c r="K623" i="1"/>
  <c r="J623" i="1"/>
  <c r="N623" i="1" s="1"/>
  <c r="AG623" i="1" s="1"/>
  <c r="I623" i="1"/>
  <c r="G623" i="1"/>
  <c r="F623" i="1"/>
  <c r="E623" i="1"/>
  <c r="D623" i="1"/>
  <c r="C623" i="1"/>
  <c r="AI622" i="1"/>
  <c r="AE622" i="1"/>
  <c r="X622" i="1"/>
  <c r="Z622" i="1" s="1"/>
  <c r="U622" i="1"/>
  <c r="S622" i="1"/>
  <c r="R622" i="1"/>
  <c r="Q622" i="1"/>
  <c r="P622" i="1"/>
  <c r="K622" i="1"/>
  <c r="J622" i="1"/>
  <c r="N622" i="1" s="1"/>
  <c r="I622" i="1"/>
  <c r="G622" i="1"/>
  <c r="AG622" i="1" s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G621" i="1"/>
  <c r="AG621" i="1" s="1"/>
  <c r="F621" i="1"/>
  <c r="E621" i="1"/>
  <c r="D621" i="1"/>
  <c r="C621" i="1"/>
  <c r="AI620" i="1"/>
  <c r="AE620" i="1"/>
  <c r="Z620" i="1"/>
  <c r="X620" i="1"/>
  <c r="U620" i="1"/>
  <c r="S620" i="1"/>
  <c r="Q620" i="1"/>
  <c r="P620" i="1"/>
  <c r="R620" i="1" s="1"/>
  <c r="N620" i="1"/>
  <c r="O620" i="1" s="1"/>
  <c r="K620" i="1"/>
  <c r="J620" i="1"/>
  <c r="I620" i="1"/>
  <c r="G620" i="1"/>
  <c r="F620" i="1"/>
  <c r="E620" i="1"/>
  <c r="D620" i="1"/>
  <c r="C620" i="1"/>
  <c r="AI619" i="1"/>
  <c r="AE619" i="1"/>
  <c r="Z619" i="1"/>
  <c r="X619" i="1"/>
  <c r="U619" i="1"/>
  <c r="S619" i="1"/>
  <c r="P619" i="1"/>
  <c r="R619" i="1" s="1"/>
  <c r="K619" i="1"/>
  <c r="J619" i="1"/>
  <c r="N619" i="1" s="1"/>
  <c r="I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K618" i="1"/>
  <c r="N618" i="1" s="1"/>
  <c r="J618" i="1"/>
  <c r="I618" i="1"/>
  <c r="O618" i="1" s="1"/>
  <c r="G618" i="1"/>
  <c r="F618" i="1"/>
  <c r="E618" i="1"/>
  <c r="D618" i="1"/>
  <c r="C618" i="1"/>
  <c r="AI617" i="1"/>
  <c r="AE617" i="1"/>
  <c r="X617" i="1"/>
  <c r="Z617" i="1" s="1"/>
  <c r="U617" i="1"/>
  <c r="S617" i="1"/>
  <c r="R617" i="1"/>
  <c r="P617" i="1"/>
  <c r="Q617" i="1" s="1"/>
  <c r="K617" i="1"/>
  <c r="N617" i="1" s="1"/>
  <c r="J617" i="1"/>
  <c r="I617" i="1"/>
  <c r="G617" i="1"/>
  <c r="F617" i="1"/>
  <c r="E617" i="1"/>
  <c r="D617" i="1"/>
  <c r="C617" i="1"/>
  <c r="AI616" i="1"/>
  <c r="AE616" i="1"/>
  <c r="X616" i="1"/>
  <c r="Z616" i="1" s="1"/>
  <c r="U616" i="1"/>
  <c r="S616" i="1"/>
  <c r="R616" i="1"/>
  <c r="P616" i="1"/>
  <c r="K616" i="1"/>
  <c r="J616" i="1"/>
  <c r="N616" i="1" s="1"/>
  <c r="I616" i="1"/>
  <c r="G616" i="1"/>
  <c r="F616" i="1"/>
  <c r="E616" i="1"/>
  <c r="D616" i="1"/>
  <c r="C616" i="1"/>
  <c r="AI615" i="1"/>
  <c r="AE615" i="1"/>
  <c r="Z615" i="1" s="1"/>
  <c r="X615" i="1"/>
  <c r="U615" i="1"/>
  <c r="S615" i="1"/>
  <c r="P615" i="1"/>
  <c r="R615" i="1" s="1"/>
  <c r="K615" i="1"/>
  <c r="J615" i="1"/>
  <c r="N615" i="1" s="1"/>
  <c r="I615" i="1"/>
  <c r="G615" i="1"/>
  <c r="F615" i="1"/>
  <c r="E615" i="1"/>
  <c r="D615" i="1"/>
  <c r="C615" i="1"/>
  <c r="AI614" i="1"/>
  <c r="AE614" i="1"/>
  <c r="X614" i="1"/>
  <c r="Z614" i="1" s="1"/>
  <c r="U614" i="1"/>
  <c r="S614" i="1"/>
  <c r="R614" i="1"/>
  <c r="Q614" i="1"/>
  <c r="P614" i="1"/>
  <c r="K614" i="1"/>
  <c r="J614" i="1"/>
  <c r="N614" i="1" s="1"/>
  <c r="I614" i="1"/>
  <c r="G614" i="1"/>
  <c r="F614" i="1"/>
  <c r="E614" i="1"/>
  <c r="D614" i="1"/>
  <c r="C614" i="1"/>
  <c r="AI613" i="1"/>
  <c r="AE613" i="1"/>
  <c r="Z613" i="1"/>
  <c r="X613" i="1"/>
  <c r="U613" i="1"/>
  <c r="S613" i="1"/>
  <c r="R613" i="1"/>
  <c r="Q613" i="1"/>
  <c r="P613" i="1"/>
  <c r="N613" i="1"/>
  <c r="K613" i="1"/>
  <c r="J613" i="1"/>
  <c r="I613" i="1"/>
  <c r="G613" i="1"/>
  <c r="AG613" i="1" s="1"/>
  <c r="F613" i="1"/>
  <c r="E613" i="1"/>
  <c r="D613" i="1"/>
  <c r="C613" i="1"/>
  <c r="AI612" i="1"/>
  <c r="AE612" i="1"/>
  <c r="Z612" i="1"/>
  <c r="X612" i="1"/>
  <c r="U612" i="1"/>
  <c r="S612" i="1"/>
  <c r="Q612" i="1"/>
  <c r="P612" i="1"/>
  <c r="R612" i="1" s="1"/>
  <c r="N612" i="1"/>
  <c r="O612" i="1" s="1"/>
  <c r="K612" i="1"/>
  <c r="J612" i="1"/>
  <c r="I612" i="1"/>
  <c r="G612" i="1"/>
  <c r="F612" i="1"/>
  <c r="E612" i="1"/>
  <c r="D612" i="1"/>
  <c r="C612" i="1"/>
  <c r="AI611" i="1"/>
  <c r="AE611" i="1"/>
  <c r="Z611" i="1"/>
  <c r="X611" i="1"/>
  <c r="U611" i="1"/>
  <c r="S611" i="1"/>
  <c r="P611" i="1"/>
  <c r="R611" i="1" s="1"/>
  <c r="K611" i="1"/>
  <c r="J611" i="1"/>
  <c r="N611" i="1" s="1"/>
  <c r="I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K610" i="1"/>
  <c r="N610" i="1" s="1"/>
  <c r="J610" i="1"/>
  <c r="I610" i="1"/>
  <c r="G610" i="1"/>
  <c r="F610" i="1"/>
  <c r="E610" i="1"/>
  <c r="D610" i="1"/>
  <c r="C610" i="1"/>
  <c r="AI609" i="1"/>
  <c r="AE609" i="1"/>
  <c r="X609" i="1"/>
  <c r="Z609" i="1" s="1"/>
  <c r="U609" i="1"/>
  <c r="S609" i="1"/>
  <c r="R609" i="1"/>
  <c r="P609" i="1"/>
  <c r="Q609" i="1" s="1"/>
  <c r="K609" i="1"/>
  <c r="N609" i="1" s="1"/>
  <c r="J609" i="1"/>
  <c r="I609" i="1"/>
  <c r="G609" i="1"/>
  <c r="F609" i="1"/>
  <c r="E609" i="1"/>
  <c r="D609" i="1"/>
  <c r="C609" i="1"/>
  <c r="AI608" i="1"/>
  <c r="AE608" i="1"/>
  <c r="X608" i="1"/>
  <c r="Z608" i="1" s="1"/>
  <c r="U608" i="1"/>
  <c r="S608" i="1"/>
  <c r="R608" i="1"/>
  <c r="P608" i="1"/>
  <c r="K608" i="1"/>
  <c r="J608" i="1"/>
  <c r="N608" i="1" s="1"/>
  <c r="I608" i="1"/>
  <c r="G608" i="1"/>
  <c r="F608" i="1"/>
  <c r="E608" i="1"/>
  <c r="D608" i="1"/>
  <c r="C608" i="1"/>
  <c r="AI607" i="1"/>
  <c r="AE607" i="1"/>
  <c r="Z607" i="1" s="1"/>
  <c r="X607" i="1"/>
  <c r="U607" i="1"/>
  <c r="S607" i="1"/>
  <c r="P607" i="1"/>
  <c r="R607" i="1" s="1"/>
  <c r="K607" i="1"/>
  <c r="J607" i="1"/>
  <c r="N607" i="1" s="1"/>
  <c r="I607" i="1"/>
  <c r="G607" i="1"/>
  <c r="F607" i="1"/>
  <c r="E607" i="1"/>
  <c r="D607" i="1"/>
  <c r="C607" i="1"/>
  <c r="AI606" i="1"/>
  <c r="AE606" i="1"/>
  <c r="X606" i="1"/>
  <c r="Z606" i="1" s="1"/>
  <c r="U606" i="1"/>
  <c r="S606" i="1"/>
  <c r="R606" i="1"/>
  <c r="Q606" i="1"/>
  <c r="P606" i="1"/>
  <c r="K606" i="1"/>
  <c r="J606" i="1"/>
  <c r="N606" i="1" s="1"/>
  <c r="I606" i="1"/>
  <c r="O606" i="1" s="1"/>
  <c r="G606" i="1"/>
  <c r="F606" i="1"/>
  <c r="E606" i="1"/>
  <c r="D606" i="1"/>
  <c r="C606" i="1"/>
  <c r="AI605" i="1"/>
  <c r="AE605" i="1"/>
  <c r="Z605" i="1"/>
  <c r="X605" i="1"/>
  <c r="U605" i="1"/>
  <c r="S605" i="1"/>
  <c r="R605" i="1"/>
  <c r="Q605" i="1"/>
  <c r="P605" i="1"/>
  <c r="N605" i="1"/>
  <c r="K605" i="1"/>
  <c r="J605" i="1"/>
  <c r="I605" i="1"/>
  <c r="G605" i="1"/>
  <c r="AG605" i="1" s="1"/>
  <c r="F605" i="1"/>
  <c r="E605" i="1"/>
  <c r="D605" i="1"/>
  <c r="C605" i="1"/>
  <c r="AI604" i="1"/>
  <c r="AE604" i="1"/>
  <c r="Z604" i="1"/>
  <c r="X604" i="1"/>
  <c r="U604" i="1"/>
  <c r="S604" i="1"/>
  <c r="P604" i="1"/>
  <c r="R604" i="1" s="1"/>
  <c r="N604" i="1"/>
  <c r="O604" i="1" s="1"/>
  <c r="K604" i="1"/>
  <c r="J604" i="1"/>
  <c r="I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R603" i="1" s="1"/>
  <c r="K603" i="1"/>
  <c r="J603" i="1"/>
  <c r="N603" i="1" s="1"/>
  <c r="I603" i="1"/>
  <c r="AG603" i="1" s="1"/>
  <c r="G603" i="1"/>
  <c r="F603" i="1"/>
  <c r="E603" i="1"/>
  <c r="D603" i="1"/>
  <c r="C603" i="1"/>
  <c r="AI602" i="1"/>
  <c r="AE602" i="1"/>
  <c r="X602" i="1"/>
  <c r="Z602" i="1" s="1"/>
  <c r="U602" i="1"/>
  <c r="S602" i="1"/>
  <c r="P602" i="1"/>
  <c r="K602" i="1"/>
  <c r="N602" i="1" s="1"/>
  <c r="J602" i="1"/>
  <c r="I602" i="1"/>
  <c r="O602" i="1" s="1"/>
  <c r="G602" i="1"/>
  <c r="F602" i="1"/>
  <c r="E602" i="1"/>
  <c r="D602" i="1"/>
  <c r="C602" i="1"/>
  <c r="AI601" i="1"/>
  <c r="AE601" i="1"/>
  <c r="X601" i="1"/>
  <c r="Z601" i="1" s="1"/>
  <c r="U601" i="1"/>
  <c r="S601" i="1"/>
  <c r="R601" i="1"/>
  <c r="P601" i="1"/>
  <c r="Q601" i="1" s="1"/>
  <c r="K601" i="1"/>
  <c r="N601" i="1" s="1"/>
  <c r="J601" i="1"/>
  <c r="I601" i="1"/>
  <c r="G601" i="1"/>
  <c r="AG601" i="1" s="1"/>
  <c r="F601" i="1"/>
  <c r="E601" i="1"/>
  <c r="D601" i="1"/>
  <c r="C601" i="1"/>
  <c r="AI600" i="1"/>
  <c r="AE600" i="1"/>
  <c r="X600" i="1"/>
  <c r="Z600" i="1" s="1"/>
  <c r="U600" i="1"/>
  <c r="S600" i="1"/>
  <c r="R600" i="1"/>
  <c r="P600" i="1"/>
  <c r="K600" i="1"/>
  <c r="J600" i="1"/>
  <c r="N600" i="1" s="1"/>
  <c r="I600" i="1"/>
  <c r="G600" i="1"/>
  <c r="F600" i="1"/>
  <c r="E600" i="1"/>
  <c r="D600" i="1"/>
  <c r="C600" i="1"/>
  <c r="AI599" i="1"/>
  <c r="AE599" i="1"/>
  <c r="Z599" i="1" s="1"/>
  <c r="X599" i="1"/>
  <c r="U599" i="1"/>
  <c r="S599" i="1"/>
  <c r="P599" i="1"/>
  <c r="R599" i="1" s="1"/>
  <c r="K599" i="1"/>
  <c r="J599" i="1"/>
  <c r="N599" i="1" s="1"/>
  <c r="AG599" i="1" s="1"/>
  <c r="I599" i="1"/>
  <c r="G599" i="1"/>
  <c r="F599" i="1"/>
  <c r="E599" i="1"/>
  <c r="D599" i="1"/>
  <c r="C599" i="1"/>
  <c r="AI598" i="1"/>
  <c r="AE598" i="1"/>
  <c r="X598" i="1"/>
  <c r="Z598" i="1" s="1"/>
  <c r="U598" i="1"/>
  <c r="S598" i="1"/>
  <c r="R598" i="1"/>
  <c r="Q598" i="1"/>
  <c r="P598" i="1"/>
  <c r="K598" i="1"/>
  <c r="J598" i="1"/>
  <c r="N598" i="1" s="1"/>
  <c r="I598" i="1"/>
  <c r="G598" i="1"/>
  <c r="F598" i="1"/>
  <c r="E598" i="1"/>
  <c r="D598" i="1"/>
  <c r="C598" i="1"/>
  <c r="AI597" i="1"/>
  <c r="AE597" i="1"/>
  <c r="Z597" i="1"/>
  <c r="X597" i="1"/>
  <c r="U597" i="1"/>
  <c r="S597" i="1"/>
  <c r="R597" i="1"/>
  <c r="P597" i="1"/>
  <c r="N597" i="1"/>
  <c r="K597" i="1"/>
  <c r="J597" i="1"/>
  <c r="I597" i="1"/>
  <c r="G597" i="1"/>
  <c r="F597" i="1"/>
  <c r="E597" i="1"/>
  <c r="D597" i="1"/>
  <c r="C597" i="1"/>
  <c r="AI596" i="1"/>
  <c r="AE596" i="1"/>
  <c r="Z596" i="1"/>
  <c r="X596" i="1"/>
  <c r="U596" i="1"/>
  <c r="S596" i="1"/>
  <c r="P596" i="1"/>
  <c r="R596" i="1" s="1"/>
  <c r="O596" i="1"/>
  <c r="N596" i="1"/>
  <c r="K596" i="1"/>
  <c r="J596" i="1"/>
  <c r="I596" i="1"/>
  <c r="AG596" i="1" s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R595" i="1" s="1"/>
  <c r="K595" i="1"/>
  <c r="J595" i="1"/>
  <c r="N595" i="1" s="1"/>
  <c r="I595" i="1"/>
  <c r="G595" i="1"/>
  <c r="O595" i="1" s="1"/>
  <c r="F595" i="1"/>
  <c r="E595" i="1"/>
  <c r="D595" i="1"/>
  <c r="C595" i="1"/>
  <c r="AI594" i="1"/>
  <c r="AE594" i="1"/>
  <c r="X594" i="1"/>
  <c r="Z594" i="1" s="1"/>
  <c r="U594" i="1"/>
  <c r="S594" i="1"/>
  <c r="P594" i="1"/>
  <c r="R594" i="1" s="1"/>
  <c r="K594" i="1"/>
  <c r="N594" i="1" s="1"/>
  <c r="O594" i="1" s="1"/>
  <c r="J594" i="1"/>
  <c r="I594" i="1"/>
  <c r="G594" i="1"/>
  <c r="F594" i="1"/>
  <c r="E594" i="1"/>
  <c r="D594" i="1"/>
  <c r="C594" i="1"/>
  <c r="AI593" i="1"/>
  <c r="AE593" i="1"/>
  <c r="X593" i="1"/>
  <c r="Z593" i="1" s="1"/>
  <c r="U593" i="1"/>
  <c r="S593" i="1"/>
  <c r="R593" i="1"/>
  <c r="P593" i="1"/>
  <c r="Q593" i="1" s="1"/>
  <c r="N593" i="1"/>
  <c r="K593" i="1"/>
  <c r="J593" i="1"/>
  <c r="I593" i="1"/>
  <c r="G593" i="1"/>
  <c r="F593" i="1"/>
  <c r="E593" i="1"/>
  <c r="D593" i="1"/>
  <c r="C593" i="1"/>
  <c r="AI592" i="1"/>
  <c r="AE592" i="1"/>
  <c r="X592" i="1"/>
  <c r="Z592" i="1" s="1"/>
  <c r="U592" i="1"/>
  <c r="S592" i="1"/>
  <c r="R592" i="1"/>
  <c r="P592" i="1"/>
  <c r="K592" i="1"/>
  <c r="J592" i="1"/>
  <c r="N592" i="1" s="1"/>
  <c r="I592" i="1"/>
  <c r="G592" i="1"/>
  <c r="F592" i="1"/>
  <c r="E592" i="1"/>
  <c r="D592" i="1"/>
  <c r="C592" i="1"/>
  <c r="AI591" i="1"/>
  <c r="AE591" i="1"/>
  <c r="Z591" i="1" s="1"/>
  <c r="X591" i="1"/>
  <c r="U591" i="1"/>
  <c r="S591" i="1"/>
  <c r="P591" i="1"/>
  <c r="O591" i="1"/>
  <c r="K591" i="1"/>
  <c r="J591" i="1"/>
  <c r="N591" i="1" s="1"/>
  <c r="I591" i="1"/>
  <c r="G591" i="1"/>
  <c r="F591" i="1"/>
  <c r="E591" i="1"/>
  <c r="D591" i="1"/>
  <c r="C591" i="1"/>
  <c r="AI590" i="1"/>
  <c r="AE590" i="1"/>
  <c r="X590" i="1"/>
  <c r="Z590" i="1" s="1"/>
  <c r="U590" i="1"/>
  <c r="S590" i="1"/>
  <c r="R590" i="1"/>
  <c r="Q590" i="1"/>
  <c r="P590" i="1"/>
  <c r="K590" i="1"/>
  <c r="J590" i="1"/>
  <c r="N590" i="1" s="1"/>
  <c r="I590" i="1"/>
  <c r="O590" i="1" s="1"/>
  <c r="G590" i="1"/>
  <c r="AG590" i="1" s="1"/>
  <c r="F590" i="1"/>
  <c r="E590" i="1"/>
  <c r="D590" i="1"/>
  <c r="C590" i="1"/>
  <c r="AI589" i="1"/>
  <c r="AE589" i="1"/>
  <c r="Z589" i="1"/>
  <c r="X589" i="1"/>
  <c r="U589" i="1"/>
  <c r="S589" i="1"/>
  <c r="R589" i="1"/>
  <c r="P589" i="1"/>
  <c r="N589" i="1"/>
  <c r="K589" i="1"/>
  <c r="J589" i="1"/>
  <c r="I589" i="1"/>
  <c r="G589" i="1"/>
  <c r="Q589" i="1" s="1"/>
  <c r="F589" i="1"/>
  <c r="E589" i="1"/>
  <c r="D589" i="1"/>
  <c r="C589" i="1"/>
  <c r="AI588" i="1"/>
  <c r="AE588" i="1"/>
  <c r="Z588" i="1" s="1"/>
  <c r="X588" i="1"/>
  <c r="U588" i="1"/>
  <c r="S588" i="1"/>
  <c r="P588" i="1"/>
  <c r="R588" i="1" s="1"/>
  <c r="N588" i="1"/>
  <c r="O588" i="1" s="1"/>
  <c r="K588" i="1"/>
  <c r="J588" i="1"/>
  <c r="I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R587" i="1" s="1"/>
  <c r="K587" i="1"/>
  <c r="J587" i="1"/>
  <c r="N587" i="1" s="1"/>
  <c r="I587" i="1"/>
  <c r="G587" i="1"/>
  <c r="F587" i="1"/>
  <c r="E587" i="1"/>
  <c r="D587" i="1"/>
  <c r="C587" i="1"/>
  <c r="AI586" i="1"/>
  <c r="AG586" i="1"/>
  <c r="AE586" i="1"/>
  <c r="X586" i="1"/>
  <c r="Z586" i="1" s="1"/>
  <c r="U586" i="1"/>
  <c r="S586" i="1"/>
  <c r="P586" i="1"/>
  <c r="R586" i="1" s="1"/>
  <c r="K586" i="1"/>
  <c r="N586" i="1" s="1"/>
  <c r="J586" i="1"/>
  <c r="I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P585" i="1"/>
  <c r="Q585" i="1" s="1"/>
  <c r="K585" i="1"/>
  <c r="N585" i="1" s="1"/>
  <c r="J585" i="1"/>
  <c r="I585" i="1"/>
  <c r="G585" i="1"/>
  <c r="F585" i="1"/>
  <c r="E585" i="1"/>
  <c r="D585" i="1"/>
  <c r="C585" i="1"/>
  <c r="AI584" i="1"/>
  <c r="AE584" i="1"/>
  <c r="X584" i="1"/>
  <c r="Z584" i="1" s="1"/>
  <c r="U584" i="1"/>
  <c r="S584" i="1"/>
  <c r="R584" i="1"/>
  <c r="P584" i="1"/>
  <c r="K584" i="1"/>
  <c r="J584" i="1"/>
  <c r="N584" i="1" s="1"/>
  <c r="I584" i="1"/>
  <c r="G584" i="1"/>
  <c r="F584" i="1"/>
  <c r="E584" i="1"/>
  <c r="D584" i="1"/>
  <c r="C584" i="1"/>
  <c r="AI583" i="1"/>
  <c r="AE583" i="1"/>
  <c r="Z583" i="1" s="1"/>
  <c r="X583" i="1"/>
  <c r="U583" i="1"/>
  <c r="S583" i="1"/>
  <c r="P583" i="1"/>
  <c r="O583" i="1"/>
  <c r="K583" i="1"/>
  <c r="J583" i="1"/>
  <c r="N583" i="1" s="1"/>
  <c r="I583" i="1"/>
  <c r="G583" i="1"/>
  <c r="F583" i="1"/>
  <c r="E583" i="1"/>
  <c r="D583" i="1"/>
  <c r="C583" i="1"/>
  <c r="AI582" i="1"/>
  <c r="AE582" i="1"/>
  <c r="X582" i="1"/>
  <c r="Z582" i="1" s="1"/>
  <c r="U582" i="1"/>
  <c r="S582" i="1"/>
  <c r="R582" i="1"/>
  <c r="Q582" i="1"/>
  <c r="P582" i="1"/>
  <c r="K582" i="1"/>
  <c r="J582" i="1"/>
  <c r="I582" i="1"/>
  <c r="G582" i="1"/>
  <c r="F582" i="1"/>
  <c r="E582" i="1"/>
  <c r="D582" i="1"/>
  <c r="C582" i="1"/>
  <c r="AI581" i="1"/>
  <c r="AE581" i="1"/>
  <c r="Z581" i="1"/>
  <c r="X581" i="1"/>
  <c r="U581" i="1"/>
  <c r="S581" i="1"/>
  <c r="R581" i="1"/>
  <c r="Q581" i="1"/>
  <c r="P581" i="1"/>
  <c r="N581" i="1"/>
  <c r="K581" i="1"/>
  <c r="J581" i="1"/>
  <c r="I581" i="1"/>
  <c r="G581" i="1"/>
  <c r="F581" i="1"/>
  <c r="E581" i="1"/>
  <c r="D581" i="1"/>
  <c r="C581" i="1"/>
  <c r="AI580" i="1"/>
  <c r="AE580" i="1"/>
  <c r="Z580" i="1" s="1"/>
  <c r="X580" i="1"/>
  <c r="U580" i="1"/>
  <c r="S580" i="1"/>
  <c r="P580" i="1"/>
  <c r="R580" i="1" s="1"/>
  <c r="N580" i="1"/>
  <c r="O580" i="1" s="1"/>
  <c r="K580" i="1"/>
  <c r="J580" i="1"/>
  <c r="I580" i="1"/>
  <c r="G580" i="1"/>
  <c r="F580" i="1"/>
  <c r="E580" i="1"/>
  <c r="D580" i="1"/>
  <c r="C580" i="1"/>
  <c r="AI579" i="1"/>
  <c r="AE579" i="1"/>
  <c r="X579" i="1"/>
  <c r="Z579" i="1" s="1"/>
  <c r="U579" i="1"/>
  <c r="S579" i="1"/>
  <c r="P579" i="1"/>
  <c r="K579" i="1"/>
  <c r="J579" i="1"/>
  <c r="N579" i="1" s="1"/>
  <c r="I579" i="1"/>
  <c r="G579" i="1"/>
  <c r="F579" i="1"/>
  <c r="E579" i="1"/>
  <c r="D579" i="1"/>
  <c r="C579" i="1"/>
  <c r="AI578" i="1"/>
  <c r="AG578" i="1"/>
  <c r="AE578" i="1"/>
  <c r="X578" i="1"/>
  <c r="Z578" i="1" s="1"/>
  <c r="U578" i="1"/>
  <c r="S578" i="1"/>
  <c r="Q578" i="1"/>
  <c r="P578" i="1"/>
  <c r="R578" i="1" s="1"/>
  <c r="K578" i="1"/>
  <c r="N578" i="1" s="1"/>
  <c r="J578" i="1"/>
  <c r="I578" i="1"/>
  <c r="G578" i="1"/>
  <c r="F578" i="1"/>
  <c r="E578" i="1"/>
  <c r="D578" i="1"/>
  <c r="C578" i="1"/>
  <c r="AI577" i="1"/>
  <c r="AE577" i="1"/>
  <c r="X577" i="1"/>
  <c r="Z577" i="1" s="1"/>
  <c r="U577" i="1"/>
  <c r="S577" i="1"/>
  <c r="R577" i="1"/>
  <c r="P577" i="1"/>
  <c r="N577" i="1"/>
  <c r="K577" i="1"/>
  <c r="J577" i="1"/>
  <c r="I577" i="1"/>
  <c r="G577" i="1"/>
  <c r="F577" i="1"/>
  <c r="E577" i="1"/>
  <c r="D577" i="1"/>
  <c r="C577" i="1"/>
  <c r="AI576" i="1"/>
  <c r="AE576" i="1"/>
  <c r="X576" i="1"/>
  <c r="Z576" i="1" s="1"/>
  <c r="U576" i="1"/>
  <c r="S576" i="1"/>
  <c r="R576" i="1"/>
  <c r="P576" i="1"/>
  <c r="K576" i="1"/>
  <c r="J576" i="1"/>
  <c r="N576" i="1" s="1"/>
  <c r="I576" i="1"/>
  <c r="G576" i="1"/>
  <c r="F576" i="1"/>
  <c r="E576" i="1"/>
  <c r="D576" i="1"/>
  <c r="C576" i="1"/>
  <c r="AI575" i="1"/>
  <c r="AE575" i="1"/>
  <c r="X575" i="1"/>
  <c r="Z575" i="1" s="1"/>
  <c r="U575" i="1"/>
  <c r="S575" i="1"/>
  <c r="P575" i="1"/>
  <c r="O575" i="1"/>
  <c r="K575" i="1"/>
  <c r="J575" i="1"/>
  <c r="N575" i="1" s="1"/>
  <c r="I575" i="1"/>
  <c r="G575" i="1"/>
  <c r="F575" i="1"/>
  <c r="E575" i="1"/>
  <c r="D575" i="1"/>
  <c r="C575" i="1"/>
  <c r="AI574" i="1"/>
  <c r="AE574" i="1"/>
  <c r="X574" i="1"/>
  <c r="Z574" i="1" s="1"/>
  <c r="U574" i="1"/>
  <c r="S574" i="1"/>
  <c r="R574" i="1"/>
  <c r="Q574" i="1"/>
  <c r="P574" i="1"/>
  <c r="K574" i="1"/>
  <c r="J574" i="1"/>
  <c r="N574" i="1" s="1"/>
  <c r="I574" i="1"/>
  <c r="G574" i="1"/>
  <c r="AG574" i="1" s="1"/>
  <c r="F574" i="1"/>
  <c r="E574" i="1"/>
  <c r="D574" i="1"/>
  <c r="C574" i="1"/>
  <c r="AI573" i="1"/>
  <c r="AE573" i="1"/>
  <c r="Z573" i="1"/>
  <c r="X573" i="1"/>
  <c r="U573" i="1"/>
  <c r="S573" i="1"/>
  <c r="R573" i="1"/>
  <c r="P573" i="1"/>
  <c r="N573" i="1"/>
  <c r="K573" i="1"/>
  <c r="J573" i="1"/>
  <c r="I573" i="1"/>
  <c r="G573" i="1"/>
  <c r="Q573" i="1" s="1"/>
  <c r="F573" i="1"/>
  <c r="E573" i="1"/>
  <c r="D573" i="1"/>
  <c r="C573" i="1"/>
  <c r="AI572" i="1"/>
  <c r="AE572" i="1"/>
  <c r="Z572" i="1" s="1"/>
  <c r="X572" i="1"/>
  <c r="U572" i="1"/>
  <c r="S572" i="1"/>
  <c r="P572" i="1"/>
  <c r="R572" i="1" s="1"/>
  <c r="N572" i="1"/>
  <c r="O572" i="1" s="1"/>
  <c r="K572" i="1"/>
  <c r="J572" i="1"/>
  <c r="I572" i="1"/>
  <c r="G572" i="1"/>
  <c r="F572" i="1"/>
  <c r="E572" i="1"/>
  <c r="D572" i="1"/>
  <c r="C572" i="1"/>
  <c r="AI571" i="1"/>
  <c r="AE571" i="1"/>
  <c r="X571" i="1"/>
  <c r="Z571" i="1" s="1"/>
  <c r="U571" i="1"/>
  <c r="S571" i="1"/>
  <c r="P571" i="1"/>
  <c r="K571" i="1"/>
  <c r="J571" i="1"/>
  <c r="N571" i="1" s="1"/>
  <c r="I571" i="1"/>
  <c r="G571" i="1"/>
  <c r="O571" i="1" s="1"/>
  <c r="F571" i="1"/>
  <c r="E571" i="1"/>
  <c r="D571" i="1"/>
  <c r="C571" i="1"/>
  <c r="AI570" i="1"/>
  <c r="AE570" i="1"/>
  <c r="X570" i="1"/>
  <c r="Z570" i="1" s="1"/>
  <c r="U570" i="1"/>
  <c r="S570" i="1"/>
  <c r="P570" i="1"/>
  <c r="R570" i="1" s="1"/>
  <c r="K570" i="1"/>
  <c r="N570" i="1" s="1"/>
  <c r="AG570" i="1" s="1"/>
  <c r="J570" i="1"/>
  <c r="I570" i="1"/>
  <c r="G570" i="1"/>
  <c r="F570" i="1"/>
  <c r="E570" i="1"/>
  <c r="D570" i="1"/>
  <c r="C570" i="1"/>
  <c r="AI569" i="1"/>
  <c r="AE569" i="1"/>
  <c r="Z569" i="1"/>
  <c r="X569" i="1"/>
  <c r="U569" i="1"/>
  <c r="S569" i="1"/>
  <c r="R569" i="1"/>
  <c r="P569" i="1"/>
  <c r="Q569" i="1" s="1"/>
  <c r="N569" i="1"/>
  <c r="K569" i="1"/>
  <c r="J569" i="1"/>
  <c r="I569" i="1"/>
  <c r="G569" i="1"/>
  <c r="F569" i="1"/>
  <c r="E569" i="1"/>
  <c r="D569" i="1"/>
  <c r="C569" i="1"/>
  <c r="AI568" i="1"/>
  <c r="AE568" i="1"/>
  <c r="X568" i="1"/>
  <c r="U568" i="1"/>
  <c r="S568" i="1"/>
  <c r="R568" i="1"/>
  <c r="P568" i="1"/>
  <c r="Q568" i="1" s="1"/>
  <c r="K568" i="1"/>
  <c r="J568" i="1"/>
  <c r="N568" i="1" s="1"/>
  <c r="O568" i="1" s="1"/>
  <c r="I568" i="1"/>
  <c r="G568" i="1"/>
  <c r="F568" i="1"/>
  <c r="E568" i="1"/>
  <c r="D568" i="1"/>
  <c r="C568" i="1"/>
  <c r="AI567" i="1"/>
  <c r="AE567" i="1"/>
  <c r="X567" i="1"/>
  <c r="Z567" i="1" s="1"/>
  <c r="U567" i="1"/>
  <c r="S567" i="1"/>
  <c r="P567" i="1"/>
  <c r="K567" i="1"/>
  <c r="J567" i="1"/>
  <c r="N567" i="1" s="1"/>
  <c r="O567" i="1" s="1"/>
  <c r="I567" i="1"/>
  <c r="G567" i="1"/>
  <c r="F567" i="1"/>
  <c r="E567" i="1"/>
  <c r="D567" i="1"/>
  <c r="C567" i="1"/>
  <c r="AI566" i="1"/>
  <c r="AE566" i="1"/>
  <c r="X566" i="1"/>
  <c r="Z566" i="1" s="1"/>
  <c r="U566" i="1"/>
  <c r="S566" i="1"/>
  <c r="R566" i="1"/>
  <c r="Q566" i="1"/>
  <c r="P566" i="1"/>
  <c r="K566" i="1"/>
  <c r="J566" i="1"/>
  <c r="I566" i="1"/>
  <c r="G566" i="1"/>
  <c r="F566" i="1"/>
  <c r="E566" i="1"/>
  <c r="D566" i="1"/>
  <c r="C566" i="1"/>
  <c r="AI565" i="1"/>
  <c r="AE565" i="1"/>
  <c r="Z565" i="1"/>
  <c r="X565" i="1"/>
  <c r="U565" i="1"/>
  <c r="S565" i="1"/>
  <c r="R565" i="1"/>
  <c r="Q565" i="1"/>
  <c r="P565" i="1"/>
  <c r="N565" i="1"/>
  <c r="K565" i="1"/>
  <c r="J565" i="1"/>
  <c r="I565" i="1"/>
  <c r="G565" i="1"/>
  <c r="F565" i="1"/>
  <c r="E565" i="1"/>
  <c r="D565" i="1"/>
  <c r="C565" i="1"/>
  <c r="AI564" i="1"/>
  <c r="AE564" i="1"/>
  <c r="Z564" i="1"/>
  <c r="X564" i="1"/>
  <c r="U564" i="1"/>
  <c r="S564" i="1"/>
  <c r="P564" i="1"/>
  <c r="R564" i="1" s="1"/>
  <c r="N564" i="1"/>
  <c r="K564" i="1"/>
  <c r="J564" i="1"/>
  <c r="I564" i="1"/>
  <c r="O564" i="1" s="1"/>
  <c r="G564" i="1"/>
  <c r="F564" i="1"/>
  <c r="E564" i="1"/>
  <c r="D564" i="1"/>
  <c r="C564" i="1"/>
  <c r="AI563" i="1"/>
  <c r="AE563" i="1"/>
  <c r="X563" i="1"/>
  <c r="Z563" i="1" s="1"/>
  <c r="U563" i="1"/>
  <c r="S563" i="1"/>
  <c r="P563" i="1"/>
  <c r="K563" i="1"/>
  <c r="J563" i="1"/>
  <c r="N563" i="1" s="1"/>
  <c r="I563" i="1"/>
  <c r="G563" i="1"/>
  <c r="F563" i="1"/>
  <c r="E563" i="1"/>
  <c r="D563" i="1"/>
  <c r="C563" i="1"/>
  <c r="AI562" i="1"/>
  <c r="AG562" i="1"/>
  <c r="AE562" i="1"/>
  <c r="X562" i="1"/>
  <c r="Z562" i="1" s="1"/>
  <c r="U562" i="1"/>
  <c r="S562" i="1"/>
  <c r="Q562" i="1"/>
  <c r="P562" i="1"/>
  <c r="R562" i="1" s="1"/>
  <c r="K562" i="1"/>
  <c r="N562" i="1" s="1"/>
  <c r="J562" i="1"/>
  <c r="I562" i="1"/>
  <c r="G562" i="1"/>
  <c r="O562" i="1" s="1"/>
  <c r="F562" i="1"/>
  <c r="E562" i="1"/>
  <c r="D562" i="1"/>
  <c r="C562" i="1"/>
  <c r="AI561" i="1"/>
  <c r="AE561" i="1"/>
  <c r="Z561" i="1"/>
  <c r="X561" i="1"/>
  <c r="U561" i="1"/>
  <c r="S561" i="1"/>
  <c r="R561" i="1"/>
  <c r="P561" i="1"/>
  <c r="K561" i="1"/>
  <c r="N561" i="1" s="1"/>
  <c r="J561" i="1"/>
  <c r="I561" i="1"/>
  <c r="G561" i="1"/>
  <c r="F561" i="1"/>
  <c r="E561" i="1"/>
  <c r="D561" i="1"/>
  <c r="C561" i="1"/>
  <c r="AI560" i="1"/>
  <c r="AE560" i="1"/>
  <c r="X560" i="1"/>
  <c r="Z560" i="1" s="1"/>
  <c r="U560" i="1"/>
  <c r="S560" i="1"/>
  <c r="R560" i="1"/>
  <c r="P560" i="1"/>
  <c r="Q560" i="1" s="1"/>
  <c r="O560" i="1"/>
  <c r="K560" i="1"/>
  <c r="J560" i="1"/>
  <c r="N560" i="1" s="1"/>
  <c r="I560" i="1"/>
  <c r="G560" i="1"/>
  <c r="F560" i="1"/>
  <c r="E560" i="1"/>
  <c r="D560" i="1"/>
  <c r="C560" i="1"/>
  <c r="AI559" i="1"/>
  <c r="AE559" i="1"/>
  <c r="X559" i="1"/>
  <c r="U559" i="1"/>
  <c r="S559" i="1"/>
  <c r="P559" i="1"/>
  <c r="O559" i="1"/>
  <c r="K559" i="1"/>
  <c r="J559" i="1"/>
  <c r="N559" i="1" s="1"/>
  <c r="I559" i="1"/>
  <c r="G559" i="1"/>
  <c r="F559" i="1"/>
  <c r="E559" i="1"/>
  <c r="D559" i="1"/>
  <c r="C559" i="1"/>
  <c r="AI558" i="1"/>
  <c r="AE558" i="1"/>
  <c r="X558" i="1"/>
  <c r="Z558" i="1" s="1"/>
  <c r="U558" i="1"/>
  <c r="S558" i="1"/>
  <c r="R558" i="1"/>
  <c r="Q558" i="1"/>
  <c r="P558" i="1"/>
  <c r="K558" i="1"/>
  <c r="J558" i="1"/>
  <c r="I558" i="1"/>
  <c r="G558" i="1"/>
  <c r="F558" i="1"/>
  <c r="E558" i="1"/>
  <c r="D558" i="1"/>
  <c r="C558" i="1"/>
  <c r="AI557" i="1"/>
  <c r="AE557" i="1"/>
  <c r="Z557" i="1"/>
  <c r="X557" i="1"/>
  <c r="U557" i="1"/>
  <c r="S557" i="1"/>
  <c r="R557" i="1"/>
  <c r="P557" i="1"/>
  <c r="N557" i="1"/>
  <c r="K557" i="1"/>
  <c r="J557" i="1"/>
  <c r="I557" i="1"/>
  <c r="G557" i="1"/>
  <c r="F557" i="1"/>
  <c r="E557" i="1"/>
  <c r="D557" i="1"/>
  <c r="C557" i="1"/>
  <c r="AI556" i="1"/>
  <c r="AE556" i="1"/>
  <c r="Z556" i="1"/>
  <c r="X556" i="1"/>
  <c r="U556" i="1"/>
  <c r="S556" i="1"/>
  <c r="P556" i="1"/>
  <c r="R556" i="1" s="1"/>
  <c r="N556" i="1"/>
  <c r="K556" i="1"/>
  <c r="J556" i="1"/>
  <c r="I556" i="1"/>
  <c r="AG556" i="1" s="1"/>
  <c r="G556" i="1"/>
  <c r="F556" i="1"/>
  <c r="E556" i="1"/>
  <c r="D556" i="1"/>
  <c r="C556" i="1"/>
  <c r="AI555" i="1"/>
  <c r="AE555" i="1"/>
  <c r="X555" i="1"/>
  <c r="Z555" i="1" s="1"/>
  <c r="U555" i="1"/>
  <c r="S555" i="1"/>
  <c r="P555" i="1"/>
  <c r="K555" i="1"/>
  <c r="J555" i="1"/>
  <c r="N555" i="1" s="1"/>
  <c r="I555" i="1"/>
  <c r="G555" i="1"/>
  <c r="O555" i="1" s="1"/>
  <c r="F555" i="1"/>
  <c r="E555" i="1"/>
  <c r="D555" i="1"/>
  <c r="C555" i="1"/>
  <c r="AI554" i="1"/>
  <c r="AE554" i="1"/>
  <c r="X554" i="1"/>
  <c r="Z554" i="1" s="1"/>
  <c r="U554" i="1"/>
  <c r="S554" i="1"/>
  <c r="P554" i="1"/>
  <c r="R554" i="1" s="1"/>
  <c r="K554" i="1"/>
  <c r="N554" i="1" s="1"/>
  <c r="J554" i="1"/>
  <c r="I554" i="1"/>
  <c r="G554" i="1"/>
  <c r="F554" i="1"/>
  <c r="E554" i="1"/>
  <c r="D554" i="1"/>
  <c r="C554" i="1"/>
  <c r="AI553" i="1"/>
  <c r="AE553" i="1"/>
  <c r="Z553" i="1" s="1"/>
  <c r="X553" i="1"/>
  <c r="U553" i="1"/>
  <c r="S553" i="1"/>
  <c r="P553" i="1"/>
  <c r="N553" i="1"/>
  <c r="K553" i="1"/>
  <c r="J553" i="1"/>
  <c r="I553" i="1"/>
  <c r="G553" i="1"/>
  <c r="F553" i="1"/>
  <c r="E553" i="1"/>
  <c r="D553" i="1"/>
  <c r="C553" i="1"/>
  <c r="AI552" i="1"/>
  <c r="AE552" i="1"/>
  <c r="X552" i="1"/>
  <c r="U552" i="1"/>
  <c r="S552" i="1"/>
  <c r="R552" i="1"/>
  <c r="P552" i="1"/>
  <c r="K552" i="1"/>
  <c r="J552" i="1"/>
  <c r="I552" i="1"/>
  <c r="G552" i="1"/>
  <c r="Q552" i="1" s="1"/>
  <c r="F552" i="1"/>
  <c r="E552" i="1"/>
  <c r="D552" i="1"/>
  <c r="C552" i="1"/>
  <c r="AI551" i="1"/>
  <c r="AE551" i="1"/>
  <c r="Z551" i="1"/>
  <c r="X551" i="1"/>
  <c r="U551" i="1"/>
  <c r="S551" i="1"/>
  <c r="R551" i="1"/>
  <c r="P551" i="1"/>
  <c r="Q551" i="1" s="1"/>
  <c r="N551" i="1"/>
  <c r="O551" i="1" s="1"/>
  <c r="K551" i="1"/>
  <c r="J551" i="1"/>
  <c r="I551" i="1"/>
  <c r="G551" i="1"/>
  <c r="AG551" i="1" s="1"/>
  <c r="F551" i="1"/>
  <c r="E551" i="1"/>
  <c r="D551" i="1"/>
  <c r="C551" i="1"/>
  <c r="AI550" i="1"/>
  <c r="AE550" i="1"/>
  <c r="Z550" i="1" s="1"/>
  <c r="X550" i="1"/>
  <c r="U550" i="1"/>
  <c r="S550" i="1"/>
  <c r="R550" i="1"/>
  <c r="P550" i="1"/>
  <c r="N550" i="1"/>
  <c r="K550" i="1"/>
  <c r="J550" i="1"/>
  <c r="I550" i="1"/>
  <c r="G550" i="1"/>
  <c r="F550" i="1"/>
  <c r="E550" i="1"/>
  <c r="D550" i="1"/>
  <c r="C550" i="1"/>
  <c r="AI549" i="1"/>
  <c r="AE549" i="1"/>
  <c r="Z549" i="1" s="1"/>
  <c r="X549" i="1"/>
  <c r="U549" i="1"/>
  <c r="S549" i="1"/>
  <c r="P549" i="1"/>
  <c r="R549" i="1" s="1"/>
  <c r="O549" i="1"/>
  <c r="K549" i="1"/>
  <c r="J549" i="1"/>
  <c r="N549" i="1" s="1"/>
  <c r="I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R548" i="1" s="1"/>
  <c r="N548" i="1"/>
  <c r="K548" i="1"/>
  <c r="J548" i="1"/>
  <c r="I548" i="1"/>
  <c r="G548" i="1"/>
  <c r="F548" i="1"/>
  <c r="E548" i="1"/>
  <c r="D548" i="1"/>
  <c r="C548" i="1"/>
  <c r="AI547" i="1"/>
  <c r="AE547" i="1"/>
  <c r="Z547" i="1"/>
  <c r="X547" i="1"/>
  <c r="U547" i="1"/>
  <c r="S547" i="1"/>
  <c r="P547" i="1"/>
  <c r="R547" i="1" s="1"/>
  <c r="O547" i="1"/>
  <c r="K547" i="1"/>
  <c r="J547" i="1"/>
  <c r="N547" i="1" s="1"/>
  <c r="I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R546" i="1" s="1"/>
  <c r="K546" i="1"/>
  <c r="J546" i="1"/>
  <c r="N546" i="1" s="1"/>
  <c r="I546" i="1"/>
  <c r="G546" i="1"/>
  <c r="F546" i="1"/>
  <c r="E546" i="1"/>
  <c r="D546" i="1"/>
  <c r="C546" i="1"/>
  <c r="AI545" i="1"/>
  <c r="AE545" i="1"/>
  <c r="Z545" i="1"/>
  <c r="X545" i="1"/>
  <c r="U545" i="1"/>
  <c r="S545" i="1"/>
  <c r="R545" i="1"/>
  <c r="Q545" i="1"/>
  <c r="P545" i="1"/>
  <c r="N545" i="1"/>
  <c r="K545" i="1"/>
  <c r="J545" i="1"/>
  <c r="I545" i="1"/>
  <c r="G545" i="1"/>
  <c r="AG545" i="1" s="1"/>
  <c r="F545" i="1"/>
  <c r="E545" i="1"/>
  <c r="D545" i="1"/>
  <c r="C545" i="1"/>
  <c r="AI544" i="1"/>
  <c r="AE544" i="1"/>
  <c r="Z544" i="1"/>
  <c r="X544" i="1"/>
  <c r="U544" i="1"/>
  <c r="S544" i="1"/>
  <c r="R544" i="1"/>
  <c r="P544" i="1"/>
  <c r="Q544" i="1" s="1"/>
  <c r="N544" i="1"/>
  <c r="O544" i="1" s="1"/>
  <c r="K544" i="1"/>
  <c r="J544" i="1"/>
  <c r="I544" i="1"/>
  <c r="G544" i="1"/>
  <c r="F544" i="1"/>
  <c r="E544" i="1"/>
  <c r="D544" i="1"/>
  <c r="C544" i="1"/>
  <c r="AI543" i="1"/>
  <c r="AE543" i="1"/>
  <c r="X543" i="1"/>
  <c r="Z543" i="1" s="1"/>
  <c r="U543" i="1"/>
  <c r="S543" i="1"/>
  <c r="P543" i="1"/>
  <c r="R543" i="1" s="1"/>
  <c r="K543" i="1"/>
  <c r="J543" i="1"/>
  <c r="N543" i="1" s="1"/>
  <c r="I543" i="1"/>
  <c r="G543" i="1"/>
  <c r="O543" i="1" s="1"/>
  <c r="F543" i="1"/>
  <c r="E543" i="1"/>
  <c r="D543" i="1"/>
  <c r="C543" i="1"/>
  <c r="AI542" i="1"/>
  <c r="AE542" i="1"/>
  <c r="X542" i="1"/>
  <c r="Z542" i="1" s="1"/>
  <c r="U542" i="1"/>
  <c r="S542" i="1"/>
  <c r="P542" i="1"/>
  <c r="K542" i="1"/>
  <c r="J542" i="1"/>
  <c r="N542" i="1" s="1"/>
  <c r="O542" i="1" s="1"/>
  <c r="I542" i="1"/>
  <c r="G542" i="1"/>
  <c r="F542" i="1"/>
  <c r="E542" i="1"/>
  <c r="D542" i="1"/>
  <c r="C542" i="1"/>
  <c r="AI541" i="1"/>
  <c r="AE541" i="1"/>
  <c r="X541" i="1"/>
  <c r="Z541" i="1" s="1"/>
  <c r="U541" i="1"/>
  <c r="S541" i="1"/>
  <c r="R541" i="1"/>
  <c r="P541" i="1"/>
  <c r="K541" i="1"/>
  <c r="N541" i="1" s="1"/>
  <c r="J541" i="1"/>
  <c r="I541" i="1"/>
  <c r="G541" i="1"/>
  <c r="Q541" i="1" s="1"/>
  <c r="F541" i="1"/>
  <c r="E541" i="1"/>
  <c r="D541" i="1"/>
  <c r="C541" i="1"/>
  <c r="AI540" i="1"/>
  <c r="AE540" i="1"/>
  <c r="Z540" i="1" s="1"/>
  <c r="X540" i="1"/>
  <c r="U540" i="1"/>
  <c r="S540" i="1"/>
  <c r="R540" i="1"/>
  <c r="P540" i="1"/>
  <c r="N540" i="1"/>
  <c r="K540" i="1"/>
  <c r="J540" i="1"/>
  <c r="I540" i="1"/>
  <c r="G540" i="1"/>
  <c r="F540" i="1"/>
  <c r="E540" i="1"/>
  <c r="D540" i="1"/>
  <c r="C540" i="1"/>
  <c r="AI539" i="1"/>
  <c r="AE539" i="1"/>
  <c r="Z539" i="1" s="1"/>
  <c r="X539" i="1"/>
  <c r="U539" i="1"/>
  <c r="S539" i="1"/>
  <c r="P539" i="1"/>
  <c r="R539" i="1" s="1"/>
  <c r="K539" i="1"/>
  <c r="J539" i="1"/>
  <c r="N539" i="1" s="1"/>
  <c r="O539" i="1" s="1"/>
  <c r="I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R538" i="1" s="1"/>
  <c r="K538" i="1"/>
  <c r="J538" i="1"/>
  <c r="N538" i="1" s="1"/>
  <c r="I538" i="1"/>
  <c r="G538" i="1"/>
  <c r="F538" i="1"/>
  <c r="E538" i="1"/>
  <c r="D538" i="1"/>
  <c r="C538" i="1"/>
  <c r="AI537" i="1"/>
  <c r="AE537" i="1"/>
  <c r="Z537" i="1"/>
  <c r="X537" i="1"/>
  <c r="U537" i="1"/>
  <c r="S537" i="1"/>
  <c r="R537" i="1"/>
  <c r="Q537" i="1"/>
  <c r="P537" i="1"/>
  <c r="N537" i="1"/>
  <c r="K537" i="1"/>
  <c r="J537" i="1"/>
  <c r="I537" i="1"/>
  <c r="G537" i="1"/>
  <c r="AG537" i="1" s="1"/>
  <c r="F537" i="1"/>
  <c r="E537" i="1"/>
  <c r="D537" i="1"/>
  <c r="C537" i="1"/>
  <c r="AI536" i="1"/>
  <c r="AE536" i="1"/>
  <c r="Z536" i="1"/>
  <c r="X536" i="1"/>
  <c r="U536" i="1"/>
  <c r="S536" i="1"/>
  <c r="R536" i="1"/>
  <c r="P536" i="1"/>
  <c r="Q536" i="1" s="1"/>
  <c r="N536" i="1"/>
  <c r="O536" i="1" s="1"/>
  <c r="K536" i="1"/>
  <c r="J536" i="1"/>
  <c r="I536" i="1"/>
  <c r="G536" i="1"/>
  <c r="AG536" i="1" s="1"/>
  <c r="F536" i="1"/>
  <c r="E536" i="1"/>
  <c r="D536" i="1"/>
  <c r="C536" i="1"/>
  <c r="AI535" i="1"/>
  <c r="AE535" i="1"/>
  <c r="X535" i="1"/>
  <c r="Z535" i="1" s="1"/>
  <c r="U535" i="1"/>
  <c r="S535" i="1"/>
  <c r="P535" i="1"/>
  <c r="R535" i="1" s="1"/>
  <c r="K535" i="1"/>
  <c r="J535" i="1"/>
  <c r="N535" i="1" s="1"/>
  <c r="I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K534" i="1"/>
  <c r="J534" i="1"/>
  <c r="N534" i="1" s="1"/>
  <c r="O534" i="1" s="1"/>
  <c r="I534" i="1"/>
  <c r="G534" i="1"/>
  <c r="F534" i="1"/>
  <c r="E534" i="1"/>
  <c r="D534" i="1"/>
  <c r="C534" i="1"/>
  <c r="AI533" i="1"/>
  <c r="AE533" i="1"/>
  <c r="X533" i="1"/>
  <c r="Z533" i="1" s="1"/>
  <c r="U533" i="1"/>
  <c r="S533" i="1"/>
  <c r="R533" i="1"/>
  <c r="P533" i="1"/>
  <c r="K533" i="1"/>
  <c r="N533" i="1" s="1"/>
  <c r="J533" i="1"/>
  <c r="I533" i="1"/>
  <c r="G533" i="1"/>
  <c r="Q533" i="1" s="1"/>
  <c r="F533" i="1"/>
  <c r="E533" i="1"/>
  <c r="D533" i="1"/>
  <c r="C533" i="1"/>
  <c r="AI532" i="1"/>
  <c r="AE532" i="1"/>
  <c r="Z532" i="1" s="1"/>
  <c r="X532" i="1"/>
  <c r="U532" i="1"/>
  <c r="S532" i="1"/>
  <c r="R532" i="1"/>
  <c r="P532" i="1"/>
  <c r="N532" i="1"/>
  <c r="K532" i="1"/>
  <c r="J532" i="1"/>
  <c r="I532" i="1"/>
  <c r="G532" i="1"/>
  <c r="F532" i="1"/>
  <c r="E532" i="1"/>
  <c r="D532" i="1"/>
  <c r="C532" i="1"/>
  <c r="AI531" i="1"/>
  <c r="AE531" i="1"/>
  <c r="Z531" i="1" s="1"/>
  <c r="X531" i="1"/>
  <c r="U531" i="1"/>
  <c r="S531" i="1"/>
  <c r="P531" i="1"/>
  <c r="R531" i="1" s="1"/>
  <c r="O531" i="1"/>
  <c r="K531" i="1"/>
  <c r="J531" i="1"/>
  <c r="N531" i="1" s="1"/>
  <c r="I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R530" i="1" s="1"/>
  <c r="K530" i="1"/>
  <c r="J530" i="1"/>
  <c r="N530" i="1" s="1"/>
  <c r="I530" i="1"/>
  <c r="G530" i="1"/>
  <c r="O530" i="1" s="1"/>
  <c r="F530" i="1"/>
  <c r="E530" i="1"/>
  <c r="D530" i="1"/>
  <c r="C530" i="1"/>
  <c r="AI529" i="1"/>
  <c r="AE529" i="1"/>
  <c r="Z529" i="1"/>
  <c r="X529" i="1"/>
  <c r="U529" i="1"/>
  <c r="S529" i="1"/>
  <c r="R529" i="1"/>
  <c r="Q529" i="1"/>
  <c r="P529" i="1"/>
  <c r="N529" i="1"/>
  <c r="K529" i="1"/>
  <c r="J529" i="1"/>
  <c r="I529" i="1"/>
  <c r="G529" i="1"/>
  <c r="AG529" i="1" s="1"/>
  <c r="F529" i="1"/>
  <c r="E529" i="1"/>
  <c r="D529" i="1"/>
  <c r="C529" i="1"/>
  <c r="AI528" i="1"/>
  <c r="AE528" i="1"/>
  <c r="Z528" i="1"/>
  <c r="X528" i="1"/>
  <c r="U528" i="1"/>
  <c r="S528" i="1"/>
  <c r="R528" i="1"/>
  <c r="P528" i="1"/>
  <c r="Q528" i="1" s="1"/>
  <c r="N528" i="1"/>
  <c r="O528" i="1" s="1"/>
  <c r="K528" i="1"/>
  <c r="J528" i="1"/>
  <c r="I528" i="1"/>
  <c r="G528" i="1"/>
  <c r="F528" i="1"/>
  <c r="E528" i="1"/>
  <c r="D528" i="1"/>
  <c r="C528" i="1"/>
  <c r="AI527" i="1"/>
  <c r="AE527" i="1"/>
  <c r="X527" i="1"/>
  <c r="Z527" i="1" s="1"/>
  <c r="U527" i="1"/>
  <c r="S527" i="1"/>
  <c r="P527" i="1"/>
  <c r="R527" i="1" s="1"/>
  <c r="K527" i="1"/>
  <c r="J527" i="1"/>
  <c r="N527" i="1" s="1"/>
  <c r="I527" i="1"/>
  <c r="AG527" i="1" s="1"/>
  <c r="G527" i="1"/>
  <c r="F527" i="1"/>
  <c r="E527" i="1"/>
  <c r="D527" i="1"/>
  <c r="C527" i="1"/>
  <c r="AI526" i="1"/>
  <c r="AE526" i="1"/>
  <c r="X526" i="1"/>
  <c r="Z526" i="1" s="1"/>
  <c r="U526" i="1"/>
  <c r="S526" i="1"/>
  <c r="P526" i="1"/>
  <c r="K526" i="1"/>
  <c r="J526" i="1"/>
  <c r="N526" i="1" s="1"/>
  <c r="O526" i="1" s="1"/>
  <c r="I526" i="1"/>
  <c r="G526" i="1"/>
  <c r="F526" i="1"/>
  <c r="E526" i="1"/>
  <c r="D526" i="1"/>
  <c r="C526" i="1"/>
  <c r="AI525" i="1"/>
  <c r="AE525" i="1"/>
  <c r="X525" i="1"/>
  <c r="Z525" i="1" s="1"/>
  <c r="U525" i="1"/>
  <c r="S525" i="1"/>
  <c r="R525" i="1"/>
  <c r="P525" i="1"/>
  <c r="K525" i="1"/>
  <c r="N525" i="1" s="1"/>
  <c r="J525" i="1"/>
  <c r="I525" i="1"/>
  <c r="G525" i="1"/>
  <c r="Q525" i="1" s="1"/>
  <c r="F525" i="1"/>
  <c r="E525" i="1"/>
  <c r="D525" i="1"/>
  <c r="C525" i="1"/>
  <c r="AI524" i="1"/>
  <c r="AE524" i="1"/>
  <c r="Z524" i="1" s="1"/>
  <c r="X524" i="1"/>
  <c r="U524" i="1"/>
  <c r="S524" i="1"/>
  <c r="R524" i="1"/>
  <c r="P524" i="1"/>
  <c r="N524" i="1"/>
  <c r="K524" i="1"/>
  <c r="J524" i="1"/>
  <c r="I524" i="1"/>
  <c r="G524" i="1"/>
  <c r="F524" i="1"/>
  <c r="E524" i="1"/>
  <c r="D524" i="1"/>
  <c r="C524" i="1"/>
  <c r="AI523" i="1"/>
  <c r="AE523" i="1"/>
  <c r="Z523" i="1" s="1"/>
  <c r="X523" i="1"/>
  <c r="U523" i="1"/>
  <c r="S523" i="1"/>
  <c r="P523" i="1"/>
  <c r="R523" i="1" s="1"/>
  <c r="K523" i="1"/>
  <c r="J523" i="1"/>
  <c r="N523" i="1" s="1"/>
  <c r="I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R522" i="1" s="1"/>
  <c r="K522" i="1"/>
  <c r="J522" i="1"/>
  <c r="N522" i="1" s="1"/>
  <c r="I522" i="1"/>
  <c r="G522" i="1"/>
  <c r="O522" i="1" s="1"/>
  <c r="F522" i="1"/>
  <c r="E522" i="1"/>
  <c r="D522" i="1"/>
  <c r="C522" i="1"/>
  <c r="AI521" i="1"/>
  <c r="AE521" i="1"/>
  <c r="Z521" i="1"/>
  <c r="X521" i="1"/>
  <c r="U521" i="1"/>
  <c r="S521" i="1"/>
  <c r="R521" i="1"/>
  <c r="Q521" i="1"/>
  <c r="P521" i="1"/>
  <c r="N521" i="1"/>
  <c r="K521" i="1"/>
  <c r="J521" i="1"/>
  <c r="I521" i="1"/>
  <c r="G521" i="1"/>
  <c r="AG521" i="1" s="1"/>
  <c r="F521" i="1"/>
  <c r="E521" i="1"/>
  <c r="D521" i="1"/>
  <c r="C521" i="1"/>
  <c r="AI520" i="1"/>
  <c r="AE520" i="1"/>
  <c r="Z520" i="1"/>
  <c r="X520" i="1"/>
  <c r="U520" i="1"/>
  <c r="S520" i="1"/>
  <c r="R520" i="1"/>
  <c r="P520" i="1"/>
  <c r="Q520" i="1" s="1"/>
  <c r="N520" i="1"/>
  <c r="O520" i="1" s="1"/>
  <c r="K520" i="1"/>
  <c r="J520" i="1"/>
  <c r="I520" i="1"/>
  <c r="G520" i="1"/>
  <c r="AG520" i="1" s="1"/>
  <c r="F520" i="1"/>
  <c r="E520" i="1"/>
  <c r="D520" i="1"/>
  <c r="C520" i="1"/>
  <c r="AI519" i="1"/>
  <c r="AE519" i="1"/>
  <c r="X519" i="1"/>
  <c r="Z519" i="1" s="1"/>
  <c r="U519" i="1"/>
  <c r="S519" i="1"/>
  <c r="P519" i="1"/>
  <c r="R519" i="1" s="1"/>
  <c r="K519" i="1"/>
  <c r="J519" i="1"/>
  <c r="N519" i="1" s="1"/>
  <c r="I519" i="1"/>
  <c r="G519" i="1"/>
  <c r="F519" i="1"/>
  <c r="E519" i="1"/>
  <c r="D519" i="1"/>
  <c r="C519" i="1"/>
  <c r="AI518" i="1"/>
  <c r="AE518" i="1"/>
  <c r="X518" i="1"/>
  <c r="Z518" i="1" s="1"/>
  <c r="U518" i="1"/>
  <c r="S518" i="1"/>
  <c r="P518" i="1"/>
  <c r="K518" i="1"/>
  <c r="J518" i="1"/>
  <c r="N518" i="1" s="1"/>
  <c r="O518" i="1" s="1"/>
  <c r="I518" i="1"/>
  <c r="G518" i="1"/>
  <c r="F518" i="1"/>
  <c r="E518" i="1"/>
  <c r="D518" i="1"/>
  <c r="C518" i="1"/>
  <c r="AI517" i="1"/>
  <c r="AE517" i="1"/>
  <c r="X517" i="1"/>
  <c r="Z517" i="1" s="1"/>
  <c r="U517" i="1"/>
  <c r="S517" i="1"/>
  <c r="R517" i="1"/>
  <c r="P517" i="1"/>
  <c r="K517" i="1"/>
  <c r="N517" i="1" s="1"/>
  <c r="J517" i="1"/>
  <c r="I517" i="1"/>
  <c r="G517" i="1"/>
  <c r="Q517" i="1" s="1"/>
  <c r="F517" i="1"/>
  <c r="E517" i="1"/>
  <c r="D517" i="1"/>
  <c r="C517" i="1"/>
  <c r="AI516" i="1"/>
  <c r="AE516" i="1"/>
  <c r="Z516" i="1" s="1"/>
  <c r="X516" i="1"/>
  <c r="U516" i="1"/>
  <c r="S516" i="1"/>
  <c r="R516" i="1"/>
  <c r="P516" i="1"/>
  <c r="N516" i="1"/>
  <c r="K516" i="1"/>
  <c r="J516" i="1"/>
  <c r="I516" i="1"/>
  <c r="G516" i="1"/>
  <c r="F516" i="1"/>
  <c r="E516" i="1"/>
  <c r="D516" i="1"/>
  <c r="C516" i="1"/>
  <c r="AI515" i="1"/>
  <c r="AE515" i="1"/>
  <c r="Z515" i="1" s="1"/>
  <c r="X515" i="1"/>
  <c r="U515" i="1"/>
  <c r="S515" i="1"/>
  <c r="P515" i="1"/>
  <c r="R515" i="1" s="1"/>
  <c r="O515" i="1"/>
  <c r="K515" i="1"/>
  <c r="J515" i="1"/>
  <c r="N515" i="1" s="1"/>
  <c r="I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R514" i="1" s="1"/>
  <c r="K514" i="1"/>
  <c r="J514" i="1"/>
  <c r="N514" i="1" s="1"/>
  <c r="I514" i="1"/>
  <c r="G514" i="1"/>
  <c r="O514" i="1" s="1"/>
  <c r="F514" i="1"/>
  <c r="E514" i="1"/>
  <c r="D514" i="1"/>
  <c r="C514" i="1"/>
  <c r="AI513" i="1"/>
  <c r="AE513" i="1"/>
  <c r="Z513" i="1"/>
  <c r="X513" i="1"/>
  <c r="U513" i="1"/>
  <c r="S513" i="1"/>
  <c r="R513" i="1"/>
  <c r="Q513" i="1"/>
  <c r="P513" i="1"/>
  <c r="N513" i="1"/>
  <c r="K513" i="1"/>
  <c r="J513" i="1"/>
  <c r="I513" i="1"/>
  <c r="G513" i="1"/>
  <c r="AG513" i="1" s="1"/>
  <c r="F513" i="1"/>
  <c r="E513" i="1"/>
  <c r="D513" i="1"/>
  <c r="C513" i="1"/>
  <c r="AI512" i="1"/>
  <c r="AE512" i="1"/>
  <c r="Z512" i="1"/>
  <c r="X512" i="1"/>
  <c r="U512" i="1"/>
  <c r="S512" i="1"/>
  <c r="R512" i="1"/>
  <c r="P512" i="1"/>
  <c r="Q512" i="1" s="1"/>
  <c r="N512" i="1"/>
  <c r="O512" i="1" s="1"/>
  <c r="K512" i="1"/>
  <c r="J512" i="1"/>
  <c r="I512" i="1"/>
  <c r="G512" i="1"/>
  <c r="F512" i="1"/>
  <c r="E512" i="1"/>
  <c r="D512" i="1"/>
  <c r="C512" i="1"/>
  <c r="AI511" i="1"/>
  <c r="AE511" i="1"/>
  <c r="X511" i="1"/>
  <c r="Z511" i="1" s="1"/>
  <c r="U511" i="1"/>
  <c r="S511" i="1"/>
  <c r="P511" i="1"/>
  <c r="R511" i="1" s="1"/>
  <c r="K511" i="1"/>
  <c r="J511" i="1"/>
  <c r="N511" i="1" s="1"/>
  <c r="I511" i="1"/>
  <c r="G511" i="1"/>
  <c r="O511" i="1" s="1"/>
  <c r="F511" i="1"/>
  <c r="E511" i="1"/>
  <c r="D511" i="1"/>
  <c r="C511" i="1"/>
  <c r="AI510" i="1"/>
  <c r="AE510" i="1"/>
  <c r="X510" i="1"/>
  <c r="Z510" i="1" s="1"/>
  <c r="U510" i="1"/>
  <c r="S510" i="1"/>
  <c r="P510" i="1"/>
  <c r="K510" i="1"/>
  <c r="J510" i="1"/>
  <c r="N510" i="1" s="1"/>
  <c r="O510" i="1" s="1"/>
  <c r="I510" i="1"/>
  <c r="G510" i="1"/>
  <c r="F510" i="1"/>
  <c r="E510" i="1"/>
  <c r="D510" i="1"/>
  <c r="C510" i="1"/>
  <c r="AI509" i="1"/>
  <c r="AE509" i="1"/>
  <c r="X509" i="1"/>
  <c r="Z509" i="1" s="1"/>
  <c r="U509" i="1"/>
  <c r="S509" i="1"/>
  <c r="R509" i="1"/>
  <c r="P509" i="1"/>
  <c r="K509" i="1"/>
  <c r="N509" i="1" s="1"/>
  <c r="J509" i="1"/>
  <c r="I509" i="1"/>
  <c r="G509" i="1"/>
  <c r="Q509" i="1" s="1"/>
  <c r="F509" i="1"/>
  <c r="E509" i="1"/>
  <c r="D509" i="1"/>
  <c r="C509" i="1"/>
  <c r="AI508" i="1"/>
  <c r="AE508" i="1"/>
  <c r="Z508" i="1" s="1"/>
  <c r="X508" i="1"/>
  <c r="U508" i="1"/>
  <c r="S508" i="1"/>
  <c r="R508" i="1"/>
  <c r="P508" i="1"/>
  <c r="N508" i="1"/>
  <c r="K508" i="1"/>
  <c r="J508" i="1"/>
  <c r="I508" i="1"/>
  <c r="G508" i="1"/>
  <c r="F508" i="1"/>
  <c r="E508" i="1"/>
  <c r="D508" i="1"/>
  <c r="C508" i="1"/>
  <c r="AI507" i="1"/>
  <c r="AE507" i="1"/>
  <c r="Z507" i="1" s="1"/>
  <c r="X507" i="1"/>
  <c r="U507" i="1"/>
  <c r="S507" i="1"/>
  <c r="P507" i="1"/>
  <c r="R507" i="1" s="1"/>
  <c r="K507" i="1"/>
  <c r="J507" i="1"/>
  <c r="N507" i="1" s="1"/>
  <c r="O507" i="1" s="1"/>
  <c r="I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R506" i="1" s="1"/>
  <c r="K506" i="1"/>
  <c r="J506" i="1"/>
  <c r="N506" i="1" s="1"/>
  <c r="I506" i="1"/>
  <c r="G506" i="1"/>
  <c r="F506" i="1"/>
  <c r="E506" i="1"/>
  <c r="D506" i="1"/>
  <c r="C506" i="1"/>
  <c r="AI505" i="1"/>
  <c r="AE505" i="1"/>
  <c r="Z505" i="1"/>
  <c r="X505" i="1"/>
  <c r="U505" i="1"/>
  <c r="S505" i="1"/>
  <c r="R505" i="1"/>
  <c r="Q505" i="1"/>
  <c r="P505" i="1"/>
  <c r="N505" i="1"/>
  <c r="K505" i="1"/>
  <c r="J505" i="1"/>
  <c r="I505" i="1"/>
  <c r="G505" i="1"/>
  <c r="AG505" i="1" s="1"/>
  <c r="F505" i="1"/>
  <c r="E505" i="1"/>
  <c r="D505" i="1"/>
  <c r="C505" i="1"/>
  <c r="AI504" i="1"/>
  <c r="AE504" i="1"/>
  <c r="Z504" i="1"/>
  <c r="X504" i="1"/>
  <c r="U504" i="1"/>
  <c r="S504" i="1"/>
  <c r="R504" i="1"/>
  <c r="P504" i="1"/>
  <c r="Q504" i="1" s="1"/>
  <c r="N504" i="1"/>
  <c r="O504" i="1" s="1"/>
  <c r="K504" i="1"/>
  <c r="J504" i="1"/>
  <c r="I504" i="1"/>
  <c r="G504" i="1"/>
  <c r="AG504" i="1" s="1"/>
  <c r="F504" i="1"/>
  <c r="E504" i="1"/>
  <c r="D504" i="1"/>
  <c r="C504" i="1"/>
  <c r="AI503" i="1"/>
  <c r="AE503" i="1"/>
  <c r="X503" i="1"/>
  <c r="Z503" i="1" s="1"/>
  <c r="U503" i="1"/>
  <c r="S503" i="1"/>
  <c r="P503" i="1"/>
  <c r="R503" i="1" s="1"/>
  <c r="K503" i="1"/>
  <c r="J503" i="1"/>
  <c r="N503" i="1" s="1"/>
  <c r="I503" i="1"/>
  <c r="AG503" i="1" s="1"/>
  <c r="G503" i="1"/>
  <c r="F503" i="1"/>
  <c r="E503" i="1"/>
  <c r="D503" i="1"/>
  <c r="C503" i="1"/>
  <c r="AI502" i="1"/>
  <c r="AE502" i="1"/>
  <c r="X502" i="1"/>
  <c r="Z502" i="1" s="1"/>
  <c r="U502" i="1"/>
  <c r="S502" i="1"/>
  <c r="P502" i="1"/>
  <c r="K502" i="1"/>
  <c r="J502" i="1"/>
  <c r="N502" i="1" s="1"/>
  <c r="O502" i="1" s="1"/>
  <c r="I502" i="1"/>
  <c r="G502" i="1"/>
  <c r="F502" i="1"/>
  <c r="E502" i="1"/>
  <c r="D502" i="1"/>
  <c r="C502" i="1"/>
  <c r="AI501" i="1"/>
  <c r="AE501" i="1"/>
  <c r="X501" i="1"/>
  <c r="Z501" i="1" s="1"/>
  <c r="U501" i="1"/>
  <c r="S501" i="1"/>
  <c r="R501" i="1"/>
  <c r="P501" i="1"/>
  <c r="K501" i="1"/>
  <c r="N501" i="1" s="1"/>
  <c r="J501" i="1"/>
  <c r="I501" i="1"/>
  <c r="G501" i="1"/>
  <c r="Q501" i="1" s="1"/>
  <c r="F501" i="1"/>
  <c r="E501" i="1"/>
  <c r="D501" i="1"/>
  <c r="C501" i="1"/>
  <c r="AI500" i="1"/>
  <c r="AE500" i="1"/>
  <c r="Z500" i="1" s="1"/>
  <c r="X500" i="1"/>
  <c r="U500" i="1"/>
  <c r="S500" i="1"/>
  <c r="R500" i="1"/>
  <c r="P500" i="1"/>
  <c r="N500" i="1"/>
  <c r="K500" i="1"/>
  <c r="J500" i="1"/>
  <c r="I500" i="1"/>
  <c r="G500" i="1"/>
  <c r="F500" i="1"/>
  <c r="E500" i="1"/>
  <c r="D500" i="1"/>
  <c r="C500" i="1"/>
  <c r="AI499" i="1"/>
  <c r="AE499" i="1"/>
  <c r="Z499" i="1" s="1"/>
  <c r="X499" i="1"/>
  <c r="U499" i="1"/>
  <c r="S499" i="1"/>
  <c r="P499" i="1"/>
  <c r="R499" i="1" s="1"/>
  <c r="O499" i="1"/>
  <c r="K499" i="1"/>
  <c r="J499" i="1"/>
  <c r="N499" i="1" s="1"/>
  <c r="I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R498" i="1" s="1"/>
  <c r="K498" i="1"/>
  <c r="J498" i="1"/>
  <c r="N498" i="1" s="1"/>
  <c r="I498" i="1"/>
  <c r="G498" i="1"/>
  <c r="O498" i="1" s="1"/>
  <c r="F498" i="1"/>
  <c r="E498" i="1"/>
  <c r="D498" i="1"/>
  <c r="C498" i="1"/>
  <c r="AI497" i="1"/>
  <c r="AE497" i="1"/>
  <c r="Z497" i="1"/>
  <c r="X497" i="1"/>
  <c r="U497" i="1"/>
  <c r="S497" i="1"/>
  <c r="R497" i="1"/>
  <c r="Q497" i="1"/>
  <c r="P497" i="1"/>
  <c r="N497" i="1"/>
  <c r="K497" i="1"/>
  <c r="J497" i="1"/>
  <c r="I497" i="1"/>
  <c r="G497" i="1"/>
  <c r="AG497" i="1" s="1"/>
  <c r="F497" i="1"/>
  <c r="E497" i="1"/>
  <c r="D497" i="1"/>
  <c r="C497" i="1"/>
  <c r="AI496" i="1"/>
  <c r="AE496" i="1"/>
  <c r="Z496" i="1"/>
  <c r="X496" i="1"/>
  <c r="U496" i="1"/>
  <c r="S496" i="1"/>
  <c r="R496" i="1"/>
  <c r="P496" i="1"/>
  <c r="Q496" i="1" s="1"/>
  <c r="N496" i="1"/>
  <c r="O496" i="1" s="1"/>
  <c r="K496" i="1"/>
  <c r="J496" i="1"/>
  <c r="I496" i="1"/>
  <c r="G496" i="1"/>
  <c r="F496" i="1"/>
  <c r="E496" i="1"/>
  <c r="D496" i="1"/>
  <c r="C496" i="1"/>
  <c r="AI495" i="1"/>
  <c r="AE495" i="1"/>
  <c r="X495" i="1"/>
  <c r="Z495" i="1" s="1"/>
  <c r="U495" i="1"/>
  <c r="S495" i="1"/>
  <c r="P495" i="1"/>
  <c r="R495" i="1" s="1"/>
  <c r="K495" i="1"/>
  <c r="J495" i="1"/>
  <c r="N495" i="1" s="1"/>
  <c r="I495" i="1"/>
  <c r="AG495" i="1" s="1"/>
  <c r="G495" i="1"/>
  <c r="F495" i="1"/>
  <c r="E495" i="1"/>
  <c r="D495" i="1"/>
  <c r="C495" i="1"/>
  <c r="AI494" i="1"/>
  <c r="AE494" i="1"/>
  <c r="X494" i="1"/>
  <c r="Z494" i="1" s="1"/>
  <c r="U494" i="1"/>
  <c r="S494" i="1"/>
  <c r="P494" i="1"/>
  <c r="K494" i="1"/>
  <c r="J494" i="1"/>
  <c r="N494" i="1" s="1"/>
  <c r="O494" i="1" s="1"/>
  <c r="I494" i="1"/>
  <c r="G494" i="1"/>
  <c r="F494" i="1"/>
  <c r="E494" i="1"/>
  <c r="D494" i="1"/>
  <c r="C494" i="1"/>
  <c r="AI493" i="1"/>
  <c r="AE493" i="1"/>
  <c r="X493" i="1"/>
  <c r="Z493" i="1" s="1"/>
  <c r="U493" i="1"/>
  <c r="S493" i="1"/>
  <c r="R493" i="1"/>
  <c r="P493" i="1"/>
  <c r="K493" i="1"/>
  <c r="N493" i="1" s="1"/>
  <c r="J493" i="1"/>
  <c r="I493" i="1"/>
  <c r="G493" i="1"/>
  <c r="Q493" i="1" s="1"/>
  <c r="F493" i="1"/>
  <c r="E493" i="1"/>
  <c r="D493" i="1"/>
  <c r="C493" i="1"/>
  <c r="AI492" i="1"/>
  <c r="AE492" i="1"/>
  <c r="Z492" i="1" s="1"/>
  <c r="X492" i="1"/>
  <c r="U492" i="1"/>
  <c r="S492" i="1"/>
  <c r="R492" i="1"/>
  <c r="P492" i="1"/>
  <c r="N492" i="1"/>
  <c r="K492" i="1"/>
  <c r="J492" i="1"/>
  <c r="I492" i="1"/>
  <c r="G492" i="1"/>
  <c r="F492" i="1"/>
  <c r="E492" i="1"/>
  <c r="D492" i="1"/>
  <c r="C492" i="1"/>
  <c r="AI491" i="1"/>
  <c r="AE491" i="1"/>
  <c r="Z491" i="1" s="1"/>
  <c r="X491" i="1"/>
  <c r="U491" i="1"/>
  <c r="S491" i="1"/>
  <c r="P491" i="1"/>
  <c r="R491" i="1" s="1"/>
  <c r="K491" i="1"/>
  <c r="J491" i="1"/>
  <c r="N491" i="1" s="1"/>
  <c r="I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R490" i="1" s="1"/>
  <c r="K490" i="1"/>
  <c r="J490" i="1"/>
  <c r="N490" i="1" s="1"/>
  <c r="I490" i="1"/>
  <c r="G490" i="1"/>
  <c r="O490" i="1" s="1"/>
  <c r="F490" i="1"/>
  <c r="E490" i="1"/>
  <c r="D490" i="1"/>
  <c r="C490" i="1"/>
  <c r="AI489" i="1"/>
  <c r="AE489" i="1"/>
  <c r="Z489" i="1"/>
  <c r="X489" i="1"/>
  <c r="U489" i="1"/>
  <c r="S489" i="1"/>
  <c r="R489" i="1"/>
  <c r="Q489" i="1"/>
  <c r="P489" i="1"/>
  <c r="N489" i="1"/>
  <c r="K489" i="1"/>
  <c r="J489" i="1"/>
  <c r="I489" i="1"/>
  <c r="G489" i="1"/>
  <c r="AG489" i="1" s="1"/>
  <c r="F489" i="1"/>
  <c r="E489" i="1"/>
  <c r="D489" i="1"/>
  <c r="C489" i="1"/>
  <c r="AI488" i="1"/>
  <c r="AE488" i="1"/>
  <c r="Z488" i="1"/>
  <c r="X488" i="1"/>
  <c r="U488" i="1"/>
  <c r="S488" i="1"/>
  <c r="R488" i="1"/>
  <c r="P488" i="1"/>
  <c r="Q488" i="1" s="1"/>
  <c r="N488" i="1"/>
  <c r="O488" i="1" s="1"/>
  <c r="K488" i="1"/>
  <c r="J488" i="1"/>
  <c r="I488" i="1"/>
  <c r="G488" i="1"/>
  <c r="AG488" i="1" s="1"/>
  <c r="F488" i="1"/>
  <c r="E488" i="1"/>
  <c r="D488" i="1"/>
  <c r="C488" i="1"/>
  <c r="AI487" i="1"/>
  <c r="AE487" i="1"/>
  <c r="X487" i="1"/>
  <c r="Z487" i="1" s="1"/>
  <c r="U487" i="1"/>
  <c r="S487" i="1"/>
  <c r="P487" i="1"/>
  <c r="R487" i="1" s="1"/>
  <c r="K487" i="1"/>
  <c r="J487" i="1"/>
  <c r="N487" i="1" s="1"/>
  <c r="I487" i="1"/>
  <c r="G487" i="1"/>
  <c r="F487" i="1"/>
  <c r="E487" i="1"/>
  <c r="D487" i="1"/>
  <c r="C487" i="1"/>
  <c r="AI486" i="1"/>
  <c r="AE486" i="1"/>
  <c r="X486" i="1"/>
  <c r="Z486" i="1" s="1"/>
  <c r="U486" i="1"/>
  <c r="S486" i="1"/>
  <c r="P486" i="1"/>
  <c r="K486" i="1"/>
  <c r="J486" i="1"/>
  <c r="N486" i="1" s="1"/>
  <c r="O486" i="1" s="1"/>
  <c r="I486" i="1"/>
  <c r="G486" i="1"/>
  <c r="F486" i="1"/>
  <c r="E486" i="1"/>
  <c r="D486" i="1"/>
  <c r="C486" i="1"/>
  <c r="AI485" i="1"/>
  <c r="AE485" i="1"/>
  <c r="X485" i="1"/>
  <c r="Z485" i="1" s="1"/>
  <c r="U485" i="1"/>
  <c r="S485" i="1"/>
  <c r="R485" i="1"/>
  <c r="P485" i="1"/>
  <c r="K485" i="1"/>
  <c r="N485" i="1" s="1"/>
  <c r="J485" i="1"/>
  <c r="I485" i="1"/>
  <c r="G485" i="1"/>
  <c r="Q485" i="1" s="1"/>
  <c r="F485" i="1"/>
  <c r="E485" i="1"/>
  <c r="D485" i="1"/>
  <c r="C485" i="1"/>
  <c r="AI484" i="1"/>
  <c r="AE484" i="1"/>
  <c r="Z484" i="1" s="1"/>
  <c r="X484" i="1"/>
  <c r="U484" i="1"/>
  <c r="S484" i="1"/>
  <c r="R484" i="1"/>
  <c r="P484" i="1"/>
  <c r="N484" i="1"/>
  <c r="K484" i="1"/>
  <c r="J484" i="1"/>
  <c r="I484" i="1"/>
  <c r="G484" i="1"/>
  <c r="F484" i="1"/>
  <c r="E484" i="1"/>
  <c r="D484" i="1"/>
  <c r="C484" i="1"/>
  <c r="AI483" i="1"/>
  <c r="AE483" i="1"/>
  <c r="Z483" i="1" s="1"/>
  <c r="X483" i="1"/>
  <c r="U483" i="1"/>
  <c r="S483" i="1"/>
  <c r="P483" i="1"/>
  <c r="R483" i="1" s="1"/>
  <c r="O483" i="1"/>
  <c r="K483" i="1"/>
  <c r="J483" i="1"/>
  <c r="N483" i="1" s="1"/>
  <c r="I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R482" i="1" s="1"/>
  <c r="K482" i="1"/>
  <c r="J482" i="1"/>
  <c r="N482" i="1" s="1"/>
  <c r="I482" i="1"/>
  <c r="G482" i="1"/>
  <c r="O482" i="1" s="1"/>
  <c r="F482" i="1"/>
  <c r="E482" i="1"/>
  <c r="D482" i="1"/>
  <c r="C482" i="1"/>
  <c r="AI481" i="1"/>
  <c r="AE481" i="1"/>
  <c r="Z481" i="1"/>
  <c r="X481" i="1"/>
  <c r="U481" i="1"/>
  <c r="S481" i="1"/>
  <c r="R481" i="1"/>
  <c r="Q481" i="1"/>
  <c r="P481" i="1"/>
  <c r="N481" i="1"/>
  <c r="K481" i="1"/>
  <c r="J481" i="1"/>
  <c r="I481" i="1"/>
  <c r="G481" i="1"/>
  <c r="AG481" i="1" s="1"/>
  <c r="F481" i="1"/>
  <c r="E481" i="1"/>
  <c r="D481" i="1"/>
  <c r="C481" i="1"/>
  <c r="AI480" i="1"/>
  <c r="AE480" i="1"/>
  <c r="Z480" i="1"/>
  <c r="X480" i="1"/>
  <c r="U480" i="1"/>
  <c r="S480" i="1"/>
  <c r="R480" i="1"/>
  <c r="P480" i="1"/>
  <c r="Q480" i="1" s="1"/>
  <c r="N480" i="1"/>
  <c r="O480" i="1" s="1"/>
  <c r="K480" i="1"/>
  <c r="J480" i="1"/>
  <c r="I480" i="1"/>
  <c r="G480" i="1"/>
  <c r="F480" i="1"/>
  <c r="E480" i="1"/>
  <c r="D480" i="1"/>
  <c r="C480" i="1"/>
  <c r="AI479" i="1"/>
  <c r="AE479" i="1"/>
  <c r="X479" i="1"/>
  <c r="Z479" i="1" s="1"/>
  <c r="U479" i="1"/>
  <c r="S479" i="1"/>
  <c r="P479" i="1"/>
  <c r="R479" i="1" s="1"/>
  <c r="K479" i="1"/>
  <c r="J479" i="1"/>
  <c r="N479" i="1" s="1"/>
  <c r="I479" i="1"/>
  <c r="G479" i="1"/>
  <c r="F479" i="1"/>
  <c r="E479" i="1"/>
  <c r="D479" i="1"/>
  <c r="C479" i="1"/>
  <c r="AI478" i="1"/>
  <c r="AE478" i="1"/>
  <c r="X478" i="1"/>
  <c r="Z478" i="1" s="1"/>
  <c r="U478" i="1"/>
  <c r="S478" i="1"/>
  <c r="P478" i="1"/>
  <c r="K478" i="1"/>
  <c r="J478" i="1"/>
  <c r="N478" i="1" s="1"/>
  <c r="O478" i="1" s="1"/>
  <c r="I478" i="1"/>
  <c r="G478" i="1"/>
  <c r="F478" i="1"/>
  <c r="E478" i="1"/>
  <c r="D478" i="1"/>
  <c r="C478" i="1"/>
  <c r="AI477" i="1"/>
  <c r="AE477" i="1"/>
  <c r="X477" i="1"/>
  <c r="Z477" i="1" s="1"/>
  <c r="U477" i="1"/>
  <c r="S477" i="1"/>
  <c r="R477" i="1"/>
  <c r="P477" i="1"/>
  <c r="K477" i="1"/>
  <c r="N477" i="1" s="1"/>
  <c r="J477" i="1"/>
  <c r="I477" i="1"/>
  <c r="G477" i="1"/>
  <c r="Q477" i="1" s="1"/>
  <c r="F477" i="1"/>
  <c r="E477" i="1"/>
  <c r="D477" i="1"/>
  <c r="C477" i="1"/>
  <c r="AI476" i="1"/>
  <c r="AE476" i="1"/>
  <c r="Z476" i="1" s="1"/>
  <c r="X476" i="1"/>
  <c r="U476" i="1"/>
  <c r="S476" i="1"/>
  <c r="R476" i="1"/>
  <c r="P476" i="1"/>
  <c r="N476" i="1"/>
  <c r="K476" i="1"/>
  <c r="J476" i="1"/>
  <c r="I476" i="1"/>
  <c r="G476" i="1"/>
  <c r="F476" i="1"/>
  <c r="E476" i="1"/>
  <c r="D476" i="1"/>
  <c r="C476" i="1"/>
  <c r="AI475" i="1"/>
  <c r="AE475" i="1"/>
  <c r="Z475" i="1" s="1"/>
  <c r="X475" i="1"/>
  <c r="U475" i="1"/>
  <c r="S475" i="1"/>
  <c r="P475" i="1"/>
  <c r="R475" i="1" s="1"/>
  <c r="K475" i="1"/>
  <c r="J475" i="1"/>
  <c r="N475" i="1" s="1"/>
  <c r="O475" i="1" s="1"/>
  <c r="I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R474" i="1" s="1"/>
  <c r="K474" i="1"/>
  <c r="J474" i="1"/>
  <c r="N474" i="1" s="1"/>
  <c r="I474" i="1"/>
  <c r="G474" i="1"/>
  <c r="F474" i="1"/>
  <c r="E474" i="1"/>
  <c r="D474" i="1"/>
  <c r="C474" i="1"/>
  <c r="AI473" i="1"/>
  <c r="AE473" i="1"/>
  <c r="Z473" i="1"/>
  <c r="X473" i="1"/>
  <c r="U473" i="1"/>
  <c r="S473" i="1"/>
  <c r="R473" i="1"/>
  <c r="Q473" i="1"/>
  <c r="P473" i="1"/>
  <c r="N473" i="1"/>
  <c r="K473" i="1"/>
  <c r="J473" i="1"/>
  <c r="I473" i="1"/>
  <c r="G473" i="1"/>
  <c r="AG473" i="1" s="1"/>
  <c r="F473" i="1"/>
  <c r="E473" i="1"/>
  <c r="D473" i="1"/>
  <c r="C473" i="1"/>
  <c r="AI472" i="1"/>
  <c r="AE472" i="1"/>
  <c r="Z472" i="1"/>
  <c r="X472" i="1"/>
  <c r="U472" i="1"/>
  <c r="S472" i="1"/>
  <c r="R472" i="1"/>
  <c r="P472" i="1"/>
  <c r="Q472" i="1" s="1"/>
  <c r="N472" i="1"/>
  <c r="O472" i="1" s="1"/>
  <c r="K472" i="1"/>
  <c r="J472" i="1"/>
  <c r="I472" i="1"/>
  <c r="G472" i="1"/>
  <c r="F472" i="1"/>
  <c r="E472" i="1"/>
  <c r="D472" i="1"/>
  <c r="C472" i="1"/>
  <c r="AI471" i="1"/>
  <c r="AE471" i="1"/>
  <c r="X471" i="1"/>
  <c r="Z471" i="1" s="1"/>
  <c r="U471" i="1"/>
  <c r="S471" i="1"/>
  <c r="P471" i="1"/>
  <c r="R471" i="1" s="1"/>
  <c r="K471" i="1"/>
  <c r="J471" i="1"/>
  <c r="N471" i="1" s="1"/>
  <c r="I471" i="1"/>
  <c r="AG471" i="1" s="1"/>
  <c r="G471" i="1"/>
  <c r="F471" i="1"/>
  <c r="E471" i="1"/>
  <c r="D471" i="1"/>
  <c r="C471" i="1"/>
  <c r="AI470" i="1"/>
  <c r="AE470" i="1"/>
  <c r="X470" i="1"/>
  <c r="Z470" i="1" s="1"/>
  <c r="U470" i="1"/>
  <c r="S470" i="1"/>
  <c r="P470" i="1"/>
  <c r="K470" i="1"/>
  <c r="J470" i="1"/>
  <c r="N470" i="1" s="1"/>
  <c r="O470" i="1" s="1"/>
  <c r="I470" i="1"/>
  <c r="G470" i="1"/>
  <c r="F470" i="1"/>
  <c r="E470" i="1"/>
  <c r="D470" i="1"/>
  <c r="C470" i="1"/>
  <c r="AI469" i="1"/>
  <c r="AE469" i="1"/>
  <c r="X469" i="1"/>
  <c r="Z469" i="1" s="1"/>
  <c r="U469" i="1"/>
  <c r="S469" i="1"/>
  <c r="R469" i="1"/>
  <c r="P469" i="1"/>
  <c r="K469" i="1"/>
  <c r="N469" i="1" s="1"/>
  <c r="J469" i="1"/>
  <c r="I469" i="1"/>
  <c r="G469" i="1"/>
  <c r="Q469" i="1" s="1"/>
  <c r="F469" i="1"/>
  <c r="E469" i="1"/>
  <c r="D469" i="1"/>
  <c r="C469" i="1"/>
  <c r="AI468" i="1"/>
  <c r="AE468" i="1"/>
  <c r="Z468" i="1" s="1"/>
  <c r="X468" i="1"/>
  <c r="U468" i="1"/>
  <c r="S468" i="1"/>
  <c r="R468" i="1"/>
  <c r="P468" i="1"/>
  <c r="N468" i="1"/>
  <c r="K468" i="1"/>
  <c r="J468" i="1"/>
  <c r="I468" i="1"/>
  <c r="G468" i="1"/>
  <c r="F468" i="1"/>
  <c r="E468" i="1"/>
  <c r="D468" i="1"/>
  <c r="C468" i="1"/>
  <c r="AI467" i="1"/>
  <c r="AE467" i="1"/>
  <c r="Z467" i="1" s="1"/>
  <c r="X467" i="1"/>
  <c r="U467" i="1"/>
  <c r="S467" i="1"/>
  <c r="P467" i="1"/>
  <c r="R467" i="1" s="1"/>
  <c r="O467" i="1"/>
  <c r="K467" i="1"/>
  <c r="J467" i="1"/>
  <c r="N467" i="1" s="1"/>
  <c r="I467" i="1"/>
  <c r="G467" i="1"/>
  <c r="F467" i="1"/>
  <c r="E467" i="1"/>
  <c r="D467" i="1"/>
  <c r="C467" i="1"/>
  <c r="AI466" i="1"/>
  <c r="AE466" i="1"/>
  <c r="X466" i="1"/>
  <c r="Z466" i="1" s="1"/>
  <c r="U466" i="1"/>
  <c r="S466" i="1"/>
  <c r="Q466" i="1"/>
  <c r="P466" i="1"/>
  <c r="R466" i="1" s="1"/>
  <c r="K466" i="1"/>
  <c r="J466" i="1"/>
  <c r="N466" i="1" s="1"/>
  <c r="I466" i="1"/>
  <c r="G466" i="1"/>
  <c r="O466" i="1" s="1"/>
  <c r="F466" i="1"/>
  <c r="E466" i="1"/>
  <c r="D466" i="1"/>
  <c r="C466" i="1"/>
  <c r="AI465" i="1"/>
  <c r="AE465" i="1"/>
  <c r="Z465" i="1"/>
  <c r="X465" i="1"/>
  <c r="U465" i="1"/>
  <c r="S465" i="1"/>
  <c r="R465" i="1"/>
  <c r="Q465" i="1"/>
  <c r="P465" i="1"/>
  <c r="N465" i="1"/>
  <c r="K465" i="1"/>
  <c r="J465" i="1"/>
  <c r="I465" i="1"/>
  <c r="G465" i="1"/>
  <c r="AG465" i="1" s="1"/>
  <c r="F465" i="1"/>
  <c r="E465" i="1"/>
  <c r="D465" i="1"/>
  <c r="C465" i="1"/>
  <c r="AI464" i="1"/>
  <c r="AE464" i="1"/>
  <c r="Z464" i="1"/>
  <c r="X464" i="1"/>
  <c r="U464" i="1"/>
  <c r="S464" i="1"/>
  <c r="R464" i="1"/>
  <c r="P464" i="1"/>
  <c r="Q464" i="1" s="1"/>
  <c r="N464" i="1"/>
  <c r="O464" i="1" s="1"/>
  <c r="K464" i="1"/>
  <c r="J464" i="1"/>
  <c r="I464" i="1"/>
  <c r="G464" i="1"/>
  <c r="F464" i="1"/>
  <c r="E464" i="1"/>
  <c r="D464" i="1"/>
  <c r="C464" i="1"/>
  <c r="AI463" i="1"/>
  <c r="AE463" i="1"/>
  <c r="X463" i="1"/>
  <c r="Z463" i="1" s="1"/>
  <c r="U463" i="1"/>
  <c r="S463" i="1"/>
  <c r="P463" i="1"/>
  <c r="R463" i="1" s="1"/>
  <c r="K463" i="1"/>
  <c r="J463" i="1"/>
  <c r="N463" i="1" s="1"/>
  <c r="I463" i="1"/>
  <c r="AG463" i="1" s="1"/>
  <c r="G463" i="1"/>
  <c r="F463" i="1"/>
  <c r="E463" i="1"/>
  <c r="D463" i="1"/>
  <c r="C463" i="1"/>
  <c r="AI462" i="1"/>
  <c r="AE462" i="1"/>
  <c r="X462" i="1"/>
  <c r="Z462" i="1" s="1"/>
  <c r="U462" i="1"/>
  <c r="S462" i="1"/>
  <c r="P462" i="1"/>
  <c r="K462" i="1"/>
  <c r="J462" i="1"/>
  <c r="N462" i="1" s="1"/>
  <c r="O462" i="1" s="1"/>
  <c r="I462" i="1"/>
  <c r="G462" i="1"/>
  <c r="F462" i="1"/>
  <c r="E462" i="1"/>
  <c r="D462" i="1"/>
  <c r="C462" i="1"/>
  <c r="AI461" i="1"/>
  <c r="AE461" i="1"/>
  <c r="X461" i="1"/>
  <c r="Z461" i="1" s="1"/>
  <c r="U461" i="1"/>
  <c r="S461" i="1"/>
  <c r="R461" i="1"/>
  <c r="P461" i="1"/>
  <c r="K461" i="1"/>
  <c r="N461" i="1" s="1"/>
  <c r="J461" i="1"/>
  <c r="I461" i="1"/>
  <c r="G461" i="1"/>
  <c r="Q461" i="1" s="1"/>
  <c r="F461" i="1"/>
  <c r="E461" i="1"/>
  <c r="D461" i="1"/>
  <c r="C461" i="1"/>
  <c r="AI460" i="1"/>
  <c r="AE460" i="1"/>
  <c r="Z460" i="1" s="1"/>
  <c r="X460" i="1"/>
  <c r="U460" i="1"/>
  <c r="S460" i="1"/>
  <c r="R460" i="1"/>
  <c r="P460" i="1"/>
  <c r="N460" i="1"/>
  <c r="K460" i="1"/>
  <c r="J460" i="1"/>
  <c r="I460" i="1"/>
  <c r="G460" i="1"/>
  <c r="F460" i="1"/>
  <c r="E460" i="1"/>
  <c r="D460" i="1"/>
  <c r="C460" i="1"/>
  <c r="AI459" i="1"/>
  <c r="AE459" i="1"/>
  <c r="Z459" i="1" s="1"/>
  <c r="X459" i="1"/>
  <c r="U459" i="1"/>
  <c r="S459" i="1"/>
  <c r="P459" i="1"/>
  <c r="R459" i="1" s="1"/>
  <c r="K459" i="1"/>
  <c r="J459" i="1"/>
  <c r="N459" i="1" s="1"/>
  <c r="I459" i="1"/>
  <c r="G459" i="1"/>
  <c r="F459" i="1"/>
  <c r="E459" i="1"/>
  <c r="D459" i="1"/>
  <c r="C459" i="1"/>
  <c r="AI458" i="1"/>
  <c r="AE458" i="1"/>
  <c r="X458" i="1"/>
  <c r="Z458" i="1" s="1"/>
  <c r="U458" i="1"/>
  <c r="S458" i="1"/>
  <c r="Q458" i="1"/>
  <c r="P458" i="1"/>
  <c r="R458" i="1" s="1"/>
  <c r="K458" i="1"/>
  <c r="J458" i="1"/>
  <c r="N458" i="1" s="1"/>
  <c r="I458" i="1"/>
  <c r="G458" i="1"/>
  <c r="O458" i="1" s="1"/>
  <c r="F458" i="1"/>
  <c r="E458" i="1"/>
  <c r="D458" i="1"/>
  <c r="C458" i="1"/>
  <c r="AI457" i="1"/>
  <c r="AE457" i="1"/>
  <c r="Z457" i="1"/>
  <c r="X457" i="1"/>
  <c r="U457" i="1"/>
  <c r="S457" i="1"/>
  <c r="R457" i="1"/>
  <c r="Q457" i="1"/>
  <c r="P457" i="1"/>
  <c r="N457" i="1"/>
  <c r="K457" i="1"/>
  <c r="J457" i="1"/>
  <c r="I457" i="1"/>
  <c r="G457" i="1"/>
  <c r="AG457" i="1" s="1"/>
  <c r="F457" i="1"/>
  <c r="E457" i="1"/>
  <c r="D457" i="1"/>
  <c r="C457" i="1"/>
  <c r="AI456" i="1"/>
  <c r="AE456" i="1"/>
  <c r="Z456" i="1"/>
  <c r="X456" i="1"/>
  <c r="U456" i="1"/>
  <c r="S456" i="1"/>
  <c r="R456" i="1"/>
  <c r="P456" i="1"/>
  <c r="Q456" i="1" s="1"/>
  <c r="N456" i="1"/>
  <c r="O456" i="1" s="1"/>
  <c r="K456" i="1"/>
  <c r="J456" i="1"/>
  <c r="I456" i="1"/>
  <c r="G456" i="1"/>
  <c r="AG456" i="1" s="1"/>
  <c r="F456" i="1"/>
  <c r="E456" i="1"/>
  <c r="D456" i="1"/>
  <c r="C456" i="1"/>
  <c r="AI455" i="1"/>
  <c r="AE455" i="1"/>
  <c r="X455" i="1"/>
  <c r="Z455" i="1" s="1"/>
  <c r="U455" i="1"/>
  <c r="S455" i="1"/>
  <c r="P455" i="1"/>
  <c r="R455" i="1" s="1"/>
  <c r="K455" i="1"/>
  <c r="J455" i="1"/>
  <c r="N455" i="1" s="1"/>
  <c r="I455" i="1"/>
  <c r="G455" i="1"/>
  <c r="F455" i="1"/>
  <c r="E455" i="1"/>
  <c r="D455" i="1"/>
  <c r="C455" i="1"/>
  <c r="AI454" i="1"/>
  <c r="AE454" i="1"/>
  <c r="X454" i="1"/>
  <c r="Z454" i="1" s="1"/>
  <c r="U454" i="1"/>
  <c r="S454" i="1"/>
  <c r="P454" i="1"/>
  <c r="K454" i="1"/>
  <c r="J454" i="1"/>
  <c r="N454" i="1" s="1"/>
  <c r="O454" i="1" s="1"/>
  <c r="I454" i="1"/>
  <c r="G454" i="1"/>
  <c r="F454" i="1"/>
  <c r="E454" i="1"/>
  <c r="D454" i="1"/>
  <c r="C454" i="1"/>
  <c r="AI453" i="1"/>
  <c r="AE453" i="1"/>
  <c r="X453" i="1"/>
  <c r="Z453" i="1" s="1"/>
  <c r="U453" i="1"/>
  <c r="S453" i="1"/>
  <c r="R453" i="1"/>
  <c r="P453" i="1"/>
  <c r="K453" i="1"/>
  <c r="N453" i="1" s="1"/>
  <c r="J453" i="1"/>
  <c r="I453" i="1"/>
  <c r="G453" i="1"/>
  <c r="Q453" i="1" s="1"/>
  <c r="F453" i="1"/>
  <c r="E453" i="1"/>
  <c r="D453" i="1"/>
  <c r="C453" i="1"/>
  <c r="AI452" i="1"/>
  <c r="AE452" i="1"/>
  <c r="Z452" i="1" s="1"/>
  <c r="X452" i="1"/>
  <c r="U452" i="1"/>
  <c r="S452" i="1"/>
  <c r="R452" i="1"/>
  <c r="P452" i="1"/>
  <c r="N452" i="1"/>
  <c r="K452" i="1"/>
  <c r="J452" i="1"/>
  <c r="I452" i="1"/>
  <c r="G452" i="1"/>
  <c r="F452" i="1"/>
  <c r="E452" i="1"/>
  <c r="D452" i="1"/>
  <c r="C452" i="1"/>
  <c r="AI451" i="1"/>
  <c r="AE451" i="1"/>
  <c r="Z451" i="1" s="1"/>
  <c r="X451" i="1"/>
  <c r="U451" i="1"/>
  <c r="S451" i="1"/>
  <c r="P451" i="1"/>
  <c r="R451" i="1" s="1"/>
  <c r="O451" i="1"/>
  <c r="K451" i="1"/>
  <c r="J451" i="1"/>
  <c r="N451" i="1" s="1"/>
  <c r="I451" i="1"/>
  <c r="G451" i="1"/>
  <c r="F451" i="1"/>
  <c r="E451" i="1"/>
  <c r="D451" i="1"/>
  <c r="C451" i="1"/>
  <c r="AI450" i="1"/>
  <c r="AE450" i="1"/>
  <c r="X450" i="1"/>
  <c r="Z450" i="1" s="1"/>
  <c r="U450" i="1"/>
  <c r="S450" i="1"/>
  <c r="Q450" i="1"/>
  <c r="P450" i="1"/>
  <c r="R450" i="1" s="1"/>
  <c r="K450" i="1"/>
  <c r="J450" i="1"/>
  <c r="N450" i="1" s="1"/>
  <c r="I450" i="1"/>
  <c r="G450" i="1"/>
  <c r="O450" i="1" s="1"/>
  <c r="F450" i="1"/>
  <c r="E450" i="1"/>
  <c r="D450" i="1"/>
  <c r="C450" i="1"/>
  <c r="AI449" i="1"/>
  <c r="AE449" i="1"/>
  <c r="Z449" i="1"/>
  <c r="X449" i="1"/>
  <c r="U449" i="1"/>
  <c r="S449" i="1"/>
  <c r="R449" i="1"/>
  <c r="Q449" i="1"/>
  <c r="P449" i="1"/>
  <c r="N449" i="1"/>
  <c r="K449" i="1"/>
  <c r="J449" i="1"/>
  <c r="I449" i="1"/>
  <c r="G449" i="1"/>
  <c r="AG449" i="1" s="1"/>
  <c r="F449" i="1"/>
  <c r="E449" i="1"/>
  <c r="D449" i="1"/>
  <c r="C449" i="1"/>
  <c r="AI448" i="1"/>
  <c r="AE448" i="1"/>
  <c r="Z448" i="1"/>
  <c r="X448" i="1"/>
  <c r="U448" i="1"/>
  <c r="S448" i="1"/>
  <c r="R448" i="1"/>
  <c r="P448" i="1"/>
  <c r="Q448" i="1" s="1"/>
  <c r="N448" i="1"/>
  <c r="O448" i="1" s="1"/>
  <c r="K448" i="1"/>
  <c r="J448" i="1"/>
  <c r="I448" i="1"/>
  <c r="G448" i="1"/>
  <c r="F448" i="1"/>
  <c r="E448" i="1"/>
  <c r="D448" i="1"/>
  <c r="C448" i="1"/>
  <c r="AI447" i="1"/>
  <c r="AE447" i="1"/>
  <c r="X447" i="1"/>
  <c r="Z447" i="1" s="1"/>
  <c r="U447" i="1"/>
  <c r="S447" i="1"/>
  <c r="P447" i="1"/>
  <c r="R447" i="1" s="1"/>
  <c r="K447" i="1"/>
  <c r="J447" i="1"/>
  <c r="N447" i="1" s="1"/>
  <c r="I447" i="1"/>
  <c r="G447" i="1"/>
  <c r="F447" i="1"/>
  <c r="E447" i="1"/>
  <c r="D447" i="1"/>
  <c r="C447" i="1"/>
  <c r="AI446" i="1"/>
  <c r="AE446" i="1"/>
  <c r="X446" i="1"/>
  <c r="Z446" i="1" s="1"/>
  <c r="U446" i="1"/>
  <c r="S446" i="1"/>
  <c r="P446" i="1"/>
  <c r="K446" i="1"/>
  <c r="J446" i="1"/>
  <c r="N446" i="1" s="1"/>
  <c r="O446" i="1" s="1"/>
  <c r="I446" i="1"/>
  <c r="G446" i="1"/>
  <c r="F446" i="1"/>
  <c r="E446" i="1"/>
  <c r="D446" i="1"/>
  <c r="C446" i="1"/>
  <c r="AI445" i="1"/>
  <c r="AE445" i="1"/>
  <c r="X445" i="1"/>
  <c r="Z445" i="1" s="1"/>
  <c r="U445" i="1"/>
  <c r="S445" i="1"/>
  <c r="R445" i="1"/>
  <c r="P445" i="1"/>
  <c r="K445" i="1"/>
  <c r="N445" i="1" s="1"/>
  <c r="J445" i="1"/>
  <c r="I445" i="1"/>
  <c r="G445" i="1"/>
  <c r="Q445" i="1" s="1"/>
  <c r="F445" i="1"/>
  <c r="E445" i="1"/>
  <c r="D445" i="1"/>
  <c r="C445" i="1"/>
  <c r="AI444" i="1"/>
  <c r="AE444" i="1"/>
  <c r="Z444" i="1" s="1"/>
  <c r="X444" i="1"/>
  <c r="U444" i="1"/>
  <c r="S444" i="1"/>
  <c r="R444" i="1"/>
  <c r="P444" i="1"/>
  <c r="N444" i="1"/>
  <c r="K444" i="1"/>
  <c r="J444" i="1"/>
  <c r="I444" i="1"/>
  <c r="G444" i="1"/>
  <c r="F444" i="1"/>
  <c r="E444" i="1"/>
  <c r="D444" i="1"/>
  <c r="C444" i="1"/>
  <c r="AI443" i="1"/>
  <c r="AE443" i="1"/>
  <c r="Z443" i="1" s="1"/>
  <c r="X443" i="1"/>
  <c r="U443" i="1"/>
  <c r="S443" i="1"/>
  <c r="P443" i="1"/>
  <c r="R443" i="1" s="1"/>
  <c r="K443" i="1"/>
  <c r="J443" i="1"/>
  <c r="N443" i="1" s="1"/>
  <c r="O443" i="1" s="1"/>
  <c r="I443" i="1"/>
  <c r="G443" i="1"/>
  <c r="F443" i="1"/>
  <c r="E443" i="1"/>
  <c r="D443" i="1"/>
  <c r="C443" i="1"/>
  <c r="AI442" i="1"/>
  <c r="AE442" i="1"/>
  <c r="X442" i="1"/>
  <c r="Z442" i="1" s="1"/>
  <c r="U442" i="1"/>
  <c r="S442" i="1"/>
  <c r="Q442" i="1"/>
  <c r="P442" i="1"/>
  <c r="R442" i="1" s="1"/>
  <c r="K442" i="1"/>
  <c r="J442" i="1"/>
  <c r="N442" i="1" s="1"/>
  <c r="I442" i="1"/>
  <c r="G442" i="1"/>
  <c r="F442" i="1"/>
  <c r="E442" i="1"/>
  <c r="D442" i="1"/>
  <c r="C442" i="1"/>
  <c r="AI441" i="1"/>
  <c r="AE441" i="1"/>
  <c r="Z441" i="1"/>
  <c r="X441" i="1"/>
  <c r="U441" i="1"/>
  <c r="S441" i="1"/>
  <c r="R441" i="1"/>
  <c r="Q441" i="1"/>
  <c r="P441" i="1"/>
  <c r="N441" i="1"/>
  <c r="K441" i="1"/>
  <c r="J441" i="1"/>
  <c r="I441" i="1"/>
  <c r="G441" i="1"/>
  <c r="AG441" i="1" s="1"/>
  <c r="F441" i="1"/>
  <c r="E441" i="1"/>
  <c r="D441" i="1"/>
  <c r="C441" i="1"/>
  <c r="AI440" i="1"/>
  <c r="AE440" i="1"/>
  <c r="Z440" i="1"/>
  <c r="X440" i="1"/>
  <c r="U440" i="1"/>
  <c r="S440" i="1"/>
  <c r="R440" i="1"/>
  <c r="P440" i="1"/>
  <c r="Q440" i="1" s="1"/>
  <c r="N440" i="1"/>
  <c r="O440" i="1" s="1"/>
  <c r="K440" i="1"/>
  <c r="J440" i="1"/>
  <c r="I440" i="1"/>
  <c r="G440" i="1"/>
  <c r="F440" i="1"/>
  <c r="E440" i="1"/>
  <c r="D440" i="1"/>
  <c r="C440" i="1"/>
  <c r="AI439" i="1"/>
  <c r="AE439" i="1"/>
  <c r="X439" i="1"/>
  <c r="Z439" i="1" s="1"/>
  <c r="U439" i="1"/>
  <c r="S439" i="1"/>
  <c r="P439" i="1"/>
  <c r="R439" i="1" s="1"/>
  <c r="K439" i="1"/>
  <c r="J439" i="1"/>
  <c r="N439" i="1" s="1"/>
  <c r="I439" i="1"/>
  <c r="AG439" i="1" s="1"/>
  <c r="G439" i="1"/>
  <c r="F439" i="1"/>
  <c r="E439" i="1"/>
  <c r="D439" i="1"/>
  <c r="C439" i="1"/>
  <c r="AI438" i="1"/>
  <c r="AE438" i="1"/>
  <c r="X438" i="1"/>
  <c r="Z438" i="1" s="1"/>
  <c r="U438" i="1"/>
  <c r="S438" i="1"/>
  <c r="P438" i="1"/>
  <c r="K438" i="1"/>
  <c r="J438" i="1"/>
  <c r="N438" i="1" s="1"/>
  <c r="O438" i="1" s="1"/>
  <c r="I438" i="1"/>
  <c r="G438" i="1"/>
  <c r="F438" i="1"/>
  <c r="E438" i="1"/>
  <c r="D438" i="1"/>
  <c r="C438" i="1"/>
  <c r="AI437" i="1"/>
  <c r="AE437" i="1"/>
  <c r="X437" i="1"/>
  <c r="Z437" i="1" s="1"/>
  <c r="U437" i="1"/>
  <c r="S437" i="1"/>
  <c r="R437" i="1"/>
  <c r="P437" i="1"/>
  <c r="K437" i="1"/>
  <c r="N437" i="1" s="1"/>
  <c r="J437" i="1"/>
  <c r="I437" i="1"/>
  <c r="G437" i="1"/>
  <c r="Q437" i="1" s="1"/>
  <c r="F437" i="1"/>
  <c r="E437" i="1"/>
  <c r="D437" i="1"/>
  <c r="C437" i="1"/>
  <c r="AI436" i="1"/>
  <c r="AE436" i="1"/>
  <c r="Z436" i="1" s="1"/>
  <c r="X436" i="1"/>
  <c r="U436" i="1"/>
  <c r="S436" i="1"/>
  <c r="R436" i="1"/>
  <c r="P436" i="1"/>
  <c r="N436" i="1"/>
  <c r="K436" i="1"/>
  <c r="J436" i="1"/>
  <c r="I436" i="1"/>
  <c r="G436" i="1"/>
  <c r="F436" i="1"/>
  <c r="E436" i="1"/>
  <c r="D436" i="1"/>
  <c r="C436" i="1"/>
  <c r="AI435" i="1"/>
  <c r="AE435" i="1"/>
  <c r="Z435" i="1" s="1"/>
  <c r="X435" i="1"/>
  <c r="U435" i="1"/>
  <c r="S435" i="1"/>
  <c r="P435" i="1"/>
  <c r="R435" i="1" s="1"/>
  <c r="O435" i="1"/>
  <c r="K435" i="1"/>
  <c r="J435" i="1"/>
  <c r="N435" i="1" s="1"/>
  <c r="I435" i="1"/>
  <c r="G435" i="1"/>
  <c r="F435" i="1"/>
  <c r="E435" i="1"/>
  <c r="D435" i="1"/>
  <c r="C435" i="1"/>
  <c r="AI434" i="1"/>
  <c r="AE434" i="1"/>
  <c r="X434" i="1"/>
  <c r="Z434" i="1" s="1"/>
  <c r="U434" i="1"/>
  <c r="S434" i="1"/>
  <c r="Q434" i="1"/>
  <c r="P434" i="1"/>
  <c r="R434" i="1" s="1"/>
  <c r="K434" i="1"/>
  <c r="J434" i="1"/>
  <c r="N434" i="1" s="1"/>
  <c r="I434" i="1"/>
  <c r="G434" i="1"/>
  <c r="O434" i="1" s="1"/>
  <c r="F434" i="1"/>
  <c r="E434" i="1"/>
  <c r="D434" i="1"/>
  <c r="C434" i="1"/>
  <c r="AI433" i="1"/>
  <c r="AE433" i="1"/>
  <c r="Z433" i="1"/>
  <c r="X433" i="1"/>
  <c r="U433" i="1"/>
  <c r="S433" i="1"/>
  <c r="R433" i="1"/>
  <c r="Q433" i="1"/>
  <c r="P433" i="1"/>
  <c r="N433" i="1"/>
  <c r="K433" i="1"/>
  <c r="J433" i="1"/>
  <c r="I433" i="1"/>
  <c r="G433" i="1"/>
  <c r="AG433" i="1" s="1"/>
  <c r="F433" i="1"/>
  <c r="E433" i="1"/>
  <c r="D433" i="1"/>
  <c r="C433" i="1"/>
  <c r="AI432" i="1"/>
  <c r="AE432" i="1"/>
  <c r="Z432" i="1"/>
  <c r="X432" i="1"/>
  <c r="U432" i="1"/>
  <c r="S432" i="1"/>
  <c r="R432" i="1"/>
  <c r="P432" i="1"/>
  <c r="Q432" i="1" s="1"/>
  <c r="N432" i="1"/>
  <c r="O432" i="1" s="1"/>
  <c r="K432" i="1"/>
  <c r="J432" i="1"/>
  <c r="I432" i="1"/>
  <c r="G432" i="1"/>
  <c r="F432" i="1"/>
  <c r="E432" i="1"/>
  <c r="D432" i="1"/>
  <c r="C432" i="1"/>
  <c r="AI431" i="1"/>
  <c r="AE431" i="1"/>
  <c r="X431" i="1"/>
  <c r="Z431" i="1" s="1"/>
  <c r="U431" i="1"/>
  <c r="S431" i="1"/>
  <c r="P431" i="1"/>
  <c r="R431" i="1" s="1"/>
  <c r="K431" i="1"/>
  <c r="J431" i="1"/>
  <c r="N431" i="1" s="1"/>
  <c r="I431" i="1"/>
  <c r="AG431" i="1" s="1"/>
  <c r="G431" i="1"/>
  <c r="F431" i="1"/>
  <c r="E431" i="1"/>
  <c r="D431" i="1"/>
  <c r="C431" i="1"/>
  <c r="AI430" i="1"/>
  <c r="AE430" i="1"/>
  <c r="X430" i="1"/>
  <c r="Z430" i="1" s="1"/>
  <c r="U430" i="1"/>
  <c r="S430" i="1"/>
  <c r="P430" i="1"/>
  <c r="K430" i="1"/>
  <c r="J430" i="1"/>
  <c r="N430" i="1" s="1"/>
  <c r="O430" i="1" s="1"/>
  <c r="I430" i="1"/>
  <c r="G430" i="1"/>
  <c r="F430" i="1"/>
  <c r="E430" i="1"/>
  <c r="D430" i="1"/>
  <c r="C430" i="1"/>
  <c r="AI429" i="1"/>
  <c r="AE429" i="1"/>
  <c r="X429" i="1"/>
  <c r="Z429" i="1" s="1"/>
  <c r="U429" i="1"/>
  <c r="S429" i="1"/>
  <c r="R429" i="1"/>
  <c r="P429" i="1"/>
  <c r="K429" i="1"/>
  <c r="N429" i="1" s="1"/>
  <c r="J429" i="1"/>
  <c r="I429" i="1"/>
  <c r="G429" i="1"/>
  <c r="Q429" i="1" s="1"/>
  <c r="F429" i="1"/>
  <c r="E429" i="1"/>
  <c r="D429" i="1"/>
  <c r="C429" i="1"/>
  <c r="AI428" i="1"/>
  <c r="AE428" i="1"/>
  <c r="Z428" i="1" s="1"/>
  <c r="X428" i="1"/>
  <c r="U428" i="1"/>
  <c r="S428" i="1"/>
  <c r="R428" i="1"/>
  <c r="P428" i="1"/>
  <c r="N428" i="1"/>
  <c r="K428" i="1"/>
  <c r="J428" i="1"/>
  <c r="I428" i="1"/>
  <c r="G428" i="1"/>
  <c r="F428" i="1"/>
  <c r="E428" i="1"/>
  <c r="D428" i="1"/>
  <c r="C428" i="1"/>
  <c r="AI427" i="1"/>
  <c r="AE427" i="1"/>
  <c r="Z427" i="1" s="1"/>
  <c r="X427" i="1"/>
  <c r="U427" i="1"/>
  <c r="S427" i="1"/>
  <c r="P427" i="1"/>
  <c r="R427" i="1" s="1"/>
  <c r="K427" i="1"/>
  <c r="J427" i="1"/>
  <c r="N427" i="1" s="1"/>
  <c r="I427" i="1"/>
  <c r="G427" i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R426" i="1" s="1"/>
  <c r="K426" i="1"/>
  <c r="J426" i="1"/>
  <c r="N426" i="1" s="1"/>
  <c r="I426" i="1"/>
  <c r="G426" i="1"/>
  <c r="O426" i="1" s="1"/>
  <c r="F426" i="1"/>
  <c r="E426" i="1"/>
  <c r="D426" i="1"/>
  <c r="C426" i="1"/>
  <c r="AI425" i="1"/>
  <c r="AE425" i="1"/>
  <c r="Z425" i="1"/>
  <c r="X425" i="1"/>
  <c r="U425" i="1"/>
  <c r="S425" i="1"/>
  <c r="R425" i="1"/>
  <c r="Q425" i="1"/>
  <c r="P425" i="1"/>
  <c r="N425" i="1"/>
  <c r="K425" i="1"/>
  <c r="J425" i="1"/>
  <c r="I425" i="1"/>
  <c r="G425" i="1"/>
  <c r="AG425" i="1" s="1"/>
  <c r="F425" i="1"/>
  <c r="E425" i="1"/>
  <c r="D425" i="1"/>
  <c r="C425" i="1"/>
  <c r="AI424" i="1"/>
  <c r="AE424" i="1"/>
  <c r="Z424" i="1"/>
  <c r="X424" i="1"/>
  <c r="U424" i="1"/>
  <c r="S424" i="1"/>
  <c r="R424" i="1"/>
  <c r="P424" i="1"/>
  <c r="Q424" i="1" s="1"/>
  <c r="N424" i="1"/>
  <c r="O424" i="1" s="1"/>
  <c r="K424" i="1"/>
  <c r="J424" i="1"/>
  <c r="I424" i="1"/>
  <c r="G424" i="1"/>
  <c r="AG424" i="1" s="1"/>
  <c r="F424" i="1"/>
  <c r="E424" i="1"/>
  <c r="D424" i="1"/>
  <c r="C424" i="1"/>
  <c r="AI423" i="1"/>
  <c r="AE423" i="1"/>
  <c r="X423" i="1"/>
  <c r="Z423" i="1" s="1"/>
  <c r="U423" i="1"/>
  <c r="S423" i="1"/>
  <c r="P423" i="1"/>
  <c r="R423" i="1" s="1"/>
  <c r="K423" i="1"/>
  <c r="J423" i="1"/>
  <c r="N423" i="1" s="1"/>
  <c r="I423" i="1"/>
  <c r="G423" i="1"/>
  <c r="F423" i="1"/>
  <c r="E423" i="1"/>
  <c r="D423" i="1"/>
  <c r="C423" i="1"/>
  <c r="AI422" i="1"/>
  <c r="AE422" i="1"/>
  <c r="X422" i="1"/>
  <c r="Z422" i="1" s="1"/>
  <c r="U422" i="1"/>
  <c r="S422" i="1"/>
  <c r="P422" i="1"/>
  <c r="K422" i="1"/>
  <c r="J422" i="1"/>
  <c r="N422" i="1" s="1"/>
  <c r="O422" i="1" s="1"/>
  <c r="I422" i="1"/>
  <c r="G422" i="1"/>
  <c r="F422" i="1"/>
  <c r="E422" i="1"/>
  <c r="D422" i="1"/>
  <c r="C422" i="1"/>
  <c r="AI421" i="1"/>
  <c r="AE421" i="1"/>
  <c r="X421" i="1"/>
  <c r="Z421" i="1" s="1"/>
  <c r="U421" i="1"/>
  <c r="S421" i="1"/>
  <c r="R421" i="1"/>
  <c r="P421" i="1"/>
  <c r="K421" i="1"/>
  <c r="N421" i="1" s="1"/>
  <c r="J421" i="1"/>
  <c r="I421" i="1"/>
  <c r="G421" i="1"/>
  <c r="Q421" i="1" s="1"/>
  <c r="F421" i="1"/>
  <c r="E421" i="1"/>
  <c r="D421" i="1"/>
  <c r="C421" i="1"/>
  <c r="AI420" i="1"/>
  <c r="AE420" i="1"/>
  <c r="Z420" i="1" s="1"/>
  <c r="X420" i="1"/>
  <c r="U420" i="1"/>
  <c r="S420" i="1"/>
  <c r="R420" i="1"/>
  <c r="P420" i="1"/>
  <c r="N420" i="1"/>
  <c r="K420" i="1"/>
  <c r="J420" i="1"/>
  <c r="I420" i="1"/>
  <c r="G420" i="1"/>
  <c r="F420" i="1"/>
  <c r="E420" i="1"/>
  <c r="D420" i="1"/>
  <c r="C420" i="1"/>
  <c r="AI419" i="1"/>
  <c r="AE419" i="1"/>
  <c r="Z419" i="1" s="1"/>
  <c r="X419" i="1"/>
  <c r="U419" i="1"/>
  <c r="S419" i="1"/>
  <c r="P419" i="1"/>
  <c r="R419" i="1" s="1"/>
  <c r="O419" i="1"/>
  <c r="K419" i="1"/>
  <c r="J419" i="1"/>
  <c r="N419" i="1" s="1"/>
  <c r="I419" i="1"/>
  <c r="G419" i="1"/>
  <c r="F419" i="1"/>
  <c r="E419" i="1"/>
  <c r="D419" i="1"/>
  <c r="C419" i="1"/>
  <c r="AI418" i="1"/>
  <c r="AE418" i="1"/>
  <c r="X418" i="1"/>
  <c r="Z418" i="1" s="1"/>
  <c r="U418" i="1"/>
  <c r="S418" i="1"/>
  <c r="Q418" i="1"/>
  <c r="P418" i="1"/>
  <c r="R418" i="1" s="1"/>
  <c r="K418" i="1"/>
  <c r="J418" i="1"/>
  <c r="N418" i="1" s="1"/>
  <c r="I418" i="1"/>
  <c r="G418" i="1"/>
  <c r="O418" i="1" s="1"/>
  <c r="F418" i="1"/>
  <c r="E418" i="1"/>
  <c r="D418" i="1"/>
  <c r="C418" i="1"/>
  <c r="AI417" i="1"/>
  <c r="AE417" i="1"/>
  <c r="Z417" i="1"/>
  <c r="X417" i="1"/>
  <c r="U417" i="1"/>
  <c r="S417" i="1"/>
  <c r="R417" i="1"/>
  <c r="Q417" i="1"/>
  <c r="P417" i="1"/>
  <c r="N417" i="1"/>
  <c r="K417" i="1"/>
  <c r="J417" i="1"/>
  <c r="I417" i="1"/>
  <c r="G417" i="1"/>
  <c r="AG417" i="1" s="1"/>
  <c r="F417" i="1"/>
  <c r="E417" i="1"/>
  <c r="D417" i="1"/>
  <c r="C417" i="1"/>
  <c r="AI416" i="1"/>
  <c r="AE416" i="1"/>
  <c r="Z416" i="1"/>
  <c r="X416" i="1"/>
  <c r="U416" i="1"/>
  <c r="S416" i="1"/>
  <c r="R416" i="1"/>
  <c r="P416" i="1"/>
  <c r="Q416" i="1" s="1"/>
  <c r="N416" i="1"/>
  <c r="O416" i="1" s="1"/>
  <c r="K416" i="1"/>
  <c r="J416" i="1"/>
  <c r="I416" i="1"/>
  <c r="G416" i="1"/>
  <c r="F416" i="1"/>
  <c r="E416" i="1"/>
  <c r="D416" i="1"/>
  <c r="C416" i="1"/>
  <c r="AI415" i="1"/>
  <c r="AE415" i="1"/>
  <c r="X415" i="1"/>
  <c r="Z415" i="1" s="1"/>
  <c r="U415" i="1"/>
  <c r="S415" i="1"/>
  <c r="P415" i="1"/>
  <c r="R415" i="1" s="1"/>
  <c r="K415" i="1"/>
  <c r="J415" i="1"/>
  <c r="N415" i="1" s="1"/>
  <c r="I415" i="1"/>
  <c r="G415" i="1"/>
  <c r="F415" i="1"/>
  <c r="E415" i="1"/>
  <c r="D415" i="1"/>
  <c r="C415" i="1"/>
  <c r="AI414" i="1"/>
  <c r="AE414" i="1"/>
  <c r="X414" i="1"/>
  <c r="Z414" i="1" s="1"/>
  <c r="U414" i="1"/>
  <c r="S414" i="1"/>
  <c r="P414" i="1"/>
  <c r="K414" i="1"/>
  <c r="J414" i="1"/>
  <c r="N414" i="1" s="1"/>
  <c r="O414" i="1" s="1"/>
  <c r="I414" i="1"/>
  <c r="G414" i="1"/>
  <c r="F414" i="1"/>
  <c r="E414" i="1"/>
  <c r="D414" i="1"/>
  <c r="C414" i="1"/>
  <c r="AI413" i="1"/>
  <c r="AE413" i="1"/>
  <c r="X413" i="1"/>
  <c r="Z413" i="1" s="1"/>
  <c r="U413" i="1"/>
  <c r="S413" i="1"/>
  <c r="R413" i="1"/>
  <c r="P413" i="1"/>
  <c r="K413" i="1"/>
  <c r="N413" i="1" s="1"/>
  <c r="J413" i="1"/>
  <c r="I413" i="1"/>
  <c r="G413" i="1"/>
  <c r="Q413" i="1" s="1"/>
  <c r="F413" i="1"/>
  <c r="E413" i="1"/>
  <c r="D413" i="1"/>
  <c r="C413" i="1"/>
  <c r="AI412" i="1"/>
  <c r="AE412" i="1"/>
  <c r="Z412" i="1" s="1"/>
  <c r="X412" i="1"/>
  <c r="U412" i="1"/>
  <c r="S412" i="1"/>
  <c r="R412" i="1"/>
  <c r="P412" i="1"/>
  <c r="N412" i="1"/>
  <c r="K412" i="1"/>
  <c r="J412" i="1"/>
  <c r="I412" i="1"/>
  <c r="G412" i="1"/>
  <c r="F412" i="1"/>
  <c r="E412" i="1"/>
  <c r="D412" i="1"/>
  <c r="C412" i="1"/>
  <c r="AI411" i="1"/>
  <c r="AE411" i="1"/>
  <c r="Z411" i="1" s="1"/>
  <c r="X411" i="1"/>
  <c r="U411" i="1"/>
  <c r="S411" i="1"/>
  <c r="P411" i="1"/>
  <c r="R411" i="1" s="1"/>
  <c r="K411" i="1"/>
  <c r="J411" i="1"/>
  <c r="N411" i="1" s="1"/>
  <c r="O411" i="1" s="1"/>
  <c r="I411" i="1"/>
  <c r="G411" i="1"/>
  <c r="F411" i="1"/>
  <c r="E411" i="1"/>
  <c r="D411" i="1"/>
  <c r="C411" i="1"/>
  <c r="AI410" i="1"/>
  <c r="AE410" i="1"/>
  <c r="X410" i="1"/>
  <c r="Z410" i="1" s="1"/>
  <c r="U410" i="1"/>
  <c r="S410" i="1"/>
  <c r="Q410" i="1"/>
  <c r="P410" i="1"/>
  <c r="R410" i="1" s="1"/>
  <c r="K410" i="1"/>
  <c r="J410" i="1"/>
  <c r="N410" i="1" s="1"/>
  <c r="I410" i="1"/>
  <c r="G410" i="1"/>
  <c r="F410" i="1"/>
  <c r="E410" i="1"/>
  <c r="D410" i="1"/>
  <c r="C410" i="1"/>
  <c r="AI409" i="1"/>
  <c r="AE409" i="1"/>
  <c r="Z409" i="1"/>
  <c r="X409" i="1"/>
  <c r="U409" i="1"/>
  <c r="S409" i="1"/>
  <c r="R409" i="1"/>
  <c r="Q409" i="1"/>
  <c r="P409" i="1"/>
  <c r="N409" i="1"/>
  <c r="K409" i="1"/>
  <c r="J409" i="1"/>
  <c r="I409" i="1"/>
  <c r="G409" i="1"/>
  <c r="AG409" i="1" s="1"/>
  <c r="F409" i="1"/>
  <c r="E409" i="1"/>
  <c r="D409" i="1"/>
  <c r="C409" i="1"/>
  <c r="AI408" i="1"/>
  <c r="AE408" i="1"/>
  <c r="Z408" i="1"/>
  <c r="X408" i="1"/>
  <c r="U408" i="1"/>
  <c r="S408" i="1"/>
  <c r="R408" i="1"/>
  <c r="P408" i="1"/>
  <c r="Q408" i="1" s="1"/>
  <c r="N408" i="1"/>
  <c r="O408" i="1" s="1"/>
  <c r="K408" i="1"/>
  <c r="J408" i="1"/>
  <c r="I408" i="1"/>
  <c r="G408" i="1"/>
  <c r="F408" i="1"/>
  <c r="E408" i="1"/>
  <c r="D408" i="1"/>
  <c r="C408" i="1"/>
  <c r="AI407" i="1"/>
  <c r="AE407" i="1"/>
  <c r="X407" i="1"/>
  <c r="Z407" i="1" s="1"/>
  <c r="U407" i="1"/>
  <c r="S407" i="1"/>
  <c r="P407" i="1"/>
  <c r="R407" i="1" s="1"/>
  <c r="K407" i="1"/>
  <c r="J407" i="1"/>
  <c r="N407" i="1" s="1"/>
  <c r="I407" i="1"/>
  <c r="AG407" i="1" s="1"/>
  <c r="G407" i="1"/>
  <c r="F407" i="1"/>
  <c r="E407" i="1"/>
  <c r="D407" i="1"/>
  <c r="C407" i="1"/>
  <c r="AI406" i="1"/>
  <c r="AE406" i="1"/>
  <c r="X406" i="1"/>
  <c r="Z406" i="1" s="1"/>
  <c r="U406" i="1"/>
  <c r="S406" i="1"/>
  <c r="P406" i="1"/>
  <c r="K406" i="1"/>
  <c r="J406" i="1"/>
  <c r="N406" i="1" s="1"/>
  <c r="O406" i="1" s="1"/>
  <c r="I406" i="1"/>
  <c r="G406" i="1"/>
  <c r="F406" i="1"/>
  <c r="E406" i="1"/>
  <c r="D406" i="1"/>
  <c r="C406" i="1"/>
  <c r="AI405" i="1"/>
  <c r="AE405" i="1"/>
  <c r="X405" i="1"/>
  <c r="Z405" i="1" s="1"/>
  <c r="U405" i="1"/>
  <c r="S405" i="1"/>
  <c r="R405" i="1"/>
  <c r="P405" i="1"/>
  <c r="K405" i="1"/>
  <c r="N405" i="1" s="1"/>
  <c r="J405" i="1"/>
  <c r="I405" i="1"/>
  <c r="G405" i="1"/>
  <c r="Q405" i="1" s="1"/>
  <c r="F405" i="1"/>
  <c r="E405" i="1"/>
  <c r="D405" i="1"/>
  <c r="C405" i="1"/>
  <c r="AI404" i="1"/>
  <c r="AE404" i="1"/>
  <c r="Z404" i="1" s="1"/>
  <c r="X404" i="1"/>
  <c r="U404" i="1"/>
  <c r="S404" i="1"/>
  <c r="R404" i="1"/>
  <c r="P404" i="1"/>
  <c r="N404" i="1"/>
  <c r="K404" i="1"/>
  <c r="J404" i="1"/>
  <c r="I404" i="1"/>
  <c r="G404" i="1"/>
  <c r="F404" i="1"/>
  <c r="E404" i="1"/>
  <c r="D404" i="1"/>
  <c r="C404" i="1"/>
  <c r="AI403" i="1"/>
  <c r="AE403" i="1"/>
  <c r="Z403" i="1" s="1"/>
  <c r="X403" i="1"/>
  <c r="U403" i="1"/>
  <c r="S403" i="1"/>
  <c r="P403" i="1"/>
  <c r="R403" i="1" s="1"/>
  <c r="O403" i="1"/>
  <c r="K403" i="1"/>
  <c r="J403" i="1"/>
  <c r="N403" i="1" s="1"/>
  <c r="I403" i="1"/>
  <c r="G403" i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R402" i="1" s="1"/>
  <c r="K402" i="1"/>
  <c r="J402" i="1"/>
  <c r="N402" i="1" s="1"/>
  <c r="I402" i="1"/>
  <c r="G402" i="1"/>
  <c r="O402" i="1" s="1"/>
  <c r="F402" i="1"/>
  <c r="E402" i="1"/>
  <c r="D402" i="1"/>
  <c r="C402" i="1"/>
  <c r="AI401" i="1"/>
  <c r="AE401" i="1"/>
  <c r="Z401" i="1"/>
  <c r="X401" i="1"/>
  <c r="U401" i="1"/>
  <c r="S401" i="1"/>
  <c r="R401" i="1"/>
  <c r="Q401" i="1"/>
  <c r="P401" i="1"/>
  <c r="N401" i="1"/>
  <c r="K401" i="1"/>
  <c r="J401" i="1"/>
  <c r="I401" i="1"/>
  <c r="G401" i="1"/>
  <c r="AG401" i="1" s="1"/>
  <c r="F401" i="1"/>
  <c r="E401" i="1"/>
  <c r="D401" i="1"/>
  <c r="C401" i="1"/>
  <c r="AI400" i="1"/>
  <c r="AE400" i="1"/>
  <c r="Z400" i="1"/>
  <c r="X400" i="1"/>
  <c r="U400" i="1"/>
  <c r="S400" i="1"/>
  <c r="R400" i="1"/>
  <c r="P400" i="1"/>
  <c r="Q400" i="1" s="1"/>
  <c r="N400" i="1"/>
  <c r="O400" i="1" s="1"/>
  <c r="K400" i="1"/>
  <c r="J400" i="1"/>
  <c r="I400" i="1"/>
  <c r="G400" i="1"/>
  <c r="F400" i="1"/>
  <c r="E400" i="1"/>
  <c r="D400" i="1"/>
  <c r="C400" i="1"/>
  <c r="AI399" i="1"/>
  <c r="AE399" i="1"/>
  <c r="X399" i="1"/>
  <c r="Z399" i="1" s="1"/>
  <c r="U399" i="1"/>
  <c r="S399" i="1"/>
  <c r="P399" i="1"/>
  <c r="R399" i="1" s="1"/>
  <c r="K399" i="1"/>
  <c r="J399" i="1"/>
  <c r="N399" i="1" s="1"/>
  <c r="I399" i="1"/>
  <c r="AG399" i="1" s="1"/>
  <c r="G399" i="1"/>
  <c r="F399" i="1"/>
  <c r="E399" i="1"/>
  <c r="D399" i="1"/>
  <c r="C399" i="1"/>
  <c r="AI398" i="1"/>
  <c r="AE398" i="1"/>
  <c r="X398" i="1"/>
  <c r="Z398" i="1" s="1"/>
  <c r="U398" i="1"/>
  <c r="S398" i="1"/>
  <c r="P398" i="1"/>
  <c r="K398" i="1"/>
  <c r="J398" i="1"/>
  <c r="N398" i="1" s="1"/>
  <c r="O398" i="1" s="1"/>
  <c r="I398" i="1"/>
  <c r="G398" i="1"/>
  <c r="F398" i="1"/>
  <c r="E398" i="1"/>
  <c r="D398" i="1"/>
  <c r="C398" i="1"/>
  <c r="AI397" i="1"/>
  <c r="AE397" i="1"/>
  <c r="X397" i="1"/>
  <c r="Z397" i="1" s="1"/>
  <c r="U397" i="1"/>
  <c r="S397" i="1"/>
  <c r="R397" i="1"/>
  <c r="P397" i="1"/>
  <c r="K397" i="1"/>
  <c r="N397" i="1" s="1"/>
  <c r="J397" i="1"/>
  <c r="I397" i="1"/>
  <c r="G397" i="1"/>
  <c r="Q397" i="1" s="1"/>
  <c r="F397" i="1"/>
  <c r="E397" i="1"/>
  <c r="D397" i="1"/>
  <c r="C397" i="1"/>
  <c r="AI396" i="1"/>
  <c r="AE396" i="1"/>
  <c r="Z396" i="1" s="1"/>
  <c r="X396" i="1"/>
  <c r="U396" i="1"/>
  <c r="S396" i="1"/>
  <c r="R396" i="1"/>
  <c r="P396" i="1"/>
  <c r="N396" i="1"/>
  <c r="K396" i="1"/>
  <c r="J396" i="1"/>
  <c r="I396" i="1"/>
  <c r="G396" i="1"/>
  <c r="F396" i="1"/>
  <c r="E396" i="1"/>
  <c r="D396" i="1"/>
  <c r="C396" i="1"/>
  <c r="AI395" i="1"/>
  <c r="AE395" i="1"/>
  <c r="Z395" i="1" s="1"/>
  <c r="X395" i="1"/>
  <c r="U395" i="1"/>
  <c r="S395" i="1"/>
  <c r="P395" i="1"/>
  <c r="R395" i="1" s="1"/>
  <c r="K395" i="1"/>
  <c r="J395" i="1"/>
  <c r="N395" i="1" s="1"/>
  <c r="I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R394" i="1" s="1"/>
  <c r="K394" i="1"/>
  <c r="J394" i="1"/>
  <c r="N394" i="1" s="1"/>
  <c r="I394" i="1"/>
  <c r="G394" i="1"/>
  <c r="O394" i="1" s="1"/>
  <c r="F394" i="1"/>
  <c r="E394" i="1"/>
  <c r="D394" i="1"/>
  <c r="C394" i="1"/>
  <c r="AI393" i="1"/>
  <c r="AE393" i="1"/>
  <c r="Z393" i="1"/>
  <c r="X393" i="1"/>
  <c r="U393" i="1"/>
  <c r="S393" i="1"/>
  <c r="R393" i="1"/>
  <c r="Q393" i="1"/>
  <c r="P393" i="1"/>
  <c r="N393" i="1"/>
  <c r="K393" i="1"/>
  <c r="J393" i="1"/>
  <c r="I393" i="1"/>
  <c r="G393" i="1"/>
  <c r="AG393" i="1" s="1"/>
  <c r="F393" i="1"/>
  <c r="E393" i="1"/>
  <c r="D393" i="1"/>
  <c r="C393" i="1"/>
  <c r="AI392" i="1"/>
  <c r="AE392" i="1"/>
  <c r="Z392" i="1"/>
  <c r="X392" i="1"/>
  <c r="U392" i="1"/>
  <c r="S392" i="1"/>
  <c r="R392" i="1"/>
  <c r="P392" i="1"/>
  <c r="Q392" i="1" s="1"/>
  <c r="N392" i="1"/>
  <c r="O392" i="1" s="1"/>
  <c r="K392" i="1"/>
  <c r="J392" i="1"/>
  <c r="I392" i="1"/>
  <c r="G392" i="1"/>
  <c r="AG392" i="1" s="1"/>
  <c r="F392" i="1"/>
  <c r="E392" i="1"/>
  <c r="D392" i="1"/>
  <c r="C392" i="1"/>
  <c r="AI391" i="1"/>
  <c r="AE391" i="1"/>
  <c r="X391" i="1"/>
  <c r="Z391" i="1" s="1"/>
  <c r="U391" i="1"/>
  <c r="S391" i="1"/>
  <c r="P391" i="1"/>
  <c r="R391" i="1" s="1"/>
  <c r="K391" i="1"/>
  <c r="J391" i="1"/>
  <c r="N391" i="1" s="1"/>
  <c r="I391" i="1"/>
  <c r="G391" i="1"/>
  <c r="F391" i="1"/>
  <c r="E391" i="1"/>
  <c r="D391" i="1"/>
  <c r="C391" i="1"/>
  <c r="AI390" i="1"/>
  <c r="AE390" i="1"/>
  <c r="X390" i="1"/>
  <c r="Z390" i="1" s="1"/>
  <c r="U390" i="1"/>
  <c r="S390" i="1"/>
  <c r="P390" i="1"/>
  <c r="K390" i="1"/>
  <c r="J390" i="1"/>
  <c r="N390" i="1" s="1"/>
  <c r="O390" i="1" s="1"/>
  <c r="I390" i="1"/>
  <c r="G390" i="1"/>
  <c r="F390" i="1"/>
  <c r="E390" i="1"/>
  <c r="D390" i="1"/>
  <c r="C390" i="1"/>
  <c r="AI389" i="1"/>
  <c r="AE389" i="1"/>
  <c r="X389" i="1"/>
  <c r="Z389" i="1" s="1"/>
  <c r="U389" i="1"/>
  <c r="S389" i="1"/>
  <c r="R389" i="1"/>
  <c r="P389" i="1"/>
  <c r="N389" i="1"/>
  <c r="K389" i="1"/>
  <c r="J389" i="1"/>
  <c r="I389" i="1"/>
  <c r="G389" i="1"/>
  <c r="Q389" i="1" s="1"/>
  <c r="F389" i="1"/>
  <c r="E389" i="1"/>
  <c r="D389" i="1"/>
  <c r="C389" i="1"/>
  <c r="AI388" i="1"/>
  <c r="AE388" i="1"/>
  <c r="Z388" i="1" s="1"/>
  <c r="X388" i="1"/>
  <c r="U388" i="1"/>
  <c r="S388" i="1"/>
  <c r="R388" i="1"/>
  <c r="P388" i="1"/>
  <c r="N388" i="1"/>
  <c r="K388" i="1"/>
  <c r="J388" i="1"/>
  <c r="I388" i="1"/>
  <c r="G388" i="1"/>
  <c r="F388" i="1"/>
  <c r="E388" i="1"/>
  <c r="D388" i="1"/>
  <c r="C388" i="1"/>
  <c r="AI387" i="1"/>
  <c r="AE387" i="1"/>
  <c r="Z387" i="1" s="1"/>
  <c r="X387" i="1"/>
  <c r="U387" i="1"/>
  <c r="S387" i="1"/>
  <c r="P387" i="1"/>
  <c r="K387" i="1"/>
  <c r="J387" i="1"/>
  <c r="N387" i="1" s="1"/>
  <c r="O387" i="1" s="1"/>
  <c r="I387" i="1"/>
  <c r="G387" i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R386" i="1" s="1"/>
  <c r="K386" i="1"/>
  <c r="J386" i="1"/>
  <c r="N386" i="1" s="1"/>
  <c r="I386" i="1"/>
  <c r="G386" i="1"/>
  <c r="O386" i="1" s="1"/>
  <c r="F386" i="1"/>
  <c r="E386" i="1"/>
  <c r="D386" i="1"/>
  <c r="C386" i="1"/>
  <c r="AI385" i="1"/>
  <c r="AE385" i="1"/>
  <c r="Z385" i="1"/>
  <c r="X385" i="1"/>
  <c r="U385" i="1"/>
  <c r="S385" i="1"/>
  <c r="R385" i="1"/>
  <c r="P385" i="1"/>
  <c r="N385" i="1"/>
  <c r="K385" i="1"/>
  <c r="J385" i="1"/>
  <c r="I385" i="1"/>
  <c r="G385" i="1"/>
  <c r="Q385" i="1" s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O384" i="1"/>
  <c r="N384" i="1"/>
  <c r="K384" i="1"/>
  <c r="J384" i="1"/>
  <c r="I384" i="1"/>
  <c r="G384" i="1"/>
  <c r="F384" i="1"/>
  <c r="E384" i="1"/>
  <c r="D384" i="1"/>
  <c r="C384" i="1"/>
  <c r="AI383" i="1"/>
  <c r="AE383" i="1"/>
  <c r="X383" i="1"/>
  <c r="Z383" i="1" s="1"/>
  <c r="U383" i="1"/>
  <c r="S383" i="1"/>
  <c r="P383" i="1"/>
  <c r="R383" i="1" s="1"/>
  <c r="K383" i="1"/>
  <c r="J383" i="1"/>
  <c r="N383" i="1" s="1"/>
  <c r="I383" i="1"/>
  <c r="AG383" i="1" s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R382" i="1" s="1"/>
  <c r="K382" i="1"/>
  <c r="J382" i="1"/>
  <c r="N382" i="1" s="1"/>
  <c r="O382" i="1" s="1"/>
  <c r="I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N381" i="1"/>
  <c r="K381" i="1"/>
  <c r="J381" i="1"/>
  <c r="I381" i="1"/>
  <c r="G381" i="1"/>
  <c r="Q381" i="1" s="1"/>
  <c r="F381" i="1"/>
  <c r="E381" i="1"/>
  <c r="D381" i="1"/>
  <c r="C381" i="1"/>
  <c r="AI380" i="1"/>
  <c r="AE380" i="1"/>
  <c r="Z380" i="1" s="1"/>
  <c r="X380" i="1"/>
  <c r="U380" i="1"/>
  <c r="S380" i="1"/>
  <c r="R380" i="1"/>
  <c r="P380" i="1"/>
  <c r="N380" i="1"/>
  <c r="K380" i="1"/>
  <c r="J380" i="1"/>
  <c r="I380" i="1"/>
  <c r="G380" i="1"/>
  <c r="F380" i="1"/>
  <c r="E380" i="1"/>
  <c r="D380" i="1"/>
  <c r="C380" i="1"/>
  <c r="AI379" i="1"/>
  <c r="AE379" i="1"/>
  <c r="Z379" i="1" s="1"/>
  <c r="X379" i="1"/>
  <c r="U379" i="1"/>
  <c r="S379" i="1"/>
  <c r="P379" i="1"/>
  <c r="K379" i="1"/>
  <c r="J379" i="1"/>
  <c r="N379" i="1" s="1"/>
  <c r="I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R378" i="1" s="1"/>
  <c r="K378" i="1"/>
  <c r="J378" i="1"/>
  <c r="N378" i="1" s="1"/>
  <c r="I378" i="1"/>
  <c r="G378" i="1"/>
  <c r="F378" i="1"/>
  <c r="E378" i="1"/>
  <c r="D378" i="1"/>
  <c r="C378" i="1"/>
  <c r="AI377" i="1"/>
  <c r="AE377" i="1"/>
  <c r="Z377" i="1"/>
  <c r="X377" i="1"/>
  <c r="U377" i="1"/>
  <c r="S377" i="1"/>
  <c r="R377" i="1"/>
  <c r="P377" i="1"/>
  <c r="N377" i="1"/>
  <c r="K377" i="1"/>
  <c r="J377" i="1"/>
  <c r="I377" i="1"/>
  <c r="G377" i="1"/>
  <c r="Q377" i="1" s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O376" i="1"/>
  <c r="N376" i="1"/>
  <c r="K376" i="1"/>
  <c r="J376" i="1"/>
  <c r="I376" i="1"/>
  <c r="G376" i="1"/>
  <c r="F376" i="1"/>
  <c r="E376" i="1"/>
  <c r="D376" i="1"/>
  <c r="C376" i="1"/>
  <c r="AI375" i="1"/>
  <c r="AE375" i="1"/>
  <c r="X375" i="1"/>
  <c r="Z375" i="1" s="1"/>
  <c r="U375" i="1"/>
  <c r="S375" i="1"/>
  <c r="P375" i="1"/>
  <c r="R375" i="1" s="1"/>
  <c r="K375" i="1"/>
  <c r="J375" i="1"/>
  <c r="N375" i="1" s="1"/>
  <c r="I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R374" i="1" s="1"/>
  <c r="K374" i="1"/>
  <c r="J374" i="1"/>
  <c r="N374" i="1" s="1"/>
  <c r="O374" i="1" s="1"/>
  <c r="I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N373" i="1"/>
  <c r="K373" i="1"/>
  <c r="J373" i="1"/>
  <c r="I373" i="1"/>
  <c r="G373" i="1"/>
  <c r="Q373" i="1" s="1"/>
  <c r="F373" i="1"/>
  <c r="E373" i="1"/>
  <c r="D373" i="1"/>
  <c r="C373" i="1"/>
  <c r="AI372" i="1"/>
  <c r="AE372" i="1"/>
  <c r="Z372" i="1" s="1"/>
  <c r="X372" i="1"/>
  <c r="U372" i="1"/>
  <c r="S372" i="1"/>
  <c r="R372" i="1"/>
  <c r="P372" i="1"/>
  <c r="N372" i="1"/>
  <c r="K372" i="1"/>
  <c r="J372" i="1"/>
  <c r="I372" i="1"/>
  <c r="G372" i="1"/>
  <c r="F372" i="1"/>
  <c r="E372" i="1"/>
  <c r="D372" i="1"/>
  <c r="C372" i="1"/>
  <c r="AI371" i="1"/>
  <c r="AE371" i="1"/>
  <c r="Z371" i="1" s="1"/>
  <c r="X371" i="1"/>
  <c r="U371" i="1"/>
  <c r="S371" i="1"/>
  <c r="P371" i="1"/>
  <c r="K371" i="1"/>
  <c r="J371" i="1"/>
  <c r="N371" i="1" s="1"/>
  <c r="O371" i="1" s="1"/>
  <c r="I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R370" i="1" s="1"/>
  <c r="K370" i="1"/>
  <c r="J370" i="1"/>
  <c r="N370" i="1" s="1"/>
  <c r="I370" i="1"/>
  <c r="G370" i="1"/>
  <c r="O370" i="1" s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N369" i="1"/>
  <c r="K369" i="1"/>
  <c r="J369" i="1"/>
  <c r="I369" i="1"/>
  <c r="G369" i="1"/>
  <c r="Q369" i="1" s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Q368" i="1" s="1"/>
  <c r="O368" i="1"/>
  <c r="N368" i="1"/>
  <c r="K368" i="1"/>
  <c r="J368" i="1"/>
  <c r="I368" i="1"/>
  <c r="G368" i="1"/>
  <c r="F368" i="1"/>
  <c r="E368" i="1"/>
  <c r="D368" i="1"/>
  <c r="C368" i="1"/>
  <c r="AI367" i="1"/>
  <c r="AE367" i="1"/>
  <c r="X367" i="1"/>
  <c r="Z367" i="1" s="1"/>
  <c r="U367" i="1"/>
  <c r="S367" i="1"/>
  <c r="P367" i="1"/>
  <c r="R367" i="1" s="1"/>
  <c r="K367" i="1"/>
  <c r="J367" i="1"/>
  <c r="N367" i="1" s="1"/>
  <c r="I367" i="1"/>
  <c r="AG367" i="1" s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R366" i="1" s="1"/>
  <c r="K366" i="1"/>
  <c r="J366" i="1"/>
  <c r="N366" i="1" s="1"/>
  <c r="O366" i="1" s="1"/>
  <c r="I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N365" i="1"/>
  <c r="K365" i="1"/>
  <c r="J365" i="1"/>
  <c r="I365" i="1"/>
  <c r="G365" i="1"/>
  <c r="Q365" i="1" s="1"/>
  <c r="F365" i="1"/>
  <c r="E365" i="1"/>
  <c r="D365" i="1"/>
  <c r="C365" i="1"/>
  <c r="AI364" i="1"/>
  <c r="AE364" i="1"/>
  <c r="Z364" i="1" s="1"/>
  <c r="X364" i="1"/>
  <c r="U364" i="1"/>
  <c r="S364" i="1"/>
  <c r="R364" i="1"/>
  <c r="P364" i="1"/>
  <c r="N364" i="1"/>
  <c r="K364" i="1"/>
  <c r="J364" i="1"/>
  <c r="I364" i="1"/>
  <c r="G364" i="1"/>
  <c r="F364" i="1"/>
  <c r="E364" i="1"/>
  <c r="D364" i="1"/>
  <c r="C364" i="1"/>
  <c r="AI363" i="1"/>
  <c r="AE363" i="1"/>
  <c r="Z363" i="1" s="1"/>
  <c r="X363" i="1"/>
  <c r="U363" i="1"/>
  <c r="S363" i="1"/>
  <c r="P363" i="1"/>
  <c r="K363" i="1"/>
  <c r="J363" i="1"/>
  <c r="N363" i="1" s="1"/>
  <c r="I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R362" i="1" s="1"/>
  <c r="K362" i="1"/>
  <c r="J362" i="1"/>
  <c r="N362" i="1" s="1"/>
  <c r="I362" i="1"/>
  <c r="G362" i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N361" i="1"/>
  <c r="K361" i="1"/>
  <c r="J361" i="1"/>
  <c r="I361" i="1"/>
  <c r="G361" i="1"/>
  <c r="Q361" i="1" s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Q360" i="1" s="1"/>
  <c r="O360" i="1"/>
  <c r="N360" i="1"/>
  <c r="K360" i="1"/>
  <c r="J360" i="1"/>
  <c r="I360" i="1"/>
  <c r="G360" i="1"/>
  <c r="F360" i="1"/>
  <c r="E360" i="1"/>
  <c r="D360" i="1"/>
  <c r="C360" i="1"/>
  <c r="AI359" i="1"/>
  <c r="AE359" i="1"/>
  <c r="X359" i="1"/>
  <c r="Z359" i="1" s="1"/>
  <c r="U359" i="1"/>
  <c r="S359" i="1"/>
  <c r="P359" i="1"/>
  <c r="R359" i="1" s="1"/>
  <c r="K359" i="1"/>
  <c r="J359" i="1"/>
  <c r="N359" i="1" s="1"/>
  <c r="I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R358" i="1" s="1"/>
  <c r="K358" i="1"/>
  <c r="J358" i="1"/>
  <c r="N358" i="1" s="1"/>
  <c r="O358" i="1" s="1"/>
  <c r="I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N357" i="1"/>
  <c r="K357" i="1"/>
  <c r="J357" i="1"/>
  <c r="I357" i="1"/>
  <c r="G357" i="1"/>
  <c r="Q357" i="1" s="1"/>
  <c r="F357" i="1"/>
  <c r="E357" i="1"/>
  <c r="D357" i="1"/>
  <c r="C357" i="1"/>
  <c r="AI356" i="1"/>
  <c r="AE356" i="1"/>
  <c r="Z356" i="1" s="1"/>
  <c r="X356" i="1"/>
  <c r="U356" i="1"/>
  <c r="S356" i="1"/>
  <c r="R356" i="1"/>
  <c r="P356" i="1"/>
  <c r="N356" i="1"/>
  <c r="K356" i="1"/>
  <c r="J356" i="1"/>
  <c r="I356" i="1"/>
  <c r="G356" i="1"/>
  <c r="F356" i="1"/>
  <c r="E356" i="1"/>
  <c r="D356" i="1"/>
  <c r="C356" i="1"/>
  <c r="AI355" i="1"/>
  <c r="AE355" i="1"/>
  <c r="Z355" i="1" s="1"/>
  <c r="X355" i="1"/>
  <c r="U355" i="1"/>
  <c r="S355" i="1"/>
  <c r="P355" i="1"/>
  <c r="K355" i="1"/>
  <c r="J355" i="1"/>
  <c r="N355" i="1" s="1"/>
  <c r="O355" i="1" s="1"/>
  <c r="I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R354" i="1" s="1"/>
  <c r="K354" i="1"/>
  <c r="J354" i="1"/>
  <c r="N354" i="1" s="1"/>
  <c r="I354" i="1"/>
  <c r="G354" i="1"/>
  <c r="O354" i="1" s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N353" i="1"/>
  <c r="K353" i="1"/>
  <c r="J353" i="1"/>
  <c r="I353" i="1"/>
  <c r="G353" i="1"/>
  <c r="Q353" i="1" s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Q352" i="1" s="1"/>
  <c r="O352" i="1"/>
  <c r="N352" i="1"/>
  <c r="K352" i="1"/>
  <c r="J352" i="1"/>
  <c r="I352" i="1"/>
  <c r="G352" i="1"/>
  <c r="F352" i="1"/>
  <c r="E352" i="1"/>
  <c r="D352" i="1"/>
  <c r="C352" i="1"/>
  <c r="AI351" i="1"/>
  <c r="AE351" i="1"/>
  <c r="X351" i="1"/>
  <c r="Z351" i="1" s="1"/>
  <c r="U351" i="1"/>
  <c r="S351" i="1"/>
  <c r="P351" i="1"/>
  <c r="R351" i="1" s="1"/>
  <c r="K351" i="1"/>
  <c r="J351" i="1"/>
  <c r="N351" i="1" s="1"/>
  <c r="I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R350" i="1" s="1"/>
  <c r="K350" i="1"/>
  <c r="J350" i="1"/>
  <c r="N350" i="1" s="1"/>
  <c r="O350" i="1" s="1"/>
  <c r="I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N349" i="1"/>
  <c r="K349" i="1"/>
  <c r="J349" i="1"/>
  <c r="I349" i="1"/>
  <c r="G349" i="1"/>
  <c r="Q349" i="1" s="1"/>
  <c r="F349" i="1"/>
  <c r="E349" i="1"/>
  <c r="D349" i="1"/>
  <c r="C349" i="1"/>
  <c r="AI348" i="1"/>
  <c r="AE348" i="1"/>
  <c r="Z348" i="1" s="1"/>
  <c r="X348" i="1"/>
  <c r="U348" i="1"/>
  <c r="S348" i="1"/>
  <c r="R348" i="1"/>
  <c r="P348" i="1"/>
  <c r="N348" i="1"/>
  <c r="K348" i="1"/>
  <c r="J348" i="1"/>
  <c r="I348" i="1"/>
  <c r="G348" i="1"/>
  <c r="F348" i="1"/>
  <c r="E348" i="1"/>
  <c r="D348" i="1"/>
  <c r="C348" i="1"/>
  <c r="AI347" i="1"/>
  <c r="AE347" i="1"/>
  <c r="Z347" i="1" s="1"/>
  <c r="X347" i="1"/>
  <c r="U347" i="1"/>
  <c r="S347" i="1"/>
  <c r="P347" i="1"/>
  <c r="K347" i="1"/>
  <c r="J347" i="1"/>
  <c r="N347" i="1" s="1"/>
  <c r="I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R346" i="1" s="1"/>
  <c r="K346" i="1"/>
  <c r="J346" i="1"/>
  <c r="N346" i="1" s="1"/>
  <c r="I346" i="1"/>
  <c r="G346" i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N345" i="1"/>
  <c r="K345" i="1"/>
  <c r="J345" i="1"/>
  <c r="I345" i="1"/>
  <c r="G345" i="1"/>
  <c r="Q345" i="1" s="1"/>
  <c r="F345" i="1"/>
  <c r="E345" i="1"/>
  <c r="D345" i="1"/>
  <c r="C345" i="1"/>
  <c r="AI344" i="1"/>
  <c r="AE344" i="1"/>
  <c r="Z344" i="1"/>
  <c r="X344" i="1"/>
  <c r="U344" i="1"/>
  <c r="S344" i="1"/>
  <c r="R344" i="1"/>
  <c r="P344" i="1"/>
  <c r="Q344" i="1" s="1"/>
  <c r="O344" i="1"/>
  <c r="N344" i="1"/>
  <c r="K344" i="1"/>
  <c r="J344" i="1"/>
  <c r="I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R343" i="1" s="1"/>
  <c r="K343" i="1"/>
  <c r="J343" i="1"/>
  <c r="N343" i="1" s="1"/>
  <c r="I343" i="1"/>
  <c r="G343" i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R342" i="1" s="1"/>
  <c r="K342" i="1"/>
  <c r="J342" i="1"/>
  <c r="N342" i="1" s="1"/>
  <c r="O342" i="1" s="1"/>
  <c r="I342" i="1"/>
  <c r="G342" i="1"/>
  <c r="F342" i="1"/>
  <c r="E342" i="1"/>
  <c r="D342" i="1"/>
  <c r="C342" i="1"/>
  <c r="AI341" i="1"/>
  <c r="AE341" i="1"/>
  <c r="Z341" i="1"/>
  <c r="X341" i="1"/>
  <c r="U341" i="1"/>
  <c r="S341" i="1"/>
  <c r="R341" i="1"/>
  <c r="P341" i="1"/>
  <c r="N341" i="1"/>
  <c r="K341" i="1"/>
  <c r="J341" i="1"/>
  <c r="I341" i="1"/>
  <c r="G341" i="1"/>
  <c r="Q341" i="1" s="1"/>
  <c r="F341" i="1"/>
  <c r="E341" i="1"/>
  <c r="D341" i="1"/>
  <c r="C341" i="1"/>
  <c r="AI340" i="1"/>
  <c r="AE340" i="1"/>
  <c r="Z340" i="1" s="1"/>
  <c r="X340" i="1"/>
  <c r="U340" i="1"/>
  <c r="S340" i="1"/>
  <c r="R340" i="1"/>
  <c r="P340" i="1"/>
  <c r="N340" i="1"/>
  <c r="K340" i="1"/>
  <c r="J340" i="1"/>
  <c r="I340" i="1"/>
  <c r="G340" i="1"/>
  <c r="F340" i="1"/>
  <c r="E340" i="1"/>
  <c r="D340" i="1"/>
  <c r="C340" i="1"/>
  <c r="AI339" i="1"/>
  <c r="AE339" i="1"/>
  <c r="Z339" i="1" s="1"/>
  <c r="X339" i="1"/>
  <c r="U339" i="1"/>
  <c r="S339" i="1"/>
  <c r="P339" i="1"/>
  <c r="K339" i="1"/>
  <c r="J339" i="1"/>
  <c r="N339" i="1" s="1"/>
  <c r="O339" i="1" s="1"/>
  <c r="I339" i="1"/>
  <c r="G339" i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R338" i="1" s="1"/>
  <c r="K338" i="1"/>
  <c r="J338" i="1"/>
  <c r="N338" i="1" s="1"/>
  <c r="I338" i="1"/>
  <c r="G338" i="1"/>
  <c r="O338" i="1" s="1"/>
  <c r="F338" i="1"/>
  <c r="E338" i="1"/>
  <c r="D338" i="1"/>
  <c r="C338" i="1"/>
  <c r="AI337" i="1"/>
  <c r="AE337" i="1"/>
  <c r="Z337" i="1"/>
  <c r="X337" i="1"/>
  <c r="U337" i="1"/>
  <c r="S337" i="1"/>
  <c r="R337" i="1"/>
  <c r="P337" i="1"/>
  <c r="N337" i="1"/>
  <c r="K337" i="1"/>
  <c r="J337" i="1"/>
  <c r="I337" i="1"/>
  <c r="G337" i="1"/>
  <c r="Q337" i="1" s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O336" i="1"/>
  <c r="N336" i="1"/>
  <c r="K336" i="1"/>
  <c r="J336" i="1"/>
  <c r="I336" i="1"/>
  <c r="G336" i="1"/>
  <c r="F336" i="1"/>
  <c r="E336" i="1"/>
  <c r="D336" i="1"/>
  <c r="C336" i="1"/>
  <c r="AI335" i="1"/>
  <c r="AE335" i="1"/>
  <c r="X335" i="1"/>
  <c r="Z335" i="1" s="1"/>
  <c r="U335" i="1"/>
  <c r="S335" i="1"/>
  <c r="P335" i="1"/>
  <c r="R335" i="1" s="1"/>
  <c r="K335" i="1"/>
  <c r="J335" i="1"/>
  <c r="N335" i="1" s="1"/>
  <c r="I335" i="1"/>
  <c r="G335" i="1"/>
  <c r="F335" i="1"/>
  <c r="E335" i="1"/>
  <c r="D335" i="1"/>
  <c r="C335" i="1"/>
  <c r="AI334" i="1"/>
  <c r="AE334" i="1"/>
  <c r="X334" i="1"/>
  <c r="Z334" i="1" s="1"/>
  <c r="U334" i="1"/>
  <c r="S334" i="1"/>
  <c r="Q334" i="1"/>
  <c r="P334" i="1"/>
  <c r="R334" i="1" s="1"/>
  <c r="K334" i="1"/>
  <c r="J334" i="1"/>
  <c r="N334" i="1" s="1"/>
  <c r="O334" i="1" s="1"/>
  <c r="I334" i="1"/>
  <c r="G334" i="1"/>
  <c r="F334" i="1"/>
  <c r="E334" i="1"/>
  <c r="D334" i="1"/>
  <c r="C334" i="1"/>
  <c r="AI333" i="1"/>
  <c r="AE333" i="1"/>
  <c r="Z333" i="1"/>
  <c r="X333" i="1"/>
  <c r="U333" i="1"/>
  <c r="S333" i="1"/>
  <c r="R333" i="1"/>
  <c r="P333" i="1"/>
  <c r="N333" i="1"/>
  <c r="K333" i="1"/>
  <c r="J333" i="1"/>
  <c r="I333" i="1"/>
  <c r="G333" i="1"/>
  <c r="Q333" i="1" s="1"/>
  <c r="F333" i="1"/>
  <c r="E333" i="1"/>
  <c r="D333" i="1"/>
  <c r="C333" i="1"/>
  <c r="AI332" i="1"/>
  <c r="AE332" i="1"/>
  <c r="Z332" i="1" s="1"/>
  <c r="X332" i="1"/>
  <c r="U332" i="1"/>
  <c r="S332" i="1"/>
  <c r="R332" i="1"/>
  <c r="P332" i="1"/>
  <c r="N332" i="1"/>
  <c r="K332" i="1"/>
  <c r="J332" i="1"/>
  <c r="I332" i="1"/>
  <c r="G332" i="1"/>
  <c r="F332" i="1"/>
  <c r="E332" i="1"/>
  <c r="D332" i="1"/>
  <c r="C332" i="1"/>
  <c r="AI331" i="1"/>
  <c r="AE331" i="1"/>
  <c r="Z331" i="1" s="1"/>
  <c r="X331" i="1"/>
  <c r="U331" i="1"/>
  <c r="S331" i="1"/>
  <c r="P331" i="1"/>
  <c r="K331" i="1"/>
  <c r="J331" i="1"/>
  <c r="N331" i="1" s="1"/>
  <c r="I331" i="1"/>
  <c r="G331" i="1"/>
  <c r="F331" i="1"/>
  <c r="E331" i="1"/>
  <c r="D331" i="1"/>
  <c r="C331" i="1"/>
  <c r="AI330" i="1"/>
  <c r="AE330" i="1"/>
  <c r="X330" i="1"/>
  <c r="Z330" i="1" s="1"/>
  <c r="U330" i="1"/>
  <c r="S330" i="1"/>
  <c r="Q330" i="1"/>
  <c r="P330" i="1"/>
  <c r="R330" i="1" s="1"/>
  <c r="K330" i="1"/>
  <c r="J330" i="1"/>
  <c r="N330" i="1" s="1"/>
  <c r="I330" i="1"/>
  <c r="G330" i="1"/>
  <c r="F330" i="1"/>
  <c r="E330" i="1"/>
  <c r="D330" i="1"/>
  <c r="C330" i="1"/>
  <c r="AI329" i="1"/>
  <c r="AE329" i="1"/>
  <c r="Z329" i="1"/>
  <c r="X329" i="1"/>
  <c r="U329" i="1"/>
  <c r="S329" i="1"/>
  <c r="R329" i="1"/>
  <c r="P329" i="1"/>
  <c r="N329" i="1"/>
  <c r="K329" i="1"/>
  <c r="J329" i="1"/>
  <c r="I329" i="1"/>
  <c r="G329" i="1"/>
  <c r="Q329" i="1" s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Q328" i="1" s="1"/>
  <c r="O328" i="1"/>
  <c r="N328" i="1"/>
  <c r="K328" i="1"/>
  <c r="J328" i="1"/>
  <c r="I328" i="1"/>
  <c r="G328" i="1"/>
  <c r="F328" i="1"/>
  <c r="E328" i="1"/>
  <c r="D328" i="1"/>
  <c r="C328" i="1"/>
  <c r="AI327" i="1"/>
  <c r="AE327" i="1"/>
  <c r="X327" i="1"/>
  <c r="Z327" i="1" s="1"/>
  <c r="U327" i="1"/>
  <c r="S327" i="1"/>
  <c r="P327" i="1"/>
  <c r="R327" i="1" s="1"/>
  <c r="K327" i="1"/>
  <c r="J327" i="1"/>
  <c r="N327" i="1" s="1"/>
  <c r="I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R326" i="1" s="1"/>
  <c r="K326" i="1"/>
  <c r="J326" i="1"/>
  <c r="N326" i="1" s="1"/>
  <c r="O326" i="1" s="1"/>
  <c r="I326" i="1"/>
  <c r="G326" i="1"/>
  <c r="F326" i="1"/>
  <c r="E326" i="1"/>
  <c r="D326" i="1"/>
  <c r="C326" i="1"/>
  <c r="AI325" i="1"/>
  <c r="AE325" i="1"/>
  <c r="Z325" i="1"/>
  <c r="X325" i="1"/>
  <c r="U325" i="1"/>
  <c r="S325" i="1"/>
  <c r="R325" i="1"/>
  <c r="P325" i="1"/>
  <c r="N325" i="1"/>
  <c r="K325" i="1"/>
  <c r="J325" i="1"/>
  <c r="I325" i="1"/>
  <c r="G325" i="1"/>
  <c r="Q325" i="1" s="1"/>
  <c r="F325" i="1"/>
  <c r="E325" i="1"/>
  <c r="D325" i="1"/>
  <c r="C325" i="1"/>
  <c r="AI324" i="1"/>
  <c r="AE324" i="1"/>
  <c r="Z324" i="1" s="1"/>
  <c r="X324" i="1"/>
  <c r="U324" i="1"/>
  <c r="S324" i="1"/>
  <c r="R324" i="1"/>
  <c r="P324" i="1"/>
  <c r="N324" i="1"/>
  <c r="K324" i="1"/>
  <c r="J324" i="1"/>
  <c r="I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K323" i="1"/>
  <c r="J323" i="1"/>
  <c r="N323" i="1" s="1"/>
  <c r="O323" i="1" s="1"/>
  <c r="I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R322" i="1" s="1"/>
  <c r="K322" i="1"/>
  <c r="J322" i="1"/>
  <c r="N322" i="1" s="1"/>
  <c r="I322" i="1"/>
  <c r="G322" i="1"/>
  <c r="O322" i="1" s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N321" i="1"/>
  <c r="K321" i="1"/>
  <c r="J321" i="1"/>
  <c r="I321" i="1"/>
  <c r="G321" i="1"/>
  <c r="Q321" i="1" s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O320" i="1"/>
  <c r="N320" i="1"/>
  <c r="K320" i="1"/>
  <c r="J320" i="1"/>
  <c r="I320" i="1"/>
  <c r="G320" i="1"/>
  <c r="F320" i="1"/>
  <c r="E320" i="1"/>
  <c r="D320" i="1"/>
  <c r="C320" i="1"/>
  <c r="AI319" i="1"/>
  <c r="AE319" i="1"/>
  <c r="X319" i="1"/>
  <c r="Z319" i="1" s="1"/>
  <c r="U319" i="1"/>
  <c r="S319" i="1"/>
  <c r="P319" i="1"/>
  <c r="R319" i="1" s="1"/>
  <c r="K319" i="1"/>
  <c r="J319" i="1"/>
  <c r="N319" i="1" s="1"/>
  <c r="I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R318" i="1" s="1"/>
  <c r="K318" i="1"/>
  <c r="J318" i="1"/>
  <c r="N318" i="1" s="1"/>
  <c r="O318" i="1" s="1"/>
  <c r="I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P317" i="1"/>
  <c r="N317" i="1"/>
  <c r="K317" i="1"/>
  <c r="J317" i="1"/>
  <c r="I317" i="1"/>
  <c r="G317" i="1"/>
  <c r="Q317" i="1" s="1"/>
  <c r="F317" i="1"/>
  <c r="E317" i="1"/>
  <c r="D317" i="1"/>
  <c r="C317" i="1"/>
  <c r="AI316" i="1"/>
  <c r="AE316" i="1"/>
  <c r="Z316" i="1" s="1"/>
  <c r="X316" i="1"/>
  <c r="U316" i="1"/>
  <c r="S316" i="1"/>
  <c r="R316" i="1"/>
  <c r="P316" i="1"/>
  <c r="N316" i="1"/>
  <c r="K316" i="1"/>
  <c r="J316" i="1"/>
  <c r="I316" i="1"/>
  <c r="G316" i="1"/>
  <c r="F316" i="1"/>
  <c r="E316" i="1"/>
  <c r="D316" i="1"/>
  <c r="C316" i="1"/>
  <c r="AI315" i="1"/>
  <c r="AE315" i="1"/>
  <c r="Z315" i="1" s="1"/>
  <c r="X315" i="1"/>
  <c r="U315" i="1"/>
  <c r="S315" i="1"/>
  <c r="P315" i="1"/>
  <c r="K315" i="1"/>
  <c r="J315" i="1"/>
  <c r="N315" i="1" s="1"/>
  <c r="I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R314" i="1" s="1"/>
  <c r="K314" i="1"/>
  <c r="J314" i="1"/>
  <c r="N314" i="1" s="1"/>
  <c r="AG314" i="1" s="1"/>
  <c r="I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N313" i="1"/>
  <c r="K313" i="1"/>
  <c r="J313" i="1"/>
  <c r="I313" i="1"/>
  <c r="G313" i="1"/>
  <c r="Q313" i="1" s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O312" i="1"/>
  <c r="N312" i="1"/>
  <c r="K312" i="1"/>
  <c r="J312" i="1"/>
  <c r="I312" i="1"/>
  <c r="G312" i="1"/>
  <c r="F312" i="1"/>
  <c r="E312" i="1"/>
  <c r="D312" i="1"/>
  <c r="C312" i="1"/>
  <c r="AI311" i="1"/>
  <c r="AE311" i="1"/>
  <c r="X311" i="1"/>
  <c r="Z311" i="1" s="1"/>
  <c r="U311" i="1"/>
  <c r="S311" i="1"/>
  <c r="P311" i="1"/>
  <c r="R311" i="1" s="1"/>
  <c r="K311" i="1"/>
  <c r="J311" i="1"/>
  <c r="N311" i="1" s="1"/>
  <c r="I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R310" i="1" s="1"/>
  <c r="K310" i="1"/>
  <c r="J310" i="1"/>
  <c r="N310" i="1" s="1"/>
  <c r="O310" i="1" s="1"/>
  <c r="I310" i="1"/>
  <c r="G310" i="1"/>
  <c r="F310" i="1"/>
  <c r="E310" i="1"/>
  <c r="D310" i="1"/>
  <c r="C310" i="1"/>
  <c r="AI309" i="1"/>
  <c r="AE309" i="1"/>
  <c r="Z309" i="1"/>
  <c r="X309" i="1"/>
  <c r="U309" i="1"/>
  <c r="S309" i="1"/>
  <c r="R309" i="1"/>
  <c r="P309" i="1"/>
  <c r="N309" i="1"/>
  <c r="K309" i="1"/>
  <c r="J309" i="1"/>
  <c r="I309" i="1"/>
  <c r="G309" i="1"/>
  <c r="Q309" i="1" s="1"/>
  <c r="F309" i="1"/>
  <c r="E309" i="1"/>
  <c r="D309" i="1"/>
  <c r="C309" i="1"/>
  <c r="AI308" i="1"/>
  <c r="AE308" i="1"/>
  <c r="Z308" i="1" s="1"/>
  <c r="X308" i="1"/>
  <c r="U308" i="1"/>
  <c r="S308" i="1"/>
  <c r="R308" i="1"/>
  <c r="P308" i="1"/>
  <c r="N308" i="1"/>
  <c r="K308" i="1"/>
  <c r="J308" i="1"/>
  <c r="I308" i="1"/>
  <c r="G308" i="1"/>
  <c r="F308" i="1"/>
  <c r="E308" i="1"/>
  <c r="D308" i="1"/>
  <c r="C308" i="1"/>
  <c r="AI307" i="1"/>
  <c r="AE307" i="1"/>
  <c r="Z307" i="1" s="1"/>
  <c r="X307" i="1"/>
  <c r="U307" i="1"/>
  <c r="S307" i="1"/>
  <c r="P307" i="1"/>
  <c r="K307" i="1"/>
  <c r="J307" i="1"/>
  <c r="N307" i="1" s="1"/>
  <c r="O307" i="1" s="1"/>
  <c r="I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R306" i="1" s="1"/>
  <c r="K306" i="1"/>
  <c r="J306" i="1"/>
  <c r="N306" i="1" s="1"/>
  <c r="I306" i="1"/>
  <c r="G306" i="1"/>
  <c r="O306" i="1" s="1"/>
  <c r="F306" i="1"/>
  <c r="E306" i="1"/>
  <c r="D306" i="1"/>
  <c r="C306" i="1"/>
  <c r="AI305" i="1"/>
  <c r="AE305" i="1"/>
  <c r="Z305" i="1"/>
  <c r="X305" i="1"/>
  <c r="U305" i="1"/>
  <c r="S305" i="1"/>
  <c r="R305" i="1"/>
  <c r="P305" i="1"/>
  <c r="N305" i="1"/>
  <c r="K305" i="1"/>
  <c r="J305" i="1"/>
  <c r="I305" i="1"/>
  <c r="G305" i="1"/>
  <c r="Q305" i="1" s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O304" i="1"/>
  <c r="N304" i="1"/>
  <c r="K304" i="1"/>
  <c r="J304" i="1"/>
  <c r="I304" i="1"/>
  <c r="G304" i="1"/>
  <c r="F304" i="1"/>
  <c r="E304" i="1"/>
  <c r="D304" i="1"/>
  <c r="C304" i="1"/>
  <c r="AI303" i="1"/>
  <c r="AE303" i="1"/>
  <c r="X303" i="1"/>
  <c r="Z303" i="1" s="1"/>
  <c r="U303" i="1"/>
  <c r="S303" i="1"/>
  <c r="P303" i="1"/>
  <c r="R303" i="1" s="1"/>
  <c r="K303" i="1"/>
  <c r="J303" i="1"/>
  <c r="N303" i="1" s="1"/>
  <c r="I303" i="1"/>
  <c r="AG303" i="1" s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R302" i="1" s="1"/>
  <c r="K302" i="1"/>
  <c r="J302" i="1"/>
  <c r="N302" i="1" s="1"/>
  <c r="O302" i="1" s="1"/>
  <c r="I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P301" i="1"/>
  <c r="N301" i="1"/>
  <c r="K301" i="1"/>
  <c r="J301" i="1"/>
  <c r="I301" i="1"/>
  <c r="G301" i="1"/>
  <c r="Q301" i="1" s="1"/>
  <c r="F301" i="1"/>
  <c r="E301" i="1"/>
  <c r="D301" i="1"/>
  <c r="C301" i="1"/>
  <c r="AI300" i="1"/>
  <c r="AE300" i="1"/>
  <c r="Z300" i="1" s="1"/>
  <c r="X300" i="1"/>
  <c r="U300" i="1"/>
  <c r="S300" i="1"/>
  <c r="Q300" i="1"/>
  <c r="P300" i="1"/>
  <c r="N300" i="1"/>
  <c r="K300" i="1"/>
  <c r="J300" i="1"/>
  <c r="I300" i="1"/>
  <c r="G300" i="1"/>
  <c r="R300" i="1" s="1"/>
  <c r="F300" i="1"/>
  <c r="E300" i="1"/>
  <c r="D300" i="1"/>
  <c r="C300" i="1"/>
  <c r="AI299" i="1"/>
  <c r="AE299" i="1"/>
  <c r="Z299" i="1" s="1"/>
  <c r="X299" i="1"/>
  <c r="U299" i="1"/>
  <c r="S299" i="1"/>
  <c r="P299" i="1"/>
  <c r="O299" i="1"/>
  <c r="K299" i="1"/>
  <c r="J299" i="1"/>
  <c r="N299" i="1" s="1"/>
  <c r="I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R298" i="1" s="1"/>
  <c r="K298" i="1"/>
  <c r="J298" i="1"/>
  <c r="I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Q297" i="1"/>
  <c r="P297" i="1"/>
  <c r="N297" i="1"/>
  <c r="K297" i="1"/>
  <c r="J297" i="1"/>
  <c r="I297" i="1"/>
  <c r="G297" i="1"/>
  <c r="F297" i="1"/>
  <c r="E297" i="1"/>
  <c r="D297" i="1"/>
  <c r="C297" i="1"/>
  <c r="AI296" i="1"/>
  <c r="AE296" i="1"/>
  <c r="Z296" i="1" s="1"/>
  <c r="X296" i="1"/>
  <c r="U296" i="1"/>
  <c r="S296" i="1"/>
  <c r="R296" i="1"/>
  <c r="P296" i="1"/>
  <c r="Q296" i="1" s="1"/>
  <c r="N296" i="1"/>
  <c r="O296" i="1" s="1"/>
  <c r="K296" i="1"/>
  <c r="J296" i="1"/>
  <c r="I296" i="1"/>
  <c r="G296" i="1"/>
  <c r="F296" i="1"/>
  <c r="E296" i="1"/>
  <c r="D296" i="1"/>
  <c r="C296" i="1"/>
  <c r="AI295" i="1"/>
  <c r="AE295" i="1"/>
  <c r="X295" i="1"/>
  <c r="Z295" i="1" s="1"/>
  <c r="U295" i="1"/>
  <c r="S295" i="1"/>
  <c r="P295" i="1"/>
  <c r="R295" i="1" s="1"/>
  <c r="K295" i="1"/>
  <c r="J295" i="1"/>
  <c r="N295" i="1" s="1"/>
  <c r="I295" i="1"/>
  <c r="G295" i="1"/>
  <c r="O295" i="1" s="1"/>
  <c r="F295" i="1"/>
  <c r="E295" i="1"/>
  <c r="D295" i="1"/>
  <c r="C295" i="1"/>
  <c r="AI294" i="1"/>
  <c r="AE294" i="1"/>
  <c r="X294" i="1"/>
  <c r="Z294" i="1" s="1"/>
  <c r="U294" i="1"/>
  <c r="S294" i="1"/>
  <c r="P294" i="1"/>
  <c r="R294" i="1" s="1"/>
  <c r="K294" i="1"/>
  <c r="J294" i="1"/>
  <c r="N294" i="1" s="1"/>
  <c r="O294" i="1" s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R293" i="1"/>
  <c r="P293" i="1"/>
  <c r="K293" i="1"/>
  <c r="N293" i="1" s="1"/>
  <c r="J293" i="1"/>
  <c r="I293" i="1"/>
  <c r="G293" i="1"/>
  <c r="Q293" i="1" s="1"/>
  <c r="F293" i="1"/>
  <c r="E293" i="1"/>
  <c r="D293" i="1"/>
  <c r="C293" i="1"/>
  <c r="AI292" i="1"/>
  <c r="AE292" i="1"/>
  <c r="Z292" i="1" s="1"/>
  <c r="X292" i="1"/>
  <c r="U292" i="1"/>
  <c r="S292" i="1"/>
  <c r="R292" i="1"/>
  <c r="P292" i="1"/>
  <c r="N292" i="1"/>
  <c r="K292" i="1"/>
  <c r="J292" i="1"/>
  <c r="I292" i="1"/>
  <c r="G292" i="1"/>
  <c r="F292" i="1"/>
  <c r="E292" i="1"/>
  <c r="D292" i="1"/>
  <c r="C292" i="1"/>
  <c r="AI291" i="1"/>
  <c r="AE291" i="1"/>
  <c r="Z291" i="1" s="1"/>
  <c r="X291" i="1"/>
  <c r="U291" i="1"/>
  <c r="S291" i="1"/>
  <c r="P291" i="1"/>
  <c r="K291" i="1"/>
  <c r="J291" i="1"/>
  <c r="N291" i="1" s="1"/>
  <c r="O291" i="1" s="1"/>
  <c r="I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R290" i="1" s="1"/>
  <c r="K290" i="1"/>
  <c r="J290" i="1"/>
  <c r="I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P289" i="1"/>
  <c r="N289" i="1"/>
  <c r="K289" i="1"/>
  <c r="J289" i="1"/>
  <c r="I289" i="1"/>
  <c r="G289" i="1"/>
  <c r="Q289" i="1" s="1"/>
  <c r="F289" i="1"/>
  <c r="E289" i="1"/>
  <c r="D289" i="1"/>
  <c r="C289" i="1"/>
  <c r="AI288" i="1"/>
  <c r="AE288" i="1"/>
  <c r="Z288" i="1" s="1"/>
  <c r="X288" i="1"/>
  <c r="U288" i="1"/>
  <c r="S288" i="1"/>
  <c r="R288" i="1"/>
  <c r="P288" i="1"/>
  <c r="Q288" i="1" s="1"/>
  <c r="N288" i="1"/>
  <c r="O288" i="1" s="1"/>
  <c r="K288" i="1"/>
  <c r="J288" i="1"/>
  <c r="I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K287" i="1"/>
  <c r="J287" i="1"/>
  <c r="N287" i="1" s="1"/>
  <c r="I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R286" i="1" s="1"/>
  <c r="K286" i="1"/>
  <c r="J286" i="1"/>
  <c r="I286" i="1"/>
  <c r="G286" i="1"/>
  <c r="F286" i="1"/>
  <c r="E286" i="1"/>
  <c r="D286" i="1"/>
  <c r="C286" i="1"/>
  <c r="AI285" i="1"/>
  <c r="AE285" i="1"/>
  <c r="X285" i="1"/>
  <c r="Z285" i="1" s="1"/>
  <c r="U285" i="1"/>
  <c r="S285" i="1"/>
  <c r="R285" i="1"/>
  <c r="P285" i="1"/>
  <c r="K285" i="1"/>
  <c r="N285" i="1" s="1"/>
  <c r="J285" i="1"/>
  <c r="I285" i="1"/>
  <c r="G285" i="1"/>
  <c r="F285" i="1"/>
  <c r="E285" i="1"/>
  <c r="D285" i="1"/>
  <c r="C285" i="1"/>
  <c r="AI284" i="1"/>
  <c r="AE284" i="1"/>
  <c r="Z284" i="1" s="1"/>
  <c r="X284" i="1"/>
  <c r="U284" i="1"/>
  <c r="S284" i="1"/>
  <c r="R284" i="1"/>
  <c r="P284" i="1"/>
  <c r="N284" i="1"/>
  <c r="K284" i="1"/>
  <c r="J284" i="1"/>
  <c r="I284" i="1"/>
  <c r="O284" i="1" s="1"/>
  <c r="G284" i="1"/>
  <c r="F284" i="1"/>
  <c r="E284" i="1"/>
  <c r="D284" i="1"/>
  <c r="C284" i="1"/>
  <c r="AI283" i="1"/>
  <c r="AE283" i="1"/>
  <c r="Z283" i="1" s="1"/>
  <c r="X283" i="1"/>
  <c r="U283" i="1"/>
  <c r="S283" i="1"/>
  <c r="P283" i="1"/>
  <c r="K283" i="1"/>
  <c r="J283" i="1"/>
  <c r="N283" i="1" s="1"/>
  <c r="O283" i="1" s="1"/>
  <c r="I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R282" i="1" s="1"/>
  <c r="K282" i="1"/>
  <c r="J282" i="1"/>
  <c r="N282" i="1" s="1"/>
  <c r="I282" i="1"/>
  <c r="G282" i="1"/>
  <c r="O282" i="1" s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K281" i="1"/>
  <c r="N281" i="1" s="1"/>
  <c r="J281" i="1"/>
  <c r="I281" i="1"/>
  <c r="G281" i="1"/>
  <c r="Q281" i="1" s="1"/>
  <c r="F281" i="1"/>
  <c r="E281" i="1"/>
  <c r="D281" i="1"/>
  <c r="C281" i="1"/>
  <c r="AI280" i="1"/>
  <c r="AE280" i="1"/>
  <c r="X280" i="1"/>
  <c r="Z280" i="1" s="1"/>
  <c r="U280" i="1"/>
  <c r="S280" i="1"/>
  <c r="R280" i="1"/>
  <c r="P280" i="1"/>
  <c r="Q280" i="1" s="1"/>
  <c r="N280" i="1"/>
  <c r="K280" i="1"/>
  <c r="J280" i="1"/>
  <c r="I280" i="1"/>
  <c r="G280" i="1"/>
  <c r="O280" i="1" s="1"/>
  <c r="F280" i="1"/>
  <c r="E280" i="1"/>
  <c r="D280" i="1"/>
  <c r="C280" i="1"/>
  <c r="AI279" i="1"/>
  <c r="AE279" i="1"/>
  <c r="X279" i="1"/>
  <c r="U279" i="1"/>
  <c r="S279" i="1"/>
  <c r="R279" i="1"/>
  <c r="P279" i="1"/>
  <c r="K279" i="1"/>
  <c r="J279" i="1"/>
  <c r="N279" i="1" s="1"/>
  <c r="I279" i="1"/>
  <c r="G279" i="1"/>
  <c r="O279" i="1" s="1"/>
  <c r="F279" i="1"/>
  <c r="E279" i="1"/>
  <c r="D279" i="1"/>
  <c r="C279" i="1"/>
  <c r="AI278" i="1"/>
  <c r="AE278" i="1"/>
  <c r="X278" i="1"/>
  <c r="Z278" i="1" s="1"/>
  <c r="U278" i="1"/>
  <c r="S278" i="1"/>
  <c r="P278" i="1"/>
  <c r="R278" i="1" s="1"/>
  <c r="K278" i="1"/>
  <c r="J278" i="1"/>
  <c r="I278" i="1"/>
  <c r="G278" i="1"/>
  <c r="F278" i="1"/>
  <c r="E278" i="1"/>
  <c r="D278" i="1"/>
  <c r="C278" i="1"/>
  <c r="AI277" i="1"/>
  <c r="AE277" i="1"/>
  <c r="X277" i="1"/>
  <c r="Z277" i="1" s="1"/>
  <c r="U277" i="1"/>
  <c r="S277" i="1"/>
  <c r="R277" i="1"/>
  <c r="P277" i="1"/>
  <c r="K277" i="1"/>
  <c r="J277" i="1"/>
  <c r="N277" i="1" s="1"/>
  <c r="I277" i="1"/>
  <c r="G277" i="1"/>
  <c r="Q277" i="1" s="1"/>
  <c r="F277" i="1"/>
  <c r="E277" i="1"/>
  <c r="D277" i="1"/>
  <c r="C277" i="1"/>
  <c r="AI276" i="1"/>
  <c r="AE276" i="1"/>
  <c r="Z276" i="1"/>
  <c r="X276" i="1"/>
  <c r="U276" i="1"/>
  <c r="S276" i="1"/>
  <c r="R276" i="1"/>
  <c r="P276" i="1"/>
  <c r="N276" i="1"/>
  <c r="K276" i="1"/>
  <c r="J276" i="1"/>
  <c r="I276" i="1"/>
  <c r="G276" i="1"/>
  <c r="AG276" i="1" s="1"/>
  <c r="F276" i="1"/>
  <c r="E276" i="1"/>
  <c r="D276" i="1"/>
  <c r="C276" i="1"/>
  <c r="AI275" i="1"/>
  <c r="AE275" i="1"/>
  <c r="Z275" i="1"/>
  <c r="X275" i="1"/>
  <c r="U275" i="1"/>
  <c r="S275" i="1"/>
  <c r="P275" i="1"/>
  <c r="K275" i="1"/>
  <c r="J275" i="1"/>
  <c r="N275" i="1" s="1"/>
  <c r="I275" i="1"/>
  <c r="O275" i="1" s="1"/>
  <c r="G275" i="1"/>
  <c r="F275" i="1"/>
  <c r="E275" i="1"/>
  <c r="D275" i="1"/>
  <c r="C275" i="1"/>
  <c r="AI274" i="1"/>
  <c r="AE274" i="1"/>
  <c r="X274" i="1"/>
  <c r="Z274" i="1" s="1"/>
  <c r="U274" i="1"/>
  <c r="S274" i="1"/>
  <c r="R274" i="1"/>
  <c r="Q274" i="1"/>
  <c r="P274" i="1"/>
  <c r="N274" i="1"/>
  <c r="K274" i="1"/>
  <c r="J274" i="1"/>
  <c r="I274" i="1"/>
  <c r="G274" i="1"/>
  <c r="F274" i="1"/>
  <c r="E274" i="1"/>
  <c r="D274" i="1"/>
  <c r="C274" i="1"/>
  <c r="AI273" i="1"/>
  <c r="AE273" i="1"/>
  <c r="X273" i="1"/>
  <c r="Z273" i="1" s="1"/>
  <c r="U273" i="1"/>
  <c r="S273" i="1"/>
  <c r="R273" i="1"/>
  <c r="Q273" i="1"/>
  <c r="P273" i="1"/>
  <c r="K273" i="1"/>
  <c r="N273" i="1" s="1"/>
  <c r="J273" i="1"/>
  <c r="I273" i="1"/>
  <c r="O273" i="1" s="1"/>
  <c r="G273" i="1"/>
  <c r="F273" i="1"/>
  <c r="E273" i="1"/>
  <c r="D273" i="1"/>
  <c r="C273" i="1"/>
  <c r="AI272" i="1"/>
  <c r="AE272" i="1"/>
  <c r="Z272" i="1"/>
  <c r="X272" i="1"/>
  <c r="U272" i="1"/>
  <c r="S272" i="1"/>
  <c r="R272" i="1"/>
  <c r="P272" i="1"/>
  <c r="K272" i="1"/>
  <c r="N272" i="1" s="1"/>
  <c r="J272" i="1"/>
  <c r="I272" i="1"/>
  <c r="G272" i="1"/>
  <c r="F272" i="1"/>
  <c r="E272" i="1"/>
  <c r="D272" i="1"/>
  <c r="C272" i="1"/>
  <c r="AI271" i="1"/>
  <c r="AE271" i="1"/>
  <c r="X271" i="1"/>
  <c r="Z271" i="1" s="1"/>
  <c r="U271" i="1"/>
  <c r="S271" i="1"/>
  <c r="R271" i="1"/>
  <c r="P271" i="1"/>
  <c r="K271" i="1"/>
  <c r="J271" i="1"/>
  <c r="N271" i="1" s="1"/>
  <c r="I271" i="1"/>
  <c r="G271" i="1"/>
  <c r="Q271" i="1" s="1"/>
  <c r="F271" i="1"/>
  <c r="E271" i="1"/>
  <c r="D271" i="1"/>
  <c r="C271" i="1"/>
  <c r="AI270" i="1"/>
  <c r="AE270" i="1"/>
  <c r="X270" i="1"/>
  <c r="Z270" i="1" s="1"/>
  <c r="U270" i="1"/>
  <c r="S270" i="1"/>
  <c r="R270" i="1"/>
  <c r="Q270" i="1"/>
  <c r="P270" i="1"/>
  <c r="K270" i="1"/>
  <c r="N270" i="1" s="1"/>
  <c r="O270" i="1" s="1"/>
  <c r="J270" i="1"/>
  <c r="I270" i="1"/>
  <c r="G270" i="1"/>
  <c r="F270" i="1"/>
  <c r="E270" i="1"/>
  <c r="D270" i="1"/>
  <c r="C270" i="1"/>
  <c r="AI269" i="1"/>
  <c r="AE269" i="1"/>
  <c r="X269" i="1"/>
  <c r="Z269" i="1" s="1"/>
  <c r="U269" i="1"/>
  <c r="S269" i="1"/>
  <c r="R269" i="1"/>
  <c r="Q269" i="1"/>
  <c r="P269" i="1"/>
  <c r="K269" i="1"/>
  <c r="N269" i="1" s="1"/>
  <c r="J269" i="1"/>
  <c r="I269" i="1"/>
  <c r="O269" i="1" s="1"/>
  <c r="G269" i="1"/>
  <c r="F269" i="1"/>
  <c r="E269" i="1"/>
  <c r="D269" i="1"/>
  <c r="C269" i="1"/>
  <c r="AI268" i="1"/>
  <c r="AE268" i="1"/>
  <c r="Z268" i="1"/>
  <c r="X268" i="1"/>
  <c r="U268" i="1"/>
  <c r="S268" i="1"/>
  <c r="P268" i="1"/>
  <c r="R268" i="1" s="1"/>
  <c r="AG268" i="1" s="1"/>
  <c r="N268" i="1"/>
  <c r="K268" i="1"/>
  <c r="J268" i="1"/>
  <c r="I268" i="1"/>
  <c r="G268" i="1"/>
  <c r="O268" i="1" s="1"/>
  <c r="F268" i="1"/>
  <c r="E268" i="1"/>
  <c r="D268" i="1"/>
  <c r="C268" i="1"/>
  <c r="AI267" i="1"/>
  <c r="AE267" i="1"/>
  <c r="Z267" i="1"/>
  <c r="X267" i="1"/>
  <c r="U267" i="1"/>
  <c r="S267" i="1"/>
  <c r="Q267" i="1"/>
  <c r="P267" i="1"/>
  <c r="R267" i="1" s="1"/>
  <c r="K267" i="1"/>
  <c r="N267" i="1" s="1"/>
  <c r="J267" i="1"/>
  <c r="I267" i="1"/>
  <c r="AG267" i="1" s="1"/>
  <c r="G267" i="1"/>
  <c r="F267" i="1"/>
  <c r="E267" i="1"/>
  <c r="D267" i="1"/>
  <c r="C267" i="1"/>
  <c r="AI266" i="1"/>
  <c r="AE266" i="1"/>
  <c r="Z266" i="1"/>
  <c r="X266" i="1"/>
  <c r="U266" i="1"/>
  <c r="S266" i="1"/>
  <c r="P266" i="1"/>
  <c r="R266" i="1" s="1"/>
  <c r="K266" i="1"/>
  <c r="N266" i="1" s="1"/>
  <c r="J266" i="1"/>
  <c r="I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Q265" i="1" s="1"/>
  <c r="N265" i="1"/>
  <c r="K265" i="1"/>
  <c r="J265" i="1"/>
  <c r="I265" i="1"/>
  <c r="G265" i="1"/>
  <c r="AG265" i="1" s="1"/>
  <c r="F265" i="1"/>
  <c r="E265" i="1"/>
  <c r="D265" i="1"/>
  <c r="C265" i="1"/>
  <c r="AI264" i="1"/>
  <c r="AE264" i="1"/>
  <c r="X264" i="1"/>
  <c r="Z264" i="1" s="1"/>
  <c r="U264" i="1"/>
  <c r="S264" i="1"/>
  <c r="P264" i="1"/>
  <c r="Q264" i="1" s="1"/>
  <c r="N264" i="1"/>
  <c r="K264" i="1"/>
  <c r="J264" i="1"/>
  <c r="I264" i="1"/>
  <c r="G264" i="1"/>
  <c r="F264" i="1"/>
  <c r="E264" i="1"/>
  <c r="D264" i="1"/>
  <c r="C264" i="1"/>
  <c r="AI263" i="1"/>
  <c r="AE263" i="1"/>
  <c r="X263" i="1"/>
  <c r="U263" i="1"/>
  <c r="S263" i="1"/>
  <c r="R263" i="1"/>
  <c r="P263" i="1"/>
  <c r="Q263" i="1" s="1"/>
  <c r="K263" i="1"/>
  <c r="J263" i="1"/>
  <c r="I263" i="1"/>
  <c r="G263" i="1"/>
  <c r="F263" i="1"/>
  <c r="E263" i="1"/>
  <c r="D263" i="1"/>
  <c r="C263" i="1"/>
  <c r="AI262" i="1"/>
  <c r="AE262" i="1"/>
  <c r="Z262" i="1"/>
  <c r="X262" i="1"/>
  <c r="U262" i="1"/>
  <c r="S262" i="1"/>
  <c r="P262" i="1"/>
  <c r="R262" i="1" s="1"/>
  <c r="AG262" i="1" s="1"/>
  <c r="N262" i="1"/>
  <c r="K262" i="1"/>
  <c r="J262" i="1"/>
  <c r="I262" i="1"/>
  <c r="G262" i="1"/>
  <c r="O262" i="1" s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K261" i="1"/>
  <c r="J261" i="1"/>
  <c r="N261" i="1" s="1"/>
  <c r="I261" i="1"/>
  <c r="G261" i="1"/>
  <c r="Q261" i="1" s="1"/>
  <c r="F261" i="1"/>
  <c r="E261" i="1"/>
  <c r="D261" i="1"/>
  <c r="C261" i="1"/>
  <c r="AI260" i="1"/>
  <c r="AE260" i="1"/>
  <c r="Z260" i="1" s="1"/>
  <c r="X260" i="1"/>
  <c r="U260" i="1"/>
  <c r="S260" i="1"/>
  <c r="Q260" i="1"/>
  <c r="P260" i="1"/>
  <c r="R260" i="1" s="1"/>
  <c r="K260" i="1"/>
  <c r="J260" i="1"/>
  <c r="N260" i="1" s="1"/>
  <c r="I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R259" i="1" s="1"/>
  <c r="K259" i="1"/>
  <c r="J259" i="1"/>
  <c r="N259" i="1" s="1"/>
  <c r="I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R258" i="1" s="1"/>
  <c r="N258" i="1"/>
  <c r="K258" i="1"/>
  <c r="J258" i="1"/>
  <c r="I258" i="1"/>
  <c r="G258" i="1"/>
  <c r="O258" i="1" s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R257" i="1" s="1"/>
  <c r="K257" i="1"/>
  <c r="N257" i="1" s="1"/>
  <c r="O257" i="1" s="1"/>
  <c r="J257" i="1"/>
  <c r="I257" i="1"/>
  <c r="G257" i="1"/>
  <c r="F257" i="1"/>
  <c r="E257" i="1"/>
  <c r="D257" i="1"/>
  <c r="C257" i="1"/>
  <c r="AI256" i="1"/>
  <c r="AE256" i="1"/>
  <c r="Z256" i="1"/>
  <c r="X256" i="1"/>
  <c r="U256" i="1"/>
  <c r="S256" i="1"/>
  <c r="R256" i="1"/>
  <c r="P256" i="1"/>
  <c r="Q256" i="1" s="1"/>
  <c r="K256" i="1"/>
  <c r="J256" i="1"/>
  <c r="N256" i="1" s="1"/>
  <c r="I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R255" i="1" s="1"/>
  <c r="K255" i="1"/>
  <c r="J255" i="1"/>
  <c r="N255" i="1" s="1"/>
  <c r="I255" i="1"/>
  <c r="G255" i="1"/>
  <c r="Q255" i="1" s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R254" i="1" s="1"/>
  <c r="K254" i="1"/>
  <c r="J254" i="1"/>
  <c r="N254" i="1" s="1"/>
  <c r="I254" i="1"/>
  <c r="G254" i="1"/>
  <c r="F254" i="1"/>
  <c r="E254" i="1"/>
  <c r="D254" i="1"/>
  <c r="C254" i="1"/>
  <c r="AI253" i="1"/>
  <c r="AE253" i="1"/>
  <c r="X253" i="1"/>
  <c r="Z253" i="1" s="1"/>
  <c r="U253" i="1"/>
  <c r="S253" i="1"/>
  <c r="R253" i="1"/>
  <c r="Q253" i="1"/>
  <c r="P253" i="1"/>
  <c r="K253" i="1"/>
  <c r="J253" i="1"/>
  <c r="N253" i="1" s="1"/>
  <c r="O253" i="1" s="1"/>
  <c r="I253" i="1"/>
  <c r="G253" i="1"/>
  <c r="F253" i="1"/>
  <c r="E253" i="1"/>
  <c r="D253" i="1"/>
  <c r="C253" i="1"/>
  <c r="AI252" i="1"/>
  <c r="AE252" i="1"/>
  <c r="Z252" i="1"/>
  <c r="X252" i="1"/>
  <c r="U252" i="1"/>
  <c r="S252" i="1"/>
  <c r="R252" i="1"/>
  <c r="P252" i="1"/>
  <c r="Q252" i="1" s="1"/>
  <c r="K252" i="1"/>
  <c r="J252" i="1"/>
  <c r="N252" i="1" s="1"/>
  <c r="I252" i="1"/>
  <c r="G252" i="1"/>
  <c r="AG252" i="1" s="1"/>
  <c r="F252" i="1"/>
  <c r="E252" i="1"/>
  <c r="D252" i="1"/>
  <c r="C252" i="1"/>
  <c r="AI251" i="1"/>
  <c r="AE251" i="1"/>
  <c r="Z251" i="1"/>
  <c r="X251" i="1"/>
  <c r="U251" i="1"/>
  <c r="S251" i="1"/>
  <c r="Q251" i="1"/>
  <c r="P251" i="1"/>
  <c r="R251" i="1" s="1"/>
  <c r="K251" i="1"/>
  <c r="J251" i="1"/>
  <c r="N251" i="1" s="1"/>
  <c r="I251" i="1"/>
  <c r="G251" i="1"/>
  <c r="F251" i="1"/>
  <c r="E251" i="1"/>
  <c r="D251" i="1"/>
  <c r="C251" i="1"/>
  <c r="AI250" i="1"/>
  <c r="AE250" i="1"/>
  <c r="Z250" i="1"/>
  <c r="X250" i="1"/>
  <c r="U250" i="1"/>
  <c r="S250" i="1"/>
  <c r="R250" i="1"/>
  <c r="P250" i="1"/>
  <c r="Q250" i="1" s="1"/>
  <c r="K250" i="1"/>
  <c r="J250" i="1"/>
  <c r="N250" i="1" s="1"/>
  <c r="I250" i="1"/>
  <c r="AG250" i="1" s="1"/>
  <c r="G250" i="1"/>
  <c r="F250" i="1"/>
  <c r="E250" i="1"/>
  <c r="D250" i="1"/>
  <c r="C250" i="1"/>
  <c r="AI249" i="1"/>
  <c r="AE249" i="1"/>
  <c r="Z249" i="1"/>
  <c r="X249" i="1"/>
  <c r="U249" i="1"/>
  <c r="S249" i="1"/>
  <c r="P249" i="1"/>
  <c r="R249" i="1" s="1"/>
  <c r="N249" i="1"/>
  <c r="AG249" i="1" s="1"/>
  <c r="K249" i="1"/>
  <c r="J249" i="1"/>
  <c r="I249" i="1"/>
  <c r="G249" i="1"/>
  <c r="O249" i="1" s="1"/>
  <c r="F249" i="1"/>
  <c r="E249" i="1"/>
  <c r="D249" i="1"/>
  <c r="C249" i="1"/>
  <c r="AI248" i="1"/>
  <c r="AE248" i="1"/>
  <c r="X248" i="1"/>
  <c r="Z248" i="1" s="1"/>
  <c r="U248" i="1"/>
  <c r="S248" i="1"/>
  <c r="R248" i="1"/>
  <c r="Q248" i="1"/>
  <c r="P248" i="1"/>
  <c r="K248" i="1"/>
  <c r="N248" i="1" s="1"/>
  <c r="J248" i="1"/>
  <c r="I248" i="1"/>
  <c r="O248" i="1" s="1"/>
  <c r="G248" i="1"/>
  <c r="AG248" i="1" s="1"/>
  <c r="F248" i="1"/>
  <c r="E248" i="1"/>
  <c r="D248" i="1"/>
  <c r="C248" i="1"/>
  <c r="AI247" i="1"/>
  <c r="AE247" i="1"/>
  <c r="Z247" i="1"/>
  <c r="X247" i="1"/>
  <c r="U247" i="1"/>
  <c r="S247" i="1"/>
  <c r="P247" i="1"/>
  <c r="R247" i="1" s="1"/>
  <c r="AG247" i="1" s="1"/>
  <c r="N247" i="1"/>
  <c r="K247" i="1"/>
  <c r="J247" i="1"/>
  <c r="I247" i="1"/>
  <c r="G247" i="1"/>
  <c r="O247" i="1" s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R246" i="1" s="1"/>
  <c r="K246" i="1"/>
  <c r="J246" i="1"/>
  <c r="N246" i="1" s="1"/>
  <c r="O246" i="1" s="1"/>
  <c r="I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Q245" i="1" s="1"/>
  <c r="K245" i="1"/>
  <c r="J245" i="1"/>
  <c r="N245" i="1" s="1"/>
  <c r="I245" i="1"/>
  <c r="G245" i="1"/>
  <c r="AG245" i="1" s="1"/>
  <c r="F245" i="1"/>
  <c r="E245" i="1"/>
  <c r="D245" i="1"/>
  <c r="C245" i="1"/>
  <c r="AI244" i="1"/>
  <c r="AE244" i="1"/>
  <c r="X244" i="1"/>
  <c r="Z244" i="1" s="1"/>
  <c r="U244" i="1"/>
  <c r="S244" i="1"/>
  <c r="R244" i="1"/>
  <c r="Q244" i="1"/>
  <c r="P244" i="1"/>
  <c r="K244" i="1"/>
  <c r="N244" i="1" s="1"/>
  <c r="O244" i="1" s="1"/>
  <c r="J244" i="1"/>
  <c r="I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P243" i="1"/>
  <c r="Q243" i="1" s="1"/>
  <c r="K243" i="1"/>
  <c r="J243" i="1"/>
  <c r="N243" i="1" s="1"/>
  <c r="I243" i="1"/>
  <c r="G243" i="1"/>
  <c r="AG243" i="1" s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R242" i="1" s="1"/>
  <c r="K242" i="1"/>
  <c r="J242" i="1"/>
  <c r="N242" i="1" s="1"/>
  <c r="I242" i="1"/>
  <c r="G242" i="1"/>
  <c r="F242" i="1"/>
  <c r="E242" i="1"/>
  <c r="D242" i="1"/>
  <c r="C242" i="1"/>
  <c r="AI241" i="1"/>
  <c r="AE241" i="1"/>
  <c r="Z241" i="1"/>
  <c r="X241" i="1"/>
  <c r="U241" i="1"/>
  <c r="S241" i="1"/>
  <c r="P241" i="1"/>
  <c r="R241" i="1" s="1"/>
  <c r="N241" i="1"/>
  <c r="K241" i="1"/>
  <c r="J241" i="1"/>
  <c r="I241" i="1"/>
  <c r="G241" i="1"/>
  <c r="O241" i="1" s="1"/>
  <c r="F241" i="1"/>
  <c r="E241" i="1"/>
  <c r="D241" i="1"/>
  <c r="C241" i="1"/>
  <c r="AI240" i="1"/>
  <c r="AE240" i="1"/>
  <c r="X240" i="1"/>
  <c r="Z240" i="1" s="1"/>
  <c r="U240" i="1"/>
  <c r="S240" i="1"/>
  <c r="R240" i="1"/>
  <c r="Q240" i="1"/>
  <c r="P240" i="1"/>
  <c r="K240" i="1"/>
  <c r="N240" i="1" s="1"/>
  <c r="J240" i="1"/>
  <c r="I240" i="1"/>
  <c r="O240" i="1" s="1"/>
  <c r="G240" i="1"/>
  <c r="AG240" i="1" s="1"/>
  <c r="F240" i="1"/>
  <c r="E240" i="1"/>
  <c r="D240" i="1"/>
  <c r="C240" i="1"/>
  <c r="AI239" i="1"/>
  <c r="AE239" i="1"/>
  <c r="Z239" i="1"/>
  <c r="X239" i="1"/>
  <c r="U239" i="1"/>
  <c r="S239" i="1"/>
  <c r="P239" i="1"/>
  <c r="R239" i="1" s="1"/>
  <c r="AG239" i="1" s="1"/>
  <c r="N239" i="1"/>
  <c r="K239" i="1"/>
  <c r="J239" i="1"/>
  <c r="I239" i="1"/>
  <c r="G239" i="1"/>
  <c r="O239" i="1" s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R238" i="1" s="1"/>
  <c r="K238" i="1"/>
  <c r="J238" i="1"/>
  <c r="N238" i="1" s="1"/>
  <c r="O238" i="1" s="1"/>
  <c r="I238" i="1"/>
  <c r="AG238" i="1" s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K237" i="1"/>
  <c r="J237" i="1"/>
  <c r="N237" i="1" s="1"/>
  <c r="I237" i="1"/>
  <c r="G237" i="1"/>
  <c r="AG237" i="1" s="1"/>
  <c r="F237" i="1"/>
  <c r="E237" i="1"/>
  <c r="D237" i="1"/>
  <c r="C237" i="1"/>
  <c r="AI236" i="1"/>
  <c r="AE236" i="1"/>
  <c r="X236" i="1"/>
  <c r="Z236" i="1" s="1"/>
  <c r="U236" i="1"/>
  <c r="S236" i="1"/>
  <c r="R236" i="1"/>
  <c r="Q236" i="1"/>
  <c r="P236" i="1"/>
  <c r="K236" i="1"/>
  <c r="N236" i="1" s="1"/>
  <c r="O236" i="1" s="1"/>
  <c r="J236" i="1"/>
  <c r="I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P235" i="1"/>
  <c r="Q235" i="1" s="1"/>
  <c r="K235" i="1"/>
  <c r="J235" i="1"/>
  <c r="N235" i="1" s="1"/>
  <c r="I235" i="1"/>
  <c r="G235" i="1"/>
  <c r="AG235" i="1" s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R234" i="1" s="1"/>
  <c r="K234" i="1"/>
  <c r="J234" i="1"/>
  <c r="N234" i="1" s="1"/>
  <c r="I234" i="1"/>
  <c r="G234" i="1"/>
  <c r="F234" i="1"/>
  <c r="E234" i="1"/>
  <c r="D234" i="1"/>
  <c r="C234" i="1"/>
  <c r="AI233" i="1"/>
  <c r="AE233" i="1"/>
  <c r="Z233" i="1"/>
  <c r="X233" i="1"/>
  <c r="U233" i="1"/>
  <c r="S233" i="1"/>
  <c r="P233" i="1"/>
  <c r="R233" i="1" s="1"/>
  <c r="N233" i="1"/>
  <c r="AG233" i="1" s="1"/>
  <c r="K233" i="1"/>
  <c r="J233" i="1"/>
  <c r="I233" i="1"/>
  <c r="G233" i="1"/>
  <c r="O233" i="1" s="1"/>
  <c r="F233" i="1"/>
  <c r="E233" i="1"/>
  <c r="D233" i="1"/>
  <c r="C233" i="1"/>
  <c r="AI232" i="1"/>
  <c r="AE232" i="1"/>
  <c r="X232" i="1"/>
  <c r="Z232" i="1" s="1"/>
  <c r="U232" i="1"/>
  <c r="S232" i="1"/>
  <c r="R232" i="1"/>
  <c r="Q232" i="1"/>
  <c r="P232" i="1"/>
  <c r="K232" i="1"/>
  <c r="N232" i="1" s="1"/>
  <c r="J232" i="1"/>
  <c r="I232" i="1"/>
  <c r="O232" i="1" s="1"/>
  <c r="G232" i="1"/>
  <c r="AG232" i="1" s="1"/>
  <c r="F232" i="1"/>
  <c r="E232" i="1"/>
  <c r="D232" i="1"/>
  <c r="C232" i="1"/>
  <c r="AI231" i="1"/>
  <c r="AE231" i="1"/>
  <c r="Z231" i="1"/>
  <c r="X231" i="1"/>
  <c r="U231" i="1"/>
  <c r="S231" i="1"/>
  <c r="P231" i="1"/>
  <c r="R231" i="1" s="1"/>
  <c r="AG231" i="1" s="1"/>
  <c r="N231" i="1"/>
  <c r="K231" i="1"/>
  <c r="J231" i="1"/>
  <c r="I231" i="1"/>
  <c r="G231" i="1"/>
  <c r="O231" i="1" s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R230" i="1" s="1"/>
  <c r="K230" i="1"/>
  <c r="J230" i="1"/>
  <c r="N230" i="1" s="1"/>
  <c r="O230" i="1" s="1"/>
  <c r="I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K229" i="1"/>
  <c r="J229" i="1"/>
  <c r="N229" i="1" s="1"/>
  <c r="I229" i="1"/>
  <c r="G229" i="1"/>
  <c r="AG229" i="1" s="1"/>
  <c r="F229" i="1"/>
  <c r="E229" i="1"/>
  <c r="D229" i="1"/>
  <c r="C229" i="1"/>
  <c r="AI228" i="1"/>
  <c r="AE228" i="1"/>
  <c r="X228" i="1"/>
  <c r="Z228" i="1" s="1"/>
  <c r="U228" i="1"/>
  <c r="S228" i="1"/>
  <c r="R228" i="1"/>
  <c r="Q228" i="1"/>
  <c r="P228" i="1"/>
  <c r="K228" i="1"/>
  <c r="N228" i="1" s="1"/>
  <c r="O228" i="1" s="1"/>
  <c r="J228" i="1"/>
  <c r="I228" i="1"/>
  <c r="G228" i="1"/>
  <c r="F228" i="1"/>
  <c r="E228" i="1"/>
  <c r="D228" i="1"/>
  <c r="C228" i="1"/>
  <c r="AI227" i="1"/>
  <c r="AE227" i="1"/>
  <c r="Z227" i="1"/>
  <c r="X227" i="1"/>
  <c r="U227" i="1"/>
  <c r="S227" i="1"/>
  <c r="R227" i="1"/>
  <c r="P227" i="1"/>
  <c r="Q227" i="1" s="1"/>
  <c r="K227" i="1"/>
  <c r="J227" i="1"/>
  <c r="N227" i="1" s="1"/>
  <c r="I227" i="1"/>
  <c r="G227" i="1"/>
  <c r="AG227" i="1" s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R226" i="1" s="1"/>
  <c r="K226" i="1"/>
  <c r="J226" i="1"/>
  <c r="N226" i="1" s="1"/>
  <c r="I226" i="1"/>
  <c r="G226" i="1"/>
  <c r="F226" i="1"/>
  <c r="E226" i="1"/>
  <c r="D226" i="1"/>
  <c r="C226" i="1"/>
  <c r="AI225" i="1"/>
  <c r="AE225" i="1"/>
  <c r="Z225" i="1"/>
  <c r="X225" i="1"/>
  <c r="U225" i="1"/>
  <c r="S225" i="1"/>
  <c r="P225" i="1"/>
  <c r="R225" i="1" s="1"/>
  <c r="N225" i="1"/>
  <c r="K225" i="1"/>
  <c r="J225" i="1"/>
  <c r="I225" i="1"/>
  <c r="G225" i="1"/>
  <c r="O225" i="1" s="1"/>
  <c r="F225" i="1"/>
  <c r="E225" i="1"/>
  <c r="D225" i="1"/>
  <c r="C225" i="1"/>
  <c r="AI224" i="1"/>
  <c r="AE224" i="1"/>
  <c r="X224" i="1"/>
  <c r="Z224" i="1" s="1"/>
  <c r="U224" i="1"/>
  <c r="S224" i="1"/>
  <c r="R224" i="1"/>
  <c r="Q224" i="1"/>
  <c r="P224" i="1"/>
  <c r="K224" i="1"/>
  <c r="N224" i="1" s="1"/>
  <c r="J224" i="1"/>
  <c r="I224" i="1"/>
  <c r="O224" i="1" s="1"/>
  <c r="G224" i="1"/>
  <c r="F224" i="1"/>
  <c r="E224" i="1"/>
  <c r="D224" i="1"/>
  <c r="C224" i="1"/>
  <c r="AI223" i="1"/>
  <c r="AE223" i="1"/>
  <c r="Z223" i="1"/>
  <c r="X223" i="1"/>
  <c r="U223" i="1"/>
  <c r="S223" i="1"/>
  <c r="P223" i="1"/>
  <c r="R223" i="1" s="1"/>
  <c r="AG223" i="1" s="1"/>
  <c r="N223" i="1"/>
  <c r="K223" i="1"/>
  <c r="J223" i="1"/>
  <c r="I223" i="1"/>
  <c r="G223" i="1"/>
  <c r="O223" i="1" s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R222" i="1" s="1"/>
  <c r="K222" i="1"/>
  <c r="J222" i="1"/>
  <c r="N222" i="1" s="1"/>
  <c r="O222" i="1" s="1"/>
  <c r="I222" i="1"/>
  <c r="AG222" i="1" s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K221" i="1"/>
  <c r="J221" i="1"/>
  <c r="N221" i="1" s="1"/>
  <c r="I221" i="1"/>
  <c r="G221" i="1"/>
  <c r="AG221" i="1" s="1"/>
  <c r="F221" i="1"/>
  <c r="E221" i="1"/>
  <c r="D221" i="1"/>
  <c r="C221" i="1"/>
  <c r="AI220" i="1"/>
  <c r="AE220" i="1"/>
  <c r="X220" i="1"/>
  <c r="Z220" i="1" s="1"/>
  <c r="U220" i="1"/>
  <c r="S220" i="1"/>
  <c r="R220" i="1"/>
  <c r="Q220" i="1"/>
  <c r="P220" i="1"/>
  <c r="K220" i="1"/>
  <c r="N220" i="1" s="1"/>
  <c r="O220" i="1" s="1"/>
  <c r="J220" i="1"/>
  <c r="I220" i="1"/>
  <c r="G220" i="1"/>
  <c r="F220" i="1"/>
  <c r="E220" i="1"/>
  <c r="D220" i="1"/>
  <c r="C220" i="1"/>
  <c r="AI219" i="1"/>
  <c r="AE219" i="1"/>
  <c r="Z219" i="1"/>
  <c r="X219" i="1"/>
  <c r="U219" i="1"/>
  <c r="S219" i="1"/>
  <c r="R219" i="1"/>
  <c r="P219" i="1"/>
  <c r="Q219" i="1" s="1"/>
  <c r="K219" i="1"/>
  <c r="J219" i="1"/>
  <c r="N219" i="1" s="1"/>
  <c r="I219" i="1"/>
  <c r="G219" i="1"/>
  <c r="AG219" i="1" s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R218" i="1" s="1"/>
  <c r="K218" i="1"/>
  <c r="J218" i="1"/>
  <c r="N218" i="1" s="1"/>
  <c r="I218" i="1"/>
  <c r="G218" i="1"/>
  <c r="F218" i="1"/>
  <c r="E218" i="1"/>
  <c r="D218" i="1"/>
  <c r="C218" i="1"/>
  <c r="AI217" i="1"/>
  <c r="AE217" i="1"/>
  <c r="Z217" i="1"/>
  <c r="X217" i="1"/>
  <c r="U217" i="1"/>
  <c r="S217" i="1"/>
  <c r="P217" i="1"/>
  <c r="R217" i="1" s="1"/>
  <c r="N217" i="1"/>
  <c r="AG217" i="1" s="1"/>
  <c r="K217" i="1"/>
  <c r="J217" i="1"/>
  <c r="I217" i="1"/>
  <c r="G217" i="1"/>
  <c r="O217" i="1" s="1"/>
  <c r="F217" i="1"/>
  <c r="E217" i="1"/>
  <c r="D217" i="1"/>
  <c r="C217" i="1"/>
  <c r="AI216" i="1"/>
  <c r="AE216" i="1"/>
  <c r="X216" i="1"/>
  <c r="Z216" i="1" s="1"/>
  <c r="U216" i="1"/>
  <c r="S216" i="1"/>
  <c r="R216" i="1"/>
  <c r="Q216" i="1"/>
  <c r="P216" i="1"/>
  <c r="K216" i="1"/>
  <c r="N216" i="1" s="1"/>
  <c r="J216" i="1"/>
  <c r="I216" i="1"/>
  <c r="O216" i="1" s="1"/>
  <c r="G216" i="1"/>
  <c r="AG216" i="1" s="1"/>
  <c r="F216" i="1"/>
  <c r="E216" i="1"/>
  <c r="D216" i="1"/>
  <c r="C216" i="1"/>
  <c r="AI215" i="1"/>
  <c r="AE215" i="1"/>
  <c r="Z215" i="1"/>
  <c r="X215" i="1"/>
  <c r="U215" i="1"/>
  <c r="S215" i="1"/>
  <c r="P215" i="1"/>
  <c r="R215" i="1" s="1"/>
  <c r="AG215" i="1" s="1"/>
  <c r="N215" i="1"/>
  <c r="K215" i="1"/>
  <c r="J215" i="1"/>
  <c r="I215" i="1"/>
  <c r="G215" i="1"/>
  <c r="O215" i="1" s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N214" i="1" s="1"/>
  <c r="O214" i="1" s="1"/>
  <c r="I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K213" i="1"/>
  <c r="J213" i="1"/>
  <c r="N213" i="1" s="1"/>
  <c r="I213" i="1"/>
  <c r="G213" i="1"/>
  <c r="AG213" i="1" s="1"/>
  <c r="F213" i="1"/>
  <c r="E213" i="1"/>
  <c r="D213" i="1"/>
  <c r="C213" i="1"/>
  <c r="AI212" i="1"/>
  <c r="AE212" i="1"/>
  <c r="X212" i="1"/>
  <c r="Z212" i="1" s="1"/>
  <c r="U212" i="1"/>
  <c r="S212" i="1"/>
  <c r="R212" i="1"/>
  <c r="Q212" i="1"/>
  <c r="P212" i="1"/>
  <c r="K212" i="1"/>
  <c r="N212" i="1" s="1"/>
  <c r="O212" i="1" s="1"/>
  <c r="J212" i="1"/>
  <c r="I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P211" i="1"/>
  <c r="Q211" i="1" s="1"/>
  <c r="K211" i="1"/>
  <c r="J211" i="1"/>
  <c r="N211" i="1" s="1"/>
  <c r="I211" i="1"/>
  <c r="G211" i="1"/>
  <c r="AG211" i="1" s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N210" i="1" s="1"/>
  <c r="I210" i="1"/>
  <c r="G210" i="1"/>
  <c r="F210" i="1"/>
  <c r="E210" i="1"/>
  <c r="D210" i="1"/>
  <c r="C210" i="1"/>
  <c r="AI209" i="1"/>
  <c r="AE209" i="1"/>
  <c r="Z209" i="1"/>
  <c r="X209" i="1"/>
  <c r="U209" i="1"/>
  <c r="S209" i="1"/>
  <c r="P209" i="1"/>
  <c r="R209" i="1" s="1"/>
  <c r="N209" i="1"/>
  <c r="K209" i="1"/>
  <c r="J209" i="1"/>
  <c r="I209" i="1"/>
  <c r="G209" i="1"/>
  <c r="O209" i="1" s="1"/>
  <c r="F209" i="1"/>
  <c r="E209" i="1"/>
  <c r="D209" i="1"/>
  <c r="C209" i="1"/>
  <c r="AI208" i="1"/>
  <c r="AE208" i="1"/>
  <c r="X208" i="1"/>
  <c r="Z208" i="1" s="1"/>
  <c r="U208" i="1"/>
  <c r="S208" i="1"/>
  <c r="R208" i="1"/>
  <c r="Q208" i="1"/>
  <c r="P208" i="1"/>
  <c r="K208" i="1"/>
  <c r="N208" i="1" s="1"/>
  <c r="J208" i="1"/>
  <c r="I208" i="1"/>
  <c r="O208" i="1" s="1"/>
  <c r="G208" i="1"/>
  <c r="F208" i="1"/>
  <c r="E208" i="1"/>
  <c r="D208" i="1"/>
  <c r="C208" i="1"/>
  <c r="AI207" i="1"/>
  <c r="AE207" i="1"/>
  <c r="Z207" i="1"/>
  <c r="X207" i="1"/>
  <c r="U207" i="1"/>
  <c r="S207" i="1"/>
  <c r="P207" i="1"/>
  <c r="R207" i="1" s="1"/>
  <c r="AG207" i="1" s="1"/>
  <c r="N207" i="1"/>
  <c r="K207" i="1"/>
  <c r="J207" i="1"/>
  <c r="I207" i="1"/>
  <c r="G207" i="1"/>
  <c r="O207" i="1" s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R206" i="1" s="1"/>
  <c r="K206" i="1"/>
  <c r="J206" i="1"/>
  <c r="N206" i="1" s="1"/>
  <c r="O206" i="1" s="1"/>
  <c r="I206" i="1"/>
  <c r="AG206" i="1" s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Q205" i="1" s="1"/>
  <c r="K205" i="1"/>
  <c r="J205" i="1"/>
  <c r="N205" i="1" s="1"/>
  <c r="I205" i="1"/>
  <c r="G205" i="1"/>
  <c r="AG205" i="1" s="1"/>
  <c r="F205" i="1"/>
  <c r="E205" i="1"/>
  <c r="D205" i="1"/>
  <c r="C205" i="1"/>
  <c r="AI204" i="1"/>
  <c r="AE204" i="1"/>
  <c r="X204" i="1"/>
  <c r="Z204" i="1" s="1"/>
  <c r="U204" i="1"/>
  <c r="S204" i="1"/>
  <c r="R204" i="1"/>
  <c r="Q204" i="1"/>
  <c r="P204" i="1"/>
  <c r="K204" i="1"/>
  <c r="N204" i="1" s="1"/>
  <c r="O204" i="1" s="1"/>
  <c r="J204" i="1"/>
  <c r="I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P203" i="1"/>
  <c r="Q203" i="1" s="1"/>
  <c r="K203" i="1"/>
  <c r="J203" i="1"/>
  <c r="N203" i="1" s="1"/>
  <c r="I203" i="1"/>
  <c r="G203" i="1"/>
  <c r="AG203" i="1" s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N202" i="1" s="1"/>
  <c r="I202" i="1"/>
  <c r="G202" i="1"/>
  <c r="F202" i="1"/>
  <c r="E202" i="1"/>
  <c r="D202" i="1"/>
  <c r="C202" i="1"/>
  <c r="AI201" i="1"/>
  <c r="AE201" i="1"/>
  <c r="Z201" i="1"/>
  <c r="X201" i="1"/>
  <c r="U201" i="1"/>
  <c r="S201" i="1"/>
  <c r="P201" i="1"/>
  <c r="R201" i="1" s="1"/>
  <c r="N201" i="1"/>
  <c r="AG201" i="1" s="1"/>
  <c r="K201" i="1"/>
  <c r="J201" i="1"/>
  <c r="I201" i="1"/>
  <c r="G201" i="1"/>
  <c r="O201" i="1" s="1"/>
  <c r="F201" i="1"/>
  <c r="E201" i="1"/>
  <c r="D201" i="1"/>
  <c r="C201" i="1"/>
  <c r="AI200" i="1"/>
  <c r="AE200" i="1"/>
  <c r="X200" i="1"/>
  <c r="Z200" i="1" s="1"/>
  <c r="U200" i="1"/>
  <c r="S200" i="1"/>
  <c r="R200" i="1"/>
  <c r="Q200" i="1"/>
  <c r="P200" i="1"/>
  <c r="K200" i="1"/>
  <c r="N200" i="1" s="1"/>
  <c r="J200" i="1"/>
  <c r="I200" i="1"/>
  <c r="G200" i="1"/>
  <c r="AG200" i="1" s="1"/>
  <c r="F200" i="1"/>
  <c r="E200" i="1"/>
  <c r="D200" i="1"/>
  <c r="C200" i="1"/>
  <c r="AI199" i="1"/>
  <c r="AE199" i="1"/>
  <c r="Z199" i="1"/>
  <c r="X199" i="1"/>
  <c r="U199" i="1"/>
  <c r="S199" i="1"/>
  <c r="P199" i="1"/>
  <c r="R199" i="1" s="1"/>
  <c r="AG199" i="1" s="1"/>
  <c r="N199" i="1"/>
  <c r="K199" i="1"/>
  <c r="J199" i="1"/>
  <c r="I199" i="1"/>
  <c r="G199" i="1"/>
  <c r="O199" i="1" s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N198" i="1" s="1"/>
  <c r="O198" i="1" s="1"/>
  <c r="I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Q197" i="1" s="1"/>
  <c r="K197" i="1"/>
  <c r="J197" i="1"/>
  <c r="N197" i="1" s="1"/>
  <c r="I197" i="1"/>
  <c r="G197" i="1"/>
  <c r="F197" i="1"/>
  <c r="E197" i="1"/>
  <c r="D197" i="1"/>
  <c r="C197" i="1"/>
  <c r="AI196" i="1"/>
  <c r="AE196" i="1"/>
  <c r="X196" i="1"/>
  <c r="Z196" i="1" s="1"/>
  <c r="U196" i="1"/>
  <c r="S196" i="1"/>
  <c r="R196" i="1"/>
  <c r="Q196" i="1"/>
  <c r="P196" i="1"/>
  <c r="K196" i="1"/>
  <c r="N196" i="1" s="1"/>
  <c r="O196" i="1" s="1"/>
  <c r="J196" i="1"/>
  <c r="I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P195" i="1"/>
  <c r="Q195" i="1" s="1"/>
  <c r="K195" i="1"/>
  <c r="J195" i="1"/>
  <c r="N195" i="1" s="1"/>
  <c r="I195" i="1"/>
  <c r="G195" i="1"/>
  <c r="AG195" i="1" s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R194" i="1" s="1"/>
  <c r="K194" i="1"/>
  <c r="J194" i="1"/>
  <c r="N194" i="1" s="1"/>
  <c r="I194" i="1"/>
  <c r="G194" i="1"/>
  <c r="F194" i="1"/>
  <c r="E194" i="1"/>
  <c r="D194" i="1"/>
  <c r="C194" i="1"/>
  <c r="AI193" i="1"/>
  <c r="AE193" i="1"/>
  <c r="Z193" i="1"/>
  <c r="X193" i="1"/>
  <c r="U193" i="1"/>
  <c r="S193" i="1"/>
  <c r="P193" i="1"/>
  <c r="R193" i="1" s="1"/>
  <c r="N193" i="1"/>
  <c r="K193" i="1"/>
  <c r="J193" i="1"/>
  <c r="I193" i="1"/>
  <c r="G193" i="1"/>
  <c r="O193" i="1" s="1"/>
  <c r="F193" i="1"/>
  <c r="E193" i="1"/>
  <c r="D193" i="1"/>
  <c r="C193" i="1"/>
  <c r="AI192" i="1"/>
  <c r="AE192" i="1"/>
  <c r="X192" i="1"/>
  <c r="Z192" i="1" s="1"/>
  <c r="U192" i="1"/>
  <c r="S192" i="1"/>
  <c r="R192" i="1"/>
  <c r="Q192" i="1"/>
  <c r="P192" i="1"/>
  <c r="K192" i="1"/>
  <c r="N192" i="1" s="1"/>
  <c r="J192" i="1"/>
  <c r="I192" i="1"/>
  <c r="G192" i="1"/>
  <c r="F192" i="1"/>
  <c r="E192" i="1"/>
  <c r="D192" i="1"/>
  <c r="C192" i="1"/>
  <c r="AI191" i="1"/>
  <c r="AE191" i="1"/>
  <c r="Z191" i="1"/>
  <c r="X191" i="1"/>
  <c r="U191" i="1"/>
  <c r="S191" i="1"/>
  <c r="P191" i="1"/>
  <c r="R191" i="1" s="1"/>
  <c r="AG191" i="1" s="1"/>
  <c r="N191" i="1"/>
  <c r="K191" i="1"/>
  <c r="J191" i="1"/>
  <c r="I191" i="1"/>
  <c r="G191" i="1"/>
  <c r="O191" i="1" s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R190" i="1" s="1"/>
  <c r="K190" i="1"/>
  <c r="J190" i="1"/>
  <c r="N190" i="1" s="1"/>
  <c r="O190" i="1" s="1"/>
  <c r="I190" i="1"/>
  <c r="AG190" i="1" s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Q189" i="1" s="1"/>
  <c r="K189" i="1"/>
  <c r="J189" i="1"/>
  <c r="N189" i="1" s="1"/>
  <c r="I189" i="1"/>
  <c r="G189" i="1"/>
  <c r="F189" i="1"/>
  <c r="E189" i="1"/>
  <c r="D189" i="1"/>
  <c r="C189" i="1"/>
  <c r="AI188" i="1"/>
  <c r="AE188" i="1"/>
  <c r="X188" i="1"/>
  <c r="Z188" i="1" s="1"/>
  <c r="U188" i="1"/>
  <c r="S188" i="1"/>
  <c r="R188" i="1"/>
  <c r="Q188" i="1"/>
  <c r="P188" i="1"/>
  <c r="K188" i="1"/>
  <c r="N188" i="1" s="1"/>
  <c r="O188" i="1" s="1"/>
  <c r="J188" i="1"/>
  <c r="I188" i="1"/>
  <c r="G188" i="1"/>
  <c r="F188" i="1"/>
  <c r="E188" i="1"/>
  <c r="D188" i="1"/>
  <c r="C188" i="1"/>
  <c r="AI187" i="1"/>
  <c r="AE187" i="1"/>
  <c r="Z187" i="1"/>
  <c r="X187" i="1"/>
  <c r="U187" i="1"/>
  <c r="S187" i="1"/>
  <c r="R187" i="1"/>
  <c r="P187" i="1"/>
  <c r="Q187" i="1" s="1"/>
  <c r="K187" i="1"/>
  <c r="J187" i="1"/>
  <c r="N187" i="1" s="1"/>
  <c r="I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R186" i="1" s="1"/>
  <c r="K186" i="1"/>
  <c r="J186" i="1"/>
  <c r="N186" i="1" s="1"/>
  <c r="I186" i="1"/>
  <c r="G186" i="1"/>
  <c r="F186" i="1"/>
  <c r="E186" i="1"/>
  <c r="D186" i="1"/>
  <c r="C186" i="1"/>
  <c r="AI185" i="1"/>
  <c r="AE185" i="1"/>
  <c r="Z185" i="1"/>
  <c r="X185" i="1"/>
  <c r="U185" i="1"/>
  <c r="S185" i="1"/>
  <c r="P185" i="1"/>
  <c r="R185" i="1" s="1"/>
  <c r="N185" i="1"/>
  <c r="AG185" i="1" s="1"/>
  <c r="K185" i="1"/>
  <c r="J185" i="1"/>
  <c r="I185" i="1"/>
  <c r="G185" i="1"/>
  <c r="O185" i="1" s="1"/>
  <c r="F185" i="1"/>
  <c r="E185" i="1"/>
  <c r="D185" i="1"/>
  <c r="C185" i="1"/>
  <c r="AI184" i="1"/>
  <c r="AE184" i="1"/>
  <c r="X184" i="1"/>
  <c r="Z184" i="1" s="1"/>
  <c r="U184" i="1"/>
  <c r="S184" i="1"/>
  <c r="R184" i="1"/>
  <c r="Q184" i="1"/>
  <c r="P184" i="1"/>
  <c r="K184" i="1"/>
  <c r="N184" i="1" s="1"/>
  <c r="J184" i="1"/>
  <c r="I184" i="1"/>
  <c r="O184" i="1" s="1"/>
  <c r="G184" i="1"/>
  <c r="AG184" i="1" s="1"/>
  <c r="F184" i="1"/>
  <c r="E184" i="1"/>
  <c r="D184" i="1"/>
  <c r="C184" i="1"/>
  <c r="AI183" i="1"/>
  <c r="AE183" i="1"/>
  <c r="Z183" i="1"/>
  <c r="X183" i="1"/>
  <c r="U183" i="1"/>
  <c r="S183" i="1"/>
  <c r="P183" i="1"/>
  <c r="R183" i="1" s="1"/>
  <c r="AG183" i="1" s="1"/>
  <c r="N183" i="1"/>
  <c r="K183" i="1"/>
  <c r="J183" i="1"/>
  <c r="I183" i="1"/>
  <c r="G183" i="1"/>
  <c r="O183" i="1" s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N182" i="1" s="1"/>
  <c r="O182" i="1" s="1"/>
  <c r="I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Q181" i="1" s="1"/>
  <c r="K181" i="1"/>
  <c r="J181" i="1"/>
  <c r="N181" i="1" s="1"/>
  <c r="I181" i="1"/>
  <c r="G181" i="1"/>
  <c r="AG181" i="1" s="1"/>
  <c r="F181" i="1"/>
  <c r="E181" i="1"/>
  <c r="D181" i="1"/>
  <c r="C181" i="1"/>
  <c r="AI180" i="1"/>
  <c r="AE180" i="1"/>
  <c r="X180" i="1"/>
  <c r="Z180" i="1" s="1"/>
  <c r="U180" i="1"/>
  <c r="S180" i="1"/>
  <c r="R180" i="1"/>
  <c r="Q180" i="1"/>
  <c r="P180" i="1"/>
  <c r="K180" i="1"/>
  <c r="N180" i="1" s="1"/>
  <c r="O180" i="1" s="1"/>
  <c r="J180" i="1"/>
  <c r="I180" i="1"/>
  <c r="G180" i="1"/>
  <c r="F180" i="1"/>
  <c r="E180" i="1"/>
  <c r="D180" i="1"/>
  <c r="C180" i="1"/>
  <c r="AI179" i="1"/>
  <c r="AE179" i="1"/>
  <c r="Z179" i="1"/>
  <c r="X179" i="1"/>
  <c r="U179" i="1"/>
  <c r="S179" i="1"/>
  <c r="R179" i="1"/>
  <c r="P179" i="1"/>
  <c r="Q179" i="1" s="1"/>
  <c r="K179" i="1"/>
  <c r="J179" i="1"/>
  <c r="N179" i="1" s="1"/>
  <c r="I179" i="1"/>
  <c r="G179" i="1"/>
  <c r="AG179" i="1" s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R178" i="1" s="1"/>
  <c r="K178" i="1"/>
  <c r="J178" i="1"/>
  <c r="N178" i="1" s="1"/>
  <c r="I178" i="1"/>
  <c r="G178" i="1"/>
  <c r="F178" i="1"/>
  <c r="E178" i="1"/>
  <c r="D178" i="1"/>
  <c r="C178" i="1"/>
  <c r="AI177" i="1"/>
  <c r="AE177" i="1"/>
  <c r="Z177" i="1"/>
  <c r="X177" i="1"/>
  <c r="U177" i="1"/>
  <c r="S177" i="1"/>
  <c r="P177" i="1"/>
  <c r="R177" i="1" s="1"/>
  <c r="N177" i="1"/>
  <c r="K177" i="1"/>
  <c r="J177" i="1"/>
  <c r="I177" i="1"/>
  <c r="G177" i="1"/>
  <c r="O177" i="1" s="1"/>
  <c r="F177" i="1"/>
  <c r="E177" i="1"/>
  <c r="D177" i="1"/>
  <c r="C177" i="1"/>
  <c r="AI176" i="1"/>
  <c r="AE176" i="1"/>
  <c r="X176" i="1"/>
  <c r="Z176" i="1" s="1"/>
  <c r="U176" i="1"/>
  <c r="S176" i="1"/>
  <c r="R176" i="1"/>
  <c r="Q176" i="1"/>
  <c r="P176" i="1"/>
  <c r="K176" i="1"/>
  <c r="N176" i="1" s="1"/>
  <c r="J176" i="1"/>
  <c r="I176" i="1"/>
  <c r="O176" i="1" s="1"/>
  <c r="G176" i="1"/>
  <c r="F176" i="1"/>
  <c r="E176" i="1"/>
  <c r="D176" i="1"/>
  <c r="C176" i="1"/>
  <c r="AI175" i="1"/>
  <c r="AE175" i="1"/>
  <c r="Z175" i="1"/>
  <c r="X175" i="1"/>
  <c r="U175" i="1"/>
  <c r="S175" i="1"/>
  <c r="P175" i="1"/>
  <c r="R175" i="1" s="1"/>
  <c r="AG175" i="1" s="1"/>
  <c r="N175" i="1"/>
  <c r="K175" i="1"/>
  <c r="J175" i="1"/>
  <c r="I175" i="1"/>
  <c r="G175" i="1"/>
  <c r="O175" i="1" s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R174" i="1" s="1"/>
  <c r="K174" i="1"/>
  <c r="J174" i="1"/>
  <c r="N174" i="1" s="1"/>
  <c r="O174" i="1" s="1"/>
  <c r="I174" i="1"/>
  <c r="AG174" i="1" s="1"/>
  <c r="G174" i="1"/>
  <c r="F174" i="1"/>
  <c r="E174" i="1"/>
  <c r="D174" i="1"/>
  <c r="C174" i="1"/>
  <c r="AI173" i="1"/>
  <c r="AE173" i="1"/>
  <c r="Z173" i="1"/>
  <c r="X173" i="1"/>
  <c r="U173" i="1"/>
  <c r="S173" i="1"/>
  <c r="R173" i="1"/>
  <c r="P173" i="1"/>
  <c r="Q173" i="1" s="1"/>
  <c r="K173" i="1"/>
  <c r="J173" i="1"/>
  <c r="N173" i="1" s="1"/>
  <c r="I173" i="1"/>
  <c r="G173" i="1"/>
  <c r="AG173" i="1" s="1"/>
  <c r="F173" i="1"/>
  <c r="E173" i="1"/>
  <c r="D173" i="1"/>
  <c r="C173" i="1"/>
  <c r="AI172" i="1"/>
  <c r="AE172" i="1"/>
  <c r="X172" i="1"/>
  <c r="Z172" i="1" s="1"/>
  <c r="U172" i="1"/>
  <c r="S172" i="1"/>
  <c r="R172" i="1"/>
  <c r="Q172" i="1"/>
  <c r="P172" i="1"/>
  <c r="K172" i="1"/>
  <c r="N172" i="1" s="1"/>
  <c r="O172" i="1" s="1"/>
  <c r="J172" i="1"/>
  <c r="I172" i="1"/>
  <c r="G172" i="1"/>
  <c r="F172" i="1"/>
  <c r="E172" i="1"/>
  <c r="D172" i="1"/>
  <c r="C172" i="1"/>
  <c r="AI171" i="1"/>
  <c r="AE171" i="1"/>
  <c r="Z171" i="1"/>
  <c r="X171" i="1"/>
  <c r="U171" i="1"/>
  <c r="S171" i="1"/>
  <c r="R171" i="1"/>
  <c r="P171" i="1"/>
  <c r="Q171" i="1" s="1"/>
  <c r="K171" i="1"/>
  <c r="J171" i="1"/>
  <c r="N171" i="1" s="1"/>
  <c r="I171" i="1"/>
  <c r="G171" i="1"/>
  <c r="AG171" i="1" s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R170" i="1" s="1"/>
  <c r="K170" i="1"/>
  <c r="J170" i="1"/>
  <c r="N170" i="1" s="1"/>
  <c r="I170" i="1"/>
  <c r="G170" i="1"/>
  <c r="F170" i="1"/>
  <c r="E170" i="1"/>
  <c r="D170" i="1"/>
  <c r="C170" i="1"/>
  <c r="AI169" i="1"/>
  <c r="AE169" i="1"/>
  <c r="Z169" i="1"/>
  <c r="X169" i="1"/>
  <c r="U169" i="1"/>
  <c r="S169" i="1"/>
  <c r="P169" i="1"/>
  <c r="R169" i="1" s="1"/>
  <c r="N169" i="1"/>
  <c r="AG169" i="1" s="1"/>
  <c r="K169" i="1"/>
  <c r="J169" i="1"/>
  <c r="I169" i="1"/>
  <c r="G169" i="1"/>
  <c r="O169" i="1" s="1"/>
  <c r="F169" i="1"/>
  <c r="E169" i="1"/>
  <c r="D169" i="1"/>
  <c r="C169" i="1"/>
  <c r="AI168" i="1"/>
  <c r="AE168" i="1"/>
  <c r="X168" i="1"/>
  <c r="Z168" i="1" s="1"/>
  <c r="U168" i="1"/>
  <c r="S168" i="1"/>
  <c r="R168" i="1"/>
  <c r="Q168" i="1"/>
  <c r="P168" i="1"/>
  <c r="K168" i="1"/>
  <c r="N168" i="1" s="1"/>
  <c r="J168" i="1"/>
  <c r="I168" i="1"/>
  <c r="O168" i="1" s="1"/>
  <c r="G168" i="1"/>
  <c r="AG168" i="1" s="1"/>
  <c r="F168" i="1"/>
  <c r="E168" i="1"/>
  <c r="D168" i="1"/>
  <c r="C168" i="1"/>
  <c r="AI167" i="1"/>
  <c r="AE167" i="1"/>
  <c r="Z167" i="1"/>
  <c r="X167" i="1"/>
  <c r="U167" i="1"/>
  <c r="S167" i="1"/>
  <c r="P167" i="1"/>
  <c r="R167" i="1" s="1"/>
  <c r="AG167" i="1" s="1"/>
  <c r="N167" i="1"/>
  <c r="K167" i="1"/>
  <c r="J167" i="1"/>
  <c r="I167" i="1"/>
  <c r="G167" i="1"/>
  <c r="O167" i="1" s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N166" i="1" s="1"/>
  <c r="O166" i="1" s="1"/>
  <c r="I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K165" i="1"/>
  <c r="J165" i="1"/>
  <c r="N165" i="1" s="1"/>
  <c r="I165" i="1"/>
  <c r="G165" i="1"/>
  <c r="AG165" i="1" s="1"/>
  <c r="F165" i="1"/>
  <c r="E165" i="1"/>
  <c r="D165" i="1"/>
  <c r="C165" i="1"/>
  <c r="AI164" i="1"/>
  <c r="AE164" i="1"/>
  <c r="X164" i="1"/>
  <c r="Z164" i="1" s="1"/>
  <c r="U164" i="1"/>
  <c r="S164" i="1"/>
  <c r="R164" i="1"/>
  <c r="Q164" i="1"/>
  <c r="P164" i="1"/>
  <c r="K164" i="1"/>
  <c r="N164" i="1" s="1"/>
  <c r="O164" i="1" s="1"/>
  <c r="J164" i="1"/>
  <c r="I164" i="1"/>
  <c r="G164" i="1"/>
  <c r="F164" i="1"/>
  <c r="E164" i="1"/>
  <c r="D164" i="1"/>
  <c r="C164" i="1"/>
  <c r="AI163" i="1"/>
  <c r="AE163" i="1"/>
  <c r="Z163" i="1"/>
  <c r="X163" i="1"/>
  <c r="U163" i="1"/>
  <c r="S163" i="1"/>
  <c r="R163" i="1"/>
  <c r="P163" i="1"/>
  <c r="Q163" i="1" s="1"/>
  <c r="K163" i="1"/>
  <c r="J163" i="1"/>
  <c r="N163" i="1" s="1"/>
  <c r="I163" i="1"/>
  <c r="G163" i="1"/>
  <c r="AG163" i="1" s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G162" i="1"/>
  <c r="F162" i="1"/>
  <c r="E162" i="1"/>
  <c r="D162" i="1"/>
  <c r="C162" i="1"/>
  <c r="AI161" i="1"/>
  <c r="AE161" i="1"/>
  <c r="Z161" i="1"/>
  <c r="X161" i="1"/>
  <c r="U161" i="1"/>
  <c r="S161" i="1"/>
  <c r="P161" i="1"/>
  <c r="R161" i="1" s="1"/>
  <c r="N161" i="1"/>
  <c r="K161" i="1"/>
  <c r="J161" i="1"/>
  <c r="I161" i="1"/>
  <c r="G161" i="1"/>
  <c r="O161" i="1" s="1"/>
  <c r="F161" i="1"/>
  <c r="E161" i="1"/>
  <c r="D161" i="1"/>
  <c r="C161" i="1"/>
  <c r="AI160" i="1"/>
  <c r="AE160" i="1"/>
  <c r="X160" i="1"/>
  <c r="Z160" i="1" s="1"/>
  <c r="U160" i="1"/>
  <c r="S160" i="1"/>
  <c r="R160" i="1"/>
  <c r="Q160" i="1"/>
  <c r="P160" i="1"/>
  <c r="K160" i="1"/>
  <c r="N160" i="1" s="1"/>
  <c r="J160" i="1"/>
  <c r="I160" i="1"/>
  <c r="G160" i="1"/>
  <c r="F160" i="1"/>
  <c r="E160" i="1"/>
  <c r="D160" i="1"/>
  <c r="C160" i="1"/>
  <c r="AI159" i="1"/>
  <c r="AE159" i="1"/>
  <c r="Z159" i="1"/>
  <c r="X159" i="1"/>
  <c r="U159" i="1"/>
  <c r="S159" i="1"/>
  <c r="P159" i="1"/>
  <c r="R159" i="1" s="1"/>
  <c r="AG159" i="1" s="1"/>
  <c r="N159" i="1"/>
  <c r="K159" i="1"/>
  <c r="J159" i="1"/>
  <c r="I159" i="1"/>
  <c r="G159" i="1"/>
  <c r="O159" i="1" s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R158" i="1" s="1"/>
  <c r="K158" i="1"/>
  <c r="J158" i="1"/>
  <c r="N158" i="1" s="1"/>
  <c r="O158" i="1" s="1"/>
  <c r="I158" i="1"/>
  <c r="AG158" i="1" s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P157" i="1"/>
  <c r="Q157" i="1" s="1"/>
  <c r="K157" i="1"/>
  <c r="J157" i="1"/>
  <c r="N157" i="1" s="1"/>
  <c r="I157" i="1"/>
  <c r="G157" i="1"/>
  <c r="F157" i="1"/>
  <c r="E157" i="1"/>
  <c r="D157" i="1"/>
  <c r="C157" i="1"/>
  <c r="AI156" i="1"/>
  <c r="AE156" i="1"/>
  <c r="X156" i="1"/>
  <c r="Z156" i="1" s="1"/>
  <c r="U156" i="1"/>
  <c r="S156" i="1"/>
  <c r="R156" i="1"/>
  <c r="Q156" i="1"/>
  <c r="P156" i="1"/>
  <c r="K156" i="1"/>
  <c r="N156" i="1" s="1"/>
  <c r="O156" i="1" s="1"/>
  <c r="J156" i="1"/>
  <c r="I156" i="1"/>
  <c r="G156" i="1"/>
  <c r="F156" i="1"/>
  <c r="E156" i="1"/>
  <c r="D156" i="1"/>
  <c r="C156" i="1"/>
  <c r="AI155" i="1"/>
  <c r="AE155" i="1"/>
  <c r="Z155" i="1"/>
  <c r="X155" i="1"/>
  <c r="U155" i="1"/>
  <c r="S155" i="1"/>
  <c r="R155" i="1"/>
  <c r="P155" i="1"/>
  <c r="Q155" i="1" s="1"/>
  <c r="K155" i="1"/>
  <c r="J155" i="1"/>
  <c r="N155" i="1" s="1"/>
  <c r="I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R154" i="1" s="1"/>
  <c r="K154" i="1"/>
  <c r="J154" i="1"/>
  <c r="N154" i="1" s="1"/>
  <c r="I154" i="1"/>
  <c r="G154" i="1"/>
  <c r="F154" i="1"/>
  <c r="E154" i="1"/>
  <c r="D154" i="1"/>
  <c r="C154" i="1"/>
  <c r="AI153" i="1"/>
  <c r="AE153" i="1"/>
  <c r="Z153" i="1"/>
  <c r="X153" i="1"/>
  <c r="U153" i="1"/>
  <c r="S153" i="1"/>
  <c r="P153" i="1"/>
  <c r="R153" i="1" s="1"/>
  <c r="N153" i="1"/>
  <c r="AG153" i="1" s="1"/>
  <c r="K153" i="1"/>
  <c r="J153" i="1"/>
  <c r="I153" i="1"/>
  <c r="G153" i="1"/>
  <c r="O153" i="1" s="1"/>
  <c r="F153" i="1"/>
  <c r="E153" i="1"/>
  <c r="D153" i="1"/>
  <c r="C153" i="1"/>
  <c r="AI152" i="1"/>
  <c r="AE152" i="1"/>
  <c r="X152" i="1"/>
  <c r="Z152" i="1" s="1"/>
  <c r="U152" i="1"/>
  <c r="S152" i="1"/>
  <c r="R152" i="1"/>
  <c r="Q152" i="1"/>
  <c r="P152" i="1"/>
  <c r="K152" i="1"/>
  <c r="N152" i="1" s="1"/>
  <c r="J152" i="1"/>
  <c r="I152" i="1"/>
  <c r="O152" i="1" s="1"/>
  <c r="G152" i="1"/>
  <c r="AG152" i="1" s="1"/>
  <c r="F152" i="1"/>
  <c r="E152" i="1"/>
  <c r="D152" i="1"/>
  <c r="C152" i="1"/>
  <c r="AI151" i="1"/>
  <c r="AE151" i="1"/>
  <c r="Z151" i="1"/>
  <c r="X151" i="1"/>
  <c r="U151" i="1"/>
  <c r="S151" i="1"/>
  <c r="P151" i="1"/>
  <c r="R151" i="1" s="1"/>
  <c r="AG151" i="1" s="1"/>
  <c r="N151" i="1"/>
  <c r="K151" i="1"/>
  <c r="J151" i="1"/>
  <c r="I151" i="1"/>
  <c r="G151" i="1"/>
  <c r="O151" i="1" s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R150" i="1" s="1"/>
  <c r="K150" i="1"/>
  <c r="J150" i="1"/>
  <c r="N150" i="1" s="1"/>
  <c r="O150" i="1" s="1"/>
  <c r="I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Q149" i="1" s="1"/>
  <c r="K149" i="1"/>
  <c r="J149" i="1"/>
  <c r="N149" i="1" s="1"/>
  <c r="I149" i="1"/>
  <c r="G149" i="1"/>
  <c r="AG149" i="1" s="1"/>
  <c r="F149" i="1"/>
  <c r="E149" i="1"/>
  <c r="D149" i="1"/>
  <c r="C149" i="1"/>
  <c r="AI148" i="1"/>
  <c r="AE148" i="1"/>
  <c r="X148" i="1"/>
  <c r="Z148" i="1" s="1"/>
  <c r="U148" i="1"/>
  <c r="S148" i="1"/>
  <c r="R148" i="1"/>
  <c r="Q148" i="1"/>
  <c r="P148" i="1"/>
  <c r="K148" i="1"/>
  <c r="N148" i="1" s="1"/>
  <c r="O148" i="1" s="1"/>
  <c r="J148" i="1"/>
  <c r="I148" i="1"/>
  <c r="G148" i="1"/>
  <c r="F148" i="1"/>
  <c r="E148" i="1"/>
  <c r="D148" i="1"/>
  <c r="C148" i="1"/>
  <c r="AI147" i="1"/>
  <c r="AE147" i="1"/>
  <c r="Z147" i="1"/>
  <c r="X147" i="1"/>
  <c r="U147" i="1"/>
  <c r="S147" i="1"/>
  <c r="R147" i="1"/>
  <c r="P147" i="1"/>
  <c r="Q147" i="1" s="1"/>
  <c r="K147" i="1"/>
  <c r="J147" i="1"/>
  <c r="N147" i="1" s="1"/>
  <c r="I147" i="1"/>
  <c r="G147" i="1"/>
  <c r="AG147" i="1" s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R146" i="1" s="1"/>
  <c r="K146" i="1"/>
  <c r="J146" i="1"/>
  <c r="N146" i="1" s="1"/>
  <c r="I146" i="1"/>
  <c r="G146" i="1"/>
  <c r="F146" i="1"/>
  <c r="E146" i="1"/>
  <c r="D146" i="1"/>
  <c r="C146" i="1"/>
  <c r="AI145" i="1"/>
  <c r="AE145" i="1"/>
  <c r="Z145" i="1"/>
  <c r="X145" i="1"/>
  <c r="U145" i="1"/>
  <c r="S145" i="1"/>
  <c r="P145" i="1"/>
  <c r="R145" i="1" s="1"/>
  <c r="N145" i="1"/>
  <c r="K145" i="1"/>
  <c r="J145" i="1"/>
  <c r="I145" i="1"/>
  <c r="G145" i="1"/>
  <c r="O145" i="1" s="1"/>
  <c r="F145" i="1"/>
  <c r="E145" i="1"/>
  <c r="D145" i="1"/>
  <c r="C145" i="1"/>
  <c r="AI144" i="1"/>
  <c r="AE144" i="1"/>
  <c r="X144" i="1"/>
  <c r="Z144" i="1" s="1"/>
  <c r="U144" i="1"/>
  <c r="S144" i="1"/>
  <c r="R144" i="1"/>
  <c r="Q144" i="1"/>
  <c r="P144" i="1"/>
  <c r="K144" i="1"/>
  <c r="N144" i="1" s="1"/>
  <c r="J144" i="1"/>
  <c r="I144" i="1"/>
  <c r="O144" i="1" s="1"/>
  <c r="G144" i="1"/>
  <c r="F144" i="1"/>
  <c r="E144" i="1"/>
  <c r="D144" i="1"/>
  <c r="C144" i="1"/>
  <c r="AI143" i="1"/>
  <c r="AE143" i="1"/>
  <c r="Z143" i="1"/>
  <c r="X143" i="1"/>
  <c r="U143" i="1"/>
  <c r="S143" i="1"/>
  <c r="P143" i="1"/>
  <c r="R143" i="1" s="1"/>
  <c r="AG143" i="1" s="1"/>
  <c r="N143" i="1"/>
  <c r="K143" i="1"/>
  <c r="J143" i="1"/>
  <c r="I143" i="1"/>
  <c r="G143" i="1"/>
  <c r="O143" i="1" s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R142" i="1" s="1"/>
  <c r="K142" i="1"/>
  <c r="J142" i="1"/>
  <c r="N142" i="1" s="1"/>
  <c r="O142" i="1" s="1"/>
  <c r="I142" i="1"/>
  <c r="AG142" i="1" s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P141" i="1"/>
  <c r="Q141" i="1" s="1"/>
  <c r="K141" i="1"/>
  <c r="J141" i="1"/>
  <c r="N141" i="1" s="1"/>
  <c r="I141" i="1"/>
  <c r="G141" i="1"/>
  <c r="AG141" i="1" s="1"/>
  <c r="F141" i="1"/>
  <c r="E141" i="1"/>
  <c r="D141" i="1"/>
  <c r="C141" i="1"/>
  <c r="AI140" i="1"/>
  <c r="AE140" i="1"/>
  <c r="X140" i="1"/>
  <c r="Z140" i="1" s="1"/>
  <c r="U140" i="1"/>
  <c r="S140" i="1"/>
  <c r="R140" i="1"/>
  <c r="Q140" i="1"/>
  <c r="P140" i="1"/>
  <c r="K140" i="1"/>
  <c r="N140" i="1" s="1"/>
  <c r="O140" i="1" s="1"/>
  <c r="J140" i="1"/>
  <c r="I140" i="1"/>
  <c r="G140" i="1"/>
  <c r="F140" i="1"/>
  <c r="E140" i="1"/>
  <c r="D140" i="1"/>
  <c r="C140" i="1"/>
  <c r="AI139" i="1"/>
  <c r="AE139" i="1"/>
  <c r="Z139" i="1"/>
  <c r="X139" i="1"/>
  <c r="U139" i="1"/>
  <c r="S139" i="1"/>
  <c r="R139" i="1"/>
  <c r="P139" i="1"/>
  <c r="Q139" i="1" s="1"/>
  <c r="K139" i="1"/>
  <c r="J139" i="1"/>
  <c r="N139" i="1" s="1"/>
  <c r="I139" i="1"/>
  <c r="G139" i="1"/>
  <c r="AG139" i="1" s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R138" i="1" s="1"/>
  <c r="K138" i="1"/>
  <c r="J138" i="1"/>
  <c r="N138" i="1" s="1"/>
  <c r="I138" i="1"/>
  <c r="G138" i="1"/>
  <c r="F138" i="1"/>
  <c r="E138" i="1"/>
  <c r="D138" i="1"/>
  <c r="C138" i="1"/>
  <c r="AI137" i="1"/>
  <c r="AE137" i="1"/>
  <c r="Z137" i="1"/>
  <c r="X137" i="1"/>
  <c r="U137" i="1"/>
  <c r="S137" i="1"/>
  <c r="P137" i="1"/>
  <c r="R137" i="1" s="1"/>
  <c r="N137" i="1"/>
  <c r="AG137" i="1" s="1"/>
  <c r="K137" i="1"/>
  <c r="J137" i="1"/>
  <c r="I137" i="1"/>
  <c r="G137" i="1"/>
  <c r="O137" i="1" s="1"/>
  <c r="F137" i="1"/>
  <c r="E137" i="1"/>
  <c r="D137" i="1"/>
  <c r="C137" i="1"/>
  <c r="AI136" i="1"/>
  <c r="AE136" i="1"/>
  <c r="X136" i="1"/>
  <c r="Z136" i="1" s="1"/>
  <c r="U136" i="1"/>
  <c r="S136" i="1"/>
  <c r="R136" i="1"/>
  <c r="Q136" i="1"/>
  <c r="P136" i="1"/>
  <c r="K136" i="1"/>
  <c r="N136" i="1" s="1"/>
  <c r="J136" i="1"/>
  <c r="I136" i="1"/>
  <c r="O136" i="1" s="1"/>
  <c r="G136" i="1"/>
  <c r="AG136" i="1" s="1"/>
  <c r="F136" i="1"/>
  <c r="E136" i="1"/>
  <c r="D136" i="1"/>
  <c r="C136" i="1"/>
  <c r="AI135" i="1"/>
  <c r="AE135" i="1"/>
  <c r="Z135" i="1"/>
  <c r="X135" i="1"/>
  <c r="U135" i="1"/>
  <c r="S135" i="1"/>
  <c r="P135" i="1"/>
  <c r="R135" i="1" s="1"/>
  <c r="AG135" i="1" s="1"/>
  <c r="N135" i="1"/>
  <c r="K135" i="1"/>
  <c r="J135" i="1"/>
  <c r="I135" i="1"/>
  <c r="G135" i="1"/>
  <c r="O135" i="1" s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R134" i="1" s="1"/>
  <c r="K134" i="1"/>
  <c r="J134" i="1"/>
  <c r="N134" i="1" s="1"/>
  <c r="O134" i="1" s="1"/>
  <c r="I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Q133" i="1" s="1"/>
  <c r="K133" i="1"/>
  <c r="J133" i="1"/>
  <c r="N133" i="1" s="1"/>
  <c r="I133" i="1"/>
  <c r="G133" i="1"/>
  <c r="AG133" i="1" s="1"/>
  <c r="F133" i="1"/>
  <c r="E133" i="1"/>
  <c r="D133" i="1"/>
  <c r="C133" i="1"/>
  <c r="AI132" i="1"/>
  <c r="AE132" i="1"/>
  <c r="X132" i="1"/>
  <c r="Z132" i="1" s="1"/>
  <c r="U132" i="1"/>
  <c r="S132" i="1"/>
  <c r="R132" i="1"/>
  <c r="Q132" i="1"/>
  <c r="P132" i="1"/>
  <c r="K132" i="1"/>
  <c r="N132" i="1" s="1"/>
  <c r="O132" i="1" s="1"/>
  <c r="J132" i="1"/>
  <c r="I132" i="1"/>
  <c r="G132" i="1"/>
  <c r="F132" i="1"/>
  <c r="E132" i="1"/>
  <c r="D132" i="1"/>
  <c r="C132" i="1"/>
  <c r="AI131" i="1"/>
  <c r="AE131" i="1"/>
  <c r="Z131" i="1"/>
  <c r="X131" i="1"/>
  <c r="U131" i="1"/>
  <c r="S131" i="1"/>
  <c r="R131" i="1"/>
  <c r="P131" i="1"/>
  <c r="Q131" i="1" s="1"/>
  <c r="K131" i="1"/>
  <c r="J131" i="1"/>
  <c r="N131" i="1" s="1"/>
  <c r="I131" i="1"/>
  <c r="G131" i="1"/>
  <c r="AG131" i="1" s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R130" i="1" s="1"/>
  <c r="K130" i="1"/>
  <c r="J130" i="1"/>
  <c r="N130" i="1" s="1"/>
  <c r="I130" i="1"/>
  <c r="G130" i="1"/>
  <c r="F130" i="1"/>
  <c r="E130" i="1"/>
  <c r="D130" i="1"/>
  <c r="C130" i="1"/>
  <c r="AI129" i="1"/>
  <c r="AE129" i="1"/>
  <c r="Z129" i="1"/>
  <c r="X129" i="1"/>
  <c r="U129" i="1"/>
  <c r="S129" i="1"/>
  <c r="P129" i="1"/>
  <c r="R129" i="1" s="1"/>
  <c r="N129" i="1"/>
  <c r="K129" i="1"/>
  <c r="J129" i="1"/>
  <c r="I129" i="1"/>
  <c r="G129" i="1"/>
  <c r="O129" i="1" s="1"/>
  <c r="F129" i="1"/>
  <c r="E129" i="1"/>
  <c r="D129" i="1"/>
  <c r="C129" i="1"/>
  <c r="AI128" i="1"/>
  <c r="AE128" i="1"/>
  <c r="X128" i="1"/>
  <c r="Z128" i="1" s="1"/>
  <c r="U128" i="1"/>
  <c r="S128" i="1"/>
  <c r="R128" i="1"/>
  <c r="Q128" i="1"/>
  <c r="P128" i="1"/>
  <c r="K128" i="1"/>
  <c r="N128" i="1" s="1"/>
  <c r="J128" i="1"/>
  <c r="I128" i="1"/>
  <c r="G128" i="1"/>
  <c r="F128" i="1"/>
  <c r="E128" i="1"/>
  <c r="D128" i="1"/>
  <c r="C128" i="1"/>
  <c r="AI127" i="1"/>
  <c r="AE127" i="1"/>
  <c r="Z127" i="1"/>
  <c r="X127" i="1"/>
  <c r="U127" i="1"/>
  <c r="S127" i="1"/>
  <c r="P127" i="1"/>
  <c r="R127" i="1" s="1"/>
  <c r="AG127" i="1" s="1"/>
  <c r="N127" i="1"/>
  <c r="K127" i="1"/>
  <c r="J127" i="1"/>
  <c r="I127" i="1"/>
  <c r="G127" i="1"/>
  <c r="O127" i="1" s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R126" i="1" s="1"/>
  <c r="K126" i="1"/>
  <c r="J126" i="1"/>
  <c r="N126" i="1" s="1"/>
  <c r="O126" i="1" s="1"/>
  <c r="I126" i="1"/>
  <c r="AG126" i="1" s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P125" i="1"/>
  <c r="Q125" i="1" s="1"/>
  <c r="K125" i="1"/>
  <c r="J125" i="1"/>
  <c r="N125" i="1" s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R124" i="1"/>
  <c r="Q124" i="1"/>
  <c r="P124" i="1"/>
  <c r="K124" i="1"/>
  <c r="N124" i="1" s="1"/>
  <c r="O124" i="1" s="1"/>
  <c r="J124" i="1"/>
  <c r="I124" i="1"/>
  <c r="G124" i="1"/>
  <c r="F124" i="1"/>
  <c r="E124" i="1"/>
  <c r="D124" i="1"/>
  <c r="C124" i="1"/>
  <c r="AI123" i="1"/>
  <c r="AE123" i="1"/>
  <c r="Z123" i="1"/>
  <c r="X123" i="1"/>
  <c r="U123" i="1"/>
  <c r="S123" i="1"/>
  <c r="R123" i="1"/>
  <c r="P123" i="1"/>
  <c r="Q123" i="1" s="1"/>
  <c r="K123" i="1"/>
  <c r="J123" i="1"/>
  <c r="N123" i="1" s="1"/>
  <c r="I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R122" i="1" s="1"/>
  <c r="K122" i="1"/>
  <c r="J122" i="1"/>
  <c r="N122" i="1" s="1"/>
  <c r="I122" i="1"/>
  <c r="G122" i="1"/>
  <c r="F122" i="1"/>
  <c r="E122" i="1"/>
  <c r="D122" i="1"/>
  <c r="C122" i="1"/>
  <c r="AI121" i="1"/>
  <c r="AE121" i="1"/>
  <c r="Z121" i="1"/>
  <c r="X121" i="1"/>
  <c r="U121" i="1"/>
  <c r="S121" i="1"/>
  <c r="P121" i="1"/>
  <c r="R121" i="1" s="1"/>
  <c r="N121" i="1"/>
  <c r="AG121" i="1" s="1"/>
  <c r="K121" i="1"/>
  <c r="J121" i="1"/>
  <c r="I121" i="1"/>
  <c r="G121" i="1"/>
  <c r="O121" i="1" s="1"/>
  <c r="F121" i="1"/>
  <c r="E121" i="1"/>
  <c r="D121" i="1"/>
  <c r="C121" i="1"/>
  <c r="AI120" i="1"/>
  <c r="AE120" i="1"/>
  <c r="X120" i="1"/>
  <c r="Z120" i="1" s="1"/>
  <c r="U120" i="1"/>
  <c r="S120" i="1"/>
  <c r="R120" i="1"/>
  <c r="Q120" i="1"/>
  <c r="P120" i="1"/>
  <c r="K120" i="1"/>
  <c r="N120" i="1" s="1"/>
  <c r="J120" i="1"/>
  <c r="I120" i="1"/>
  <c r="O120" i="1" s="1"/>
  <c r="G120" i="1"/>
  <c r="AG120" i="1" s="1"/>
  <c r="F120" i="1"/>
  <c r="E120" i="1"/>
  <c r="D120" i="1"/>
  <c r="C120" i="1"/>
  <c r="AI119" i="1"/>
  <c r="AE119" i="1"/>
  <c r="Z119" i="1"/>
  <c r="X119" i="1"/>
  <c r="U119" i="1"/>
  <c r="S119" i="1"/>
  <c r="P119" i="1"/>
  <c r="R119" i="1" s="1"/>
  <c r="AG119" i="1" s="1"/>
  <c r="N119" i="1"/>
  <c r="K119" i="1"/>
  <c r="J119" i="1"/>
  <c r="I119" i="1"/>
  <c r="G119" i="1"/>
  <c r="O119" i="1" s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R118" i="1" s="1"/>
  <c r="K118" i="1"/>
  <c r="J118" i="1"/>
  <c r="N118" i="1" s="1"/>
  <c r="O118" i="1" s="1"/>
  <c r="I118" i="1"/>
  <c r="G118" i="1"/>
  <c r="F118" i="1"/>
  <c r="E118" i="1"/>
  <c r="D118" i="1"/>
  <c r="C118" i="1"/>
  <c r="AI117" i="1"/>
  <c r="AE117" i="1"/>
  <c r="Z117" i="1"/>
  <c r="X117" i="1"/>
  <c r="U117" i="1"/>
  <c r="S117" i="1"/>
  <c r="R117" i="1"/>
  <c r="P117" i="1"/>
  <c r="Q117" i="1" s="1"/>
  <c r="K117" i="1"/>
  <c r="J117" i="1"/>
  <c r="N117" i="1" s="1"/>
  <c r="I117" i="1"/>
  <c r="G117" i="1"/>
  <c r="AG117" i="1" s="1"/>
  <c r="F117" i="1"/>
  <c r="E117" i="1"/>
  <c r="D117" i="1"/>
  <c r="C117" i="1"/>
  <c r="AI116" i="1"/>
  <c r="AE116" i="1"/>
  <c r="X116" i="1"/>
  <c r="Z116" i="1" s="1"/>
  <c r="U116" i="1"/>
  <c r="S116" i="1"/>
  <c r="R116" i="1"/>
  <c r="Q116" i="1"/>
  <c r="P116" i="1"/>
  <c r="K116" i="1"/>
  <c r="N116" i="1" s="1"/>
  <c r="O116" i="1" s="1"/>
  <c r="J116" i="1"/>
  <c r="I116" i="1"/>
  <c r="G116" i="1"/>
  <c r="F116" i="1"/>
  <c r="E116" i="1"/>
  <c r="D116" i="1"/>
  <c r="C116" i="1"/>
  <c r="AI115" i="1"/>
  <c r="AE115" i="1"/>
  <c r="Z115" i="1"/>
  <c r="X115" i="1"/>
  <c r="U115" i="1"/>
  <c r="S115" i="1"/>
  <c r="R115" i="1"/>
  <c r="P115" i="1"/>
  <c r="Q115" i="1" s="1"/>
  <c r="K115" i="1"/>
  <c r="J115" i="1"/>
  <c r="N115" i="1" s="1"/>
  <c r="I115" i="1"/>
  <c r="G115" i="1"/>
  <c r="AG115" i="1" s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R114" i="1" s="1"/>
  <c r="K114" i="1"/>
  <c r="J114" i="1"/>
  <c r="N114" i="1" s="1"/>
  <c r="I114" i="1"/>
  <c r="G114" i="1"/>
  <c r="F114" i="1"/>
  <c r="E114" i="1"/>
  <c r="D114" i="1"/>
  <c r="C114" i="1"/>
  <c r="AI113" i="1"/>
  <c r="AE113" i="1"/>
  <c r="Z113" i="1"/>
  <c r="X113" i="1"/>
  <c r="U113" i="1"/>
  <c r="S113" i="1"/>
  <c r="P113" i="1"/>
  <c r="R113" i="1" s="1"/>
  <c r="N113" i="1"/>
  <c r="K113" i="1"/>
  <c r="J113" i="1"/>
  <c r="I113" i="1"/>
  <c r="G113" i="1"/>
  <c r="O113" i="1" s="1"/>
  <c r="F113" i="1"/>
  <c r="E113" i="1"/>
  <c r="D113" i="1"/>
  <c r="C113" i="1"/>
  <c r="AI112" i="1"/>
  <c r="AE112" i="1"/>
  <c r="X112" i="1"/>
  <c r="Z112" i="1" s="1"/>
  <c r="U112" i="1"/>
  <c r="S112" i="1"/>
  <c r="R112" i="1"/>
  <c r="Q112" i="1"/>
  <c r="P112" i="1"/>
  <c r="K112" i="1"/>
  <c r="N112" i="1" s="1"/>
  <c r="J112" i="1"/>
  <c r="I112" i="1"/>
  <c r="O112" i="1" s="1"/>
  <c r="G112" i="1"/>
  <c r="F112" i="1"/>
  <c r="E112" i="1"/>
  <c r="D112" i="1"/>
  <c r="C112" i="1"/>
  <c r="AI111" i="1"/>
  <c r="AE111" i="1"/>
  <c r="Z111" i="1"/>
  <c r="X111" i="1"/>
  <c r="U111" i="1"/>
  <c r="S111" i="1"/>
  <c r="P111" i="1"/>
  <c r="R111" i="1" s="1"/>
  <c r="AG111" i="1" s="1"/>
  <c r="N111" i="1"/>
  <c r="K111" i="1"/>
  <c r="J111" i="1"/>
  <c r="I111" i="1"/>
  <c r="G111" i="1"/>
  <c r="O111" i="1" s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R110" i="1" s="1"/>
  <c r="K110" i="1"/>
  <c r="J110" i="1"/>
  <c r="N110" i="1" s="1"/>
  <c r="O110" i="1" s="1"/>
  <c r="I110" i="1"/>
  <c r="AG110" i="1" s="1"/>
  <c r="G110" i="1"/>
  <c r="F110" i="1"/>
  <c r="E110" i="1"/>
  <c r="D110" i="1"/>
  <c r="C110" i="1"/>
  <c r="AI109" i="1"/>
  <c r="AE109" i="1"/>
  <c r="Z109" i="1"/>
  <c r="X109" i="1"/>
  <c r="U109" i="1"/>
  <c r="S109" i="1"/>
  <c r="R109" i="1"/>
  <c r="P109" i="1"/>
  <c r="Q109" i="1" s="1"/>
  <c r="K109" i="1"/>
  <c r="J109" i="1"/>
  <c r="N109" i="1" s="1"/>
  <c r="I109" i="1"/>
  <c r="G109" i="1"/>
  <c r="AG109" i="1" s="1"/>
  <c r="F109" i="1"/>
  <c r="E109" i="1"/>
  <c r="D109" i="1"/>
  <c r="C109" i="1"/>
  <c r="AI108" i="1"/>
  <c r="AE108" i="1"/>
  <c r="X108" i="1"/>
  <c r="Z108" i="1" s="1"/>
  <c r="U108" i="1"/>
  <c r="S108" i="1"/>
  <c r="R108" i="1"/>
  <c r="Q108" i="1"/>
  <c r="P108" i="1"/>
  <c r="K108" i="1"/>
  <c r="N108" i="1" s="1"/>
  <c r="O108" i="1" s="1"/>
  <c r="J108" i="1"/>
  <c r="I108" i="1"/>
  <c r="G108" i="1"/>
  <c r="F108" i="1"/>
  <c r="E108" i="1"/>
  <c r="D108" i="1"/>
  <c r="C108" i="1"/>
  <c r="AI107" i="1"/>
  <c r="AE107" i="1"/>
  <c r="Z107" i="1"/>
  <c r="X107" i="1"/>
  <c r="U107" i="1"/>
  <c r="S107" i="1"/>
  <c r="R107" i="1"/>
  <c r="P107" i="1"/>
  <c r="Q107" i="1" s="1"/>
  <c r="K107" i="1"/>
  <c r="J107" i="1"/>
  <c r="N107" i="1" s="1"/>
  <c r="I107" i="1"/>
  <c r="G107" i="1"/>
  <c r="AG107" i="1" s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R106" i="1" s="1"/>
  <c r="K106" i="1"/>
  <c r="J106" i="1"/>
  <c r="N106" i="1" s="1"/>
  <c r="I106" i="1"/>
  <c r="G106" i="1"/>
  <c r="F106" i="1"/>
  <c r="E106" i="1"/>
  <c r="D106" i="1"/>
  <c r="C106" i="1"/>
  <c r="AI105" i="1"/>
  <c r="AE105" i="1"/>
  <c r="Z105" i="1"/>
  <c r="X105" i="1"/>
  <c r="U105" i="1"/>
  <c r="S105" i="1"/>
  <c r="P105" i="1"/>
  <c r="R105" i="1" s="1"/>
  <c r="N105" i="1"/>
  <c r="AG105" i="1" s="1"/>
  <c r="K105" i="1"/>
  <c r="J105" i="1"/>
  <c r="I105" i="1"/>
  <c r="G105" i="1"/>
  <c r="O105" i="1" s="1"/>
  <c r="F105" i="1"/>
  <c r="E105" i="1"/>
  <c r="D105" i="1"/>
  <c r="C105" i="1"/>
  <c r="AI104" i="1"/>
  <c r="AE104" i="1"/>
  <c r="X104" i="1"/>
  <c r="Z104" i="1" s="1"/>
  <c r="U104" i="1"/>
  <c r="S104" i="1"/>
  <c r="R104" i="1"/>
  <c r="Q104" i="1"/>
  <c r="P104" i="1"/>
  <c r="K104" i="1"/>
  <c r="N104" i="1" s="1"/>
  <c r="J104" i="1"/>
  <c r="I104" i="1"/>
  <c r="O104" i="1" s="1"/>
  <c r="G104" i="1"/>
  <c r="AG104" i="1" s="1"/>
  <c r="F104" i="1"/>
  <c r="E104" i="1"/>
  <c r="D104" i="1"/>
  <c r="C104" i="1"/>
  <c r="AI103" i="1"/>
  <c r="AE103" i="1"/>
  <c r="Z103" i="1"/>
  <c r="X103" i="1"/>
  <c r="U103" i="1"/>
  <c r="S103" i="1"/>
  <c r="P103" i="1"/>
  <c r="R103" i="1" s="1"/>
  <c r="AG103" i="1" s="1"/>
  <c r="N103" i="1"/>
  <c r="K103" i="1"/>
  <c r="J103" i="1"/>
  <c r="I103" i="1"/>
  <c r="G103" i="1"/>
  <c r="O103" i="1" s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R102" i="1" s="1"/>
  <c r="K102" i="1"/>
  <c r="J102" i="1"/>
  <c r="N102" i="1" s="1"/>
  <c r="O102" i="1" s="1"/>
  <c r="I102" i="1"/>
  <c r="G102" i="1"/>
  <c r="F102" i="1"/>
  <c r="E102" i="1"/>
  <c r="D102" i="1"/>
  <c r="C102" i="1"/>
  <c r="AI101" i="1"/>
  <c r="AE101" i="1"/>
  <c r="Z101" i="1"/>
  <c r="X101" i="1"/>
  <c r="U101" i="1"/>
  <c r="S101" i="1"/>
  <c r="R101" i="1"/>
  <c r="P101" i="1"/>
  <c r="Q101" i="1" s="1"/>
  <c r="K101" i="1"/>
  <c r="J101" i="1"/>
  <c r="N101" i="1" s="1"/>
  <c r="I101" i="1"/>
  <c r="G101" i="1"/>
  <c r="AG101" i="1" s="1"/>
  <c r="F101" i="1"/>
  <c r="E101" i="1"/>
  <c r="D101" i="1"/>
  <c r="C101" i="1"/>
  <c r="AI100" i="1"/>
  <c r="AE100" i="1"/>
  <c r="X100" i="1"/>
  <c r="Z100" i="1" s="1"/>
  <c r="U100" i="1"/>
  <c r="S100" i="1"/>
  <c r="R100" i="1"/>
  <c r="Q100" i="1"/>
  <c r="P100" i="1"/>
  <c r="K100" i="1"/>
  <c r="N100" i="1" s="1"/>
  <c r="O100" i="1" s="1"/>
  <c r="J100" i="1"/>
  <c r="I100" i="1"/>
  <c r="G100" i="1"/>
  <c r="F100" i="1"/>
  <c r="E100" i="1"/>
  <c r="D100" i="1"/>
  <c r="C100" i="1"/>
  <c r="AI99" i="1"/>
  <c r="AE99" i="1"/>
  <c r="Z99" i="1"/>
  <c r="X99" i="1"/>
  <c r="U99" i="1"/>
  <c r="S99" i="1"/>
  <c r="R99" i="1"/>
  <c r="P99" i="1"/>
  <c r="Q99" i="1" s="1"/>
  <c r="K99" i="1"/>
  <c r="J99" i="1"/>
  <c r="N99" i="1" s="1"/>
  <c r="I99" i="1"/>
  <c r="G99" i="1"/>
  <c r="AG99" i="1" s="1"/>
  <c r="F99" i="1"/>
  <c r="E99" i="1"/>
  <c r="D99" i="1"/>
  <c r="C99" i="1"/>
  <c r="AI98" i="1"/>
  <c r="AE98" i="1"/>
  <c r="X98" i="1"/>
  <c r="Z98" i="1" s="1"/>
  <c r="U98" i="1"/>
  <c r="S98" i="1"/>
  <c r="Q98" i="1"/>
  <c r="P98" i="1"/>
  <c r="R98" i="1" s="1"/>
  <c r="K98" i="1"/>
  <c r="J98" i="1"/>
  <c r="N98" i="1" s="1"/>
  <c r="I98" i="1"/>
  <c r="G98" i="1"/>
  <c r="F98" i="1"/>
  <c r="E98" i="1"/>
  <c r="D98" i="1"/>
  <c r="C98" i="1"/>
  <c r="AI97" i="1"/>
  <c r="AE97" i="1"/>
  <c r="Z97" i="1"/>
  <c r="X97" i="1"/>
  <c r="U97" i="1"/>
  <c r="S97" i="1"/>
  <c r="P97" i="1"/>
  <c r="R97" i="1" s="1"/>
  <c r="N97" i="1"/>
  <c r="K97" i="1"/>
  <c r="J97" i="1"/>
  <c r="I97" i="1"/>
  <c r="G97" i="1"/>
  <c r="O97" i="1" s="1"/>
  <c r="F97" i="1"/>
  <c r="E97" i="1"/>
  <c r="D97" i="1"/>
  <c r="C97" i="1"/>
  <c r="AI96" i="1"/>
  <c r="AE96" i="1"/>
  <c r="X96" i="1"/>
  <c r="Z96" i="1" s="1"/>
  <c r="U96" i="1"/>
  <c r="S96" i="1"/>
  <c r="R96" i="1"/>
  <c r="Q96" i="1"/>
  <c r="P96" i="1"/>
  <c r="K96" i="1"/>
  <c r="N96" i="1" s="1"/>
  <c r="J96" i="1"/>
  <c r="I96" i="1"/>
  <c r="G96" i="1"/>
  <c r="F96" i="1"/>
  <c r="E96" i="1"/>
  <c r="D96" i="1"/>
  <c r="C96" i="1"/>
  <c r="AI95" i="1"/>
  <c r="AE95" i="1"/>
  <c r="Z95" i="1"/>
  <c r="X95" i="1"/>
  <c r="U95" i="1"/>
  <c r="S95" i="1"/>
  <c r="P95" i="1"/>
  <c r="R95" i="1" s="1"/>
  <c r="AG95" i="1" s="1"/>
  <c r="N95" i="1"/>
  <c r="K95" i="1"/>
  <c r="J95" i="1"/>
  <c r="I95" i="1"/>
  <c r="G95" i="1"/>
  <c r="O95" i="1" s="1"/>
  <c r="F95" i="1"/>
  <c r="E95" i="1"/>
  <c r="D95" i="1"/>
  <c r="C95" i="1"/>
  <c r="AI94" i="1"/>
  <c r="AE94" i="1"/>
  <c r="X94" i="1"/>
  <c r="Z94" i="1" s="1"/>
  <c r="U94" i="1"/>
  <c r="S94" i="1"/>
  <c r="Q94" i="1"/>
  <c r="P94" i="1"/>
  <c r="R94" i="1" s="1"/>
  <c r="K94" i="1"/>
  <c r="J94" i="1"/>
  <c r="N94" i="1" s="1"/>
  <c r="O94" i="1" s="1"/>
  <c r="I94" i="1"/>
  <c r="AG94" i="1" s="1"/>
  <c r="G94" i="1"/>
  <c r="F94" i="1"/>
  <c r="E94" i="1"/>
  <c r="D94" i="1"/>
  <c r="C94" i="1"/>
  <c r="AI93" i="1"/>
  <c r="AE93" i="1"/>
  <c r="Z93" i="1"/>
  <c r="X93" i="1"/>
  <c r="U93" i="1"/>
  <c r="S93" i="1"/>
  <c r="R93" i="1"/>
  <c r="P93" i="1"/>
  <c r="Q93" i="1" s="1"/>
  <c r="K93" i="1"/>
  <c r="J93" i="1"/>
  <c r="N93" i="1" s="1"/>
  <c r="I93" i="1"/>
  <c r="G93" i="1"/>
  <c r="F93" i="1"/>
  <c r="E93" i="1"/>
  <c r="D93" i="1"/>
  <c r="C93" i="1"/>
  <c r="AI92" i="1"/>
  <c r="AE92" i="1"/>
  <c r="X92" i="1"/>
  <c r="Z92" i="1" s="1"/>
  <c r="U92" i="1"/>
  <c r="S92" i="1"/>
  <c r="R92" i="1"/>
  <c r="Q92" i="1"/>
  <c r="P92" i="1"/>
  <c r="K92" i="1"/>
  <c r="N92" i="1" s="1"/>
  <c r="O92" i="1" s="1"/>
  <c r="J92" i="1"/>
  <c r="I92" i="1"/>
  <c r="G92" i="1"/>
  <c r="F92" i="1"/>
  <c r="E92" i="1"/>
  <c r="D92" i="1"/>
  <c r="C92" i="1"/>
  <c r="AI91" i="1"/>
  <c r="AE91" i="1"/>
  <c r="Z91" i="1"/>
  <c r="X91" i="1"/>
  <c r="U91" i="1"/>
  <c r="S91" i="1"/>
  <c r="R91" i="1"/>
  <c r="P91" i="1"/>
  <c r="Q91" i="1" s="1"/>
  <c r="K91" i="1"/>
  <c r="J91" i="1"/>
  <c r="N91" i="1" s="1"/>
  <c r="I91" i="1"/>
  <c r="G91" i="1"/>
  <c r="F91" i="1"/>
  <c r="E91" i="1"/>
  <c r="D91" i="1"/>
  <c r="C91" i="1"/>
  <c r="AI90" i="1"/>
  <c r="AE90" i="1"/>
  <c r="X90" i="1"/>
  <c r="Z90" i="1" s="1"/>
  <c r="U90" i="1"/>
  <c r="S90" i="1"/>
  <c r="Q90" i="1"/>
  <c r="P90" i="1"/>
  <c r="R90" i="1" s="1"/>
  <c r="K90" i="1"/>
  <c r="J90" i="1"/>
  <c r="N90" i="1" s="1"/>
  <c r="I90" i="1"/>
  <c r="G90" i="1"/>
  <c r="F90" i="1"/>
  <c r="E90" i="1"/>
  <c r="D90" i="1"/>
  <c r="C90" i="1"/>
  <c r="AI89" i="1"/>
  <c r="AE89" i="1"/>
  <c r="Z89" i="1"/>
  <c r="X89" i="1"/>
  <c r="U89" i="1"/>
  <c r="S89" i="1"/>
  <c r="P89" i="1"/>
  <c r="R89" i="1" s="1"/>
  <c r="N89" i="1"/>
  <c r="AG89" i="1" s="1"/>
  <c r="K89" i="1"/>
  <c r="J89" i="1"/>
  <c r="I89" i="1"/>
  <c r="G89" i="1"/>
  <c r="O89" i="1" s="1"/>
  <c r="F89" i="1"/>
  <c r="E89" i="1"/>
  <c r="D89" i="1"/>
  <c r="C89" i="1"/>
  <c r="AI88" i="1"/>
  <c r="AE88" i="1"/>
  <c r="X88" i="1"/>
  <c r="Z88" i="1" s="1"/>
  <c r="U88" i="1"/>
  <c r="S88" i="1"/>
  <c r="R88" i="1"/>
  <c r="Q88" i="1"/>
  <c r="P88" i="1"/>
  <c r="K88" i="1"/>
  <c r="N88" i="1" s="1"/>
  <c r="J88" i="1"/>
  <c r="I88" i="1"/>
  <c r="O88" i="1" s="1"/>
  <c r="G88" i="1"/>
  <c r="AG88" i="1" s="1"/>
  <c r="F88" i="1"/>
  <c r="E88" i="1"/>
  <c r="D88" i="1"/>
  <c r="C88" i="1"/>
  <c r="AI87" i="1"/>
  <c r="AE87" i="1"/>
  <c r="Z87" i="1"/>
  <c r="X87" i="1"/>
  <c r="U87" i="1"/>
  <c r="S87" i="1"/>
  <c r="P87" i="1"/>
  <c r="R87" i="1" s="1"/>
  <c r="AG87" i="1" s="1"/>
  <c r="N87" i="1"/>
  <c r="K87" i="1"/>
  <c r="J87" i="1"/>
  <c r="I87" i="1"/>
  <c r="G87" i="1"/>
  <c r="O87" i="1" s="1"/>
  <c r="F87" i="1"/>
  <c r="E87" i="1"/>
  <c r="D87" i="1"/>
  <c r="C87" i="1"/>
  <c r="AI86" i="1"/>
  <c r="AE86" i="1"/>
  <c r="X86" i="1"/>
  <c r="Z86" i="1" s="1"/>
  <c r="U86" i="1"/>
  <c r="S86" i="1"/>
  <c r="Q86" i="1"/>
  <c r="P86" i="1"/>
  <c r="R86" i="1" s="1"/>
  <c r="K86" i="1"/>
  <c r="J86" i="1"/>
  <c r="N86" i="1" s="1"/>
  <c r="O86" i="1" s="1"/>
  <c r="I86" i="1"/>
  <c r="G86" i="1"/>
  <c r="F86" i="1"/>
  <c r="E86" i="1"/>
  <c r="D86" i="1"/>
  <c r="C86" i="1"/>
  <c r="AI85" i="1"/>
  <c r="AE85" i="1"/>
  <c r="Z85" i="1"/>
  <c r="X85" i="1"/>
  <c r="U85" i="1"/>
  <c r="S85" i="1"/>
  <c r="R85" i="1"/>
  <c r="P85" i="1"/>
  <c r="Q85" i="1" s="1"/>
  <c r="K85" i="1"/>
  <c r="J85" i="1"/>
  <c r="N85" i="1" s="1"/>
  <c r="I85" i="1"/>
  <c r="G85" i="1"/>
  <c r="AG85" i="1" s="1"/>
  <c r="F85" i="1"/>
  <c r="E85" i="1"/>
  <c r="D85" i="1"/>
  <c r="C85" i="1"/>
  <c r="AI84" i="1"/>
  <c r="AE84" i="1"/>
  <c r="X84" i="1"/>
  <c r="Z84" i="1" s="1"/>
  <c r="U84" i="1"/>
  <c r="S84" i="1"/>
  <c r="R84" i="1"/>
  <c r="Q84" i="1"/>
  <c r="P84" i="1"/>
  <c r="K84" i="1"/>
  <c r="N84" i="1" s="1"/>
  <c r="O84" i="1" s="1"/>
  <c r="J84" i="1"/>
  <c r="I84" i="1"/>
  <c r="G84" i="1"/>
  <c r="F84" i="1"/>
  <c r="E84" i="1"/>
  <c r="D84" i="1"/>
  <c r="C84" i="1"/>
  <c r="AI83" i="1"/>
  <c r="AE83" i="1"/>
  <c r="Z83" i="1"/>
  <c r="X83" i="1"/>
  <c r="U83" i="1"/>
  <c r="S83" i="1"/>
  <c r="R83" i="1"/>
  <c r="P83" i="1"/>
  <c r="Q83" i="1" s="1"/>
  <c r="K83" i="1"/>
  <c r="J83" i="1"/>
  <c r="N83" i="1" s="1"/>
  <c r="I83" i="1"/>
  <c r="G83" i="1"/>
  <c r="AG83" i="1" s="1"/>
  <c r="F83" i="1"/>
  <c r="E83" i="1"/>
  <c r="D83" i="1"/>
  <c r="C83" i="1"/>
  <c r="AI82" i="1"/>
  <c r="AE82" i="1"/>
  <c r="X82" i="1"/>
  <c r="Z82" i="1" s="1"/>
  <c r="U82" i="1"/>
  <c r="S82" i="1"/>
  <c r="Q82" i="1"/>
  <c r="P82" i="1"/>
  <c r="R82" i="1" s="1"/>
  <c r="K82" i="1"/>
  <c r="J82" i="1"/>
  <c r="N82" i="1" s="1"/>
  <c r="I82" i="1"/>
  <c r="G82" i="1"/>
  <c r="F82" i="1"/>
  <c r="E82" i="1"/>
  <c r="D82" i="1"/>
  <c r="C82" i="1"/>
  <c r="AI81" i="1"/>
  <c r="AE81" i="1"/>
  <c r="Z81" i="1"/>
  <c r="X81" i="1"/>
  <c r="U81" i="1"/>
  <c r="S81" i="1"/>
  <c r="P81" i="1"/>
  <c r="R81" i="1" s="1"/>
  <c r="N81" i="1"/>
  <c r="K81" i="1"/>
  <c r="J81" i="1"/>
  <c r="I81" i="1"/>
  <c r="G81" i="1"/>
  <c r="O81" i="1" s="1"/>
  <c r="F81" i="1"/>
  <c r="E81" i="1"/>
  <c r="D81" i="1"/>
  <c r="C81" i="1"/>
  <c r="AI80" i="1"/>
  <c r="AE80" i="1"/>
  <c r="X80" i="1"/>
  <c r="Z80" i="1" s="1"/>
  <c r="U80" i="1"/>
  <c r="S80" i="1"/>
  <c r="R80" i="1"/>
  <c r="Q80" i="1"/>
  <c r="P80" i="1"/>
  <c r="K80" i="1"/>
  <c r="N80" i="1" s="1"/>
  <c r="J80" i="1"/>
  <c r="I80" i="1"/>
  <c r="O80" i="1" s="1"/>
  <c r="G80" i="1"/>
  <c r="F80" i="1"/>
  <c r="E80" i="1"/>
  <c r="D80" i="1"/>
  <c r="C80" i="1"/>
  <c r="AI79" i="1"/>
  <c r="AE79" i="1"/>
  <c r="Z79" i="1"/>
  <c r="X79" i="1"/>
  <c r="U79" i="1"/>
  <c r="S79" i="1"/>
  <c r="P79" i="1"/>
  <c r="R79" i="1" s="1"/>
  <c r="AG79" i="1" s="1"/>
  <c r="N79" i="1"/>
  <c r="K79" i="1"/>
  <c r="J79" i="1"/>
  <c r="I79" i="1"/>
  <c r="G79" i="1"/>
  <c r="O79" i="1" s="1"/>
  <c r="F79" i="1"/>
  <c r="E79" i="1"/>
  <c r="D79" i="1"/>
  <c r="C79" i="1"/>
  <c r="AI78" i="1"/>
  <c r="AE78" i="1"/>
  <c r="X78" i="1"/>
  <c r="Z78" i="1" s="1"/>
  <c r="U78" i="1"/>
  <c r="S78" i="1"/>
  <c r="Q78" i="1"/>
  <c r="P78" i="1"/>
  <c r="R78" i="1" s="1"/>
  <c r="K78" i="1"/>
  <c r="J78" i="1"/>
  <c r="N78" i="1" s="1"/>
  <c r="O78" i="1" s="1"/>
  <c r="I78" i="1"/>
  <c r="AG78" i="1" s="1"/>
  <c r="G78" i="1"/>
  <c r="F78" i="1"/>
  <c r="E78" i="1"/>
  <c r="D78" i="1"/>
  <c r="C78" i="1"/>
  <c r="AI77" i="1"/>
  <c r="AE77" i="1"/>
  <c r="Z77" i="1"/>
  <c r="X77" i="1"/>
  <c r="U77" i="1"/>
  <c r="S77" i="1"/>
  <c r="R77" i="1"/>
  <c r="P77" i="1"/>
  <c r="Q77" i="1" s="1"/>
  <c r="K77" i="1"/>
  <c r="J77" i="1"/>
  <c r="N77" i="1" s="1"/>
  <c r="I77" i="1"/>
  <c r="G77" i="1"/>
  <c r="AG77" i="1" s="1"/>
  <c r="F77" i="1"/>
  <c r="E77" i="1"/>
  <c r="D77" i="1"/>
  <c r="C77" i="1"/>
  <c r="AI76" i="1"/>
  <c r="AE76" i="1"/>
  <c r="X76" i="1"/>
  <c r="Z76" i="1" s="1"/>
  <c r="U76" i="1"/>
  <c r="S76" i="1"/>
  <c r="R76" i="1"/>
  <c r="Q76" i="1"/>
  <c r="P76" i="1"/>
  <c r="K76" i="1"/>
  <c r="N76" i="1" s="1"/>
  <c r="O76" i="1" s="1"/>
  <c r="J76" i="1"/>
  <c r="I76" i="1"/>
  <c r="G76" i="1"/>
  <c r="F76" i="1"/>
  <c r="E76" i="1"/>
  <c r="D76" i="1"/>
  <c r="C76" i="1"/>
  <c r="AI75" i="1"/>
  <c r="AE75" i="1"/>
  <c r="Z75" i="1"/>
  <c r="X75" i="1"/>
  <c r="U75" i="1"/>
  <c r="S75" i="1"/>
  <c r="R75" i="1"/>
  <c r="P75" i="1"/>
  <c r="Q75" i="1" s="1"/>
  <c r="K75" i="1"/>
  <c r="J75" i="1"/>
  <c r="N75" i="1" s="1"/>
  <c r="I75" i="1"/>
  <c r="G75" i="1"/>
  <c r="AG75" i="1" s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K74" i="1"/>
  <c r="J74" i="1"/>
  <c r="N74" i="1" s="1"/>
  <c r="I74" i="1"/>
  <c r="G74" i="1"/>
  <c r="F74" i="1"/>
  <c r="E74" i="1"/>
  <c r="D74" i="1"/>
  <c r="C74" i="1"/>
  <c r="AI73" i="1"/>
  <c r="AE73" i="1"/>
  <c r="Z73" i="1"/>
  <c r="X73" i="1"/>
  <c r="U73" i="1"/>
  <c r="S73" i="1"/>
  <c r="P73" i="1"/>
  <c r="R73" i="1" s="1"/>
  <c r="N73" i="1"/>
  <c r="AG73" i="1" s="1"/>
  <c r="K73" i="1"/>
  <c r="J73" i="1"/>
  <c r="I73" i="1"/>
  <c r="G73" i="1"/>
  <c r="O73" i="1" s="1"/>
  <c r="F73" i="1"/>
  <c r="E73" i="1"/>
  <c r="D73" i="1"/>
  <c r="C73" i="1"/>
  <c r="AI72" i="1"/>
  <c r="AE72" i="1"/>
  <c r="X72" i="1"/>
  <c r="Z72" i="1" s="1"/>
  <c r="U72" i="1"/>
  <c r="S72" i="1"/>
  <c r="R72" i="1"/>
  <c r="Q72" i="1"/>
  <c r="P72" i="1"/>
  <c r="K72" i="1"/>
  <c r="N72" i="1" s="1"/>
  <c r="J72" i="1"/>
  <c r="I72" i="1"/>
  <c r="O72" i="1" s="1"/>
  <c r="G72" i="1"/>
  <c r="AG72" i="1" s="1"/>
  <c r="F72" i="1"/>
  <c r="E72" i="1"/>
  <c r="D72" i="1"/>
  <c r="C72" i="1"/>
  <c r="AI71" i="1"/>
  <c r="AE71" i="1"/>
  <c r="Z71" i="1"/>
  <c r="X71" i="1"/>
  <c r="U71" i="1"/>
  <c r="S71" i="1"/>
  <c r="P71" i="1"/>
  <c r="R71" i="1" s="1"/>
  <c r="AG71" i="1" s="1"/>
  <c r="N71" i="1"/>
  <c r="K71" i="1"/>
  <c r="J71" i="1"/>
  <c r="I71" i="1"/>
  <c r="G71" i="1"/>
  <c r="O71" i="1" s="1"/>
  <c r="F71" i="1"/>
  <c r="E71" i="1"/>
  <c r="D71" i="1"/>
  <c r="C71" i="1"/>
  <c r="AI70" i="1"/>
  <c r="AE70" i="1"/>
  <c r="X70" i="1"/>
  <c r="Z70" i="1" s="1"/>
  <c r="U70" i="1"/>
  <c r="S70" i="1"/>
  <c r="Q70" i="1"/>
  <c r="P70" i="1"/>
  <c r="R70" i="1" s="1"/>
  <c r="K70" i="1"/>
  <c r="J70" i="1"/>
  <c r="N70" i="1" s="1"/>
  <c r="O70" i="1" s="1"/>
  <c r="I70" i="1"/>
  <c r="G70" i="1"/>
  <c r="F70" i="1"/>
  <c r="E70" i="1"/>
  <c r="D70" i="1"/>
  <c r="C70" i="1"/>
  <c r="AI69" i="1"/>
  <c r="AE69" i="1"/>
  <c r="Z69" i="1"/>
  <c r="X69" i="1"/>
  <c r="U69" i="1"/>
  <c r="S69" i="1"/>
  <c r="R69" i="1"/>
  <c r="P69" i="1"/>
  <c r="Q69" i="1" s="1"/>
  <c r="K69" i="1"/>
  <c r="J69" i="1"/>
  <c r="N69" i="1" s="1"/>
  <c r="I69" i="1"/>
  <c r="G69" i="1"/>
  <c r="AG69" i="1" s="1"/>
  <c r="F69" i="1"/>
  <c r="E69" i="1"/>
  <c r="D69" i="1"/>
  <c r="C69" i="1"/>
  <c r="AI68" i="1"/>
  <c r="AE68" i="1"/>
  <c r="X68" i="1"/>
  <c r="Z68" i="1" s="1"/>
  <c r="U68" i="1"/>
  <c r="S68" i="1"/>
  <c r="R68" i="1"/>
  <c r="Q68" i="1"/>
  <c r="P68" i="1"/>
  <c r="K68" i="1"/>
  <c r="N68" i="1" s="1"/>
  <c r="O68" i="1" s="1"/>
  <c r="J68" i="1"/>
  <c r="I68" i="1"/>
  <c r="G68" i="1"/>
  <c r="F68" i="1"/>
  <c r="E68" i="1"/>
  <c r="D68" i="1"/>
  <c r="C68" i="1"/>
  <c r="AI67" i="1"/>
  <c r="AE67" i="1"/>
  <c r="Z67" i="1"/>
  <c r="X67" i="1"/>
  <c r="U67" i="1"/>
  <c r="S67" i="1"/>
  <c r="R67" i="1"/>
  <c r="P67" i="1"/>
  <c r="Q67" i="1" s="1"/>
  <c r="K67" i="1"/>
  <c r="J67" i="1"/>
  <c r="N67" i="1" s="1"/>
  <c r="I67" i="1"/>
  <c r="G67" i="1"/>
  <c r="AG67" i="1" s="1"/>
  <c r="F67" i="1"/>
  <c r="E67" i="1"/>
  <c r="D67" i="1"/>
  <c r="C67" i="1"/>
  <c r="AI66" i="1"/>
  <c r="AE66" i="1"/>
  <c r="X66" i="1"/>
  <c r="Z66" i="1" s="1"/>
  <c r="U66" i="1"/>
  <c r="S66" i="1"/>
  <c r="Q66" i="1"/>
  <c r="P66" i="1"/>
  <c r="R66" i="1" s="1"/>
  <c r="K66" i="1"/>
  <c r="J66" i="1"/>
  <c r="N66" i="1" s="1"/>
  <c r="I66" i="1"/>
  <c r="G66" i="1"/>
  <c r="F66" i="1"/>
  <c r="E66" i="1"/>
  <c r="D66" i="1"/>
  <c r="C66" i="1"/>
  <c r="AI65" i="1"/>
  <c r="AE65" i="1"/>
  <c r="Z65" i="1"/>
  <c r="X65" i="1"/>
  <c r="U65" i="1"/>
  <c r="S65" i="1"/>
  <c r="P65" i="1"/>
  <c r="R65" i="1" s="1"/>
  <c r="N65" i="1"/>
  <c r="K65" i="1"/>
  <c r="J65" i="1"/>
  <c r="I65" i="1"/>
  <c r="G65" i="1"/>
  <c r="O65" i="1" s="1"/>
  <c r="F65" i="1"/>
  <c r="E65" i="1"/>
  <c r="D65" i="1"/>
  <c r="C65" i="1"/>
  <c r="AI64" i="1"/>
  <c r="AE64" i="1"/>
  <c r="X64" i="1"/>
  <c r="Z64" i="1" s="1"/>
  <c r="U64" i="1"/>
  <c r="S64" i="1"/>
  <c r="R64" i="1"/>
  <c r="Q64" i="1"/>
  <c r="P64" i="1"/>
  <c r="K64" i="1"/>
  <c r="N64" i="1" s="1"/>
  <c r="J64" i="1"/>
  <c r="I64" i="1"/>
  <c r="G64" i="1"/>
  <c r="F64" i="1"/>
  <c r="E64" i="1"/>
  <c r="D64" i="1"/>
  <c r="C64" i="1"/>
  <c r="AI63" i="1"/>
  <c r="AE63" i="1"/>
  <c r="Z63" i="1"/>
  <c r="X63" i="1"/>
  <c r="U63" i="1"/>
  <c r="S63" i="1"/>
  <c r="P63" i="1"/>
  <c r="R63" i="1" s="1"/>
  <c r="AG63" i="1" s="1"/>
  <c r="N63" i="1"/>
  <c r="K63" i="1"/>
  <c r="J63" i="1"/>
  <c r="I63" i="1"/>
  <c r="G63" i="1"/>
  <c r="O63" i="1" s="1"/>
  <c r="F63" i="1"/>
  <c r="E63" i="1"/>
  <c r="D63" i="1"/>
  <c r="C63" i="1"/>
  <c r="AI62" i="1"/>
  <c r="AE62" i="1"/>
  <c r="X62" i="1"/>
  <c r="Z62" i="1" s="1"/>
  <c r="U62" i="1"/>
  <c r="S62" i="1"/>
  <c r="Q62" i="1"/>
  <c r="P62" i="1"/>
  <c r="R62" i="1" s="1"/>
  <c r="K62" i="1"/>
  <c r="J62" i="1"/>
  <c r="N62" i="1" s="1"/>
  <c r="O62" i="1" s="1"/>
  <c r="I62" i="1"/>
  <c r="AG62" i="1" s="1"/>
  <c r="G62" i="1"/>
  <c r="F62" i="1"/>
  <c r="E62" i="1"/>
  <c r="D62" i="1"/>
  <c r="C62" i="1"/>
  <c r="AI61" i="1"/>
  <c r="AE61" i="1"/>
  <c r="Z61" i="1"/>
  <c r="X61" i="1"/>
  <c r="U61" i="1"/>
  <c r="S61" i="1"/>
  <c r="R61" i="1"/>
  <c r="P61" i="1"/>
  <c r="Q61" i="1" s="1"/>
  <c r="K61" i="1"/>
  <c r="J61" i="1"/>
  <c r="N61" i="1" s="1"/>
  <c r="I61" i="1"/>
  <c r="G61" i="1"/>
  <c r="F61" i="1"/>
  <c r="E61" i="1"/>
  <c r="D61" i="1"/>
  <c r="C61" i="1"/>
  <c r="AI60" i="1"/>
  <c r="AE60" i="1"/>
  <c r="X60" i="1"/>
  <c r="Z60" i="1" s="1"/>
  <c r="U60" i="1"/>
  <c r="S60" i="1"/>
  <c r="R60" i="1"/>
  <c r="Q60" i="1"/>
  <c r="P60" i="1"/>
  <c r="K60" i="1"/>
  <c r="N60" i="1" s="1"/>
  <c r="O60" i="1" s="1"/>
  <c r="J60" i="1"/>
  <c r="I60" i="1"/>
  <c r="G60" i="1"/>
  <c r="F60" i="1"/>
  <c r="E60" i="1"/>
  <c r="D60" i="1"/>
  <c r="C60" i="1"/>
  <c r="AI59" i="1"/>
  <c r="AE59" i="1"/>
  <c r="Z59" i="1"/>
  <c r="X59" i="1"/>
  <c r="U59" i="1"/>
  <c r="S59" i="1"/>
  <c r="R59" i="1"/>
  <c r="P59" i="1"/>
  <c r="Q59" i="1" s="1"/>
  <c r="K59" i="1"/>
  <c r="J59" i="1"/>
  <c r="N59" i="1" s="1"/>
  <c r="I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R58" i="1" s="1"/>
  <c r="K58" i="1"/>
  <c r="J58" i="1"/>
  <c r="N58" i="1" s="1"/>
  <c r="I58" i="1"/>
  <c r="G58" i="1"/>
  <c r="F58" i="1"/>
  <c r="E58" i="1"/>
  <c r="D58" i="1"/>
  <c r="C58" i="1"/>
  <c r="AI57" i="1"/>
  <c r="AE57" i="1"/>
  <c r="Z57" i="1"/>
  <c r="X57" i="1"/>
  <c r="U57" i="1"/>
  <c r="S57" i="1"/>
  <c r="P57" i="1"/>
  <c r="R57" i="1" s="1"/>
  <c r="N57" i="1"/>
  <c r="AG57" i="1" s="1"/>
  <c r="K57" i="1"/>
  <c r="J57" i="1"/>
  <c r="I57" i="1"/>
  <c r="G57" i="1"/>
  <c r="O57" i="1" s="1"/>
  <c r="F57" i="1"/>
  <c r="E57" i="1"/>
  <c r="D57" i="1"/>
  <c r="C57" i="1"/>
  <c r="AI56" i="1"/>
  <c r="AE56" i="1"/>
  <c r="X56" i="1"/>
  <c r="Z56" i="1" s="1"/>
  <c r="U56" i="1"/>
  <c r="S56" i="1"/>
  <c r="R56" i="1"/>
  <c r="Q56" i="1"/>
  <c r="P56" i="1"/>
  <c r="K56" i="1"/>
  <c r="N56" i="1" s="1"/>
  <c r="J56" i="1"/>
  <c r="I56" i="1"/>
  <c r="O56" i="1" s="1"/>
  <c r="G56" i="1"/>
  <c r="AG56" i="1" s="1"/>
  <c r="F56" i="1"/>
  <c r="E56" i="1"/>
  <c r="D56" i="1"/>
  <c r="C56" i="1"/>
  <c r="AI55" i="1"/>
  <c r="AE55" i="1"/>
  <c r="Z55" i="1"/>
  <c r="X55" i="1"/>
  <c r="U55" i="1"/>
  <c r="S55" i="1"/>
  <c r="P55" i="1"/>
  <c r="R55" i="1" s="1"/>
  <c r="AG55" i="1" s="1"/>
  <c r="N55" i="1"/>
  <c r="K55" i="1"/>
  <c r="J55" i="1"/>
  <c r="I55" i="1"/>
  <c r="G55" i="1"/>
  <c r="O55" i="1" s="1"/>
  <c r="F55" i="1"/>
  <c r="E55" i="1"/>
  <c r="D55" i="1"/>
  <c r="C55" i="1"/>
  <c r="AI54" i="1"/>
  <c r="AE54" i="1"/>
  <c r="X54" i="1"/>
  <c r="Z54" i="1" s="1"/>
  <c r="U54" i="1"/>
  <c r="S54" i="1"/>
  <c r="Q54" i="1"/>
  <c r="P54" i="1"/>
  <c r="R54" i="1" s="1"/>
  <c r="K54" i="1"/>
  <c r="J54" i="1"/>
  <c r="N54" i="1" s="1"/>
  <c r="O54" i="1" s="1"/>
  <c r="I54" i="1"/>
  <c r="G54" i="1"/>
  <c r="F54" i="1"/>
  <c r="E54" i="1"/>
  <c r="D54" i="1"/>
  <c r="C54" i="1"/>
  <c r="AI53" i="1"/>
  <c r="AE53" i="1"/>
  <c r="Z53" i="1"/>
  <c r="X53" i="1"/>
  <c r="U53" i="1"/>
  <c r="S53" i="1"/>
  <c r="R53" i="1"/>
  <c r="P53" i="1"/>
  <c r="Q53" i="1" s="1"/>
  <c r="K53" i="1"/>
  <c r="J53" i="1"/>
  <c r="N53" i="1" s="1"/>
  <c r="I53" i="1"/>
  <c r="G53" i="1"/>
  <c r="AG53" i="1" s="1"/>
  <c r="F53" i="1"/>
  <c r="E53" i="1"/>
  <c r="D53" i="1"/>
  <c r="C53" i="1"/>
  <c r="AI52" i="1"/>
  <c r="AE52" i="1"/>
  <c r="X52" i="1"/>
  <c r="Z52" i="1" s="1"/>
  <c r="U52" i="1"/>
  <c r="S52" i="1"/>
  <c r="R52" i="1"/>
  <c r="Q52" i="1"/>
  <c r="P52" i="1"/>
  <c r="K52" i="1"/>
  <c r="N52" i="1" s="1"/>
  <c r="O52" i="1" s="1"/>
  <c r="J52" i="1"/>
  <c r="I52" i="1"/>
  <c r="G52" i="1"/>
  <c r="F52" i="1"/>
  <c r="E52" i="1"/>
  <c r="D52" i="1"/>
  <c r="C52" i="1"/>
  <c r="AI51" i="1"/>
  <c r="AE51" i="1"/>
  <c r="Z51" i="1"/>
  <c r="X51" i="1"/>
  <c r="U51" i="1"/>
  <c r="S51" i="1"/>
  <c r="R51" i="1"/>
  <c r="P51" i="1"/>
  <c r="Q51" i="1" s="1"/>
  <c r="K51" i="1"/>
  <c r="J51" i="1"/>
  <c r="N51" i="1" s="1"/>
  <c r="I51" i="1"/>
  <c r="G51" i="1"/>
  <c r="AG51" i="1" s="1"/>
  <c r="F51" i="1"/>
  <c r="E51" i="1"/>
  <c r="D51" i="1"/>
  <c r="C51" i="1"/>
  <c r="AI50" i="1"/>
  <c r="AE50" i="1"/>
  <c r="X50" i="1"/>
  <c r="Z50" i="1" s="1"/>
  <c r="U50" i="1"/>
  <c r="S50" i="1"/>
  <c r="Q50" i="1"/>
  <c r="P50" i="1"/>
  <c r="R50" i="1" s="1"/>
  <c r="K50" i="1"/>
  <c r="J50" i="1"/>
  <c r="N50" i="1" s="1"/>
  <c r="I50" i="1"/>
  <c r="G50" i="1"/>
  <c r="F50" i="1"/>
  <c r="E50" i="1"/>
  <c r="D50" i="1"/>
  <c r="C50" i="1"/>
  <c r="AI49" i="1"/>
  <c r="AE49" i="1"/>
  <c r="Z49" i="1"/>
  <c r="X49" i="1"/>
  <c r="U49" i="1"/>
  <c r="S49" i="1"/>
  <c r="P49" i="1"/>
  <c r="R49" i="1" s="1"/>
  <c r="N49" i="1"/>
  <c r="K49" i="1"/>
  <c r="J49" i="1"/>
  <c r="I49" i="1"/>
  <c r="G49" i="1"/>
  <c r="O49" i="1" s="1"/>
  <c r="F49" i="1"/>
  <c r="E49" i="1"/>
  <c r="D49" i="1"/>
  <c r="C49" i="1"/>
  <c r="AI48" i="1"/>
  <c r="AE48" i="1"/>
  <c r="X48" i="1"/>
  <c r="Z48" i="1" s="1"/>
  <c r="U48" i="1"/>
  <c r="S48" i="1"/>
  <c r="R48" i="1"/>
  <c r="Q48" i="1"/>
  <c r="P48" i="1"/>
  <c r="K48" i="1"/>
  <c r="N48" i="1" s="1"/>
  <c r="J48" i="1"/>
  <c r="I48" i="1"/>
  <c r="O48" i="1" s="1"/>
  <c r="G48" i="1"/>
  <c r="F48" i="1"/>
  <c r="E48" i="1"/>
  <c r="D48" i="1"/>
  <c r="C48" i="1"/>
  <c r="AI47" i="1"/>
  <c r="AE47" i="1"/>
  <c r="Z47" i="1"/>
  <c r="X47" i="1"/>
  <c r="U47" i="1"/>
  <c r="S47" i="1"/>
  <c r="P47" i="1"/>
  <c r="R47" i="1" s="1"/>
  <c r="AG47" i="1" s="1"/>
  <c r="N47" i="1"/>
  <c r="K47" i="1"/>
  <c r="J47" i="1"/>
  <c r="I47" i="1"/>
  <c r="G47" i="1"/>
  <c r="O47" i="1" s="1"/>
  <c r="F47" i="1"/>
  <c r="E47" i="1"/>
  <c r="D47" i="1"/>
  <c r="C47" i="1"/>
  <c r="AI46" i="1"/>
  <c r="AE46" i="1"/>
  <c r="X46" i="1"/>
  <c r="Z46" i="1" s="1"/>
  <c r="U46" i="1"/>
  <c r="S46" i="1"/>
  <c r="Q46" i="1"/>
  <c r="P46" i="1"/>
  <c r="R46" i="1" s="1"/>
  <c r="K46" i="1"/>
  <c r="J46" i="1"/>
  <c r="N46" i="1" s="1"/>
  <c r="O46" i="1" s="1"/>
  <c r="I46" i="1"/>
  <c r="AG46" i="1" s="1"/>
  <c r="G46" i="1"/>
  <c r="F46" i="1"/>
  <c r="E46" i="1"/>
  <c r="D46" i="1"/>
  <c r="C46" i="1"/>
  <c r="AI45" i="1"/>
  <c r="AE45" i="1"/>
  <c r="Z45" i="1"/>
  <c r="X45" i="1"/>
  <c r="U45" i="1"/>
  <c r="S45" i="1"/>
  <c r="R45" i="1"/>
  <c r="P45" i="1"/>
  <c r="Q45" i="1" s="1"/>
  <c r="K45" i="1"/>
  <c r="J45" i="1"/>
  <c r="N45" i="1" s="1"/>
  <c r="I45" i="1"/>
  <c r="G45" i="1"/>
  <c r="AG45" i="1" s="1"/>
  <c r="F45" i="1"/>
  <c r="E45" i="1"/>
  <c r="D45" i="1"/>
  <c r="C45" i="1"/>
  <c r="AI44" i="1"/>
  <c r="AE44" i="1"/>
  <c r="X44" i="1"/>
  <c r="Z44" i="1" s="1"/>
  <c r="U44" i="1"/>
  <c r="S44" i="1"/>
  <c r="R44" i="1"/>
  <c r="Q44" i="1"/>
  <c r="P44" i="1"/>
  <c r="K44" i="1"/>
  <c r="N44" i="1" s="1"/>
  <c r="O44" i="1" s="1"/>
  <c r="J44" i="1"/>
  <c r="I44" i="1"/>
  <c r="G44" i="1"/>
  <c r="F44" i="1"/>
  <c r="E44" i="1"/>
  <c r="D44" i="1"/>
  <c r="C44" i="1"/>
  <c r="AI43" i="1"/>
  <c r="AE43" i="1"/>
  <c r="Z43" i="1"/>
  <c r="X43" i="1"/>
  <c r="U43" i="1"/>
  <c r="S43" i="1"/>
  <c r="R43" i="1"/>
  <c r="P43" i="1"/>
  <c r="Q43" i="1" s="1"/>
  <c r="K43" i="1"/>
  <c r="J43" i="1"/>
  <c r="N43" i="1" s="1"/>
  <c r="I43" i="1"/>
  <c r="G43" i="1"/>
  <c r="AG43" i="1" s="1"/>
  <c r="F43" i="1"/>
  <c r="E43" i="1"/>
  <c r="D43" i="1"/>
  <c r="C43" i="1"/>
  <c r="AI42" i="1"/>
  <c r="AE42" i="1"/>
  <c r="X42" i="1"/>
  <c r="Z42" i="1" s="1"/>
  <c r="U42" i="1"/>
  <c r="S42" i="1"/>
  <c r="Q42" i="1"/>
  <c r="P42" i="1"/>
  <c r="R42" i="1" s="1"/>
  <c r="K42" i="1"/>
  <c r="J42" i="1"/>
  <c r="N42" i="1" s="1"/>
  <c r="I42" i="1"/>
  <c r="G42" i="1"/>
  <c r="F42" i="1"/>
  <c r="E42" i="1"/>
  <c r="D42" i="1"/>
  <c r="C42" i="1"/>
  <c r="AI41" i="1"/>
  <c r="AE41" i="1"/>
  <c r="Z41" i="1"/>
  <c r="X41" i="1"/>
  <c r="U41" i="1"/>
  <c r="S41" i="1"/>
  <c r="P41" i="1"/>
  <c r="R41" i="1" s="1"/>
  <c r="N41" i="1"/>
  <c r="AG41" i="1" s="1"/>
  <c r="K41" i="1"/>
  <c r="J41" i="1"/>
  <c r="I41" i="1"/>
  <c r="G41" i="1"/>
  <c r="O41" i="1" s="1"/>
  <c r="F41" i="1"/>
  <c r="E41" i="1"/>
  <c r="D41" i="1"/>
  <c r="C41" i="1"/>
  <c r="AI40" i="1"/>
  <c r="AE40" i="1"/>
  <c r="X40" i="1"/>
  <c r="Z40" i="1" s="1"/>
  <c r="U40" i="1"/>
  <c r="S40" i="1"/>
  <c r="R40" i="1"/>
  <c r="Q40" i="1"/>
  <c r="P40" i="1"/>
  <c r="K40" i="1"/>
  <c r="N40" i="1" s="1"/>
  <c r="J40" i="1"/>
  <c r="I40" i="1"/>
  <c r="O40" i="1" s="1"/>
  <c r="G40" i="1"/>
  <c r="AG40" i="1" s="1"/>
  <c r="F40" i="1"/>
  <c r="E40" i="1"/>
  <c r="D40" i="1"/>
  <c r="C40" i="1"/>
  <c r="AI39" i="1"/>
  <c r="AE39" i="1"/>
  <c r="Z39" i="1"/>
  <c r="X39" i="1"/>
  <c r="U39" i="1"/>
  <c r="S39" i="1"/>
  <c r="P39" i="1"/>
  <c r="R39" i="1" s="1"/>
  <c r="AG39" i="1" s="1"/>
  <c r="N39" i="1"/>
  <c r="K39" i="1"/>
  <c r="J39" i="1"/>
  <c r="I39" i="1"/>
  <c r="G39" i="1"/>
  <c r="O39" i="1" s="1"/>
  <c r="F39" i="1"/>
  <c r="E39" i="1"/>
  <c r="D39" i="1"/>
  <c r="C39" i="1"/>
  <c r="AI38" i="1"/>
  <c r="AE38" i="1"/>
  <c r="X38" i="1"/>
  <c r="Z38" i="1" s="1"/>
  <c r="U38" i="1"/>
  <c r="S38" i="1"/>
  <c r="Q38" i="1"/>
  <c r="P38" i="1"/>
  <c r="R38" i="1" s="1"/>
  <c r="K38" i="1"/>
  <c r="J38" i="1"/>
  <c r="N38" i="1" s="1"/>
  <c r="O38" i="1" s="1"/>
  <c r="I38" i="1"/>
  <c r="G38" i="1"/>
  <c r="F38" i="1"/>
  <c r="E38" i="1"/>
  <c r="D38" i="1"/>
  <c r="C38" i="1"/>
  <c r="AI37" i="1"/>
  <c r="AE37" i="1"/>
  <c r="Z37" i="1"/>
  <c r="X37" i="1"/>
  <c r="U37" i="1"/>
  <c r="S37" i="1"/>
  <c r="R37" i="1"/>
  <c r="P37" i="1"/>
  <c r="Q37" i="1" s="1"/>
  <c r="K37" i="1"/>
  <c r="J37" i="1"/>
  <c r="N37" i="1" s="1"/>
  <c r="I37" i="1"/>
  <c r="G37" i="1"/>
  <c r="AG37" i="1" s="1"/>
  <c r="F37" i="1"/>
  <c r="E37" i="1"/>
  <c r="D37" i="1"/>
  <c r="C37" i="1"/>
  <c r="AI36" i="1"/>
  <c r="AE36" i="1"/>
  <c r="X36" i="1"/>
  <c r="Z36" i="1" s="1"/>
  <c r="U36" i="1"/>
  <c r="S36" i="1"/>
  <c r="Q36" i="1"/>
  <c r="P36" i="1"/>
  <c r="R36" i="1" s="1"/>
  <c r="K36" i="1"/>
  <c r="N36" i="1" s="1"/>
  <c r="O36" i="1" s="1"/>
  <c r="J36" i="1"/>
  <c r="I36" i="1"/>
  <c r="G36" i="1"/>
  <c r="F36" i="1"/>
  <c r="E36" i="1"/>
  <c r="D36" i="1"/>
  <c r="C36" i="1"/>
  <c r="AI35" i="1"/>
  <c r="AE35" i="1"/>
  <c r="Z35" i="1"/>
  <c r="X35" i="1"/>
  <c r="U35" i="1"/>
  <c r="S35" i="1"/>
  <c r="R35" i="1"/>
  <c r="P35" i="1"/>
  <c r="Q35" i="1" s="1"/>
  <c r="K35" i="1"/>
  <c r="J35" i="1"/>
  <c r="N35" i="1" s="1"/>
  <c r="I35" i="1"/>
  <c r="G35" i="1"/>
  <c r="F35" i="1"/>
  <c r="E35" i="1"/>
  <c r="D35" i="1"/>
  <c r="C35" i="1"/>
  <c r="AI34" i="1"/>
  <c r="AE34" i="1"/>
  <c r="X34" i="1"/>
  <c r="Z34" i="1" s="1"/>
  <c r="U34" i="1"/>
  <c r="S34" i="1"/>
  <c r="Q34" i="1"/>
  <c r="P34" i="1"/>
  <c r="R34" i="1" s="1"/>
  <c r="K34" i="1"/>
  <c r="J34" i="1"/>
  <c r="N34" i="1" s="1"/>
  <c r="I34" i="1"/>
  <c r="AG34" i="1" s="1"/>
  <c r="G34" i="1"/>
  <c r="F34" i="1"/>
  <c r="E34" i="1"/>
  <c r="D34" i="1"/>
  <c r="C34" i="1"/>
  <c r="AI33" i="1"/>
  <c r="AE33" i="1"/>
  <c r="Z33" i="1"/>
  <c r="X33" i="1"/>
  <c r="U33" i="1"/>
  <c r="S33" i="1"/>
  <c r="P33" i="1"/>
  <c r="R33" i="1" s="1"/>
  <c r="N33" i="1"/>
  <c r="K33" i="1"/>
  <c r="J33" i="1"/>
  <c r="I33" i="1"/>
  <c r="G33" i="1"/>
  <c r="O33" i="1" s="1"/>
  <c r="F33" i="1"/>
  <c r="E33" i="1"/>
  <c r="D33" i="1"/>
  <c r="C33" i="1"/>
  <c r="AI32" i="1"/>
  <c r="AE32" i="1"/>
  <c r="X32" i="1"/>
  <c r="Z32" i="1" s="1"/>
  <c r="U32" i="1"/>
  <c r="S32" i="1"/>
  <c r="R32" i="1"/>
  <c r="Q32" i="1"/>
  <c r="P32" i="1"/>
  <c r="K32" i="1"/>
  <c r="N32" i="1" s="1"/>
  <c r="J32" i="1"/>
  <c r="I32" i="1"/>
  <c r="O32" i="1" s="1"/>
  <c r="G32" i="1"/>
  <c r="F32" i="1"/>
  <c r="E32" i="1"/>
  <c r="D32" i="1"/>
  <c r="C32" i="1"/>
  <c r="AI31" i="1"/>
  <c r="AE31" i="1"/>
  <c r="Z31" i="1"/>
  <c r="X31" i="1"/>
  <c r="U31" i="1"/>
  <c r="S31" i="1"/>
  <c r="P31" i="1"/>
  <c r="R31" i="1" s="1"/>
  <c r="AG31" i="1" s="1"/>
  <c r="N31" i="1"/>
  <c r="K31" i="1"/>
  <c r="J31" i="1"/>
  <c r="I31" i="1"/>
  <c r="G31" i="1"/>
  <c r="O31" i="1" s="1"/>
  <c r="F31" i="1"/>
  <c r="E31" i="1"/>
  <c r="D31" i="1"/>
  <c r="C31" i="1"/>
  <c r="AI30" i="1"/>
  <c r="AE30" i="1"/>
  <c r="X30" i="1"/>
  <c r="Z30" i="1" s="1"/>
  <c r="U30" i="1"/>
  <c r="S30" i="1"/>
  <c r="R30" i="1"/>
  <c r="Q30" i="1"/>
  <c r="P30" i="1"/>
  <c r="K30" i="1"/>
  <c r="J30" i="1"/>
  <c r="N30" i="1" s="1"/>
  <c r="O30" i="1" s="1"/>
  <c r="I30" i="1"/>
  <c r="G30" i="1"/>
  <c r="F30" i="1"/>
  <c r="E30" i="1"/>
  <c r="D30" i="1"/>
  <c r="C30" i="1"/>
  <c r="AI29" i="1"/>
  <c r="AE29" i="1"/>
  <c r="Z29" i="1"/>
  <c r="X29" i="1"/>
  <c r="U29" i="1"/>
  <c r="S29" i="1"/>
  <c r="R29" i="1"/>
  <c r="P29" i="1"/>
  <c r="Q29" i="1" s="1"/>
  <c r="K29" i="1"/>
  <c r="J29" i="1"/>
  <c r="N29" i="1" s="1"/>
  <c r="I29" i="1"/>
  <c r="G29" i="1"/>
  <c r="F29" i="1"/>
  <c r="E29" i="1"/>
  <c r="D29" i="1"/>
  <c r="C29" i="1"/>
  <c r="AI28" i="1"/>
  <c r="AE28" i="1"/>
  <c r="X28" i="1"/>
  <c r="Z28" i="1" s="1"/>
  <c r="U28" i="1"/>
  <c r="S28" i="1"/>
  <c r="Q28" i="1"/>
  <c r="P28" i="1"/>
  <c r="R28" i="1" s="1"/>
  <c r="K28" i="1"/>
  <c r="N28" i="1" s="1"/>
  <c r="O28" i="1" s="1"/>
  <c r="J28" i="1"/>
  <c r="I28" i="1"/>
  <c r="G28" i="1"/>
  <c r="AG28" i="1" s="1"/>
  <c r="F28" i="1"/>
  <c r="E28" i="1"/>
  <c r="D28" i="1"/>
  <c r="C28" i="1"/>
  <c r="AI27" i="1"/>
  <c r="AE27" i="1"/>
  <c r="Z27" i="1"/>
  <c r="X27" i="1"/>
  <c r="U27" i="1"/>
  <c r="S27" i="1"/>
  <c r="R27" i="1"/>
  <c r="P27" i="1"/>
  <c r="Q27" i="1" s="1"/>
  <c r="K27" i="1"/>
  <c r="J27" i="1"/>
  <c r="N27" i="1" s="1"/>
  <c r="I27" i="1"/>
  <c r="G27" i="1"/>
  <c r="AG27" i="1" s="1"/>
  <c r="F27" i="1"/>
  <c r="E27" i="1"/>
  <c r="D27" i="1"/>
  <c r="C27" i="1"/>
  <c r="AI26" i="1"/>
  <c r="AE26" i="1"/>
  <c r="X26" i="1"/>
  <c r="Z26" i="1" s="1"/>
  <c r="U26" i="1"/>
  <c r="S26" i="1"/>
  <c r="Q26" i="1"/>
  <c r="P26" i="1"/>
  <c r="R26" i="1" s="1"/>
  <c r="K26" i="1"/>
  <c r="N26" i="1" s="1"/>
  <c r="J26" i="1"/>
  <c r="I26" i="1"/>
  <c r="G26" i="1"/>
  <c r="F26" i="1"/>
  <c r="E26" i="1"/>
  <c r="D26" i="1"/>
  <c r="C26" i="1"/>
  <c r="AI25" i="1"/>
  <c r="AE25" i="1"/>
  <c r="Z25" i="1"/>
  <c r="X25" i="1"/>
  <c r="U25" i="1"/>
  <c r="S25" i="1"/>
  <c r="P25" i="1"/>
  <c r="R25" i="1" s="1"/>
  <c r="N25" i="1"/>
  <c r="AG25" i="1" s="1"/>
  <c r="K25" i="1"/>
  <c r="J25" i="1"/>
  <c r="I25" i="1"/>
  <c r="G25" i="1"/>
  <c r="O25" i="1" s="1"/>
  <c r="F25" i="1"/>
  <c r="E25" i="1"/>
  <c r="D25" i="1"/>
  <c r="C25" i="1"/>
  <c r="AI24" i="1"/>
  <c r="AE24" i="1"/>
  <c r="X24" i="1"/>
  <c r="Z24" i="1" s="1"/>
  <c r="U24" i="1"/>
  <c r="S24" i="1"/>
  <c r="R24" i="1"/>
  <c r="Q24" i="1"/>
  <c r="P24" i="1"/>
  <c r="K24" i="1"/>
  <c r="J24" i="1"/>
  <c r="N24" i="1" s="1"/>
  <c r="I24" i="1"/>
  <c r="G24" i="1"/>
  <c r="AG24" i="1" s="1"/>
  <c r="F24" i="1"/>
  <c r="E24" i="1"/>
  <c r="D24" i="1"/>
  <c r="C24" i="1"/>
  <c r="AI23" i="1"/>
  <c r="AE23" i="1"/>
  <c r="Z23" i="1"/>
  <c r="X23" i="1"/>
  <c r="U23" i="1"/>
  <c r="S23" i="1"/>
  <c r="P23" i="1"/>
  <c r="R23" i="1" s="1"/>
  <c r="AG23" i="1" s="1"/>
  <c r="N23" i="1"/>
  <c r="K23" i="1"/>
  <c r="J23" i="1"/>
  <c r="I23" i="1"/>
  <c r="G23" i="1"/>
  <c r="O23" i="1" s="1"/>
  <c r="F23" i="1"/>
  <c r="E23" i="1"/>
  <c r="D23" i="1"/>
  <c r="C23" i="1"/>
  <c r="AI22" i="1"/>
  <c r="AE22" i="1"/>
  <c r="X22" i="1"/>
  <c r="Z22" i="1" s="1"/>
  <c r="U22" i="1"/>
  <c r="S22" i="1"/>
  <c r="Q22" i="1"/>
  <c r="P22" i="1"/>
  <c r="R22" i="1" s="1"/>
  <c r="K22" i="1"/>
  <c r="J22" i="1"/>
  <c r="N22" i="1" s="1"/>
  <c r="O22" i="1" s="1"/>
  <c r="I22" i="1"/>
  <c r="G22" i="1"/>
  <c r="F22" i="1"/>
  <c r="E22" i="1"/>
  <c r="D22" i="1"/>
  <c r="C22" i="1"/>
  <c r="AI21" i="1"/>
  <c r="AE21" i="1"/>
  <c r="Z21" i="1"/>
  <c r="X21" i="1"/>
  <c r="U21" i="1"/>
  <c r="S21" i="1"/>
  <c r="R21" i="1"/>
  <c r="P21" i="1"/>
  <c r="Q21" i="1" s="1"/>
  <c r="K21" i="1"/>
  <c r="J21" i="1"/>
  <c r="N21" i="1" s="1"/>
  <c r="I21" i="1"/>
  <c r="G21" i="1"/>
  <c r="F21" i="1"/>
  <c r="E21" i="1"/>
  <c r="D21" i="1"/>
  <c r="C21" i="1"/>
  <c r="AI20" i="1"/>
  <c r="AE20" i="1"/>
  <c r="X20" i="1"/>
  <c r="Z20" i="1" s="1"/>
  <c r="U20" i="1"/>
  <c r="S20" i="1"/>
  <c r="Q20" i="1"/>
  <c r="P20" i="1"/>
  <c r="R20" i="1" s="1"/>
  <c r="K20" i="1"/>
  <c r="N20" i="1" s="1"/>
  <c r="O20" i="1" s="1"/>
  <c r="J20" i="1"/>
  <c r="I20" i="1"/>
  <c r="AG20" i="1" s="1"/>
  <c r="G20" i="1"/>
  <c r="F20" i="1"/>
  <c r="E20" i="1"/>
  <c r="D20" i="1"/>
  <c r="C20" i="1"/>
  <c r="AI19" i="1"/>
  <c r="AE19" i="1"/>
  <c r="Z19" i="1"/>
  <c r="X19" i="1"/>
  <c r="U19" i="1"/>
  <c r="S19" i="1"/>
  <c r="R19" i="1"/>
  <c r="P19" i="1"/>
  <c r="Q19" i="1" s="1"/>
  <c r="K19" i="1"/>
  <c r="J19" i="1"/>
  <c r="N19" i="1" s="1"/>
  <c r="I19" i="1"/>
  <c r="G19" i="1"/>
  <c r="AG19" i="1" s="1"/>
  <c r="F19" i="1"/>
  <c r="E19" i="1"/>
  <c r="D19" i="1"/>
  <c r="C19" i="1"/>
  <c r="AI18" i="1"/>
  <c r="AE18" i="1"/>
  <c r="X18" i="1"/>
  <c r="Z18" i="1" s="1"/>
  <c r="U18" i="1"/>
  <c r="S18" i="1"/>
  <c r="Q18" i="1"/>
  <c r="P18" i="1"/>
  <c r="R18" i="1" s="1"/>
  <c r="K18" i="1"/>
  <c r="N18" i="1" s="1"/>
  <c r="J18" i="1"/>
  <c r="I18" i="1"/>
  <c r="G18" i="1"/>
  <c r="F18" i="1"/>
  <c r="E18" i="1"/>
  <c r="D18" i="1"/>
  <c r="C18" i="1"/>
  <c r="AI17" i="1"/>
  <c r="AE17" i="1"/>
  <c r="Z17" i="1"/>
  <c r="X17" i="1"/>
  <c r="U17" i="1"/>
  <c r="S17" i="1"/>
  <c r="P17" i="1"/>
  <c r="R17" i="1" s="1"/>
  <c r="N17" i="1"/>
  <c r="AG17" i="1" s="1"/>
  <c r="K17" i="1"/>
  <c r="J17" i="1"/>
  <c r="I17" i="1"/>
  <c r="G17" i="1"/>
  <c r="O17" i="1" s="1"/>
  <c r="F17" i="1"/>
  <c r="E17" i="1"/>
  <c r="D17" i="1"/>
  <c r="C17" i="1"/>
  <c r="AI16" i="1"/>
  <c r="AE16" i="1"/>
  <c r="X16" i="1"/>
  <c r="Z16" i="1" s="1"/>
  <c r="U16" i="1"/>
  <c r="S16" i="1"/>
  <c r="R16" i="1"/>
  <c r="Q16" i="1"/>
  <c r="P16" i="1"/>
  <c r="K16" i="1"/>
  <c r="J16" i="1"/>
  <c r="N16" i="1" s="1"/>
  <c r="I16" i="1"/>
  <c r="O16" i="1" s="1"/>
  <c r="G16" i="1"/>
  <c r="AG16" i="1" s="1"/>
  <c r="F16" i="1"/>
  <c r="E16" i="1"/>
  <c r="D16" i="1"/>
  <c r="C16" i="1"/>
  <c r="AI15" i="1"/>
  <c r="AE15" i="1"/>
  <c r="Z15" i="1"/>
  <c r="X15" i="1"/>
  <c r="U15" i="1"/>
  <c r="S15" i="1"/>
  <c r="P15" i="1"/>
  <c r="R15" i="1" s="1"/>
  <c r="AG15" i="1" s="1"/>
  <c r="N15" i="1"/>
  <c r="K15" i="1"/>
  <c r="J15" i="1"/>
  <c r="I15" i="1"/>
  <c r="G15" i="1"/>
  <c r="O15" i="1" s="1"/>
  <c r="F15" i="1"/>
  <c r="E15" i="1"/>
  <c r="D15" i="1"/>
  <c r="C15" i="1"/>
  <c r="AI14" i="1"/>
  <c r="AE14" i="1"/>
  <c r="X14" i="1"/>
  <c r="Z14" i="1" s="1"/>
  <c r="U14" i="1"/>
  <c r="S14" i="1"/>
  <c r="R14" i="1"/>
  <c r="Q14" i="1"/>
  <c r="P14" i="1"/>
  <c r="K14" i="1"/>
  <c r="J14" i="1"/>
  <c r="N14" i="1" s="1"/>
  <c r="O14" i="1" s="1"/>
  <c r="I14" i="1"/>
  <c r="G14" i="1"/>
  <c r="AG14" i="1" s="1"/>
  <c r="F14" i="1"/>
  <c r="E14" i="1"/>
  <c r="D14" i="1"/>
  <c r="C14" i="1"/>
  <c r="AI13" i="1"/>
  <c r="AE13" i="1"/>
  <c r="Z13" i="1"/>
  <c r="X13" i="1"/>
  <c r="U13" i="1"/>
  <c r="S13" i="1"/>
  <c r="R13" i="1"/>
  <c r="P13" i="1"/>
  <c r="Q13" i="1" s="1"/>
  <c r="K13" i="1"/>
  <c r="J13" i="1"/>
  <c r="N13" i="1" s="1"/>
  <c r="I13" i="1"/>
  <c r="G13" i="1"/>
  <c r="AG13" i="1" s="1"/>
  <c r="F13" i="1"/>
  <c r="E13" i="1"/>
  <c r="D13" i="1"/>
  <c r="C13" i="1"/>
  <c r="AI12" i="1"/>
  <c r="AE12" i="1"/>
  <c r="X12" i="1"/>
  <c r="Z12" i="1" s="1"/>
  <c r="U12" i="1"/>
  <c r="S12" i="1"/>
  <c r="Q12" i="1"/>
  <c r="P12" i="1"/>
  <c r="R12" i="1" s="1"/>
  <c r="K12" i="1"/>
  <c r="N12" i="1" s="1"/>
  <c r="O12" i="1" s="1"/>
  <c r="J12" i="1"/>
  <c r="I12" i="1"/>
  <c r="G12" i="1"/>
  <c r="F12" i="1"/>
  <c r="E12" i="1"/>
  <c r="D12" i="1"/>
  <c r="C12" i="1"/>
  <c r="AI11" i="1"/>
  <c r="AE11" i="1"/>
  <c r="Z11" i="1"/>
  <c r="X11" i="1"/>
  <c r="U11" i="1"/>
  <c r="S11" i="1"/>
  <c r="R11" i="1"/>
  <c r="P11" i="1"/>
  <c r="Q11" i="1" s="1"/>
  <c r="K11" i="1"/>
  <c r="J11" i="1"/>
  <c r="N11" i="1" s="1"/>
  <c r="I11" i="1"/>
  <c r="G11" i="1"/>
  <c r="AG11" i="1" s="1"/>
  <c r="F11" i="1"/>
  <c r="E11" i="1"/>
  <c r="D11" i="1"/>
  <c r="C11" i="1"/>
  <c r="AI10" i="1"/>
  <c r="AE10" i="1"/>
  <c r="X10" i="1"/>
  <c r="Z10" i="1" s="1"/>
  <c r="U10" i="1"/>
  <c r="S10" i="1"/>
  <c r="Q10" i="1"/>
  <c r="P10" i="1"/>
  <c r="R10" i="1" s="1"/>
  <c r="K10" i="1"/>
  <c r="N10" i="1" s="1"/>
  <c r="J10" i="1"/>
  <c r="I10" i="1"/>
  <c r="G10" i="1"/>
  <c r="F10" i="1"/>
  <c r="E10" i="1"/>
  <c r="D10" i="1"/>
  <c r="C10" i="1"/>
  <c r="A10" i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I9" i="1"/>
  <c r="AE9" i="1"/>
  <c r="Z9" i="1"/>
  <c r="X9" i="1"/>
  <c r="U9" i="1"/>
  <c r="S9" i="1"/>
  <c r="P9" i="1"/>
  <c r="R9" i="1" s="1"/>
  <c r="N9" i="1"/>
  <c r="AG9" i="1" s="1"/>
  <c r="K9" i="1"/>
  <c r="J9" i="1"/>
  <c r="I9" i="1"/>
  <c r="G9" i="1"/>
  <c r="O9" i="1" s="1"/>
  <c r="F9" i="1"/>
  <c r="E9" i="1"/>
  <c r="D9" i="1"/>
  <c r="C9" i="1"/>
  <c r="E5" i="1"/>
  <c r="D3466" i="1" s="1"/>
  <c r="E4" i="1"/>
  <c r="B3" i="1"/>
  <c r="AG52" i="1" l="1"/>
  <c r="AG58" i="1"/>
  <c r="AG84" i="1"/>
  <c r="AG90" i="1"/>
  <c r="AG116" i="1"/>
  <c r="AG122" i="1"/>
  <c r="AG148" i="1"/>
  <c r="AG154" i="1"/>
  <c r="AG180" i="1"/>
  <c r="AG186" i="1"/>
  <c r="AG212" i="1"/>
  <c r="AG218" i="1"/>
  <c r="AG244" i="1"/>
  <c r="AG255" i="1"/>
  <c r="AG263" i="1"/>
  <c r="AG272" i="1"/>
  <c r="O272" i="1"/>
  <c r="AG21" i="1"/>
  <c r="AG22" i="1"/>
  <c r="O24" i="1"/>
  <c r="AG26" i="1"/>
  <c r="AG48" i="1"/>
  <c r="AG54" i="1"/>
  <c r="AG65" i="1"/>
  <c r="AG80" i="1"/>
  <c r="AG86" i="1"/>
  <c r="AG97" i="1"/>
  <c r="AG112" i="1"/>
  <c r="AG118" i="1"/>
  <c r="AG129" i="1"/>
  <c r="AG144" i="1"/>
  <c r="AG150" i="1"/>
  <c r="AG161" i="1"/>
  <c r="AG176" i="1"/>
  <c r="AG182" i="1"/>
  <c r="AG193" i="1"/>
  <c r="AG208" i="1"/>
  <c r="AG214" i="1"/>
  <c r="AG225" i="1"/>
  <c r="AG246" i="1"/>
  <c r="AG251" i="1"/>
  <c r="O251" i="1"/>
  <c r="AG254" i="1"/>
  <c r="O254" i="1"/>
  <c r="AG33" i="1"/>
  <c r="AG44" i="1"/>
  <c r="AG50" i="1"/>
  <c r="AG76" i="1"/>
  <c r="AG82" i="1"/>
  <c r="AG108" i="1"/>
  <c r="AG114" i="1"/>
  <c r="AG140" i="1"/>
  <c r="AG146" i="1"/>
  <c r="AG172" i="1"/>
  <c r="AG178" i="1"/>
  <c r="AG204" i="1"/>
  <c r="AG210" i="1"/>
  <c r="AG236" i="1"/>
  <c r="AG242" i="1"/>
  <c r="AG260" i="1"/>
  <c r="AG266" i="1"/>
  <c r="AG299" i="1"/>
  <c r="AG18" i="1"/>
  <c r="AG42" i="1"/>
  <c r="AG68" i="1"/>
  <c r="AG74" i="1"/>
  <c r="AG100" i="1"/>
  <c r="AG106" i="1"/>
  <c r="AG132" i="1"/>
  <c r="AG138" i="1"/>
  <c r="AG164" i="1"/>
  <c r="AG170" i="1"/>
  <c r="AG196" i="1"/>
  <c r="AG197" i="1"/>
  <c r="O200" i="1"/>
  <c r="AG202" i="1"/>
  <c r="AG228" i="1"/>
  <c r="AG234" i="1"/>
  <c r="AG259" i="1"/>
  <c r="AG347" i="1"/>
  <c r="AG12" i="1"/>
  <c r="AG35" i="1"/>
  <c r="AG36" i="1"/>
  <c r="AG38" i="1"/>
  <c r="AG49" i="1"/>
  <c r="AG64" i="1"/>
  <c r="AG70" i="1"/>
  <c r="AG81" i="1"/>
  <c r="AG96" i="1"/>
  <c r="AG102" i="1"/>
  <c r="AG113" i="1"/>
  <c r="AG128" i="1"/>
  <c r="AG134" i="1"/>
  <c r="AG145" i="1"/>
  <c r="AG160" i="1"/>
  <c r="AG166" i="1"/>
  <c r="AG177" i="1"/>
  <c r="AG192" i="1"/>
  <c r="AG198" i="1"/>
  <c r="AG209" i="1"/>
  <c r="AG224" i="1"/>
  <c r="AG230" i="1"/>
  <c r="AG241" i="1"/>
  <c r="AG256" i="1"/>
  <c r="AG257" i="1"/>
  <c r="AG273" i="1"/>
  <c r="AG274" i="1"/>
  <c r="AG10" i="1"/>
  <c r="AG29" i="1"/>
  <c r="AG30" i="1"/>
  <c r="AG32" i="1"/>
  <c r="AG59" i="1"/>
  <c r="AG60" i="1"/>
  <c r="AG61" i="1"/>
  <c r="O64" i="1"/>
  <c r="AG66" i="1"/>
  <c r="AG91" i="1"/>
  <c r="AG92" i="1"/>
  <c r="AG93" i="1"/>
  <c r="O96" i="1"/>
  <c r="AG98" i="1"/>
  <c r="AG123" i="1"/>
  <c r="AG124" i="1"/>
  <c r="AG125" i="1"/>
  <c r="O128" i="1"/>
  <c r="AG130" i="1"/>
  <c r="AG155" i="1"/>
  <c r="AG156" i="1"/>
  <c r="AG157" i="1"/>
  <c r="O160" i="1"/>
  <c r="AG162" i="1"/>
  <c r="AG187" i="1"/>
  <c r="AG188" i="1"/>
  <c r="AG189" i="1"/>
  <c r="O192" i="1"/>
  <c r="AG194" i="1"/>
  <c r="AG220" i="1"/>
  <c r="AG226" i="1"/>
  <c r="AG270" i="1"/>
  <c r="AG296" i="1"/>
  <c r="AG351" i="1"/>
  <c r="O351" i="1"/>
  <c r="R510" i="1"/>
  <c r="Q510" i="1"/>
  <c r="R794" i="1"/>
  <c r="AG794" i="1" s="1"/>
  <c r="Q794" i="1"/>
  <c r="AE3460" i="1"/>
  <c r="Q15" i="1"/>
  <c r="Q23" i="1"/>
  <c r="Q31" i="1"/>
  <c r="Q39" i="1"/>
  <c r="Q47" i="1"/>
  <c r="Q55" i="1"/>
  <c r="Q63" i="1"/>
  <c r="Q71" i="1"/>
  <c r="Q79" i="1"/>
  <c r="Q87" i="1"/>
  <c r="Q95" i="1"/>
  <c r="Q103" i="1"/>
  <c r="Q111" i="1"/>
  <c r="Q119" i="1"/>
  <c r="Q127" i="1"/>
  <c r="Q135" i="1"/>
  <c r="Q143" i="1"/>
  <c r="Q151" i="1"/>
  <c r="Q159" i="1"/>
  <c r="Q167" i="1"/>
  <c r="Q175" i="1"/>
  <c r="Q183" i="1"/>
  <c r="Q191" i="1"/>
  <c r="Q199" i="1"/>
  <c r="Q207" i="1"/>
  <c r="Q215" i="1"/>
  <c r="Q223" i="1"/>
  <c r="Q231" i="1"/>
  <c r="Q239" i="1"/>
  <c r="Q247" i="1"/>
  <c r="O250" i="1"/>
  <c r="Q262" i="1"/>
  <c r="N263" i="1"/>
  <c r="O263" i="1" s="1"/>
  <c r="Z263" i="1"/>
  <c r="R264" i="1"/>
  <c r="AG264" i="1" s="1"/>
  <c r="Q266" i="1"/>
  <c r="Q268" i="1"/>
  <c r="Q272" i="1"/>
  <c r="Q276" i="1"/>
  <c r="Q284" i="1"/>
  <c r="AG284" i="1"/>
  <c r="R287" i="1"/>
  <c r="AG287" i="1" s="1"/>
  <c r="Q287" i="1"/>
  <c r="R299" i="1"/>
  <c r="Q299" i="1"/>
  <c r="AG302" i="1"/>
  <c r="Q308" i="1"/>
  <c r="AG308" i="1"/>
  <c r="O308" i="1"/>
  <c r="AG312" i="1"/>
  <c r="O315" i="1"/>
  <c r="AG318" i="1"/>
  <c r="Q324" i="1"/>
  <c r="AG324" i="1"/>
  <c r="O324" i="1"/>
  <c r="AG328" i="1"/>
  <c r="O331" i="1"/>
  <c r="AG334" i="1"/>
  <c r="Q340" i="1"/>
  <c r="AG340" i="1"/>
  <c r="O340" i="1"/>
  <c r="AG344" i="1"/>
  <c r="O347" i="1"/>
  <c r="AG350" i="1"/>
  <c r="Q356" i="1"/>
  <c r="AG356" i="1"/>
  <c r="O356" i="1"/>
  <c r="AG360" i="1"/>
  <c r="O363" i="1"/>
  <c r="AG366" i="1"/>
  <c r="Q372" i="1"/>
  <c r="AG372" i="1"/>
  <c r="O372" i="1"/>
  <c r="AG376" i="1"/>
  <c r="O379" i="1"/>
  <c r="AG382" i="1"/>
  <c r="Q388" i="1"/>
  <c r="AG388" i="1"/>
  <c r="O388" i="1"/>
  <c r="AG402" i="1"/>
  <c r="AG403" i="1"/>
  <c r="AG416" i="1"/>
  <c r="O423" i="1"/>
  <c r="AG434" i="1"/>
  <c r="AG435" i="1"/>
  <c r="AG448" i="1"/>
  <c r="AG466" i="1"/>
  <c r="AG467" i="1"/>
  <c r="AG480" i="1"/>
  <c r="O487" i="1"/>
  <c r="AG494" i="1"/>
  <c r="AG498" i="1"/>
  <c r="AG499" i="1"/>
  <c r="AG512" i="1"/>
  <c r="O519" i="1"/>
  <c r="AG530" i="1"/>
  <c r="AG531" i="1"/>
  <c r="AG544" i="1"/>
  <c r="O554" i="1"/>
  <c r="Q554" i="1"/>
  <c r="AG554" i="1"/>
  <c r="AG576" i="1"/>
  <c r="O576" i="1"/>
  <c r="R730" i="1"/>
  <c r="AG730" i="1" s="1"/>
  <c r="Q730" i="1"/>
  <c r="AG791" i="1"/>
  <c r="O791" i="1"/>
  <c r="Q428" i="1"/>
  <c r="AG428" i="1"/>
  <c r="O428" i="1"/>
  <c r="R542" i="1"/>
  <c r="AG542" i="1" s="1"/>
  <c r="Q542" i="1"/>
  <c r="O255" i="1"/>
  <c r="AG297" i="1"/>
  <c r="O297" i="1"/>
  <c r="R315" i="1"/>
  <c r="AG315" i="1" s="1"/>
  <c r="Q315" i="1"/>
  <c r="R331" i="1"/>
  <c r="AG331" i="1" s="1"/>
  <c r="Q331" i="1"/>
  <c r="R347" i="1"/>
  <c r="Q347" i="1"/>
  <c r="R363" i="1"/>
  <c r="AG363" i="1" s="1"/>
  <c r="Q363" i="1"/>
  <c r="R379" i="1"/>
  <c r="AG379" i="1" s="1"/>
  <c r="Q379" i="1"/>
  <c r="AG391" i="1"/>
  <c r="O391" i="1"/>
  <c r="R406" i="1"/>
  <c r="Q406" i="1"/>
  <c r="Q420" i="1"/>
  <c r="AG420" i="1"/>
  <c r="O420" i="1"/>
  <c r="AG423" i="1"/>
  <c r="R438" i="1"/>
  <c r="Q438" i="1"/>
  <c r="Q452" i="1"/>
  <c r="AG452" i="1"/>
  <c r="O452" i="1"/>
  <c r="AG455" i="1"/>
  <c r="O455" i="1"/>
  <c r="R470" i="1"/>
  <c r="Q470" i="1"/>
  <c r="Q484" i="1"/>
  <c r="AG484" i="1"/>
  <c r="O484" i="1"/>
  <c r="AG487" i="1"/>
  <c r="R502" i="1"/>
  <c r="Q502" i="1"/>
  <c r="Q516" i="1"/>
  <c r="AG516" i="1"/>
  <c r="O516" i="1"/>
  <c r="AG519" i="1"/>
  <c r="R534" i="1"/>
  <c r="Q534" i="1"/>
  <c r="AG550" i="1"/>
  <c r="Q550" i="1"/>
  <c r="O550" i="1"/>
  <c r="AG593" i="1"/>
  <c r="O727" i="1"/>
  <c r="Q784" i="1"/>
  <c r="AG784" i="1"/>
  <c r="O784" i="1"/>
  <c r="Q1214" i="1"/>
  <c r="AG1214" i="1"/>
  <c r="O1214" i="1"/>
  <c r="Q9" i="1"/>
  <c r="O11" i="1"/>
  <c r="Q17" i="1"/>
  <c r="O19" i="1"/>
  <c r="Q25" i="1"/>
  <c r="O27" i="1"/>
  <c r="Q33" i="1"/>
  <c r="O35" i="1"/>
  <c r="Q41" i="1"/>
  <c r="O43" i="1"/>
  <c r="Q49" i="1"/>
  <c r="O51" i="1"/>
  <c r="Q57" i="1"/>
  <c r="O59" i="1"/>
  <c r="Q65" i="1"/>
  <c r="O67" i="1"/>
  <c r="Q73" i="1"/>
  <c r="O75" i="1"/>
  <c r="Q81" i="1"/>
  <c r="O83" i="1"/>
  <c r="Q89" i="1"/>
  <c r="O91" i="1"/>
  <c r="Q97" i="1"/>
  <c r="O99" i="1"/>
  <c r="Q105" i="1"/>
  <c r="O107" i="1"/>
  <c r="Q113" i="1"/>
  <c r="O115" i="1"/>
  <c r="Q121" i="1"/>
  <c r="O123" i="1"/>
  <c r="Q129" i="1"/>
  <c r="O131" i="1"/>
  <c r="Q137" i="1"/>
  <c r="O139" i="1"/>
  <c r="Q145" i="1"/>
  <c r="O147" i="1"/>
  <c r="Q153" i="1"/>
  <c r="O155" i="1"/>
  <c r="Q161" i="1"/>
  <c r="O163" i="1"/>
  <c r="Q169" i="1"/>
  <c r="O171" i="1"/>
  <c r="Q177" i="1"/>
  <c r="O179" i="1"/>
  <c r="Q185" i="1"/>
  <c r="O187" i="1"/>
  <c r="Q193" i="1"/>
  <c r="O195" i="1"/>
  <c r="Q201" i="1"/>
  <c r="O203" i="1"/>
  <c r="Q209" i="1"/>
  <c r="O211" i="1"/>
  <c r="Q217" i="1"/>
  <c r="O219" i="1"/>
  <c r="Q225" i="1"/>
  <c r="O227" i="1"/>
  <c r="Q233" i="1"/>
  <c r="O235" i="1"/>
  <c r="Q241" i="1"/>
  <c r="O243" i="1"/>
  <c r="Q249" i="1"/>
  <c r="O259" i="1"/>
  <c r="O261" i="1"/>
  <c r="O265" i="1"/>
  <c r="O266" i="1"/>
  <c r="N278" i="1"/>
  <c r="Z279" i="1"/>
  <c r="AG279" i="1" s="1"/>
  <c r="AG282" i="1"/>
  <c r="Q285" i="1"/>
  <c r="AG285" i="1"/>
  <c r="O285" i="1"/>
  <c r="N290" i="1"/>
  <c r="O290" i="1" s="1"/>
  <c r="AG295" i="1"/>
  <c r="AG306" i="1"/>
  <c r="AG313" i="1"/>
  <c r="O313" i="1"/>
  <c r="AG322" i="1"/>
  <c r="AG323" i="1"/>
  <c r="AG329" i="1"/>
  <c r="O329" i="1"/>
  <c r="AG338" i="1"/>
  <c r="AG345" i="1"/>
  <c r="O345" i="1"/>
  <c r="AG354" i="1"/>
  <c r="O359" i="1"/>
  <c r="AG361" i="1"/>
  <c r="O361" i="1"/>
  <c r="AG370" i="1"/>
  <c r="O375" i="1"/>
  <c r="AG377" i="1"/>
  <c r="O377" i="1"/>
  <c r="AG386" i="1"/>
  <c r="AG387" i="1"/>
  <c r="AG394" i="1"/>
  <c r="AG395" i="1"/>
  <c r="AG408" i="1"/>
  <c r="O415" i="1"/>
  <c r="AG422" i="1"/>
  <c r="AG426" i="1"/>
  <c r="AG427" i="1"/>
  <c r="AG440" i="1"/>
  <c r="O447" i="1"/>
  <c r="AG458" i="1"/>
  <c r="AG459" i="1"/>
  <c r="AG472" i="1"/>
  <c r="O479" i="1"/>
  <c r="AG490" i="1"/>
  <c r="AG491" i="1"/>
  <c r="AG522" i="1"/>
  <c r="AG523" i="1"/>
  <c r="Q592" i="1"/>
  <c r="AG592" i="1"/>
  <c r="O592" i="1"/>
  <c r="AG720" i="1"/>
  <c r="O720" i="1"/>
  <c r="Q292" i="1"/>
  <c r="AG292" i="1"/>
  <c r="O292" i="1"/>
  <c r="Q396" i="1"/>
  <c r="AG396" i="1"/>
  <c r="O396" i="1"/>
  <c r="Q492" i="1"/>
  <c r="AG492" i="1"/>
  <c r="O492" i="1"/>
  <c r="G3460" i="1"/>
  <c r="O267" i="1"/>
  <c r="O271" i="1"/>
  <c r="AG271" i="1"/>
  <c r="O274" i="1"/>
  <c r="AG280" i="1"/>
  <c r="AG288" i="1"/>
  <c r="AG294" i="1"/>
  <c r="AG300" i="1"/>
  <c r="O300" i="1"/>
  <c r="AG311" i="1"/>
  <c r="O311" i="1"/>
  <c r="AG327" i="1"/>
  <c r="O327" i="1"/>
  <c r="AG343" i="1"/>
  <c r="O343" i="1"/>
  <c r="AG359" i="1"/>
  <c r="AG375" i="1"/>
  <c r="R398" i="1"/>
  <c r="AG398" i="1" s="1"/>
  <c r="Q398" i="1"/>
  <c r="Q412" i="1"/>
  <c r="AG412" i="1"/>
  <c r="O412" i="1"/>
  <c r="AG415" i="1"/>
  <c r="R430" i="1"/>
  <c r="AG430" i="1" s="1"/>
  <c r="Q430" i="1"/>
  <c r="Q444" i="1"/>
  <c r="AG444" i="1"/>
  <c r="O444" i="1"/>
  <c r="AG447" i="1"/>
  <c r="R462" i="1"/>
  <c r="AG462" i="1" s="1"/>
  <c r="Q462" i="1"/>
  <c r="Q476" i="1"/>
  <c r="AG476" i="1"/>
  <c r="O476" i="1"/>
  <c r="AG479" i="1"/>
  <c r="R494" i="1"/>
  <c r="Q494" i="1"/>
  <c r="Q508" i="1"/>
  <c r="AG508" i="1"/>
  <c r="O508" i="1"/>
  <c r="AG511" i="1"/>
  <c r="R526" i="1"/>
  <c r="AG526" i="1" s="1"/>
  <c r="Q526" i="1"/>
  <c r="Q540" i="1"/>
  <c r="AG540" i="1"/>
  <c r="O540" i="1"/>
  <c r="AG543" i="1"/>
  <c r="O546" i="1"/>
  <c r="AG548" i="1"/>
  <c r="AG575" i="1"/>
  <c r="Q656" i="1"/>
  <c r="AG656" i="1"/>
  <c r="O656" i="1"/>
  <c r="AG319" i="1"/>
  <c r="O319" i="1"/>
  <c r="AG335" i="1"/>
  <c r="O335" i="1"/>
  <c r="R414" i="1"/>
  <c r="Q414" i="1"/>
  <c r="Q460" i="1"/>
  <c r="AG460" i="1"/>
  <c r="O460" i="1"/>
  <c r="AG615" i="1"/>
  <c r="O615" i="1"/>
  <c r="I3460" i="1"/>
  <c r="S3460" i="1"/>
  <c r="O13" i="1"/>
  <c r="O21" i="1"/>
  <c r="O29" i="1"/>
  <c r="O37" i="1"/>
  <c r="O45" i="1"/>
  <c r="O53" i="1"/>
  <c r="O61" i="1"/>
  <c r="O69" i="1"/>
  <c r="O77" i="1"/>
  <c r="O85" i="1"/>
  <c r="O93" i="1"/>
  <c r="O101" i="1"/>
  <c r="O109" i="1"/>
  <c r="O117" i="1"/>
  <c r="O125" i="1"/>
  <c r="O133" i="1"/>
  <c r="O141" i="1"/>
  <c r="O149" i="1"/>
  <c r="O157" i="1"/>
  <c r="O165" i="1"/>
  <c r="O173" i="1"/>
  <c r="O181" i="1"/>
  <c r="O189" i="1"/>
  <c r="O197" i="1"/>
  <c r="O205" i="1"/>
  <c r="O213" i="1"/>
  <c r="O221" i="1"/>
  <c r="O229" i="1"/>
  <c r="O237" i="1"/>
  <c r="O245" i="1"/>
  <c r="O252" i="1"/>
  <c r="AG253" i="1"/>
  <c r="Q259" i="1"/>
  <c r="O287" i="1"/>
  <c r="R291" i="1"/>
  <c r="AG291" i="1" s="1"/>
  <c r="Q291" i="1"/>
  <c r="AG304" i="1"/>
  <c r="AG310" i="1"/>
  <c r="Q316" i="1"/>
  <c r="AG316" i="1"/>
  <c r="O316" i="1"/>
  <c r="AG320" i="1"/>
  <c r="AG326" i="1"/>
  <c r="Q332" i="1"/>
  <c r="AG332" i="1"/>
  <c r="O332" i="1"/>
  <c r="AG336" i="1"/>
  <c r="AG342" i="1"/>
  <c r="Q348" i="1"/>
  <c r="AG348" i="1"/>
  <c r="O348" i="1"/>
  <c r="AG352" i="1"/>
  <c r="AG358" i="1"/>
  <c r="Q364" i="1"/>
  <c r="AG364" i="1"/>
  <c r="O364" i="1"/>
  <c r="AG368" i="1"/>
  <c r="AG374" i="1"/>
  <c r="Q380" i="1"/>
  <c r="AG380" i="1"/>
  <c r="O380" i="1"/>
  <c r="AG384" i="1"/>
  <c r="O395" i="1"/>
  <c r="AG400" i="1"/>
  <c r="O407" i="1"/>
  <c r="AG414" i="1"/>
  <c r="AG418" i="1"/>
  <c r="AG419" i="1"/>
  <c r="O427" i="1"/>
  <c r="AG432" i="1"/>
  <c r="O439" i="1"/>
  <c r="AG450" i="1"/>
  <c r="AG451" i="1"/>
  <c r="O459" i="1"/>
  <c r="AG464" i="1"/>
  <c r="O471" i="1"/>
  <c r="AG482" i="1"/>
  <c r="AG483" i="1"/>
  <c r="O491" i="1"/>
  <c r="AG496" i="1"/>
  <c r="O503" i="1"/>
  <c r="AG510" i="1"/>
  <c r="AG514" i="1"/>
  <c r="AG515" i="1"/>
  <c r="O523" i="1"/>
  <c r="AG528" i="1"/>
  <c r="O535" i="1"/>
  <c r="AG546" i="1"/>
  <c r="AG547" i="1"/>
  <c r="AG549" i="1"/>
  <c r="R682" i="1"/>
  <c r="AG682" i="1" s="1"/>
  <c r="Q682" i="1"/>
  <c r="AG746" i="1"/>
  <c r="R1040" i="1"/>
  <c r="AG1040" i="1" s="1"/>
  <c r="Q1040" i="1"/>
  <c r="J3460" i="1"/>
  <c r="U3460" i="1"/>
  <c r="O10" i="1"/>
  <c r="O18" i="1"/>
  <c r="O26" i="1"/>
  <c r="O34" i="1"/>
  <c r="O42" i="1"/>
  <c r="O50" i="1"/>
  <c r="O58" i="1"/>
  <c r="O66" i="1"/>
  <c r="O74" i="1"/>
  <c r="O82" i="1"/>
  <c r="O90" i="1"/>
  <c r="O98" i="1"/>
  <c r="O106" i="1"/>
  <c r="O114" i="1"/>
  <c r="O122" i="1"/>
  <c r="O130" i="1"/>
  <c r="O138" i="1"/>
  <c r="O146" i="1"/>
  <c r="O154" i="1"/>
  <c r="O162" i="1"/>
  <c r="O170" i="1"/>
  <c r="O178" i="1"/>
  <c r="O186" i="1"/>
  <c r="O194" i="1"/>
  <c r="O202" i="1"/>
  <c r="O210" i="1"/>
  <c r="O218" i="1"/>
  <c r="O226" i="1"/>
  <c r="O234" i="1"/>
  <c r="O242" i="1"/>
  <c r="O256" i="1"/>
  <c r="O260" i="1"/>
  <c r="AG261" i="1"/>
  <c r="R275" i="1"/>
  <c r="AG275" i="1" s="1"/>
  <c r="Q275" i="1"/>
  <c r="AG277" i="1"/>
  <c r="O277" i="1"/>
  <c r="R283" i="1"/>
  <c r="AG283" i="1" s="1"/>
  <c r="Q283" i="1"/>
  <c r="AG289" i="1"/>
  <c r="O289" i="1"/>
  <c r="R307" i="1"/>
  <c r="AG307" i="1" s="1"/>
  <c r="Q307" i="1"/>
  <c r="O314" i="1"/>
  <c r="R323" i="1"/>
  <c r="Q323" i="1"/>
  <c r="O330" i="1"/>
  <c r="R339" i="1"/>
  <c r="AG339" i="1" s="1"/>
  <c r="Q339" i="1"/>
  <c r="O346" i="1"/>
  <c r="R355" i="1"/>
  <c r="AG355" i="1" s="1"/>
  <c r="Q355" i="1"/>
  <c r="O362" i="1"/>
  <c r="R371" i="1"/>
  <c r="AG371" i="1" s="1"/>
  <c r="Q371" i="1"/>
  <c r="O378" i="1"/>
  <c r="R387" i="1"/>
  <c r="Q387" i="1"/>
  <c r="R390" i="1"/>
  <c r="AG390" i="1" s="1"/>
  <c r="Q390" i="1"/>
  <c r="Q404" i="1"/>
  <c r="AG404" i="1"/>
  <c r="O404" i="1"/>
  <c r="O410" i="1"/>
  <c r="R422" i="1"/>
  <c r="Q422" i="1"/>
  <c r="Q436" i="1"/>
  <c r="AG436" i="1"/>
  <c r="O436" i="1"/>
  <c r="O442" i="1"/>
  <c r="R454" i="1"/>
  <c r="AG454" i="1" s="1"/>
  <c r="Q454" i="1"/>
  <c r="Q468" i="1"/>
  <c r="AG468" i="1"/>
  <c r="O468" i="1"/>
  <c r="O474" i="1"/>
  <c r="R486" i="1"/>
  <c r="AG486" i="1" s="1"/>
  <c r="Q486" i="1"/>
  <c r="Q500" i="1"/>
  <c r="AG500" i="1"/>
  <c r="O500" i="1"/>
  <c r="O506" i="1"/>
  <c r="R518" i="1"/>
  <c r="AG518" i="1" s="1"/>
  <c r="Q518" i="1"/>
  <c r="Q532" i="1"/>
  <c r="AG532" i="1"/>
  <c r="O532" i="1"/>
  <c r="AG535" i="1"/>
  <c r="O538" i="1"/>
  <c r="O553" i="1"/>
  <c r="AG591" i="1"/>
  <c r="AG679" i="1"/>
  <c r="O679" i="1"/>
  <c r="AG706" i="1"/>
  <c r="R446" i="1"/>
  <c r="AG446" i="1" s="1"/>
  <c r="Q446" i="1"/>
  <c r="R478" i="1"/>
  <c r="AG478" i="1" s="1"/>
  <c r="Q478" i="1"/>
  <c r="Q524" i="1"/>
  <c r="AG524" i="1"/>
  <c r="O524" i="1"/>
  <c r="K3460" i="1"/>
  <c r="X3460" i="1"/>
  <c r="AG258" i="1"/>
  <c r="O264" i="1"/>
  <c r="AG269" i="1"/>
  <c r="O276" i="1"/>
  <c r="Q278" i="1"/>
  <c r="Q279" i="1"/>
  <c r="AG281" i="1"/>
  <c r="O281" i="1"/>
  <c r="N286" i="1"/>
  <c r="Q294" i="1"/>
  <c r="N298" i="1"/>
  <c r="O298" i="1" s="1"/>
  <c r="O303" i="1"/>
  <c r="AG305" i="1"/>
  <c r="O305" i="1"/>
  <c r="AG321" i="1"/>
  <c r="O321" i="1"/>
  <c r="AG330" i="1"/>
  <c r="AG337" i="1"/>
  <c r="O337" i="1"/>
  <c r="AG346" i="1"/>
  <c r="AG353" i="1"/>
  <c r="O353" i="1"/>
  <c r="AG362" i="1"/>
  <c r="O367" i="1"/>
  <c r="AG369" i="1"/>
  <c r="O369" i="1"/>
  <c r="AG378" i="1"/>
  <c r="O383" i="1"/>
  <c r="AG385" i="1"/>
  <c r="O385" i="1"/>
  <c r="O399" i="1"/>
  <c r="AG406" i="1"/>
  <c r="AG410" i="1"/>
  <c r="AG411" i="1"/>
  <c r="O431" i="1"/>
  <c r="AG438" i="1"/>
  <c r="AG442" i="1"/>
  <c r="AG443" i="1"/>
  <c r="O463" i="1"/>
  <c r="AG470" i="1"/>
  <c r="AG474" i="1"/>
  <c r="AG475" i="1"/>
  <c r="O495" i="1"/>
  <c r="AG502" i="1"/>
  <c r="AG506" i="1"/>
  <c r="AG507" i="1"/>
  <c r="O527" i="1"/>
  <c r="AG534" i="1"/>
  <c r="AG538" i="1"/>
  <c r="AG539" i="1"/>
  <c r="AG597" i="1"/>
  <c r="O597" i="1"/>
  <c r="Q597" i="1"/>
  <c r="R618" i="1"/>
  <c r="AG618" i="1" s="1"/>
  <c r="Q618" i="1"/>
  <c r="AG557" i="1"/>
  <c r="O557" i="1"/>
  <c r="R559" i="1"/>
  <c r="AG559" i="1" s="1"/>
  <c r="Q559" i="1"/>
  <c r="R571" i="1"/>
  <c r="AG571" i="1" s="1"/>
  <c r="Q571" i="1"/>
  <c r="AG577" i="1"/>
  <c r="O577" i="1"/>
  <c r="Q600" i="1"/>
  <c r="AG600" i="1"/>
  <c r="O600" i="1"/>
  <c r="AG607" i="1"/>
  <c r="R610" i="1"/>
  <c r="AG610" i="1" s="1"/>
  <c r="Q610" i="1"/>
  <c r="Q648" i="1"/>
  <c r="AG648" i="1"/>
  <c r="O648" i="1"/>
  <c r="AG671" i="1"/>
  <c r="R674" i="1"/>
  <c r="AG674" i="1" s="1"/>
  <c r="Q674" i="1"/>
  <c r="AG696" i="1"/>
  <c r="O696" i="1"/>
  <c r="AG703" i="1"/>
  <c r="R706" i="1"/>
  <c r="Q706" i="1"/>
  <c r="AG760" i="1"/>
  <c r="O760" i="1"/>
  <c r="R770" i="1"/>
  <c r="AG770" i="1" s="1"/>
  <c r="Q770" i="1"/>
  <c r="Q824" i="1"/>
  <c r="AG824" i="1"/>
  <c r="O824" i="1"/>
  <c r="AG831" i="1"/>
  <c r="R834" i="1"/>
  <c r="AG834" i="1" s="1"/>
  <c r="Q834" i="1"/>
  <c r="AG846" i="1"/>
  <c r="AG847" i="1"/>
  <c r="R850" i="1"/>
  <c r="AG850" i="1" s="1"/>
  <c r="Q850" i="1"/>
  <c r="R872" i="1"/>
  <c r="AG872" i="1" s="1"/>
  <c r="Q872" i="1"/>
  <c r="O293" i="1"/>
  <c r="O301" i="1"/>
  <c r="O309" i="1"/>
  <c r="O317" i="1"/>
  <c r="O325" i="1"/>
  <c r="O333" i="1"/>
  <c r="O341" i="1"/>
  <c r="O349" i="1"/>
  <c r="O357" i="1"/>
  <c r="O365" i="1"/>
  <c r="O373" i="1"/>
  <c r="O381" i="1"/>
  <c r="O389" i="1"/>
  <c r="Q395" i="1"/>
  <c r="O397" i="1"/>
  <c r="Q403" i="1"/>
  <c r="O405" i="1"/>
  <c r="Q411" i="1"/>
  <c r="O413" i="1"/>
  <c r="Q419" i="1"/>
  <c r="O421" i="1"/>
  <c r="Q427" i="1"/>
  <c r="O429" i="1"/>
  <c r="Q435" i="1"/>
  <c r="O437" i="1"/>
  <c r="Q443" i="1"/>
  <c r="O445" i="1"/>
  <c r="Q451" i="1"/>
  <c r="O453" i="1"/>
  <c r="Q459" i="1"/>
  <c r="O461" i="1"/>
  <c r="Q467" i="1"/>
  <c r="O469" i="1"/>
  <c r="Q475" i="1"/>
  <c r="O477" i="1"/>
  <c r="Q483" i="1"/>
  <c r="O485" i="1"/>
  <c r="Q491" i="1"/>
  <c r="O493" i="1"/>
  <c r="Q499" i="1"/>
  <c r="O501" i="1"/>
  <c r="Q507" i="1"/>
  <c r="O509" i="1"/>
  <c r="Q515" i="1"/>
  <c r="O517" i="1"/>
  <c r="Q523" i="1"/>
  <c r="O525" i="1"/>
  <c r="Q531" i="1"/>
  <c r="O533" i="1"/>
  <c r="Q539" i="1"/>
  <c r="O541" i="1"/>
  <c r="Q547" i="1"/>
  <c r="Q549" i="1"/>
  <c r="Q553" i="1"/>
  <c r="Q561" i="1"/>
  <c r="AG568" i="1"/>
  <c r="Q570" i="1"/>
  <c r="AG580" i="1"/>
  <c r="AG581" i="1"/>
  <c r="O581" i="1"/>
  <c r="R583" i="1"/>
  <c r="AG583" i="1" s="1"/>
  <c r="Q583" i="1"/>
  <c r="AG595" i="1"/>
  <c r="AG598" i="1"/>
  <c r="O627" i="1"/>
  <c r="AG628" i="1"/>
  <c r="AG635" i="1"/>
  <c r="Q640" i="1"/>
  <c r="AG640" i="1"/>
  <c r="O640" i="1"/>
  <c r="AG641" i="1"/>
  <c r="O642" i="1"/>
  <c r="AG646" i="1"/>
  <c r="AG663" i="1"/>
  <c r="R666" i="1"/>
  <c r="AG666" i="1" s="1"/>
  <c r="Q666" i="1"/>
  <c r="O691" i="1"/>
  <c r="AG694" i="1"/>
  <c r="Q704" i="1"/>
  <c r="O714" i="1"/>
  <c r="AG715" i="1"/>
  <c r="AG732" i="1"/>
  <c r="AG736" i="1"/>
  <c r="O736" i="1"/>
  <c r="AG737" i="1"/>
  <c r="AG743" i="1"/>
  <c r="R746" i="1"/>
  <c r="Q746" i="1"/>
  <c r="O755" i="1"/>
  <c r="AG758" i="1"/>
  <c r="Q768" i="1"/>
  <c r="O778" i="1"/>
  <c r="AG779" i="1"/>
  <c r="AG796" i="1"/>
  <c r="Q800" i="1"/>
  <c r="AG800" i="1"/>
  <c r="O800" i="1"/>
  <c r="AG801" i="1"/>
  <c r="AG807" i="1"/>
  <c r="R810" i="1"/>
  <c r="AG810" i="1" s="1"/>
  <c r="Q810" i="1"/>
  <c r="O819" i="1"/>
  <c r="AG822" i="1"/>
  <c r="Q840" i="1"/>
  <c r="AG840" i="1"/>
  <c r="O840" i="1"/>
  <c r="AG841" i="1"/>
  <c r="AG862" i="1"/>
  <c r="O862" i="1"/>
  <c r="Q958" i="1"/>
  <c r="AG958" i="1"/>
  <c r="O958" i="1"/>
  <c r="AG1000" i="1"/>
  <c r="AG1032" i="1"/>
  <c r="Q1102" i="1"/>
  <c r="AG1102" i="1"/>
  <c r="O1102" i="1"/>
  <c r="AG1104" i="1"/>
  <c r="AG293" i="1"/>
  <c r="AG301" i="1"/>
  <c r="AG309" i="1"/>
  <c r="AG317" i="1"/>
  <c r="AG325" i="1"/>
  <c r="AG333" i="1"/>
  <c r="AG341" i="1"/>
  <c r="AG349" i="1"/>
  <c r="AG357" i="1"/>
  <c r="AG365" i="1"/>
  <c r="AG373" i="1"/>
  <c r="AG381" i="1"/>
  <c r="AG389" i="1"/>
  <c r="AG397" i="1"/>
  <c r="AG405" i="1"/>
  <c r="AG413" i="1"/>
  <c r="AG421" i="1"/>
  <c r="AG429" i="1"/>
  <c r="AG437" i="1"/>
  <c r="AG445" i="1"/>
  <c r="AG453" i="1"/>
  <c r="AG461" i="1"/>
  <c r="AG469" i="1"/>
  <c r="AG477" i="1"/>
  <c r="AG485" i="1"/>
  <c r="AG493" i="1"/>
  <c r="AG501" i="1"/>
  <c r="AG509" i="1"/>
  <c r="AG517" i="1"/>
  <c r="AG525" i="1"/>
  <c r="AG533" i="1"/>
  <c r="AG541" i="1"/>
  <c r="N552" i="1"/>
  <c r="O552" i="1" s="1"/>
  <c r="Z552" i="1"/>
  <c r="AG552" i="1" s="1"/>
  <c r="R553" i="1"/>
  <c r="AG553" i="1" s="1"/>
  <c r="R563" i="1"/>
  <c r="AG563" i="1" s="1"/>
  <c r="Q563" i="1"/>
  <c r="Z568" i="1"/>
  <c r="AG569" i="1"/>
  <c r="O569" i="1"/>
  <c r="O578" i="1"/>
  <c r="O579" i="1"/>
  <c r="Q586" i="1"/>
  <c r="AG594" i="1"/>
  <c r="O598" i="1"/>
  <c r="O607" i="1"/>
  <c r="O619" i="1"/>
  <c r="AG620" i="1"/>
  <c r="AG627" i="1"/>
  <c r="Q632" i="1"/>
  <c r="AG632" i="1"/>
  <c r="O632" i="1"/>
  <c r="AG633" i="1"/>
  <c r="O634" i="1"/>
  <c r="AG638" i="1"/>
  <c r="O646" i="1"/>
  <c r="AG655" i="1"/>
  <c r="R658" i="1"/>
  <c r="AG658" i="1" s="1"/>
  <c r="Q658" i="1"/>
  <c r="O671" i="1"/>
  <c r="O683" i="1"/>
  <c r="AG684" i="1"/>
  <c r="O690" i="1"/>
  <c r="AG691" i="1"/>
  <c r="O703" i="1"/>
  <c r="AG708" i="1"/>
  <c r="AG712" i="1"/>
  <c r="O712" i="1"/>
  <c r="AG713" i="1"/>
  <c r="AG719" i="1"/>
  <c r="R722" i="1"/>
  <c r="AG722" i="1" s="1"/>
  <c r="Q722" i="1"/>
  <c r="O731" i="1"/>
  <c r="AG734" i="1"/>
  <c r="Z735" i="1"/>
  <c r="AG735" i="1" s="1"/>
  <c r="Q744" i="1"/>
  <c r="O754" i="1"/>
  <c r="AG755" i="1"/>
  <c r="O767" i="1"/>
  <c r="AG772" i="1"/>
  <c r="AG776" i="1"/>
  <c r="O776" i="1"/>
  <c r="AG777" i="1"/>
  <c r="AG783" i="1"/>
  <c r="R786" i="1"/>
  <c r="AG786" i="1" s="1"/>
  <c r="Q786" i="1"/>
  <c r="O795" i="1"/>
  <c r="AG798" i="1"/>
  <c r="O818" i="1"/>
  <c r="AG819" i="1"/>
  <c r="O822" i="1"/>
  <c r="O831" i="1"/>
  <c r="AG836" i="1"/>
  <c r="O847" i="1"/>
  <c r="AG852" i="1"/>
  <c r="R896" i="1"/>
  <c r="AG896" i="1" s="1"/>
  <c r="Q896" i="1"/>
  <c r="R1064" i="1"/>
  <c r="AG1064" i="1" s="1"/>
  <c r="Q1064" i="1"/>
  <c r="AG1285" i="1"/>
  <c r="O1285" i="1"/>
  <c r="Z559" i="1"/>
  <c r="AG560" i="1"/>
  <c r="N566" i="1"/>
  <c r="O566" i="1" s="1"/>
  <c r="R602" i="1"/>
  <c r="AG602" i="1" s="1"/>
  <c r="Q602" i="1"/>
  <c r="O611" i="1"/>
  <c r="AG612" i="1"/>
  <c r="AG619" i="1"/>
  <c r="Q624" i="1"/>
  <c r="AG624" i="1"/>
  <c r="O624" i="1"/>
  <c r="AG630" i="1"/>
  <c r="O638" i="1"/>
  <c r="R650" i="1"/>
  <c r="AG650" i="1" s="1"/>
  <c r="Q650" i="1"/>
  <c r="O675" i="1"/>
  <c r="AG676" i="1"/>
  <c r="AG683" i="1"/>
  <c r="AG688" i="1"/>
  <c r="O688" i="1"/>
  <c r="R698" i="1"/>
  <c r="AG698" i="1" s="1"/>
  <c r="Q698" i="1"/>
  <c r="O707" i="1"/>
  <c r="AG710" i="1"/>
  <c r="Z711" i="1"/>
  <c r="Q720" i="1"/>
  <c r="AG731" i="1"/>
  <c r="AG748" i="1"/>
  <c r="AG752" i="1"/>
  <c r="O752" i="1"/>
  <c r="R762" i="1"/>
  <c r="AG762" i="1" s="1"/>
  <c r="Q762" i="1"/>
  <c r="O771" i="1"/>
  <c r="AG774" i="1"/>
  <c r="Z775" i="1"/>
  <c r="AG775" i="1" s="1"/>
  <c r="AG795" i="1"/>
  <c r="AG812" i="1"/>
  <c r="Q816" i="1"/>
  <c r="AG816" i="1"/>
  <c r="O816" i="1"/>
  <c r="R826" i="1"/>
  <c r="AG826" i="1" s="1"/>
  <c r="Q826" i="1"/>
  <c r="O835" i="1"/>
  <c r="O851" i="1"/>
  <c r="AG886" i="1"/>
  <c r="O886" i="1"/>
  <c r="R920" i="1"/>
  <c r="AG920" i="1" s="1"/>
  <c r="Q920" i="1"/>
  <c r="O548" i="1"/>
  <c r="R555" i="1"/>
  <c r="AG555" i="1" s="1"/>
  <c r="Q555" i="1"/>
  <c r="O556" i="1"/>
  <c r="AG561" i="1"/>
  <c r="O561" i="1"/>
  <c r="O570" i="1"/>
  <c r="AG572" i="1"/>
  <c r="AG573" i="1"/>
  <c r="O573" i="1"/>
  <c r="R575" i="1"/>
  <c r="Q575" i="1"/>
  <c r="Q576" i="1"/>
  <c r="Q584" i="1"/>
  <c r="AG584" i="1"/>
  <c r="O584" i="1"/>
  <c r="AG585" i="1"/>
  <c r="AG588" i="1"/>
  <c r="AG589" i="1"/>
  <c r="O589" i="1"/>
  <c r="R591" i="1"/>
  <c r="Q591" i="1"/>
  <c r="AG611" i="1"/>
  <c r="Q616" i="1"/>
  <c r="AG616" i="1"/>
  <c r="O616" i="1"/>
  <c r="AG617" i="1"/>
  <c r="AG639" i="1"/>
  <c r="R642" i="1"/>
  <c r="AG642" i="1" s="1"/>
  <c r="Q642" i="1"/>
  <c r="AG668" i="1"/>
  <c r="AG675" i="1"/>
  <c r="AG680" i="1"/>
  <c r="O680" i="1"/>
  <c r="AG681" i="1"/>
  <c r="Q696" i="1"/>
  <c r="O706" i="1"/>
  <c r="AG707" i="1"/>
  <c r="AG724" i="1"/>
  <c r="AG728" i="1"/>
  <c r="O728" i="1"/>
  <c r="AG729" i="1"/>
  <c r="R738" i="1"/>
  <c r="AG738" i="1" s="1"/>
  <c r="Q738" i="1"/>
  <c r="Q760" i="1"/>
  <c r="O770" i="1"/>
  <c r="AG771" i="1"/>
  <c r="AG788" i="1"/>
  <c r="Q792" i="1"/>
  <c r="AG792" i="1"/>
  <c r="O792" i="1"/>
  <c r="AG793" i="1"/>
  <c r="AG799" i="1"/>
  <c r="R802" i="1"/>
  <c r="AG802" i="1" s="1"/>
  <c r="Q802" i="1"/>
  <c r="AG835" i="1"/>
  <c r="AG838" i="1"/>
  <c r="AG839" i="1"/>
  <c r="R842" i="1"/>
  <c r="AG842" i="1" s="1"/>
  <c r="Q842" i="1"/>
  <c r="AG851" i="1"/>
  <c r="AG854" i="1"/>
  <c r="AG1048" i="1"/>
  <c r="R1056" i="1"/>
  <c r="AG1056" i="1" s="1"/>
  <c r="Q1056" i="1"/>
  <c r="Q295" i="1"/>
  <c r="Q303" i="1"/>
  <c r="Q311" i="1"/>
  <c r="Q319" i="1"/>
  <c r="Q327" i="1"/>
  <c r="Q335" i="1"/>
  <c r="Q343" i="1"/>
  <c r="Q351" i="1"/>
  <c r="Q359" i="1"/>
  <c r="Q367" i="1"/>
  <c r="Q375" i="1"/>
  <c r="Q383" i="1"/>
  <c r="Q391" i="1"/>
  <c r="O393" i="1"/>
  <c r="Q399" i="1"/>
  <c r="O401" i="1"/>
  <c r="Q407" i="1"/>
  <c r="O409" i="1"/>
  <c r="Q415" i="1"/>
  <c r="O417" i="1"/>
  <c r="Q423" i="1"/>
  <c r="O425" i="1"/>
  <c r="Q431" i="1"/>
  <c r="O433" i="1"/>
  <c r="Q439" i="1"/>
  <c r="O441" i="1"/>
  <c r="Q447" i="1"/>
  <c r="O449" i="1"/>
  <c r="Q455" i="1"/>
  <c r="O457" i="1"/>
  <c r="Q463" i="1"/>
  <c r="O465" i="1"/>
  <c r="Q471" i="1"/>
  <c r="O473" i="1"/>
  <c r="Q479" i="1"/>
  <c r="O481" i="1"/>
  <c r="Q487" i="1"/>
  <c r="O489" i="1"/>
  <c r="Q495" i="1"/>
  <c r="O497" i="1"/>
  <c r="Q503" i="1"/>
  <c r="O505" i="1"/>
  <c r="Q511" i="1"/>
  <c r="O513" i="1"/>
  <c r="Q519" i="1"/>
  <c r="O521" i="1"/>
  <c r="Q527" i="1"/>
  <c r="O529" i="1"/>
  <c r="Q535" i="1"/>
  <c r="O537" i="1"/>
  <c r="Q543" i="1"/>
  <c r="O545" i="1"/>
  <c r="N558" i="1"/>
  <c r="O558" i="1" s="1"/>
  <c r="Q577" i="1"/>
  <c r="O586" i="1"/>
  <c r="O587" i="1"/>
  <c r="Q594" i="1"/>
  <c r="O599" i="1"/>
  <c r="AG604" i="1"/>
  <c r="Q608" i="1"/>
  <c r="AG608" i="1"/>
  <c r="O608" i="1"/>
  <c r="AG609" i="1"/>
  <c r="O610" i="1"/>
  <c r="AG614" i="1"/>
  <c r="O622" i="1"/>
  <c r="AG631" i="1"/>
  <c r="R634" i="1"/>
  <c r="AG634" i="1" s="1"/>
  <c r="Q634" i="1"/>
  <c r="O647" i="1"/>
  <c r="O659" i="1"/>
  <c r="AG660" i="1"/>
  <c r="AG667" i="1"/>
  <c r="AG672" i="1"/>
  <c r="O672" i="1"/>
  <c r="O674" i="1"/>
  <c r="AG678" i="1"/>
  <c r="AG700" i="1"/>
  <c r="AG704" i="1"/>
  <c r="O704" i="1"/>
  <c r="AG705" i="1"/>
  <c r="AG711" i="1"/>
  <c r="R714" i="1"/>
  <c r="AG714" i="1" s="1"/>
  <c r="Q714" i="1"/>
  <c r="O723" i="1"/>
  <c r="AG726" i="1"/>
  <c r="Z727" i="1"/>
  <c r="AG727" i="1" s="1"/>
  <c r="Q736" i="1"/>
  <c r="O746" i="1"/>
  <c r="AG747" i="1"/>
  <c r="AG764" i="1"/>
  <c r="AG768" i="1"/>
  <c r="O768" i="1"/>
  <c r="AG769" i="1"/>
  <c r="R778" i="1"/>
  <c r="AG778" i="1" s="1"/>
  <c r="Q778" i="1"/>
  <c r="O787" i="1"/>
  <c r="AG790" i="1"/>
  <c r="O810" i="1"/>
  <c r="AG811" i="1"/>
  <c r="AG828" i="1"/>
  <c r="Q832" i="1"/>
  <c r="AG832" i="1"/>
  <c r="O832" i="1"/>
  <c r="AG833" i="1"/>
  <c r="Q848" i="1"/>
  <c r="AG848" i="1"/>
  <c r="O848" i="1"/>
  <c r="AG849" i="1"/>
  <c r="R944" i="1"/>
  <c r="AG944" i="1" s="1"/>
  <c r="Q944" i="1"/>
  <c r="AG1144" i="1"/>
  <c r="Q557" i="1"/>
  <c r="O563" i="1"/>
  <c r="AG564" i="1"/>
  <c r="AG565" i="1"/>
  <c r="O565" i="1"/>
  <c r="R567" i="1"/>
  <c r="AG567" i="1" s="1"/>
  <c r="Q567" i="1"/>
  <c r="R579" i="1"/>
  <c r="AG579" i="1" s="1"/>
  <c r="Q579" i="1"/>
  <c r="N582" i="1"/>
  <c r="O582" i="1" s="1"/>
  <c r="AG587" i="1"/>
  <c r="O603" i="1"/>
  <c r="AG606" i="1"/>
  <c r="O614" i="1"/>
  <c r="R626" i="1"/>
  <c r="AG626" i="1" s="1"/>
  <c r="Q626" i="1"/>
  <c r="O639" i="1"/>
  <c r="O651" i="1"/>
  <c r="AG652" i="1"/>
  <c r="AG659" i="1"/>
  <c r="Q664" i="1"/>
  <c r="AG664" i="1"/>
  <c r="O664" i="1"/>
  <c r="O666" i="1"/>
  <c r="AG670" i="1"/>
  <c r="AG687" i="1"/>
  <c r="R690" i="1"/>
  <c r="AG690" i="1" s="1"/>
  <c r="Q690" i="1"/>
  <c r="O699" i="1"/>
  <c r="AG702" i="1"/>
  <c r="Z703" i="1"/>
  <c r="AG723" i="1"/>
  <c r="O735" i="1"/>
  <c r="AG744" i="1"/>
  <c r="O744" i="1"/>
  <c r="AG751" i="1"/>
  <c r="R754" i="1"/>
  <c r="AG754" i="1" s="1"/>
  <c r="Q754" i="1"/>
  <c r="O763" i="1"/>
  <c r="AG766" i="1"/>
  <c r="Z767" i="1"/>
  <c r="AG767" i="1" s="1"/>
  <c r="AG787" i="1"/>
  <c r="O799" i="1"/>
  <c r="Q808" i="1"/>
  <c r="AG808" i="1"/>
  <c r="O808" i="1"/>
  <c r="AG815" i="1"/>
  <c r="R818" i="1"/>
  <c r="AG818" i="1" s="1"/>
  <c r="Q818" i="1"/>
  <c r="O827" i="1"/>
  <c r="AG830" i="1"/>
  <c r="O839" i="1"/>
  <c r="Q856" i="1"/>
  <c r="R856" i="1"/>
  <c r="AG856" i="1" s="1"/>
  <c r="AG1080" i="1"/>
  <c r="AG1216" i="1"/>
  <c r="AG934" i="1"/>
  <c r="O934" i="1"/>
  <c r="Q1022" i="1"/>
  <c r="AG1022" i="1"/>
  <c r="O1022" i="1"/>
  <c r="R1032" i="1"/>
  <c r="Q1032" i="1"/>
  <c r="R1072" i="1"/>
  <c r="AG1072" i="1" s="1"/>
  <c r="Q1072" i="1"/>
  <c r="R1080" i="1"/>
  <c r="Q1080" i="1"/>
  <c r="R1088" i="1"/>
  <c r="AG1088" i="1" s="1"/>
  <c r="Q1088" i="1"/>
  <c r="R1096" i="1"/>
  <c r="AG1096" i="1" s="1"/>
  <c r="Q1096" i="1"/>
  <c r="Q1110" i="1"/>
  <c r="AG1110" i="1"/>
  <c r="O1110" i="1"/>
  <c r="Q1118" i="1"/>
  <c r="AG1118" i="1"/>
  <c r="O1118" i="1"/>
  <c r="AG1145" i="1"/>
  <c r="AG1153" i="1"/>
  <c r="AG1161" i="1"/>
  <c r="AG1220" i="1"/>
  <c r="O1220" i="1"/>
  <c r="O1308" i="1"/>
  <c r="O585" i="1"/>
  <c r="O593" i="1"/>
  <c r="Q599" i="1"/>
  <c r="O601" i="1"/>
  <c r="Q607" i="1"/>
  <c r="O609" i="1"/>
  <c r="Q615" i="1"/>
  <c r="O617" i="1"/>
  <c r="Q623" i="1"/>
  <c r="O625" i="1"/>
  <c r="Q631" i="1"/>
  <c r="O633" i="1"/>
  <c r="Q639" i="1"/>
  <c r="O641" i="1"/>
  <c r="Q647" i="1"/>
  <c r="O649" i="1"/>
  <c r="Q655" i="1"/>
  <c r="O657" i="1"/>
  <c r="Q663" i="1"/>
  <c r="O665" i="1"/>
  <c r="Q671" i="1"/>
  <c r="O673" i="1"/>
  <c r="Q679" i="1"/>
  <c r="O681" i="1"/>
  <c r="Q687" i="1"/>
  <c r="O689" i="1"/>
  <c r="Q695" i="1"/>
  <c r="O697" i="1"/>
  <c r="Q703" i="1"/>
  <c r="O705" i="1"/>
  <c r="Q711" i="1"/>
  <c r="O713" i="1"/>
  <c r="Q719" i="1"/>
  <c r="O721" i="1"/>
  <c r="Q727" i="1"/>
  <c r="O729" i="1"/>
  <c r="Q735" i="1"/>
  <c r="O737" i="1"/>
  <c r="Q743" i="1"/>
  <c r="O745" i="1"/>
  <c r="Q751" i="1"/>
  <c r="O753" i="1"/>
  <c r="Q759" i="1"/>
  <c r="O761" i="1"/>
  <c r="Q767" i="1"/>
  <c r="O769" i="1"/>
  <c r="Q775" i="1"/>
  <c r="O777" i="1"/>
  <c r="Q783" i="1"/>
  <c r="O785" i="1"/>
  <c r="Q791" i="1"/>
  <c r="O793" i="1"/>
  <c r="Q799" i="1"/>
  <c r="O801" i="1"/>
  <c r="Q807" i="1"/>
  <c r="O809" i="1"/>
  <c r="Q815" i="1"/>
  <c r="O817" i="1"/>
  <c r="Q823" i="1"/>
  <c r="O825" i="1"/>
  <c r="Q831" i="1"/>
  <c r="O833" i="1"/>
  <c r="Q839" i="1"/>
  <c r="O841" i="1"/>
  <c r="Q847" i="1"/>
  <c r="O849" i="1"/>
  <c r="AG855" i="1"/>
  <c r="R857" i="1"/>
  <c r="AG857" i="1" s="1"/>
  <c r="Q857" i="1"/>
  <c r="R858" i="1"/>
  <c r="AG858" i="1" s="1"/>
  <c r="Q858" i="1"/>
  <c r="AG874" i="1"/>
  <c r="O880" i="1"/>
  <c r="AG881" i="1"/>
  <c r="AG898" i="1"/>
  <c r="AG902" i="1"/>
  <c r="O902" i="1"/>
  <c r="AG903" i="1"/>
  <c r="AG906" i="1"/>
  <c r="R912" i="1"/>
  <c r="AG912" i="1" s="1"/>
  <c r="Q912" i="1"/>
  <c r="AG922" i="1"/>
  <c r="AG946" i="1"/>
  <c r="AG949" i="1"/>
  <c r="AG950" i="1"/>
  <c r="O950" i="1"/>
  <c r="N959" i="1"/>
  <c r="AG959" i="1" s="1"/>
  <c r="O969" i="1"/>
  <c r="Q974" i="1"/>
  <c r="AG974" i="1"/>
  <c r="O974" i="1"/>
  <c r="AG980" i="1"/>
  <c r="AG981" i="1"/>
  <c r="Q982" i="1"/>
  <c r="AG982" i="1"/>
  <c r="O982" i="1"/>
  <c r="AG983" i="1"/>
  <c r="O984" i="1"/>
  <c r="AG988" i="1"/>
  <c r="AG989" i="1"/>
  <c r="Q990" i="1"/>
  <c r="AG990" i="1"/>
  <c r="O990" i="1"/>
  <c r="AG991" i="1"/>
  <c r="O992" i="1"/>
  <c r="AG996" i="1"/>
  <c r="AG997" i="1"/>
  <c r="AG1002" i="1"/>
  <c r="AG1010" i="1"/>
  <c r="Q1014" i="1"/>
  <c r="AG1014" i="1"/>
  <c r="O1014" i="1"/>
  <c r="AG1015" i="1"/>
  <c r="O1016" i="1"/>
  <c r="AG1020" i="1"/>
  <c r="AG1021" i="1"/>
  <c r="AG1031" i="1"/>
  <c r="AG1049" i="1"/>
  <c r="AG1071" i="1"/>
  <c r="AG1079" i="1"/>
  <c r="AG1087" i="1"/>
  <c r="AG1095" i="1"/>
  <c r="R1104" i="1"/>
  <c r="Q1104" i="1"/>
  <c r="Q1126" i="1"/>
  <c r="AG1126" i="1"/>
  <c r="O1126" i="1"/>
  <c r="O1127" i="1"/>
  <c r="AG1132" i="1"/>
  <c r="AG1133" i="1"/>
  <c r="O1136" i="1"/>
  <c r="AG1138" i="1"/>
  <c r="AG1139" i="1"/>
  <c r="AG1172" i="1"/>
  <c r="Q1174" i="1"/>
  <c r="AG1174" i="1"/>
  <c r="O1174" i="1"/>
  <c r="O1175" i="1"/>
  <c r="AG1179" i="1"/>
  <c r="AG1181" i="1"/>
  <c r="Q1182" i="1"/>
  <c r="AG1182" i="1"/>
  <c r="O1182" i="1"/>
  <c r="O1183" i="1"/>
  <c r="AG1187" i="1"/>
  <c r="AG1189" i="1"/>
  <c r="Q1190" i="1"/>
  <c r="AG1190" i="1"/>
  <c r="O1190" i="1"/>
  <c r="O1191" i="1"/>
  <c r="AG1197" i="1"/>
  <c r="Q1198" i="1"/>
  <c r="AG1198" i="1"/>
  <c r="O1198" i="1"/>
  <c r="O1199" i="1"/>
  <c r="AG1205" i="1"/>
  <c r="Q1206" i="1"/>
  <c r="AG1206" i="1"/>
  <c r="O1206" i="1"/>
  <c r="O1207" i="1"/>
  <c r="AG1212" i="1"/>
  <c r="R1216" i="1"/>
  <c r="Q1216" i="1"/>
  <c r="AG1253" i="1"/>
  <c r="O1253" i="1"/>
  <c r="R1303" i="1"/>
  <c r="AG1303" i="1" s="1"/>
  <c r="Q1303" i="1"/>
  <c r="AG1438" i="1"/>
  <c r="O1438" i="1"/>
  <c r="Q556" i="1"/>
  <c r="Q564" i="1"/>
  <c r="Q572" i="1"/>
  <c r="O574" i="1"/>
  <c r="Q580" i="1"/>
  <c r="Q588" i="1"/>
  <c r="Q596" i="1"/>
  <c r="Q604" i="1"/>
  <c r="AG673" i="1"/>
  <c r="O686" i="1"/>
  <c r="Q692" i="1"/>
  <c r="O694" i="1"/>
  <c r="Q700" i="1"/>
  <c r="O702" i="1"/>
  <c r="Q708" i="1"/>
  <c r="Q716" i="1"/>
  <c r="Q724" i="1"/>
  <c r="O726" i="1"/>
  <c r="Q732" i="1"/>
  <c r="O734" i="1"/>
  <c r="Q740" i="1"/>
  <c r="O742" i="1"/>
  <c r="Q748" i="1"/>
  <c r="O750" i="1"/>
  <c r="Q756" i="1"/>
  <c r="O758" i="1"/>
  <c r="Q764" i="1"/>
  <c r="O766" i="1"/>
  <c r="Q772" i="1"/>
  <c r="O774" i="1"/>
  <c r="Q780" i="1"/>
  <c r="O782" i="1"/>
  <c r="Q788" i="1"/>
  <c r="O790" i="1"/>
  <c r="Q796" i="1"/>
  <c r="O798" i="1"/>
  <c r="Q804" i="1"/>
  <c r="O806" i="1"/>
  <c r="Q812" i="1"/>
  <c r="Q820" i="1"/>
  <c r="Q828" i="1"/>
  <c r="Q836" i="1"/>
  <c r="O838" i="1"/>
  <c r="Q844" i="1"/>
  <c r="O846" i="1"/>
  <c r="Q852" i="1"/>
  <c r="O854" i="1"/>
  <c r="O856" i="1"/>
  <c r="R864" i="1"/>
  <c r="AG864" i="1" s="1"/>
  <c r="Q864" i="1"/>
  <c r="O873" i="1"/>
  <c r="AG878" i="1"/>
  <c r="O878" i="1"/>
  <c r="AG879" i="1"/>
  <c r="R888" i="1"/>
  <c r="AG888" i="1" s="1"/>
  <c r="Q888" i="1"/>
  <c r="O897" i="1"/>
  <c r="Z901" i="1"/>
  <c r="AG901" i="1" s="1"/>
  <c r="Q910" i="1"/>
  <c r="O921" i="1"/>
  <c r="AG925" i="1"/>
  <c r="AG929" i="1"/>
  <c r="AG945" i="1"/>
  <c r="R960" i="1"/>
  <c r="AG960" i="1" s="1"/>
  <c r="Q960" i="1"/>
  <c r="AG969" i="1"/>
  <c r="AG972" i="1"/>
  <c r="AG973" i="1"/>
  <c r="Q998" i="1"/>
  <c r="AG998" i="1"/>
  <c r="O998" i="1"/>
  <c r="AG999" i="1"/>
  <c r="O1000" i="1"/>
  <c r="AG1004" i="1"/>
  <c r="AG1005" i="1"/>
  <c r="Q1006" i="1"/>
  <c r="AG1006" i="1"/>
  <c r="O1006" i="1"/>
  <c r="AG1007" i="1"/>
  <c r="AG1012" i="1"/>
  <c r="AG1013" i="1"/>
  <c r="AG1041" i="1"/>
  <c r="R1112" i="1"/>
  <c r="AG1112" i="1" s="1"/>
  <c r="Q1112" i="1"/>
  <c r="R1120" i="1"/>
  <c r="AG1120" i="1" s="1"/>
  <c r="Q1120" i="1"/>
  <c r="Q1134" i="1"/>
  <c r="AG1134" i="1"/>
  <c r="O1134" i="1"/>
  <c r="AG1140" i="1"/>
  <c r="O1144" i="1"/>
  <c r="AG1146" i="1"/>
  <c r="AG1147" i="1"/>
  <c r="O1152" i="1"/>
  <c r="AG1154" i="1"/>
  <c r="AG1155" i="1"/>
  <c r="O1160" i="1"/>
  <c r="AG1162" i="1"/>
  <c r="AG1163" i="1"/>
  <c r="AG1165" i="1"/>
  <c r="Q1166" i="1"/>
  <c r="AG1166" i="1"/>
  <c r="O1166" i="1"/>
  <c r="AG1215" i="1"/>
  <c r="R1231" i="1"/>
  <c r="AG1231" i="1" s="1"/>
  <c r="Q1231" i="1"/>
  <c r="AG1333" i="1"/>
  <c r="O1333" i="1"/>
  <c r="N855" i="1"/>
  <c r="Q862" i="1"/>
  <c r="O872" i="1"/>
  <c r="AG873" i="1"/>
  <c r="Z877" i="1"/>
  <c r="AG877" i="1" s="1"/>
  <c r="Q886" i="1"/>
  <c r="O896" i="1"/>
  <c r="AG897" i="1"/>
  <c r="N903" i="1"/>
  <c r="O903" i="1" s="1"/>
  <c r="O914" i="1"/>
  <c r="AG915" i="1"/>
  <c r="AG921" i="1"/>
  <c r="AG926" i="1"/>
  <c r="O926" i="1"/>
  <c r="AG927" i="1"/>
  <c r="R936" i="1"/>
  <c r="AG936" i="1" s="1"/>
  <c r="Q936" i="1"/>
  <c r="N951" i="1"/>
  <c r="AG951" i="1" s="1"/>
  <c r="Q966" i="1"/>
  <c r="AG966" i="1"/>
  <c r="O966" i="1"/>
  <c r="AG967" i="1"/>
  <c r="O972" i="1"/>
  <c r="N975" i="1"/>
  <c r="AG975" i="1" s="1"/>
  <c r="N983" i="1"/>
  <c r="N991" i="1"/>
  <c r="O1004" i="1"/>
  <c r="O1012" i="1"/>
  <c r="N1015" i="1"/>
  <c r="R1024" i="1"/>
  <c r="AG1024" i="1" s="1"/>
  <c r="Q1024" i="1"/>
  <c r="AG1033" i="1"/>
  <c r="AG1042" i="1"/>
  <c r="AG1043" i="1"/>
  <c r="O1048" i="1"/>
  <c r="AG1050" i="1"/>
  <c r="AG1051" i="1"/>
  <c r="AG1073" i="1"/>
  <c r="AG1074" i="1"/>
  <c r="AG1081" i="1"/>
  <c r="AG1089" i="1"/>
  <c r="AG1097" i="1"/>
  <c r="AG1111" i="1"/>
  <c r="AG1119" i="1"/>
  <c r="R1128" i="1"/>
  <c r="AG1128" i="1" s="1"/>
  <c r="Q1128" i="1"/>
  <c r="Q1142" i="1"/>
  <c r="AG1142" i="1"/>
  <c r="O1142" i="1"/>
  <c r="O1143" i="1"/>
  <c r="AG1148" i="1"/>
  <c r="Q1150" i="1"/>
  <c r="AG1150" i="1"/>
  <c r="O1150" i="1"/>
  <c r="O1151" i="1"/>
  <c r="AG1156" i="1"/>
  <c r="Q1158" i="1"/>
  <c r="AG1158" i="1"/>
  <c r="O1158" i="1"/>
  <c r="O1159" i="1"/>
  <c r="AG1164" i="1"/>
  <c r="R1176" i="1"/>
  <c r="AG1176" i="1" s="1"/>
  <c r="Q1176" i="1"/>
  <c r="AG1180" i="1"/>
  <c r="R1184" i="1"/>
  <c r="AG1184" i="1" s="1"/>
  <c r="Q1184" i="1"/>
  <c r="AG1188" i="1"/>
  <c r="R1192" i="1"/>
  <c r="AG1192" i="1" s="1"/>
  <c r="Q1192" i="1"/>
  <c r="AG1196" i="1"/>
  <c r="R1200" i="1"/>
  <c r="AG1200" i="1" s="1"/>
  <c r="Q1200" i="1"/>
  <c r="AG1204" i="1"/>
  <c r="R1208" i="1"/>
  <c r="AG1208" i="1" s="1"/>
  <c r="Q1208" i="1"/>
  <c r="AG1218" i="1"/>
  <c r="R1271" i="1"/>
  <c r="AG1271" i="1" s="1"/>
  <c r="Q1271" i="1"/>
  <c r="O866" i="1"/>
  <c r="AG867" i="1"/>
  <c r="AG870" i="1"/>
  <c r="O870" i="1"/>
  <c r="AG871" i="1"/>
  <c r="AG890" i="1"/>
  <c r="AG891" i="1"/>
  <c r="AG894" i="1"/>
  <c r="O894" i="1"/>
  <c r="R904" i="1"/>
  <c r="AG904" i="1" s="1"/>
  <c r="Q904" i="1"/>
  <c r="AG913" i="1"/>
  <c r="AG917" i="1"/>
  <c r="AG918" i="1"/>
  <c r="O918" i="1"/>
  <c r="Q934" i="1"/>
  <c r="AG942" i="1"/>
  <c r="O942" i="1"/>
  <c r="R952" i="1"/>
  <c r="AG952" i="1" s="1"/>
  <c r="Q952" i="1"/>
  <c r="AG962" i="1"/>
  <c r="R976" i="1"/>
  <c r="AG976" i="1" s="1"/>
  <c r="Q976" i="1"/>
  <c r="R984" i="1"/>
  <c r="AG984" i="1" s="1"/>
  <c r="Q984" i="1"/>
  <c r="R992" i="1"/>
  <c r="AG992" i="1" s="1"/>
  <c r="Q992" i="1"/>
  <c r="R1016" i="1"/>
  <c r="AG1016" i="1" s="1"/>
  <c r="Q1016" i="1"/>
  <c r="AG1034" i="1"/>
  <c r="Q1046" i="1"/>
  <c r="AG1046" i="1"/>
  <c r="O1046" i="1"/>
  <c r="O1047" i="1"/>
  <c r="AG1053" i="1"/>
  <c r="AG1058" i="1"/>
  <c r="AG1059" i="1"/>
  <c r="AG1061" i="1"/>
  <c r="AG1066" i="1"/>
  <c r="AG1082" i="1"/>
  <c r="AG1090" i="1"/>
  <c r="AG1127" i="1"/>
  <c r="R1136" i="1"/>
  <c r="AG1136" i="1" s="1"/>
  <c r="Q1136" i="1"/>
  <c r="R1168" i="1"/>
  <c r="AG1168" i="1" s="1"/>
  <c r="Q1168" i="1"/>
  <c r="AG1175" i="1"/>
  <c r="AG1183" i="1"/>
  <c r="AG1191" i="1"/>
  <c r="AG1199" i="1"/>
  <c r="AG1207" i="1"/>
  <c r="AG1217" i="1"/>
  <c r="Q1221" i="1"/>
  <c r="AG1221" i="1"/>
  <c r="O1221" i="1"/>
  <c r="AG1222" i="1"/>
  <c r="Q587" i="1"/>
  <c r="Q595" i="1"/>
  <c r="Q603" i="1"/>
  <c r="O605" i="1"/>
  <c r="Q611" i="1"/>
  <c r="O613" i="1"/>
  <c r="Q619" i="1"/>
  <c r="O621" i="1"/>
  <c r="Q627" i="1"/>
  <c r="O629" i="1"/>
  <c r="Q635" i="1"/>
  <c r="O637" i="1"/>
  <c r="Q643" i="1"/>
  <c r="O645" i="1"/>
  <c r="Q651" i="1"/>
  <c r="O653" i="1"/>
  <c r="Q659" i="1"/>
  <c r="O661" i="1"/>
  <c r="Q667" i="1"/>
  <c r="O669" i="1"/>
  <c r="Q675" i="1"/>
  <c r="O677" i="1"/>
  <c r="Q683" i="1"/>
  <c r="O685" i="1"/>
  <c r="Q691" i="1"/>
  <c r="O693" i="1"/>
  <c r="Q699" i="1"/>
  <c r="O701" i="1"/>
  <c r="Q707" i="1"/>
  <c r="O709" i="1"/>
  <c r="Q715" i="1"/>
  <c r="O717" i="1"/>
  <c r="Q723" i="1"/>
  <c r="O725" i="1"/>
  <c r="Q731" i="1"/>
  <c r="O733" i="1"/>
  <c r="Q739" i="1"/>
  <c r="O741" i="1"/>
  <c r="Q747" i="1"/>
  <c r="O749" i="1"/>
  <c r="Q755" i="1"/>
  <c r="O757" i="1"/>
  <c r="Q763" i="1"/>
  <c r="O765" i="1"/>
  <c r="Q771" i="1"/>
  <c r="O773" i="1"/>
  <c r="Q779" i="1"/>
  <c r="O781" i="1"/>
  <c r="Q787" i="1"/>
  <c r="O789" i="1"/>
  <c r="Q795" i="1"/>
  <c r="O797" i="1"/>
  <c r="Q803" i="1"/>
  <c r="O805" i="1"/>
  <c r="Q811" i="1"/>
  <c r="O813" i="1"/>
  <c r="Q819" i="1"/>
  <c r="O821" i="1"/>
  <c r="Q827" i="1"/>
  <c r="O829" i="1"/>
  <c r="Q835" i="1"/>
  <c r="O837" i="1"/>
  <c r="Q843" i="1"/>
  <c r="O845" i="1"/>
  <c r="Q851" i="1"/>
  <c r="O853" i="1"/>
  <c r="O855" i="1"/>
  <c r="O857" i="1"/>
  <c r="O858" i="1"/>
  <c r="O865" i="1"/>
  <c r="Z869" i="1"/>
  <c r="AG869" i="1" s="1"/>
  <c r="R880" i="1"/>
  <c r="AG880" i="1" s="1"/>
  <c r="Q880" i="1"/>
  <c r="O889" i="1"/>
  <c r="Z893" i="1"/>
  <c r="AG893" i="1" s="1"/>
  <c r="Q902" i="1"/>
  <c r="O912" i="1"/>
  <c r="Z917" i="1"/>
  <c r="N927" i="1"/>
  <c r="O927" i="1" s="1"/>
  <c r="AG938" i="1"/>
  <c r="AG939" i="1"/>
  <c r="Z941" i="1"/>
  <c r="AG941" i="1" s="1"/>
  <c r="Q950" i="1"/>
  <c r="AG961" i="1"/>
  <c r="N967" i="1"/>
  <c r="AG971" i="1"/>
  <c r="R1000" i="1"/>
  <c r="Q1000" i="1"/>
  <c r="AG1003" i="1"/>
  <c r="R1008" i="1"/>
  <c r="AG1008" i="1" s="1"/>
  <c r="Q1008" i="1"/>
  <c r="AG1011" i="1"/>
  <c r="O1032" i="1"/>
  <c r="AG1036" i="1"/>
  <c r="AG1037" i="1"/>
  <c r="Q1038" i="1"/>
  <c r="AG1038" i="1"/>
  <c r="O1038" i="1"/>
  <c r="O1039" i="1"/>
  <c r="Q1054" i="1"/>
  <c r="AG1054" i="1"/>
  <c r="O1054" i="1"/>
  <c r="O1055" i="1"/>
  <c r="Q1062" i="1"/>
  <c r="AG1062" i="1"/>
  <c r="O1062" i="1"/>
  <c r="O1063" i="1"/>
  <c r="AG1068" i="1"/>
  <c r="AG1069" i="1"/>
  <c r="O1072" i="1"/>
  <c r="AG1076" i="1"/>
  <c r="AG1077" i="1"/>
  <c r="O1080" i="1"/>
  <c r="AG1084" i="1"/>
  <c r="AG1085" i="1"/>
  <c r="O1088" i="1"/>
  <c r="AG1092" i="1"/>
  <c r="AG1093" i="1"/>
  <c r="O1096" i="1"/>
  <c r="AG1098" i="1"/>
  <c r="AG1099" i="1"/>
  <c r="AG1113" i="1"/>
  <c r="AG1121" i="1"/>
  <c r="AG1135" i="1"/>
  <c r="R1144" i="1"/>
  <c r="Q1144" i="1"/>
  <c r="R1152" i="1"/>
  <c r="AG1152" i="1" s="1"/>
  <c r="Q1152" i="1"/>
  <c r="R1160" i="1"/>
  <c r="AG1160" i="1" s="1"/>
  <c r="Q1160" i="1"/>
  <c r="AG1167" i="1"/>
  <c r="AG1210" i="1"/>
  <c r="AG1213" i="1"/>
  <c r="AG1229" i="1"/>
  <c r="Q855" i="1"/>
  <c r="AG859" i="1"/>
  <c r="O859" i="1"/>
  <c r="AG860" i="1"/>
  <c r="O864" i="1"/>
  <c r="AG865" i="1"/>
  <c r="N871" i="1"/>
  <c r="O871" i="1" s="1"/>
  <c r="O888" i="1"/>
  <c r="AG889" i="1"/>
  <c r="N895" i="1"/>
  <c r="O895" i="1" s="1"/>
  <c r="AG909" i="1"/>
  <c r="AG910" i="1"/>
  <c r="O910" i="1"/>
  <c r="AG911" i="1"/>
  <c r="AG914" i="1"/>
  <c r="N919" i="1"/>
  <c r="O919" i="1" s="1"/>
  <c r="R928" i="1"/>
  <c r="AG928" i="1" s="1"/>
  <c r="Q928" i="1"/>
  <c r="AG937" i="1"/>
  <c r="N943" i="1"/>
  <c r="AG943" i="1" s="1"/>
  <c r="AG954" i="1"/>
  <c r="AG955" i="1"/>
  <c r="AG956" i="1"/>
  <c r="R968" i="1"/>
  <c r="AG968" i="1" s="1"/>
  <c r="Q968" i="1"/>
  <c r="O1025" i="1"/>
  <c r="AG1029" i="1"/>
  <c r="Q1030" i="1"/>
  <c r="AG1030" i="1"/>
  <c r="O1030" i="1"/>
  <c r="R1048" i="1"/>
  <c r="Q1048" i="1"/>
  <c r="Q1070" i="1"/>
  <c r="AG1070" i="1"/>
  <c r="O1070" i="1"/>
  <c r="Q1078" i="1"/>
  <c r="AG1078" i="1"/>
  <c r="O1078" i="1"/>
  <c r="Q1086" i="1"/>
  <c r="AG1086" i="1"/>
  <c r="O1086" i="1"/>
  <c r="Q1094" i="1"/>
  <c r="AG1094" i="1"/>
  <c r="O1094" i="1"/>
  <c r="AG1100" i="1"/>
  <c r="O1104" i="1"/>
  <c r="AG1106" i="1"/>
  <c r="AG1107" i="1"/>
  <c r="AG1129" i="1"/>
  <c r="AG1143" i="1"/>
  <c r="AG1151" i="1"/>
  <c r="AG1159" i="1"/>
  <c r="AG1177" i="1"/>
  <c r="AG1185" i="1"/>
  <c r="AG1193" i="1"/>
  <c r="AG1201" i="1"/>
  <c r="AG1209" i="1"/>
  <c r="O1216" i="1"/>
  <c r="AG1223" i="1"/>
  <c r="AG1244" i="1"/>
  <c r="O1244" i="1"/>
  <c r="O882" i="1"/>
  <c r="O890" i="1"/>
  <c r="O898" i="1"/>
  <c r="O922" i="1"/>
  <c r="O930" i="1"/>
  <c r="O938" i="1"/>
  <c r="O946" i="1"/>
  <c r="O954" i="1"/>
  <c r="O962" i="1"/>
  <c r="O970" i="1"/>
  <c r="O978" i="1"/>
  <c r="O986" i="1"/>
  <c r="O994" i="1"/>
  <c r="O1002" i="1"/>
  <c r="O1010" i="1"/>
  <c r="O1018" i="1"/>
  <c r="O1026" i="1"/>
  <c r="AG1226" i="1"/>
  <c r="AG1228" i="1"/>
  <c r="AG1230" i="1"/>
  <c r="O1230" i="1"/>
  <c r="R1311" i="1"/>
  <c r="AG1311" i="1" s="1"/>
  <c r="Q1311" i="1"/>
  <c r="AG1316" i="1"/>
  <c r="AG1341" i="1"/>
  <c r="O1341" i="1"/>
  <c r="AG1342" i="1"/>
  <c r="O1344" i="1"/>
  <c r="AG1430" i="1"/>
  <c r="O1430" i="1"/>
  <c r="AG1566" i="1"/>
  <c r="O1566" i="1"/>
  <c r="R1649" i="1"/>
  <c r="AG1649" i="1" s="1"/>
  <c r="Q1649" i="1"/>
  <c r="O879" i="1"/>
  <c r="O887" i="1"/>
  <c r="O935" i="1"/>
  <c r="O943" i="1"/>
  <c r="O951" i="1"/>
  <c r="Q957" i="1"/>
  <c r="Q965" i="1"/>
  <c r="O967" i="1"/>
  <c r="Q973" i="1"/>
  <c r="O975" i="1"/>
  <c r="O983" i="1"/>
  <c r="O991" i="1"/>
  <c r="O999" i="1"/>
  <c r="O1007" i="1"/>
  <c r="Q1013" i="1"/>
  <c r="O1015" i="1"/>
  <c r="Q1021" i="1"/>
  <c r="O1023" i="1"/>
  <c r="Q1029" i="1"/>
  <c r="Q1037" i="1"/>
  <c r="Q1045" i="1"/>
  <c r="Q1117" i="1"/>
  <c r="Q1149" i="1"/>
  <c r="Q1157" i="1"/>
  <c r="Q1165" i="1"/>
  <c r="Q1181" i="1"/>
  <c r="Q1189" i="1"/>
  <c r="Q1197" i="1"/>
  <c r="Q1205" i="1"/>
  <c r="Q1213" i="1"/>
  <c r="Q1220" i="1"/>
  <c r="Q1224" i="1"/>
  <c r="Q1232" i="1"/>
  <c r="Q1235" i="1"/>
  <c r="AG1235" i="1"/>
  <c r="O1235" i="1"/>
  <c r="Z1236" i="1"/>
  <c r="AG1238" i="1"/>
  <c r="O1239" i="1"/>
  <c r="O1240" i="1"/>
  <c r="AG1241" i="1"/>
  <c r="R1245" i="1"/>
  <c r="AG1245" i="1" s="1"/>
  <c r="R1247" i="1"/>
  <c r="AG1247" i="1" s="1"/>
  <c r="Q1247" i="1"/>
  <c r="AG1261" i="1"/>
  <c r="O1261" i="1"/>
  <c r="AG1262" i="1"/>
  <c r="O1264" i="1"/>
  <c r="AG1265" i="1"/>
  <c r="R1279" i="1"/>
  <c r="AG1279" i="1" s="1"/>
  <c r="Q1279" i="1"/>
  <c r="AG1293" i="1"/>
  <c r="O1293" i="1"/>
  <c r="AG1294" i="1"/>
  <c r="O1296" i="1"/>
  <c r="AG1297" i="1"/>
  <c r="R1319" i="1"/>
  <c r="AG1319" i="1" s="1"/>
  <c r="Q1319" i="1"/>
  <c r="AG1324" i="1"/>
  <c r="Z1340" i="1"/>
  <c r="AG1344" i="1"/>
  <c r="AG1345" i="1"/>
  <c r="O1349" i="1"/>
  <c r="Q1350" i="1"/>
  <c r="O1350" i="1"/>
  <c r="AG1352" i="1"/>
  <c r="O1360" i="1"/>
  <c r="AG1486" i="1"/>
  <c r="O1486" i="1"/>
  <c r="R1563" i="1"/>
  <c r="AG1563" i="1" s="1"/>
  <c r="Q1563" i="1"/>
  <c r="O860" i="1"/>
  <c r="Q866" i="1"/>
  <c r="O868" i="1"/>
  <c r="Q874" i="1"/>
  <c r="O876" i="1"/>
  <c r="Q882" i="1"/>
  <c r="O884" i="1"/>
  <c r="Q890" i="1"/>
  <c r="O892" i="1"/>
  <c r="Q898" i="1"/>
  <c r="O900" i="1"/>
  <c r="Q906" i="1"/>
  <c r="O908" i="1"/>
  <c r="Q914" i="1"/>
  <c r="O916" i="1"/>
  <c r="Q922" i="1"/>
  <c r="O924" i="1"/>
  <c r="Q930" i="1"/>
  <c r="O932" i="1"/>
  <c r="Q938" i="1"/>
  <c r="O940" i="1"/>
  <c r="Q946" i="1"/>
  <c r="O948" i="1"/>
  <c r="Q954" i="1"/>
  <c r="O956" i="1"/>
  <c r="Q962" i="1"/>
  <c r="O964" i="1"/>
  <c r="Q970" i="1"/>
  <c r="AG1240" i="1"/>
  <c r="O1241" i="1"/>
  <c r="AG1264" i="1"/>
  <c r="O1276" i="1"/>
  <c r="AG1284" i="1"/>
  <c r="AG1296" i="1"/>
  <c r="R1327" i="1"/>
  <c r="AG1327" i="1" s="1"/>
  <c r="Q1327" i="1"/>
  <c r="AG1363" i="1"/>
  <c r="O1363" i="1"/>
  <c r="AG1478" i="1"/>
  <c r="O1478" i="1"/>
  <c r="Q1529" i="1"/>
  <c r="AG1529" i="1"/>
  <c r="O1529" i="1"/>
  <c r="AG868" i="1"/>
  <c r="AG884" i="1"/>
  <c r="AG892" i="1"/>
  <c r="AG900" i="1"/>
  <c r="AG908" i="1"/>
  <c r="O913" i="1"/>
  <c r="AG932" i="1"/>
  <c r="O937" i="1"/>
  <c r="AG940" i="1"/>
  <c r="O945" i="1"/>
  <c r="AG948" i="1"/>
  <c r="O953" i="1"/>
  <c r="O961" i="1"/>
  <c r="O985" i="1"/>
  <c r="O1001" i="1"/>
  <c r="O1009" i="1"/>
  <c r="AG1028" i="1"/>
  <c r="Q1031" i="1"/>
  <c r="O1033" i="1"/>
  <c r="Q1039" i="1"/>
  <c r="O1041" i="1"/>
  <c r="Q1047" i="1"/>
  <c r="O1049" i="1"/>
  <c r="Q1055" i="1"/>
  <c r="O1057" i="1"/>
  <c r="Q1063" i="1"/>
  <c r="O1065" i="1"/>
  <c r="Q1071" i="1"/>
  <c r="O1073" i="1"/>
  <c r="Q1079" i="1"/>
  <c r="O1081" i="1"/>
  <c r="Q1087" i="1"/>
  <c r="O1089" i="1"/>
  <c r="Q1095" i="1"/>
  <c r="O1097" i="1"/>
  <c r="Q1103" i="1"/>
  <c r="O1105" i="1"/>
  <c r="Q1111" i="1"/>
  <c r="O1113" i="1"/>
  <c r="Q1119" i="1"/>
  <c r="O1121" i="1"/>
  <c r="Q1127" i="1"/>
  <c r="O1129" i="1"/>
  <c r="Q1135" i="1"/>
  <c r="O1137" i="1"/>
  <c r="Q1143" i="1"/>
  <c r="O1145" i="1"/>
  <c r="Q1151" i="1"/>
  <c r="O1153" i="1"/>
  <c r="Q1159" i="1"/>
  <c r="O1161" i="1"/>
  <c r="Q1167" i="1"/>
  <c r="O1169" i="1"/>
  <c r="Q1175" i="1"/>
  <c r="O1177" i="1"/>
  <c r="Q1183" i="1"/>
  <c r="O1185" i="1"/>
  <c r="Q1191" i="1"/>
  <c r="O1193" i="1"/>
  <c r="Q1199" i="1"/>
  <c r="O1201" i="1"/>
  <c r="Q1207" i="1"/>
  <c r="O1209" i="1"/>
  <c r="Q1215" i="1"/>
  <c r="O1217" i="1"/>
  <c r="O1224" i="1"/>
  <c r="R1228" i="1"/>
  <c r="Q1228" i="1"/>
  <c r="N1236" i="1"/>
  <c r="AG1242" i="1"/>
  <c r="Q1253" i="1"/>
  <c r="R1255" i="1"/>
  <c r="AG1255" i="1" s="1"/>
  <c r="Q1255" i="1"/>
  <c r="AG1266" i="1"/>
  <c r="AG1269" i="1"/>
  <c r="O1269" i="1"/>
  <c r="AG1273" i="1"/>
  <c r="Q1285" i="1"/>
  <c r="R1287" i="1"/>
  <c r="AG1287" i="1" s="1"/>
  <c r="Q1287" i="1"/>
  <c r="AG1298" i="1"/>
  <c r="AG1301" i="1"/>
  <c r="O1301" i="1"/>
  <c r="AG1305" i="1"/>
  <c r="Q1333" i="1"/>
  <c r="R1335" i="1"/>
  <c r="AG1335" i="1" s="1"/>
  <c r="Q1335" i="1"/>
  <c r="AG1340" i="1"/>
  <c r="AG1470" i="1"/>
  <c r="O1470" i="1"/>
  <c r="R1627" i="1"/>
  <c r="AG1627" i="1" s="1"/>
  <c r="Q1627" i="1"/>
  <c r="O1219" i="1"/>
  <c r="AG1219" i="1"/>
  <c r="O1222" i="1"/>
  <c r="Q1237" i="1"/>
  <c r="O1245" i="1"/>
  <c r="O1252" i="1"/>
  <c r="AG1260" i="1"/>
  <c r="AG1272" i="1"/>
  <c r="O1273" i="1"/>
  <c r="O1284" i="1"/>
  <c r="AG1292" i="1"/>
  <c r="AG1304" i="1"/>
  <c r="AG1306" i="1"/>
  <c r="AG1309" i="1"/>
  <c r="O1309" i="1"/>
  <c r="AG1310" i="1"/>
  <c r="O1312" i="1"/>
  <c r="O1332" i="1"/>
  <c r="Q1341" i="1"/>
  <c r="R1343" i="1"/>
  <c r="AG1343" i="1" s="1"/>
  <c r="Q1343" i="1"/>
  <c r="AG1462" i="1"/>
  <c r="O1462" i="1"/>
  <c r="Q1593" i="1"/>
  <c r="AG1593" i="1"/>
  <c r="O1593" i="1"/>
  <c r="AG1847" i="1"/>
  <c r="O1847" i="1"/>
  <c r="Q865" i="1"/>
  <c r="O867" i="1"/>
  <c r="Q873" i="1"/>
  <c r="O875" i="1"/>
  <c r="Q881" i="1"/>
  <c r="O883" i="1"/>
  <c r="Q889" i="1"/>
  <c r="O891" i="1"/>
  <c r="Q897" i="1"/>
  <c r="O899" i="1"/>
  <c r="Q905" i="1"/>
  <c r="O907" i="1"/>
  <c r="Q913" i="1"/>
  <c r="O915" i="1"/>
  <c r="Q921" i="1"/>
  <c r="O923" i="1"/>
  <c r="Q929" i="1"/>
  <c r="O931" i="1"/>
  <c r="Q937" i="1"/>
  <c r="O939" i="1"/>
  <c r="Q945" i="1"/>
  <c r="O947" i="1"/>
  <c r="Q953" i="1"/>
  <c r="O955" i="1"/>
  <c r="Q961" i="1"/>
  <c r="Q969" i="1"/>
  <c r="Q977" i="1"/>
  <c r="Q985" i="1"/>
  <c r="Q993" i="1"/>
  <c r="Q1001" i="1"/>
  <c r="Q1009" i="1"/>
  <c r="Q1017" i="1"/>
  <c r="O1019" i="1"/>
  <c r="Q1025" i="1"/>
  <c r="O1027" i="1"/>
  <c r="Q1033" i="1"/>
  <c r="O1035" i="1"/>
  <c r="Q1041" i="1"/>
  <c r="O1043" i="1"/>
  <c r="O1051" i="1"/>
  <c r="O1059" i="1"/>
  <c r="O1067" i="1"/>
  <c r="Q1073" i="1"/>
  <c r="O1075" i="1"/>
  <c r="Q1081" i="1"/>
  <c r="O1083" i="1"/>
  <c r="Q1089" i="1"/>
  <c r="O1091" i="1"/>
  <c r="O1099" i="1"/>
  <c r="O1107" i="1"/>
  <c r="O1115" i="1"/>
  <c r="O1123" i="1"/>
  <c r="O1131" i="1"/>
  <c r="O1139" i="1"/>
  <c r="O1147" i="1"/>
  <c r="O1155" i="1"/>
  <c r="O1163" i="1"/>
  <c r="Q1169" i="1"/>
  <c r="O1171" i="1"/>
  <c r="O1179" i="1"/>
  <c r="O1187" i="1"/>
  <c r="O1195" i="1"/>
  <c r="O1203" i="1"/>
  <c r="Q1209" i="1"/>
  <c r="O1211" i="1"/>
  <c r="Q1217" i="1"/>
  <c r="O1223" i="1"/>
  <c r="AG1225" i="1"/>
  <c r="O1226" i="1"/>
  <c r="Q1230" i="1"/>
  <c r="AG1233" i="1"/>
  <c r="R1237" i="1"/>
  <c r="AG1237" i="1" s="1"/>
  <c r="R1239" i="1"/>
  <c r="AG1239" i="1" s="1"/>
  <c r="Q1239" i="1"/>
  <c r="Q1243" i="1"/>
  <c r="AG1243" i="1"/>
  <c r="O1243" i="1"/>
  <c r="Z1244" i="1"/>
  <c r="AG1246" i="1"/>
  <c r="O1247" i="1"/>
  <c r="O1248" i="1"/>
  <c r="AG1249" i="1"/>
  <c r="Q1261" i="1"/>
  <c r="R1263" i="1"/>
  <c r="AG1263" i="1" s="1"/>
  <c r="Q1263" i="1"/>
  <c r="AG1274" i="1"/>
  <c r="AG1277" i="1"/>
  <c r="O1277" i="1"/>
  <c r="AG1278" i="1"/>
  <c r="O1280" i="1"/>
  <c r="AG1281" i="1"/>
  <c r="Q1293" i="1"/>
  <c r="R1295" i="1"/>
  <c r="AG1295" i="1" s="1"/>
  <c r="Q1295" i="1"/>
  <c r="Z1308" i="1"/>
  <c r="AG1308" i="1" s="1"/>
  <c r="AG1312" i="1"/>
  <c r="AG1313" i="1"/>
  <c r="AG1314" i="1"/>
  <c r="AG1317" i="1"/>
  <c r="O1317" i="1"/>
  <c r="AG1318" i="1"/>
  <c r="O1320" i="1"/>
  <c r="O1340" i="1"/>
  <c r="AG1454" i="1"/>
  <c r="O1454" i="1"/>
  <c r="AG1665" i="1"/>
  <c r="N1227" i="1"/>
  <c r="O1227" i="1" s="1"/>
  <c r="Z1227" i="1"/>
  <c r="Z1228" i="1"/>
  <c r="O1233" i="1"/>
  <c r="AG1248" i="1"/>
  <c r="O1260" i="1"/>
  <c r="Z1276" i="1"/>
  <c r="AG1276" i="1" s="1"/>
  <c r="AG1280" i="1"/>
  <c r="O1292" i="1"/>
  <c r="Z1316" i="1"/>
  <c r="AG1320" i="1"/>
  <c r="AG1321" i="1"/>
  <c r="AG1322" i="1"/>
  <c r="AG1325" i="1"/>
  <c r="O1325" i="1"/>
  <c r="O1328" i="1"/>
  <c r="R1348" i="1"/>
  <c r="Q1348" i="1"/>
  <c r="AG1355" i="1"/>
  <c r="O1355" i="1"/>
  <c r="O1367" i="1"/>
  <c r="AG1367" i="1"/>
  <c r="AG1406" i="1"/>
  <c r="AG1446" i="1"/>
  <c r="O1446" i="1"/>
  <c r="R1682" i="1"/>
  <c r="Q1682" i="1"/>
  <c r="R1698" i="1"/>
  <c r="Q1698" i="1"/>
  <c r="R1714" i="1"/>
  <c r="Q1714" i="1"/>
  <c r="R1730" i="1"/>
  <c r="AG1730" i="1" s="1"/>
  <c r="Q1730" i="1"/>
  <c r="AG1753" i="1"/>
  <c r="AG1356" i="1"/>
  <c r="Q1357" i="1"/>
  <c r="O1359" i="1"/>
  <c r="Q1363" i="1"/>
  <c r="N1370" i="1"/>
  <c r="O1370" i="1" s="1"/>
  <c r="Q1382" i="1"/>
  <c r="N1386" i="1"/>
  <c r="Q1398" i="1"/>
  <c r="N1402" i="1"/>
  <c r="O1418" i="1"/>
  <c r="AG1426" i="1"/>
  <c r="AG1434" i="1"/>
  <c r="AG1442" i="1"/>
  <c r="AG1450" i="1"/>
  <c r="AG1458" i="1"/>
  <c r="AG1466" i="1"/>
  <c r="AG1474" i="1"/>
  <c r="AG1482" i="1"/>
  <c r="AG1490" i="1"/>
  <c r="AG1503" i="1"/>
  <c r="Q1505" i="1"/>
  <c r="AG1505" i="1"/>
  <c r="O1505" i="1"/>
  <c r="O1506" i="1"/>
  <c r="AG1514" i="1"/>
  <c r="AG1519" i="1"/>
  <c r="Q1521" i="1"/>
  <c r="AG1521" i="1"/>
  <c r="O1521" i="1"/>
  <c r="O1522" i="1"/>
  <c r="AG1525" i="1"/>
  <c r="AG1528" i="1"/>
  <c r="R1555" i="1"/>
  <c r="AG1555" i="1" s="1"/>
  <c r="Q1555" i="1"/>
  <c r="AG1558" i="1"/>
  <c r="O1558" i="1"/>
  <c r="N1570" i="1"/>
  <c r="AG1570" i="1" s="1"/>
  <c r="O1575" i="1"/>
  <c r="AG1583" i="1"/>
  <c r="Q1585" i="1"/>
  <c r="AG1585" i="1"/>
  <c r="O1585" i="1"/>
  <c r="O1586" i="1"/>
  <c r="AG1589" i="1"/>
  <c r="AG1592" i="1"/>
  <c r="R1619" i="1"/>
  <c r="AG1619" i="1" s="1"/>
  <c r="Q1619" i="1"/>
  <c r="AG1622" i="1"/>
  <c r="O1622" i="1"/>
  <c r="AG1630" i="1"/>
  <c r="O1635" i="1"/>
  <c r="N1653" i="1"/>
  <c r="AG1653" i="1" s="1"/>
  <c r="R1754" i="1"/>
  <c r="Q1754" i="1"/>
  <c r="AG1911" i="1"/>
  <c r="O1911" i="1"/>
  <c r="O1321" i="1"/>
  <c r="O1329" i="1"/>
  <c r="O1337" i="1"/>
  <c r="AG1357" i="1"/>
  <c r="Q1380" i="1"/>
  <c r="AG1380" i="1"/>
  <c r="O1380" i="1"/>
  <c r="Q1396" i="1"/>
  <c r="AG1396" i="1"/>
  <c r="O1396" i="1"/>
  <c r="AG1414" i="1"/>
  <c r="O1414" i="1"/>
  <c r="AG1422" i="1"/>
  <c r="O1422" i="1"/>
  <c r="AG1494" i="1"/>
  <c r="O1494" i="1"/>
  <c r="AG1510" i="1"/>
  <c r="O1510" i="1"/>
  <c r="AG1535" i="1"/>
  <c r="Q1537" i="1"/>
  <c r="AG1537" i="1"/>
  <c r="O1537" i="1"/>
  <c r="AG1541" i="1"/>
  <c r="R1571" i="1"/>
  <c r="AG1571" i="1" s="1"/>
  <c r="Q1571" i="1"/>
  <c r="AG1574" i="1"/>
  <c r="O1574" i="1"/>
  <c r="AG1586" i="1"/>
  <c r="O1594" i="1"/>
  <c r="AG1599" i="1"/>
  <c r="Q1601" i="1"/>
  <c r="AG1601" i="1"/>
  <c r="O1601" i="1"/>
  <c r="AG1605" i="1"/>
  <c r="R1642" i="1"/>
  <c r="Q1642" i="1"/>
  <c r="Q1672" i="1"/>
  <c r="AG1672" i="1"/>
  <c r="O1672" i="1"/>
  <c r="AG1681" i="1"/>
  <c r="AG1767" i="1"/>
  <c r="O1767" i="1"/>
  <c r="AG1783" i="1"/>
  <c r="O1783" i="1"/>
  <c r="AG1842" i="1"/>
  <c r="Q1904" i="1"/>
  <c r="AG1904" i="1"/>
  <c r="O1904" i="1"/>
  <c r="AG2055" i="1"/>
  <c r="Q1236" i="1"/>
  <c r="O1238" i="1"/>
  <c r="Q1244" i="1"/>
  <c r="O1246" i="1"/>
  <c r="Q1252" i="1"/>
  <c r="O1254" i="1"/>
  <c r="Q1260" i="1"/>
  <c r="O1262" i="1"/>
  <c r="Q1268" i="1"/>
  <c r="O1270" i="1"/>
  <c r="Q1276" i="1"/>
  <c r="O1278" i="1"/>
  <c r="Q1284" i="1"/>
  <c r="O1286" i="1"/>
  <c r="Q1292" i="1"/>
  <c r="O1294" i="1"/>
  <c r="Q1300" i="1"/>
  <c r="O1302" i="1"/>
  <c r="Q1308" i="1"/>
  <c r="O1310" i="1"/>
  <c r="Q1316" i="1"/>
  <c r="O1318" i="1"/>
  <c r="Q1324" i="1"/>
  <c r="O1326" i="1"/>
  <c r="Q1332" i="1"/>
  <c r="O1334" i="1"/>
  <c r="Q1340" i="1"/>
  <c r="O1342" i="1"/>
  <c r="Z1350" i="1"/>
  <c r="AG1350" i="1" s="1"/>
  <c r="R1352" i="1"/>
  <c r="Q1352" i="1"/>
  <c r="AG1354" i="1"/>
  <c r="Q1358" i="1"/>
  <c r="O1361" i="1"/>
  <c r="Q1365" i="1"/>
  <c r="AG1366" i="1"/>
  <c r="AG1368" i="1"/>
  <c r="AG1369" i="1"/>
  <c r="O1369" i="1"/>
  <c r="R1371" i="1"/>
  <c r="AG1371" i="1" s="1"/>
  <c r="Q1371" i="1"/>
  <c r="AG1378" i="1"/>
  <c r="AG1383" i="1"/>
  <c r="AG1384" i="1"/>
  <c r="AG1385" i="1"/>
  <c r="O1385" i="1"/>
  <c r="R1387" i="1"/>
  <c r="AG1387" i="1" s="1"/>
  <c r="Q1387" i="1"/>
  <c r="AG1394" i="1"/>
  <c r="AG1399" i="1"/>
  <c r="AG1400" i="1"/>
  <c r="AG1401" i="1"/>
  <c r="O1401" i="1"/>
  <c r="R1403" i="1"/>
  <c r="AG1403" i="1" s="1"/>
  <c r="Q1403" i="1"/>
  <c r="N1498" i="1"/>
  <c r="AG1498" i="1" s="1"/>
  <c r="AG1502" i="1"/>
  <c r="O1502" i="1"/>
  <c r="R1515" i="1"/>
  <c r="AG1515" i="1" s="1"/>
  <c r="Q1515" i="1"/>
  <c r="AG1518" i="1"/>
  <c r="O1518" i="1"/>
  <c r="N1530" i="1"/>
  <c r="AG1530" i="1" s="1"/>
  <c r="O1535" i="1"/>
  <c r="AG1543" i="1"/>
  <c r="Q1545" i="1"/>
  <c r="AG1545" i="1"/>
  <c r="O1545" i="1"/>
  <c r="AG1549" i="1"/>
  <c r="AG1552" i="1"/>
  <c r="R1579" i="1"/>
  <c r="AG1579" i="1" s="1"/>
  <c r="Q1579" i="1"/>
  <c r="AG1582" i="1"/>
  <c r="O1582" i="1"/>
  <c r="N1594" i="1"/>
  <c r="AG1594" i="1" s="1"/>
  <c r="O1599" i="1"/>
  <c r="AG1607" i="1"/>
  <c r="Q1609" i="1"/>
  <c r="AG1609" i="1"/>
  <c r="O1609" i="1"/>
  <c r="O1610" i="1"/>
  <c r="AG1613" i="1"/>
  <c r="AG1616" i="1"/>
  <c r="Q1639" i="1"/>
  <c r="R1639" i="1"/>
  <c r="O1667" i="1"/>
  <c r="AG1667" i="1"/>
  <c r="R1681" i="1"/>
  <c r="Q1681" i="1"/>
  <c r="AG1690" i="1"/>
  <c r="R1697" i="1"/>
  <c r="AG1697" i="1" s="1"/>
  <c r="Q1697" i="1"/>
  <c r="R1713" i="1"/>
  <c r="AG1713" i="1" s="1"/>
  <c r="Q1713" i="1"/>
  <c r="R1729" i="1"/>
  <c r="AG1729" i="1" s="1"/>
  <c r="Q1729" i="1"/>
  <c r="Q1840" i="1"/>
  <c r="AG1840" i="1"/>
  <c r="O1840" i="1"/>
  <c r="AG1870" i="1"/>
  <c r="O1870" i="1"/>
  <c r="O1251" i="1"/>
  <c r="O1259" i="1"/>
  <c r="O1267" i="1"/>
  <c r="O1275" i="1"/>
  <c r="O1283" i="1"/>
  <c r="O1291" i="1"/>
  <c r="O1299" i="1"/>
  <c r="O1307" i="1"/>
  <c r="O1315" i="1"/>
  <c r="O1323" i="1"/>
  <c r="O1331" i="1"/>
  <c r="O1339" i="1"/>
  <c r="O1347" i="1"/>
  <c r="AG1348" i="1"/>
  <c r="Q1349" i="1"/>
  <c r="AG1353" i="1"/>
  <c r="Q1355" i="1"/>
  <c r="O1356" i="1"/>
  <c r="Q1359" i="1"/>
  <c r="Q1374" i="1"/>
  <c r="Q1390" i="1"/>
  <c r="R1427" i="1"/>
  <c r="AG1427" i="1" s="1"/>
  <c r="Q1427" i="1"/>
  <c r="R1435" i="1"/>
  <c r="AG1435" i="1" s="1"/>
  <c r="Q1435" i="1"/>
  <c r="R1443" i="1"/>
  <c r="AG1443" i="1" s="1"/>
  <c r="Q1443" i="1"/>
  <c r="R1451" i="1"/>
  <c r="AG1451" i="1" s="1"/>
  <c r="Q1451" i="1"/>
  <c r="R1459" i="1"/>
  <c r="AG1459" i="1" s="1"/>
  <c r="Q1459" i="1"/>
  <c r="R1467" i="1"/>
  <c r="AG1467" i="1" s="1"/>
  <c r="Q1467" i="1"/>
  <c r="R1475" i="1"/>
  <c r="AG1475" i="1" s="1"/>
  <c r="Q1475" i="1"/>
  <c r="R1483" i="1"/>
  <c r="AG1483" i="1" s="1"/>
  <c r="Q1483" i="1"/>
  <c r="R1491" i="1"/>
  <c r="AG1491" i="1" s="1"/>
  <c r="Q1491" i="1"/>
  <c r="R1507" i="1"/>
  <c r="AG1507" i="1" s="1"/>
  <c r="Q1507" i="1"/>
  <c r="R1523" i="1"/>
  <c r="AG1523" i="1" s="1"/>
  <c r="Q1523" i="1"/>
  <c r="AG1526" i="1"/>
  <c r="O1526" i="1"/>
  <c r="AG1538" i="1"/>
  <c r="AG1551" i="1"/>
  <c r="Q1553" i="1"/>
  <c r="AG1553" i="1"/>
  <c r="O1553" i="1"/>
  <c r="AG1557" i="1"/>
  <c r="AG1560" i="1"/>
  <c r="R1587" i="1"/>
  <c r="AG1587" i="1" s="1"/>
  <c r="Q1587" i="1"/>
  <c r="AG1590" i="1"/>
  <c r="O1590" i="1"/>
  <c r="AG1602" i="1"/>
  <c r="AG1615" i="1"/>
  <c r="Q1617" i="1"/>
  <c r="AG1617" i="1"/>
  <c r="O1617" i="1"/>
  <c r="O1618" i="1"/>
  <c r="AG1621" i="1"/>
  <c r="AG1624" i="1"/>
  <c r="Q1648" i="1"/>
  <c r="AG1648" i="1"/>
  <c r="O1648" i="1"/>
  <c r="O1651" i="1"/>
  <c r="O1671" i="1"/>
  <c r="O1759" i="1"/>
  <c r="Q1776" i="1"/>
  <c r="AG1776" i="1"/>
  <c r="O1776" i="1"/>
  <c r="AG1802" i="1"/>
  <c r="AG1806" i="1"/>
  <c r="O1806" i="1"/>
  <c r="AG1890" i="1"/>
  <c r="AG1975" i="1"/>
  <c r="R1982" i="1"/>
  <c r="Q1982" i="1"/>
  <c r="AG1251" i="1"/>
  <c r="AG1259" i="1"/>
  <c r="AG1267" i="1"/>
  <c r="AG1275" i="1"/>
  <c r="AG1283" i="1"/>
  <c r="AG1291" i="1"/>
  <c r="AG1299" i="1"/>
  <c r="AG1307" i="1"/>
  <c r="AG1315" i="1"/>
  <c r="AG1323" i="1"/>
  <c r="AG1331" i="1"/>
  <c r="AG1339" i="1"/>
  <c r="AG1347" i="1"/>
  <c r="R1359" i="1"/>
  <c r="AG1359" i="1" s="1"/>
  <c r="Q1367" i="1"/>
  <c r="AG1382" i="1"/>
  <c r="AG1398" i="1"/>
  <c r="R1411" i="1"/>
  <c r="AG1411" i="1" s="1"/>
  <c r="Q1411" i="1"/>
  <c r="R1419" i="1"/>
  <c r="AG1419" i="1" s="1"/>
  <c r="Q1419" i="1"/>
  <c r="Q1425" i="1"/>
  <c r="AG1425" i="1"/>
  <c r="O1425" i="1"/>
  <c r="Q1433" i="1"/>
  <c r="AG1433" i="1"/>
  <c r="O1433" i="1"/>
  <c r="Q1441" i="1"/>
  <c r="AG1441" i="1"/>
  <c r="O1441" i="1"/>
  <c r="Q1449" i="1"/>
  <c r="AG1449" i="1"/>
  <c r="O1449" i="1"/>
  <c r="Q1457" i="1"/>
  <c r="AG1457" i="1"/>
  <c r="O1457" i="1"/>
  <c r="Q1465" i="1"/>
  <c r="AG1465" i="1"/>
  <c r="O1465" i="1"/>
  <c r="Q1473" i="1"/>
  <c r="AG1473" i="1"/>
  <c r="O1473" i="1"/>
  <c r="Q1481" i="1"/>
  <c r="AG1481" i="1"/>
  <c r="O1481" i="1"/>
  <c r="AG1488" i="1"/>
  <c r="Q1489" i="1"/>
  <c r="AG1489" i="1"/>
  <c r="O1489" i="1"/>
  <c r="R1499" i="1"/>
  <c r="AG1499" i="1" s="1"/>
  <c r="Q1499" i="1"/>
  <c r="R1531" i="1"/>
  <c r="AG1531" i="1" s="1"/>
  <c r="Q1531" i="1"/>
  <c r="AG1534" i="1"/>
  <c r="O1534" i="1"/>
  <c r="N1546" i="1"/>
  <c r="AG1546" i="1" s="1"/>
  <c r="O1551" i="1"/>
  <c r="AG1559" i="1"/>
  <c r="Q1561" i="1"/>
  <c r="AG1561" i="1"/>
  <c r="O1561" i="1"/>
  <c r="O1562" i="1"/>
  <c r="AG1565" i="1"/>
  <c r="R1595" i="1"/>
  <c r="AG1595" i="1" s="1"/>
  <c r="Q1595" i="1"/>
  <c r="AG1598" i="1"/>
  <c r="O1598" i="1"/>
  <c r="N1610" i="1"/>
  <c r="AG1610" i="1" s="1"/>
  <c r="O1615" i="1"/>
  <c r="AG1623" i="1"/>
  <c r="Q1625" i="1"/>
  <c r="AG1625" i="1"/>
  <c r="O1625" i="1"/>
  <c r="O1626" i="1"/>
  <c r="O1631" i="1"/>
  <c r="AG1631" i="1"/>
  <c r="O1666" i="1"/>
  <c r="AG1666" i="1"/>
  <c r="R1674" i="1"/>
  <c r="Q1674" i="1"/>
  <c r="R1690" i="1"/>
  <c r="Q1690" i="1"/>
  <c r="R1706" i="1"/>
  <c r="AG1706" i="1" s="1"/>
  <c r="Q1706" i="1"/>
  <c r="R1722" i="1"/>
  <c r="AG1722" i="1" s="1"/>
  <c r="Q1722" i="1"/>
  <c r="R1738" i="1"/>
  <c r="AG1738" i="1" s="1"/>
  <c r="Q1738" i="1"/>
  <c r="AG1771" i="1"/>
  <c r="O1771" i="1"/>
  <c r="AG1859" i="1"/>
  <c r="O1859" i="1"/>
  <c r="AG1968" i="1"/>
  <c r="O1968" i="1"/>
  <c r="AG2031" i="1"/>
  <c r="N1348" i="1"/>
  <c r="O1348" i="1" s="1"/>
  <c r="Z1348" i="1"/>
  <c r="AG1349" i="1"/>
  <c r="N1351" i="1"/>
  <c r="AG1351" i="1" s="1"/>
  <c r="Z1364" i="1"/>
  <c r="AG1364" i="1" s="1"/>
  <c r="AG1365" i="1"/>
  <c r="O1365" i="1"/>
  <c r="AG1370" i="1"/>
  <c r="Q1372" i="1"/>
  <c r="AG1372" i="1"/>
  <c r="O1372" i="1"/>
  <c r="AG1373" i="1"/>
  <c r="O1386" i="1"/>
  <c r="Q1388" i="1"/>
  <c r="AG1388" i="1"/>
  <c r="O1388" i="1"/>
  <c r="Q1404" i="1"/>
  <c r="AG1404" i="1"/>
  <c r="O1404" i="1"/>
  <c r="Q1409" i="1"/>
  <c r="AG1409" i="1"/>
  <c r="O1409" i="1"/>
  <c r="Q1417" i="1"/>
  <c r="AG1417" i="1"/>
  <c r="O1417" i="1"/>
  <c r="AG1424" i="1"/>
  <c r="AG1432" i="1"/>
  <c r="AG1440" i="1"/>
  <c r="AG1448" i="1"/>
  <c r="AG1456" i="1"/>
  <c r="AG1464" i="1"/>
  <c r="AG1472" i="1"/>
  <c r="AG1480" i="1"/>
  <c r="AG1496" i="1"/>
  <c r="AG1512" i="1"/>
  <c r="R1539" i="1"/>
  <c r="AG1539" i="1" s="1"/>
  <c r="Q1539" i="1"/>
  <c r="AG1542" i="1"/>
  <c r="O1542" i="1"/>
  <c r="N1554" i="1"/>
  <c r="AG1554" i="1" s="1"/>
  <c r="O1559" i="1"/>
  <c r="Q1569" i="1"/>
  <c r="AG1569" i="1"/>
  <c r="O1569" i="1"/>
  <c r="O1570" i="1"/>
  <c r="AG1573" i="1"/>
  <c r="AG1576" i="1"/>
  <c r="R1603" i="1"/>
  <c r="AG1603" i="1" s="1"/>
  <c r="Q1603" i="1"/>
  <c r="AG1606" i="1"/>
  <c r="O1606" i="1"/>
  <c r="N1618" i="1"/>
  <c r="AG1618" i="1" s="1"/>
  <c r="O1623" i="1"/>
  <c r="AG1633" i="1"/>
  <c r="AG1639" i="1"/>
  <c r="O1640" i="1"/>
  <c r="O1641" i="1"/>
  <c r="Q1641" i="1"/>
  <c r="AG1641" i="1"/>
  <c r="O1650" i="1"/>
  <c r="AG1650" i="1"/>
  <c r="AG1721" i="1"/>
  <c r="AG1795" i="1"/>
  <c r="O1795" i="1"/>
  <c r="R1890" i="1"/>
  <c r="Q1890" i="1"/>
  <c r="R1360" i="1"/>
  <c r="AG1360" i="1" s="1"/>
  <c r="Q1360" i="1"/>
  <c r="AG1362" i="1"/>
  <c r="AG1375" i="1"/>
  <c r="AG1376" i="1"/>
  <c r="AG1377" i="1"/>
  <c r="O1377" i="1"/>
  <c r="R1379" i="1"/>
  <c r="AG1379" i="1" s="1"/>
  <c r="Q1379" i="1"/>
  <c r="AG1386" i="1"/>
  <c r="AG1391" i="1"/>
  <c r="AG1392" i="1"/>
  <c r="AG1393" i="1"/>
  <c r="O1393" i="1"/>
  <c r="R1395" i="1"/>
  <c r="AG1395" i="1" s="1"/>
  <c r="Q1395" i="1"/>
  <c r="AG1402" i="1"/>
  <c r="AG1407" i="1"/>
  <c r="AG1415" i="1"/>
  <c r="O1426" i="1"/>
  <c r="O1434" i="1"/>
  <c r="O1442" i="1"/>
  <c r="O1450" i="1"/>
  <c r="O1458" i="1"/>
  <c r="O1482" i="1"/>
  <c r="O1490" i="1"/>
  <c r="AG1495" i="1"/>
  <c r="Q1497" i="1"/>
  <c r="AG1497" i="1"/>
  <c r="O1497" i="1"/>
  <c r="AG1511" i="1"/>
  <c r="Q1513" i="1"/>
  <c r="AG1513" i="1"/>
  <c r="O1513" i="1"/>
  <c r="O1514" i="1"/>
  <c r="R1547" i="1"/>
  <c r="AG1547" i="1" s="1"/>
  <c r="Q1547" i="1"/>
  <c r="AG1550" i="1"/>
  <c r="O1550" i="1"/>
  <c r="AG1562" i="1"/>
  <c r="AG1575" i="1"/>
  <c r="Q1577" i="1"/>
  <c r="AG1577" i="1"/>
  <c r="O1577" i="1"/>
  <c r="O1578" i="1"/>
  <c r="R1611" i="1"/>
  <c r="AG1611" i="1" s="1"/>
  <c r="Q1611" i="1"/>
  <c r="AG1614" i="1"/>
  <c r="O1614" i="1"/>
  <c r="AG1626" i="1"/>
  <c r="O1670" i="1"/>
  <c r="AG1682" i="1"/>
  <c r="R1689" i="1"/>
  <c r="AG1689" i="1" s="1"/>
  <c r="Q1689" i="1"/>
  <c r="AG1698" i="1"/>
  <c r="R1705" i="1"/>
  <c r="AG1705" i="1" s="1"/>
  <c r="Q1705" i="1"/>
  <c r="AG1714" i="1"/>
  <c r="R1721" i="1"/>
  <c r="Q1721" i="1"/>
  <c r="R1737" i="1"/>
  <c r="AG1737" i="1" s="1"/>
  <c r="Q1737" i="1"/>
  <c r="AG1758" i="1"/>
  <c r="O1758" i="1"/>
  <c r="R1826" i="1"/>
  <c r="AG1826" i="1" s="1"/>
  <c r="Q1826" i="1"/>
  <c r="AG1898" i="1"/>
  <c r="O1373" i="1"/>
  <c r="O1381" i="1"/>
  <c r="O1389" i="1"/>
  <c r="O1397" i="1"/>
  <c r="O1405" i="1"/>
  <c r="O1413" i="1"/>
  <c r="O1421" i="1"/>
  <c r="O1429" i="1"/>
  <c r="O1437" i="1"/>
  <c r="O1445" i="1"/>
  <c r="O1453" i="1"/>
  <c r="O1461" i="1"/>
  <c r="O1469" i="1"/>
  <c r="O1477" i="1"/>
  <c r="O1485" i="1"/>
  <c r="O1493" i="1"/>
  <c r="O1501" i="1"/>
  <c r="O1509" i="1"/>
  <c r="O1517" i="1"/>
  <c r="O1525" i="1"/>
  <c r="O1533" i="1"/>
  <c r="O1541" i="1"/>
  <c r="O1549" i="1"/>
  <c r="O1557" i="1"/>
  <c r="O1565" i="1"/>
  <c r="O1634" i="1"/>
  <c r="AG1652" i="1"/>
  <c r="AG1671" i="1"/>
  <c r="O1673" i="1"/>
  <c r="R1753" i="1"/>
  <c r="Q1753" i="1"/>
  <c r="Q1768" i="1"/>
  <c r="AG1768" i="1"/>
  <c r="O1768" i="1"/>
  <c r="AG1770" i="1"/>
  <c r="AG1773" i="1"/>
  <c r="AG1782" i="1"/>
  <c r="O1782" i="1"/>
  <c r="R1802" i="1"/>
  <c r="Q1802" i="1"/>
  <c r="O1807" i="1"/>
  <c r="Q1816" i="1"/>
  <c r="AG1816" i="1"/>
  <c r="O1816" i="1"/>
  <c r="AG1823" i="1"/>
  <c r="AG1835" i="1"/>
  <c r="O1835" i="1"/>
  <c r="AG1837" i="1"/>
  <c r="AG1846" i="1"/>
  <c r="O1846" i="1"/>
  <c r="R1866" i="1"/>
  <c r="AG1866" i="1" s="1"/>
  <c r="Q1866" i="1"/>
  <c r="O1871" i="1"/>
  <c r="Q1880" i="1"/>
  <c r="AG1880" i="1"/>
  <c r="O1880" i="1"/>
  <c r="AG1887" i="1"/>
  <c r="AG1899" i="1"/>
  <c r="O1899" i="1"/>
  <c r="AG1901" i="1"/>
  <c r="AG1923" i="1"/>
  <c r="AG1943" i="1"/>
  <c r="R1944" i="1"/>
  <c r="Q1944" i="1"/>
  <c r="O1950" i="1"/>
  <c r="AG2019" i="1"/>
  <c r="O2019" i="1"/>
  <c r="R2111" i="1"/>
  <c r="Q2111" i="1"/>
  <c r="O1354" i="1"/>
  <c r="O1362" i="1"/>
  <c r="Q1368" i="1"/>
  <c r="Q1376" i="1"/>
  <c r="AG1381" i="1"/>
  <c r="Q1384" i="1"/>
  <c r="AG1389" i="1"/>
  <c r="Q1392" i="1"/>
  <c r="AG1397" i="1"/>
  <c r="Q1400" i="1"/>
  <c r="O1402" i="1"/>
  <c r="AG1405" i="1"/>
  <c r="Q1408" i="1"/>
  <c r="O1410" i="1"/>
  <c r="AG1413" i="1"/>
  <c r="Q1416" i="1"/>
  <c r="AG1421" i="1"/>
  <c r="Q1424" i="1"/>
  <c r="AG1429" i="1"/>
  <c r="Q1432" i="1"/>
  <c r="AG1437" i="1"/>
  <c r="Q1440" i="1"/>
  <c r="AG1445" i="1"/>
  <c r="Q1448" i="1"/>
  <c r="AG1453" i="1"/>
  <c r="Q1456" i="1"/>
  <c r="AG1461" i="1"/>
  <c r="Q1464" i="1"/>
  <c r="O1466" i="1"/>
  <c r="AG1469" i="1"/>
  <c r="Q1472" i="1"/>
  <c r="O1474" i="1"/>
  <c r="AG1477" i="1"/>
  <c r="Q1480" i="1"/>
  <c r="AG1485" i="1"/>
  <c r="Q1488" i="1"/>
  <c r="AG1493" i="1"/>
  <c r="AG1501" i="1"/>
  <c r="AG1509" i="1"/>
  <c r="AG1632" i="1"/>
  <c r="R1643" i="1"/>
  <c r="AG1643" i="1" s="1"/>
  <c r="Q1643" i="1"/>
  <c r="AG1645" i="1"/>
  <c r="O1645" i="1"/>
  <c r="N1654" i="1"/>
  <c r="Z1662" i="1"/>
  <c r="R1665" i="1"/>
  <c r="Z1678" i="1"/>
  <c r="AG1678" i="1" s="1"/>
  <c r="Z1686" i="1"/>
  <c r="Z1694" i="1"/>
  <c r="AG1694" i="1" s="1"/>
  <c r="Z1702" i="1"/>
  <c r="AG1702" i="1" s="1"/>
  <c r="Z1710" i="1"/>
  <c r="Z1718" i="1"/>
  <c r="Z1726" i="1"/>
  <c r="AG1726" i="1" s="1"/>
  <c r="Z1734" i="1"/>
  <c r="Z1742" i="1"/>
  <c r="AG1742" i="1" s="1"/>
  <c r="AG1747" i="1"/>
  <c r="O1747" i="1"/>
  <c r="R1762" i="1"/>
  <c r="AG1762" i="1" s="1"/>
  <c r="Q1762" i="1"/>
  <c r="AG1766" i="1"/>
  <c r="R1778" i="1"/>
  <c r="AG1778" i="1" s="1"/>
  <c r="Q1778" i="1"/>
  <c r="Q1792" i="1"/>
  <c r="AG1792" i="1"/>
  <c r="O1792" i="1"/>
  <c r="AG1799" i="1"/>
  <c r="AG1801" i="1"/>
  <c r="AG1811" i="1"/>
  <c r="O1811" i="1"/>
  <c r="AG1813" i="1"/>
  <c r="AG1822" i="1"/>
  <c r="O1822" i="1"/>
  <c r="AG1828" i="1"/>
  <c r="O1834" i="1"/>
  <c r="R1842" i="1"/>
  <c r="Q1842" i="1"/>
  <c r="Q1856" i="1"/>
  <c r="AG1856" i="1"/>
  <c r="O1856" i="1"/>
  <c r="AG1863" i="1"/>
  <c r="AG1865" i="1"/>
  <c r="AG1875" i="1"/>
  <c r="O1875" i="1"/>
  <c r="AG1877" i="1"/>
  <c r="AG1886" i="1"/>
  <c r="O1886" i="1"/>
  <c r="AG1892" i="1"/>
  <c r="O1898" i="1"/>
  <c r="R1906" i="1"/>
  <c r="AG1906" i="1" s="1"/>
  <c r="Q1906" i="1"/>
  <c r="O1915" i="1"/>
  <c r="AG1931" i="1"/>
  <c r="AG1939" i="1"/>
  <c r="AG2007" i="1"/>
  <c r="AG2029" i="1"/>
  <c r="O2029" i="1"/>
  <c r="AG2059" i="1"/>
  <c r="O2059" i="1"/>
  <c r="AG2297" i="1"/>
  <c r="O2297" i="1"/>
  <c r="O1375" i="1"/>
  <c r="O1383" i="1"/>
  <c r="O1391" i="1"/>
  <c r="O1399" i="1"/>
  <c r="O1407" i="1"/>
  <c r="O1415" i="1"/>
  <c r="O1423" i="1"/>
  <c r="O1431" i="1"/>
  <c r="O1439" i="1"/>
  <c r="O1447" i="1"/>
  <c r="O1455" i="1"/>
  <c r="O1463" i="1"/>
  <c r="O1471" i="1"/>
  <c r="O1479" i="1"/>
  <c r="O1487" i="1"/>
  <c r="O1495" i="1"/>
  <c r="O1503" i="1"/>
  <c r="O1511" i="1"/>
  <c r="O1519" i="1"/>
  <c r="O1527" i="1"/>
  <c r="AG1636" i="1"/>
  <c r="O1649" i="1"/>
  <c r="Q1656" i="1"/>
  <c r="AG1656" i="1"/>
  <c r="AG1660" i="1"/>
  <c r="AG1662" i="1"/>
  <c r="Q1664" i="1"/>
  <c r="AG1664" i="1"/>
  <c r="AG1669" i="1"/>
  <c r="O1669" i="1"/>
  <c r="Q1680" i="1"/>
  <c r="AG1680" i="1"/>
  <c r="O1680" i="1"/>
  <c r="O1681" i="1"/>
  <c r="AG1686" i="1"/>
  <c r="Q1688" i="1"/>
  <c r="AG1688" i="1"/>
  <c r="O1688" i="1"/>
  <c r="O1689" i="1"/>
  <c r="Q1696" i="1"/>
  <c r="AG1696" i="1"/>
  <c r="O1696" i="1"/>
  <c r="O1697" i="1"/>
  <c r="Q1704" i="1"/>
  <c r="AG1704" i="1"/>
  <c r="O1704" i="1"/>
  <c r="O1705" i="1"/>
  <c r="AG1710" i="1"/>
  <c r="Q1712" i="1"/>
  <c r="AG1712" i="1"/>
  <c r="O1712" i="1"/>
  <c r="O1713" i="1"/>
  <c r="AG1718" i="1"/>
  <c r="Q1720" i="1"/>
  <c r="AG1720" i="1"/>
  <c r="O1720" i="1"/>
  <c r="O1721" i="1"/>
  <c r="Q1728" i="1"/>
  <c r="AG1728" i="1"/>
  <c r="O1728" i="1"/>
  <c r="O1729" i="1"/>
  <c r="AG1734" i="1"/>
  <c r="Q1736" i="1"/>
  <c r="AG1736" i="1"/>
  <c r="O1736" i="1"/>
  <c r="O1737" i="1"/>
  <c r="Q1744" i="1"/>
  <c r="AG1744" i="1"/>
  <c r="O1744" i="1"/>
  <c r="AG1746" i="1"/>
  <c r="AG1756" i="1"/>
  <c r="R1761" i="1"/>
  <c r="AG1761" i="1" s="1"/>
  <c r="Q1761" i="1"/>
  <c r="AG1777" i="1"/>
  <c r="AG1787" i="1"/>
  <c r="O1787" i="1"/>
  <c r="AG1798" i="1"/>
  <c r="O1798" i="1"/>
  <c r="AG1804" i="1"/>
  <c r="R1818" i="1"/>
  <c r="AG1818" i="1" s="1"/>
  <c r="Q1818" i="1"/>
  <c r="Q1832" i="1"/>
  <c r="AG1832" i="1"/>
  <c r="O1832" i="1"/>
  <c r="AG1841" i="1"/>
  <c r="AG1851" i="1"/>
  <c r="O1851" i="1"/>
  <c r="AG1862" i="1"/>
  <c r="O1862" i="1"/>
  <c r="AG1868" i="1"/>
  <c r="R1882" i="1"/>
  <c r="AG1882" i="1" s="1"/>
  <c r="Q1882" i="1"/>
  <c r="Q1896" i="1"/>
  <c r="AG1896" i="1"/>
  <c r="O1896" i="1"/>
  <c r="AG1905" i="1"/>
  <c r="AG1915" i="1"/>
  <c r="AG1920" i="1"/>
  <c r="O1920" i="1"/>
  <c r="AG1930" i="1"/>
  <c r="Q1930" i="1"/>
  <c r="O1930" i="1"/>
  <c r="Q1934" i="1"/>
  <c r="AG1934" i="1"/>
  <c r="O1934" i="1"/>
  <c r="AG1937" i="1"/>
  <c r="AG1948" i="1"/>
  <c r="AG1949" i="1"/>
  <c r="O1949" i="1"/>
  <c r="R2014" i="1"/>
  <c r="AG2014" i="1" s="1"/>
  <c r="Q2014" i="1"/>
  <c r="AG2198" i="1"/>
  <c r="O1412" i="1"/>
  <c r="O1420" i="1"/>
  <c r="AG1423" i="1"/>
  <c r="O1428" i="1"/>
  <c r="O1436" i="1"/>
  <c r="O1444" i="1"/>
  <c r="O1452" i="1"/>
  <c r="O1460" i="1"/>
  <c r="O1468" i="1"/>
  <c r="O1476" i="1"/>
  <c r="O1484" i="1"/>
  <c r="O1492" i="1"/>
  <c r="Q1498" i="1"/>
  <c r="O1500" i="1"/>
  <c r="Q1506" i="1"/>
  <c r="O1508" i="1"/>
  <c r="Q1514" i="1"/>
  <c r="O1516" i="1"/>
  <c r="Q1522" i="1"/>
  <c r="O1524" i="1"/>
  <c r="Q1530" i="1"/>
  <c r="O1532" i="1"/>
  <c r="Q1538" i="1"/>
  <c r="O1540" i="1"/>
  <c r="Q1546" i="1"/>
  <c r="O1548" i="1"/>
  <c r="Q1554" i="1"/>
  <c r="O1556" i="1"/>
  <c r="Q1562" i="1"/>
  <c r="O1564" i="1"/>
  <c r="Q1570" i="1"/>
  <c r="O1572" i="1"/>
  <c r="Q1578" i="1"/>
  <c r="O1580" i="1"/>
  <c r="Q1586" i="1"/>
  <c r="O1588" i="1"/>
  <c r="Q1594" i="1"/>
  <c r="O1596" i="1"/>
  <c r="Q1602" i="1"/>
  <c r="O1604" i="1"/>
  <c r="Q1610" i="1"/>
  <c r="O1612" i="1"/>
  <c r="Q1618" i="1"/>
  <c r="O1620" i="1"/>
  <c r="Q1626" i="1"/>
  <c r="O1628" i="1"/>
  <c r="AG1629" i="1"/>
  <c r="O1629" i="1"/>
  <c r="R1647" i="1"/>
  <c r="AG1647" i="1" s="1"/>
  <c r="Q1650" i="1"/>
  <c r="AG1655" i="1"/>
  <c r="Q1657" i="1"/>
  <c r="AG1658" i="1"/>
  <c r="AG1663" i="1"/>
  <c r="O1665" i="1"/>
  <c r="Q1666" i="1"/>
  <c r="R1667" i="1"/>
  <c r="Q1667" i="1"/>
  <c r="R1671" i="1"/>
  <c r="AG1676" i="1"/>
  <c r="AG1679" i="1"/>
  <c r="AG1684" i="1"/>
  <c r="AG1687" i="1"/>
  <c r="AG1692" i="1"/>
  <c r="AG1695" i="1"/>
  <c r="AG1700" i="1"/>
  <c r="AG1703" i="1"/>
  <c r="AG1708" i="1"/>
  <c r="AG1711" i="1"/>
  <c r="AG1716" i="1"/>
  <c r="AG1719" i="1"/>
  <c r="AG1724" i="1"/>
  <c r="AG1727" i="1"/>
  <c r="AG1732" i="1"/>
  <c r="AG1735" i="1"/>
  <c r="AG1740" i="1"/>
  <c r="AG1743" i="1"/>
  <c r="AG1755" i="1"/>
  <c r="O1755" i="1"/>
  <c r="R1770" i="1"/>
  <c r="Q1770" i="1"/>
  <c r="AG1774" i="1"/>
  <c r="O1774" i="1"/>
  <c r="AG1780" i="1"/>
  <c r="R1794" i="1"/>
  <c r="AG1794" i="1" s="1"/>
  <c r="Q1794" i="1"/>
  <c r="Q1808" i="1"/>
  <c r="AG1808" i="1"/>
  <c r="O1808" i="1"/>
  <c r="O1809" i="1"/>
  <c r="AG1815" i="1"/>
  <c r="AG1817" i="1"/>
  <c r="AG1827" i="1"/>
  <c r="O1827" i="1"/>
  <c r="AG1829" i="1"/>
  <c r="AG1838" i="1"/>
  <c r="O1838" i="1"/>
  <c r="AG1844" i="1"/>
  <c r="R1858" i="1"/>
  <c r="AG1858" i="1" s="1"/>
  <c r="Q1858" i="1"/>
  <c r="Q1872" i="1"/>
  <c r="AG1872" i="1"/>
  <c r="O1872" i="1"/>
  <c r="O1873" i="1"/>
  <c r="AG1879" i="1"/>
  <c r="AG1881" i="1"/>
  <c r="AG1891" i="1"/>
  <c r="O1891" i="1"/>
  <c r="AG1893" i="1"/>
  <c r="AG1908" i="1"/>
  <c r="R1921" i="1"/>
  <c r="AG1921" i="1" s="1"/>
  <c r="Q1921" i="1"/>
  <c r="R1950" i="1"/>
  <c r="AG1950" i="1" s="1"/>
  <c r="Q1950" i="1"/>
  <c r="AG1990" i="1"/>
  <c r="AG2000" i="1"/>
  <c r="O2000" i="1"/>
  <c r="R2047" i="1"/>
  <c r="AG2047" i="1" s="1"/>
  <c r="Q2047" i="1"/>
  <c r="R2142" i="1"/>
  <c r="Q2142" i="1"/>
  <c r="O2193" i="1"/>
  <c r="AG2193" i="1"/>
  <c r="AG1412" i="1"/>
  <c r="AG1420" i="1"/>
  <c r="AG1428" i="1"/>
  <c r="AG1436" i="1"/>
  <c r="AG1444" i="1"/>
  <c r="AG1452" i="1"/>
  <c r="AG1460" i="1"/>
  <c r="AG1468" i="1"/>
  <c r="AG1476" i="1"/>
  <c r="AG1484" i="1"/>
  <c r="AG1492" i="1"/>
  <c r="AG1500" i="1"/>
  <c r="AG1508" i="1"/>
  <c r="AG1516" i="1"/>
  <c r="AG1524" i="1"/>
  <c r="AG1532" i="1"/>
  <c r="AG1540" i="1"/>
  <c r="AG1548" i="1"/>
  <c r="AG1556" i="1"/>
  <c r="AG1564" i="1"/>
  <c r="AG1572" i="1"/>
  <c r="AG1580" i="1"/>
  <c r="AG1588" i="1"/>
  <c r="AG1596" i="1"/>
  <c r="AG1604" i="1"/>
  <c r="AG1612" i="1"/>
  <c r="AG1620" i="1"/>
  <c r="AG1628" i="1"/>
  <c r="Q1630" i="1"/>
  <c r="Q1631" i="1"/>
  <c r="O1633" i="1"/>
  <c r="AG1640" i="1"/>
  <c r="R1651" i="1"/>
  <c r="AG1651" i="1" s="1"/>
  <c r="Q1651" i="1"/>
  <c r="O1653" i="1"/>
  <c r="AG1659" i="1"/>
  <c r="O1662" i="1"/>
  <c r="AG1673" i="1"/>
  <c r="AG1675" i="1"/>
  <c r="O1675" i="1"/>
  <c r="O1678" i="1"/>
  <c r="O1682" i="1"/>
  <c r="AG1683" i="1"/>
  <c r="O1683" i="1"/>
  <c r="O1686" i="1"/>
  <c r="O1690" i="1"/>
  <c r="AG1691" i="1"/>
  <c r="O1691" i="1"/>
  <c r="O1694" i="1"/>
  <c r="O1698" i="1"/>
  <c r="AG1699" i="1"/>
  <c r="O1699" i="1"/>
  <c r="O1702" i="1"/>
  <c r="O1706" i="1"/>
  <c r="AG1707" i="1"/>
  <c r="O1707" i="1"/>
  <c r="O1710" i="1"/>
  <c r="O1714" i="1"/>
  <c r="AG1715" i="1"/>
  <c r="O1715" i="1"/>
  <c r="O1718" i="1"/>
  <c r="O1722" i="1"/>
  <c r="AG1723" i="1"/>
  <c r="O1723" i="1"/>
  <c r="O1726" i="1"/>
  <c r="O1730" i="1"/>
  <c r="AG1731" i="1"/>
  <c r="O1731" i="1"/>
  <c r="O1734" i="1"/>
  <c r="O1738" i="1"/>
  <c r="AG1739" i="1"/>
  <c r="O1739" i="1"/>
  <c r="O1742" i="1"/>
  <c r="Z1750" i="1"/>
  <c r="AG1750" i="1" s="1"/>
  <c r="Q1752" i="1"/>
  <c r="AG1752" i="1"/>
  <c r="O1752" i="1"/>
  <c r="O1753" i="1"/>
  <c r="O1754" i="1"/>
  <c r="AG1754" i="1"/>
  <c r="AG1757" i="1"/>
  <c r="AG1764" i="1"/>
  <c r="Q1767" i="1"/>
  <c r="R1769" i="1"/>
  <c r="AG1769" i="1" s="1"/>
  <c r="Q1769" i="1"/>
  <c r="O1775" i="1"/>
  <c r="Q1784" i="1"/>
  <c r="AG1784" i="1"/>
  <c r="O1784" i="1"/>
  <c r="O1785" i="1"/>
  <c r="AG1791" i="1"/>
  <c r="AG1793" i="1"/>
  <c r="AG1803" i="1"/>
  <c r="O1803" i="1"/>
  <c r="AG1805" i="1"/>
  <c r="AG1814" i="1"/>
  <c r="O1814" i="1"/>
  <c r="AG1820" i="1"/>
  <c r="O1826" i="1"/>
  <c r="R1834" i="1"/>
  <c r="AG1834" i="1" s="1"/>
  <c r="Q1834" i="1"/>
  <c r="O1839" i="1"/>
  <c r="Q1848" i="1"/>
  <c r="AG1848" i="1"/>
  <c r="O1848" i="1"/>
  <c r="O1849" i="1"/>
  <c r="AG1855" i="1"/>
  <c r="AG1857" i="1"/>
  <c r="AG1867" i="1"/>
  <c r="O1867" i="1"/>
  <c r="AG1869" i="1"/>
  <c r="AG1878" i="1"/>
  <c r="O1878" i="1"/>
  <c r="AG1884" i="1"/>
  <c r="O1890" i="1"/>
  <c r="R1898" i="1"/>
  <c r="Q1898" i="1"/>
  <c r="O1903" i="1"/>
  <c r="O1907" i="1"/>
  <c r="Q1912" i="1"/>
  <c r="AG1912" i="1"/>
  <c r="O1912" i="1"/>
  <c r="O1913" i="1"/>
  <c r="AG1918" i="1"/>
  <c r="AG1926" i="1"/>
  <c r="AG1928" i="1"/>
  <c r="AG1936" i="1"/>
  <c r="O1946" i="1"/>
  <c r="O1963" i="1"/>
  <c r="AG1963" i="1"/>
  <c r="AG1999" i="1"/>
  <c r="R2182" i="1"/>
  <c r="Q2182" i="1"/>
  <c r="N1642" i="1"/>
  <c r="AG1642" i="1" s="1"/>
  <c r="AG1644" i="1"/>
  <c r="Z1646" i="1"/>
  <c r="O1657" i="1"/>
  <c r="AG1661" i="1"/>
  <c r="O1661" i="1"/>
  <c r="N1674" i="1"/>
  <c r="Q1719" i="1"/>
  <c r="Q1727" i="1"/>
  <c r="Q1735" i="1"/>
  <c r="Q1743" i="1"/>
  <c r="R1746" i="1"/>
  <c r="Q1746" i="1"/>
  <c r="AG1759" i="1"/>
  <c r="AG1763" i="1"/>
  <c r="O1763" i="1"/>
  <c r="AG1779" i="1"/>
  <c r="O1779" i="1"/>
  <c r="AG1781" i="1"/>
  <c r="AG1790" i="1"/>
  <c r="O1790" i="1"/>
  <c r="AG1796" i="1"/>
  <c r="O1802" i="1"/>
  <c r="R1810" i="1"/>
  <c r="AG1810" i="1" s="1"/>
  <c r="Q1810" i="1"/>
  <c r="Q1824" i="1"/>
  <c r="AG1824" i="1"/>
  <c r="O1824" i="1"/>
  <c r="O1825" i="1"/>
  <c r="AG1831" i="1"/>
  <c r="AG1833" i="1"/>
  <c r="AG1843" i="1"/>
  <c r="O1843" i="1"/>
  <c r="AG1845" i="1"/>
  <c r="AG1854" i="1"/>
  <c r="O1854" i="1"/>
  <c r="AG1860" i="1"/>
  <c r="O1866" i="1"/>
  <c r="R1874" i="1"/>
  <c r="AG1874" i="1" s="1"/>
  <c r="Q1874" i="1"/>
  <c r="Q1888" i="1"/>
  <c r="AG1888" i="1"/>
  <c r="O1888" i="1"/>
  <c r="O1889" i="1"/>
  <c r="AG1895" i="1"/>
  <c r="AG1897" i="1"/>
  <c r="AG1907" i="1"/>
  <c r="AG1909" i="1"/>
  <c r="O1924" i="1"/>
  <c r="AG1929" i="1"/>
  <c r="AG1944" i="1"/>
  <c r="AG1947" i="1"/>
  <c r="O1947" i="1"/>
  <c r="AG1955" i="1"/>
  <c r="AG1959" i="1"/>
  <c r="O1987" i="1"/>
  <c r="R1635" i="1"/>
  <c r="AG1635" i="1" s="1"/>
  <c r="Q1635" i="1"/>
  <c r="AG1637" i="1"/>
  <c r="O1637" i="1"/>
  <c r="N1646" i="1"/>
  <c r="R1659" i="1"/>
  <c r="Q1659" i="1"/>
  <c r="Z1670" i="1"/>
  <c r="AG1670" i="1" s="1"/>
  <c r="AG1677" i="1"/>
  <c r="O1677" i="1"/>
  <c r="AG1685" i="1"/>
  <c r="O1685" i="1"/>
  <c r="AG1693" i="1"/>
  <c r="O1693" i="1"/>
  <c r="AG1701" i="1"/>
  <c r="O1701" i="1"/>
  <c r="AG1709" i="1"/>
  <c r="O1709" i="1"/>
  <c r="AG1717" i="1"/>
  <c r="O1717" i="1"/>
  <c r="AG1725" i="1"/>
  <c r="O1725" i="1"/>
  <c r="AG1733" i="1"/>
  <c r="O1733" i="1"/>
  <c r="AG1741" i="1"/>
  <c r="O1741" i="1"/>
  <c r="R1745" i="1"/>
  <c r="AG1745" i="1" s="1"/>
  <c r="Q1745" i="1"/>
  <c r="Z1758" i="1"/>
  <c r="Q1760" i="1"/>
  <c r="AG1760" i="1"/>
  <c r="O1760" i="1"/>
  <c r="O1762" i="1"/>
  <c r="O1778" i="1"/>
  <c r="R1786" i="1"/>
  <c r="AG1786" i="1" s="1"/>
  <c r="Q1786" i="1"/>
  <c r="Q1800" i="1"/>
  <c r="AG1800" i="1"/>
  <c r="O1800" i="1"/>
  <c r="AG1809" i="1"/>
  <c r="AG1819" i="1"/>
  <c r="O1819" i="1"/>
  <c r="AG1830" i="1"/>
  <c r="O1830" i="1"/>
  <c r="O1842" i="1"/>
  <c r="R1850" i="1"/>
  <c r="AG1850" i="1" s="1"/>
  <c r="Q1850" i="1"/>
  <c r="Q1864" i="1"/>
  <c r="AG1864" i="1"/>
  <c r="O1864" i="1"/>
  <c r="AG1873" i="1"/>
  <c r="AG1883" i="1"/>
  <c r="O1883" i="1"/>
  <c r="AG1894" i="1"/>
  <c r="O1894" i="1"/>
  <c r="O1906" i="1"/>
  <c r="R1914" i="1"/>
  <c r="AG1914" i="1" s="1"/>
  <c r="Q1914" i="1"/>
  <c r="R1919" i="1"/>
  <c r="AG1919" i="1" s="1"/>
  <c r="Q1919" i="1"/>
  <c r="AG1933" i="1"/>
  <c r="O1933" i="1"/>
  <c r="R1948" i="1"/>
  <c r="Q1948" i="1"/>
  <c r="AG1953" i="1"/>
  <c r="AG1976" i="1"/>
  <c r="O1976" i="1"/>
  <c r="AG1982" i="1"/>
  <c r="AG1997" i="1"/>
  <c r="O1997" i="1"/>
  <c r="AG2022" i="1"/>
  <c r="AG2088" i="1"/>
  <c r="O2088" i="1"/>
  <c r="AG2093" i="1"/>
  <c r="O2093" i="1"/>
  <c r="AG2111" i="1"/>
  <c r="R2174" i="1"/>
  <c r="Q2174" i="1"/>
  <c r="AG1938" i="1"/>
  <c r="AG1960" i="1"/>
  <c r="AG1969" i="1"/>
  <c r="O1969" i="1"/>
  <c r="R1971" i="1"/>
  <c r="AG1971" i="1" s="1"/>
  <c r="Q1971" i="1"/>
  <c r="AG1977" i="1"/>
  <c r="O1977" i="1"/>
  <c r="R1979" i="1"/>
  <c r="AG1979" i="1" s="1"/>
  <c r="Q1979" i="1"/>
  <c r="R1991" i="1"/>
  <c r="AG1991" i="1" s="1"/>
  <c r="Q1991" i="1"/>
  <c r="R2023" i="1"/>
  <c r="AG2023" i="1" s="1"/>
  <c r="Q2023" i="1"/>
  <c r="R2039" i="1"/>
  <c r="AG2039" i="1" s="1"/>
  <c r="Q2039" i="1"/>
  <c r="AG2051" i="1"/>
  <c r="O2051" i="1"/>
  <c r="AG2080" i="1"/>
  <c r="O2080" i="1"/>
  <c r="AG2085" i="1"/>
  <c r="O2085" i="1"/>
  <c r="R2103" i="1"/>
  <c r="AG2103" i="1" s="1"/>
  <c r="Q2103" i="1"/>
  <c r="AG2115" i="1"/>
  <c r="O2115" i="1"/>
  <c r="O2125" i="1"/>
  <c r="AG2125" i="1"/>
  <c r="O2157" i="1"/>
  <c r="AG2157" i="1"/>
  <c r="Q2203" i="1"/>
  <c r="R2203" i="1"/>
  <c r="AG2203" i="1" s="1"/>
  <c r="O2230" i="1"/>
  <c r="Q1775" i="1"/>
  <c r="Q1783" i="1"/>
  <c r="Q1791" i="1"/>
  <c r="Q1799" i="1"/>
  <c r="Q1807" i="1"/>
  <c r="Q1815" i="1"/>
  <c r="Q1823" i="1"/>
  <c r="Q1831" i="1"/>
  <c r="Q1839" i="1"/>
  <c r="Q1847" i="1"/>
  <c r="Q1855" i="1"/>
  <c r="Q1863" i="1"/>
  <c r="Q1871" i="1"/>
  <c r="Q1879" i="1"/>
  <c r="Q1887" i="1"/>
  <c r="Q1895" i="1"/>
  <c r="Q1903" i="1"/>
  <c r="Q1911" i="1"/>
  <c r="Q1923" i="1"/>
  <c r="N1924" i="1"/>
  <c r="Z1924" i="1"/>
  <c r="AG1924" i="1" s="1"/>
  <c r="R1925" i="1"/>
  <c r="AG1925" i="1" s="1"/>
  <c r="Q1927" i="1"/>
  <c r="Q1929" i="1"/>
  <c r="Q1933" i="1"/>
  <c r="O1941" i="1"/>
  <c r="AG1946" i="1"/>
  <c r="Q1952" i="1"/>
  <c r="Q1956" i="1"/>
  <c r="Q1958" i="1"/>
  <c r="AG1961" i="1"/>
  <c r="N1963" i="1"/>
  <c r="R1965" i="1"/>
  <c r="AG1965" i="1" s="1"/>
  <c r="Q1973" i="1"/>
  <c r="Q1988" i="1"/>
  <c r="R1990" i="1"/>
  <c r="Q1990" i="1"/>
  <c r="AG1995" i="1"/>
  <c r="AG2002" i="1"/>
  <c r="Z2003" i="1"/>
  <c r="Z2004" i="1"/>
  <c r="AG2004" i="1" s="1"/>
  <c r="AG2005" i="1"/>
  <c r="O2005" i="1"/>
  <c r="O2006" i="1"/>
  <c r="AG2008" i="1"/>
  <c r="O2008" i="1"/>
  <c r="AG2009" i="1"/>
  <c r="Q2020" i="1"/>
  <c r="R2022" i="1"/>
  <c r="Q2022" i="1"/>
  <c r="AG2027" i="1"/>
  <c r="R2031" i="1"/>
  <c r="Q2031" i="1"/>
  <c r="AG2038" i="1"/>
  <c r="AG2043" i="1"/>
  <c r="O2043" i="1"/>
  <c r="Q2045" i="1"/>
  <c r="O2063" i="1"/>
  <c r="AG2072" i="1"/>
  <c r="O2072" i="1"/>
  <c r="AG2073" i="1"/>
  <c r="AG2076" i="1"/>
  <c r="AG2077" i="1"/>
  <c r="O2077" i="1"/>
  <c r="O2078" i="1"/>
  <c r="Z2084" i="1"/>
  <c r="AG2084" i="1" s="1"/>
  <c r="AG2090" i="1"/>
  <c r="R2095" i="1"/>
  <c r="AG2095" i="1" s="1"/>
  <c r="Q2095" i="1"/>
  <c r="AG2102" i="1"/>
  <c r="AG2107" i="1"/>
  <c r="O2107" i="1"/>
  <c r="Q2109" i="1"/>
  <c r="O2134" i="1"/>
  <c r="AG2134" i="1"/>
  <c r="Z2136" i="1"/>
  <c r="O2166" i="1"/>
  <c r="AG2166" i="1"/>
  <c r="Z2168" i="1"/>
  <c r="AG2168" i="1" s="1"/>
  <c r="O2269" i="1"/>
  <c r="O1919" i="1"/>
  <c r="AG1954" i="1"/>
  <c r="R1967" i="1"/>
  <c r="AG1967" i="1" s="1"/>
  <c r="Q1967" i="1"/>
  <c r="R1975" i="1"/>
  <c r="Q1975" i="1"/>
  <c r="R1999" i="1"/>
  <c r="Q1999" i="1"/>
  <c r="AG2035" i="1"/>
  <c r="O2035" i="1"/>
  <c r="AG2064" i="1"/>
  <c r="O2064" i="1"/>
  <c r="AG2068" i="1"/>
  <c r="AG2069" i="1"/>
  <c r="O2069" i="1"/>
  <c r="R2087" i="1"/>
  <c r="AG2087" i="1" s="1"/>
  <c r="Q2087" i="1"/>
  <c r="AG2099" i="1"/>
  <c r="O2099" i="1"/>
  <c r="O2131" i="1"/>
  <c r="Q2139" i="1"/>
  <c r="R2139" i="1"/>
  <c r="O2151" i="1"/>
  <c r="AG2151" i="1"/>
  <c r="AG2163" i="1"/>
  <c r="O2163" i="1"/>
  <c r="Q2171" i="1"/>
  <c r="R2171" i="1"/>
  <c r="AG2188" i="1"/>
  <c r="O2188" i="1"/>
  <c r="Q2188" i="1"/>
  <c r="AG2229" i="1"/>
  <c r="Q1777" i="1"/>
  <c r="Q1785" i="1"/>
  <c r="Q1793" i="1"/>
  <c r="Q1801" i="1"/>
  <c r="Q1809" i="1"/>
  <c r="Q1817" i="1"/>
  <c r="Q1825" i="1"/>
  <c r="Q1833" i="1"/>
  <c r="Q1841" i="1"/>
  <c r="Q1849" i="1"/>
  <c r="Q1857" i="1"/>
  <c r="Q1865" i="1"/>
  <c r="Q1873" i="1"/>
  <c r="Q1881" i="1"/>
  <c r="Q1889" i="1"/>
  <c r="Q1897" i="1"/>
  <c r="Q1905" i="1"/>
  <c r="Q1913" i="1"/>
  <c r="O1922" i="1"/>
  <c r="O1927" i="1"/>
  <c r="Q1939" i="1"/>
  <c r="N1940" i="1"/>
  <c r="AG1940" i="1" s="1"/>
  <c r="Z1940" i="1"/>
  <c r="R1941" i="1"/>
  <c r="AG1941" i="1" s="1"/>
  <c r="Q1943" i="1"/>
  <c r="Q1945" i="1"/>
  <c r="AG1951" i="1"/>
  <c r="O1955" i="1"/>
  <c r="O1957" i="1"/>
  <c r="Q1959" i="1"/>
  <c r="N1964" i="1"/>
  <c r="O1964" i="1" s="1"/>
  <c r="O1965" i="1"/>
  <c r="Q1966" i="1"/>
  <c r="AG1970" i="1"/>
  <c r="Z1971" i="1"/>
  <c r="AG1972" i="1"/>
  <c r="Q1974" i="1"/>
  <c r="Z1979" i="1"/>
  <c r="Z1980" i="1"/>
  <c r="AG1980" i="1" s="1"/>
  <c r="AG1981" i="1"/>
  <c r="O1981" i="1"/>
  <c r="O1982" i="1"/>
  <c r="AG1984" i="1"/>
  <c r="O1984" i="1"/>
  <c r="AG1985" i="1"/>
  <c r="Q1996" i="1"/>
  <c r="Q1997" i="1"/>
  <c r="R1998" i="1"/>
  <c r="AG1998" i="1" s="1"/>
  <c r="Q1998" i="1"/>
  <c r="AG2003" i="1"/>
  <c r="AG2010" i="1"/>
  <c r="Z2011" i="1"/>
  <c r="Z2012" i="1"/>
  <c r="AG2012" i="1" s="1"/>
  <c r="AG2013" i="1"/>
  <c r="O2013" i="1"/>
  <c r="AG2016" i="1"/>
  <c r="O2016" i="1"/>
  <c r="AG2017" i="1"/>
  <c r="Q2028" i="1"/>
  <c r="Q2029" i="1"/>
  <c r="AG2056" i="1"/>
  <c r="O2056" i="1"/>
  <c r="AG2057" i="1"/>
  <c r="AG2060" i="1"/>
  <c r="AG2061" i="1"/>
  <c r="O2061" i="1"/>
  <c r="O2062" i="1"/>
  <c r="Z2068" i="1"/>
  <c r="AG2074" i="1"/>
  <c r="R2079" i="1"/>
  <c r="AG2079" i="1" s="1"/>
  <c r="Q2079" i="1"/>
  <c r="AG2086" i="1"/>
  <c r="AG2091" i="1"/>
  <c r="O2091" i="1"/>
  <c r="Q2093" i="1"/>
  <c r="R2126" i="1"/>
  <c r="Q2126" i="1"/>
  <c r="R2158" i="1"/>
  <c r="AG2158" i="1" s="1"/>
  <c r="Q2158" i="1"/>
  <c r="AG2259" i="1"/>
  <c r="AG2275" i="1"/>
  <c r="O2275" i="1"/>
  <c r="AG2284" i="1"/>
  <c r="O2284" i="1"/>
  <c r="Q2284" i="1"/>
  <c r="O1928" i="1"/>
  <c r="O1932" i="1"/>
  <c r="AG1932" i="1"/>
  <c r="O1935" i="1"/>
  <c r="Q1957" i="1"/>
  <c r="O1960" i="1"/>
  <c r="Q1963" i="1"/>
  <c r="AG1973" i="1"/>
  <c r="O1973" i="1"/>
  <c r="AG1988" i="1"/>
  <c r="O1991" i="1"/>
  <c r="O2004" i="1"/>
  <c r="R2007" i="1"/>
  <c r="Q2007" i="1"/>
  <c r="O2014" i="1"/>
  <c r="O2023" i="1"/>
  <c r="AG2048" i="1"/>
  <c r="O2048" i="1"/>
  <c r="AG2049" i="1"/>
  <c r="AG2052" i="1"/>
  <c r="AG2053" i="1"/>
  <c r="O2053" i="1"/>
  <c r="O2054" i="1"/>
  <c r="R2071" i="1"/>
  <c r="AG2071" i="1" s="1"/>
  <c r="Q2071" i="1"/>
  <c r="AG2078" i="1"/>
  <c r="AG2083" i="1"/>
  <c r="O2083" i="1"/>
  <c r="Q2085" i="1"/>
  <c r="O2103" i="1"/>
  <c r="AG2112" i="1"/>
  <c r="O2112" i="1"/>
  <c r="AG2113" i="1"/>
  <c r="AG2117" i="1"/>
  <c r="O2117" i="1"/>
  <c r="O2141" i="1"/>
  <c r="AG2141" i="1"/>
  <c r="O2173" i="1"/>
  <c r="AG2173" i="1"/>
  <c r="AG2179" i="1"/>
  <c r="AG2222" i="1"/>
  <c r="AG2232" i="1"/>
  <c r="AG2269" i="1"/>
  <c r="AG2300" i="1"/>
  <c r="O2300" i="1"/>
  <c r="Q2300" i="1"/>
  <c r="R2311" i="1"/>
  <c r="Q2311" i="1"/>
  <c r="Q1675" i="1"/>
  <c r="Q1683" i="1"/>
  <c r="Q1691" i="1"/>
  <c r="Q1699" i="1"/>
  <c r="Q1707" i="1"/>
  <c r="Q1715" i="1"/>
  <c r="Q1723" i="1"/>
  <c r="Q1731" i="1"/>
  <c r="Q1739" i="1"/>
  <c r="Q1747" i="1"/>
  <c r="O1749" i="1"/>
  <c r="Q1755" i="1"/>
  <c r="O1757" i="1"/>
  <c r="Q1763" i="1"/>
  <c r="O1765" i="1"/>
  <c r="Q1771" i="1"/>
  <c r="O1773" i="1"/>
  <c r="Q1779" i="1"/>
  <c r="O1781" i="1"/>
  <c r="Q1787" i="1"/>
  <c r="O1789" i="1"/>
  <c r="Q1795" i="1"/>
  <c r="O1797" i="1"/>
  <c r="Q1803" i="1"/>
  <c r="O1805" i="1"/>
  <c r="Q1811" i="1"/>
  <c r="O1813" i="1"/>
  <c r="Q1819" i="1"/>
  <c r="O1821" i="1"/>
  <c r="Q1827" i="1"/>
  <c r="O1829" i="1"/>
  <c r="Q1835" i="1"/>
  <c r="O1837" i="1"/>
  <c r="Q1843" i="1"/>
  <c r="O1845" i="1"/>
  <c r="Q1851" i="1"/>
  <c r="O1853" i="1"/>
  <c r="Q1859" i="1"/>
  <c r="O1861" i="1"/>
  <c r="Q1867" i="1"/>
  <c r="O1869" i="1"/>
  <c r="Q1875" i="1"/>
  <c r="O1877" i="1"/>
  <c r="Q1883" i="1"/>
  <c r="O1885" i="1"/>
  <c r="Q1891" i="1"/>
  <c r="O1893" i="1"/>
  <c r="Q1899" i="1"/>
  <c r="O1901" i="1"/>
  <c r="Q1907" i="1"/>
  <c r="O1909" i="1"/>
  <c r="Q1915" i="1"/>
  <c r="O1917" i="1"/>
  <c r="Q1920" i="1"/>
  <c r="Q1924" i="1"/>
  <c r="Q1926" i="1"/>
  <c r="O1936" i="1"/>
  <c r="O1938" i="1"/>
  <c r="O1942" i="1"/>
  <c r="O1943" i="1"/>
  <c r="N1956" i="1"/>
  <c r="Z1956" i="1"/>
  <c r="R1957" i="1"/>
  <c r="AG1957" i="1" s="1"/>
  <c r="O1959" i="1"/>
  <c r="AG1962" i="1"/>
  <c r="R1963" i="1"/>
  <c r="N1970" i="1"/>
  <c r="O1970" i="1" s="1"/>
  <c r="N1978" i="1"/>
  <c r="O1978" i="1" s="1"/>
  <c r="AG1986" i="1"/>
  <c r="Z1987" i="1"/>
  <c r="AG1987" i="1" s="1"/>
  <c r="Z1988" i="1"/>
  <c r="AG1989" i="1"/>
  <c r="O1989" i="1"/>
  <c r="O1990" i="1"/>
  <c r="AG1992" i="1"/>
  <c r="O1992" i="1"/>
  <c r="AG1993" i="1"/>
  <c r="O2003" i="1"/>
  <c r="Q2004" i="1"/>
  <c r="Q2005" i="1"/>
  <c r="R2006" i="1"/>
  <c r="AG2006" i="1" s="1"/>
  <c r="Q2006" i="1"/>
  <c r="AG2011" i="1"/>
  <c r="AG2018" i="1"/>
  <c r="Z2019" i="1"/>
  <c r="Z2020" i="1"/>
  <c r="AG2020" i="1" s="1"/>
  <c r="AG2021" i="1"/>
  <c r="O2021" i="1"/>
  <c r="AG2024" i="1"/>
  <c r="O2024" i="1"/>
  <c r="AG2025" i="1"/>
  <c r="O2031" i="1"/>
  <c r="AG2040" i="1"/>
  <c r="O2040" i="1"/>
  <c r="AG2041" i="1"/>
  <c r="AG2045" i="1"/>
  <c r="O2045" i="1"/>
  <c r="O2046" i="1"/>
  <c r="Z2052" i="1"/>
  <c r="AG2058" i="1"/>
  <c r="R2063" i="1"/>
  <c r="AG2063" i="1" s="1"/>
  <c r="Q2063" i="1"/>
  <c r="AG2070" i="1"/>
  <c r="AG2075" i="1"/>
  <c r="O2075" i="1"/>
  <c r="Q2077" i="1"/>
  <c r="O2095" i="1"/>
  <c r="AG2104" i="1"/>
  <c r="O2104" i="1"/>
  <c r="AG2105" i="1"/>
  <c r="AG2109" i="1"/>
  <c r="O2109" i="1"/>
  <c r="O2110" i="1"/>
  <c r="Z2116" i="1"/>
  <c r="AG2116" i="1" s="1"/>
  <c r="AG2119" i="1"/>
  <c r="O2119" i="1"/>
  <c r="Z2120" i="1"/>
  <c r="O2150" i="1"/>
  <c r="AG2150" i="1"/>
  <c r="Z2152" i="1"/>
  <c r="AG2152" i="1" s="1"/>
  <c r="R2273" i="1"/>
  <c r="AG2273" i="1" s="1"/>
  <c r="Q2273" i="1"/>
  <c r="AG1922" i="1"/>
  <c r="O1944" i="1"/>
  <c r="O1948" i="1"/>
  <c r="O1951" i="1"/>
  <c r="O1966" i="1"/>
  <c r="O1967" i="1"/>
  <c r="Q1969" i="1"/>
  <c r="O1975" i="1"/>
  <c r="Q1977" i="1"/>
  <c r="O1980" i="1"/>
  <c r="R1983" i="1"/>
  <c r="AG1983" i="1" s="1"/>
  <c r="Q1983" i="1"/>
  <c r="AG1996" i="1"/>
  <c r="O1999" i="1"/>
  <c r="O2012" i="1"/>
  <c r="R2015" i="1"/>
  <c r="AG2015" i="1" s="1"/>
  <c r="Q2015" i="1"/>
  <c r="O2022" i="1"/>
  <c r="AG2028" i="1"/>
  <c r="AG2032" i="1"/>
  <c r="O2032" i="1"/>
  <c r="AG2033" i="1"/>
  <c r="AG2036" i="1"/>
  <c r="AG2037" i="1"/>
  <c r="O2037" i="1"/>
  <c r="Z2044" i="1"/>
  <c r="AG2044" i="1" s="1"/>
  <c r="AG2050" i="1"/>
  <c r="R2055" i="1"/>
  <c r="Q2055" i="1"/>
  <c r="AG2062" i="1"/>
  <c r="AG2067" i="1"/>
  <c r="O2067" i="1"/>
  <c r="Q2069" i="1"/>
  <c r="O2087" i="1"/>
  <c r="AG2096" i="1"/>
  <c r="O2096" i="1"/>
  <c r="AG2097" i="1"/>
  <c r="AG2100" i="1"/>
  <c r="AG2101" i="1"/>
  <c r="O2101" i="1"/>
  <c r="Z2108" i="1"/>
  <c r="AG2108" i="1" s="1"/>
  <c r="AG2114" i="1"/>
  <c r="AG2121" i="1"/>
  <c r="Q2123" i="1"/>
  <c r="R2123" i="1"/>
  <c r="AG2123" i="1" s="1"/>
  <c r="O2135" i="1"/>
  <c r="AG2135" i="1"/>
  <c r="AG2139" i="1"/>
  <c r="AG2147" i="1"/>
  <c r="O2147" i="1"/>
  <c r="AG2153" i="1"/>
  <c r="Q2155" i="1"/>
  <c r="R2155" i="1"/>
  <c r="AG2155" i="1" s="1"/>
  <c r="O2167" i="1"/>
  <c r="AG2167" i="1"/>
  <c r="AG2171" i="1"/>
  <c r="AG2237" i="1"/>
  <c r="AG2253" i="1"/>
  <c r="O2262" i="1"/>
  <c r="AG2262" i="1"/>
  <c r="O1985" i="1"/>
  <c r="O1993" i="1"/>
  <c r="O2001" i="1"/>
  <c r="O2009" i="1"/>
  <c r="O2017" i="1"/>
  <c r="O2025" i="1"/>
  <c r="O2033" i="1"/>
  <c r="O2041" i="1"/>
  <c r="O2049" i="1"/>
  <c r="O2057" i="1"/>
  <c r="O2065" i="1"/>
  <c r="O2073" i="1"/>
  <c r="O2081" i="1"/>
  <c r="O2089" i="1"/>
  <c r="O2097" i="1"/>
  <c r="O2105" i="1"/>
  <c r="O2113" i="1"/>
  <c r="Q2127" i="1"/>
  <c r="Q2133" i="1"/>
  <c r="Q2143" i="1"/>
  <c r="Q2149" i="1"/>
  <c r="Q2159" i="1"/>
  <c r="Q2165" i="1"/>
  <c r="Q2175" i="1"/>
  <c r="AG2180" i="1"/>
  <c r="O2180" i="1"/>
  <c r="Q2183" i="1"/>
  <c r="O2185" i="1"/>
  <c r="O2187" i="1"/>
  <c r="O2189" i="1"/>
  <c r="Q2195" i="1"/>
  <c r="AG2207" i="1"/>
  <c r="O2207" i="1"/>
  <c r="O2210" i="1"/>
  <c r="AG2212" i="1"/>
  <c r="O2212" i="1"/>
  <c r="O2225" i="1"/>
  <c r="R2227" i="1"/>
  <c r="AG2227" i="1" s="1"/>
  <c r="Q2227" i="1"/>
  <c r="AG2235" i="1"/>
  <c r="AG2239" i="1"/>
  <c r="O2239" i="1"/>
  <c r="AG2244" i="1"/>
  <c r="O2244" i="1"/>
  <c r="O2257" i="1"/>
  <c r="R2259" i="1"/>
  <c r="Q2259" i="1"/>
  <c r="AG2271" i="1"/>
  <c r="O2271" i="1"/>
  <c r="R2278" i="1"/>
  <c r="AG2278" i="1" s="1"/>
  <c r="Q2278" i="1"/>
  <c r="AG2282" i="1"/>
  <c r="O2282" i="1"/>
  <c r="O2285" i="1"/>
  <c r="AG2302" i="1"/>
  <c r="O2302" i="1"/>
  <c r="Q2338" i="1"/>
  <c r="AG2338" i="1"/>
  <c r="O2338" i="1"/>
  <c r="O2517" i="1"/>
  <c r="R2127" i="1"/>
  <c r="AG2127" i="1" s="1"/>
  <c r="O2129" i="1"/>
  <c r="AG2132" i="1"/>
  <c r="R2133" i="1"/>
  <c r="AG2133" i="1" s="1"/>
  <c r="R2143" i="1"/>
  <c r="AG2143" i="1" s="1"/>
  <c r="O2145" i="1"/>
  <c r="AG2148" i="1"/>
  <c r="R2149" i="1"/>
  <c r="AG2149" i="1" s="1"/>
  <c r="R2159" i="1"/>
  <c r="AG2159" i="1" s="1"/>
  <c r="O2161" i="1"/>
  <c r="AG2164" i="1"/>
  <c r="R2165" i="1"/>
  <c r="AG2165" i="1" s="1"/>
  <c r="R2175" i="1"/>
  <c r="AG2175" i="1" s="1"/>
  <c r="O2177" i="1"/>
  <c r="O2179" i="1"/>
  <c r="O2181" i="1"/>
  <c r="Q2187" i="1"/>
  <c r="R2195" i="1"/>
  <c r="AG2195" i="1" s="1"/>
  <c r="Z2198" i="1"/>
  <c r="AG2199" i="1"/>
  <c r="O2199" i="1"/>
  <c r="AG2208" i="1"/>
  <c r="N2210" i="1"/>
  <c r="AG2210" i="1" s="1"/>
  <c r="O2213" i="1"/>
  <c r="Q2222" i="1"/>
  <c r="AG2240" i="1"/>
  <c r="N2242" i="1"/>
  <c r="AG2242" i="1" s="1"/>
  <c r="O2245" i="1"/>
  <c r="Q2254" i="1"/>
  <c r="AG2272" i="1"/>
  <c r="O2289" i="1"/>
  <c r="Z2301" i="1"/>
  <c r="AG2303" i="1"/>
  <c r="R2308" i="1"/>
  <c r="AG2120" i="1"/>
  <c r="AG2136" i="1"/>
  <c r="AG2191" i="1"/>
  <c r="O2191" i="1"/>
  <c r="AG2211" i="1"/>
  <c r="AG2215" i="1"/>
  <c r="O2215" i="1"/>
  <c r="AG2218" i="1"/>
  <c r="O2218" i="1"/>
  <c r="AG2220" i="1"/>
  <c r="O2220" i="1"/>
  <c r="R2235" i="1"/>
  <c r="Q2235" i="1"/>
  <c r="AG2243" i="1"/>
  <c r="AG2247" i="1"/>
  <c r="O2247" i="1"/>
  <c r="AG2250" i="1"/>
  <c r="O2250" i="1"/>
  <c r="AG2252" i="1"/>
  <c r="O2252" i="1"/>
  <c r="R2267" i="1"/>
  <c r="AG2267" i="1" s="1"/>
  <c r="Q2267" i="1"/>
  <c r="AG2285" i="1"/>
  <c r="AG2292" i="1"/>
  <c r="O2292" i="1"/>
  <c r="O2296" i="1"/>
  <c r="AG2296" i="1"/>
  <c r="AG2301" i="1"/>
  <c r="O2301" i="1"/>
  <c r="R2385" i="1"/>
  <c r="AG2385" i="1" s="1"/>
  <c r="Q2385" i="1"/>
  <c r="Q2463" i="1"/>
  <c r="AG2463" i="1"/>
  <c r="O2463" i="1"/>
  <c r="Q2030" i="1"/>
  <c r="Q2038" i="1"/>
  <c r="Q2046" i="1"/>
  <c r="Q2054" i="1"/>
  <c r="Q2062" i="1"/>
  <c r="Q2070" i="1"/>
  <c r="Q2078" i="1"/>
  <c r="Q2086" i="1"/>
  <c r="Q2094" i="1"/>
  <c r="Q2102" i="1"/>
  <c r="Q2110" i="1"/>
  <c r="Q2121" i="1"/>
  <c r="O2127" i="1"/>
  <c r="O2133" i="1"/>
  <c r="Q2137" i="1"/>
  <c r="O2143" i="1"/>
  <c r="O2149" i="1"/>
  <c r="Q2153" i="1"/>
  <c r="O2159" i="1"/>
  <c r="O2165" i="1"/>
  <c r="Q2169" i="1"/>
  <c r="O2175" i="1"/>
  <c r="R2179" i="1"/>
  <c r="AG2183" i="1"/>
  <c r="O2183" i="1"/>
  <c r="AG2194" i="1"/>
  <c r="AG2200" i="1"/>
  <c r="Q2201" i="1"/>
  <c r="R2205" i="1"/>
  <c r="AG2205" i="1" s="1"/>
  <c r="Q2205" i="1"/>
  <c r="AG2216" i="1"/>
  <c r="Q2217" i="1"/>
  <c r="O2221" i="1"/>
  <c r="Q2230" i="1"/>
  <c r="AG2248" i="1"/>
  <c r="Q2249" i="1"/>
  <c r="O2253" i="1"/>
  <c r="Q2262" i="1"/>
  <c r="AG2279" i="1"/>
  <c r="O2279" i="1"/>
  <c r="Q2281" i="1"/>
  <c r="O2283" i="1"/>
  <c r="R2286" i="1"/>
  <c r="AG2286" i="1" s="1"/>
  <c r="Q2286" i="1"/>
  <c r="AG2290" i="1"/>
  <c r="O2290" i="1"/>
  <c r="O2294" i="1"/>
  <c r="AG2306" i="1"/>
  <c r="O2306" i="1"/>
  <c r="AG2311" i="1"/>
  <c r="Q2431" i="1"/>
  <c r="AG2431" i="1"/>
  <c r="O2431" i="1"/>
  <c r="Q1987" i="1"/>
  <c r="Q1995" i="1"/>
  <c r="Q2003" i="1"/>
  <c r="Q2011" i="1"/>
  <c r="Q2019" i="1"/>
  <c r="Q2027" i="1"/>
  <c r="Q2035" i="1"/>
  <c r="Q2043" i="1"/>
  <c r="Q2051" i="1"/>
  <c r="Q2059" i="1"/>
  <c r="Q2067" i="1"/>
  <c r="Q2075" i="1"/>
  <c r="Q2083" i="1"/>
  <c r="Q2091" i="1"/>
  <c r="Q2099" i="1"/>
  <c r="Q2107" i="1"/>
  <c r="Q2115" i="1"/>
  <c r="Q2125" i="1"/>
  <c r="N2126" i="1"/>
  <c r="O2126" i="1" s="1"/>
  <c r="R2131" i="1"/>
  <c r="AG2131" i="1" s="1"/>
  <c r="Q2134" i="1"/>
  <c r="Q2135" i="1"/>
  <c r="Q2141" i="1"/>
  <c r="N2142" i="1"/>
  <c r="O2142" i="1" s="1"/>
  <c r="R2147" i="1"/>
  <c r="Q2150" i="1"/>
  <c r="Q2151" i="1"/>
  <c r="Q2157" i="1"/>
  <c r="N2158" i="1"/>
  <c r="O2158" i="1" s="1"/>
  <c r="R2163" i="1"/>
  <c r="Q2166" i="1"/>
  <c r="Q2167" i="1"/>
  <c r="Q2173" i="1"/>
  <c r="N2174" i="1"/>
  <c r="O2174" i="1" s="1"/>
  <c r="AG2185" i="1"/>
  <c r="AG2186" i="1"/>
  <c r="Z2186" i="1"/>
  <c r="AG2190" i="1"/>
  <c r="AG2192" i="1"/>
  <c r="Q2193" i="1"/>
  <c r="N2194" i="1"/>
  <c r="R2197" i="1"/>
  <c r="AG2197" i="1" s="1"/>
  <c r="Q2197" i="1"/>
  <c r="Q2207" i="1"/>
  <c r="R2211" i="1"/>
  <c r="Q2211" i="1"/>
  <c r="AG2214" i="1"/>
  <c r="Z2222" i="1"/>
  <c r="AG2223" i="1"/>
  <c r="O2223" i="1"/>
  <c r="AG2225" i="1"/>
  <c r="AG2226" i="1"/>
  <c r="O2226" i="1"/>
  <c r="AG2228" i="1"/>
  <c r="O2228" i="1"/>
  <c r="Q2239" i="1"/>
  <c r="R2243" i="1"/>
  <c r="Q2243" i="1"/>
  <c r="AG2246" i="1"/>
  <c r="Z2254" i="1"/>
  <c r="AG2254" i="1" s="1"/>
  <c r="AG2255" i="1"/>
  <c r="O2255" i="1"/>
  <c r="AG2257" i="1"/>
  <c r="AG2258" i="1"/>
  <c r="O2258" i="1"/>
  <c r="AG2260" i="1"/>
  <c r="O2260" i="1"/>
  <c r="Q2271" i="1"/>
  <c r="AG2276" i="1"/>
  <c r="O2276" i="1"/>
  <c r="AG2280" i="1"/>
  <c r="AG2298" i="1"/>
  <c r="O2298" i="1"/>
  <c r="AG2308" i="1"/>
  <c r="O2310" i="1"/>
  <c r="AG2310" i="1"/>
  <c r="R2324" i="1"/>
  <c r="AG2324" i="1" s="1"/>
  <c r="Q2324" i="1"/>
  <c r="O2002" i="1"/>
  <c r="O2121" i="1"/>
  <c r="O2122" i="1"/>
  <c r="AG2124" i="1"/>
  <c r="AG2126" i="1"/>
  <c r="O2137" i="1"/>
  <c r="O2138" i="1"/>
  <c r="AG2140" i="1"/>
  <c r="AG2142" i="1"/>
  <c r="O2153" i="1"/>
  <c r="O2154" i="1"/>
  <c r="AG2156" i="1"/>
  <c r="O2169" i="1"/>
  <c r="O2170" i="1"/>
  <c r="AG2172" i="1"/>
  <c r="AG2174" i="1"/>
  <c r="AG2182" i="1"/>
  <c r="AG2184" i="1"/>
  <c r="R2189" i="1"/>
  <c r="AG2189" i="1" s="1"/>
  <c r="Q2189" i="1"/>
  <c r="O2202" i="1"/>
  <c r="AG2204" i="1"/>
  <c r="O2204" i="1"/>
  <c r="AG2224" i="1"/>
  <c r="O2229" i="1"/>
  <c r="AG2256" i="1"/>
  <c r="O2261" i="1"/>
  <c r="AG2274" i="1"/>
  <c r="O2274" i="1"/>
  <c r="O2277" i="1"/>
  <c r="AG2295" i="1"/>
  <c r="AG2350" i="1"/>
  <c r="O2350" i="1"/>
  <c r="N2118" i="1"/>
  <c r="AG2118" i="1" s="1"/>
  <c r="Z2118" i="1"/>
  <c r="O2123" i="1"/>
  <c r="AG2128" i="1"/>
  <c r="AG2129" i="1"/>
  <c r="Z2130" i="1"/>
  <c r="AG2130" i="1" s="1"/>
  <c r="O2139" i="1"/>
  <c r="AG2144" i="1"/>
  <c r="AG2145" i="1"/>
  <c r="Z2146" i="1"/>
  <c r="AG2146" i="1" s="1"/>
  <c r="O2155" i="1"/>
  <c r="AG2160" i="1"/>
  <c r="AG2161" i="1"/>
  <c r="Z2162" i="1"/>
  <c r="AG2162" i="1" s="1"/>
  <c r="O2171" i="1"/>
  <c r="AG2176" i="1"/>
  <c r="N2178" i="1"/>
  <c r="O2178" i="1" s="1"/>
  <c r="R2181" i="1"/>
  <c r="AG2181" i="1" s="1"/>
  <c r="Q2181" i="1"/>
  <c r="O2194" i="1"/>
  <c r="AG2196" i="1"/>
  <c r="O2196" i="1"/>
  <c r="Q2198" i="1"/>
  <c r="Q2199" i="1"/>
  <c r="O2201" i="1"/>
  <c r="O2203" i="1"/>
  <c r="O2205" i="1"/>
  <c r="Q2215" i="1"/>
  <c r="O2217" i="1"/>
  <c r="R2219" i="1"/>
  <c r="AG2219" i="1" s="1"/>
  <c r="Q2219" i="1"/>
  <c r="Z2230" i="1"/>
  <c r="AG2230" i="1" s="1"/>
  <c r="AG2231" i="1"/>
  <c r="O2231" i="1"/>
  <c r="AG2233" i="1"/>
  <c r="AG2234" i="1"/>
  <c r="O2234" i="1"/>
  <c r="AG2236" i="1"/>
  <c r="O2236" i="1"/>
  <c r="Q2247" i="1"/>
  <c r="O2249" i="1"/>
  <c r="R2251" i="1"/>
  <c r="AG2251" i="1" s="1"/>
  <c r="Q2251" i="1"/>
  <c r="Z2262" i="1"/>
  <c r="AG2263" i="1"/>
  <c r="O2263" i="1"/>
  <c r="AG2265" i="1"/>
  <c r="AG2266" i="1"/>
  <c r="O2266" i="1"/>
  <c r="AG2268" i="1"/>
  <c r="O2268" i="1"/>
  <c r="O2281" i="1"/>
  <c r="Z2286" i="1"/>
  <c r="AG2287" i="1"/>
  <c r="O2287" i="1"/>
  <c r="Q2289" i="1"/>
  <c r="Q2292" i="1"/>
  <c r="O2295" i="1"/>
  <c r="Q2296" i="1"/>
  <c r="N2305" i="1"/>
  <c r="O2305" i="1" s="1"/>
  <c r="N2309" i="1"/>
  <c r="R2318" i="1"/>
  <c r="AG2318" i="1" s="1"/>
  <c r="Q2318" i="1"/>
  <c r="AG2341" i="1"/>
  <c r="Q2354" i="1"/>
  <c r="AG2354" i="1"/>
  <c r="O2354" i="1"/>
  <c r="O2304" i="1"/>
  <c r="R2312" i="1"/>
  <c r="Q2312" i="1"/>
  <c r="Q2330" i="1"/>
  <c r="AG2330" i="1"/>
  <c r="O2330" i="1"/>
  <c r="AG2333" i="1"/>
  <c r="AG2367" i="1"/>
  <c r="O2367" i="1"/>
  <c r="Q2367" i="1"/>
  <c r="AG2393" i="1"/>
  <c r="Q2563" i="1"/>
  <c r="AG2563" i="1"/>
  <c r="O2563" i="1"/>
  <c r="Q2275" i="1"/>
  <c r="Q2283" i="1"/>
  <c r="Q2291" i="1"/>
  <c r="Q2293" i="1"/>
  <c r="Q2295" i="1"/>
  <c r="O2307" i="1"/>
  <c r="N2315" i="1"/>
  <c r="O2315" i="1" s="1"/>
  <c r="Z2315" i="1"/>
  <c r="AG2328" i="1"/>
  <c r="N2339" i="1"/>
  <c r="O2339" i="1" s="1"/>
  <c r="Q2351" i="1"/>
  <c r="R2417" i="1"/>
  <c r="Q2417" i="1"/>
  <c r="AG2530" i="1"/>
  <c r="Q2532" i="1"/>
  <c r="AG2532" i="1"/>
  <c r="O2532" i="1"/>
  <c r="AG2291" i="1"/>
  <c r="Q2317" i="1"/>
  <c r="AG2317" i="1"/>
  <c r="O2317" i="1"/>
  <c r="O2318" i="1"/>
  <c r="AG2321" i="1"/>
  <c r="Q2322" i="1"/>
  <c r="AG2322" i="1"/>
  <c r="O2322" i="1"/>
  <c r="AG2335" i="1"/>
  <c r="O2348" i="1"/>
  <c r="AG2358" i="1"/>
  <c r="O2372" i="1"/>
  <c r="Q2372" i="1"/>
  <c r="AG2372" i="1"/>
  <c r="R2393" i="1"/>
  <c r="Q2393" i="1"/>
  <c r="AG2428" i="1"/>
  <c r="O2428" i="1"/>
  <c r="Q2428" i="1"/>
  <c r="R2498" i="1"/>
  <c r="Q2498" i="1"/>
  <c r="AG2526" i="1"/>
  <c r="Q2213" i="1"/>
  <c r="Q2221" i="1"/>
  <c r="Q2229" i="1"/>
  <c r="Q2237" i="1"/>
  <c r="Q2245" i="1"/>
  <c r="Q2253" i="1"/>
  <c r="Q2261" i="1"/>
  <c r="Q2269" i="1"/>
  <c r="Q2277" i="1"/>
  <c r="Q2285" i="1"/>
  <c r="AG2299" i="1"/>
  <c r="Q2305" i="1"/>
  <c r="Z2311" i="1"/>
  <c r="O2312" i="1"/>
  <c r="AG2316" i="1"/>
  <c r="AG2320" i="1"/>
  <c r="N2331" i="1"/>
  <c r="O2331" i="1" s="1"/>
  <c r="AG2334" i="1"/>
  <c r="R2340" i="1"/>
  <c r="AG2340" i="1" s="1"/>
  <c r="Q2340" i="1"/>
  <c r="AG2347" i="1"/>
  <c r="O2347" i="1"/>
  <c r="AG2349" i="1"/>
  <c r="Q2479" i="1"/>
  <c r="AG2479" i="1"/>
  <c r="O2479" i="1"/>
  <c r="R2645" i="1"/>
  <c r="AG2645" i="1" s="1"/>
  <c r="Q2645" i="1"/>
  <c r="Q2294" i="1"/>
  <c r="AG2307" i="1"/>
  <c r="Q2310" i="1"/>
  <c r="AG2312" i="1"/>
  <c r="AG2313" i="1"/>
  <c r="AG2319" i="1"/>
  <c r="O2319" i="1"/>
  <c r="AG2343" i="1"/>
  <c r="Q2345" i="1"/>
  <c r="AG2345" i="1"/>
  <c r="O2345" i="1"/>
  <c r="O2351" i="1"/>
  <c r="AG2351" i="1"/>
  <c r="R2446" i="1"/>
  <c r="AG2446" i="1" s="1"/>
  <c r="Q2446" i="1"/>
  <c r="N2293" i="1"/>
  <c r="Z2293" i="1"/>
  <c r="R2294" i="1"/>
  <c r="AG2294" i="1" s="1"/>
  <c r="Q2302" i="1"/>
  <c r="AG2304" i="1"/>
  <c r="O2308" i="1"/>
  <c r="R2310" i="1"/>
  <c r="AG2314" i="1"/>
  <c r="O2314" i="1"/>
  <c r="Q2316" i="1"/>
  <c r="N2323" i="1"/>
  <c r="O2323" i="1" s="1"/>
  <c r="AG2326" i="1"/>
  <c r="R2332" i="1"/>
  <c r="AG2332" i="1" s="1"/>
  <c r="Q2332" i="1"/>
  <c r="AG2346" i="1"/>
  <c r="AG2391" i="1"/>
  <c r="O2391" i="1"/>
  <c r="Q2391" i="1"/>
  <c r="O2342" i="1"/>
  <c r="O2344" i="1"/>
  <c r="O2346" i="1"/>
  <c r="O2349" i="1"/>
  <c r="R2358" i="1"/>
  <c r="Q2358" i="1"/>
  <c r="N2365" i="1"/>
  <c r="Q2378" i="1"/>
  <c r="AG2378" i="1"/>
  <c r="O2378" i="1"/>
  <c r="AG2379" i="1"/>
  <c r="N2389" i="1"/>
  <c r="AG2399" i="1"/>
  <c r="O2399" i="1"/>
  <c r="Q2402" i="1"/>
  <c r="AG2405" i="1"/>
  <c r="AG2411" i="1"/>
  <c r="R2422" i="1"/>
  <c r="AG2422" i="1" s="1"/>
  <c r="Q2422" i="1"/>
  <c r="AG2425" i="1"/>
  <c r="O2429" i="1"/>
  <c r="AG2435" i="1"/>
  <c r="AG2466" i="1"/>
  <c r="AG2467" i="1"/>
  <c r="AG2468" i="1"/>
  <c r="O2468" i="1"/>
  <c r="R2470" i="1"/>
  <c r="AG2470" i="1" s="1"/>
  <c r="Q2470" i="1"/>
  <c r="AG2477" i="1"/>
  <c r="AG2482" i="1"/>
  <c r="AG2483" i="1"/>
  <c r="AG2484" i="1"/>
  <c r="O2484" i="1"/>
  <c r="R2486" i="1"/>
  <c r="AG2486" i="1" s="1"/>
  <c r="Q2486" i="1"/>
  <c r="N2493" i="1"/>
  <c r="R2597" i="1"/>
  <c r="Q2597" i="1"/>
  <c r="R2634" i="1"/>
  <c r="AG2634" i="1" s="1"/>
  <c r="Q2634" i="1"/>
  <c r="AG2665" i="1"/>
  <c r="R2382" i="1"/>
  <c r="AG2382" i="1" s="1"/>
  <c r="Q2382" i="1"/>
  <c r="AG2410" i="1"/>
  <c r="AG2412" i="1"/>
  <c r="O2412" i="1"/>
  <c r="Q2415" i="1"/>
  <c r="AG2415" i="1"/>
  <c r="O2415" i="1"/>
  <c r="AG2434" i="1"/>
  <c r="AG2436" i="1"/>
  <c r="O2436" i="1"/>
  <c r="Q2439" i="1"/>
  <c r="AG2439" i="1"/>
  <c r="O2439" i="1"/>
  <c r="AG2443" i="1"/>
  <c r="R2454" i="1"/>
  <c r="AG2454" i="1" s="1"/>
  <c r="Q2454" i="1"/>
  <c r="AG2461" i="1"/>
  <c r="O2538" i="1"/>
  <c r="AG2538" i="1"/>
  <c r="Q2547" i="1"/>
  <c r="AG2547" i="1"/>
  <c r="O2547" i="1"/>
  <c r="AG2573" i="1"/>
  <c r="Q2603" i="1"/>
  <c r="AG2603" i="1"/>
  <c r="O2603" i="1"/>
  <c r="AG2613" i="1"/>
  <c r="AG2797" i="1"/>
  <c r="O2797" i="1"/>
  <c r="Q2326" i="1"/>
  <c r="Q2334" i="1"/>
  <c r="Q2342" i="1"/>
  <c r="Q2346" i="1"/>
  <c r="Q2348" i="1"/>
  <c r="Q2362" i="1"/>
  <c r="AG2362" i="1"/>
  <c r="O2362" i="1"/>
  <c r="AG2363" i="1"/>
  <c r="Q2369" i="1"/>
  <c r="AG2375" i="1"/>
  <c r="O2375" i="1"/>
  <c r="O2380" i="1"/>
  <c r="Q2396" i="1"/>
  <c r="N2397" i="1"/>
  <c r="AG2397" i="1" s="1"/>
  <c r="AG2419" i="1"/>
  <c r="N2429" i="1"/>
  <c r="AG2429" i="1" s="1"/>
  <c r="O2437" i="1"/>
  <c r="AG2442" i="1"/>
  <c r="AG2444" i="1"/>
  <c r="O2444" i="1"/>
  <c r="Q2447" i="1"/>
  <c r="AG2447" i="1"/>
  <c r="O2447" i="1"/>
  <c r="Q2457" i="1"/>
  <c r="N2461" i="1"/>
  <c r="O2461" i="1" s="1"/>
  <c r="AG2465" i="1"/>
  <c r="AG2481" i="1"/>
  <c r="O2528" i="1"/>
  <c r="AG2528" i="1"/>
  <c r="R2594" i="1"/>
  <c r="AG2594" i="1" s="1"/>
  <c r="Q2594" i="1"/>
  <c r="AG2632" i="1"/>
  <c r="O2632" i="1"/>
  <c r="Q2632" i="1"/>
  <c r="O2325" i="1"/>
  <c r="O2333" i="1"/>
  <c r="O2341" i="1"/>
  <c r="O2343" i="1"/>
  <c r="AG2344" i="1"/>
  <c r="R2366" i="1"/>
  <c r="AG2366" i="1" s="1"/>
  <c r="Q2366" i="1"/>
  <c r="N2373" i="1"/>
  <c r="AG2373" i="1" s="1"/>
  <c r="Q2386" i="1"/>
  <c r="AG2386" i="1"/>
  <c r="O2386" i="1"/>
  <c r="AG2387" i="1"/>
  <c r="R2390" i="1"/>
  <c r="AG2390" i="1" s="1"/>
  <c r="Q2390" i="1"/>
  <c r="Z2393" i="1"/>
  <c r="AG2394" i="1"/>
  <c r="O2394" i="1"/>
  <c r="AG2395" i="1"/>
  <c r="R2406" i="1"/>
  <c r="AG2406" i="1" s="1"/>
  <c r="Q2406" i="1"/>
  <c r="AG2409" i="1"/>
  <c r="AG2413" i="1"/>
  <c r="AG2418" i="1"/>
  <c r="AG2420" i="1"/>
  <c r="O2420" i="1"/>
  <c r="Q2423" i="1"/>
  <c r="AG2423" i="1"/>
  <c r="O2423" i="1"/>
  <c r="AG2433" i="1"/>
  <c r="AG2437" i="1"/>
  <c r="O2445" i="1"/>
  <c r="AG2451" i="1"/>
  <c r="O2469" i="1"/>
  <c r="Q2471" i="1"/>
  <c r="AG2471" i="1"/>
  <c r="O2471" i="1"/>
  <c r="Q2487" i="1"/>
  <c r="AG2487" i="1"/>
  <c r="O2487" i="1"/>
  <c r="AG2491" i="1"/>
  <c r="AG2492" i="1"/>
  <c r="O2492" i="1"/>
  <c r="AG2500" i="1"/>
  <c r="O2500" i="1"/>
  <c r="Q2500" i="1"/>
  <c r="AG2523" i="1"/>
  <c r="Q2523" i="1"/>
  <c r="O2523" i="1"/>
  <c r="R2534" i="1"/>
  <c r="AG2534" i="1" s="1"/>
  <c r="R2538" i="1"/>
  <c r="Q2538" i="1"/>
  <c r="AG2545" i="1"/>
  <c r="AG2601" i="1"/>
  <c r="Q2621" i="1"/>
  <c r="Q2320" i="1"/>
  <c r="AG2325" i="1"/>
  <c r="Q2328" i="1"/>
  <c r="Q2336" i="1"/>
  <c r="AG2356" i="1"/>
  <c r="AG2359" i="1"/>
  <c r="O2359" i="1"/>
  <c r="O2364" i="1"/>
  <c r="AG2381" i="1"/>
  <c r="O2388" i="1"/>
  <c r="R2398" i="1"/>
  <c r="AG2398" i="1" s="1"/>
  <c r="Q2398" i="1"/>
  <c r="AG2402" i="1"/>
  <c r="O2402" i="1"/>
  <c r="AG2403" i="1"/>
  <c r="N2413" i="1"/>
  <c r="O2413" i="1" s="1"/>
  <c r="R2430" i="1"/>
  <c r="AG2430" i="1" s="1"/>
  <c r="Q2430" i="1"/>
  <c r="N2437" i="1"/>
  <c r="AG2441" i="1"/>
  <c r="AG2445" i="1"/>
  <c r="AG2450" i="1"/>
  <c r="AG2452" i="1"/>
  <c r="O2452" i="1"/>
  <c r="Q2455" i="1"/>
  <c r="AG2455" i="1"/>
  <c r="O2455" i="1"/>
  <c r="AG2459" i="1"/>
  <c r="R2462" i="1"/>
  <c r="AG2462" i="1" s="1"/>
  <c r="Q2462" i="1"/>
  <c r="AG2474" i="1"/>
  <c r="AG2475" i="1"/>
  <c r="AG2476" i="1"/>
  <c r="O2476" i="1"/>
  <c r="R2478" i="1"/>
  <c r="AG2478" i="1" s="1"/>
  <c r="Q2478" i="1"/>
  <c r="AG2485" i="1"/>
  <c r="O2489" i="1"/>
  <c r="O2498" i="1"/>
  <c r="O2506" i="1"/>
  <c r="O2518" i="1"/>
  <c r="AG2518" i="1"/>
  <c r="O2527" i="1"/>
  <c r="Q2533" i="1"/>
  <c r="AG2592" i="1"/>
  <c r="O2592" i="1"/>
  <c r="Q2592" i="1"/>
  <c r="Q2651" i="1"/>
  <c r="AG2651" i="1"/>
  <c r="O2651" i="1"/>
  <c r="AG2652" i="1"/>
  <c r="O2327" i="1"/>
  <c r="Q2347" i="1"/>
  <c r="N2357" i="1"/>
  <c r="O2357" i="1" s="1"/>
  <c r="Q2370" i="1"/>
  <c r="AG2370" i="1"/>
  <c r="O2370" i="1"/>
  <c r="AG2371" i="1"/>
  <c r="Q2377" i="1"/>
  <c r="AG2383" i="1"/>
  <c r="O2383" i="1"/>
  <c r="AG2417" i="1"/>
  <c r="AG2421" i="1"/>
  <c r="AG2427" i="1"/>
  <c r="N2445" i="1"/>
  <c r="O2453" i="1"/>
  <c r="AG2458" i="1"/>
  <c r="AG2460" i="1"/>
  <c r="O2460" i="1"/>
  <c r="N2469" i="1"/>
  <c r="AG2469" i="1" s="1"/>
  <c r="N2485" i="1"/>
  <c r="AG2490" i="1"/>
  <c r="O2490" i="1"/>
  <c r="O2494" i="1"/>
  <c r="Z2517" i="1"/>
  <c r="AG2517" i="1" s="1"/>
  <c r="R2554" i="1"/>
  <c r="AG2554" i="1" s="1"/>
  <c r="Q2554" i="1"/>
  <c r="AG2590" i="1"/>
  <c r="AG2637" i="1"/>
  <c r="O2663" i="1"/>
  <c r="AG2666" i="1"/>
  <c r="O2667" i="1"/>
  <c r="O2681" i="1"/>
  <c r="AG2681" i="1"/>
  <c r="N2346" i="1"/>
  <c r="Z2346" i="1"/>
  <c r="AG2365" i="1"/>
  <c r="R2374" i="1"/>
  <c r="AG2374" i="1" s="1"/>
  <c r="Q2374" i="1"/>
  <c r="N2381" i="1"/>
  <c r="AG2389" i="1"/>
  <c r="AG2404" i="1"/>
  <c r="O2404" i="1"/>
  <c r="Q2407" i="1"/>
  <c r="AG2407" i="1"/>
  <c r="O2407" i="1"/>
  <c r="R2414" i="1"/>
  <c r="AG2414" i="1" s="1"/>
  <c r="Q2414" i="1"/>
  <c r="N2421" i="1"/>
  <c r="O2421" i="1" s="1"/>
  <c r="AG2426" i="1"/>
  <c r="R2438" i="1"/>
  <c r="AG2438" i="1" s="1"/>
  <c r="Q2438" i="1"/>
  <c r="AG2449" i="1"/>
  <c r="AG2453" i="1"/>
  <c r="AG2473" i="1"/>
  <c r="Z2493" i="1"/>
  <c r="R2506" i="1"/>
  <c r="AG2506" i="1" s="1"/>
  <c r="Q2506" i="1"/>
  <c r="O2514" i="1"/>
  <c r="AG2521" i="1"/>
  <c r="O2521" i="1"/>
  <c r="O2522" i="1"/>
  <c r="Q2579" i="1"/>
  <c r="AG2579" i="1"/>
  <c r="O2579" i="1"/>
  <c r="AG2625" i="1"/>
  <c r="AG2649" i="1"/>
  <c r="O2683" i="1"/>
  <c r="O2352" i="1"/>
  <c r="O2360" i="1"/>
  <c r="O2368" i="1"/>
  <c r="O2376" i="1"/>
  <c r="O2384" i="1"/>
  <c r="O2392" i="1"/>
  <c r="O2400" i="1"/>
  <c r="O2408" i="1"/>
  <c r="O2416" i="1"/>
  <c r="O2424" i="1"/>
  <c r="O2432" i="1"/>
  <c r="O2440" i="1"/>
  <c r="O2448" i="1"/>
  <c r="O2456" i="1"/>
  <c r="O2464" i="1"/>
  <c r="O2472" i="1"/>
  <c r="O2480" i="1"/>
  <c r="O2488" i="1"/>
  <c r="R2530" i="1"/>
  <c r="Q2530" i="1"/>
  <c r="AG2550" i="1"/>
  <c r="AG2552" i="1"/>
  <c r="O2552" i="1"/>
  <c r="AG2561" i="1"/>
  <c r="R2570" i="1"/>
  <c r="AG2570" i="1" s="1"/>
  <c r="Q2570" i="1"/>
  <c r="AG2589" i="1"/>
  <c r="AG2606" i="1"/>
  <c r="AG2608" i="1"/>
  <c r="O2608" i="1"/>
  <c r="R2610" i="1"/>
  <c r="AG2610" i="1" s="1"/>
  <c r="Q2610" i="1"/>
  <c r="Q2619" i="1"/>
  <c r="AG2619" i="1"/>
  <c r="O2619" i="1"/>
  <c r="Q2643" i="1"/>
  <c r="AG2643" i="1"/>
  <c r="O2643" i="1"/>
  <c r="N2649" i="1"/>
  <c r="AG2654" i="1"/>
  <c r="N2662" i="1"/>
  <c r="N2670" i="1"/>
  <c r="AG2352" i="1"/>
  <c r="AG2360" i="1"/>
  <c r="O2365" i="1"/>
  <c r="AG2368" i="1"/>
  <c r="O2373" i="1"/>
  <c r="AG2376" i="1"/>
  <c r="O2381" i="1"/>
  <c r="AG2384" i="1"/>
  <c r="Q2387" i="1"/>
  <c r="O2389" i="1"/>
  <c r="AG2392" i="1"/>
  <c r="Q2395" i="1"/>
  <c r="AG2400" i="1"/>
  <c r="AG2408" i="1"/>
  <c r="Q2411" i="1"/>
  <c r="AG2416" i="1"/>
  <c r="Q2419" i="1"/>
  <c r="AG2424" i="1"/>
  <c r="AG2432" i="1"/>
  <c r="Q2435" i="1"/>
  <c r="AG2440" i="1"/>
  <c r="Q2443" i="1"/>
  <c r="AG2448" i="1"/>
  <c r="Q2451" i="1"/>
  <c r="AG2456" i="1"/>
  <c r="Q2459" i="1"/>
  <c r="AG2464" i="1"/>
  <c r="Q2467" i="1"/>
  <c r="AG2472" i="1"/>
  <c r="Q2475" i="1"/>
  <c r="O2477" i="1"/>
  <c r="AG2480" i="1"/>
  <c r="Q2483" i="1"/>
  <c r="O2485" i="1"/>
  <c r="AG2488" i="1"/>
  <c r="Q2491" i="1"/>
  <c r="Q2495" i="1"/>
  <c r="AG2495" i="1"/>
  <c r="N2509" i="1"/>
  <c r="Q2512" i="1"/>
  <c r="N2513" i="1"/>
  <c r="AG2513" i="1" s="1"/>
  <c r="Q2524" i="1"/>
  <c r="AG2524" i="1"/>
  <c r="O2524" i="1"/>
  <c r="Q2525" i="1"/>
  <c r="R2526" i="1"/>
  <c r="N2541" i="1"/>
  <c r="Q2544" i="1"/>
  <c r="Q2557" i="1"/>
  <c r="N2561" i="1"/>
  <c r="AG2566" i="1"/>
  <c r="AG2568" i="1"/>
  <c r="O2568" i="1"/>
  <c r="AG2577" i="1"/>
  <c r="AG2582" i="1"/>
  <c r="AG2584" i="1"/>
  <c r="O2584" i="1"/>
  <c r="R2586" i="1"/>
  <c r="AG2586" i="1" s="1"/>
  <c r="Q2586" i="1"/>
  <c r="Q2595" i="1"/>
  <c r="AG2595" i="1"/>
  <c r="O2595" i="1"/>
  <c r="AG2617" i="1"/>
  <c r="AG2629" i="1"/>
  <c r="AG2641" i="1"/>
  <c r="AG2656" i="1"/>
  <c r="O2656" i="1"/>
  <c r="AG2679" i="1"/>
  <c r="AG2703" i="1"/>
  <c r="O2410" i="1"/>
  <c r="O2418" i="1"/>
  <c r="O2426" i="1"/>
  <c r="O2434" i="1"/>
  <c r="O2442" i="1"/>
  <c r="O2450" i="1"/>
  <c r="O2458" i="1"/>
  <c r="O2466" i="1"/>
  <c r="O2474" i="1"/>
  <c r="O2482" i="1"/>
  <c r="N2497" i="1"/>
  <c r="AG2497" i="1" s="1"/>
  <c r="AG2499" i="1"/>
  <c r="Z2501" i="1"/>
  <c r="O2502" i="1"/>
  <c r="AG2505" i="1"/>
  <c r="O2505" i="1"/>
  <c r="AG2507" i="1"/>
  <c r="Q2518" i="1"/>
  <c r="R2522" i="1"/>
  <c r="AG2522" i="1" s="1"/>
  <c r="Q2522" i="1"/>
  <c r="Z2533" i="1"/>
  <c r="O2534" i="1"/>
  <c r="AG2537" i="1"/>
  <c r="O2537" i="1"/>
  <c r="AG2539" i="1"/>
  <c r="AG2542" i="1"/>
  <c r="AG2549" i="1"/>
  <c r="Q2555" i="1"/>
  <c r="AG2555" i="1"/>
  <c r="O2555" i="1"/>
  <c r="AG2605" i="1"/>
  <c r="AG2622" i="1"/>
  <c r="AG2624" i="1"/>
  <c r="O2624" i="1"/>
  <c r="R2626" i="1"/>
  <c r="AG2626" i="1" s="1"/>
  <c r="Q2626" i="1"/>
  <c r="Q2635" i="1"/>
  <c r="AG2635" i="1"/>
  <c r="O2635" i="1"/>
  <c r="AG2653" i="1"/>
  <c r="Q2659" i="1"/>
  <c r="R2659" i="1"/>
  <c r="AG2659" i="1" s="1"/>
  <c r="R2665" i="1"/>
  <c r="Q2665" i="1"/>
  <c r="R2683" i="1"/>
  <c r="AG2683" i="1" s="1"/>
  <c r="Q2683" i="1"/>
  <c r="Q2397" i="1"/>
  <c r="Q2405" i="1"/>
  <c r="Q2413" i="1"/>
  <c r="Q2421" i="1"/>
  <c r="Q2429" i="1"/>
  <c r="Q2437" i="1"/>
  <c r="Q2445" i="1"/>
  <c r="Q2453" i="1"/>
  <c r="Q2461" i="1"/>
  <c r="O2512" i="1"/>
  <c r="Q2516" i="1"/>
  <c r="AG2516" i="1"/>
  <c r="O2516" i="1"/>
  <c r="AG2544" i="1"/>
  <c r="O2544" i="1"/>
  <c r="R2546" i="1"/>
  <c r="AG2546" i="1" s="1"/>
  <c r="Q2546" i="1"/>
  <c r="AG2565" i="1"/>
  <c r="Q2571" i="1"/>
  <c r="AG2571" i="1"/>
  <c r="O2571" i="1"/>
  <c r="AG2581" i="1"/>
  <c r="Q2589" i="1"/>
  <c r="AG2598" i="1"/>
  <c r="AG2600" i="1"/>
  <c r="O2600" i="1"/>
  <c r="R2602" i="1"/>
  <c r="AG2602" i="1" s="1"/>
  <c r="Q2602" i="1"/>
  <c r="Q2611" i="1"/>
  <c r="AG2611" i="1"/>
  <c r="O2611" i="1"/>
  <c r="AG2633" i="1"/>
  <c r="AG2648" i="1"/>
  <c r="O2648" i="1"/>
  <c r="R2650" i="1"/>
  <c r="AG2650" i="1" s="1"/>
  <c r="Q2650" i="1"/>
  <c r="Q2679" i="1"/>
  <c r="R2679" i="1"/>
  <c r="AG2689" i="1"/>
  <c r="R2727" i="1"/>
  <c r="AG2727" i="1" s="1"/>
  <c r="Q2727" i="1"/>
  <c r="Q2490" i="1"/>
  <c r="Q2494" i="1"/>
  <c r="O2496" i="1"/>
  <c r="AG2498" i="1"/>
  <c r="AG2501" i="1"/>
  <c r="AG2502" i="1"/>
  <c r="Q2510" i="1"/>
  <c r="R2514" i="1"/>
  <c r="AG2514" i="1" s="1"/>
  <c r="Q2514" i="1"/>
  <c r="O2526" i="1"/>
  <c r="AG2529" i="1"/>
  <c r="AG2531" i="1"/>
  <c r="AG2533" i="1"/>
  <c r="Q2542" i="1"/>
  <c r="AG2553" i="1"/>
  <c r="AG2558" i="1"/>
  <c r="AG2560" i="1"/>
  <c r="O2560" i="1"/>
  <c r="R2562" i="1"/>
  <c r="AG2562" i="1" s="1"/>
  <c r="Q2562" i="1"/>
  <c r="R2578" i="1"/>
  <c r="AG2578" i="1" s="1"/>
  <c r="Q2578" i="1"/>
  <c r="Q2587" i="1"/>
  <c r="AG2587" i="1"/>
  <c r="O2587" i="1"/>
  <c r="AG2621" i="1"/>
  <c r="Q2629" i="1"/>
  <c r="AG2638" i="1"/>
  <c r="AG2668" i="1"/>
  <c r="O2668" i="1"/>
  <c r="AG2706" i="1"/>
  <c r="O2706" i="1"/>
  <c r="Q2719" i="1"/>
  <c r="R2767" i="1"/>
  <c r="AG2767" i="1" s="1"/>
  <c r="Q2767" i="1"/>
  <c r="R2494" i="1"/>
  <c r="AG2494" i="1" s="1"/>
  <c r="Q2497" i="1"/>
  <c r="O2504" i="1"/>
  <c r="Q2508" i="1"/>
  <c r="AG2508" i="1"/>
  <c r="O2508" i="1"/>
  <c r="Q2509" i="1"/>
  <c r="R2510" i="1"/>
  <c r="AG2510" i="1" s="1"/>
  <c r="O2515" i="1"/>
  <c r="N2525" i="1"/>
  <c r="N2529" i="1"/>
  <c r="O2529" i="1" s="1"/>
  <c r="O2536" i="1"/>
  <c r="Q2540" i="1"/>
  <c r="AG2540" i="1"/>
  <c r="O2540" i="1"/>
  <c r="Q2541" i="1"/>
  <c r="R2542" i="1"/>
  <c r="Q2549" i="1"/>
  <c r="N2553" i="1"/>
  <c r="AG2569" i="1"/>
  <c r="AG2574" i="1"/>
  <c r="AG2576" i="1"/>
  <c r="O2576" i="1"/>
  <c r="AG2585" i="1"/>
  <c r="AG2597" i="1"/>
  <c r="Q2605" i="1"/>
  <c r="N2609" i="1"/>
  <c r="AG2609" i="1" s="1"/>
  <c r="AG2614" i="1"/>
  <c r="AG2616" i="1"/>
  <c r="O2616" i="1"/>
  <c r="R2618" i="1"/>
  <c r="AG2618" i="1" s="1"/>
  <c r="Q2618" i="1"/>
  <c r="Q2627" i="1"/>
  <c r="AG2627" i="1"/>
  <c r="O2627" i="1"/>
  <c r="AG2640" i="1"/>
  <c r="O2640" i="1"/>
  <c r="R2642" i="1"/>
  <c r="AG2642" i="1" s="1"/>
  <c r="Q2642" i="1"/>
  <c r="Q2653" i="1"/>
  <c r="Q2664" i="1"/>
  <c r="AG2664" i="1"/>
  <c r="O2664" i="1"/>
  <c r="R2678" i="1"/>
  <c r="Q2678" i="1"/>
  <c r="Q2685" i="1"/>
  <c r="AG2685" i="1"/>
  <c r="O2685" i="1"/>
  <c r="AG2704" i="1"/>
  <c r="O2704" i="1"/>
  <c r="Q2704" i="1"/>
  <c r="AG2708" i="1"/>
  <c r="AG2503" i="1"/>
  <c r="AG2511" i="1"/>
  <c r="AG2519" i="1"/>
  <c r="AG2527" i="1"/>
  <c r="AG2535" i="1"/>
  <c r="AG2543" i="1"/>
  <c r="O2548" i="1"/>
  <c r="AG2551" i="1"/>
  <c r="O2556" i="1"/>
  <c r="AG2559" i="1"/>
  <c r="O2564" i="1"/>
  <c r="AG2567" i="1"/>
  <c r="O2572" i="1"/>
  <c r="AG2575" i="1"/>
  <c r="O2580" i="1"/>
  <c r="AG2583" i="1"/>
  <c r="O2588" i="1"/>
  <c r="AG2591" i="1"/>
  <c r="O2596" i="1"/>
  <c r="AG2599" i="1"/>
  <c r="O2604" i="1"/>
  <c r="AG2607" i="1"/>
  <c r="O2612" i="1"/>
  <c r="AG2615" i="1"/>
  <c r="O2620" i="1"/>
  <c r="AG2623" i="1"/>
  <c r="O2628" i="1"/>
  <c r="AG2631" i="1"/>
  <c r="O2636" i="1"/>
  <c r="AG2639" i="1"/>
  <c r="O2644" i="1"/>
  <c r="AG2647" i="1"/>
  <c r="O2652" i="1"/>
  <c r="AG2655" i="1"/>
  <c r="AG2663" i="1"/>
  <c r="N2666" i="1"/>
  <c r="O2666" i="1" s="1"/>
  <c r="O2673" i="1"/>
  <c r="Q2677" i="1"/>
  <c r="AG2677" i="1"/>
  <c r="O2677" i="1"/>
  <c r="O2684" i="1"/>
  <c r="N2705" i="1"/>
  <c r="O2705" i="1" s="1"/>
  <c r="AG2714" i="1"/>
  <c r="O2714" i="1"/>
  <c r="AG2805" i="1"/>
  <c r="O2805" i="1"/>
  <c r="Q2850" i="1"/>
  <c r="R2850" i="1"/>
  <c r="AG2850" i="1" s="1"/>
  <c r="O2874" i="1"/>
  <c r="AG2874" i="1"/>
  <c r="O2545" i="1"/>
  <c r="AG2548" i="1"/>
  <c r="O2553" i="1"/>
  <c r="AG2556" i="1"/>
  <c r="O2561" i="1"/>
  <c r="AG2564" i="1"/>
  <c r="O2569" i="1"/>
  <c r="AG2572" i="1"/>
  <c r="O2577" i="1"/>
  <c r="AG2580" i="1"/>
  <c r="O2585" i="1"/>
  <c r="AG2588" i="1"/>
  <c r="O2593" i="1"/>
  <c r="AG2596" i="1"/>
  <c r="O2601" i="1"/>
  <c r="AG2604" i="1"/>
  <c r="O2609" i="1"/>
  <c r="AG2612" i="1"/>
  <c r="O2617" i="1"/>
  <c r="AG2620" i="1"/>
  <c r="O2625" i="1"/>
  <c r="AG2628" i="1"/>
  <c r="O2633" i="1"/>
  <c r="AG2636" i="1"/>
  <c r="O2641" i="1"/>
  <c r="AG2644" i="1"/>
  <c r="O2649" i="1"/>
  <c r="Z2658" i="1"/>
  <c r="AG2661" i="1"/>
  <c r="O2661" i="1"/>
  <c r="Q2671" i="1"/>
  <c r="R2675" i="1"/>
  <c r="AG2675" i="1" s="1"/>
  <c r="Q2675" i="1"/>
  <c r="Z2686" i="1"/>
  <c r="O2687" i="1"/>
  <c r="O2690" i="1"/>
  <c r="AG2692" i="1"/>
  <c r="AG2696" i="1"/>
  <c r="O2696" i="1"/>
  <c r="Q2696" i="1"/>
  <c r="O2698" i="1"/>
  <c r="O2701" i="1"/>
  <c r="Q2701" i="1"/>
  <c r="AG2701" i="1"/>
  <c r="R2708" i="1"/>
  <c r="Q2708" i="1"/>
  <c r="AG2716" i="1"/>
  <c r="AG2726" i="1"/>
  <c r="AG2765" i="1"/>
  <c r="O2765" i="1"/>
  <c r="AG2794" i="1"/>
  <c r="O2794" i="1"/>
  <c r="Q2794" i="1"/>
  <c r="Z2804" i="1"/>
  <c r="O2820" i="1"/>
  <c r="AG2820" i="1"/>
  <c r="AG2998" i="1"/>
  <c r="O2998" i="1"/>
  <c r="O2550" i="1"/>
  <c r="O2558" i="1"/>
  <c r="O2566" i="1"/>
  <c r="O2574" i="1"/>
  <c r="O2582" i="1"/>
  <c r="O2590" i="1"/>
  <c r="O2598" i="1"/>
  <c r="O2606" i="1"/>
  <c r="O2614" i="1"/>
  <c r="O2622" i="1"/>
  <c r="O2630" i="1"/>
  <c r="O2638" i="1"/>
  <c r="O2646" i="1"/>
  <c r="O2654" i="1"/>
  <c r="N2658" i="1"/>
  <c r="AG2658" i="1" s="1"/>
  <c r="O2660" i="1"/>
  <c r="Q2663" i="1"/>
  <c r="O2665" i="1"/>
  <c r="Q2669" i="1"/>
  <c r="AG2669" i="1"/>
  <c r="O2669" i="1"/>
  <c r="O2676" i="1"/>
  <c r="N2686" i="1"/>
  <c r="N2690" i="1"/>
  <c r="AG2690" i="1" s="1"/>
  <c r="AG2702" i="1"/>
  <c r="R2706" i="1"/>
  <c r="Q2706" i="1"/>
  <c r="N2713" i="1"/>
  <c r="O2713" i="1" s="1"/>
  <c r="O2722" i="1"/>
  <c r="AG2734" i="1"/>
  <c r="R2740" i="1"/>
  <c r="AG2740" i="1" s="1"/>
  <c r="Q2740" i="1"/>
  <c r="Z2764" i="1"/>
  <c r="R2780" i="1"/>
  <c r="Q2780" i="1"/>
  <c r="AG2796" i="1"/>
  <c r="AG2803" i="1"/>
  <c r="O2819" i="1"/>
  <c r="R2667" i="1"/>
  <c r="AG2667" i="1" s="1"/>
  <c r="Q2667" i="1"/>
  <c r="O2679" i="1"/>
  <c r="AG2684" i="1"/>
  <c r="R2716" i="1"/>
  <c r="Q2716" i="1"/>
  <c r="AG2724" i="1"/>
  <c r="AG2802" i="1"/>
  <c r="O2802" i="1"/>
  <c r="Q2802" i="1"/>
  <c r="Q2550" i="1"/>
  <c r="Q2558" i="1"/>
  <c r="Q2566" i="1"/>
  <c r="Q2574" i="1"/>
  <c r="Q2582" i="1"/>
  <c r="Q2590" i="1"/>
  <c r="Q2598" i="1"/>
  <c r="Q2606" i="1"/>
  <c r="Q2614" i="1"/>
  <c r="Q2622" i="1"/>
  <c r="Q2630" i="1"/>
  <c r="O2657" i="1"/>
  <c r="N2678" i="1"/>
  <c r="Q2681" i="1"/>
  <c r="N2682" i="1"/>
  <c r="AG2682" i="1" s="1"/>
  <c r="O2693" i="1"/>
  <c r="Q2693" i="1"/>
  <c r="AG2693" i="1"/>
  <c r="O2709" i="1"/>
  <c r="Q2709" i="1"/>
  <c r="AG2709" i="1"/>
  <c r="N2721" i="1"/>
  <c r="O2721" i="1" s="1"/>
  <c r="R2748" i="1"/>
  <c r="AG2748" i="1" s="1"/>
  <c r="Q2748" i="1"/>
  <c r="AG2762" i="1"/>
  <c r="O2762" i="1"/>
  <c r="Q2762" i="1"/>
  <c r="AG2852" i="1"/>
  <c r="AG2660" i="1"/>
  <c r="Z2662" i="1"/>
  <c r="Z2670" i="1"/>
  <c r="O2671" i="1"/>
  <c r="AG2674" i="1"/>
  <c r="O2674" i="1"/>
  <c r="AG2676" i="1"/>
  <c r="R2691" i="1"/>
  <c r="AG2691" i="1" s="1"/>
  <c r="Q2691" i="1"/>
  <c r="R2700" i="1"/>
  <c r="AG2700" i="1" s="1"/>
  <c r="Q2700" i="1"/>
  <c r="R2724" i="1"/>
  <c r="Q2724" i="1"/>
  <c r="R2799" i="1"/>
  <c r="AG2799" i="1" s="1"/>
  <c r="Q2799" i="1"/>
  <c r="AG2672" i="1"/>
  <c r="AG2680" i="1"/>
  <c r="AG2688" i="1"/>
  <c r="Z2698" i="1"/>
  <c r="AG2698" i="1" s="1"/>
  <c r="Z2706" i="1"/>
  <c r="Z2714" i="1"/>
  <c r="AG2717" i="1"/>
  <c r="Z2722" i="1"/>
  <c r="AG2722" i="1" s="1"/>
  <c r="AG2725" i="1"/>
  <c r="AG2737" i="1"/>
  <c r="AG2746" i="1"/>
  <c r="O2746" i="1"/>
  <c r="AG2754" i="1"/>
  <c r="O2754" i="1"/>
  <c r="Z2756" i="1"/>
  <c r="AG2757" i="1"/>
  <c r="O2757" i="1"/>
  <c r="AG2766" i="1"/>
  <c r="AG2786" i="1"/>
  <c r="O2786" i="1"/>
  <c r="Z2788" i="1"/>
  <c r="AG2789" i="1"/>
  <c r="O2789" i="1"/>
  <c r="O2806" i="1"/>
  <c r="AG2824" i="1"/>
  <c r="O2824" i="1"/>
  <c r="AG2830" i="1"/>
  <c r="AG2831" i="1"/>
  <c r="AG2842" i="1"/>
  <c r="AG2880" i="1"/>
  <c r="O2880" i="1"/>
  <c r="Q2880" i="1"/>
  <c r="O2890" i="1"/>
  <c r="R2943" i="1"/>
  <c r="Q2943" i="1"/>
  <c r="AG2699" i="1"/>
  <c r="O2699" i="1"/>
  <c r="AG2707" i="1"/>
  <c r="O2707" i="1"/>
  <c r="AG2715" i="1"/>
  <c r="O2715" i="1"/>
  <c r="Q2717" i="1"/>
  <c r="AG2723" i="1"/>
  <c r="O2723" i="1"/>
  <c r="Q2725" i="1"/>
  <c r="R2732" i="1"/>
  <c r="AG2732" i="1" s="1"/>
  <c r="Q2732" i="1"/>
  <c r="AG2747" i="1"/>
  <c r="AG2749" i="1"/>
  <c r="O2749" i="1"/>
  <c r="AG2755" i="1"/>
  <c r="N2763" i="1"/>
  <c r="O2763" i="1" s="1"/>
  <c r="R2772" i="1"/>
  <c r="Q2772" i="1"/>
  <c r="AG2787" i="1"/>
  <c r="O2798" i="1"/>
  <c r="N2803" i="1"/>
  <c r="AG2806" i="1"/>
  <c r="N2819" i="1"/>
  <c r="Z2826" i="1"/>
  <c r="AG2826" i="1" s="1"/>
  <c r="AG2828" i="1"/>
  <c r="Q2841" i="1"/>
  <c r="AG2882" i="1"/>
  <c r="AG2906" i="1"/>
  <c r="O2906" i="1"/>
  <c r="AG2922" i="1"/>
  <c r="O2922" i="1"/>
  <c r="AG2999" i="1"/>
  <c r="AG2729" i="1"/>
  <c r="AG2738" i="1"/>
  <c r="O2738" i="1"/>
  <c r="Z2740" i="1"/>
  <c r="AG2741" i="1"/>
  <c r="O2741" i="1"/>
  <c r="AG2758" i="1"/>
  <c r="AG2769" i="1"/>
  <c r="AG2778" i="1"/>
  <c r="O2778" i="1"/>
  <c r="Z2780" i="1"/>
  <c r="AG2780" i="1" s="1"/>
  <c r="AG2781" i="1"/>
  <c r="O2781" i="1"/>
  <c r="O2790" i="1"/>
  <c r="N2795" i="1"/>
  <c r="AG2795" i="1" s="1"/>
  <c r="AG2798" i="1"/>
  <c r="AG2823" i="1"/>
  <c r="O2823" i="1"/>
  <c r="AG2843" i="1"/>
  <c r="AG2846" i="1"/>
  <c r="Q2877" i="1"/>
  <c r="AG2884" i="1"/>
  <c r="AG2712" i="1"/>
  <c r="O2712" i="1"/>
  <c r="AG2720" i="1"/>
  <c r="O2720" i="1"/>
  <c r="AG2739" i="1"/>
  <c r="AG2750" i="1"/>
  <c r="O2758" i="1"/>
  <c r="R2764" i="1"/>
  <c r="AG2764" i="1" s="1"/>
  <c r="Q2764" i="1"/>
  <c r="Q2765" i="1"/>
  <c r="AG2790" i="1"/>
  <c r="R2804" i="1"/>
  <c r="AG2804" i="1" s="1"/>
  <c r="Q2804" i="1"/>
  <c r="Q2805" i="1"/>
  <c r="AG2808" i="1"/>
  <c r="O2835" i="1"/>
  <c r="AG2837" i="1"/>
  <c r="R2884" i="1"/>
  <c r="Q2884" i="1"/>
  <c r="O2989" i="1"/>
  <c r="AG2989" i="1"/>
  <c r="AG2697" i="1"/>
  <c r="AG2705" i="1"/>
  <c r="AG2713" i="1"/>
  <c r="Q2714" i="1"/>
  <c r="AG2721" i="1"/>
  <c r="Q2722" i="1"/>
  <c r="AG2730" i="1"/>
  <c r="O2730" i="1"/>
  <c r="Z2732" i="1"/>
  <c r="AG2733" i="1"/>
  <c r="O2733" i="1"/>
  <c r="AG2742" i="1"/>
  <c r="Q2743" i="1"/>
  <c r="Q2751" i="1"/>
  <c r="AG2761" i="1"/>
  <c r="AG2770" i="1"/>
  <c r="O2770" i="1"/>
  <c r="Z2772" i="1"/>
  <c r="AG2773" i="1"/>
  <c r="O2773" i="1"/>
  <c r="O2782" i="1"/>
  <c r="R2796" i="1"/>
  <c r="Q2796" i="1"/>
  <c r="Q2797" i="1"/>
  <c r="AG2800" i="1"/>
  <c r="Q2818" i="1"/>
  <c r="R2818" i="1"/>
  <c r="N2851" i="1"/>
  <c r="AG2851" i="1" s="1"/>
  <c r="O2861" i="1"/>
  <c r="O2868" i="1"/>
  <c r="AG2869" i="1"/>
  <c r="AG3007" i="1"/>
  <c r="R3077" i="1"/>
  <c r="Q3077" i="1"/>
  <c r="AG2731" i="1"/>
  <c r="N2739" i="1"/>
  <c r="R2756" i="1"/>
  <c r="AG2756" i="1" s="1"/>
  <c r="Q2756" i="1"/>
  <c r="AG2771" i="1"/>
  <c r="N2779" i="1"/>
  <c r="AG2779" i="1" s="1"/>
  <c r="AG2782" i="1"/>
  <c r="R2788" i="1"/>
  <c r="AG2788" i="1" s="1"/>
  <c r="Q2788" i="1"/>
  <c r="AG2792" i="1"/>
  <c r="O2810" i="1"/>
  <c r="O2813" i="1"/>
  <c r="N2834" i="1"/>
  <c r="AG2834" i="1" s="1"/>
  <c r="AG2867" i="1"/>
  <c r="O2867" i="1"/>
  <c r="AG2925" i="1"/>
  <c r="O2925" i="1"/>
  <c r="O2941" i="1"/>
  <c r="AG2959" i="1"/>
  <c r="AG3011" i="1"/>
  <c r="O3011" i="1"/>
  <c r="AG3027" i="1"/>
  <c r="O3027" i="1"/>
  <c r="Q3027" i="1"/>
  <c r="O3061" i="1"/>
  <c r="AG3129" i="1"/>
  <c r="O3129" i="1"/>
  <c r="Q3129" i="1"/>
  <c r="O2694" i="1"/>
  <c r="O2702" i="1"/>
  <c r="O2710" i="1"/>
  <c r="O2718" i="1"/>
  <c r="O2726" i="1"/>
  <c r="O2734" i="1"/>
  <c r="O2742" i="1"/>
  <c r="O2750" i="1"/>
  <c r="O2766" i="1"/>
  <c r="AG2777" i="1"/>
  <c r="AG2785" i="1"/>
  <c r="AG2793" i="1"/>
  <c r="AG2801" i="1"/>
  <c r="Z2810" i="1"/>
  <c r="Q2812" i="1"/>
  <c r="O2814" i="1"/>
  <c r="AG2817" i="1"/>
  <c r="Z2827" i="1"/>
  <c r="O2837" i="1"/>
  <c r="Z2841" i="1"/>
  <c r="R2844" i="1"/>
  <c r="AG2844" i="1" s="1"/>
  <c r="Q2844" i="1"/>
  <c r="AG2847" i="1"/>
  <c r="Q2851" i="1"/>
  <c r="AG2854" i="1"/>
  <c r="N2873" i="1"/>
  <c r="O2873" i="1" s="1"/>
  <c r="AG2875" i="1"/>
  <c r="O2875" i="1"/>
  <c r="O2876" i="1"/>
  <c r="R2885" i="1"/>
  <c r="AG2885" i="1" s="1"/>
  <c r="Q2885" i="1"/>
  <c r="Z2889" i="1"/>
  <c r="Z2890" i="1"/>
  <c r="AG2890" i="1" s="1"/>
  <c r="AG2891" i="1"/>
  <c r="O2891" i="1"/>
  <c r="O2892" i="1"/>
  <c r="Q2898" i="1"/>
  <c r="Q2899" i="1"/>
  <c r="R2900" i="1"/>
  <c r="AG2900" i="1" s="1"/>
  <c r="Q2900" i="1"/>
  <c r="R2901" i="1"/>
  <c r="AG2901" i="1" s="1"/>
  <c r="Q2901" i="1"/>
  <c r="Z2905" i="1"/>
  <c r="AG2905" i="1" s="1"/>
  <c r="Z2906" i="1"/>
  <c r="AG2907" i="1"/>
  <c r="O2907" i="1"/>
  <c r="O2908" i="1"/>
  <c r="Q2914" i="1"/>
  <c r="Q2915" i="1"/>
  <c r="R2916" i="1"/>
  <c r="AG2916" i="1" s="1"/>
  <c r="Q2916" i="1"/>
  <c r="R2917" i="1"/>
  <c r="AG2917" i="1" s="1"/>
  <c r="Q2917" i="1"/>
  <c r="Z2921" i="1"/>
  <c r="AG2921" i="1" s="1"/>
  <c r="Z2922" i="1"/>
  <c r="AG2923" i="1"/>
  <c r="O2923" i="1"/>
  <c r="O2924" i="1"/>
  <c r="R2927" i="1"/>
  <c r="AG2927" i="1" s="1"/>
  <c r="Q2927" i="1"/>
  <c r="AG2983" i="1"/>
  <c r="AG2988" i="1"/>
  <c r="R3007" i="1"/>
  <c r="Q3007" i="1"/>
  <c r="R3015" i="1"/>
  <c r="AG3015" i="1" s="1"/>
  <c r="Q3015" i="1"/>
  <c r="AG3021" i="1"/>
  <c r="AG3024" i="1"/>
  <c r="R3106" i="1"/>
  <c r="AG3106" i="1" s="1"/>
  <c r="Q3106" i="1"/>
  <c r="AG2710" i="1"/>
  <c r="AG2718" i="1"/>
  <c r="O2731" i="1"/>
  <c r="O2739" i="1"/>
  <c r="O2747" i="1"/>
  <c r="O2755" i="1"/>
  <c r="O2771" i="1"/>
  <c r="O2787" i="1"/>
  <c r="O2803" i="1"/>
  <c r="O2816" i="1"/>
  <c r="Q2819" i="1"/>
  <c r="N2827" i="1"/>
  <c r="O2827" i="1" s="1"/>
  <c r="O2828" i="1"/>
  <c r="AG2832" i="1"/>
  <c r="Q2834" i="1"/>
  <c r="O2840" i="1"/>
  <c r="N2841" i="1"/>
  <c r="AG2841" i="1" s="1"/>
  <c r="Z2842" i="1"/>
  <c r="AG2848" i="1"/>
  <c r="O2848" i="1"/>
  <c r="R2852" i="1"/>
  <c r="Q2852" i="1"/>
  <c r="AG2855" i="1"/>
  <c r="Q2859" i="1"/>
  <c r="AG2862" i="1"/>
  <c r="O2862" i="1"/>
  <c r="AG2863" i="1"/>
  <c r="Q2866" i="1"/>
  <c r="AG2894" i="1"/>
  <c r="O2894" i="1"/>
  <c r="AG2895" i="1"/>
  <c r="AG2910" i="1"/>
  <c r="O2910" i="1"/>
  <c r="AG2911" i="1"/>
  <c r="R2942" i="1"/>
  <c r="Q2942" i="1"/>
  <c r="R2984" i="1"/>
  <c r="Q2984" i="1"/>
  <c r="AG3003" i="1"/>
  <c r="O3003" i="1"/>
  <c r="Q3003" i="1"/>
  <c r="Q3021" i="1"/>
  <c r="R3021" i="1"/>
  <c r="AG3062" i="1"/>
  <c r="O3062" i="1"/>
  <c r="O3063" i="1"/>
  <c r="AG3078" i="1"/>
  <c r="O3078" i="1"/>
  <c r="AG3108" i="1"/>
  <c r="R3250" i="1"/>
  <c r="Q3250" i="1"/>
  <c r="O2728" i="1"/>
  <c r="O2736" i="1"/>
  <c r="O2744" i="1"/>
  <c r="O2752" i="1"/>
  <c r="O2760" i="1"/>
  <c r="O2768" i="1"/>
  <c r="O2776" i="1"/>
  <c r="O2784" i="1"/>
  <c r="O2792" i="1"/>
  <c r="O2800" i="1"/>
  <c r="O2808" i="1"/>
  <c r="AG2809" i="1"/>
  <c r="O2821" i="1"/>
  <c r="Q2826" i="1"/>
  <c r="Q2835" i="1"/>
  <c r="O2838" i="1"/>
  <c r="O2843" i="1"/>
  <c r="Q2845" i="1"/>
  <c r="AG2856" i="1"/>
  <c r="O2856" i="1"/>
  <c r="R2860" i="1"/>
  <c r="AG2860" i="1" s="1"/>
  <c r="Q2860" i="1"/>
  <c r="R2866" i="1"/>
  <c r="Q2867" i="1"/>
  <c r="AG2870" i="1"/>
  <c r="O2870" i="1"/>
  <c r="AG2871" i="1"/>
  <c r="AG2883" i="1"/>
  <c r="O2883" i="1"/>
  <c r="O2884" i="1"/>
  <c r="R2926" i="1"/>
  <c r="Q2926" i="1"/>
  <c r="O2934" i="1"/>
  <c r="Q2934" i="1"/>
  <c r="AG2944" i="1"/>
  <c r="O2944" i="1"/>
  <c r="O2948" i="1"/>
  <c r="O2950" i="1"/>
  <c r="Q2950" i="1"/>
  <c r="O2960" i="1"/>
  <c r="AG2960" i="1"/>
  <c r="AG3030" i="1"/>
  <c r="O3030" i="1"/>
  <c r="AG3066" i="1"/>
  <c r="AG2728" i="1"/>
  <c r="AG2736" i="1"/>
  <c r="AG2744" i="1"/>
  <c r="AG2752" i="1"/>
  <c r="AG2760" i="1"/>
  <c r="AG2768" i="1"/>
  <c r="AG2776" i="1"/>
  <c r="AG2784" i="1"/>
  <c r="N2811" i="1"/>
  <c r="O2812" i="1"/>
  <c r="AG2815" i="1"/>
  <c r="Z2818" i="1"/>
  <c r="Q2820" i="1"/>
  <c r="O2822" i="1"/>
  <c r="R2826" i="1"/>
  <c r="Q2833" i="1"/>
  <c r="R2835" i="1"/>
  <c r="AG2835" i="1" s="1"/>
  <c r="AG2838" i="1"/>
  <c r="AG2839" i="1"/>
  <c r="O2844" i="1"/>
  <c r="Z2849" i="1"/>
  <c r="Z2850" i="1"/>
  <c r="Q2853" i="1"/>
  <c r="AG2864" i="1"/>
  <c r="O2864" i="1"/>
  <c r="R2868" i="1"/>
  <c r="AG2868" i="1" s="1"/>
  <c r="Q2868" i="1"/>
  <c r="Q2874" i="1"/>
  <c r="O2885" i="1"/>
  <c r="AG2896" i="1"/>
  <c r="AG2898" i="1"/>
  <c r="O2901" i="1"/>
  <c r="AG2912" i="1"/>
  <c r="AG2914" i="1"/>
  <c r="AG2928" i="1"/>
  <c r="O2928" i="1"/>
  <c r="O2932" i="1"/>
  <c r="R2932" i="1"/>
  <c r="AG2935" i="1"/>
  <c r="AG2951" i="1"/>
  <c r="AG2957" i="1"/>
  <c r="AG2973" i="1"/>
  <c r="Q2989" i="1"/>
  <c r="R2989" i="1"/>
  <c r="R2992" i="1"/>
  <c r="AG2992" i="1" s="1"/>
  <c r="Q2992" i="1"/>
  <c r="AG2997" i="1"/>
  <c r="AG3000" i="1"/>
  <c r="Q3011" i="1"/>
  <c r="AG3025" i="1"/>
  <c r="AG3035" i="1"/>
  <c r="O3035" i="1"/>
  <c r="R3080" i="1"/>
  <c r="AG3080" i="1" s="1"/>
  <c r="Q3080" i="1"/>
  <c r="Q2810" i="1"/>
  <c r="AG2816" i="1"/>
  <c r="N2818" i="1"/>
  <c r="Q2827" i="1"/>
  <c r="R2836" i="1"/>
  <c r="AG2836" i="1" s="1"/>
  <c r="Q2836" i="1"/>
  <c r="O2845" i="1"/>
  <c r="N2849" i="1"/>
  <c r="O2849" i="1" s="1"/>
  <c r="O2852" i="1"/>
  <c r="Z2857" i="1"/>
  <c r="Z2858" i="1"/>
  <c r="AG2858" i="1" s="1"/>
  <c r="AG2878" i="1"/>
  <c r="O2878" i="1"/>
  <c r="AG2879" i="1"/>
  <c r="Q2890" i="1"/>
  <c r="R2892" i="1"/>
  <c r="AG2892" i="1" s="1"/>
  <c r="Q2892" i="1"/>
  <c r="R2893" i="1"/>
  <c r="AG2893" i="1" s="1"/>
  <c r="Q2893" i="1"/>
  <c r="AG2899" i="1"/>
  <c r="O2899" i="1"/>
  <c r="O2900" i="1"/>
  <c r="Q2906" i="1"/>
  <c r="R2908" i="1"/>
  <c r="AG2908" i="1" s="1"/>
  <c r="Q2908" i="1"/>
  <c r="R2909" i="1"/>
  <c r="AG2909" i="1" s="1"/>
  <c r="Q2909" i="1"/>
  <c r="Z2913" i="1"/>
  <c r="AG2915" i="1"/>
  <c r="O2915" i="1"/>
  <c r="O2916" i="1"/>
  <c r="Q2922" i="1"/>
  <c r="Q2924" i="1"/>
  <c r="R2924" i="1"/>
  <c r="AG2924" i="1" s="1"/>
  <c r="Q2947" i="1"/>
  <c r="O2947" i="1"/>
  <c r="O2956" i="1"/>
  <c r="Q2997" i="1"/>
  <c r="R2997" i="1"/>
  <c r="O3007" i="1"/>
  <c r="AG3022" i="1"/>
  <c r="O3022" i="1"/>
  <c r="O3023" i="1"/>
  <c r="AG3031" i="1"/>
  <c r="R3040" i="1"/>
  <c r="AG3040" i="1" s="1"/>
  <c r="Q3040" i="1"/>
  <c r="AG3075" i="1"/>
  <c r="O3075" i="1"/>
  <c r="R2810" i="1"/>
  <c r="AG2810" i="1" s="1"/>
  <c r="Z2819" i="1"/>
  <c r="N2825" i="1"/>
  <c r="O2825" i="1" s="1"/>
  <c r="Z2825" i="1"/>
  <c r="R2827" i="1"/>
  <c r="N2833" i="1"/>
  <c r="O2833" i="1" s="1"/>
  <c r="Z2834" i="1"/>
  <c r="AG2840" i="1"/>
  <c r="O2853" i="1"/>
  <c r="N2857" i="1"/>
  <c r="O2857" i="1" s="1"/>
  <c r="AG2859" i="1"/>
  <c r="O2859" i="1"/>
  <c r="Z2865" i="1"/>
  <c r="Z2866" i="1"/>
  <c r="AG2872" i="1"/>
  <c r="O2872" i="1"/>
  <c r="R2876" i="1"/>
  <c r="AG2876" i="1" s="1"/>
  <c r="Q2876" i="1"/>
  <c r="AG2886" i="1"/>
  <c r="O2886" i="1"/>
  <c r="AG2902" i="1"/>
  <c r="O2902" i="1"/>
  <c r="AG2918" i="1"/>
  <c r="O2918" i="1"/>
  <c r="Q2931" i="1"/>
  <c r="O2931" i="1"/>
  <c r="AG2933" i="1"/>
  <c r="O2933" i="1"/>
  <c r="AG2943" i="1"/>
  <c r="AG2949" i="1"/>
  <c r="O2949" i="1"/>
  <c r="AG3006" i="1"/>
  <c r="O3006" i="1"/>
  <c r="R3031" i="1"/>
  <c r="Q3031" i="1"/>
  <c r="AG3059" i="1"/>
  <c r="O3059" i="1"/>
  <c r="Q3059" i="1"/>
  <c r="O3069" i="1"/>
  <c r="AG2938" i="1"/>
  <c r="AG2954" i="1"/>
  <c r="AG2958" i="1"/>
  <c r="O2958" i="1"/>
  <c r="AG2963" i="1"/>
  <c r="O2963" i="1"/>
  <c r="R2967" i="1"/>
  <c r="AG2967" i="1" s="1"/>
  <c r="Q2967" i="1"/>
  <c r="AG2970" i="1"/>
  <c r="AG3017" i="1"/>
  <c r="AG3042" i="1"/>
  <c r="R3045" i="1"/>
  <c r="AG3045" i="1" s="1"/>
  <c r="Q3045" i="1"/>
  <c r="AG3060" i="1"/>
  <c r="AG3063" i="1"/>
  <c r="O3083" i="1"/>
  <c r="O3145" i="1"/>
  <c r="AG3318" i="1"/>
  <c r="O3318" i="1"/>
  <c r="AG2929" i="1"/>
  <c r="O2929" i="1"/>
  <c r="Z2931" i="1"/>
  <c r="AG2931" i="1" s="1"/>
  <c r="O2935" i="1"/>
  <c r="Q2936" i="1"/>
  <c r="AG2945" i="1"/>
  <c r="O2945" i="1"/>
  <c r="Z2947" i="1"/>
  <c r="AG2947" i="1" s="1"/>
  <c r="Q2949" i="1"/>
  <c r="O2951" i="1"/>
  <c r="Q2952" i="1"/>
  <c r="AG2964" i="1"/>
  <c r="Q2973" i="1"/>
  <c r="AG2977" i="1"/>
  <c r="N2980" i="1"/>
  <c r="O2980" i="1" s="1"/>
  <c r="AG2982" i="1"/>
  <c r="O2982" i="1"/>
  <c r="O2983" i="1"/>
  <c r="AG2987" i="1"/>
  <c r="O2987" i="1"/>
  <c r="R2991" i="1"/>
  <c r="AG2991" i="1" s="1"/>
  <c r="Q2991" i="1"/>
  <c r="AG2994" i="1"/>
  <c r="Z3004" i="1"/>
  <c r="AG3004" i="1" s="1"/>
  <c r="Z3005" i="1"/>
  <c r="Q3008" i="1"/>
  <c r="R3013" i="1"/>
  <c r="AG3013" i="1" s="1"/>
  <c r="Q3014" i="1"/>
  <c r="Z3028" i="1"/>
  <c r="AG3028" i="1" s="1"/>
  <c r="Z3029" i="1"/>
  <c r="Q3032" i="1"/>
  <c r="R3037" i="1"/>
  <c r="AG3037" i="1" s="1"/>
  <c r="Q3038" i="1"/>
  <c r="Q3048" i="1"/>
  <c r="AG3051" i="1"/>
  <c r="O3051" i="1"/>
  <c r="Z3053" i="1"/>
  <c r="AG3054" i="1"/>
  <c r="O3054" i="1"/>
  <c r="O3055" i="1"/>
  <c r="AG3065" i="1"/>
  <c r="R3069" i="1"/>
  <c r="AG3069" i="1" s="1"/>
  <c r="Q3069" i="1"/>
  <c r="O3085" i="1"/>
  <c r="AG3085" i="1"/>
  <c r="Q3090" i="1"/>
  <c r="R3102" i="1"/>
  <c r="AG3102" i="1" s="1"/>
  <c r="Q3102" i="1"/>
  <c r="AG3141" i="1"/>
  <c r="Q3141" i="1"/>
  <c r="O3141" i="1"/>
  <c r="Q3152" i="1"/>
  <c r="R3152" i="1"/>
  <c r="AG3152" i="1" s="1"/>
  <c r="R3154" i="1"/>
  <c r="AG3154" i="1" s="1"/>
  <c r="Q3154" i="1"/>
  <c r="AG3192" i="1"/>
  <c r="O3192" i="1"/>
  <c r="AG2857" i="1"/>
  <c r="AG2865" i="1"/>
  <c r="AG2873" i="1"/>
  <c r="AG2881" i="1"/>
  <c r="AG2889" i="1"/>
  <c r="AG2897" i="1"/>
  <c r="AG2913" i="1"/>
  <c r="O2926" i="1"/>
  <c r="Z2932" i="1"/>
  <c r="O2942" i="1"/>
  <c r="Z2948" i="1"/>
  <c r="AG2955" i="1"/>
  <c r="AG2961" i="1"/>
  <c r="N2964" i="1"/>
  <c r="O2964" i="1" s="1"/>
  <c r="AG2966" i="1"/>
  <c r="O2966" i="1"/>
  <c r="O2967" i="1"/>
  <c r="AG2971" i="1"/>
  <c r="O2971" i="1"/>
  <c r="R2975" i="1"/>
  <c r="AG2975" i="1" s="1"/>
  <c r="Q2975" i="1"/>
  <c r="AG2976" i="1"/>
  <c r="AG2978" i="1"/>
  <c r="Q2998" i="1"/>
  <c r="AG3012" i="1"/>
  <c r="Q3022" i="1"/>
  <c r="AG3029" i="1"/>
  <c r="O3031" i="1"/>
  <c r="AG3043" i="1"/>
  <c r="O3043" i="1"/>
  <c r="AG3046" i="1"/>
  <c r="O3046" i="1"/>
  <c r="O3047" i="1"/>
  <c r="AG3057" i="1"/>
  <c r="Q3062" i="1"/>
  <c r="AG3076" i="1"/>
  <c r="AG3079" i="1"/>
  <c r="AG3087" i="1"/>
  <c r="O3087" i="1"/>
  <c r="AG3092" i="1"/>
  <c r="O3092" i="1"/>
  <c r="AG3139" i="1"/>
  <c r="AG3188" i="1"/>
  <c r="O3247" i="1"/>
  <c r="AG2930" i="1"/>
  <c r="N2932" i="1"/>
  <c r="AG2932" i="1" s="1"/>
  <c r="AG2946" i="1"/>
  <c r="N2948" i="1"/>
  <c r="AG2948" i="1" s="1"/>
  <c r="Q2958" i="1"/>
  <c r="AG2972" i="1"/>
  <c r="Q2981" i="1"/>
  <c r="AG2985" i="1"/>
  <c r="N2988" i="1"/>
  <c r="O2988" i="1" s="1"/>
  <c r="AG2990" i="1"/>
  <c r="O2990" i="1"/>
  <c r="O2991" i="1"/>
  <c r="AG2995" i="1"/>
  <c r="O2995" i="1"/>
  <c r="R2999" i="1"/>
  <c r="Q2999" i="1"/>
  <c r="AG3002" i="1"/>
  <c r="Z3012" i="1"/>
  <c r="Z3013" i="1"/>
  <c r="Q3016" i="1"/>
  <c r="AG3019" i="1"/>
  <c r="O3019" i="1"/>
  <c r="R3023" i="1"/>
  <c r="AG3023" i="1" s="1"/>
  <c r="Q3023" i="1"/>
  <c r="AG3026" i="1"/>
  <c r="Z3036" i="1"/>
  <c r="AG3036" i="1" s="1"/>
  <c r="Z3037" i="1"/>
  <c r="AG3047" i="1"/>
  <c r="N3052" i="1"/>
  <c r="AG3052" i="1" s="1"/>
  <c r="AG3058" i="1"/>
  <c r="R3061" i="1"/>
  <c r="AG3061" i="1" s="1"/>
  <c r="Q3061" i="1"/>
  <c r="Z3069" i="1"/>
  <c r="AG3070" i="1"/>
  <c r="O3070" i="1"/>
  <c r="AG3077" i="1"/>
  <c r="AG3081" i="1"/>
  <c r="O3107" i="1"/>
  <c r="O3114" i="1"/>
  <c r="AG3114" i="1"/>
  <c r="Q3114" i="1"/>
  <c r="AG3136" i="1"/>
  <c r="AG3138" i="1"/>
  <c r="AG3140" i="1"/>
  <c r="AG3142" i="1"/>
  <c r="O2888" i="1"/>
  <c r="O2896" i="1"/>
  <c r="O2904" i="1"/>
  <c r="O2912" i="1"/>
  <c r="O2920" i="1"/>
  <c r="Q2925" i="1"/>
  <c r="O2927" i="1"/>
  <c r="AG2937" i="1"/>
  <c r="O2937" i="1"/>
  <c r="Q2941" i="1"/>
  <c r="O2943" i="1"/>
  <c r="AG2953" i="1"/>
  <c r="O2953" i="1"/>
  <c r="R2959" i="1"/>
  <c r="Q2959" i="1"/>
  <c r="AG2962" i="1"/>
  <c r="Q2963" i="1"/>
  <c r="Q3005" i="1"/>
  <c r="AG3009" i="1"/>
  <c r="AG3014" i="1"/>
  <c r="O3014" i="1"/>
  <c r="O3015" i="1"/>
  <c r="Q3029" i="1"/>
  <c r="AG3033" i="1"/>
  <c r="AG3038" i="1"/>
  <c r="O3038" i="1"/>
  <c r="AG3049" i="1"/>
  <c r="AG3067" i="1"/>
  <c r="O3067" i="1"/>
  <c r="AG3071" i="1"/>
  <c r="O3090" i="1"/>
  <c r="AG3090" i="1"/>
  <c r="Q3096" i="1"/>
  <c r="AG3096" i="1"/>
  <c r="O3096" i="1"/>
  <c r="AG3110" i="1"/>
  <c r="O3123" i="1"/>
  <c r="Q3164" i="1"/>
  <c r="R3164" i="1"/>
  <c r="AG3164" i="1" s="1"/>
  <c r="Z2924" i="1"/>
  <c r="R2925" i="1"/>
  <c r="AG2926" i="1"/>
  <c r="R2935" i="1"/>
  <c r="Q2935" i="1"/>
  <c r="AG2940" i="1"/>
  <c r="R2941" i="1"/>
  <c r="AG2941" i="1" s="1"/>
  <c r="AG2942" i="1"/>
  <c r="R2951" i="1"/>
  <c r="Q2951" i="1"/>
  <c r="Z2956" i="1"/>
  <c r="AG2956" i="1" s="1"/>
  <c r="Q2965" i="1"/>
  <c r="AG2969" i="1"/>
  <c r="N2972" i="1"/>
  <c r="O2972" i="1" s="1"/>
  <c r="AG2974" i="1"/>
  <c r="O2974" i="1"/>
  <c r="O2975" i="1"/>
  <c r="AG2979" i="1"/>
  <c r="O2979" i="1"/>
  <c r="R2983" i="1"/>
  <c r="Q2983" i="1"/>
  <c r="AG2984" i="1"/>
  <c r="AG2986" i="1"/>
  <c r="Z2996" i="1"/>
  <c r="AG2996" i="1" s="1"/>
  <c r="Z2997" i="1"/>
  <c r="Q3000" i="1"/>
  <c r="R3005" i="1"/>
  <c r="AG3005" i="1" s="1"/>
  <c r="Z3020" i="1"/>
  <c r="AG3020" i="1" s="1"/>
  <c r="Z3021" i="1"/>
  <c r="Q3024" i="1"/>
  <c r="R3029" i="1"/>
  <c r="Q3030" i="1"/>
  <c r="AG3039" i="1"/>
  <c r="N3044" i="1"/>
  <c r="AG3044" i="1" s="1"/>
  <c r="AG3050" i="1"/>
  <c r="R3053" i="1"/>
  <c r="AG3053" i="1" s="1"/>
  <c r="Q3053" i="1"/>
  <c r="AG3073" i="1"/>
  <c r="Q3078" i="1"/>
  <c r="O3095" i="1"/>
  <c r="AG3095" i="1"/>
  <c r="O3158" i="1"/>
  <c r="Q3158" i="1"/>
  <c r="AG3158" i="1"/>
  <c r="AG3174" i="1"/>
  <c r="AG3018" i="1"/>
  <c r="O3039" i="1"/>
  <c r="O3071" i="1"/>
  <c r="O3079" i="1"/>
  <c r="AG3084" i="1"/>
  <c r="Q3088" i="1"/>
  <c r="AG3088" i="1"/>
  <c r="AG3091" i="1"/>
  <c r="Z3091" i="1"/>
  <c r="N3099" i="1"/>
  <c r="O3099" i="1" s="1"/>
  <c r="AG3109" i="1"/>
  <c r="O3109" i="1"/>
  <c r="Q3112" i="1"/>
  <c r="Q3120" i="1"/>
  <c r="R3120" i="1"/>
  <c r="AG3120" i="1" s="1"/>
  <c r="O3126" i="1"/>
  <c r="Q3126" i="1"/>
  <c r="AG3126" i="1"/>
  <c r="O3146" i="1"/>
  <c r="Q3146" i="1"/>
  <c r="AG3146" i="1"/>
  <c r="AG3166" i="1"/>
  <c r="AG3219" i="1"/>
  <c r="AG3224" i="1"/>
  <c r="O3224" i="1"/>
  <c r="AG3238" i="1"/>
  <c r="O3238" i="1"/>
  <c r="O3239" i="1"/>
  <c r="R3242" i="1"/>
  <c r="Q3242" i="1"/>
  <c r="AG3313" i="1"/>
  <c r="O3060" i="1"/>
  <c r="O3068" i="1"/>
  <c r="O3076" i="1"/>
  <c r="R3094" i="1"/>
  <c r="AG3094" i="1" s="1"/>
  <c r="Q3094" i="1"/>
  <c r="AG3097" i="1"/>
  <c r="AG3101" i="1"/>
  <c r="O3101" i="1"/>
  <c r="O3108" i="1"/>
  <c r="AG3134" i="1"/>
  <c r="O3160" i="1"/>
  <c r="R3163" i="1"/>
  <c r="Q3163" i="1"/>
  <c r="AG3176" i="1"/>
  <c r="O3176" i="1"/>
  <c r="O3180" i="1"/>
  <c r="R3222" i="1"/>
  <c r="AG3222" i="1" s="1"/>
  <c r="Q3222" i="1"/>
  <c r="O2961" i="1"/>
  <c r="O2969" i="1"/>
  <c r="O2977" i="1"/>
  <c r="O2985" i="1"/>
  <c r="O2993" i="1"/>
  <c r="O3001" i="1"/>
  <c r="O3009" i="1"/>
  <c r="O3017" i="1"/>
  <c r="O3025" i="1"/>
  <c r="O3033" i="1"/>
  <c r="Q3039" i="1"/>
  <c r="O3041" i="1"/>
  <c r="Q3047" i="1"/>
  <c r="O3049" i="1"/>
  <c r="Q3055" i="1"/>
  <c r="O3057" i="1"/>
  <c r="Q3063" i="1"/>
  <c r="O3065" i="1"/>
  <c r="AG3068" i="1"/>
  <c r="Q3071" i="1"/>
  <c r="O3073" i="1"/>
  <c r="Q3079" i="1"/>
  <c r="O3081" i="1"/>
  <c r="O3100" i="1"/>
  <c r="Q3103" i="1"/>
  <c r="O3106" i="1"/>
  <c r="Q3108" i="1"/>
  <c r="Q3122" i="1"/>
  <c r="O3132" i="1"/>
  <c r="Q3139" i="1"/>
  <c r="R3142" i="1"/>
  <c r="Q3142" i="1"/>
  <c r="AG3156" i="1"/>
  <c r="O3156" i="1"/>
  <c r="Q3169" i="1"/>
  <c r="O3169" i="1"/>
  <c r="R3174" i="1"/>
  <c r="Q3174" i="1"/>
  <c r="AG3208" i="1"/>
  <c r="O3208" i="1"/>
  <c r="R3234" i="1"/>
  <c r="Q3234" i="1"/>
  <c r="AG3089" i="1"/>
  <c r="AG3093" i="1"/>
  <c r="O3093" i="1"/>
  <c r="Q3100" i="1"/>
  <c r="O3102" i="1"/>
  <c r="R3108" i="1"/>
  <c r="Z3155" i="1"/>
  <c r="R3159" i="1"/>
  <c r="Q3159" i="1"/>
  <c r="R3206" i="1"/>
  <c r="AG3206" i="1" s="1"/>
  <c r="Q3206" i="1"/>
  <c r="R3219" i="1"/>
  <c r="Q3219" i="1"/>
  <c r="AG3227" i="1"/>
  <c r="Q3083" i="1"/>
  <c r="O3086" i="1"/>
  <c r="O3098" i="1"/>
  <c r="AG3112" i="1"/>
  <c r="O3112" i="1"/>
  <c r="AG3124" i="1"/>
  <c r="O3124" i="1"/>
  <c r="AG3150" i="1"/>
  <c r="AG3178" i="1"/>
  <c r="O3178" i="1"/>
  <c r="Z3082" i="1"/>
  <c r="AG3082" i="1" s="1"/>
  <c r="R3083" i="1"/>
  <c r="AG3083" i="1" s="1"/>
  <c r="Q3092" i="1"/>
  <c r="O3094" i="1"/>
  <c r="Q3104" i="1"/>
  <c r="AG3104" i="1"/>
  <c r="O3104" i="1"/>
  <c r="Z3107" i="1"/>
  <c r="AG3107" i="1" s="1"/>
  <c r="O3111" i="1"/>
  <c r="Z3123" i="1"/>
  <c r="AG3123" i="1" s="1"/>
  <c r="R3127" i="1"/>
  <c r="Q3127" i="1"/>
  <c r="R3132" i="1"/>
  <c r="AG3132" i="1" s="1"/>
  <c r="AG3144" i="1"/>
  <c r="O3144" i="1"/>
  <c r="O3155" i="1"/>
  <c r="AG3155" i="1"/>
  <c r="AG3161" i="1"/>
  <c r="Q3161" i="1"/>
  <c r="O3161" i="1"/>
  <c r="AG3167" i="1"/>
  <c r="O3167" i="1"/>
  <c r="AG3168" i="1"/>
  <c r="O3168" i="1"/>
  <c r="Z3177" i="1"/>
  <c r="R3203" i="1"/>
  <c r="AG3203" i="1" s="1"/>
  <c r="Q3203" i="1"/>
  <c r="R3251" i="1"/>
  <c r="AG3251" i="1" s="1"/>
  <c r="AG3255" i="1"/>
  <c r="N3111" i="1"/>
  <c r="AG3111" i="1" s="1"/>
  <c r="AG3117" i="1"/>
  <c r="O3128" i="1"/>
  <c r="Z3131" i="1"/>
  <c r="AG3131" i="1" s="1"/>
  <c r="O3134" i="1"/>
  <c r="Q3140" i="1"/>
  <c r="N3143" i="1"/>
  <c r="O3143" i="1" s="1"/>
  <c r="AG3149" i="1"/>
  <c r="Z3169" i="1"/>
  <c r="AG3169" i="1" s="1"/>
  <c r="AG3170" i="1"/>
  <c r="O3170" i="1"/>
  <c r="Z3171" i="1"/>
  <c r="O3172" i="1"/>
  <c r="N3178" i="1"/>
  <c r="N3179" i="1"/>
  <c r="O3181" i="1"/>
  <c r="O3182" i="1"/>
  <c r="O3201" i="1"/>
  <c r="AG3201" i="1"/>
  <c r="N3210" i="1"/>
  <c r="O3217" i="1"/>
  <c r="AG3217" i="1"/>
  <c r="N3226" i="1"/>
  <c r="AG3226" i="1" s="1"/>
  <c r="AG3312" i="1"/>
  <c r="O3361" i="1"/>
  <c r="AG3137" i="1"/>
  <c r="AG3162" i="1"/>
  <c r="O3162" i="1"/>
  <c r="Q3188" i="1"/>
  <c r="AG3193" i="1"/>
  <c r="R3195" i="1"/>
  <c r="Q3195" i="1"/>
  <c r="AG3199" i="1"/>
  <c r="O3199" i="1"/>
  <c r="AG3204" i="1"/>
  <c r="O3204" i="1"/>
  <c r="Q3212" i="1"/>
  <c r="AG3215" i="1"/>
  <c r="O3215" i="1"/>
  <c r="AG3220" i="1"/>
  <c r="O3220" i="1"/>
  <c r="Q3228" i="1"/>
  <c r="AG3229" i="1"/>
  <c r="AG3297" i="1"/>
  <c r="O3110" i="1"/>
  <c r="Q3116" i="1"/>
  <c r="Q3118" i="1"/>
  <c r="O3121" i="1"/>
  <c r="AG3125" i="1"/>
  <c r="R3128" i="1"/>
  <c r="AG3128" i="1" s="1"/>
  <c r="Q3135" i="1"/>
  <c r="O3136" i="1"/>
  <c r="O3142" i="1"/>
  <c r="Q3150" i="1"/>
  <c r="O3153" i="1"/>
  <c r="AG3157" i="1"/>
  <c r="R3160" i="1"/>
  <c r="AG3160" i="1" s="1"/>
  <c r="Q3166" i="1"/>
  <c r="AG3171" i="1"/>
  <c r="O3173" i="1"/>
  <c r="O3174" i="1"/>
  <c r="Q3178" i="1"/>
  <c r="Q3180" i="1"/>
  <c r="AG3185" i="1"/>
  <c r="R3187" i="1"/>
  <c r="AG3187" i="1" s="1"/>
  <c r="Q3187" i="1"/>
  <c r="R3188" i="1"/>
  <c r="AG3191" i="1"/>
  <c r="O3191" i="1"/>
  <c r="O3205" i="1"/>
  <c r="R3211" i="1"/>
  <c r="Q3211" i="1"/>
  <c r="O3221" i="1"/>
  <c r="R3227" i="1"/>
  <c r="Q3227" i="1"/>
  <c r="AG3236" i="1"/>
  <c r="O3244" i="1"/>
  <c r="Q3264" i="1"/>
  <c r="AG3264" i="1"/>
  <c r="O3264" i="1"/>
  <c r="AG3277" i="1"/>
  <c r="O3277" i="1"/>
  <c r="Q3277" i="1"/>
  <c r="AG3303" i="1"/>
  <c r="Q3091" i="1"/>
  <c r="Q3099" i="1"/>
  <c r="AG3113" i="1"/>
  <c r="R3116" i="1"/>
  <c r="AG3116" i="1" s="1"/>
  <c r="AG3119" i="1"/>
  <c r="Q3123" i="1"/>
  <c r="Z3127" i="1"/>
  <c r="O3130" i="1"/>
  <c r="Q3136" i="1"/>
  <c r="Q3138" i="1"/>
  <c r="N3139" i="1"/>
  <c r="O3139" i="1" s="1"/>
  <c r="AG3145" i="1"/>
  <c r="R3148" i="1"/>
  <c r="AG3148" i="1" s="1"/>
  <c r="AG3151" i="1"/>
  <c r="Q3155" i="1"/>
  <c r="Z3159" i="1"/>
  <c r="R3179" i="1"/>
  <c r="Q3179" i="1"/>
  <c r="R3180" i="1"/>
  <c r="AG3180" i="1" s="1"/>
  <c r="AG3183" i="1"/>
  <c r="O3183" i="1"/>
  <c r="AG3200" i="1"/>
  <c r="AG3216" i="1"/>
  <c r="AG3231" i="1"/>
  <c r="O3233" i="1"/>
  <c r="AG3233" i="1"/>
  <c r="AG3240" i="1"/>
  <c r="Q3240" i="1"/>
  <c r="O3240" i="1"/>
  <c r="AG3249" i="1"/>
  <c r="O3249" i="1"/>
  <c r="O3253" i="1"/>
  <c r="AG3253" i="1"/>
  <c r="AG3274" i="1"/>
  <c r="AG3286" i="1"/>
  <c r="R3306" i="1"/>
  <c r="AG3306" i="1" s="1"/>
  <c r="Q3306" i="1"/>
  <c r="Z3115" i="1"/>
  <c r="AG3115" i="1" s="1"/>
  <c r="O3118" i="1"/>
  <c r="Q3124" i="1"/>
  <c r="N3127" i="1"/>
  <c r="AG3133" i="1"/>
  <c r="Z3147" i="1"/>
  <c r="O3150" i="1"/>
  <c r="Q3156" i="1"/>
  <c r="N3159" i="1"/>
  <c r="N3163" i="1"/>
  <c r="O3165" i="1"/>
  <c r="O3166" i="1"/>
  <c r="Q3170" i="1"/>
  <c r="Q3172" i="1"/>
  <c r="AG3177" i="1"/>
  <c r="Q3194" i="1"/>
  <c r="AG3194" i="1"/>
  <c r="O3194" i="1"/>
  <c r="Z3195" i="1"/>
  <c r="O3196" i="1"/>
  <c r="N3202" i="1"/>
  <c r="O3202" i="1" s="1"/>
  <c r="O3209" i="1"/>
  <c r="AG3209" i="1"/>
  <c r="N3218" i="1"/>
  <c r="O3218" i="1" s="1"/>
  <c r="O3225" i="1"/>
  <c r="AG3225" i="1"/>
  <c r="AG3242" i="1"/>
  <c r="O3252" i="1"/>
  <c r="AG3279" i="1"/>
  <c r="Z3332" i="1"/>
  <c r="N3340" i="1"/>
  <c r="O3340" i="1" s="1"/>
  <c r="AG3343" i="1"/>
  <c r="Q3349" i="1"/>
  <c r="R3349" i="1"/>
  <c r="AG3121" i="1"/>
  <c r="Z3135" i="1"/>
  <c r="AG3135" i="1" s="1"/>
  <c r="O3138" i="1"/>
  <c r="Q3144" i="1"/>
  <c r="N3147" i="1"/>
  <c r="AG3153" i="1"/>
  <c r="R3171" i="1"/>
  <c r="Q3171" i="1"/>
  <c r="AG3175" i="1"/>
  <c r="O3175" i="1"/>
  <c r="AG3184" i="1"/>
  <c r="Q3186" i="1"/>
  <c r="AG3186" i="1"/>
  <c r="O3186" i="1"/>
  <c r="Z3187" i="1"/>
  <c r="O3188" i="1"/>
  <c r="AG3207" i="1"/>
  <c r="O3207" i="1"/>
  <c r="Z3211" i="1"/>
  <c r="AG3212" i="1"/>
  <c r="O3212" i="1"/>
  <c r="AG3223" i="1"/>
  <c r="O3223" i="1"/>
  <c r="Z3227" i="1"/>
  <c r="AG3228" i="1"/>
  <c r="O3228" i="1"/>
  <c r="Q3243" i="1"/>
  <c r="R3243" i="1"/>
  <c r="AG3243" i="1" s="1"/>
  <c r="AG3257" i="1"/>
  <c r="O3257" i="1"/>
  <c r="Z3325" i="1"/>
  <c r="AG3335" i="1"/>
  <c r="Q3230" i="1"/>
  <c r="O3231" i="1"/>
  <c r="Q3241" i="1"/>
  <c r="AG3244" i="1"/>
  <c r="AG3245" i="1"/>
  <c r="AG3246" i="1"/>
  <c r="O3246" i="1"/>
  <c r="AG3248" i="1"/>
  <c r="O3250" i="1"/>
  <c r="N3254" i="1"/>
  <c r="AG3254" i="1" s="1"/>
  <c r="R3259" i="1"/>
  <c r="AG3259" i="1" s="1"/>
  <c r="Q3259" i="1"/>
  <c r="AG3270" i="1"/>
  <c r="AG3275" i="1"/>
  <c r="R3279" i="1"/>
  <c r="Q3279" i="1"/>
  <c r="Q3288" i="1"/>
  <c r="AG3288" i="1"/>
  <c r="O3288" i="1"/>
  <c r="AG3289" i="1"/>
  <c r="AG3292" i="1"/>
  <c r="N3294" i="1"/>
  <c r="O3301" i="1"/>
  <c r="O3313" i="1"/>
  <c r="AG3320" i="1"/>
  <c r="AG3326" i="1"/>
  <c r="O3326" i="1"/>
  <c r="O3333" i="1"/>
  <c r="Z3333" i="1"/>
  <c r="Z3340" i="1"/>
  <c r="Q3352" i="1"/>
  <c r="Q3382" i="1"/>
  <c r="O3382" i="1"/>
  <c r="AG3382" i="1"/>
  <c r="AG3430" i="1"/>
  <c r="O3430" i="1"/>
  <c r="AG3241" i="1"/>
  <c r="O3241" i="1"/>
  <c r="R3255" i="1"/>
  <c r="Q3255" i="1"/>
  <c r="R3271" i="1"/>
  <c r="AG3271" i="1" s="1"/>
  <c r="Q3271" i="1"/>
  <c r="Q3280" i="1"/>
  <c r="AG3280" i="1"/>
  <c r="O3280" i="1"/>
  <c r="AG3290" i="1"/>
  <c r="AG3293" i="1"/>
  <c r="O3293" i="1"/>
  <c r="AG3327" i="1"/>
  <c r="AG3165" i="1"/>
  <c r="Q3168" i="1"/>
  <c r="AG3173" i="1"/>
  <c r="Q3176" i="1"/>
  <c r="AG3181" i="1"/>
  <c r="Q3184" i="1"/>
  <c r="AG3189" i="1"/>
  <c r="Q3192" i="1"/>
  <c r="AG3197" i="1"/>
  <c r="Q3200" i="1"/>
  <c r="AG3205" i="1"/>
  <c r="Q3208" i="1"/>
  <c r="O3210" i="1"/>
  <c r="AG3213" i="1"/>
  <c r="Q3216" i="1"/>
  <c r="AG3221" i="1"/>
  <c r="Q3224" i="1"/>
  <c r="O3226" i="1"/>
  <c r="Q3229" i="1"/>
  <c r="N3230" i="1"/>
  <c r="O3230" i="1" s="1"/>
  <c r="O3232" i="1"/>
  <c r="R3235" i="1"/>
  <c r="AG3235" i="1" s="1"/>
  <c r="O3237" i="1"/>
  <c r="R3247" i="1"/>
  <c r="AG3247" i="1" s="1"/>
  <c r="Q3247" i="1"/>
  <c r="O3248" i="1"/>
  <c r="O3259" i="1"/>
  <c r="AG3260" i="1"/>
  <c r="N3262" i="1"/>
  <c r="AG3262" i="1" s="1"/>
  <c r="AG3266" i="1"/>
  <c r="AG3269" i="1"/>
  <c r="O3269" i="1"/>
  <c r="Q3274" i="1"/>
  <c r="O3283" i="1"/>
  <c r="N3316" i="1"/>
  <c r="O3316" i="1" s="1"/>
  <c r="AG3360" i="1"/>
  <c r="O3360" i="1"/>
  <c r="O3374" i="1"/>
  <c r="AG3210" i="1"/>
  <c r="AG3218" i="1"/>
  <c r="AG3230" i="1"/>
  <c r="R3239" i="1"/>
  <c r="AG3239" i="1" s="1"/>
  <c r="Q3239" i="1"/>
  <c r="Z3250" i="1"/>
  <c r="AG3250" i="1" s="1"/>
  <c r="O3251" i="1"/>
  <c r="N3258" i="1"/>
  <c r="AG3278" i="1"/>
  <c r="AG3283" i="1"/>
  <c r="R3287" i="1"/>
  <c r="AG3287" i="1" s="1"/>
  <c r="Q3287" i="1"/>
  <c r="AG3295" i="1"/>
  <c r="O3295" i="1"/>
  <c r="AG3344" i="1"/>
  <c r="AG3345" i="1"/>
  <c r="O3229" i="1"/>
  <c r="Z3234" i="1"/>
  <c r="AG3234" i="1" s="1"/>
  <c r="O3235" i="1"/>
  <c r="O3243" i="1"/>
  <c r="Q3257" i="1"/>
  <c r="R3263" i="1"/>
  <c r="AG3263" i="1" s="1"/>
  <c r="Q3263" i="1"/>
  <c r="Q3272" i="1"/>
  <c r="AG3272" i="1"/>
  <c r="O3272" i="1"/>
  <c r="AG3273" i="1"/>
  <c r="AG3276" i="1"/>
  <c r="N3278" i="1"/>
  <c r="AG3282" i="1"/>
  <c r="AG3285" i="1"/>
  <c r="O3285" i="1"/>
  <c r="AG3296" i="1"/>
  <c r="AG3298" i="1"/>
  <c r="O3298" i="1"/>
  <c r="AG3342" i="1"/>
  <c r="O3342" i="1"/>
  <c r="AG3353" i="1"/>
  <c r="AG3357" i="1"/>
  <c r="O3357" i="1"/>
  <c r="AG3232" i="1"/>
  <c r="Q3233" i="1"/>
  <c r="Q3249" i="1"/>
  <c r="AG3252" i="1"/>
  <c r="O3254" i="1"/>
  <c r="AG3256" i="1"/>
  <c r="AG3261" i="1"/>
  <c r="O3261" i="1"/>
  <c r="O3275" i="1"/>
  <c r="O3304" i="1"/>
  <c r="Q3304" i="1"/>
  <c r="AG3304" i="1"/>
  <c r="AG3334" i="1"/>
  <c r="O3334" i="1"/>
  <c r="O3341" i="1"/>
  <c r="Q3353" i="1"/>
  <c r="R3353" i="1"/>
  <c r="O3386" i="1"/>
  <c r="O3265" i="1"/>
  <c r="O3273" i="1"/>
  <c r="O3281" i="1"/>
  <c r="O3289" i="1"/>
  <c r="AG3299" i="1"/>
  <c r="O3299" i="1"/>
  <c r="Z3301" i="1"/>
  <c r="AG3301" i="1" s="1"/>
  <c r="Q3303" i="1"/>
  <c r="O3305" i="1"/>
  <c r="Q3311" i="1"/>
  <c r="AG3314" i="1"/>
  <c r="AG3317" i="1"/>
  <c r="O3320" i="1"/>
  <c r="AG3325" i="1"/>
  <c r="O3328" i="1"/>
  <c r="AG3333" i="1"/>
  <c r="O3336" i="1"/>
  <c r="AG3341" i="1"/>
  <c r="O3344" i="1"/>
  <c r="AG3367" i="1"/>
  <c r="AG3410" i="1"/>
  <c r="O3410" i="1"/>
  <c r="AG3411" i="1"/>
  <c r="O3262" i="1"/>
  <c r="O3270" i="1"/>
  <c r="O3278" i="1"/>
  <c r="O3286" i="1"/>
  <c r="R3297" i="1"/>
  <c r="Q3297" i="1"/>
  <c r="AG3315" i="1"/>
  <c r="O3315" i="1"/>
  <c r="AG3321" i="1"/>
  <c r="O3321" i="1"/>
  <c r="AG3322" i="1"/>
  <c r="AG3329" i="1"/>
  <c r="O3329" i="1"/>
  <c r="AG3330" i="1"/>
  <c r="AG3337" i="1"/>
  <c r="O3337" i="1"/>
  <c r="AG3338" i="1"/>
  <c r="O3346" i="1"/>
  <c r="Q3375" i="1"/>
  <c r="R3375" i="1"/>
  <c r="Q3376" i="1"/>
  <c r="Q3377" i="1"/>
  <c r="R3377" i="1"/>
  <c r="AG3377" i="1" s="1"/>
  <c r="Q3379" i="1"/>
  <c r="O3396" i="1"/>
  <c r="R3418" i="1"/>
  <c r="Q3418" i="1"/>
  <c r="R3294" i="1"/>
  <c r="O3296" i="1"/>
  <c r="Z3302" i="1"/>
  <c r="AG3302" i="1" s="1"/>
  <c r="Q3317" i="1"/>
  <c r="AG3323" i="1"/>
  <c r="O3323" i="1"/>
  <c r="Q3325" i="1"/>
  <c r="AG3331" i="1"/>
  <c r="O3331" i="1"/>
  <c r="Q3333" i="1"/>
  <c r="AG3339" i="1"/>
  <c r="O3339" i="1"/>
  <c r="Q3341" i="1"/>
  <c r="AG3348" i="1"/>
  <c r="AG3349" i="1"/>
  <c r="O3355" i="1"/>
  <c r="AG3355" i="1"/>
  <c r="R3379" i="1"/>
  <c r="AG3379" i="1" s="1"/>
  <c r="R3411" i="1"/>
  <c r="Q3411" i="1"/>
  <c r="AG3300" i="1"/>
  <c r="O3311" i="1"/>
  <c r="R3313" i="1"/>
  <c r="Q3313" i="1"/>
  <c r="Q3318" i="1"/>
  <c r="Q3326" i="1"/>
  <c r="Q3334" i="1"/>
  <c r="Q3342" i="1"/>
  <c r="O3354" i="1"/>
  <c r="Q3359" i="1"/>
  <c r="R3359" i="1"/>
  <c r="AG3359" i="1" s="1"/>
  <c r="AG3366" i="1"/>
  <c r="O3366" i="1"/>
  <c r="AG3392" i="1"/>
  <c r="O3392" i="1"/>
  <c r="Q3408" i="1"/>
  <c r="R3408" i="1"/>
  <c r="AG3408" i="1" s="1"/>
  <c r="AG3420" i="1"/>
  <c r="Q3420" i="1"/>
  <c r="O3420" i="1"/>
  <c r="Q3267" i="1"/>
  <c r="Q3275" i="1"/>
  <c r="Q3283" i="1"/>
  <c r="Q3291" i="1"/>
  <c r="Q3295" i="1"/>
  <c r="O3297" i="1"/>
  <c r="Q3298" i="1"/>
  <c r="Q3301" i="1"/>
  <c r="AG3307" i="1"/>
  <c r="O3307" i="1"/>
  <c r="N3310" i="1"/>
  <c r="O3310" i="1" s="1"/>
  <c r="O3314" i="1"/>
  <c r="AG3316" i="1"/>
  <c r="R3319" i="1"/>
  <c r="AG3319" i="1" s="1"/>
  <c r="Q3319" i="1"/>
  <c r="AG3324" i="1"/>
  <c r="R3327" i="1"/>
  <c r="Q3327" i="1"/>
  <c r="AG3332" i="1"/>
  <c r="R3335" i="1"/>
  <c r="Q3335" i="1"/>
  <c r="R3343" i="1"/>
  <c r="Q3343" i="1"/>
  <c r="R3345" i="1"/>
  <c r="Q3345" i="1"/>
  <c r="AG3347" i="1"/>
  <c r="Z3350" i="1"/>
  <c r="O3351" i="1"/>
  <c r="R3365" i="1"/>
  <c r="AG3365" i="1" s="1"/>
  <c r="O3370" i="1"/>
  <c r="R3402" i="1"/>
  <c r="AG3402" i="1" s="1"/>
  <c r="Q3402" i="1"/>
  <c r="AG3405" i="1"/>
  <c r="AG3419" i="1"/>
  <c r="O3419" i="1"/>
  <c r="Z3294" i="1"/>
  <c r="R3305" i="1"/>
  <c r="AG3305" i="1" s="1"/>
  <c r="Q3305" i="1"/>
  <c r="AG3362" i="1"/>
  <c r="AG3363" i="1"/>
  <c r="AG3375" i="1"/>
  <c r="O3375" i="1"/>
  <c r="O3379" i="1"/>
  <c r="O3389" i="1"/>
  <c r="AG3389" i="1"/>
  <c r="AG3426" i="1"/>
  <c r="O3426" i="1"/>
  <c r="AG3437" i="1"/>
  <c r="O3437" i="1"/>
  <c r="AG3346" i="1"/>
  <c r="Z3370" i="1"/>
  <c r="AG3370" i="1" s="1"/>
  <c r="N3381" i="1"/>
  <c r="O3381" i="1" s="1"/>
  <c r="Z3381" i="1"/>
  <c r="AG3391" i="1"/>
  <c r="O3391" i="1"/>
  <c r="Z3391" i="1"/>
  <c r="Q3395" i="1"/>
  <c r="AG3398" i="1"/>
  <c r="O3398" i="1"/>
  <c r="O3413" i="1"/>
  <c r="O3414" i="1"/>
  <c r="AG3414" i="1"/>
  <c r="AG3429" i="1"/>
  <c r="AG3432" i="1"/>
  <c r="O3432" i="1"/>
  <c r="Z3352" i="1"/>
  <c r="AG3352" i="1" s="1"/>
  <c r="O3353" i="1"/>
  <c r="Q3357" i="1"/>
  <c r="Z3358" i="1"/>
  <c r="AG3358" i="1" s="1"/>
  <c r="O3359" i="1"/>
  <c r="AG3372" i="1"/>
  <c r="O3372" i="1"/>
  <c r="O3390" i="1"/>
  <c r="R3405" i="1"/>
  <c r="Q3405" i="1"/>
  <c r="Q3407" i="1"/>
  <c r="R3407" i="1"/>
  <c r="O3417" i="1"/>
  <c r="Q3417" i="1"/>
  <c r="AG3417" i="1"/>
  <c r="AG3418" i="1"/>
  <c r="AG3421" i="1"/>
  <c r="O3421" i="1"/>
  <c r="AG3424" i="1"/>
  <c r="O3424" i="1"/>
  <c r="Q3351" i="1"/>
  <c r="Q3361" i="1"/>
  <c r="O3363" i="1"/>
  <c r="Q3389" i="1"/>
  <c r="O3395" i="1"/>
  <c r="AG3403" i="1"/>
  <c r="R3409" i="1"/>
  <c r="AG3409" i="1" s="1"/>
  <c r="Q3409" i="1"/>
  <c r="AG3423" i="1"/>
  <c r="O3423" i="1"/>
  <c r="Q3321" i="1"/>
  <c r="Q3329" i="1"/>
  <c r="Q3337" i="1"/>
  <c r="O3345" i="1"/>
  <c r="AG3350" i="1"/>
  <c r="R3351" i="1"/>
  <c r="AG3351" i="1" s="1"/>
  <c r="O3358" i="1"/>
  <c r="R3361" i="1"/>
  <c r="AG3361" i="1" s="1"/>
  <c r="O3367" i="1"/>
  <c r="O3385" i="1"/>
  <c r="AG3385" i="1"/>
  <c r="AG3387" i="1"/>
  <c r="R3389" i="1"/>
  <c r="Q3392" i="1"/>
  <c r="AG3394" i="1"/>
  <c r="O3394" i="1"/>
  <c r="AG3400" i="1"/>
  <c r="AG3401" i="1"/>
  <c r="O3349" i="1"/>
  <c r="AG3354" i="1"/>
  <c r="N3356" i="1"/>
  <c r="O3356" i="1" s="1"/>
  <c r="Z3356" i="1"/>
  <c r="AG3356" i="1" s="1"/>
  <c r="O3365" i="1"/>
  <c r="Z3368" i="1"/>
  <c r="AG3368" i="1" s="1"/>
  <c r="O3369" i="1"/>
  <c r="AG3369" i="1"/>
  <c r="Q3370" i="1"/>
  <c r="O3373" i="1"/>
  <c r="O3383" i="1"/>
  <c r="AG3384" i="1"/>
  <c r="Z3384" i="1"/>
  <c r="Z3386" i="1"/>
  <c r="AG3386" i="1" s="1"/>
  <c r="AG3388" i="1"/>
  <c r="O3388" i="1"/>
  <c r="Q3388" i="1"/>
  <c r="Q3391" i="1"/>
  <c r="R3391" i="1"/>
  <c r="Q3398" i="1"/>
  <c r="O3399" i="1"/>
  <c r="O3400" i="1"/>
  <c r="AG3404" i="1"/>
  <c r="Q3404" i="1"/>
  <c r="O3404" i="1"/>
  <c r="O3405" i="1"/>
  <c r="Z3407" i="1"/>
  <c r="AG3407" i="1" s="1"/>
  <c r="Z3413" i="1"/>
  <c r="AG3413" i="1" s="1"/>
  <c r="AG3425" i="1"/>
  <c r="AG3427" i="1"/>
  <c r="O3427" i="1"/>
  <c r="Q3432" i="1"/>
  <c r="Q3367" i="1"/>
  <c r="AG3380" i="1"/>
  <c r="Q3386" i="1"/>
  <c r="O3402" i="1"/>
  <c r="O3406" i="1"/>
  <c r="O3409" i="1"/>
  <c r="N3422" i="1"/>
  <c r="AG3422" i="1" s="1"/>
  <c r="Z3422" i="1"/>
  <c r="Q3431" i="1"/>
  <c r="AG3441" i="1"/>
  <c r="AG3443" i="1"/>
  <c r="O3443" i="1"/>
  <c r="AG3446" i="1"/>
  <c r="N3449" i="1"/>
  <c r="O3449" i="1" s="1"/>
  <c r="AG3453" i="1"/>
  <c r="O3453" i="1"/>
  <c r="N3374" i="1"/>
  <c r="AG3374" i="1" s="1"/>
  <c r="Z3374" i="1"/>
  <c r="Q3383" i="1"/>
  <c r="AG3396" i="1"/>
  <c r="O3418" i="1"/>
  <c r="O3422" i="1"/>
  <c r="O3425" i="1"/>
  <c r="AG3431" i="1"/>
  <c r="O3433" i="1"/>
  <c r="R3434" i="1"/>
  <c r="AG3434" i="1" s="1"/>
  <c r="Q3434" i="1"/>
  <c r="N3441" i="1"/>
  <c r="AG3445" i="1"/>
  <c r="O3445" i="1"/>
  <c r="R3450" i="1"/>
  <c r="AG3450" i="1" s="1"/>
  <c r="Q3450" i="1"/>
  <c r="AG3455" i="1"/>
  <c r="AG3456" i="1"/>
  <c r="O3456" i="1"/>
  <c r="Q3436" i="1"/>
  <c r="AG3436" i="1"/>
  <c r="O3436" i="1"/>
  <c r="AG3459" i="1"/>
  <c r="O3459" i="1"/>
  <c r="O3377" i="1"/>
  <c r="N3390" i="1"/>
  <c r="AG3390" i="1" s="1"/>
  <c r="Z3390" i="1"/>
  <c r="Q3399" i="1"/>
  <c r="O3407" i="1"/>
  <c r="AG3412" i="1"/>
  <c r="N3433" i="1"/>
  <c r="AG3433" i="1" s="1"/>
  <c r="R3442" i="1"/>
  <c r="AG3442" i="1" s="1"/>
  <c r="Q3442" i="1"/>
  <c r="AG3447" i="1"/>
  <c r="AG3448" i="1"/>
  <c r="O3448" i="1"/>
  <c r="O3454" i="1"/>
  <c r="O3458" i="1"/>
  <c r="O3393" i="1"/>
  <c r="N3406" i="1"/>
  <c r="AG3406" i="1" s="1"/>
  <c r="Z3406" i="1"/>
  <c r="AG3428" i="1"/>
  <c r="AG3439" i="1"/>
  <c r="AG3440" i="1"/>
  <c r="O3440" i="1"/>
  <c r="AG3449" i="1"/>
  <c r="AG3451" i="1"/>
  <c r="O3451" i="1"/>
  <c r="AG3454" i="1"/>
  <c r="O3401" i="1"/>
  <c r="Q3423" i="1"/>
  <c r="R3458" i="1"/>
  <c r="AG3458" i="1" s="1"/>
  <c r="Q3458" i="1"/>
  <c r="O3444" i="1"/>
  <c r="O3452" i="1"/>
  <c r="O3441" i="1"/>
  <c r="AG3444" i="1"/>
  <c r="AG3452" i="1"/>
  <c r="O3457" i="1"/>
  <c r="AG3457" i="1"/>
  <c r="Q3446" i="1"/>
  <c r="Q3454" i="1"/>
  <c r="Q3443" i="1"/>
  <c r="Q3451" i="1"/>
  <c r="Q3459" i="1"/>
  <c r="O2795" i="1" l="1"/>
  <c r="AG2819" i="1"/>
  <c r="AG2357" i="1"/>
  <c r="AG2323" i="1"/>
  <c r="O2658" i="1"/>
  <c r="AG2309" i="1"/>
  <c r="O2309" i="1"/>
  <c r="AG1674" i="1"/>
  <c r="O1674" i="1"/>
  <c r="AG1227" i="1"/>
  <c r="O1530" i="1"/>
  <c r="AG582" i="1"/>
  <c r="Q3460" i="1"/>
  <c r="Z3460" i="1"/>
  <c r="O2811" i="1"/>
  <c r="AG2811" i="1"/>
  <c r="AG3294" i="1"/>
  <c r="AG3127" i="1"/>
  <c r="O3127" i="1"/>
  <c r="AG3211" i="1"/>
  <c r="AG2818" i="1"/>
  <c r="O2818" i="1"/>
  <c r="AG2825" i="1"/>
  <c r="AG2678" i="1"/>
  <c r="O2678" i="1"/>
  <c r="AG2525" i="1"/>
  <c r="O2525" i="1"/>
  <c r="O2541" i="1"/>
  <c r="AG2541" i="1"/>
  <c r="O2509" i="1"/>
  <c r="AG2509" i="1"/>
  <c r="AG2331" i="1"/>
  <c r="O2118" i="1"/>
  <c r="O1940" i="1"/>
  <c r="O959" i="1"/>
  <c r="AG895" i="1"/>
  <c r="N3460" i="1"/>
  <c r="R3460" i="1"/>
  <c r="O3294" i="1"/>
  <c r="AG3195" i="1"/>
  <c r="AG3143" i="1"/>
  <c r="O2851" i="1"/>
  <c r="O2779" i="1"/>
  <c r="AG2763" i="1"/>
  <c r="O2682" i="1"/>
  <c r="O2497" i="1"/>
  <c r="AG2339" i="1"/>
  <c r="O1654" i="1"/>
  <c r="AG1654" i="1"/>
  <c r="O1351" i="1"/>
  <c r="O1546" i="1"/>
  <c r="AG919" i="1"/>
  <c r="O286" i="1"/>
  <c r="AG286" i="1"/>
  <c r="AG298" i="1"/>
  <c r="O2686" i="1"/>
  <c r="AG2686" i="1"/>
  <c r="AG3340" i="1"/>
  <c r="AG3163" i="1"/>
  <c r="O3163" i="1"/>
  <c r="AG2849" i="1"/>
  <c r="O2841" i="1"/>
  <c r="O2670" i="1"/>
  <c r="AG2670" i="1"/>
  <c r="O2513" i="1"/>
  <c r="AG2293" i="1"/>
  <c r="O2293" i="1"/>
  <c r="AG2305" i="1"/>
  <c r="AG2178" i="1"/>
  <c r="O1646" i="1"/>
  <c r="AG1646" i="1"/>
  <c r="AG1964" i="1"/>
  <c r="O1498" i="1"/>
  <c r="AG558" i="1"/>
  <c r="AG290" i="1"/>
  <c r="AG3159" i="1"/>
  <c r="O3159" i="1"/>
  <c r="O2834" i="1"/>
  <c r="AG2827" i="1"/>
  <c r="O2662" i="1"/>
  <c r="AG2662" i="1"/>
  <c r="O2493" i="1"/>
  <c r="AG2493" i="1"/>
  <c r="AG1236" i="1"/>
  <c r="O1236" i="1"/>
  <c r="O3258" i="1"/>
  <c r="AG3258" i="1"/>
  <c r="O3147" i="1"/>
  <c r="AG3147" i="1"/>
  <c r="O3179" i="1"/>
  <c r="AG3179" i="1"/>
  <c r="O3052" i="1"/>
  <c r="AG3099" i="1"/>
  <c r="O2397" i="1"/>
  <c r="O2242" i="1"/>
  <c r="AG1978" i="1"/>
  <c r="O1554" i="1"/>
  <c r="AG3310" i="1"/>
  <c r="AG3202" i="1"/>
  <c r="AG3381" i="1"/>
  <c r="O3044" i="1"/>
  <c r="AG2833" i="1"/>
  <c r="AG2866" i="1"/>
  <c r="AG2980" i="1"/>
  <c r="AG2772" i="1"/>
  <c r="AG2315" i="1"/>
  <c r="O1956" i="1"/>
  <c r="AG1956" i="1"/>
  <c r="O1642" i="1"/>
  <c r="AG566" i="1"/>
  <c r="O278" i="1"/>
  <c r="O3460" i="1" s="1"/>
  <c r="AG278" i="1"/>
  <c r="AG3460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tc={E989566D-8FF0-4AE6-BB07-4D6613AB190B}</author>
    <author>tc={6D664EF2-ED16-409D-A77A-AE7348246CD9}</author>
    <author>tc={E113B72E-4031-4343-9A77-938EA923F45F}</author>
    <author>tc={F883ED98-EB58-4702-94AD-960A063801DF}</author>
    <author>tc={7791FFF6-2D5D-49B9-BB5C-745239CDCE05}</author>
    <author>tc={33432CF5-6ADA-44FC-BFB2-558A6DB411BE}</author>
  </authors>
  <commentList>
    <comment ref="J8" authorId="0" shapeId="0" xr:uid="{E989566D-8FF0-4AE6-BB07-4D6613AB190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6D664EF2-ED16-409D-A77A-AE7348246CD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E113B72E-4031-4343-9A77-938EA923F45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F883ED98-EB58-4702-94AD-960A063801D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7791FFF6-2D5D-49B9-BB5C-745239CDCE0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33432CF5-6ADA-44FC-BFB2-558A6DB411B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<sst xmlns="http://schemas.openxmlformats.org/spreadsheetml/2006/main" count="13853" uniqueCount="51">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</sst>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11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4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BDC86F7-0189-4C3B-A140-B39889C097B6}"/>
    <cellStyle name="Normal 4" xfId="3" xr:uid="{EEFB3EFF-DAC4-4B79-8F94-CC5CB079968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D:\lmatute\OneDrive%20-%20Mutual%20Ser%20E.P.S\1.%20ACTUALIZADO%2002%20DIC-%20EQUIPO%20LUISA%20MATUTE\PROCESO%20CONCILIACION\MAGDALENA\ESE%20HOSPITAL%20REGIONAL%20LA%20CANDELARIA%20EL%20BANCO\JULIO%202025\SIMULADOR%20DE%20CONCILIACION%20ESE%20HOSPITAL%20REGIONAL%20LA%20CANDELARIO%20EL%20BANCO.xlsb" TargetMode="External"/><Relationship Id="rId2" Type="http://schemas.microsoft.com/office/2019/04/relationships/externalLinkLongPath" Target="SIMULADOR%20DE%20CONCILIACION%20ESE%20HOSPITAL%20REGIONAL%20LA%20CANDELARIO%20EL%20BANCO.xlsb?87E28793" TargetMode="External"/><Relationship Id="rId1" Type="http://schemas.openxmlformats.org/officeDocument/2006/relationships/externalLinkPath" Target="file:///\\87E28793\SIMULADOR%20DE%20CONCILIACION%20ESE%20HOSPITAL%20REGIONAL%20LA%20CANDELARIO%20EL%20BANCO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ERRF"/>
      <sheetName val="DEPURADO"/>
      <sheetName val="FOR.AUD"/>
      <sheetName val="ACTA ANA"/>
      <sheetName val="FORMATO AIFT010"/>
      <sheetName val="030"/>
      <sheetName val="ACTA INA (LC)"/>
      <sheetName val="ACTA INA (C)"/>
      <sheetName val="ACTA REU"/>
    </sheetNames>
    <sheetDataSet>
      <sheetData sheetId="0"/>
      <sheetData sheetId="1">
        <row r="3">
          <cell r="A3" t="str">
            <v>HLC51749</v>
          </cell>
          <cell r="B3">
            <v>51749</v>
          </cell>
          <cell r="C3">
            <v>44895</v>
          </cell>
          <cell r="D3">
            <v>44965</v>
          </cell>
          <cell r="F3">
            <v>50449</v>
          </cell>
          <cell r="G3" t="str">
            <v>CANCELADA Y GLOSA LEGALIZADA</v>
          </cell>
          <cell r="H3">
            <v>0</v>
          </cell>
          <cell r="I3">
            <v>0</v>
          </cell>
          <cell r="J3">
            <v>0</v>
          </cell>
          <cell r="L3">
            <v>50449</v>
          </cell>
          <cell r="R3">
            <v>0</v>
          </cell>
        </row>
        <row r="4">
          <cell r="A4" t="str">
            <v>HLC49709</v>
          </cell>
          <cell r="B4">
            <v>49709</v>
          </cell>
          <cell r="C4">
            <v>44895</v>
          </cell>
          <cell r="D4">
            <v>44952</v>
          </cell>
          <cell r="F4">
            <v>50449</v>
          </cell>
          <cell r="G4" t="str">
            <v>CANCELADA Y GLOSA LEGALIZADA</v>
          </cell>
          <cell r="H4">
            <v>0</v>
          </cell>
          <cell r="I4">
            <v>0</v>
          </cell>
          <cell r="J4">
            <v>0</v>
          </cell>
          <cell r="L4">
            <v>50449</v>
          </cell>
          <cell r="R4">
            <v>0</v>
          </cell>
        </row>
        <row r="5">
          <cell r="A5" t="str">
            <v>HLC49387</v>
          </cell>
          <cell r="B5">
            <v>49387</v>
          </cell>
          <cell r="C5">
            <v>44895</v>
          </cell>
          <cell r="D5">
            <v>44952</v>
          </cell>
          <cell r="F5">
            <v>50449</v>
          </cell>
          <cell r="G5" t="str">
            <v>CANCELADA Y GLOSA LEGALIZADA</v>
          </cell>
          <cell r="H5">
            <v>0</v>
          </cell>
          <cell r="I5">
            <v>0</v>
          </cell>
          <cell r="J5">
            <v>0</v>
          </cell>
          <cell r="L5">
            <v>50449</v>
          </cell>
          <cell r="R5">
            <v>0</v>
          </cell>
        </row>
        <row r="6">
          <cell r="A6" t="str">
            <v>HLC51269</v>
          </cell>
          <cell r="B6">
            <v>51269</v>
          </cell>
          <cell r="C6">
            <v>44925</v>
          </cell>
          <cell r="D6">
            <v>44964</v>
          </cell>
          <cell r="F6">
            <v>50449</v>
          </cell>
          <cell r="G6" t="str">
            <v>CANCELADA Y GLOSA LEGALIZADA</v>
          </cell>
          <cell r="H6">
            <v>0</v>
          </cell>
          <cell r="I6">
            <v>0</v>
          </cell>
          <cell r="J6">
            <v>0</v>
          </cell>
          <cell r="L6">
            <v>50449</v>
          </cell>
          <cell r="R6">
            <v>0</v>
          </cell>
        </row>
        <row r="7">
          <cell r="A7" t="str">
            <v>HLC51724</v>
          </cell>
          <cell r="B7">
            <v>51724</v>
          </cell>
          <cell r="C7">
            <v>44925</v>
          </cell>
          <cell r="D7">
            <v>44964</v>
          </cell>
          <cell r="F7">
            <v>50449</v>
          </cell>
          <cell r="G7" t="str">
            <v>CANCELADA Y GLOSA LEGALIZADA</v>
          </cell>
          <cell r="H7">
            <v>0</v>
          </cell>
          <cell r="I7">
            <v>0</v>
          </cell>
          <cell r="J7">
            <v>0</v>
          </cell>
          <cell r="L7">
            <v>50449</v>
          </cell>
          <cell r="R7">
            <v>0</v>
          </cell>
        </row>
        <row r="8">
          <cell r="A8" t="str">
            <v>HLC51346</v>
          </cell>
          <cell r="B8">
            <v>51346</v>
          </cell>
          <cell r="C8">
            <v>44925</v>
          </cell>
          <cell r="D8">
            <v>44964</v>
          </cell>
          <cell r="F8">
            <v>50449</v>
          </cell>
          <cell r="G8" t="str">
            <v>CANCELADA Y GLOSA LEGALIZADA</v>
          </cell>
          <cell r="H8">
            <v>0</v>
          </cell>
          <cell r="I8">
            <v>0</v>
          </cell>
          <cell r="J8">
            <v>0</v>
          </cell>
          <cell r="L8">
            <v>50449</v>
          </cell>
          <cell r="R8">
            <v>0</v>
          </cell>
        </row>
        <row r="9">
          <cell r="A9" t="str">
            <v>HLC51271</v>
          </cell>
          <cell r="B9">
            <v>51271</v>
          </cell>
          <cell r="C9">
            <v>44925</v>
          </cell>
          <cell r="D9">
            <v>44964</v>
          </cell>
          <cell r="F9">
            <v>50449</v>
          </cell>
          <cell r="G9" t="str">
            <v>CANCELADA Y GLOSA LEGALIZADA</v>
          </cell>
          <cell r="H9">
            <v>0</v>
          </cell>
          <cell r="I9">
            <v>0</v>
          </cell>
          <cell r="J9">
            <v>0</v>
          </cell>
          <cell r="L9">
            <v>50449</v>
          </cell>
          <cell r="R9">
            <v>0</v>
          </cell>
        </row>
        <row r="10">
          <cell r="A10" t="str">
            <v>HLC51735</v>
          </cell>
          <cell r="B10">
            <v>51735</v>
          </cell>
          <cell r="C10">
            <v>44925</v>
          </cell>
          <cell r="D10">
            <v>44964</v>
          </cell>
          <cell r="F10">
            <v>50449</v>
          </cell>
          <cell r="G10" t="str">
            <v>CANCELADA Y GLOSA LEGALIZADA</v>
          </cell>
          <cell r="H10">
            <v>0</v>
          </cell>
          <cell r="I10">
            <v>0</v>
          </cell>
          <cell r="J10">
            <v>0</v>
          </cell>
          <cell r="L10">
            <v>50449</v>
          </cell>
          <cell r="R10">
            <v>0</v>
          </cell>
        </row>
        <row r="11">
          <cell r="A11" t="str">
            <v>HLC51363</v>
          </cell>
          <cell r="B11">
            <v>51363</v>
          </cell>
          <cell r="C11">
            <v>44925</v>
          </cell>
          <cell r="D11">
            <v>44964</v>
          </cell>
          <cell r="F11">
            <v>50449</v>
          </cell>
          <cell r="G11" t="str">
            <v>CANCELADA Y GLOSA LEGALIZADA</v>
          </cell>
          <cell r="H11">
            <v>0</v>
          </cell>
          <cell r="I11">
            <v>0</v>
          </cell>
          <cell r="J11">
            <v>0</v>
          </cell>
          <cell r="L11">
            <v>50449</v>
          </cell>
          <cell r="R11">
            <v>0</v>
          </cell>
        </row>
        <row r="12">
          <cell r="A12" t="str">
            <v>HLC52200</v>
          </cell>
          <cell r="B12">
            <v>52200</v>
          </cell>
          <cell r="C12">
            <v>44925</v>
          </cell>
          <cell r="D12">
            <v>44964</v>
          </cell>
          <cell r="F12">
            <v>50449</v>
          </cell>
          <cell r="G12" t="str">
            <v>CANCELADA Y GLOSA LEGALIZADA</v>
          </cell>
          <cell r="H12">
            <v>0</v>
          </cell>
          <cell r="I12">
            <v>0</v>
          </cell>
          <cell r="J12">
            <v>0</v>
          </cell>
          <cell r="L12">
            <v>50449</v>
          </cell>
          <cell r="R12">
            <v>0</v>
          </cell>
        </row>
        <row r="13">
          <cell r="A13" t="str">
            <v>HLC51318</v>
          </cell>
          <cell r="B13">
            <v>51318</v>
          </cell>
          <cell r="C13">
            <v>44925</v>
          </cell>
          <cell r="D13">
            <v>44964</v>
          </cell>
          <cell r="F13">
            <v>46439</v>
          </cell>
          <cell r="G13" t="str">
            <v>CANCELADA Y GLOSA LEGALIZADA</v>
          </cell>
          <cell r="H13">
            <v>0</v>
          </cell>
          <cell r="I13">
            <v>0</v>
          </cell>
          <cell r="J13">
            <v>0</v>
          </cell>
          <cell r="L13">
            <v>46439</v>
          </cell>
          <cell r="R13">
            <v>0</v>
          </cell>
        </row>
        <row r="14">
          <cell r="A14" t="str">
            <v>HLC51762</v>
          </cell>
          <cell r="B14">
            <v>51762</v>
          </cell>
          <cell r="C14">
            <v>44925</v>
          </cell>
          <cell r="D14">
            <v>44964</v>
          </cell>
          <cell r="F14">
            <v>50449</v>
          </cell>
          <cell r="G14" t="str">
            <v>CANCELADA Y GLOSA LEGALIZADA</v>
          </cell>
          <cell r="H14">
            <v>0</v>
          </cell>
          <cell r="I14">
            <v>0</v>
          </cell>
          <cell r="J14">
            <v>0</v>
          </cell>
          <cell r="L14">
            <v>50449</v>
          </cell>
          <cell r="R14">
            <v>0</v>
          </cell>
        </row>
        <row r="15">
          <cell r="A15" t="str">
            <v>HLC51696</v>
          </cell>
          <cell r="B15">
            <v>51696</v>
          </cell>
          <cell r="C15">
            <v>44925</v>
          </cell>
          <cell r="D15">
            <v>44964</v>
          </cell>
          <cell r="F15">
            <v>50449</v>
          </cell>
          <cell r="G15" t="str">
            <v>CANCELADA Y GLOSA LEGALIZADA</v>
          </cell>
          <cell r="H15">
            <v>0</v>
          </cell>
          <cell r="I15">
            <v>0</v>
          </cell>
          <cell r="J15">
            <v>0</v>
          </cell>
          <cell r="L15">
            <v>50449</v>
          </cell>
          <cell r="R15">
            <v>0</v>
          </cell>
        </row>
        <row r="16">
          <cell r="A16" t="str">
            <v>HLC51344</v>
          </cell>
          <cell r="B16">
            <v>51344</v>
          </cell>
          <cell r="C16">
            <v>44925</v>
          </cell>
          <cell r="D16">
            <v>44964</v>
          </cell>
          <cell r="F16">
            <v>50449</v>
          </cell>
          <cell r="G16" t="str">
            <v>CANCELADA Y GLOSA LEGALIZADA</v>
          </cell>
          <cell r="H16">
            <v>0</v>
          </cell>
          <cell r="I16">
            <v>0</v>
          </cell>
          <cell r="J16">
            <v>0</v>
          </cell>
          <cell r="L16">
            <v>50449</v>
          </cell>
          <cell r="R16">
            <v>0</v>
          </cell>
        </row>
        <row r="17">
          <cell r="A17" t="str">
            <v>HLC52361</v>
          </cell>
          <cell r="B17">
            <v>52361</v>
          </cell>
          <cell r="C17">
            <v>44925</v>
          </cell>
          <cell r="D17">
            <v>44965</v>
          </cell>
          <cell r="F17">
            <v>50449</v>
          </cell>
          <cell r="G17" t="str">
            <v>CANCELADA Y GLOSA LEGALIZADA</v>
          </cell>
          <cell r="H17">
            <v>0</v>
          </cell>
          <cell r="I17">
            <v>0</v>
          </cell>
          <cell r="J17">
            <v>0</v>
          </cell>
          <cell r="L17">
            <v>50449</v>
          </cell>
          <cell r="R17">
            <v>0</v>
          </cell>
        </row>
        <row r="18">
          <cell r="A18" t="str">
            <v>HLC51756</v>
          </cell>
          <cell r="B18">
            <v>51756</v>
          </cell>
          <cell r="C18">
            <v>44926</v>
          </cell>
          <cell r="D18">
            <v>44965</v>
          </cell>
          <cell r="F18">
            <v>50449</v>
          </cell>
          <cell r="G18" t="str">
            <v>CANCELADA Y GLOSA LEGALIZADA</v>
          </cell>
          <cell r="H18">
            <v>0</v>
          </cell>
          <cell r="I18">
            <v>0</v>
          </cell>
          <cell r="J18">
            <v>0</v>
          </cell>
          <cell r="L18">
            <v>50449</v>
          </cell>
          <cell r="R18">
            <v>0</v>
          </cell>
        </row>
        <row r="19">
          <cell r="A19" t="str">
            <v>HLC51037</v>
          </cell>
          <cell r="B19">
            <v>51037</v>
          </cell>
          <cell r="C19">
            <v>44926</v>
          </cell>
          <cell r="D19">
            <v>44952</v>
          </cell>
          <cell r="F19">
            <v>50449</v>
          </cell>
          <cell r="G19" t="str">
            <v>CANCELADA Y GLOSA LEGALIZADA</v>
          </cell>
          <cell r="H19">
            <v>0</v>
          </cell>
          <cell r="I19">
            <v>0</v>
          </cell>
          <cell r="J19">
            <v>0</v>
          </cell>
          <cell r="L19">
            <v>50449</v>
          </cell>
          <cell r="R19">
            <v>0</v>
          </cell>
        </row>
        <row r="20">
          <cell r="A20" t="str">
            <v>HLC52135</v>
          </cell>
          <cell r="B20">
            <v>52135</v>
          </cell>
          <cell r="C20">
            <v>44957</v>
          </cell>
          <cell r="D20">
            <v>44965</v>
          </cell>
          <cell r="F20">
            <v>50449</v>
          </cell>
          <cell r="G20" t="str">
            <v>CANCELADA Y GLOSA LEGALIZADA</v>
          </cell>
          <cell r="H20">
            <v>0</v>
          </cell>
          <cell r="I20">
            <v>0</v>
          </cell>
          <cell r="J20">
            <v>0</v>
          </cell>
          <cell r="L20">
            <v>50449</v>
          </cell>
          <cell r="R20">
            <v>0</v>
          </cell>
        </row>
        <row r="21">
          <cell r="A21" t="str">
            <v>HLC52367</v>
          </cell>
          <cell r="B21">
            <v>52367</v>
          </cell>
          <cell r="C21">
            <v>44957</v>
          </cell>
          <cell r="D21">
            <v>44965</v>
          </cell>
          <cell r="F21">
            <v>50449</v>
          </cell>
          <cell r="G21" t="str">
            <v>CANCELADA Y GLOSA LEGALIZADA</v>
          </cell>
          <cell r="H21">
            <v>0</v>
          </cell>
          <cell r="I21">
            <v>0</v>
          </cell>
          <cell r="J21">
            <v>0</v>
          </cell>
          <cell r="L21">
            <v>50449</v>
          </cell>
          <cell r="R21">
            <v>0</v>
          </cell>
        </row>
        <row r="22">
          <cell r="A22" t="str">
            <v>HLC51648</v>
          </cell>
          <cell r="B22">
            <v>51648</v>
          </cell>
          <cell r="C22">
            <v>44957</v>
          </cell>
          <cell r="D22">
            <v>44965</v>
          </cell>
          <cell r="F22">
            <v>161403</v>
          </cell>
          <cell r="G22" t="str">
            <v>CANCELADA Y GLOSA LEGALIZADA</v>
          </cell>
          <cell r="H22">
            <v>0</v>
          </cell>
          <cell r="I22">
            <v>0</v>
          </cell>
          <cell r="J22">
            <v>0</v>
          </cell>
          <cell r="L22">
            <v>161403</v>
          </cell>
          <cell r="R22">
            <v>0</v>
          </cell>
        </row>
        <row r="23">
          <cell r="A23" t="str">
            <v>HLC52118</v>
          </cell>
          <cell r="B23">
            <v>52118</v>
          </cell>
          <cell r="C23">
            <v>44957</v>
          </cell>
          <cell r="D23">
            <v>44965</v>
          </cell>
          <cell r="F23">
            <v>50449</v>
          </cell>
          <cell r="G23" t="str">
            <v>CANCELADA Y GLOSA LEGALIZADA</v>
          </cell>
          <cell r="H23">
            <v>0</v>
          </cell>
          <cell r="I23">
            <v>0</v>
          </cell>
          <cell r="J23">
            <v>0</v>
          </cell>
          <cell r="L23">
            <v>50449</v>
          </cell>
          <cell r="R23">
            <v>0</v>
          </cell>
        </row>
        <row r="24">
          <cell r="A24" t="str">
            <v>HLC57902</v>
          </cell>
          <cell r="B24">
            <v>57902</v>
          </cell>
          <cell r="C24">
            <v>44979</v>
          </cell>
          <cell r="D24">
            <v>45058</v>
          </cell>
          <cell r="F24">
            <v>49253</v>
          </cell>
          <cell r="G24" t="str">
            <v>GLOSA LEGALIZADA</v>
          </cell>
          <cell r="H24">
            <v>0</v>
          </cell>
          <cell r="I24">
            <v>0</v>
          </cell>
          <cell r="J24">
            <v>0</v>
          </cell>
          <cell r="L24">
            <v>49253</v>
          </cell>
          <cell r="R24">
            <v>0</v>
          </cell>
        </row>
        <row r="25">
          <cell r="A25" t="str">
            <v>HLC56590</v>
          </cell>
          <cell r="B25">
            <v>56590</v>
          </cell>
          <cell r="C25">
            <v>44985</v>
          </cell>
          <cell r="D25">
            <v>45026</v>
          </cell>
          <cell r="F25">
            <v>49253</v>
          </cell>
          <cell r="G25" t="str">
            <v>GLOSA LEGALIZADA</v>
          </cell>
          <cell r="H25">
            <v>0</v>
          </cell>
          <cell r="I25">
            <v>0</v>
          </cell>
          <cell r="J25">
            <v>0</v>
          </cell>
          <cell r="L25">
            <v>49253</v>
          </cell>
          <cell r="R25">
            <v>0</v>
          </cell>
        </row>
        <row r="26">
          <cell r="A26" t="str">
            <v>HLC56035</v>
          </cell>
          <cell r="B26">
            <v>56035</v>
          </cell>
          <cell r="C26">
            <v>44985</v>
          </cell>
          <cell r="D26">
            <v>45026</v>
          </cell>
          <cell r="F26">
            <v>18900</v>
          </cell>
          <cell r="G26" t="str">
            <v>GLOSA LEGALIZADA</v>
          </cell>
          <cell r="H26">
            <v>0</v>
          </cell>
          <cell r="I26">
            <v>0</v>
          </cell>
          <cell r="J26">
            <v>0</v>
          </cell>
          <cell r="L26">
            <v>18900</v>
          </cell>
          <cell r="R26">
            <v>0</v>
          </cell>
        </row>
        <row r="27">
          <cell r="A27" t="str">
            <v>HLC58007</v>
          </cell>
          <cell r="B27">
            <v>58007</v>
          </cell>
          <cell r="C27">
            <v>45015</v>
          </cell>
          <cell r="D27">
            <v>45063</v>
          </cell>
          <cell r="F27">
            <v>49253</v>
          </cell>
          <cell r="G27" t="str">
            <v>CANCELADA Y GLOSA LEGALIZADA</v>
          </cell>
          <cell r="H27">
            <v>0</v>
          </cell>
          <cell r="I27">
            <v>0</v>
          </cell>
          <cell r="J27">
            <v>0</v>
          </cell>
          <cell r="L27">
            <v>49253</v>
          </cell>
          <cell r="R27">
            <v>0</v>
          </cell>
        </row>
        <row r="28">
          <cell r="A28" t="str">
            <v>HLC57896</v>
          </cell>
          <cell r="B28">
            <v>57896</v>
          </cell>
          <cell r="C28">
            <v>45015</v>
          </cell>
          <cell r="D28">
            <v>45063</v>
          </cell>
          <cell r="F28">
            <v>49253</v>
          </cell>
          <cell r="G28" t="str">
            <v>CANCELADA Y GLOSA LEGALIZADA</v>
          </cell>
          <cell r="H28">
            <v>0</v>
          </cell>
          <cell r="I28">
            <v>0</v>
          </cell>
          <cell r="J28">
            <v>0</v>
          </cell>
          <cell r="L28">
            <v>49253</v>
          </cell>
          <cell r="R28">
            <v>0</v>
          </cell>
        </row>
        <row r="29">
          <cell r="A29" t="str">
            <v>HLC57907</v>
          </cell>
          <cell r="B29">
            <v>57907</v>
          </cell>
          <cell r="C29">
            <v>45015</v>
          </cell>
          <cell r="D29">
            <v>45063</v>
          </cell>
          <cell r="F29">
            <v>49253</v>
          </cell>
          <cell r="G29" t="str">
            <v>CANCELADA Y GLOSA LEGALIZADA</v>
          </cell>
          <cell r="H29">
            <v>0</v>
          </cell>
          <cell r="I29">
            <v>0</v>
          </cell>
          <cell r="J29">
            <v>0</v>
          </cell>
          <cell r="L29">
            <v>49253</v>
          </cell>
          <cell r="R29">
            <v>0</v>
          </cell>
        </row>
        <row r="30">
          <cell r="A30" t="str">
            <v>HLC56502</v>
          </cell>
          <cell r="B30">
            <v>56502</v>
          </cell>
          <cell r="C30">
            <v>45016</v>
          </cell>
          <cell r="D30">
            <v>45026</v>
          </cell>
          <cell r="F30">
            <v>49253</v>
          </cell>
          <cell r="G30" t="str">
            <v>CANCELADA Y GLOSA LEGALIZADA</v>
          </cell>
          <cell r="H30">
            <v>0</v>
          </cell>
          <cell r="I30">
            <v>0</v>
          </cell>
          <cell r="J30">
            <v>0</v>
          </cell>
          <cell r="L30">
            <v>49253</v>
          </cell>
          <cell r="R30">
            <v>0</v>
          </cell>
        </row>
        <row r="31">
          <cell r="A31" t="str">
            <v>HLC57866</v>
          </cell>
          <cell r="B31">
            <v>57866</v>
          </cell>
          <cell r="C31">
            <v>45016</v>
          </cell>
          <cell r="D31">
            <v>45058</v>
          </cell>
          <cell r="F31">
            <v>49253</v>
          </cell>
          <cell r="G31" t="str">
            <v>CANCELADA Y GLOSA LEGALIZADA</v>
          </cell>
          <cell r="H31">
            <v>0</v>
          </cell>
          <cell r="I31">
            <v>0</v>
          </cell>
          <cell r="J31">
            <v>0</v>
          </cell>
          <cell r="L31">
            <v>49253</v>
          </cell>
          <cell r="R31">
            <v>0</v>
          </cell>
        </row>
        <row r="32">
          <cell r="A32" t="str">
            <v>HLC57150</v>
          </cell>
          <cell r="B32">
            <v>57150</v>
          </cell>
          <cell r="C32">
            <v>45016</v>
          </cell>
          <cell r="D32">
            <v>45029</v>
          </cell>
          <cell r="F32">
            <v>91717</v>
          </cell>
          <cell r="G32" t="str">
            <v>CANCELADA Y GLOSA LEGALIZADA</v>
          </cell>
          <cell r="H32">
            <v>0</v>
          </cell>
          <cell r="I32">
            <v>0</v>
          </cell>
          <cell r="J32">
            <v>0</v>
          </cell>
          <cell r="L32">
            <v>91717</v>
          </cell>
          <cell r="R32">
            <v>0</v>
          </cell>
        </row>
        <row r="33">
          <cell r="A33" t="str">
            <v>HLC56633</v>
          </cell>
          <cell r="B33">
            <v>56633</v>
          </cell>
          <cell r="C33">
            <v>45016</v>
          </cell>
          <cell r="D33">
            <v>45026</v>
          </cell>
          <cell r="F33">
            <v>59636</v>
          </cell>
          <cell r="G33" t="str">
            <v>GLOSA LEGALIZADA</v>
          </cell>
          <cell r="H33">
            <v>0</v>
          </cell>
          <cell r="I33">
            <v>0</v>
          </cell>
          <cell r="J33">
            <v>0</v>
          </cell>
          <cell r="L33">
            <v>59636</v>
          </cell>
          <cell r="R33">
            <v>0</v>
          </cell>
        </row>
        <row r="34">
          <cell r="A34" t="str">
            <v>HLC56519</v>
          </cell>
          <cell r="B34">
            <v>56519</v>
          </cell>
          <cell r="C34">
            <v>45016</v>
          </cell>
          <cell r="D34">
            <v>45026</v>
          </cell>
          <cell r="F34">
            <v>48546</v>
          </cell>
          <cell r="G34" t="str">
            <v>GLOSA LEGALIZADA</v>
          </cell>
          <cell r="H34">
            <v>0</v>
          </cell>
          <cell r="I34">
            <v>0</v>
          </cell>
          <cell r="J34">
            <v>0</v>
          </cell>
          <cell r="L34">
            <v>48546</v>
          </cell>
          <cell r="R34">
            <v>0</v>
          </cell>
        </row>
        <row r="35">
          <cell r="A35" t="str">
            <v>HLC56891</v>
          </cell>
          <cell r="B35">
            <v>56891</v>
          </cell>
          <cell r="C35">
            <v>45016</v>
          </cell>
          <cell r="D35">
            <v>45029</v>
          </cell>
          <cell r="F35">
            <v>13000</v>
          </cell>
          <cell r="G35" t="str">
            <v>GLOSA LEGALIZADA</v>
          </cell>
          <cell r="H35">
            <v>0</v>
          </cell>
          <cell r="I35">
            <v>0</v>
          </cell>
          <cell r="J35">
            <v>0</v>
          </cell>
          <cell r="L35">
            <v>13000</v>
          </cell>
          <cell r="R35">
            <v>0</v>
          </cell>
        </row>
        <row r="36">
          <cell r="A36" t="str">
            <v>HLC57259</v>
          </cell>
          <cell r="B36">
            <v>57259</v>
          </cell>
          <cell r="C36">
            <v>45016</v>
          </cell>
          <cell r="D36">
            <v>45029</v>
          </cell>
          <cell r="F36">
            <v>22050</v>
          </cell>
          <cell r="G36" t="str">
            <v>GLOSA LEGALIZADA</v>
          </cell>
          <cell r="H36">
            <v>0</v>
          </cell>
          <cell r="I36">
            <v>0</v>
          </cell>
          <cell r="J36">
            <v>0</v>
          </cell>
          <cell r="L36">
            <v>22050</v>
          </cell>
          <cell r="R36">
            <v>0</v>
          </cell>
        </row>
        <row r="37">
          <cell r="A37" t="str">
            <v>HLC56892</v>
          </cell>
          <cell r="B37">
            <v>56892</v>
          </cell>
          <cell r="C37">
            <v>45016</v>
          </cell>
          <cell r="D37">
            <v>45029</v>
          </cell>
          <cell r="F37">
            <v>47250</v>
          </cell>
          <cell r="G37" t="str">
            <v>GLOSA LEGALIZADA</v>
          </cell>
          <cell r="H37">
            <v>0</v>
          </cell>
          <cell r="I37">
            <v>0</v>
          </cell>
          <cell r="J37">
            <v>0</v>
          </cell>
          <cell r="L37">
            <v>47250</v>
          </cell>
          <cell r="R37">
            <v>0</v>
          </cell>
        </row>
        <row r="38">
          <cell r="A38" t="str">
            <v>HLC57570</v>
          </cell>
          <cell r="B38">
            <v>57570</v>
          </cell>
          <cell r="C38">
            <v>45016</v>
          </cell>
          <cell r="D38">
            <v>45029</v>
          </cell>
          <cell r="F38">
            <v>26542</v>
          </cell>
          <cell r="G38" t="str">
            <v>GLOSA LEGALIZADA</v>
          </cell>
          <cell r="H38">
            <v>0</v>
          </cell>
          <cell r="I38">
            <v>0</v>
          </cell>
          <cell r="J38">
            <v>0</v>
          </cell>
          <cell r="L38">
            <v>26542</v>
          </cell>
          <cell r="R38">
            <v>0</v>
          </cell>
        </row>
        <row r="39">
          <cell r="A39" t="str">
            <v>HLC56821</v>
          </cell>
          <cell r="B39">
            <v>56821</v>
          </cell>
          <cell r="C39">
            <v>45016</v>
          </cell>
          <cell r="D39">
            <v>45029</v>
          </cell>
          <cell r="F39">
            <v>53084</v>
          </cell>
          <cell r="G39" t="str">
            <v>GLOSA LEGALIZADA</v>
          </cell>
          <cell r="H39">
            <v>0</v>
          </cell>
          <cell r="I39">
            <v>0</v>
          </cell>
          <cell r="J39">
            <v>0</v>
          </cell>
          <cell r="L39">
            <v>53084</v>
          </cell>
          <cell r="R39">
            <v>0</v>
          </cell>
        </row>
        <row r="40">
          <cell r="A40" t="str">
            <v>HLC57569</v>
          </cell>
          <cell r="B40">
            <v>57569</v>
          </cell>
          <cell r="C40">
            <v>45016</v>
          </cell>
          <cell r="D40">
            <v>45029</v>
          </cell>
          <cell r="F40">
            <v>4158</v>
          </cell>
          <cell r="G40" t="str">
            <v>GLOSA LEGALIZADA</v>
          </cell>
          <cell r="H40">
            <v>0</v>
          </cell>
          <cell r="I40">
            <v>0</v>
          </cell>
          <cell r="J40">
            <v>0</v>
          </cell>
          <cell r="L40">
            <v>4158</v>
          </cell>
          <cell r="R40">
            <v>0</v>
          </cell>
        </row>
        <row r="41">
          <cell r="A41" t="str">
            <v>HLC58102</v>
          </cell>
          <cell r="B41">
            <v>58102</v>
          </cell>
          <cell r="C41">
            <v>45016</v>
          </cell>
          <cell r="D41">
            <v>45058</v>
          </cell>
          <cell r="F41">
            <v>49253</v>
          </cell>
          <cell r="G41" t="str">
            <v>GLOSA LEGALIZADA</v>
          </cell>
          <cell r="H41">
            <v>0</v>
          </cell>
          <cell r="I41">
            <v>0</v>
          </cell>
          <cell r="J41">
            <v>0</v>
          </cell>
          <cell r="L41">
            <v>49253</v>
          </cell>
          <cell r="R41">
            <v>0</v>
          </cell>
        </row>
        <row r="42">
          <cell r="A42" t="str">
            <v>HLC57899</v>
          </cell>
          <cell r="B42">
            <v>57899</v>
          </cell>
          <cell r="C42">
            <v>45016</v>
          </cell>
          <cell r="D42">
            <v>45058</v>
          </cell>
          <cell r="F42">
            <v>49253</v>
          </cell>
          <cell r="G42" t="str">
            <v>GLOSA LEGALIZADA</v>
          </cell>
          <cell r="H42">
            <v>0</v>
          </cell>
          <cell r="I42">
            <v>0</v>
          </cell>
          <cell r="J42">
            <v>0</v>
          </cell>
          <cell r="L42">
            <v>49253</v>
          </cell>
          <cell r="R42">
            <v>0</v>
          </cell>
        </row>
        <row r="43">
          <cell r="A43" t="str">
            <v>HLC57996</v>
          </cell>
          <cell r="B43">
            <v>57996</v>
          </cell>
          <cell r="C43">
            <v>45016</v>
          </cell>
          <cell r="D43">
            <v>45058</v>
          </cell>
          <cell r="F43">
            <v>49253</v>
          </cell>
          <cell r="G43" t="str">
            <v>GLOSA LEGALIZADA</v>
          </cell>
          <cell r="H43">
            <v>0</v>
          </cell>
          <cell r="I43">
            <v>0</v>
          </cell>
          <cell r="J43">
            <v>0</v>
          </cell>
          <cell r="L43">
            <v>49253</v>
          </cell>
          <cell r="R43">
            <v>0</v>
          </cell>
        </row>
        <row r="44">
          <cell r="A44" t="str">
            <v>HLC57891</v>
          </cell>
          <cell r="B44">
            <v>57891</v>
          </cell>
          <cell r="C44">
            <v>45016</v>
          </cell>
          <cell r="D44">
            <v>45058</v>
          </cell>
          <cell r="F44">
            <v>49253</v>
          </cell>
          <cell r="G44" t="str">
            <v>GLOSA LEGALIZADA</v>
          </cell>
          <cell r="H44">
            <v>0</v>
          </cell>
          <cell r="I44">
            <v>0</v>
          </cell>
          <cell r="J44">
            <v>0</v>
          </cell>
          <cell r="L44">
            <v>49253</v>
          </cell>
          <cell r="R44">
            <v>0</v>
          </cell>
        </row>
        <row r="45">
          <cell r="A45" t="str">
            <v>HLC57614</v>
          </cell>
          <cell r="B45">
            <v>57614</v>
          </cell>
          <cell r="C45">
            <v>45016</v>
          </cell>
          <cell r="D45">
            <v>45029</v>
          </cell>
          <cell r="F45">
            <v>28145</v>
          </cell>
          <cell r="G45" t="str">
            <v>GLOSA LEGALIZADA</v>
          </cell>
          <cell r="H45">
            <v>0</v>
          </cell>
          <cell r="I45">
            <v>0</v>
          </cell>
          <cell r="J45">
            <v>0</v>
          </cell>
          <cell r="L45">
            <v>28145</v>
          </cell>
          <cell r="R45">
            <v>0</v>
          </cell>
        </row>
        <row r="46">
          <cell r="A46" t="str">
            <v>HLC57611</v>
          </cell>
          <cell r="B46">
            <v>57611</v>
          </cell>
          <cell r="C46">
            <v>45016</v>
          </cell>
          <cell r="D46">
            <v>45029</v>
          </cell>
          <cell r="F46">
            <v>49253</v>
          </cell>
          <cell r="G46" t="str">
            <v>GLOSA LEGALIZADA</v>
          </cell>
          <cell r="H46">
            <v>0</v>
          </cell>
          <cell r="I46">
            <v>0</v>
          </cell>
          <cell r="J46">
            <v>0</v>
          </cell>
          <cell r="L46">
            <v>49253</v>
          </cell>
          <cell r="R46">
            <v>0</v>
          </cell>
        </row>
        <row r="47">
          <cell r="A47" t="str">
            <v>HLC60682</v>
          </cell>
          <cell r="B47">
            <v>60682</v>
          </cell>
          <cell r="C47">
            <v>45046</v>
          </cell>
          <cell r="D47">
            <v>45084</v>
          </cell>
          <cell r="F47">
            <v>70391</v>
          </cell>
          <cell r="G47" t="str">
            <v>GLOSA LEGALIZADA</v>
          </cell>
          <cell r="H47">
            <v>0</v>
          </cell>
          <cell r="I47">
            <v>0</v>
          </cell>
          <cell r="J47">
            <v>0</v>
          </cell>
          <cell r="L47">
            <v>70391</v>
          </cell>
          <cell r="R47">
            <v>0</v>
          </cell>
        </row>
        <row r="48">
          <cell r="A48" t="str">
            <v>HLC60683</v>
          </cell>
          <cell r="B48">
            <v>60683</v>
          </cell>
          <cell r="C48">
            <v>45046</v>
          </cell>
          <cell r="D48">
            <v>45084</v>
          </cell>
          <cell r="F48">
            <v>6352</v>
          </cell>
          <cell r="G48" t="str">
            <v>GLOSA LEGALIZADA</v>
          </cell>
          <cell r="H48">
            <v>0</v>
          </cell>
          <cell r="I48">
            <v>0</v>
          </cell>
          <cell r="J48">
            <v>0</v>
          </cell>
          <cell r="L48">
            <v>6352</v>
          </cell>
          <cell r="R48">
            <v>0</v>
          </cell>
        </row>
        <row r="49">
          <cell r="A49" t="str">
            <v>HLC60674</v>
          </cell>
          <cell r="B49">
            <v>60674</v>
          </cell>
          <cell r="C49">
            <v>45046</v>
          </cell>
          <cell r="D49">
            <v>45084</v>
          </cell>
          <cell r="F49">
            <v>6352</v>
          </cell>
          <cell r="G49" t="str">
            <v>GLOSA LEGALIZADA</v>
          </cell>
          <cell r="H49">
            <v>0</v>
          </cell>
          <cell r="I49">
            <v>0</v>
          </cell>
          <cell r="J49">
            <v>0</v>
          </cell>
          <cell r="L49">
            <v>6352</v>
          </cell>
          <cell r="R49">
            <v>0</v>
          </cell>
        </row>
        <row r="50">
          <cell r="A50" t="str">
            <v>HLC58142</v>
          </cell>
          <cell r="B50">
            <v>58142</v>
          </cell>
          <cell r="C50">
            <v>45046</v>
          </cell>
          <cell r="D50">
            <v>45058</v>
          </cell>
          <cell r="F50">
            <v>49253</v>
          </cell>
          <cell r="G50" t="str">
            <v>GLOSA LEGALIZADA</v>
          </cell>
          <cell r="H50">
            <v>0</v>
          </cell>
          <cell r="I50">
            <v>0</v>
          </cell>
          <cell r="J50">
            <v>0</v>
          </cell>
          <cell r="L50">
            <v>49253</v>
          </cell>
          <cell r="R50">
            <v>0</v>
          </cell>
        </row>
        <row r="51">
          <cell r="A51" t="str">
            <v>HLC60710</v>
          </cell>
          <cell r="B51">
            <v>60710</v>
          </cell>
          <cell r="C51">
            <v>45046</v>
          </cell>
          <cell r="D51">
            <v>45084</v>
          </cell>
          <cell r="F51">
            <v>18900</v>
          </cell>
          <cell r="G51" t="str">
            <v>GLOSA LEGALIZADA</v>
          </cell>
          <cell r="H51">
            <v>0</v>
          </cell>
          <cell r="I51">
            <v>0</v>
          </cell>
          <cell r="J51">
            <v>0</v>
          </cell>
          <cell r="L51">
            <v>18900</v>
          </cell>
          <cell r="R51">
            <v>0</v>
          </cell>
        </row>
        <row r="52">
          <cell r="A52" t="str">
            <v>HLC62469</v>
          </cell>
          <cell r="B52">
            <v>62469</v>
          </cell>
          <cell r="C52">
            <v>45046</v>
          </cell>
          <cell r="D52">
            <v>45091</v>
          </cell>
          <cell r="F52">
            <v>10736</v>
          </cell>
          <cell r="G52" t="str">
            <v>GLOSA LEGALIZADA</v>
          </cell>
          <cell r="H52">
            <v>0</v>
          </cell>
          <cell r="I52">
            <v>0</v>
          </cell>
          <cell r="J52">
            <v>0</v>
          </cell>
          <cell r="L52">
            <v>10736</v>
          </cell>
          <cell r="R52">
            <v>0</v>
          </cell>
        </row>
        <row r="53">
          <cell r="A53" t="str">
            <v>HLC61463</v>
          </cell>
          <cell r="B53">
            <v>61463</v>
          </cell>
          <cell r="C53">
            <v>45046</v>
          </cell>
          <cell r="D53">
            <v>45091</v>
          </cell>
          <cell r="F53">
            <v>10736</v>
          </cell>
          <cell r="G53" t="str">
            <v>GLOSA LEGALIZADA</v>
          </cell>
          <cell r="H53">
            <v>0</v>
          </cell>
          <cell r="I53">
            <v>0</v>
          </cell>
          <cell r="J53">
            <v>0</v>
          </cell>
          <cell r="L53">
            <v>10736</v>
          </cell>
          <cell r="R53">
            <v>0</v>
          </cell>
        </row>
        <row r="54">
          <cell r="A54" t="str">
            <v>HLC61522</v>
          </cell>
          <cell r="B54">
            <v>61522</v>
          </cell>
          <cell r="C54">
            <v>45077</v>
          </cell>
          <cell r="D54">
            <v>45091</v>
          </cell>
          <cell r="F54">
            <v>49253</v>
          </cell>
          <cell r="G54" t="str">
            <v>CANCELADA Y GLOSA LEGALIZADA</v>
          </cell>
          <cell r="H54">
            <v>0</v>
          </cell>
          <cell r="I54">
            <v>0</v>
          </cell>
          <cell r="J54">
            <v>0</v>
          </cell>
          <cell r="L54">
            <v>49253</v>
          </cell>
          <cell r="R54">
            <v>0</v>
          </cell>
        </row>
        <row r="55">
          <cell r="A55" t="str">
            <v>HLC61502</v>
          </cell>
          <cell r="B55">
            <v>61502</v>
          </cell>
          <cell r="C55">
            <v>45077</v>
          </cell>
          <cell r="D55">
            <v>45091</v>
          </cell>
          <cell r="F55">
            <v>49253</v>
          </cell>
          <cell r="G55" t="str">
            <v>CANCELADA Y GLOSA LEGALIZADA</v>
          </cell>
          <cell r="H55">
            <v>0</v>
          </cell>
          <cell r="I55">
            <v>0</v>
          </cell>
          <cell r="J55">
            <v>0</v>
          </cell>
          <cell r="L55">
            <v>49253</v>
          </cell>
          <cell r="R55">
            <v>0</v>
          </cell>
        </row>
        <row r="56">
          <cell r="A56" t="str">
            <v>HLC61222</v>
          </cell>
          <cell r="B56">
            <v>61222</v>
          </cell>
          <cell r="C56">
            <v>45077</v>
          </cell>
          <cell r="D56">
            <v>45091</v>
          </cell>
          <cell r="F56">
            <v>140866</v>
          </cell>
          <cell r="G56" t="str">
            <v>CANCELADA Y GLOSA LEGALIZADA</v>
          </cell>
          <cell r="H56">
            <v>0</v>
          </cell>
          <cell r="I56">
            <v>0</v>
          </cell>
          <cell r="J56">
            <v>0</v>
          </cell>
          <cell r="L56">
            <v>140866</v>
          </cell>
          <cell r="R56">
            <v>0</v>
          </cell>
        </row>
        <row r="57">
          <cell r="A57" t="str">
            <v>HLC61242</v>
          </cell>
          <cell r="B57">
            <v>61242</v>
          </cell>
          <cell r="C57">
            <v>45077</v>
          </cell>
          <cell r="D57">
            <v>45091</v>
          </cell>
          <cell r="F57">
            <v>10736</v>
          </cell>
          <cell r="G57" t="str">
            <v>CANCELADA Y GLOSA LEGALIZADA</v>
          </cell>
          <cell r="H57">
            <v>0</v>
          </cell>
          <cell r="I57">
            <v>0</v>
          </cell>
          <cell r="J57">
            <v>0</v>
          </cell>
          <cell r="L57">
            <v>10736</v>
          </cell>
          <cell r="R57">
            <v>0</v>
          </cell>
        </row>
        <row r="58">
          <cell r="A58" t="str">
            <v>HLC61903</v>
          </cell>
          <cell r="B58">
            <v>61903</v>
          </cell>
          <cell r="C58">
            <v>45077</v>
          </cell>
          <cell r="D58">
            <v>45091</v>
          </cell>
          <cell r="F58">
            <v>90362</v>
          </cell>
          <cell r="G58" t="str">
            <v>CANCELADA Y GLOSA LEGALIZADA</v>
          </cell>
          <cell r="H58">
            <v>0</v>
          </cell>
          <cell r="I58">
            <v>0</v>
          </cell>
          <cell r="J58">
            <v>0</v>
          </cell>
          <cell r="L58">
            <v>90362</v>
          </cell>
          <cell r="R58">
            <v>0</v>
          </cell>
        </row>
        <row r="59">
          <cell r="A59" t="str">
            <v>HLC61907</v>
          </cell>
          <cell r="B59">
            <v>61907</v>
          </cell>
          <cell r="C59">
            <v>45077</v>
          </cell>
          <cell r="D59">
            <v>45084</v>
          </cell>
          <cell r="F59">
            <v>10736</v>
          </cell>
          <cell r="G59" t="str">
            <v>GLOSA LEGALIZADA</v>
          </cell>
          <cell r="H59">
            <v>0</v>
          </cell>
          <cell r="I59">
            <v>0</v>
          </cell>
          <cell r="J59">
            <v>0</v>
          </cell>
          <cell r="L59">
            <v>10736</v>
          </cell>
          <cell r="R59">
            <v>0</v>
          </cell>
        </row>
        <row r="60">
          <cell r="A60" t="str">
            <v>HLC61216</v>
          </cell>
          <cell r="B60">
            <v>61216</v>
          </cell>
          <cell r="C60">
            <v>45077</v>
          </cell>
          <cell r="D60">
            <v>45084</v>
          </cell>
          <cell r="F60">
            <v>37800</v>
          </cell>
          <cell r="G60" t="str">
            <v>GLOSA LEGALIZADA</v>
          </cell>
          <cell r="H60">
            <v>0</v>
          </cell>
          <cell r="I60">
            <v>0</v>
          </cell>
          <cell r="J60">
            <v>0</v>
          </cell>
          <cell r="L60">
            <v>37800</v>
          </cell>
          <cell r="R60">
            <v>0</v>
          </cell>
        </row>
        <row r="61">
          <cell r="A61" t="str">
            <v>HLC61910</v>
          </cell>
          <cell r="B61">
            <v>61910</v>
          </cell>
          <cell r="C61">
            <v>45077</v>
          </cell>
          <cell r="D61">
            <v>45084</v>
          </cell>
          <cell r="F61">
            <v>10736</v>
          </cell>
          <cell r="G61" t="str">
            <v>GLOSA LEGALIZADA</v>
          </cell>
          <cell r="H61">
            <v>0</v>
          </cell>
          <cell r="I61">
            <v>0</v>
          </cell>
          <cell r="J61">
            <v>0</v>
          </cell>
          <cell r="L61">
            <v>10736</v>
          </cell>
          <cell r="R61">
            <v>0</v>
          </cell>
        </row>
        <row r="62">
          <cell r="A62" t="str">
            <v>HLC61908</v>
          </cell>
          <cell r="B62">
            <v>61908</v>
          </cell>
          <cell r="C62">
            <v>45077</v>
          </cell>
          <cell r="D62">
            <v>45084</v>
          </cell>
          <cell r="F62">
            <v>10736</v>
          </cell>
          <cell r="G62" t="str">
            <v>GLOSA LEGALIZADA</v>
          </cell>
          <cell r="H62">
            <v>0</v>
          </cell>
          <cell r="I62">
            <v>0</v>
          </cell>
          <cell r="J62">
            <v>0</v>
          </cell>
          <cell r="L62">
            <v>10736</v>
          </cell>
          <cell r="R62">
            <v>0</v>
          </cell>
        </row>
        <row r="63">
          <cell r="A63" t="str">
            <v>HLC62303</v>
          </cell>
          <cell r="B63">
            <v>62303</v>
          </cell>
          <cell r="C63">
            <v>45077</v>
          </cell>
          <cell r="D63">
            <v>45084</v>
          </cell>
          <cell r="F63">
            <v>10736</v>
          </cell>
          <cell r="G63" t="str">
            <v>GLOSA LEGALIZADA</v>
          </cell>
          <cell r="H63">
            <v>0</v>
          </cell>
          <cell r="I63">
            <v>0</v>
          </cell>
          <cell r="J63">
            <v>0</v>
          </cell>
          <cell r="L63">
            <v>10736</v>
          </cell>
          <cell r="R63">
            <v>0</v>
          </cell>
        </row>
        <row r="64">
          <cell r="A64" t="str">
            <v>HLC61218</v>
          </cell>
          <cell r="B64">
            <v>61218</v>
          </cell>
          <cell r="C64">
            <v>45077</v>
          </cell>
          <cell r="D64">
            <v>45084</v>
          </cell>
          <cell r="F64">
            <v>18900</v>
          </cell>
          <cell r="G64" t="str">
            <v>GLOSA LEGALIZADA</v>
          </cell>
          <cell r="H64">
            <v>0</v>
          </cell>
          <cell r="I64">
            <v>0</v>
          </cell>
          <cell r="J64">
            <v>0</v>
          </cell>
          <cell r="L64">
            <v>18900</v>
          </cell>
          <cell r="R64">
            <v>0</v>
          </cell>
        </row>
        <row r="65">
          <cell r="A65" t="str">
            <v>HLC61911</v>
          </cell>
          <cell r="B65">
            <v>61911</v>
          </cell>
          <cell r="C65">
            <v>45077</v>
          </cell>
          <cell r="D65">
            <v>45084</v>
          </cell>
          <cell r="F65">
            <v>10736</v>
          </cell>
          <cell r="G65" t="str">
            <v>GLOSA LEGALIZADA</v>
          </cell>
          <cell r="H65">
            <v>0</v>
          </cell>
          <cell r="I65">
            <v>0</v>
          </cell>
          <cell r="J65">
            <v>0</v>
          </cell>
          <cell r="L65">
            <v>10736</v>
          </cell>
          <cell r="R65">
            <v>0</v>
          </cell>
        </row>
        <row r="66">
          <cell r="A66" t="str">
            <v>HLC62305</v>
          </cell>
          <cell r="B66">
            <v>62305</v>
          </cell>
          <cell r="C66">
            <v>45077</v>
          </cell>
          <cell r="D66">
            <v>45084</v>
          </cell>
          <cell r="F66">
            <v>10736</v>
          </cell>
          <cell r="G66" t="str">
            <v>GLOSA LEGALIZADA</v>
          </cell>
          <cell r="H66">
            <v>0</v>
          </cell>
          <cell r="I66">
            <v>0</v>
          </cell>
          <cell r="J66">
            <v>0</v>
          </cell>
          <cell r="L66">
            <v>10736</v>
          </cell>
          <cell r="R66">
            <v>0</v>
          </cell>
        </row>
        <row r="67">
          <cell r="A67" t="str">
            <v>HLC62285</v>
          </cell>
          <cell r="B67">
            <v>62285</v>
          </cell>
          <cell r="C67">
            <v>45077</v>
          </cell>
          <cell r="D67">
            <v>45084</v>
          </cell>
          <cell r="F67">
            <v>18900</v>
          </cell>
          <cell r="G67" t="str">
            <v>GLOSA LEGALIZADA</v>
          </cell>
          <cell r="H67">
            <v>0</v>
          </cell>
          <cell r="I67">
            <v>0</v>
          </cell>
          <cell r="J67">
            <v>0</v>
          </cell>
          <cell r="L67">
            <v>18900</v>
          </cell>
          <cell r="R67">
            <v>0</v>
          </cell>
        </row>
        <row r="68">
          <cell r="A68" t="str">
            <v>HLC61920</v>
          </cell>
          <cell r="B68">
            <v>61920</v>
          </cell>
          <cell r="C68">
            <v>45077</v>
          </cell>
          <cell r="D68">
            <v>45084</v>
          </cell>
          <cell r="F68">
            <v>10736</v>
          </cell>
          <cell r="G68" t="str">
            <v>GLOSA LEGALIZADA</v>
          </cell>
          <cell r="H68">
            <v>0</v>
          </cell>
          <cell r="I68">
            <v>0</v>
          </cell>
          <cell r="J68">
            <v>0</v>
          </cell>
          <cell r="L68">
            <v>10736</v>
          </cell>
          <cell r="R68">
            <v>0</v>
          </cell>
        </row>
        <row r="69">
          <cell r="A69" t="str">
            <v>HLC60698</v>
          </cell>
          <cell r="B69">
            <v>60698</v>
          </cell>
          <cell r="C69">
            <v>45077</v>
          </cell>
          <cell r="D69">
            <v>45084</v>
          </cell>
          <cell r="F69">
            <v>53084</v>
          </cell>
          <cell r="G69" t="str">
            <v>GLOSA LEGALIZADA</v>
          </cell>
          <cell r="H69">
            <v>0</v>
          </cell>
          <cell r="I69">
            <v>0</v>
          </cell>
          <cell r="J69">
            <v>0</v>
          </cell>
          <cell r="L69">
            <v>53084</v>
          </cell>
          <cell r="R69">
            <v>0</v>
          </cell>
        </row>
        <row r="70">
          <cell r="A70" t="str">
            <v>HLC62299</v>
          </cell>
          <cell r="B70">
            <v>62299</v>
          </cell>
          <cell r="C70">
            <v>45077</v>
          </cell>
          <cell r="D70">
            <v>45084</v>
          </cell>
          <cell r="F70">
            <v>10736</v>
          </cell>
          <cell r="G70" t="str">
            <v>GLOSA LEGALIZADA</v>
          </cell>
          <cell r="H70">
            <v>0</v>
          </cell>
          <cell r="I70">
            <v>0</v>
          </cell>
          <cell r="J70">
            <v>0</v>
          </cell>
          <cell r="L70">
            <v>10736</v>
          </cell>
          <cell r="R70">
            <v>0</v>
          </cell>
        </row>
        <row r="71">
          <cell r="A71" t="str">
            <v>HLC62304</v>
          </cell>
          <cell r="B71">
            <v>62304</v>
          </cell>
          <cell r="C71">
            <v>45077</v>
          </cell>
          <cell r="D71">
            <v>45084</v>
          </cell>
          <cell r="F71">
            <v>10736</v>
          </cell>
          <cell r="G71" t="str">
            <v>GLOSA LEGALIZADA</v>
          </cell>
          <cell r="H71">
            <v>0</v>
          </cell>
          <cell r="I71">
            <v>0</v>
          </cell>
          <cell r="J71">
            <v>0</v>
          </cell>
          <cell r="L71">
            <v>10736</v>
          </cell>
          <cell r="R71">
            <v>0</v>
          </cell>
        </row>
        <row r="72">
          <cell r="A72" t="str">
            <v>HLC61915</v>
          </cell>
          <cell r="B72">
            <v>61915</v>
          </cell>
          <cell r="C72">
            <v>45077</v>
          </cell>
          <cell r="D72">
            <v>45084</v>
          </cell>
          <cell r="F72">
            <v>10736</v>
          </cell>
          <cell r="G72" t="str">
            <v>GLOSA LEGALIZADA</v>
          </cell>
          <cell r="H72">
            <v>0</v>
          </cell>
          <cell r="I72">
            <v>0</v>
          </cell>
          <cell r="J72">
            <v>0</v>
          </cell>
          <cell r="L72">
            <v>10736</v>
          </cell>
          <cell r="R72">
            <v>0</v>
          </cell>
        </row>
        <row r="73">
          <cell r="A73" t="str">
            <v>HLC62998</v>
          </cell>
          <cell r="B73">
            <v>62998</v>
          </cell>
          <cell r="C73">
            <v>45077</v>
          </cell>
          <cell r="D73">
            <v>45091</v>
          </cell>
          <cell r="F73">
            <v>10736</v>
          </cell>
          <cell r="G73" t="str">
            <v>GLOSA LEGALIZADA</v>
          </cell>
          <cell r="H73">
            <v>0</v>
          </cell>
          <cell r="I73">
            <v>0</v>
          </cell>
          <cell r="J73">
            <v>0</v>
          </cell>
          <cell r="L73">
            <v>10736</v>
          </cell>
          <cell r="R73">
            <v>0</v>
          </cell>
        </row>
        <row r="74">
          <cell r="A74" t="str">
            <v>HLC66397</v>
          </cell>
          <cell r="B74">
            <v>66397</v>
          </cell>
          <cell r="C74">
            <v>45107</v>
          </cell>
          <cell r="D74">
            <v>45153</v>
          </cell>
          <cell r="F74">
            <v>3329634</v>
          </cell>
          <cell r="G74" t="str">
            <v>CANCELADA</v>
          </cell>
          <cell r="H74">
            <v>0</v>
          </cell>
          <cell r="I74">
            <v>0</v>
          </cell>
          <cell r="J74">
            <v>0</v>
          </cell>
          <cell r="L74">
            <v>0</v>
          </cell>
          <cell r="R74">
            <v>3329634</v>
          </cell>
        </row>
        <row r="75">
          <cell r="A75" t="str">
            <v>HLC70528</v>
          </cell>
          <cell r="B75">
            <v>70528</v>
          </cell>
          <cell r="C75">
            <v>45137</v>
          </cell>
          <cell r="D75">
            <v>45203</v>
          </cell>
          <cell r="F75">
            <v>4000</v>
          </cell>
          <cell r="G75" t="str">
            <v>CANCELADA Y GLOSA LEGALIZADA</v>
          </cell>
          <cell r="H75">
            <v>0</v>
          </cell>
          <cell r="I75">
            <v>0</v>
          </cell>
          <cell r="J75">
            <v>0</v>
          </cell>
          <cell r="L75">
            <v>4000</v>
          </cell>
          <cell r="R75">
            <v>0</v>
          </cell>
        </row>
        <row r="76">
          <cell r="A76" t="str">
            <v>HLC69566</v>
          </cell>
          <cell r="B76">
            <v>69566</v>
          </cell>
          <cell r="C76">
            <v>45138</v>
          </cell>
          <cell r="D76">
            <v>45178</v>
          </cell>
          <cell r="F76">
            <v>63820</v>
          </cell>
          <cell r="G76" t="str">
            <v>CANCELADA Y GLOSA LEGALIZADA</v>
          </cell>
          <cell r="H76">
            <v>0</v>
          </cell>
          <cell r="I76">
            <v>0</v>
          </cell>
          <cell r="J76">
            <v>0</v>
          </cell>
          <cell r="L76">
            <v>63820</v>
          </cell>
          <cell r="R76">
            <v>0</v>
          </cell>
        </row>
        <row r="77">
          <cell r="A77" t="str">
            <v>HLC69683</v>
          </cell>
          <cell r="B77">
            <v>69683</v>
          </cell>
          <cell r="C77">
            <v>45138</v>
          </cell>
          <cell r="D77">
            <v>45178</v>
          </cell>
          <cell r="F77">
            <v>10736</v>
          </cell>
          <cell r="G77" t="str">
            <v>CANCELADA Y GLOSA LEGALIZADA</v>
          </cell>
          <cell r="H77">
            <v>0</v>
          </cell>
          <cell r="I77">
            <v>0</v>
          </cell>
          <cell r="J77">
            <v>0</v>
          </cell>
          <cell r="L77">
            <v>10736</v>
          </cell>
          <cell r="R77">
            <v>0</v>
          </cell>
        </row>
        <row r="78">
          <cell r="A78" t="str">
            <v>HLC69660</v>
          </cell>
          <cell r="B78">
            <v>69660</v>
          </cell>
          <cell r="C78">
            <v>45138</v>
          </cell>
          <cell r="D78">
            <v>45178</v>
          </cell>
          <cell r="F78">
            <v>10736</v>
          </cell>
          <cell r="G78" t="str">
            <v>CANCELADA Y GLOSA LEGALIZADA</v>
          </cell>
          <cell r="H78">
            <v>0</v>
          </cell>
          <cell r="I78">
            <v>0</v>
          </cell>
          <cell r="J78">
            <v>0</v>
          </cell>
          <cell r="L78">
            <v>10736</v>
          </cell>
          <cell r="R78">
            <v>0</v>
          </cell>
        </row>
        <row r="79">
          <cell r="A79" t="str">
            <v>HLC69269</v>
          </cell>
          <cell r="B79">
            <v>69269</v>
          </cell>
          <cell r="C79">
            <v>45138</v>
          </cell>
          <cell r="D79">
            <v>45178</v>
          </cell>
          <cell r="F79">
            <v>97781</v>
          </cell>
          <cell r="G79" t="str">
            <v>CANCELADA Y GLOSA LEGALIZADA</v>
          </cell>
          <cell r="H79">
            <v>0</v>
          </cell>
          <cell r="I79">
            <v>0</v>
          </cell>
          <cell r="J79">
            <v>0</v>
          </cell>
          <cell r="L79">
            <v>97781</v>
          </cell>
          <cell r="R79">
            <v>0</v>
          </cell>
        </row>
        <row r="80">
          <cell r="A80" t="str">
            <v>HLC68972</v>
          </cell>
          <cell r="B80">
            <v>68972</v>
          </cell>
          <cell r="C80">
            <v>45138</v>
          </cell>
          <cell r="D80">
            <v>45149</v>
          </cell>
          <cell r="F80">
            <v>49253</v>
          </cell>
          <cell r="G80" t="str">
            <v>CANCELADA Y GLOSA LEGALIZADA</v>
          </cell>
          <cell r="H80">
            <v>0</v>
          </cell>
          <cell r="I80">
            <v>0</v>
          </cell>
          <cell r="J80">
            <v>0</v>
          </cell>
          <cell r="L80">
            <v>49253</v>
          </cell>
          <cell r="R80">
            <v>0</v>
          </cell>
        </row>
        <row r="81">
          <cell r="A81" t="str">
            <v>HLC69850</v>
          </cell>
          <cell r="B81">
            <v>69850</v>
          </cell>
          <cell r="C81">
            <v>45138</v>
          </cell>
          <cell r="D81">
            <v>45182</v>
          </cell>
          <cell r="F81">
            <v>49253</v>
          </cell>
          <cell r="G81" t="str">
            <v>CANCELADA Y GLOSA LEGALIZADA</v>
          </cell>
          <cell r="H81">
            <v>0</v>
          </cell>
          <cell r="I81">
            <v>0</v>
          </cell>
          <cell r="J81">
            <v>0</v>
          </cell>
          <cell r="L81">
            <v>49253</v>
          </cell>
          <cell r="R81">
            <v>0</v>
          </cell>
        </row>
        <row r="82">
          <cell r="A82" t="str">
            <v>HLC67800</v>
          </cell>
          <cell r="B82">
            <v>67800</v>
          </cell>
          <cell r="C82">
            <v>45138</v>
          </cell>
          <cell r="D82">
            <v>45153</v>
          </cell>
          <cell r="F82">
            <v>49253</v>
          </cell>
          <cell r="G82" t="str">
            <v>CANCELADA Y GLOSA LEGALIZADA</v>
          </cell>
          <cell r="H82">
            <v>0</v>
          </cell>
          <cell r="I82">
            <v>0</v>
          </cell>
          <cell r="J82">
            <v>0</v>
          </cell>
          <cell r="L82">
            <v>49253</v>
          </cell>
          <cell r="R82">
            <v>0</v>
          </cell>
        </row>
        <row r="83">
          <cell r="A83" t="str">
            <v>HLC66516</v>
          </cell>
          <cell r="B83">
            <v>66516</v>
          </cell>
          <cell r="C83">
            <v>45138</v>
          </cell>
          <cell r="D83">
            <v>45156</v>
          </cell>
          <cell r="F83">
            <v>82171</v>
          </cell>
          <cell r="G83" t="str">
            <v>GLOSA LEGALIZADA</v>
          </cell>
          <cell r="H83">
            <v>0</v>
          </cell>
          <cell r="I83">
            <v>0</v>
          </cell>
          <cell r="J83">
            <v>0</v>
          </cell>
          <cell r="L83">
            <v>82171</v>
          </cell>
          <cell r="R83">
            <v>0</v>
          </cell>
        </row>
        <row r="84">
          <cell r="A84" t="str">
            <v>HLC69576</v>
          </cell>
          <cell r="B84">
            <v>69576</v>
          </cell>
          <cell r="C84">
            <v>45138</v>
          </cell>
          <cell r="D84">
            <v>45174</v>
          </cell>
          <cell r="F84">
            <v>27028</v>
          </cell>
          <cell r="G84" t="str">
            <v>GLOSA LEGALIZADA</v>
          </cell>
          <cell r="H84">
            <v>0</v>
          </cell>
          <cell r="I84">
            <v>0</v>
          </cell>
          <cell r="J84">
            <v>0</v>
          </cell>
          <cell r="L84">
            <v>27028</v>
          </cell>
          <cell r="R84">
            <v>0</v>
          </cell>
        </row>
        <row r="85">
          <cell r="A85" t="str">
            <v>HLC69562</v>
          </cell>
          <cell r="B85">
            <v>69562</v>
          </cell>
          <cell r="C85">
            <v>45138</v>
          </cell>
          <cell r="D85">
            <v>45178</v>
          </cell>
          <cell r="F85">
            <v>44634</v>
          </cell>
          <cell r="G85" t="str">
            <v>GLOSA LEGALIZADA</v>
          </cell>
          <cell r="H85">
            <v>0</v>
          </cell>
          <cell r="I85">
            <v>0</v>
          </cell>
          <cell r="J85">
            <v>0</v>
          </cell>
          <cell r="L85">
            <v>44634</v>
          </cell>
          <cell r="R85">
            <v>0</v>
          </cell>
        </row>
        <row r="86">
          <cell r="A86" t="str">
            <v>HLC69273</v>
          </cell>
          <cell r="B86">
            <v>69273</v>
          </cell>
          <cell r="C86">
            <v>45138</v>
          </cell>
          <cell r="D86">
            <v>45178</v>
          </cell>
          <cell r="F86">
            <v>10736</v>
          </cell>
          <cell r="G86" t="str">
            <v>GLOSA LEGALIZADA</v>
          </cell>
          <cell r="H86">
            <v>0</v>
          </cell>
          <cell r="I86">
            <v>0</v>
          </cell>
          <cell r="J86">
            <v>0</v>
          </cell>
          <cell r="L86">
            <v>10736</v>
          </cell>
          <cell r="R86">
            <v>0</v>
          </cell>
        </row>
        <row r="87">
          <cell r="A87" t="str">
            <v>HLC69557</v>
          </cell>
          <cell r="B87">
            <v>69557</v>
          </cell>
          <cell r="C87">
            <v>45138</v>
          </cell>
          <cell r="D87">
            <v>45178</v>
          </cell>
          <cell r="F87">
            <v>106168</v>
          </cell>
          <cell r="G87" t="str">
            <v>GLOSA LEGALIZADA</v>
          </cell>
          <cell r="H87">
            <v>0</v>
          </cell>
          <cell r="I87">
            <v>0</v>
          </cell>
          <cell r="J87">
            <v>0</v>
          </cell>
          <cell r="L87">
            <v>106168</v>
          </cell>
          <cell r="R87">
            <v>0</v>
          </cell>
        </row>
        <row r="88">
          <cell r="A88" t="str">
            <v>HLC69695</v>
          </cell>
          <cell r="B88">
            <v>69695</v>
          </cell>
          <cell r="C88">
            <v>45138</v>
          </cell>
          <cell r="D88">
            <v>45178</v>
          </cell>
          <cell r="F88">
            <v>10736</v>
          </cell>
          <cell r="G88" t="str">
            <v>GLOSA LEGALIZADA</v>
          </cell>
          <cell r="H88">
            <v>0</v>
          </cell>
          <cell r="I88">
            <v>0</v>
          </cell>
          <cell r="J88">
            <v>0</v>
          </cell>
          <cell r="L88">
            <v>10736</v>
          </cell>
          <cell r="R88">
            <v>0</v>
          </cell>
        </row>
        <row r="89">
          <cell r="A89" t="str">
            <v>HLC69253</v>
          </cell>
          <cell r="B89">
            <v>69253</v>
          </cell>
          <cell r="C89">
            <v>45138</v>
          </cell>
          <cell r="D89">
            <v>45178</v>
          </cell>
          <cell r="F89">
            <v>112430</v>
          </cell>
          <cell r="G89" t="str">
            <v>GLOSA LEGALIZADA</v>
          </cell>
          <cell r="H89">
            <v>0</v>
          </cell>
          <cell r="I89">
            <v>0</v>
          </cell>
          <cell r="J89">
            <v>0</v>
          </cell>
          <cell r="L89">
            <v>112430</v>
          </cell>
          <cell r="R89">
            <v>0</v>
          </cell>
        </row>
        <row r="90">
          <cell r="A90" t="str">
            <v>HLC69254</v>
          </cell>
          <cell r="B90">
            <v>69254</v>
          </cell>
          <cell r="C90">
            <v>45138</v>
          </cell>
          <cell r="D90">
            <v>45178</v>
          </cell>
          <cell r="F90">
            <v>84729</v>
          </cell>
          <cell r="G90" t="str">
            <v>GLOSA LEGALIZADA</v>
          </cell>
          <cell r="H90">
            <v>0</v>
          </cell>
          <cell r="I90">
            <v>0</v>
          </cell>
          <cell r="J90">
            <v>0</v>
          </cell>
          <cell r="L90">
            <v>84729</v>
          </cell>
          <cell r="R90">
            <v>0</v>
          </cell>
        </row>
        <row r="91">
          <cell r="A91" t="str">
            <v>HLC69271</v>
          </cell>
          <cell r="B91">
            <v>69271</v>
          </cell>
          <cell r="C91">
            <v>45138</v>
          </cell>
          <cell r="D91">
            <v>45178</v>
          </cell>
          <cell r="F91">
            <v>44634</v>
          </cell>
          <cell r="G91" t="str">
            <v>GLOSA LEGALIZADA</v>
          </cell>
          <cell r="H91">
            <v>0</v>
          </cell>
          <cell r="I91">
            <v>0</v>
          </cell>
          <cell r="J91">
            <v>0</v>
          </cell>
          <cell r="L91">
            <v>44634</v>
          </cell>
          <cell r="R91">
            <v>0</v>
          </cell>
        </row>
        <row r="92">
          <cell r="A92" t="str">
            <v>HLC69554</v>
          </cell>
          <cell r="B92">
            <v>69554</v>
          </cell>
          <cell r="C92">
            <v>45138</v>
          </cell>
          <cell r="D92">
            <v>45178</v>
          </cell>
          <cell r="F92">
            <v>64306</v>
          </cell>
          <cell r="G92" t="str">
            <v>GLOSA LEGALIZADA</v>
          </cell>
          <cell r="H92">
            <v>0</v>
          </cell>
          <cell r="I92">
            <v>0</v>
          </cell>
          <cell r="J92">
            <v>0</v>
          </cell>
          <cell r="L92">
            <v>64306</v>
          </cell>
          <cell r="R92">
            <v>0</v>
          </cell>
        </row>
        <row r="93">
          <cell r="A93" t="str">
            <v>HLC69407</v>
          </cell>
          <cell r="B93">
            <v>69407</v>
          </cell>
          <cell r="C93">
            <v>45138</v>
          </cell>
          <cell r="D93">
            <v>45178</v>
          </cell>
          <cell r="F93">
            <v>40311</v>
          </cell>
          <cell r="G93" t="str">
            <v>GLOSA LEGALIZADA</v>
          </cell>
          <cell r="H93">
            <v>0</v>
          </cell>
          <cell r="I93">
            <v>0</v>
          </cell>
          <cell r="J93">
            <v>0</v>
          </cell>
          <cell r="L93">
            <v>40311</v>
          </cell>
          <cell r="R93">
            <v>0</v>
          </cell>
        </row>
        <row r="94">
          <cell r="A94" t="str">
            <v>HLC69215</v>
          </cell>
          <cell r="B94">
            <v>69215</v>
          </cell>
          <cell r="C94">
            <v>45168</v>
          </cell>
          <cell r="D94">
            <v>45203</v>
          </cell>
          <cell r="F94">
            <v>4000</v>
          </cell>
          <cell r="G94" t="str">
            <v>CANCELADA Y GLOSA LEGALIZADA</v>
          </cell>
          <cell r="H94">
            <v>0</v>
          </cell>
          <cell r="I94">
            <v>0</v>
          </cell>
          <cell r="J94">
            <v>0</v>
          </cell>
          <cell r="L94">
            <v>4000</v>
          </cell>
          <cell r="R94">
            <v>0</v>
          </cell>
        </row>
        <row r="95">
          <cell r="A95" t="str">
            <v>HLC69730</v>
          </cell>
          <cell r="B95">
            <v>69730</v>
          </cell>
          <cell r="C95">
            <v>45168</v>
          </cell>
          <cell r="D95">
            <v>45203</v>
          </cell>
          <cell r="F95">
            <v>4000</v>
          </cell>
          <cell r="G95" t="str">
            <v>CANCELADA Y GLOSA LEGALIZADA</v>
          </cell>
          <cell r="H95">
            <v>0</v>
          </cell>
          <cell r="I95">
            <v>0</v>
          </cell>
          <cell r="J95">
            <v>0</v>
          </cell>
          <cell r="L95">
            <v>4000</v>
          </cell>
          <cell r="R95">
            <v>0</v>
          </cell>
        </row>
        <row r="96">
          <cell r="A96" t="str">
            <v>HLC71695</v>
          </cell>
          <cell r="B96">
            <v>71695</v>
          </cell>
          <cell r="C96">
            <v>45168</v>
          </cell>
          <cell r="D96">
            <v>45203</v>
          </cell>
          <cell r="F96">
            <v>4000</v>
          </cell>
          <cell r="G96" t="str">
            <v>CANCELADA Y GLOSA LEGALIZADA</v>
          </cell>
          <cell r="H96">
            <v>0</v>
          </cell>
          <cell r="I96">
            <v>0</v>
          </cell>
          <cell r="J96">
            <v>0</v>
          </cell>
          <cell r="L96">
            <v>4000</v>
          </cell>
          <cell r="R96">
            <v>0</v>
          </cell>
        </row>
        <row r="97">
          <cell r="A97" t="str">
            <v>HLC70533</v>
          </cell>
          <cell r="B97">
            <v>70533</v>
          </cell>
          <cell r="C97">
            <v>45168</v>
          </cell>
          <cell r="D97">
            <v>45203</v>
          </cell>
          <cell r="F97">
            <v>4000</v>
          </cell>
          <cell r="G97" t="str">
            <v>CANCELADA Y GLOSA LEGALIZADA</v>
          </cell>
          <cell r="H97">
            <v>0</v>
          </cell>
          <cell r="I97">
            <v>0</v>
          </cell>
          <cell r="J97">
            <v>0</v>
          </cell>
          <cell r="L97">
            <v>4000</v>
          </cell>
          <cell r="R97">
            <v>0</v>
          </cell>
        </row>
        <row r="98">
          <cell r="A98" t="str">
            <v>HLC70530</v>
          </cell>
          <cell r="B98">
            <v>70530</v>
          </cell>
          <cell r="C98">
            <v>45168</v>
          </cell>
          <cell r="D98">
            <v>45203</v>
          </cell>
          <cell r="F98">
            <v>4000</v>
          </cell>
          <cell r="G98" t="str">
            <v>CANCELADA Y GLOSA LEGALIZADA</v>
          </cell>
          <cell r="H98">
            <v>0</v>
          </cell>
          <cell r="I98">
            <v>0</v>
          </cell>
          <cell r="J98">
            <v>0</v>
          </cell>
          <cell r="L98">
            <v>4000</v>
          </cell>
          <cell r="R98">
            <v>0</v>
          </cell>
        </row>
        <row r="99">
          <cell r="A99" t="str">
            <v>HLC70263</v>
          </cell>
          <cell r="B99">
            <v>70263</v>
          </cell>
          <cell r="C99">
            <v>45168</v>
          </cell>
          <cell r="D99">
            <v>45174</v>
          </cell>
          <cell r="F99">
            <v>49253</v>
          </cell>
          <cell r="G99" t="str">
            <v>CANCELADA Y GLOSA LEGALIZADA</v>
          </cell>
          <cell r="H99">
            <v>0</v>
          </cell>
          <cell r="I99">
            <v>0</v>
          </cell>
          <cell r="J99">
            <v>0</v>
          </cell>
          <cell r="L99">
            <v>49253</v>
          </cell>
          <cell r="R99">
            <v>0</v>
          </cell>
        </row>
        <row r="100">
          <cell r="A100" t="str">
            <v>HLC71416</v>
          </cell>
          <cell r="B100">
            <v>71416</v>
          </cell>
          <cell r="C100">
            <v>45168</v>
          </cell>
          <cell r="D100">
            <v>45178</v>
          </cell>
          <cell r="F100">
            <v>26542</v>
          </cell>
          <cell r="G100" t="str">
            <v>CANCELADA Y GLOSA LEGALIZADA</v>
          </cell>
          <cell r="H100">
            <v>0</v>
          </cell>
          <cell r="I100">
            <v>0</v>
          </cell>
          <cell r="J100">
            <v>0</v>
          </cell>
          <cell r="L100">
            <v>26542</v>
          </cell>
          <cell r="R100">
            <v>0</v>
          </cell>
        </row>
        <row r="101">
          <cell r="A101" t="str">
            <v>HLC71867</v>
          </cell>
          <cell r="B101">
            <v>71867</v>
          </cell>
          <cell r="C101">
            <v>45168</v>
          </cell>
          <cell r="D101">
            <v>45178</v>
          </cell>
          <cell r="F101">
            <v>105719</v>
          </cell>
          <cell r="G101" t="str">
            <v>CANCELADA Y GLOSA LEGALIZADA</v>
          </cell>
          <cell r="H101">
            <v>0</v>
          </cell>
          <cell r="I101">
            <v>0</v>
          </cell>
          <cell r="J101">
            <v>0</v>
          </cell>
          <cell r="L101">
            <v>105719</v>
          </cell>
          <cell r="R101">
            <v>0</v>
          </cell>
        </row>
        <row r="102">
          <cell r="A102" t="str">
            <v>HLC72194</v>
          </cell>
          <cell r="B102">
            <v>72194</v>
          </cell>
          <cell r="C102">
            <v>45168</v>
          </cell>
          <cell r="D102">
            <v>45178</v>
          </cell>
          <cell r="F102">
            <v>10736</v>
          </cell>
          <cell r="G102" t="str">
            <v>CANCELADA Y GLOSA LEGALIZADA</v>
          </cell>
          <cell r="H102">
            <v>0</v>
          </cell>
          <cell r="I102">
            <v>0</v>
          </cell>
          <cell r="J102">
            <v>0</v>
          </cell>
          <cell r="L102">
            <v>10736</v>
          </cell>
          <cell r="R102">
            <v>0</v>
          </cell>
        </row>
        <row r="103">
          <cell r="A103" t="str">
            <v>HLC72032</v>
          </cell>
          <cell r="B103">
            <v>72032</v>
          </cell>
          <cell r="C103">
            <v>45168</v>
          </cell>
          <cell r="D103">
            <v>45178</v>
          </cell>
          <cell r="F103">
            <v>77091</v>
          </cell>
          <cell r="G103" t="str">
            <v>CANCELADA Y GLOSA LEGALIZADA</v>
          </cell>
          <cell r="H103">
            <v>0</v>
          </cell>
          <cell r="I103">
            <v>0</v>
          </cell>
          <cell r="J103">
            <v>0</v>
          </cell>
          <cell r="L103">
            <v>77091</v>
          </cell>
          <cell r="R103">
            <v>0</v>
          </cell>
        </row>
        <row r="104">
          <cell r="A104" t="str">
            <v>HLC70005</v>
          </cell>
          <cell r="B104">
            <v>70005</v>
          </cell>
          <cell r="C104">
            <v>45168</v>
          </cell>
          <cell r="D104">
            <v>45178</v>
          </cell>
          <cell r="F104">
            <v>37278</v>
          </cell>
          <cell r="G104" t="str">
            <v>CANCELADA Y GLOSA LEGALIZADA</v>
          </cell>
          <cell r="H104">
            <v>0</v>
          </cell>
          <cell r="I104">
            <v>0</v>
          </cell>
          <cell r="J104">
            <v>0</v>
          </cell>
          <cell r="L104">
            <v>37278</v>
          </cell>
          <cell r="R104">
            <v>0</v>
          </cell>
        </row>
        <row r="105">
          <cell r="A105" t="str">
            <v>HLC70003</v>
          </cell>
          <cell r="B105">
            <v>70003</v>
          </cell>
          <cell r="C105">
            <v>45168</v>
          </cell>
          <cell r="D105">
            <v>45178</v>
          </cell>
          <cell r="F105">
            <v>57905</v>
          </cell>
          <cell r="G105" t="str">
            <v>CANCELADA Y GLOSA LEGALIZADA</v>
          </cell>
          <cell r="H105">
            <v>0</v>
          </cell>
          <cell r="I105">
            <v>0</v>
          </cell>
          <cell r="J105">
            <v>0</v>
          </cell>
          <cell r="L105">
            <v>57905</v>
          </cell>
          <cell r="R105">
            <v>0</v>
          </cell>
        </row>
        <row r="106">
          <cell r="A106" t="str">
            <v>HLC70613</v>
          </cell>
          <cell r="B106">
            <v>70613</v>
          </cell>
          <cell r="C106">
            <v>45168</v>
          </cell>
          <cell r="D106">
            <v>45178</v>
          </cell>
          <cell r="F106">
            <v>95644</v>
          </cell>
          <cell r="G106" t="str">
            <v>CANCELADA Y GLOSA LEGALIZADA</v>
          </cell>
          <cell r="H106">
            <v>0</v>
          </cell>
          <cell r="I106">
            <v>0</v>
          </cell>
          <cell r="J106">
            <v>0</v>
          </cell>
          <cell r="L106">
            <v>95644</v>
          </cell>
          <cell r="R106">
            <v>0</v>
          </cell>
        </row>
        <row r="107">
          <cell r="A107" t="str">
            <v>HLC71859</v>
          </cell>
          <cell r="B107">
            <v>71859</v>
          </cell>
          <cell r="C107">
            <v>45168</v>
          </cell>
          <cell r="D107">
            <v>45178</v>
          </cell>
          <cell r="F107">
            <v>85420</v>
          </cell>
          <cell r="G107" t="str">
            <v>CANCELADA Y GLOSA LEGALIZADA</v>
          </cell>
          <cell r="H107">
            <v>0</v>
          </cell>
          <cell r="I107">
            <v>0</v>
          </cell>
          <cell r="J107">
            <v>0</v>
          </cell>
          <cell r="L107">
            <v>85420</v>
          </cell>
          <cell r="R107">
            <v>0</v>
          </cell>
        </row>
        <row r="108">
          <cell r="A108" t="str">
            <v>HLC69452</v>
          </cell>
          <cell r="B108">
            <v>69452</v>
          </cell>
          <cell r="C108">
            <v>45168</v>
          </cell>
          <cell r="D108">
            <v>45180</v>
          </cell>
          <cell r="F108">
            <v>4000</v>
          </cell>
          <cell r="G108" t="str">
            <v>CANCELADA Y GLOSA LEGALIZADA</v>
          </cell>
          <cell r="H108">
            <v>0</v>
          </cell>
          <cell r="I108">
            <v>0</v>
          </cell>
          <cell r="J108">
            <v>0</v>
          </cell>
          <cell r="L108">
            <v>4000</v>
          </cell>
          <cell r="R108">
            <v>0</v>
          </cell>
        </row>
        <row r="109">
          <cell r="A109" t="str">
            <v>HLC71312</v>
          </cell>
          <cell r="B109">
            <v>71312</v>
          </cell>
          <cell r="C109">
            <v>45168</v>
          </cell>
          <cell r="D109">
            <v>45182</v>
          </cell>
          <cell r="F109">
            <v>49253</v>
          </cell>
          <cell r="G109" t="str">
            <v>CANCELADA Y GLOSA LEGALIZADA</v>
          </cell>
          <cell r="H109">
            <v>0</v>
          </cell>
          <cell r="I109">
            <v>0</v>
          </cell>
          <cell r="J109">
            <v>0</v>
          </cell>
          <cell r="L109">
            <v>49253</v>
          </cell>
          <cell r="R109">
            <v>0</v>
          </cell>
        </row>
        <row r="110">
          <cell r="A110" t="str">
            <v>HLC75431</v>
          </cell>
          <cell r="B110">
            <v>75431</v>
          </cell>
          <cell r="C110">
            <v>45168</v>
          </cell>
          <cell r="D110">
            <v>45244</v>
          </cell>
          <cell r="F110">
            <v>49253</v>
          </cell>
          <cell r="G110" t="str">
            <v>CANCELADA Y GLOSA LEGALIZADA</v>
          </cell>
          <cell r="H110">
            <v>0</v>
          </cell>
          <cell r="I110">
            <v>0</v>
          </cell>
          <cell r="J110">
            <v>0</v>
          </cell>
          <cell r="L110">
            <v>49253</v>
          </cell>
          <cell r="R110">
            <v>0</v>
          </cell>
        </row>
        <row r="111">
          <cell r="A111" t="str">
            <v>HLC69797</v>
          </cell>
          <cell r="B111">
            <v>69797</v>
          </cell>
          <cell r="C111">
            <v>45168</v>
          </cell>
          <cell r="D111">
            <v>45178</v>
          </cell>
          <cell r="F111">
            <v>221312</v>
          </cell>
          <cell r="G111" t="str">
            <v>GLOSA LEGALIZADA</v>
          </cell>
          <cell r="H111">
            <v>0</v>
          </cell>
          <cell r="I111">
            <v>0</v>
          </cell>
          <cell r="J111">
            <v>0</v>
          </cell>
          <cell r="L111">
            <v>221312</v>
          </cell>
          <cell r="R111">
            <v>0</v>
          </cell>
        </row>
        <row r="112">
          <cell r="A112" t="str">
            <v>HLC70313</v>
          </cell>
          <cell r="B112">
            <v>70313</v>
          </cell>
          <cell r="C112">
            <v>45168</v>
          </cell>
          <cell r="D112">
            <v>45178</v>
          </cell>
          <cell r="F112">
            <v>590137</v>
          </cell>
          <cell r="G112" t="str">
            <v>GLOSA LEGALIZADA</v>
          </cell>
          <cell r="H112">
            <v>0</v>
          </cell>
          <cell r="I112">
            <v>0</v>
          </cell>
          <cell r="J112">
            <v>0</v>
          </cell>
          <cell r="L112">
            <v>590137</v>
          </cell>
          <cell r="R112">
            <v>0</v>
          </cell>
        </row>
        <row r="113">
          <cell r="A113" t="str">
            <v>HLC71787</v>
          </cell>
          <cell r="B113">
            <v>71787</v>
          </cell>
          <cell r="C113">
            <v>45168</v>
          </cell>
          <cell r="D113">
            <v>45178</v>
          </cell>
          <cell r="F113">
            <v>10736</v>
          </cell>
          <cell r="G113" t="str">
            <v>GLOSA LEGALIZADA</v>
          </cell>
          <cell r="H113">
            <v>0</v>
          </cell>
          <cell r="I113">
            <v>0</v>
          </cell>
          <cell r="J113">
            <v>0</v>
          </cell>
          <cell r="L113">
            <v>10736</v>
          </cell>
          <cell r="R113">
            <v>0</v>
          </cell>
        </row>
        <row r="114">
          <cell r="A114" t="str">
            <v>HLC70563</v>
          </cell>
          <cell r="B114">
            <v>70563</v>
          </cell>
          <cell r="C114">
            <v>45168</v>
          </cell>
          <cell r="D114">
            <v>45175</v>
          </cell>
          <cell r="F114">
            <v>26542</v>
          </cell>
          <cell r="G114" t="str">
            <v>GLOSA LEGALIZADA</v>
          </cell>
          <cell r="H114">
            <v>0</v>
          </cell>
          <cell r="I114">
            <v>0</v>
          </cell>
          <cell r="J114">
            <v>0</v>
          </cell>
          <cell r="L114">
            <v>26542</v>
          </cell>
          <cell r="R114">
            <v>0</v>
          </cell>
        </row>
        <row r="115">
          <cell r="A115" t="str">
            <v>HLC72027</v>
          </cell>
          <cell r="B115">
            <v>72027</v>
          </cell>
          <cell r="C115">
            <v>45168</v>
          </cell>
          <cell r="D115">
            <v>45178</v>
          </cell>
          <cell r="F115">
            <v>49819</v>
          </cell>
          <cell r="G115" t="str">
            <v>GLOSA LEGALIZADA</v>
          </cell>
          <cell r="H115">
            <v>0</v>
          </cell>
          <cell r="I115">
            <v>0</v>
          </cell>
          <cell r="J115">
            <v>0</v>
          </cell>
          <cell r="L115">
            <v>49819</v>
          </cell>
          <cell r="R115">
            <v>0</v>
          </cell>
        </row>
        <row r="116">
          <cell r="A116" t="str">
            <v>HLC71870</v>
          </cell>
          <cell r="B116">
            <v>71870</v>
          </cell>
          <cell r="C116">
            <v>45168</v>
          </cell>
          <cell r="D116">
            <v>45178</v>
          </cell>
          <cell r="F116">
            <v>37278</v>
          </cell>
          <cell r="G116" t="str">
            <v>GLOSA LEGALIZADA</v>
          </cell>
          <cell r="H116">
            <v>0</v>
          </cell>
          <cell r="I116">
            <v>0</v>
          </cell>
          <cell r="J116">
            <v>0</v>
          </cell>
          <cell r="L116">
            <v>37278</v>
          </cell>
          <cell r="R116">
            <v>0</v>
          </cell>
        </row>
        <row r="117">
          <cell r="A117" t="str">
            <v>HLC70010</v>
          </cell>
          <cell r="B117">
            <v>70010</v>
          </cell>
          <cell r="C117">
            <v>45168</v>
          </cell>
          <cell r="D117">
            <v>45178</v>
          </cell>
          <cell r="F117">
            <v>24007</v>
          </cell>
          <cell r="G117" t="str">
            <v>GLOSA LEGALIZADA</v>
          </cell>
          <cell r="H117">
            <v>0</v>
          </cell>
          <cell r="I117">
            <v>0</v>
          </cell>
          <cell r="J117">
            <v>0</v>
          </cell>
          <cell r="L117">
            <v>24007</v>
          </cell>
          <cell r="R117">
            <v>0</v>
          </cell>
        </row>
        <row r="118">
          <cell r="A118" t="str">
            <v>HLC69676</v>
          </cell>
          <cell r="B118">
            <v>69676</v>
          </cell>
          <cell r="C118">
            <v>45168</v>
          </cell>
          <cell r="D118">
            <v>45178</v>
          </cell>
          <cell r="F118">
            <v>10736</v>
          </cell>
          <cell r="G118" t="str">
            <v>GLOSA LEGALIZADA</v>
          </cell>
          <cell r="H118">
            <v>0</v>
          </cell>
          <cell r="I118">
            <v>0</v>
          </cell>
          <cell r="J118">
            <v>0</v>
          </cell>
          <cell r="L118">
            <v>10736</v>
          </cell>
          <cell r="R118">
            <v>0</v>
          </cell>
        </row>
        <row r="119">
          <cell r="A119" t="str">
            <v>HLC69707</v>
          </cell>
          <cell r="B119">
            <v>69707</v>
          </cell>
          <cell r="C119">
            <v>45168</v>
          </cell>
          <cell r="D119">
            <v>45178</v>
          </cell>
          <cell r="F119">
            <v>170014</v>
          </cell>
          <cell r="G119" t="str">
            <v>GLOSA LEGALIZADA</v>
          </cell>
          <cell r="H119">
            <v>0</v>
          </cell>
          <cell r="I119">
            <v>0</v>
          </cell>
          <cell r="J119">
            <v>0</v>
          </cell>
          <cell r="L119">
            <v>170014</v>
          </cell>
          <cell r="R119">
            <v>0</v>
          </cell>
        </row>
        <row r="120">
          <cell r="A120" t="str">
            <v>HLC70165</v>
          </cell>
          <cell r="B120">
            <v>70165</v>
          </cell>
          <cell r="C120">
            <v>45168</v>
          </cell>
          <cell r="D120">
            <v>45178</v>
          </cell>
          <cell r="F120">
            <v>10736</v>
          </cell>
          <cell r="G120" t="str">
            <v>GLOSA LEGALIZADA</v>
          </cell>
          <cell r="H120">
            <v>0</v>
          </cell>
          <cell r="I120">
            <v>0</v>
          </cell>
          <cell r="J120">
            <v>0</v>
          </cell>
          <cell r="L120">
            <v>10736</v>
          </cell>
          <cell r="R120">
            <v>0</v>
          </cell>
        </row>
        <row r="121">
          <cell r="A121" t="str">
            <v>HLC70172</v>
          </cell>
          <cell r="B121">
            <v>70172</v>
          </cell>
          <cell r="C121">
            <v>45168</v>
          </cell>
          <cell r="D121">
            <v>45178</v>
          </cell>
          <cell r="F121">
            <v>97781</v>
          </cell>
          <cell r="G121" t="str">
            <v>GLOSA LEGALIZADA</v>
          </cell>
          <cell r="H121">
            <v>0</v>
          </cell>
          <cell r="I121">
            <v>0</v>
          </cell>
          <cell r="J121">
            <v>0</v>
          </cell>
          <cell r="L121">
            <v>97781</v>
          </cell>
          <cell r="R121">
            <v>0</v>
          </cell>
        </row>
        <row r="122">
          <cell r="A122" t="str">
            <v>HLC69686</v>
          </cell>
          <cell r="B122">
            <v>69686</v>
          </cell>
          <cell r="C122">
            <v>45168</v>
          </cell>
          <cell r="D122">
            <v>45178</v>
          </cell>
          <cell r="F122">
            <v>50549</v>
          </cell>
          <cell r="G122" t="str">
            <v>GLOSA LEGALIZADA</v>
          </cell>
          <cell r="H122">
            <v>0</v>
          </cell>
          <cell r="I122">
            <v>0</v>
          </cell>
          <cell r="J122">
            <v>0</v>
          </cell>
          <cell r="L122">
            <v>50549</v>
          </cell>
          <cell r="R122">
            <v>0</v>
          </cell>
        </row>
        <row r="123">
          <cell r="A123" t="str">
            <v>HLC69824</v>
          </cell>
          <cell r="B123">
            <v>69824</v>
          </cell>
          <cell r="C123">
            <v>45168</v>
          </cell>
          <cell r="D123">
            <v>45178</v>
          </cell>
          <cell r="F123">
            <v>95644</v>
          </cell>
          <cell r="G123" t="str">
            <v>GLOSA LEGALIZADA</v>
          </cell>
          <cell r="H123">
            <v>0</v>
          </cell>
          <cell r="I123">
            <v>0</v>
          </cell>
          <cell r="J123">
            <v>0</v>
          </cell>
          <cell r="L123">
            <v>95644</v>
          </cell>
          <cell r="R123">
            <v>0</v>
          </cell>
        </row>
        <row r="124">
          <cell r="A124" t="str">
            <v>HLC71789</v>
          </cell>
          <cell r="B124">
            <v>71789</v>
          </cell>
          <cell r="C124">
            <v>45168</v>
          </cell>
          <cell r="D124">
            <v>45178</v>
          </cell>
          <cell r="F124">
            <v>10736</v>
          </cell>
          <cell r="G124" t="str">
            <v>GLOSA LEGALIZADA</v>
          </cell>
          <cell r="H124">
            <v>0</v>
          </cell>
          <cell r="I124">
            <v>0</v>
          </cell>
          <cell r="J124">
            <v>0</v>
          </cell>
          <cell r="L124">
            <v>10736</v>
          </cell>
          <cell r="R124">
            <v>0</v>
          </cell>
        </row>
        <row r="125">
          <cell r="A125" t="str">
            <v>HLC69968</v>
          </cell>
          <cell r="B125">
            <v>69968</v>
          </cell>
          <cell r="C125">
            <v>45168</v>
          </cell>
          <cell r="D125">
            <v>45178</v>
          </cell>
          <cell r="F125">
            <v>50549</v>
          </cell>
          <cell r="G125" t="str">
            <v>GLOSA LEGALIZADA</v>
          </cell>
          <cell r="H125">
            <v>0</v>
          </cell>
          <cell r="I125">
            <v>0</v>
          </cell>
          <cell r="J125">
            <v>0</v>
          </cell>
          <cell r="L125">
            <v>50549</v>
          </cell>
          <cell r="R125">
            <v>0</v>
          </cell>
        </row>
        <row r="126">
          <cell r="A126" t="str">
            <v>HLC70574</v>
          </cell>
          <cell r="B126">
            <v>70574</v>
          </cell>
          <cell r="C126">
            <v>45168</v>
          </cell>
          <cell r="D126">
            <v>45178</v>
          </cell>
          <cell r="F126">
            <v>10736</v>
          </cell>
          <cell r="G126" t="str">
            <v>GLOSA LEGALIZADA</v>
          </cell>
          <cell r="H126">
            <v>0</v>
          </cell>
          <cell r="I126">
            <v>0</v>
          </cell>
          <cell r="J126">
            <v>0</v>
          </cell>
          <cell r="L126">
            <v>10736</v>
          </cell>
          <cell r="R126">
            <v>0</v>
          </cell>
        </row>
        <row r="127">
          <cell r="A127" t="str">
            <v>HLC70569</v>
          </cell>
          <cell r="B127">
            <v>70569</v>
          </cell>
          <cell r="C127">
            <v>45168</v>
          </cell>
          <cell r="D127">
            <v>45178</v>
          </cell>
          <cell r="F127">
            <v>156781</v>
          </cell>
          <cell r="G127" t="str">
            <v>GLOSA LEGALIZADA</v>
          </cell>
          <cell r="H127">
            <v>0</v>
          </cell>
          <cell r="I127">
            <v>0</v>
          </cell>
          <cell r="J127">
            <v>0</v>
          </cell>
          <cell r="L127">
            <v>156781</v>
          </cell>
          <cell r="R127">
            <v>0</v>
          </cell>
        </row>
        <row r="128">
          <cell r="A128" t="str">
            <v>HLC71785</v>
          </cell>
          <cell r="B128">
            <v>71785</v>
          </cell>
          <cell r="C128">
            <v>45168</v>
          </cell>
          <cell r="D128">
            <v>45178</v>
          </cell>
          <cell r="F128">
            <v>91803</v>
          </cell>
          <cell r="G128" t="str">
            <v>GLOSA LEGALIZADA</v>
          </cell>
          <cell r="H128">
            <v>0</v>
          </cell>
          <cell r="I128">
            <v>0</v>
          </cell>
          <cell r="J128">
            <v>0</v>
          </cell>
          <cell r="L128">
            <v>91803</v>
          </cell>
          <cell r="R128">
            <v>0</v>
          </cell>
        </row>
        <row r="129">
          <cell r="A129" t="str">
            <v>HLC70588</v>
          </cell>
          <cell r="B129">
            <v>70588</v>
          </cell>
          <cell r="C129">
            <v>45168</v>
          </cell>
          <cell r="D129">
            <v>45178</v>
          </cell>
          <cell r="F129">
            <v>22566</v>
          </cell>
          <cell r="G129" t="str">
            <v>GLOSA LEGALIZADA</v>
          </cell>
          <cell r="H129">
            <v>0</v>
          </cell>
          <cell r="I129">
            <v>0</v>
          </cell>
          <cell r="J129">
            <v>0</v>
          </cell>
          <cell r="L129">
            <v>22566</v>
          </cell>
          <cell r="R129">
            <v>0</v>
          </cell>
        </row>
        <row r="130">
          <cell r="A130" t="str">
            <v>HLC70596</v>
          </cell>
          <cell r="B130">
            <v>70596</v>
          </cell>
          <cell r="C130">
            <v>45168</v>
          </cell>
          <cell r="D130">
            <v>45178</v>
          </cell>
          <cell r="F130">
            <v>10736</v>
          </cell>
          <cell r="G130" t="str">
            <v>GLOSA LEGALIZADA</v>
          </cell>
          <cell r="H130">
            <v>0</v>
          </cell>
          <cell r="I130">
            <v>0</v>
          </cell>
          <cell r="J130">
            <v>0</v>
          </cell>
          <cell r="L130">
            <v>10736</v>
          </cell>
          <cell r="R130">
            <v>0</v>
          </cell>
        </row>
        <row r="131">
          <cell r="A131" t="str">
            <v>HLC71089</v>
          </cell>
          <cell r="B131">
            <v>71089</v>
          </cell>
          <cell r="C131">
            <v>45168</v>
          </cell>
          <cell r="D131">
            <v>45178</v>
          </cell>
          <cell r="F131">
            <v>50549</v>
          </cell>
          <cell r="G131" t="str">
            <v>GLOSA LEGALIZADA</v>
          </cell>
          <cell r="H131">
            <v>0</v>
          </cell>
          <cell r="I131">
            <v>0</v>
          </cell>
          <cell r="J131">
            <v>0</v>
          </cell>
          <cell r="L131">
            <v>50549</v>
          </cell>
          <cell r="R131">
            <v>0</v>
          </cell>
        </row>
        <row r="132">
          <cell r="A132" t="str">
            <v>HLC71784</v>
          </cell>
          <cell r="B132">
            <v>71784</v>
          </cell>
          <cell r="C132">
            <v>45168</v>
          </cell>
          <cell r="D132">
            <v>45178</v>
          </cell>
          <cell r="F132">
            <v>84729</v>
          </cell>
          <cell r="G132" t="str">
            <v>GLOSA LEGALIZADA</v>
          </cell>
          <cell r="H132">
            <v>0</v>
          </cell>
          <cell r="I132">
            <v>0</v>
          </cell>
          <cell r="J132">
            <v>0</v>
          </cell>
          <cell r="L132">
            <v>84729</v>
          </cell>
          <cell r="R132">
            <v>0</v>
          </cell>
        </row>
        <row r="133">
          <cell r="A133" t="str">
            <v>HLC71861</v>
          </cell>
          <cell r="B133">
            <v>71861</v>
          </cell>
          <cell r="C133">
            <v>45168</v>
          </cell>
          <cell r="D133">
            <v>45178</v>
          </cell>
          <cell r="F133">
            <v>10736</v>
          </cell>
          <cell r="G133" t="str">
            <v>GLOSA LEGALIZADA</v>
          </cell>
          <cell r="H133">
            <v>0</v>
          </cell>
          <cell r="I133">
            <v>0</v>
          </cell>
          <cell r="J133">
            <v>0</v>
          </cell>
          <cell r="L133">
            <v>10736</v>
          </cell>
          <cell r="R133">
            <v>0</v>
          </cell>
        </row>
        <row r="134">
          <cell r="A134" t="str">
            <v>HLC70147</v>
          </cell>
          <cell r="B134">
            <v>70147</v>
          </cell>
          <cell r="C134">
            <v>45168</v>
          </cell>
          <cell r="D134">
            <v>45178</v>
          </cell>
          <cell r="F134">
            <v>53084</v>
          </cell>
          <cell r="G134" t="str">
            <v>GLOSA LEGALIZADA</v>
          </cell>
          <cell r="H134">
            <v>0</v>
          </cell>
          <cell r="I134">
            <v>0</v>
          </cell>
          <cell r="J134">
            <v>0</v>
          </cell>
          <cell r="L134">
            <v>53084</v>
          </cell>
          <cell r="R134">
            <v>0</v>
          </cell>
        </row>
        <row r="135">
          <cell r="A135" t="str">
            <v>HLC69545</v>
          </cell>
          <cell r="B135">
            <v>69545</v>
          </cell>
          <cell r="C135">
            <v>45168</v>
          </cell>
          <cell r="D135">
            <v>45178</v>
          </cell>
          <cell r="F135">
            <v>10736</v>
          </cell>
          <cell r="G135" t="str">
            <v>GLOSA LEGALIZADA</v>
          </cell>
          <cell r="H135">
            <v>0</v>
          </cell>
          <cell r="I135">
            <v>0</v>
          </cell>
          <cell r="J135">
            <v>0</v>
          </cell>
          <cell r="L135">
            <v>10736</v>
          </cell>
          <cell r="R135">
            <v>0</v>
          </cell>
        </row>
        <row r="136">
          <cell r="A136" t="str">
            <v>HLC71194</v>
          </cell>
          <cell r="B136">
            <v>71194</v>
          </cell>
          <cell r="C136">
            <v>45168</v>
          </cell>
          <cell r="D136">
            <v>45178</v>
          </cell>
          <cell r="F136">
            <v>29636</v>
          </cell>
          <cell r="G136" t="str">
            <v>GLOSA LEGALIZADA</v>
          </cell>
          <cell r="H136">
            <v>0</v>
          </cell>
          <cell r="I136">
            <v>0</v>
          </cell>
          <cell r="J136">
            <v>0</v>
          </cell>
          <cell r="L136">
            <v>29636</v>
          </cell>
          <cell r="R136">
            <v>0</v>
          </cell>
        </row>
        <row r="137">
          <cell r="A137" t="str">
            <v>HLC71777</v>
          </cell>
          <cell r="B137">
            <v>71777</v>
          </cell>
          <cell r="C137">
            <v>45168</v>
          </cell>
          <cell r="D137">
            <v>45178</v>
          </cell>
          <cell r="F137">
            <v>10736</v>
          </cell>
          <cell r="G137" t="str">
            <v>GLOSA LEGALIZADA</v>
          </cell>
          <cell r="H137">
            <v>0</v>
          </cell>
          <cell r="I137">
            <v>0</v>
          </cell>
          <cell r="J137">
            <v>0</v>
          </cell>
          <cell r="L137">
            <v>10736</v>
          </cell>
          <cell r="R137">
            <v>0</v>
          </cell>
        </row>
        <row r="138">
          <cell r="A138" t="str">
            <v>HLC70009</v>
          </cell>
          <cell r="B138">
            <v>70009</v>
          </cell>
          <cell r="C138">
            <v>45168</v>
          </cell>
          <cell r="D138">
            <v>45178</v>
          </cell>
          <cell r="F138">
            <v>77091</v>
          </cell>
          <cell r="G138" t="str">
            <v>GLOSA LEGALIZADA</v>
          </cell>
          <cell r="H138">
            <v>0</v>
          </cell>
          <cell r="I138">
            <v>0</v>
          </cell>
          <cell r="J138">
            <v>0</v>
          </cell>
          <cell r="L138">
            <v>77091</v>
          </cell>
          <cell r="R138">
            <v>0</v>
          </cell>
        </row>
        <row r="139">
          <cell r="A139" t="str">
            <v>HLC70015</v>
          </cell>
          <cell r="B139">
            <v>70015</v>
          </cell>
          <cell r="C139">
            <v>45168</v>
          </cell>
          <cell r="D139">
            <v>45178</v>
          </cell>
          <cell r="F139">
            <v>133862</v>
          </cell>
          <cell r="G139" t="str">
            <v>GLOSA LEGALIZADA</v>
          </cell>
          <cell r="H139">
            <v>0</v>
          </cell>
          <cell r="I139">
            <v>0</v>
          </cell>
          <cell r="J139">
            <v>0</v>
          </cell>
          <cell r="L139">
            <v>133862</v>
          </cell>
          <cell r="R139">
            <v>0</v>
          </cell>
        </row>
        <row r="140">
          <cell r="A140" t="str">
            <v>HLC70577</v>
          </cell>
          <cell r="B140">
            <v>70577</v>
          </cell>
          <cell r="C140">
            <v>45168</v>
          </cell>
          <cell r="D140">
            <v>45178</v>
          </cell>
          <cell r="F140">
            <v>103633</v>
          </cell>
          <cell r="G140" t="str">
            <v>GLOSA LEGALIZADA</v>
          </cell>
          <cell r="H140">
            <v>0</v>
          </cell>
          <cell r="I140">
            <v>0</v>
          </cell>
          <cell r="J140">
            <v>0</v>
          </cell>
          <cell r="L140">
            <v>103633</v>
          </cell>
          <cell r="R140">
            <v>0</v>
          </cell>
        </row>
        <row r="141">
          <cell r="A141" t="str">
            <v>HLC72030</v>
          </cell>
          <cell r="B141">
            <v>72030</v>
          </cell>
          <cell r="C141">
            <v>45168</v>
          </cell>
          <cell r="D141">
            <v>45178</v>
          </cell>
          <cell r="F141">
            <v>49819</v>
          </cell>
          <cell r="G141" t="str">
            <v>GLOSA LEGALIZADA</v>
          </cell>
          <cell r="H141">
            <v>0</v>
          </cell>
          <cell r="I141">
            <v>0</v>
          </cell>
          <cell r="J141">
            <v>0</v>
          </cell>
          <cell r="L141">
            <v>49819</v>
          </cell>
          <cell r="R141">
            <v>0</v>
          </cell>
        </row>
        <row r="142">
          <cell r="A142" t="str">
            <v>HLC69685</v>
          </cell>
          <cell r="B142">
            <v>69685</v>
          </cell>
          <cell r="C142">
            <v>45168</v>
          </cell>
          <cell r="D142">
            <v>45178</v>
          </cell>
          <cell r="F142">
            <v>24007</v>
          </cell>
          <cell r="G142" t="str">
            <v>GLOSA LEGALIZADA</v>
          </cell>
          <cell r="H142">
            <v>0</v>
          </cell>
          <cell r="I142">
            <v>0</v>
          </cell>
          <cell r="J142">
            <v>0</v>
          </cell>
          <cell r="L142">
            <v>24007</v>
          </cell>
          <cell r="R142">
            <v>0</v>
          </cell>
        </row>
        <row r="143">
          <cell r="A143" t="str">
            <v>HLC69967</v>
          </cell>
          <cell r="B143">
            <v>69967</v>
          </cell>
          <cell r="C143">
            <v>45168</v>
          </cell>
          <cell r="D143">
            <v>45178</v>
          </cell>
          <cell r="F143">
            <v>50549</v>
          </cell>
          <cell r="G143" t="str">
            <v>GLOSA LEGALIZADA</v>
          </cell>
          <cell r="H143">
            <v>0</v>
          </cell>
          <cell r="I143">
            <v>0</v>
          </cell>
          <cell r="J143">
            <v>0</v>
          </cell>
          <cell r="L143">
            <v>50549</v>
          </cell>
          <cell r="R143">
            <v>0</v>
          </cell>
        </row>
        <row r="144">
          <cell r="A144" t="str">
            <v>HLC71788</v>
          </cell>
          <cell r="B144">
            <v>71788</v>
          </cell>
          <cell r="C144">
            <v>45168</v>
          </cell>
          <cell r="D144">
            <v>45178</v>
          </cell>
          <cell r="F144">
            <v>97781</v>
          </cell>
          <cell r="G144" t="str">
            <v>GLOSA LEGALIZADA</v>
          </cell>
          <cell r="H144">
            <v>0</v>
          </cell>
          <cell r="I144">
            <v>0</v>
          </cell>
          <cell r="J144">
            <v>0</v>
          </cell>
          <cell r="L144">
            <v>97781</v>
          </cell>
          <cell r="R144">
            <v>0</v>
          </cell>
        </row>
        <row r="145">
          <cell r="A145" t="str">
            <v>HLC69693</v>
          </cell>
          <cell r="B145">
            <v>69693</v>
          </cell>
          <cell r="C145">
            <v>45168</v>
          </cell>
          <cell r="D145">
            <v>45178</v>
          </cell>
          <cell r="F145">
            <v>40311</v>
          </cell>
          <cell r="G145" t="str">
            <v>GLOSA LEGALIZADA</v>
          </cell>
          <cell r="H145">
            <v>0</v>
          </cell>
          <cell r="I145">
            <v>0</v>
          </cell>
          <cell r="J145">
            <v>0</v>
          </cell>
          <cell r="L145">
            <v>40311</v>
          </cell>
          <cell r="R145">
            <v>0</v>
          </cell>
        </row>
        <row r="146">
          <cell r="A146" t="str">
            <v>HLC71780</v>
          </cell>
          <cell r="B146">
            <v>71780</v>
          </cell>
          <cell r="C146">
            <v>45168</v>
          </cell>
          <cell r="D146">
            <v>45178</v>
          </cell>
          <cell r="F146">
            <v>50549</v>
          </cell>
          <cell r="G146" t="str">
            <v>GLOSA LEGALIZADA</v>
          </cell>
          <cell r="H146">
            <v>0</v>
          </cell>
          <cell r="I146">
            <v>0</v>
          </cell>
          <cell r="J146">
            <v>0</v>
          </cell>
          <cell r="L146">
            <v>50549</v>
          </cell>
          <cell r="R146">
            <v>0</v>
          </cell>
        </row>
        <row r="147">
          <cell r="A147" t="str">
            <v>HLC71196</v>
          </cell>
          <cell r="B147">
            <v>71196</v>
          </cell>
          <cell r="C147">
            <v>45168</v>
          </cell>
          <cell r="D147">
            <v>45178</v>
          </cell>
          <cell r="F147">
            <v>90362</v>
          </cell>
          <cell r="G147" t="str">
            <v>GLOSA LEGALIZADA</v>
          </cell>
          <cell r="H147">
            <v>0</v>
          </cell>
          <cell r="I147">
            <v>0</v>
          </cell>
          <cell r="J147">
            <v>0</v>
          </cell>
          <cell r="L147">
            <v>90362</v>
          </cell>
          <cell r="R147">
            <v>0</v>
          </cell>
        </row>
        <row r="148">
          <cell r="A148" t="str">
            <v>HLC69957</v>
          </cell>
          <cell r="B148">
            <v>69957</v>
          </cell>
          <cell r="C148">
            <v>45168</v>
          </cell>
          <cell r="D148">
            <v>45178</v>
          </cell>
          <cell r="F148">
            <v>50549</v>
          </cell>
          <cell r="G148" t="str">
            <v>GLOSA LEGALIZADA</v>
          </cell>
          <cell r="H148">
            <v>0</v>
          </cell>
          <cell r="I148">
            <v>0</v>
          </cell>
          <cell r="J148">
            <v>0</v>
          </cell>
          <cell r="L148">
            <v>50549</v>
          </cell>
          <cell r="R148">
            <v>0</v>
          </cell>
        </row>
        <row r="149">
          <cell r="A149" t="str">
            <v>HLC69966</v>
          </cell>
          <cell r="B149">
            <v>69966</v>
          </cell>
          <cell r="C149">
            <v>45168</v>
          </cell>
          <cell r="D149">
            <v>45178</v>
          </cell>
          <cell r="F149">
            <v>63820</v>
          </cell>
          <cell r="G149" t="str">
            <v>GLOSA LEGALIZADA</v>
          </cell>
          <cell r="H149">
            <v>0</v>
          </cell>
          <cell r="I149">
            <v>0</v>
          </cell>
          <cell r="J149">
            <v>0</v>
          </cell>
          <cell r="L149">
            <v>63820</v>
          </cell>
          <cell r="R149">
            <v>0</v>
          </cell>
        </row>
        <row r="150">
          <cell r="A150" t="str">
            <v>HLC69896</v>
          </cell>
          <cell r="B150">
            <v>69896</v>
          </cell>
          <cell r="C150">
            <v>45168</v>
          </cell>
          <cell r="D150">
            <v>45178</v>
          </cell>
          <cell r="F150">
            <v>101098</v>
          </cell>
          <cell r="G150" t="str">
            <v>GLOSA LEGALIZADA</v>
          </cell>
          <cell r="H150">
            <v>0</v>
          </cell>
          <cell r="I150">
            <v>0</v>
          </cell>
          <cell r="J150">
            <v>0</v>
          </cell>
          <cell r="L150">
            <v>101098</v>
          </cell>
          <cell r="R150">
            <v>0</v>
          </cell>
        </row>
        <row r="151">
          <cell r="A151" t="str">
            <v>HLC70573</v>
          </cell>
          <cell r="B151">
            <v>70573</v>
          </cell>
          <cell r="C151">
            <v>45168</v>
          </cell>
          <cell r="D151">
            <v>45178</v>
          </cell>
          <cell r="F151">
            <v>153535</v>
          </cell>
          <cell r="G151" t="str">
            <v>GLOSA LEGALIZADA</v>
          </cell>
          <cell r="H151">
            <v>0</v>
          </cell>
          <cell r="I151">
            <v>0</v>
          </cell>
          <cell r="J151">
            <v>0</v>
          </cell>
          <cell r="L151">
            <v>153535</v>
          </cell>
          <cell r="R151">
            <v>0</v>
          </cell>
        </row>
        <row r="152">
          <cell r="A152" t="str">
            <v>HLC70423</v>
          </cell>
          <cell r="B152">
            <v>70423</v>
          </cell>
          <cell r="C152">
            <v>45168</v>
          </cell>
          <cell r="D152">
            <v>45178</v>
          </cell>
          <cell r="F152">
            <v>84729</v>
          </cell>
          <cell r="G152" t="str">
            <v>GLOSA LEGALIZADA</v>
          </cell>
          <cell r="H152">
            <v>0</v>
          </cell>
          <cell r="I152">
            <v>0</v>
          </cell>
          <cell r="J152">
            <v>0</v>
          </cell>
          <cell r="L152">
            <v>84729</v>
          </cell>
          <cell r="R152">
            <v>0</v>
          </cell>
        </row>
        <row r="153">
          <cell r="A153" t="str">
            <v>HLC71868</v>
          </cell>
          <cell r="B153">
            <v>71868</v>
          </cell>
          <cell r="C153">
            <v>45168</v>
          </cell>
          <cell r="D153">
            <v>45178</v>
          </cell>
          <cell r="F153">
            <v>97781</v>
          </cell>
          <cell r="G153" t="str">
            <v>GLOSA LEGALIZADA</v>
          </cell>
          <cell r="H153">
            <v>0</v>
          </cell>
          <cell r="I153">
            <v>0</v>
          </cell>
          <cell r="J153">
            <v>0</v>
          </cell>
          <cell r="L153">
            <v>97781</v>
          </cell>
          <cell r="R153">
            <v>0</v>
          </cell>
        </row>
        <row r="154">
          <cell r="A154" t="str">
            <v>HLC71193</v>
          </cell>
          <cell r="B154">
            <v>71193</v>
          </cell>
          <cell r="C154">
            <v>45168</v>
          </cell>
          <cell r="D154">
            <v>45178</v>
          </cell>
          <cell r="F154">
            <v>104668</v>
          </cell>
          <cell r="G154" t="str">
            <v>GLOSA LEGALIZADA</v>
          </cell>
          <cell r="H154">
            <v>0</v>
          </cell>
          <cell r="I154">
            <v>0</v>
          </cell>
          <cell r="J154">
            <v>0</v>
          </cell>
          <cell r="L154">
            <v>104668</v>
          </cell>
          <cell r="R154">
            <v>0</v>
          </cell>
        </row>
        <row r="155">
          <cell r="A155" t="str">
            <v>HLC72031</v>
          </cell>
          <cell r="B155">
            <v>72031</v>
          </cell>
          <cell r="C155">
            <v>45168</v>
          </cell>
          <cell r="D155">
            <v>45178</v>
          </cell>
          <cell r="F155">
            <v>26542</v>
          </cell>
          <cell r="G155" t="str">
            <v>GLOSA LEGALIZADA</v>
          </cell>
          <cell r="H155">
            <v>0</v>
          </cell>
          <cell r="I155">
            <v>0</v>
          </cell>
          <cell r="J155">
            <v>0</v>
          </cell>
          <cell r="L155">
            <v>26542</v>
          </cell>
          <cell r="R155">
            <v>0</v>
          </cell>
        </row>
        <row r="156">
          <cell r="A156" t="str">
            <v>HLC71862</v>
          </cell>
          <cell r="B156">
            <v>71862</v>
          </cell>
          <cell r="C156">
            <v>45168</v>
          </cell>
          <cell r="D156">
            <v>45178</v>
          </cell>
          <cell r="F156">
            <v>37278</v>
          </cell>
          <cell r="G156" t="str">
            <v>GLOSA LEGALIZADA</v>
          </cell>
          <cell r="H156">
            <v>0</v>
          </cell>
          <cell r="I156">
            <v>0</v>
          </cell>
          <cell r="J156">
            <v>0</v>
          </cell>
          <cell r="L156">
            <v>37278</v>
          </cell>
          <cell r="R156">
            <v>0</v>
          </cell>
        </row>
        <row r="157">
          <cell r="A157" t="str">
            <v>HLC70589</v>
          </cell>
          <cell r="B157">
            <v>70589</v>
          </cell>
          <cell r="C157">
            <v>45168</v>
          </cell>
          <cell r="D157">
            <v>45178</v>
          </cell>
          <cell r="F157">
            <v>50549</v>
          </cell>
          <cell r="G157" t="str">
            <v>GLOSA LEGALIZADA</v>
          </cell>
          <cell r="H157">
            <v>0</v>
          </cell>
          <cell r="I157">
            <v>0</v>
          </cell>
          <cell r="J157">
            <v>0</v>
          </cell>
          <cell r="L157">
            <v>50549</v>
          </cell>
          <cell r="R157">
            <v>0</v>
          </cell>
        </row>
        <row r="158">
          <cell r="A158" t="str">
            <v>HLC70164</v>
          </cell>
          <cell r="B158">
            <v>70164</v>
          </cell>
          <cell r="C158">
            <v>45168</v>
          </cell>
          <cell r="D158">
            <v>45178</v>
          </cell>
          <cell r="F158">
            <v>37278</v>
          </cell>
          <cell r="G158" t="str">
            <v>GLOSA LEGALIZADA</v>
          </cell>
          <cell r="H158">
            <v>0</v>
          </cell>
          <cell r="I158">
            <v>0</v>
          </cell>
          <cell r="J158">
            <v>0</v>
          </cell>
          <cell r="L158">
            <v>37278</v>
          </cell>
          <cell r="R158">
            <v>0</v>
          </cell>
        </row>
        <row r="159">
          <cell r="A159" t="str">
            <v>HLC72033</v>
          </cell>
          <cell r="B159">
            <v>72033</v>
          </cell>
          <cell r="C159">
            <v>45168</v>
          </cell>
          <cell r="D159">
            <v>45178</v>
          </cell>
          <cell r="F159">
            <v>150619</v>
          </cell>
          <cell r="G159" t="str">
            <v>GLOSA LEGALIZADA</v>
          </cell>
          <cell r="H159">
            <v>0</v>
          </cell>
          <cell r="I159">
            <v>0</v>
          </cell>
          <cell r="J159">
            <v>0</v>
          </cell>
          <cell r="L159">
            <v>150619</v>
          </cell>
          <cell r="R159">
            <v>0</v>
          </cell>
        </row>
        <row r="160">
          <cell r="A160" t="str">
            <v>HLC70575</v>
          </cell>
          <cell r="B160">
            <v>70575</v>
          </cell>
          <cell r="C160">
            <v>45168</v>
          </cell>
          <cell r="D160">
            <v>45178</v>
          </cell>
          <cell r="F160">
            <v>63820</v>
          </cell>
          <cell r="G160" t="str">
            <v>GLOSA LEGALIZADA</v>
          </cell>
          <cell r="H160">
            <v>0</v>
          </cell>
          <cell r="I160">
            <v>0</v>
          </cell>
          <cell r="J160">
            <v>0</v>
          </cell>
          <cell r="L160">
            <v>63820</v>
          </cell>
          <cell r="R160">
            <v>0</v>
          </cell>
        </row>
        <row r="161">
          <cell r="A161" t="str">
            <v>HLC70143</v>
          </cell>
          <cell r="B161">
            <v>70143</v>
          </cell>
          <cell r="C161">
            <v>45168</v>
          </cell>
          <cell r="D161">
            <v>45178</v>
          </cell>
          <cell r="F161">
            <v>10736</v>
          </cell>
          <cell r="G161" t="str">
            <v>GLOSA LEGALIZADA</v>
          </cell>
          <cell r="H161">
            <v>0</v>
          </cell>
          <cell r="I161">
            <v>0</v>
          </cell>
          <cell r="J161">
            <v>0</v>
          </cell>
          <cell r="L161">
            <v>10736</v>
          </cell>
          <cell r="R161">
            <v>0</v>
          </cell>
        </row>
        <row r="162">
          <cell r="A162" t="str">
            <v>HLC69670</v>
          </cell>
          <cell r="B162">
            <v>69670</v>
          </cell>
          <cell r="C162">
            <v>45168</v>
          </cell>
          <cell r="D162">
            <v>45178</v>
          </cell>
          <cell r="F162">
            <v>50549</v>
          </cell>
          <cell r="G162" t="str">
            <v>GLOSA LEGALIZADA</v>
          </cell>
          <cell r="H162">
            <v>0</v>
          </cell>
          <cell r="I162">
            <v>0</v>
          </cell>
          <cell r="J162">
            <v>0</v>
          </cell>
          <cell r="L162">
            <v>50549</v>
          </cell>
          <cell r="R162">
            <v>0</v>
          </cell>
        </row>
        <row r="163">
          <cell r="A163" t="str">
            <v>HLC71782</v>
          </cell>
          <cell r="B163">
            <v>71782</v>
          </cell>
          <cell r="C163">
            <v>45168</v>
          </cell>
          <cell r="D163">
            <v>45178</v>
          </cell>
          <cell r="F163">
            <v>50549</v>
          </cell>
          <cell r="G163" t="str">
            <v>GLOSA LEGALIZADA</v>
          </cell>
          <cell r="H163">
            <v>0</v>
          </cell>
          <cell r="I163">
            <v>0</v>
          </cell>
          <cell r="J163">
            <v>0</v>
          </cell>
          <cell r="L163">
            <v>50549</v>
          </cell>
          <cell r="R163">
            <v>0</v>
          </cell>
        </row>
        <row r="164">
          <cell r="A164" t="str">
            <v>HLC69808</v>
          </cell>
          <cell r="B164">
            <v>69808</v>
          </cell>
          <cell r="C164">
            <v>45168</v>
          </cell>
          <cell r="D164">
            <v>45178</v>
          </cell>
          <cell r="F164">
            <v>95644</v>
          </cell>
          <cell r="G164" t="str">
            <v>GLOSA LEGALIZADA</v>
          </cell>
          <cell r="H164">
            <v>0</v>
          </cell>
          <cell r="I164">
            <v>0</v>
          </cell>
          <cell r="J164">
            <v>0</v>
          </cell>
          <cell r="L164">
            <v>95644</v>
          </cell>
          <cell r="R164">
            <v>0</v>
          </cell>
        </row>
        <row r="165">
          <cell r="A165" t="str">
            <v>HLC69807</v>
          </cell>
          <cell r="B165">
            <v>69807</v>
          </cell>
          <cell r="C165">
            <v>45168</v>
          </cell>
          <cell r="D165">
            <v>45178</v>
          </cell>
          <cell r="F165">
            <v>10736</v>
          </cell>
          <cell r="G165" t="str">
            <v>GLOSA LEGALIZADA</v>
          </cell>
          <cell r="H165">
            <v>0</v>
          </cell>
          <cell r="I165">
            <v>0</v>
          </cell>
          <cell r="J165">
            <v>0</v>
          </cell>
          <cell r="L165">
            <v>10736</v>
          </cell>
          <cell r="R165">
            <v>0</v>
          </cell>
        </row>
        <row r="166">
          <cell r="A166" t="str">
            <v>HLC71873</v>
          </cell>
          <cell r="B166">
            <v>71873</v>
          </cell>
          <cell r="C166">
            <v>45168</v>
          </cell>
          <cell r="D166">
            <v>45178</v>
          </cell>
          <cell r="F166">
            <v>10736</v>
          </cell>
          <cell r="G166" t="str">
            <v>GLOSA LEGALIZADA</v>
          </cell>
          <cell r="H166">
            <v>0</v>
          </cell>
          <cell r="I166">
            <v>0</v>
          </cell>
          <cell r="J166">
            <v>0</v>
          </cell>
          <cell r="L166">
            <v>10736</v>
          </cell>
          <cell r="R166">
            <v>0</v>
          </cell>
        </row>
        <row r="167">
          <cell r="A167" t="str">
            <v>HLC69597</v>
          </cell>
          <cell r="B167">
            <v>69597</v>
          </cell>
          <cell r="C167">
            <v>45168</v>
          </cell>
          <cell r="D167">
            <v>45178</v>
          </cell>
          <cell r="F167">
            <v>150619</v>
          </cell>
          <cell r="G167" t="str">
            <v>GLOSA LEGALIZADA</v>
          </cell>
          <cell r="H167">
            <v>0</v>
          </cell>
          <cell r="I167">
            <v>0</v>
          </cell>
          <cell r="J167">
            <v>0</v>
          </cell>
          <cell r="L167">
            <v>150619</v>
          </cell>
          <cell r="R167">
            <v>0</v>
          </cell>
        </row>
        <row r="168">
          <cell r="A168" t="str">
            <v>HLC69542</v>
          </cell>
          <cell r="B168">
            <v>69542</v>
          </cell>
          <cell r="C168">
            <v>45168</v>
          </cell>
          <cell r="D168">
            <v>45178</v>
          </cell>
          <cell r="F168">
            <v>95644</v>
          </cell>
          <cell r="G168" t="str">
            <v>GLOSA LEGALIZADA</v>
          </cell>
          <cell r="H168">
            <v>0</v>
          </cell>
          <cell r="I168">
            <v>0</v>
          </cell>
          <cell r="J168">
            <v>0</v>
          </cell>
          <cell r="L168">
            <v>95644</v>
          </cell>
          <cell r="R168">
            <v>0</v>
          </cell>
        </row>
        <row r="169">
          <cell r="A169" t="str">
            <v>HLC70314</v>
          </cell>
          <cell r="B169">
            <v>70314</v>
          </cell>
          <cell r="C169">
            <v>45168</v>
          </cell>
          <cell r="D169">
            <v>45178</v>
          </cell>
          <cell r="F169">
            <v>114946</v>
          </cell>
          <cell r="G169" t="str">
            <v>GLOSA LEGALIZADA</v>
          </cell>
          <cell r="H169">
            <v>0</v>
          </cell>
          <cell r="I169">
            <v>0</v>
          </cell>
          <cell r="J169">
            <v>0</v>
          </cell>
          <cell r="L169">
            <v>114946</v>
          </cell>
          <cell r="R169">
            <v>0</v>
          </cell>
        </row>
        <row r="170">
          <cell r="A170" t="str">
            <v>HLC71373</v>
          </cell>
          <cell r="B170">
            <v>71373</v>
          </cell>
          <cell r="C170">
            <v>45168</v>
          </cell>
          <cell r="D170">
            <v>45178</v>
          </cell>
          <cell r="F170">
            <v>67796</v>
          </cell>
          <cell r="G170" t="str">
            <v>GLOSA LEGALIZADA</v>
          </cell>
          <cell r="H170">
            <v>0</v>
          </cell>
          <cell r="I170">
            <v>0</v>
          </cell>
          <cell r="J170">
            <v>0</v>
          </cell>
          <cell r="L170">
            <v>67796</v>
          </cell>
          <cell r="R170">
            <v>0</v>
          </cell>
        </row>
        <row r="171">
          <cell r="A171" t="str">
            <v>HLC70923</v>
          </cell>
          <cell r="B171">
            <v>70923</v>
          </cell>
          <cell r="C171">
            <v>45168</v>
          </cell>
          <cell r="D171">
            <v>45178</v>
          </cell>
          <cell r="F171">
            <v>10736</v>
          </cell>
          <cell r="G171" t="str">
            <v>GLOSA LEGALIZADA</v>
          </cell>
          <cell r="H171">
            <v>0</v>
          </cell>
          <cell r="I171">
            <v>0</v>
          </cell>
          <cell r="J171">
            <v>0</v>
          </cell>
          <cell r="L171">
            <v>10736</v>
          </cell>
          <cell r="R171">
            <v>0</v>
          </cell>
        </row>
        <row r="172">
          <cell r="A172" t="str">
            <v>HLC71327</v>
          </cell>
          <cell r="B172">
            <v>71327</v>
          </cell>
          <cell r="C172">
            <v>45168</v>
          </cell>
          <cell r="D172">
            <v>45178</v>
          </cell>
          <cell r="F172">
            <v>84729</v>
          </cell>
          <cell r="G172" t="str">
            <v>GLOSA LEGALIZADA</v>
          </cell>
          <cell r="H172">
            <v>0</v>
          </cell>
          <cell r="I172">
            <v>0</v>
          </cell>
          <cell r="J172">
            <v>0</v>
          </cell>
          <cell r="L172">
            <v>84729</v>
          </cell>
          <cell r="R172">
            <v>0</v>
          </cell>
        </row>
        <row r="173">
          <cell r="A173" t="str">
            <v>HLC69961</v>
          </cell>
          <cell r="B173">
            <v>69961</v>
          </cell>
          <cell r="C173">
            <v>45168</v>
          </cell>
          <cell r="D173">
            <v>45178</v>
          </cell>
          <cell r="F173">
            <v>10736</v>
          </cell>
          <cell r="G173" t="str">
            <v>GLOSA LEGALIZADA</v>
          </cell>
          <cell r="H173">
            <v>0</v>
          </cell>
          <cell r="I173">
            <v>0</v>
          </cell>
          <cell r="J173">
            <v>0</v>
          </cell>
          <cell r="L173">
            <v>10736</v>
          </cell>
          <cell r="R173">
            <v>0</v>
          </cell>
        </row>
        <row r="174">
          <cell r="A174" t="str">
            <v>HLC70579</v>
          </cell>
          <cell r="B174">
            <v>70579</v>
          </cell>
          <cell r="C174">
            <v>45168</v>
          </cell>
          <cell r="D174">
            <v>45178</v>
          </cell>
          <cell r="F174">
            <v>10736</v>
          </cell>
          <cell r="G174" t="str">
            <v>GLOSA LEGALIZADA</v>
          </cell>
          <cell r="H174">
            <v>0</v>
          </cell>
          <cell r="I174">
            <v>0</v>
          </cell>
          <cell r="J174">
            <v>0</v>
          </cell>
          <cell r="L174">
            <v>10736</v>
          </cell>
          <cell r="R174">
            <v>0</v>
          </cell>
        </row>
        <row r="175">
          <cell r="A175" t="str">
            <v>HLC71778</v>
          </cell>
          <cell r="B175">
            <v>71778</v>
          </cell>
          <cell r="C175">
            <v>45168</v>
          </cell>
          <cell r="D175">
            <v>45178</v>
          </cell>
          <cell r="F175">
            <v>57905</v>
          </cell>
          <cell r="G175" t="str">
            <v>GLOSA LEGALIZADA</v>
          </cell>
          <cell r="H175">
            <v>0</v>
          </cell>
          <cell r="I175">
            <v>0</v>
          </cell>
          <cell r="J175">
            <v>0</v>
          </cell>
          <cell r="L175">
            <v>57905</v>
          </cell>
          <cell r="R175">
            <v>0</v>
          </cell>
        </row>
        <row r="176">
          <cell r="A176" t="str">
            <v>HLC69828</v>
          </cell>
          <cell r="B176">
            <v>69828</v>
          </cell>
          <cell r="C176">
            <v>45168</v>
          </cell>
          <cell r="D176">
            <v>45178</v>
          </cell>
          <cell r="F176">
            <v>64306</v>
          </cell>
          <cell r="G176" t="str">
            <v>GLOSA LEGALIZADA</v>
          </cell>
          <cell r="H176">
            <v>0</v>
          </cell>
          <cell r="I176">
            <v>0</v>
          </cell>
          <cell r="J176">
            <v>0</v>
          </cell>
          <cell r="L176">
            <v>64306</v>
          </cell>
          <cell r="R176">
            <v>0</v>
          </cell>
        </row>
        <row r="177">
          <cell r="A177" t="str">
            <v>HLC71091</v>
          </cell>
          <cell r="B177">
            <v>71091</v>
          </cell>
          <cell r="C177">
            <v>45168</v>
          </cell>
          <cell r="D177">
            <v>45178</v>
          </cell>
          <cell r="F177">
            <v>63820</v>
          </cell>
          <cell r="G177" t="str">
            <v>GLOSA LEGALIZADA</v>
          </cell>
          <cell r="H177">
            <v>0</v>
          </cell>
          <cell r="I177">
            <v>0</v>
          </cell>
          <cell r="J177">
            <v>0</v>
          </cell>
          <cell r="L177">
            <v>63820</v>
          </cell>
          <cell r="R177">
            <v>0</v>
          </cell>
        </row>
        <row r="178">
          <cell r="A178" t="str">
            <v>HLC69598</v>
          </cell>
          <cell r="B178">
            <v>69598</v>
          </cell>
          <cell r="C178">
            <v>45168</v>
          </cell>
          <cell r="D178">
            <v>45178</v>
          </cell>
          <cell r="F178">
            <v>10736</v>
          </cell>
          <cell r="G178" t="str">
            <v>GLOSA LEGALIZADA</v>
          </cell>
          <cell r="H178">
            <v>0</v>
          </cell>
          <cell r="I178">
            <v>0</v>
          </cell>
          <cell r="J178">
            <v>0</v>
          </cell>
          <cell r="L178">
            <v>10736</v>
          </cell>
          <cell r="R178">
            <v>0</v>
          </cell>
        </row>
        <row r="179">
          <cell r="A179" t="str">
            <v>HLC71159</v>
          </cell>
          <cell r="B179">
            <v>71159</v>
          </cell>
          <cell r="C179">
            <v>45168</v>
          </cell>
          <cell r="D179">
            <v>45178</v>
          </cell>
          <cell r="F179">
            <v>10736</v>
          </cell>
          <cell r="G179" t="str">
            <v>GLOSA LEGALIZADA</v>
          </cell>
          <cell r="H179">
            <v>0</v>
          </cell>
          <cell r="I179">
            <v>0</v>
          </cell>
          <cell r="J179">
            <v>0</v>
          </cell>
          <cell r="L179">
            <v>10736</v>
          </cell>
          <cell r="R179">
            <v>0</v>
          </cell>
        </row>
        <row r="180">
          <cell r="A180" t="str">
            <v>HLC70006</v>
          </cell>
          <cell r="B180">
            <v>70006</v>
          </cell>
          <cell r="C180">
            <v>45168</v>
          </cell>
          <cell r="D180">
            <v>45178</v>
          </cell>
          <cell r="F180">
            <v>132089</v>
          </cell>
          <cell r="G180" t="str">
            <v>GLOSA LEGALIZADA</v>
          </cell>
          <cell r="H180">
            <v>0</v>
          </cell>
          <cell r="I180">
            <v>0</v>
          </cell>
          <cell r="J180">
            <v>0</v>
          </cell>
          <cell r="L180">
            <v>132089</v>
          </cell>
          <cell r="R180">
            <v>0</v>
          </cell>
        </row>
        <row r="181">
          <cell r="A181" t="str">
            <v>HLC71865</v>
          </cell>
          <cell r="B181">
            <v>71865</v>
          </cell>
          <cell r="C181">
            <v>45168</v>
          </cell>
          <cell r="D181">
            <v>45178</v>
          </cell>
          <cell r="F181">
            <v>134149</v>
          </cell>
          <cell r="G181" t="str">
            <v>GLOSA LEGALIZADA</v>
          </cell>
          <cell r="H181">
            <v>0</v>
          </cell>
          <cell r="I181">
            <v>0</v>
          </cell>
          <cell r="J181">
            <v>0</v>
          </cell>
          <cell r="L181">
            <v>134149</v>
          </cell>
          <cell r="R181">
            <v>0</v>
          </cell>
        </row>
        <row r="182">
          <cell r="A182" t="str">
            <v>HLC71090</v>
          </cell>
          <cell r="B182">
            <v>71090</v>
          </cell>
          <cell r="C182">
            <v>45168</v>
          </cell>
          <cell r="D182">
            <v>45178</v>
          </cell>
          <cell r="F182">
            <v>10736</v>
          </cell>
          <cell r="G182" t="str">
            <v>GLOSA LEGALIZADA</v>
          </cell>
          <cell r="H182">
            <v>0</v>
          </cell>
          <cell r="I182">
            <v>0</v>
          </cell>
          <cell r="J182">
            <v>0</v>
          </cell>
          <cell r="L182">
            <v>10736</v>
          </cell>
          <cell r="R182">
            <v>0</v>
          </cell>
        </row>
        <row r="183">
          <cell r="A183" t="str">
            <v>HLC71216</v>
          </cell>
          <cell r="B183">
            <v>71216</v>
          </cell>
          <cell r="C183">
            <v>45168</v>
          </cell>
          <cell r="D183">
            <v>45178</v>
          </cell>
          <cell r="F183">
            <v>10736</v>
          </cell>
          <cell r="G183" t="str">
            <v>GLOSA LEGALIZADA</v>
          </cell>
          <cell r="H183">
            <v>0</v>
          </cell>
          <cell r="I183">
            <v>0</v>
          </cell>
          <cell r="J183">
            <v>0</v>
          </cell>
          <cell r="L183">
            <v>10736</v>
          </cell>
          <cell r="R183">
            <v>0</v>
          </cell>
        </row>
        <row r="184">
          <cell r="A184" t="str">
            <v>HLC70601</v>
          </cell>
          <cell r="B184">
            <v>70601</v>
          </cell>
          <cell r="C184">
            <v>45168</v>
          </cell>
          <cell r="D184">
            <v>45178</v>
          </cell>
          <cell r="F184">
            <v>78532</v>
          </cell>
          <cell r="G184" t="str">
            <v>GLOSA LEGALIZADA</v>
          </cell>
          <cell r="H184">
            <v>0</v>
          </cell>
          <cell r="I184">
            <v>0</v>
          </cell>
          <cell r="J184">
            <v>0</v>
          </cell>
          <cell r="L184">
            <v>78532</v>
          </cell>
          <cell r="R184">
            <v>0</v>
          </cell>
        </row>
        <row r="185">
          <cell r="A185" t="str">
            <v>HLC71218</v>
          </cell>
          <cell r="B185">
            <v>71218</v>
          </cell>
          <cell r="C185">
            <v>45168</v>
          </cell>
          <cell r="D185">
            <v>45178</v>
          </cell>
          <cell r="F185">
            <v>96334</v>
          </cell>
          <cell r="G185" t="str">
            <v>GLOSA LEGALIZADA</v>
          </cell>
          <cell r="H185">
            <v>0</v>
          </cell>
          <cell r="I185">
            <v>0</v>
          </cell>
          <cell r="J185">
            <v>0</v>
          </cell>
          <cell r="L185">
            <v>96334</v>
          </cell>
          <cell r="R185">
            <v>0</v>
          </cell>
        </row>
        <row r="186">
          <cell r="A186" t="str">
            <v>HLC70590</v>
          </cell>
          <cell r="B186">
            <v>70590</v>
          </cell>
          <cell r="C186">
            <v>45168</v>
          </cell>
          <cell r="D186">
            <v>45178</v>
          </cell>
          <cell r="F186">
            <v>63820</v>
          </cell>
          <cell r="G186" t="str">
            <v>GLOSA LEGALIZADA</v>
          </cell>
          <cell r="H186">
            <v>0</v>
          </cell>
          <cell r="I186">
            <v>0</v>
          </cell>
          <cell r="J186">
            <v>0</v>
          </cell>
          <cell r="L186">
            <v>63820</v>
          </cell>
          <cell r="R186">
            <v>0</v>
          </cell>
        </row>
        <row r="187">
          <cell r="A187" t="str">
            <v>HLC70587</v>
          </cell>
          <cell r="B187">
            <v>70587</v>
          </cell>
          <cell r="C187">
            <v>45168</v>
          </cell>
          <cell r="D187">
            <v>45178</v>
          </cell>
          <cell r="F187">
            <v>153336</v>
          </cell>
          <cell r="G187" t="str">
            <v>GLOSA LEGALIZADA</v>
          </cell>
          <cell r="H187">
            <v>0</v>
          </cell>
          <cell r="I187">
            <v>0</v>
          </cell>
          <cell r="J187">
            <v>0</v>
          </cell>
          <cell r="L187">
            <v>153336</v>
          </cell>
          <cell r="R187">
            <v>0</v>
          </cell>
        </row>
        <row r="188">
          <cell r="A188" t="str">
            <v>HLC72160</v>
          </cell>
          <cell r="B188">
            <v>72160</v>
          </cell>
          <cell r="C188">
            <v>45168</v>
          </cell>
          <cell r="D188">
            <v>45178</v>
          </cell>
          <cell r="F188">
            <v>84729</v>
          </cell>
          <cell r="G188" t="str">
            <v>GLOSA LEGALIZADA</v>
          </cell>
          <cell r="H188">
            <v>0</v>
          </cell>
          <cell r="I188">
            <v>0</v>
          </cell>
          <cell r="J188">
            <v>0</v>
          </cell>
          <cell r="L188">
            <v>84729</v>
          </cell>
          <cell r="R188">
            <v>0</v>
          </cell>
        </row>
        <row r="189">
          <cell r="A189" t="str">
            <v>HLC71864</v>
          </cell>
          <cell r="B189">
            <v>71864</v>
          </cell>
          <cell r="C189">
            <v>45168</v>
          </cell>
          <cell r="D189">
            <v>45178</v>
          </cell>
          <cell r="F189">
            <v>33898</v>
          </cell>
          <cell r="G189" t="str">
            <v>GLOSA LEGALIZADA</v>
          </cell>
          <cell r="H189">
            <v>0</v>
          </cell>
          <cell r="I189">
            <v>0</v>
          </cell>
          <cell r="J189">
            <v>0</v>
          </cell>
          <cell r="L189">
            <v>33898</v>
          </cell>
          <cell r="R189">
            <v>0</v>
          </cell>
        </row>
        <row r="190">
          <cell r="A190" t="str">
            <v>HLC69706</v>
          </cell>
          <cell r="B190">
            <v>69706</v>
          </cell>
          <cell r="C190">
            <v>45168</v>
          </cell>
          <cell r="D190">
            <v>45178</v>
          </cell>
          <cell r="F190">
            <v>134149</v>
          </cell>
          <cell r="G190" t="str">
            <v>GLOSA LEGALIZADA</v>
          </cell>
          <cell r="H190">
            <v>0</v>
          </cell>
          <cell r="I190">
            <v>0</v>
          </cell>
          <cell r="J190">
            <v>0</v>
          </cell>
          <cell r="L190">
            <v>134149</v>
          </cell>
          <cell r="R190">
            <v>0</v>
          </cell>
        </row>
        <row r="191">
          <cell r="A191" t="str">
            <v>HLC70425</v>
          </cell>
          <cell r="B191">
            <v>70425</v>
          </cell>
          <cell r="C191">
            <v>45168</v>
          </cell>
          <cell r="D191">
            <v>45178</v>
          </cell>
          <cell r="F191">
            <v>106168</v>
          </cell>
          <cell r="G191" t="str">
            <v>GLOSA LEGALIZADA</v>
          </cell>
          <cell r="H191">
            <v>0</v>
          </cell>
          <cell r="I191">
            <v>0</v>
          </cell>
          <cell r="J191">
            <v>0</v>
          </cell>
          <cell r="L191">
            <v>106168</v>
          </cell>
          <cell r="R191">
            <v>0</v>
          </cell>
        </row>
        <row r="192">
          <cell r="A192" t="str">
            <v>HLC71871</v>
          </cell>
          <cell r="B192">
            <v>71871</v>
          </cell>
          <cell r="C192">
            <v>45168</v>
          </cell>
          <cell r="D192">
            <v>45178</v>
          </cell>
          <cell r="F192">
            <v>111348</v>
          </cell>
          <cell r="G192" t="str">
            <v>GLOSA LEGALIZADA</v>
          </cell>
          <cell r="H192">
            <v>0</v>
          </cell>
          <cell r="I192">
            <v>0</v>
          </cell>
          <cell r="J192">
            <v>0</v>
          </cell>
          <cell r="L192">
            <v>111348</v>
          </cell>
          <cell r="R192">
            <v>0</v>
          </cell>
        </row>
        <row r="193">
          <cell r="A193" t="str">
            <v>HLC69408</v>
          </cell>
          <cell r="B193">
            <v>69408</v>
          </cell>
          <cell r="C193">
            <v>45168</v>
          </cell>
          <cell r="D193">
            <v>45178</v>
          </cell>
          <cell r="F193">
            <v>10736</v>
          </cell>
          <cell r="G193" t="str">
            <v>GLOSA LEGALIZADA</v>
          </cell>
          <cell r="H193">
            <v>0</v>
          </cell>
          <cell r="I193">
            <v>0</v>
          </cell>
          <cell r="J193">
            <v>0</v>
          </cell>
          <cell r="L193">
            <v>10736</v>
          </cell>
          <cell r="R193">
            <v>0</v>
          </cell>
        </row>
        <row r="194">
          <cell r="A194" t="str">
            <v>HLC69682</v>
          </cell>
          <cell r="B194">
            <v>69682</v>
          </cell>
          <cell r="C194">
            <v>45168</v>
          </cell>
          <cell r="D194">
            <v>45178</v>
          </cell>
          <cell r="F194">
            <v>26542</v>
          </cell>
          <cell r="G194" t="str">
            <v>GLOSA LEGALIZADA</v>
          </cell>
          <cell r="H194">
            <v>0</v>
          </cell>
          <cell r="I194">
            <v>0</v>
          </cell>
          <cell r="J194">
            <v>0</v>
          </cell>
          <cell r="L194">
            <v>26542</v>
          </cell>
          <cell r="R194">
            <v>0</v>
          </cell>
        </row>
        <row r="195">
          <cell r="A195" t="str">
            <v>HLC69827</v>
          </cell>
          <cell r="B195">
            <v>69827</v>
          </cell>
          <cell r="C195">
            <v>45168</v>
          </cell>
          <cell r="D195">
            <v>45178</v>
          </cell>
          <cell r="F195">
            <v>92896</v>
          </cell>
          <cell r="G195" t="str">
            <v>GLOSA LEGALIZADA</v>
          </cell>
          <cell r="H195">
            <v>0</v>
          </cell>
          <cell r="I195">
            <v>0</v>
          </cell>
          <cell r="J195">
            <v>0</v>
          </cell>
          <cell r="L195">
            <v>92896</v>
          </cell>
          <cell r="R195">
            <v>0</v>
          </cell>
        </row>
        <row r="196">
          <cell r="A196" t="str">
            <v>HLC69826</v>
          </cell>
          <cell r="B196">
            <v>69826</v>
          </cell>
          <cell r="C196">
            <v>45168</v>
          </cell>
          <cell r="D196">
            <v>45178</v>
          </cell>
          <cell r="F196">
            <v>91803</v>
          </cell>
          <cell r="G196" t="str">
            <v>GLOSA LEGALIZADA</v>
          </cell>
          <cell r="H196">
            <v>0</v>
          </cell>
          <cell r="I196">
            <v>0</v>
          </cell>
          <cell r="J196">
            <v>0</v>
          </cell>
          <cell r="L196">
            <v>91803</v>
          </cell>
          <cell r="R196">
            <v>0</v>
          </cell>
        </row>
        <row r="197">
          <cell r="A197" t="str">
            <v>HLC70564</v>
          </cell>
          <cell r="B197">
            <v>70564</v>
          </cell>
          <cell r="C197">
            <v>45168</v>
          </cell>
          <cell r="D197">
            <v>45178</v>
          </cell>
          <cell r="F197">
            <v>44932</v>
          </cell>
          <cell r="G197" t="str">
            <v>GLOSA LEGALIZADA</v>
          </cell>
          <cell r="H197">
            <v>0</v>
          </cell>
          <cell r="I197">
            <v>0</v>
          </cell>
          <cell r="J197">
            <v>0</v>
          </cell>
          <cell r="L197">
            <v>44932</v>
          </cell>
          <cell r="R197">
            <v>0</v>
          </cell>
        </row>
        <row r="198">
          <cell r="A198" t="str">
            <v>HLC70572</v>
          </cell>
          <cell r="B198">
            <v>70572</v>
          </cell>
          <cell r="C198">
            <v>45168</v>
          </cell>
          <cell r="D198">
            <v>45178</v>
          </cell>
          <cell r="F198">
            <v>10736</v>
          </cell>
          <cell r="G198" t="str">
            <v>GLOSA LEGALIZADA</v>
          </cell>
          <cell r="H198">
            <v>0</v>
          </cell>
          <cell r="I198">
            <v>0</v>
          </cell>
          <cell r="J198">
            <v>0</v>
          </cell>
          <cell r="L198">
            <v>10736</v>
          </cell>
          <cell r="R198">
            <v>0</v>
          </cell>
        </row>
        <row r="199">
          <cell r="A199" t="str">
            <v>HLC69964</v>
          </cell>
          <cell r="B199">
            <v>69964</v>
          </cell>
          <cell r="C199">
            <v>45168</v>
          </cell>
          <cell r="D199">
            <v>45178</v>
          </cell>
          <cell r="F199">
            <v>84729</v>
          </cell>
          <cell r="G199" t="str">
            <v>GLOSA LEGALIZADA</v>
          </cell>
          <cell r="H199">
            <v>0</v>
          </cell>
          <cell r="I199">
            <v>0</v>
          </cell>
          <cell r="J199">
            <v>0</v>
          </cell>
          <cell r="L199">
            <v>84729</v>
          </cell>
          <cell r="R199">
            <v>0</v>
          </cell>
        </row>
        <row r="200">
          <cell r="A200" t="str">
            <v>HLC70919</v>
          </cell>
          <cell r="B200">
            <v>70919</v>
          </cell>
          <cell r="C200">
            <v>45168</v>
          </cell>
          <cell r="D200">
            <v>45178</v>
          </cell>
          <cell r="F200">
            <v>10736</v>
          </cell>
          <cell r="G200" t="str">
            <v>GLOSA LEGALIZADA</v>
          </cell>
          <cell r="H200">
            <v>0</v>
          </cell>
          <cell r="I200">
            <v>0</v>
          </cell>
          <cell r="J200">
            <v>0</v>
          </cell>
          <cell r="L200">
            <v>10736</v>
          </cell>
          <cell r="R200">
            <v>0</v>
          </cell>
        </row>
        <row r="201">
          <cell r="A201" t="str">
            <v>HLC69959</v>
          </cell>
          <cell r="B201">
            <v>69959</v>
          </cell>
          <cell r="C201">
            <v>45168</v>
          </cell>
          <cell r="D201">
            <v>45178</v>
          </cell>
          <cell r="F201">
            <v>57905</v>
          </cell>
          <cell r="G201" t="str">
            <v>GLOSA LEGALIZADA</v>
          </cell>
          <cell r="H201">
            <v>0</v>
          </cell>
          <cell r="I201">
            <v>0</v>
          </cell>
          <cell r="J201">
            <v>0</v>
          </cell>
          <cell r="L201">
            <v>57905</v>
          </cell>
          <cell r="R201">
            <v>0</v>
          </cell>
        </row>
        <row r="202">
          <cell r="A202" t="str">
            <v>HLC72026</v>
          </cell>
          <cell r="B202">
            <v>72026</v>
          </cell>
          <cell r="C202">
            <v>45168</v>
          </cell>
          <cell r="D202">
            <v>45178</v>
          </cell>
          <cell r="F202">
            <v>37278</v>
          </cell>
          <cell r="G202" t="str">
            <v>GLOSA LEGALIZADA</v>
          </cell>
          <cell r="H202">
            <v>0</v>
          </cell>
          <cell r="I202">
            <v>0</v>
          </cell>
          <cell r="J202">
            <v>0</v>
          </cell>
          <cell r="L202">
            <v>37278</v>
          </cell>
          <cell r="R202">
            <v>0</v>
          </cell>
        </row>
        <row r="203">
          <cell r="A203" t="str">
            <v>HLC71781</v>
          </cell>
          <cell r="B203">
            <v>71781</v>
          </cell>
          <cell r="C203">
            <v>45168</v>
          </cell>
          <cell r="D203">
            <v>45178</v>
          </cell>
          <cell r="F203">
            <v>37278</v>
          </cell>
          <cell r="G203" t="str">
            <v>GLOSA LEGALIZADA</v>
          </cell>
          <cell r="H203">
            <v>0</v>
          </cell>
          <cell r="I203">
            <v>0</v>
          </cell>
          <cell r="J203">
            <v>0</v>
          </cell>
          <cell r="L203">
            <v>37278</v>
          </cell>
          <cell r="R203">
            <v>0</v>
          </cell>
        </row>
        <row r="204">
          <cell r="A204" t="str">
            <v>HLC69680</v>
          </cell>
          <cell r="B204">
            <v>69680</v>
          </cell>
          <cell r="C204">
            <v>45168</v>
          </cell>
          <cell r="D204">
            <v>45178</v>
          </cell>
          <cell r="F204">
            <v>84729</v>
          </cell>
          <cell r="G204" t="str">
            <v>GLOSA LEGALIZADA</v>
          </cell>
          <cell r="H204">
            <v>0</v>
          </cell>
          <cell r="I204">
            <v>0</v>
          </cell>
          <cell r="J204">
            <v>0</v>
          </cell>
          <cell r="L204">
            <v>84729</v>
          </cell>
          <cell r="R204">
            <v>0</v>
          </cell>
        </row>
        <row r="205">
          <cell r="A205" t="str">
            <v>HLC71874</v>
          </cell>
          <cell r="B205">
            <v>71874</v>
          </cell>
          <cell r="C205">
            <v>45168</v>
          </cell>
          <cell r="D205">
            <v>45178</v>
          </cell>
          <cell r="F205">
            <v>90549</v>
          </cell>
          <cell r="G205" t="str">
            <v>GLOSA LEGALIZADA</v>
          </cell>
          <cell r="H205">
            <v>0</v>
          </cell>
          <cell r="I205">
            <v>0</v>
          </cell>
          <cell r="J205">
            <v>0</v>
          </cell>
          <cell r="L205">
            <v>90549</v>
          </cell>
          <cell r="R205">
            <v>0</v>
          </cell>
        </row>
        <row r="206">
          <cell r="A206" t="str">
            <v>HLC70576</v>
          </cell>
          <cell r="B206">
            <v>70576</v>
          </cell>
          <cell r="C206">
            <v>45168</v>
          </cell>
          <cell r="D206">
            <v>45178</v>
          </cell>
          <cell r="F206">
            <v>91820</v>
          </cell>
          <cell r="G206" t="str">
            <v>GLOSA LEGALIZADA</v>
          </cell>
          <cell r="H206">
            <v>0</v>
          </cell>
          <cell r="I206">
            <v>0</v>
          </cell>
          <cell r="J206">
            <v>0</v>
          </cell>
          <cell r="L206">
            <v>91820</v>
          </cell>
          <cell r="R206">
            <v>0</v>
          </cell>
        </row>
        <row r="207">
          <cell r="A207" t="str">
            <v>HLC71217</v>
          </cell>
          <cell r="B207">
            <v>71217</v>
          </cell>
          <cell r="C207">
            <v>45168</v>
          </cell>
          <cell r="D207">
            <v>45178</v>
          </cell>
          <cell r="F207">
            <v>85420</v>
          </cell>
          <cell r="G207" t="str">
            <v>GLOSA LEGALIZADA</v>
          </cell>
          <cell r="H207">
            <v>0</v>
          </cell>
          <cell r="I207">
            <v>0</v>
          </cell>
          <cell r="J207">
            <v>0</v>
          </cell>
          <cell r="L207">
            <v>85420</v>
          </cell>
          <cell r="R207">
            <v>0</v>
          </cell>
        </row>
        <row r="208">
          <cell r="A208" t="str">
            <v>HLC70595</v>
          </cell>
          <cell r="B208">
            <v>70595</v>
          </cell>
          <cell r="C208">
            <v>45168</v>
          </cell>
          <cell r="D208">
            <v>45178</v>
          </cell>
          <cell r="F208">
            <v>10736</v>
          </cell>
          <cell r="G208" t="str">
            <v>GLOSA LEGALIZADA</v>
          </cell>
          <cell r="H208">
            <v>0</v>
          </cell>
          <cell r="I208">
            <v>0</v>
          </cell>
          <cell r="J208">
            <v>0</v>
          </cell>
          <cell r="L208">
            <v>10736</v>
          </cell>
          <cell r="R208">
            <v>0</v>
          </cell>
        </row>
        <row r="209">
          <cell r="A209" t="str">
            <v>HLC69684</v>
          </cell>
          <cell r="B209">
            <v>69684</v>
          </cell>
          <cell r="C209">
            <v>45168</v>
          </cell>
          <cell r="D209">
            <v>45178</v>
          </cell>
          <cell r="F209">
            <v>10736</v>
          </cell>
          <cell r="G209" t="str">
            <v>GLOSA LEGALIZADA</v>
          </cell>
          <cell r="H209">
            <v>0</v>
          </cell>
          <cell r="I209">
            <v>0</v>
          </cell>
          <cell r="J209">
            <v>0</v>
          </cell>
          <cell r="L209">
            <v>10736</v>
          </cell>
          <cell r="R209">
            <v>0</v>
          </cell>
        </row>
        <row r="210">
          <cell r="A210" t="str">
            <v>HLC69672</v>
          </cell>
          <cell r="B210">
            <v>69672</v>
          </cell>
          <cell r="C210">
            <v>45168</v>
          </cell>
          <cell r="D210">
            <v>45178</v>
          </cell>
          <cell r="F210">
            <v>53582</v>
          </cell>
          <cell r="G210" t="str">
            <v>GLOSA LEGALIZADA</v>
          </cell>
          <cell r="H210">
            <v>0</v>
          </cell>
          <cell r="I210">
            <v>0</v>
          </cell>
          <cell r="J210">
            <v>0</v>
          </cell>
          <cell r="L210">
            <v>53582</v>
          </cell>
          <cell r="R210">
            <v>0</v>
          </cell>
        </row>
        <row r="211">
          <cell r="A211" t="str">
            <v>HLC70921</v>
          </cell>
          <cell r="B211">
            <v>70921</v>
          </cell>
          <cell r="C211">
            <v>45168</v>
          </cell>
          <cell r="D211">
            <v>45178</v>
          </cell>
          <cell r="F211">
            <v>10736</v>
          </cell>
          <cell r="G211" t="str">
            <v>GLOSA LEGALIZADA</v>
          </cell>
          <cell r="H211">
            <v>0</v>
          </cell>
          <cell r="I211">
            <v>0</v>
          </cell>
          <cell r="J211">
            <v>0</v>
          </cell>
          <cell r="L211">
            <v>10736</v>
          </cell>
          <cell r="R211">
            <v>0</v>
          </cell>
        </row>
        <row r="212">
          <cell r="A212" t="str">
            <v>HLC71872</v>
          </cell>
          <cell r="B212">
            <v>71872</v>
          </cell>
          <cell r="C212">
            <v>45168</v>
          </cell>
          <cell r="D212">
            <v>45178</v>
          </cell>
          <cell r="F212">
            <v>37278</v>
          </cell>
          <cell r="G212" t="str">
            <v>GLOSA LEGALIZADA</v>
          </cell>
          <cell r="H212">
            <v>0</v>
          </cell>
          <cell r="I212">
            <v>0</v>
          </cell>
          <cell r="J212">
            <v>0</v>
          </cell>
          <cell r="L212">
            <v>37278</v>
          </cell>
          <cell r="R212">
            <v>0</v>
          </cell>
        </row>
        <row r="213">
          <cell r="A213" t="str">
            <v>HLC70821</v>
          </cell>
          <cell r="B213">
            <v>70821</v>
          </cell>
          <cell r="C213">
            <v>45168</v>
          </cell>
          <cell r="D213">
            <v>45178</v>
          </cell>
          <cell r="F213">
            <v>150619</v>
          </cell>
          <cell r="G213" t="str">
            <v>GLOSA LEGALIZADA</v>
          </cell>
          <cell r="H213">
            <v>0</v>
          </cell>
          <cell r="I213">
            <v>0</v>
          </cell>
          <cell r="J213">
            <v>0</v>
          </cell>
          <cell r="L213">
            <v>150619</v>
          </cell>
          <cell r="R213">
            <v>0</v>
          </cell>
        </row>
        <row r="214">
          <cell r="A214" t="str">
            <v>HLC70593</v>
          </cell>
          <cell r="B214">
            <v>70593</v>
          </cell>
          <cell r="C214">
            <v>45168</v>
          </cell>
          <cell r="D214">
            <v>45178</v>
          </cell>
          <cell r="F214">
            <v>96334</v>
          </cell>
          <cell r="G214" t="str">
            <v>GLOSA LEGALIZADA</v>
          </cell>
          <cell r="H214">
            <v>0</v>
          </cell>
          <cell r="I214">
            <v>0</v>
          </cell>
          <cell r="J214">
            <v>0</v>
          </cell>
          <cell r="L214">
            <v>96334</v>
          </cell>
          <cell r="R214">
            <v>0</v>
          </cell>
        </row>
        <row r="215">
          <cell r="A215" t="str">
            <v>HLC70315</v>
          </cell>
          <cell r="B215">
            <v>70315</v>
          </cell>
          <cell r="C215">
            <v>45168</v>
          </cell>
          <cell r="D215">
            <v>45178</v>
          </cell>
          <cell r="F215">
            <v>73047</v>
          </cell>
          <cell r="G215" t="str">
            <v>GLOSA LEGALIZADA</v>
          </cell>
          <cell r="H215">
            <v>0</v>
          </cell>
          <cell r="I215">
            <v>0</v>
          </cell>
          <cell r="J215">
            <v>0</v>
          </cell>
          <cell r="L215">
            <v>73047</v>
          </cell>
          <cell r="R215">
            <v>0</v>
          </cell>
        </row>
        <row r="216">
          <cell r="A216" t="str">
            <v>HLC70168</v>
          </cell>
          <cell r="B216">
            <v>70168</v>
          </cell>
          <cell r="C216">
            <v>45168</v>
          </cell>
          <cell r="D216">
            <v>45178</v>
          </cell>
          <cell r="F216">
            <v>75532</v>
          </cell>
          <cell r="G216" t="str">
            <v>GLOSA LEGALIZADA</v>
          </cell>
          <cell r="H216">
            <v>0</v>
          </cell>
          <cell r="I216">
            <v>0</v>
          </cell>
          <cell r="J216">
            <v>0</v>
          </cell>
          <cell r="L216">
            <v>75532</v>
          </cell>
          <cell r="R216">
            <v>0</v>
          </cell>
        </row>
        <row r="217">
          <cell r="A217" t="str">
            <v>HLC72024</v>
          </cell>
          <cell r="B217">
            <v>72024</v>
          </cell>
          <cell r="C217">
            <v>45168</v>
          </cell>
          <cell r="D217">
            <v>45178</v>
          </cell>
          <cell r="F217">
            <v>10736</v>
          </cell>
          <cell r="G217" t="str">
            <v>GLOSA LEGALIZADA</v>
          </cell>
          <cell r="H217">
            <v>0</v>
          </cell>
          <cell r="I217">
            <v>0</v>
          </cell>
          <cell r="J217">
            <v>0</v>
          </cell>
          <cell r="L217">
            <v>10736</v>
          </cell>
          <cell r="R217">
            <v>0</v>
          </cell>
        </row>
        <row r="218">
          <cell r="A218" t="str">
            <v>HLC71863</v>
          </cell>
          <cell r="B218">
            <v>71863</v>
          </cell>
          <cell r="C218">
            <v>45168</v>
          </cell>
          <cell r="D218">
            <v>45178</v>
          </cell>
          <cell r="F218">
            <v>166859</v>
          </cell>
          <cell r="G218" t="str">
            <v>GLOSA LEGALIZADA</v>
          </cell>
          <cell r="H218">
            <v>0</v>
          </cell>
          <cell r="I218">
            <v>0</v>
          </cell>
          <cell r="J218">
            <v>0</v>
          </cell>
          <cell r="L218">
            <v>166859</v>
          </cell>
          <cell r="R218">
            <v>0</v>
          </cell>
        </row>
        <row r="219">
          <cell r="A219" t="str">
            <v>HLC70166</v>
          </cell>
          <cell r="B219">
            <v>70166</v>
          </cell>
          <cell r="C219">
            <v>45168</v>
          </cell>
          <cell r="D219">
            <v>45178</v>
          </cell>
          <cell r="F219">
            <v>140065</v>
          </cell>
          <cell r="G219" t="str">
            <v>GLOSA LEGALIZADA</v>
          </cell>
          <cell r="H219">
            <v>0</v>
          </cell>
          <cell r="I219">
            <v>0</v>
          </cell>
          <cell r="J219">
            <v>0</v>
          </cell>
          <cell r="L219">
            <v>140065</v>
          </cell>
          <cell r="R219">
            <v>0</v>
          </cell>
        </row>
        <row r="220">
          <cell r="A220" t="str">
            <v>HLC71092</v>
          </cell>
          <cell r="B220">
            <v>71092</v>
          </cell>
          <cell r="C220">
            <v>45168</v>
          </cell>
          <cell r="D220">
            <v>45178</v>
          </cell>
          <cell r="F220">
            <v>84729</v>
          </cell>
          <cell r="G220" t="str">
            <v>GLOSA LEGALIZADA</v>
          </cell>
          <cell r="H220">
            <v>0</v>
          </cell>
          <cell r="I220">
            <v>0</v>
          </cell>
          <cell r="J220">
            <v>0</v>
          </cell>
          <cell r="L220">
            <v>84729</v>
          </cell>
          <cell r="R220">
            <v>0</v>
          </cell>
        </row>
        <row r="221">
          <cell r="A221" t="str">
            <v>HLC70920</v>
          </cell>
          <cell r="B221">
            <v>70920</v>
          </cell>
          <cell r="C221">
            <v>45168</v>
          </cell>
          <cell r="D221">
            <v>45178</v>
          </cell>
          <cell r="F221">
            <v>85420</v>
          </cell>
          <cell r="G221" t="str">
            <v>GLOSA LEGALIZADA</v>
          </cell>
          <cell r="H221">
            <v>0</v>
          </cell>
          <cell r="I221">
            <v>0</v>
          </cell>
          <cell r="J221">
            <v>0</v>
          </cell>
          <cell r="L221">
            <v>85420</v>
          </cell>
          <cell r="R221">
            <v>0</v>
          </cell>
        </row>
        <row r="222">
          <cell r="A222" t="str">
            <v>HLC70004</v>
          </cell>
          <cell r="B222">
            <v>70004</v>
          </cell>
          <cell r="C222">
            <v>45168</v>
          </cell>
          <cell r="D222">
            <v>45178</v>
          </cell>
          <cell r="F222">
            <v>37278</v>
          </cell>
          <cell r="G222" t="str">
            <v>GLOSA LEGALIZADA</v>
          </cell>
          <cell r="H222">
            <v>0</v>
          </cell>
          <cell r="I222">
            <v>0</v>
          </cell>
          <cell r="J222">
            <v>0</v>
          </cell>
          <cell r="L222">
            <v>37278</v>
          </cell>
          <cell r="R222">
            <v>0</v>
          </cell>
        </row>
        <row r="223">
          <cell r="A223" t="str">
            <v>HLC72034</v>
          </cell>
          <cell r="B223">
            <v>72034</v>
          </cell>
          <cell r="C223">
            <v>45168</v>
          </cell>
          <cell r="D223">
            <v>45178</v>
          </cell>
          <cell r="F223">
            <v>97781</v>
          </cell>
          <cell r="G223" t="str">
            <v>GLOSA LEGALIZADA</v>
          </cell>
          <cell r="H223">
            <v>0</v>
          </cell>
          <cell r="I223">
            <v>0</v>
          </cell>
          <cell r="J223">
            <v>0</v>
          </cell>
          <cell r="L223">
            <v>97781</v>
          </cell>
          <cell r="R223">
            <v>0</v>
          </cell>
        </row>
        <row r="224">
          <cell r="A224" t="str">
            <v>HLC70170</v>
          </cell>
          <cell r="B224">
            <v>70170</v>
          </cell>
          <cell r="C224">
            <v>45168</v>
          </cell>
          <cell r="D224">
            <v>45178</v>
          </cell>
          <cell r="F224">
            <v>10736</v>
          </cell>
          <cell r="G224" t="str">
            <v>GLOSA LEGALIZADA</v>
          </cell>
          <cell r="H224">
            <v>0</v>
          </cell>
          <cell r="I224">
            <v>0</v>
          </cell>
          <cell r="J224">
            <v>0</v>
          </cell>
          <cell r="L224">
            <v>10736</v>
          </cell>
          <cell r="R224">
            <v>0</v>
          </cell>
        </row>
        <row r="225">
          <cell r="A225" t="str">
            <v>HLC71786</v>
          </cell>
          <cell r="B225">
            <v>71786</v>
          </cell>
          <cell r="C225">
            <v>45168</v>
          </cell>
          <cell r="D225">
            <v>45178</v>
          </cell>
          <cell r="F225">
            <v>37278</v>
          </cell>
          <cell r="G225" t="str">
            <v>GLOSA LEGALIZADA</v>
          </cell>
          <cell r="H225">
            <v>0</v>
          </cell>
          <cell r="I225">
            <v>0</v>
          </cell>
          <cell r="J225">
            <v>0</v>
          </cell>
          <cell r="L225">
            <v>37278</v>
          </cell>
          <cell r="R225">
            <v>0</v>
          </cell>
        </row>
        <row r="226">
          <cell r="A226" t="str">
            <v>HLC71866</v>
          </cell>
          <cell r="B226">
            <v>71866</v>
          </cell>
          <cell r="C226">
            <v>45168</v>
          </cell>
          <cell r="D226">
            <v>45178</v>
          </cell>
          <cell r="F226">
            <v>10736</v>
          </cell>
          <cell r="G226" t="str">
            <v>GLOSA LEGALIZADA</v>
          </cell>
          <cell r="H226">
            <v>0</v>
          </cell>
          <cell r="I226">
            <v>0</v>
          </cell>
          <cell r="J226">
            <v>0</v>
          </cell>
          <cell r="L226">
            <v>10736</v>
          </cell>
          <cell r="R226">
            <v>0</v>
          </cell>
        </row>
        <row r="227">
          <cell r="A227" t="str">
            <v>HLC71243</v>
          </cell>
          <cell r="B227">
            <v>71243</v>
          </cell>
          <cell r="C227">
            <v>45168</v>
          </cell>
          <cell r="D227">
            <v>45178</v>
          </cell>
          <cell r="F227">
            <v>178199</v>
          </cell>
          <cell r="G227" t="str">
            <v>GLOSA LEGALIZADA</v>
          </cell>
          <cell r="H227">
            <v>0</v>
          </cell>
          <cell r="I227">
            <v>0</v>
          </cell>
          <cell r="J227">
            <v>0</v>
          </cell>
          <cell r="L227">
            <v>178199</v>
          </cell>
          <cell r="R227">
            <v>0</v>
          </cell>
        </row>
        <row r="228">
          <cell r="A228" t="str">
            <v>HLC69671</v>
          </cell>
          <cell r="B228">
            <v>69671</v>
          </cell>
          <cell r="C228">
            <v>45168</v>
          </cell>
          <cell r="D228">
            <v>45178</v>
          </cell>
          <cell r="F228">
            <v>10736</v>
          </cell>
          <cell r="G228" t="str">
            <v>GLOSA LEGALIZADA</v>
          </cell>
          <cell r="H228">
            <v>0</v>
          </cell>
          <cell r="I228">
            <v>0</v>
          </cell>
          <cell r="J228">
            <v>0</v>
          </cell>
          <cell r="L228">
            <v>10736</v>
          </cell>
          <cell r="R228">
            <v>0</v>
          </cell>
        </row>
        <row r="229">
          <cell r="A229" t="str">
            <v>HLC69825</v>
          </cell>
          <cell r="B229">
            <v>69825</v>
          </cell>
          <cell r="C229">
            <v>45168</v>
          </cell>
          <cell r="D229">
            <v>45178</v>
          </cell>
          <cell r="F229">
            <v>132119</v>
          </cell>
          <cell r="G229" t="str">
            <v>GLOSA LEGALIZADA</v>
          </cell>
          <cell r="H229">
            <v>0</v>
          </cell>
          <cell r="I229">
            <v>0</v>
          </cell>
          <cell r="J229">
            <v>0</v>
          </cell>
          <cell r="L229">
            <v>132119</v>
          </cell>
          <cell r="R229">
            <v>0</v>
          </cell>
        </row>
        <row r="230">
          <cell r="A230" t="str">
            <v>HLC116506</v>
          </cell>
          <cell r="B230">
            <v>116506</v>
          </cell>
          <cell r="C230">
            <v>45168</v>
          </cell>
          <cell r="D230">
            <v>45645</v>
          </cell>
          <cell r="F230">
            <v>57996</v>
          </cell>
          <cell r="G230" t="str">
            <v>GLOSA LEGALIZADA</v>
          </cell>
          <cell r="H230">
            <v>0</v>
          </cell>
          <cell r="I230">
            <v>0</v>
          </cell>
          <cell r="J230">
            <v>0</v>
          </cell>
          <cell r="L230">
            <v>57996</v>
          </cell>
          <cell r="R230">
            <v>0</v>
          </cell>
        </row>
        <row r="231">
          <cell r="A231" t="str">
            <v>HLC73074</v>
          </cell>
          <cell r="B231">
            <v>73074</v>
          </cell>
          <cell r="C231">
            <v>45169</v>
          </cell>
          <cell r="D231">
            <v>45209</v>
          </cell>
          <cell r="F231">
            <v>3905987</v>
          </cell>
          <cell r="G231" t="str">
            <v>CANCELADA</v>
          </cell>
          <cell r="H231">
            <v>0</v>
          </cell>
          <cell r="I231">
            <v>0</v>
          </cell>
          <cell r="J231">
            <v>0</v>
          </cell>
          <cell r="L231">
            <v>0</v>
          </cell>
          <cell r="R231">
            <v>3905987</v>
          </cell>
        </row>
        <row r="232">
          <cell r="A232" t="str">
            <v>HLC73857</v>
          </cell>
          <cell r="B232">
            <v>73857</v>
          </cell>
          <cell r="C232">
            <v>45197</v>
          </cell>
          <cell r="D232">
            <v>45209</v>
          </cell>
          <cell r="F232">
            <v>253511</v>
          </cell>
          <cell r="G232" t="str">
            <v>CANCELADA Y GLOSA LEGALIZADA</v>
          </cell>
          <cell r="H232">
            <v>0</v>
          </cell>
          <cell r="I232">
            <v>0</v>
          </cell>
          <cell r="J232">
            <v>0</v>
          </cell>
          <cell r="L232">
            <v>253511</v>
          </cell>
          <cell r="R232">
            <v>0</v>
          </cell>
        </row>
        <row r="233">
          <cell r="A233" t="str">
            <v>HLC75125</v>
          </cell>
          <cell r="B233">
            <v>75125</v>
          </cell>
          <cell r="C233">
            <v>45199</v>
          </cell>
          <cell r="D233">
            <v>45244</v>
          </cell>
          <cell r="F233">
            <v>257015</v>
          </cell>
          <cell r="G233" t="str">
            <v>CANCELADA Y GLOSA LEGALIZADA</v>
          </cell>
          <cell r="H233">
            <v>0</v>
          </cell>
          <cell r="I233">
            <v>0</v>
          </cell>
          <cell r="J233">
            <v>0</v>
          </cell>
          <cell r="L233">
            <v>257015</v>
          </cell>
          <cell r="R233">
            <v>0</v>
          </cell>
        </row>
        <row r="234">
          <cell r="A234" t="str">
            <v>HLC76215</v>
          </cell>
          <cell r="B234">
            <v>76215</v>
          </cell>
          <cell r="C234">
            <v>45230</v>
          </cell>
          <cell r="D234">
            <v>45244</v>
          </cell>
          <cell r="F234">
            <v>93460</v>
          </cell>
          <cell r="G234" t="str">
            <v>CANCELADA Y GLOSA LEGALIZADA</v>
          </cell>
          <cell r="H234">
            <v>0</v>
          </cell>
          <cell r="I234">
            <v>0</v>
          </cell>
          <cell r="J234">
            <v>0</v>
          </cell>
          <cell r="L234">
            <v>93460</v>
          </cell>
          <cell r="R234">
            <v>0</v>
          </cell>
        </row>
        <row r="235">
          <cell r="A235" t="str">
            <v>HLC77176</v>
          </cell>
          <cell r="B235">
            <v>77176</v>
          </cell>
          <cell r="C235">
            <v>45230</v>
          </cell>
          <cell r="D235">
            <v>45244</v>
          </cell>
          <cell r="F235">
            <v>227245</v>
          </cell>
          <cell r="G235" t="str">
            <v>CANCELADA Y GLOSA LEGALIZADA</v>
          </cell>
          <cell r="H235">
            <v>0</v>
          </cell>
          <cell r="I235">
            <v>0</v>
          </cell>
          <cell r="J235">
            <v>0</v>
          </cell>
          <cell r="L235">
            <v>227245</v>
          </cell>
          <cell r="R235">
            <v>0</v>
          </cell>
        </row>
        <row r="236">
          <cell r="A236" t="str">
            <v>HLC76032</v>
          </cell>
          <cell r="B236">
            <v>76032</v>
          </cell>
          <cell r="C236">
            <v>45230</v>
          </cell>
          <cell r="D236">
            <v>45244</v>
          </cell>
          <cell r="F236">
            <v>49253</v>
          </cell>
          <cell r="G236" t="str">
            <v>CANCELADA Y GLOSA LEGALIZADA</v>
          </cell>
          <cell r="H236">
            <v>0</v>
          </cell>
          <cell r="I236">
            <v>0</v>
          </cell>
          <cell r="J236">
            <v>0</v>
          </cell>
          <cell r="L236">
            <v>49253</v>
          </cell>
          <cell r="R236">
            <v>0</v>
          </cell>
        </row>
        <row r="237">
          <cell r="A237" t="str">
            <v>HLC76836</v>
          </cell>
          <cell r="B237">
            <v>76836</v>
          </cell>
          <cell r="C237">
            <v>45230</v>
          </cell>
          <cell r="D237">
            <v>45244</v>
          </cell>
          <cell r="F237">
            <v>246358</v>
          </cell>
          <cell r="G237" t="str">
            <v>CANCELADA Y GLOSA LEGALIZADA</v>
          </cell>
          <cell r="H237">
            <v>0</v>
          </cell>
          <cell r="I237">
            <v>0</v>
          </cell>
          <cell r="J237">
            <v>0</v>
          </cell>
          <cell r="L237">
            <v>246358</v>
          </cell>
          <cell r="R237">
            <v>0</v>
          </cell>
        </row>
        <row r="238">
          <cell r="A238" t="str">
            <v>HLC76807</v>
          </cell>
          <cell r="B238">
            <v>76807</v>
          </cell>
          <cell r="C238">
            <v>45230</v>
          </cell>
          <cell r="D238">
            <v>45244</v>
          </cell>
          <cell r="F238">
            <v>49253</v>
          </cell>
          <cell r="G238" t="str">
            <v>CANCELADA Y GLOSA LEGALIZADA</v>
          </cell>
          <cell r="H238">
            <v>0</v>
          </cell>
          <cell r="I238">
            <v>0</v>
          </cell>
          <cell r="J238">
            <v>0</v>
          </cell>
          <cell r="L238">
            <v>49253</v>
          </cell>
          <cell r="R238">
            <v>0</v>
          </cell>
        </row>
        <row r="239">
          <cell r="A239" t="str">
            <v>HLC78668</v>
          </cell>
          <cell r="B239">
            <v>78668</v>
          </cell>
          <cell r="C239">
            <v>45260</v>
          </cell>
          <cell r="D239">
            <v>45294</v>
          </cell>
          <cell r="F239">
            <v>31312</v>
          </cell>
          <cell r="G239" t="str">
            <v>CANCELADA</v>
          </cell>
          <cell r="H239">
            <v>0</v>
          </cell>
          <cell r="I239">
            <v>0</v>
          </cell>
          <cell r="J239">
            <v>0</v>
          </cell>
          <cell r="L239">
            <v>0</v>
          </cell>
          <cell r="R239">
            <v>31312</v>
          </cell>
        </row>
        <row r="240">
          <cell r="A240" t="str">
            <v>HLC116431</v>
          </cell>
          <cell r="B240">
            <v>116431</v>
          </cell>
          <cell r="C240">
            <v>45274</v>
          </cell>
          <cell r="D240">
            <v>45631</v>
          </cell>
          <cell r="F240">
            <v>2952529</v>
          </cell>
          <cell r="G240" t="str">
            <v>GLOSA LEGALIZADA</v>
          </cell>
          <cell r="H240">
            <v>0</v>
          </cell>
          <cell r="I240">
            <v>0</v>
          </cell>
          <cell r="J240">
            <v>0</v>
          </cell>
          <cell r="L240">
            <v>2952529</v>
          </cell>
          <cell r="R240">
            <v>0</v>
          </cell>
        </row>
        <row r="241">
          <cell r="A241" t="str">
            <v>HLC116235</v>
          </cell>
          <cell r="B241">
            <v>116235</v>
          </cell>
          <cell r="C241">
            <v>45283</v>
          </cell>
          <cell r="D241">
            <v>45631</v>
          </cell>
          <cell r="F241">
            <v>2539618</v>
          </cell>
          <cell r="G241" t="str">
            <v>GLOSA LEGALIZADA</v>
          </cell>
          <cell r="H241">
            <v>0</v>
          </cell>
          <cell r="I241">
            <v>0</v>
          </cell>
          <cell r="J241">
            <v>0</v>
          </cell>
          <cell r="L241">
            <v>2539618</v>
          </cell>
          <cell r="R241">
            <v>0</v>
          </cell>
        </row>
        <row r="242">
          <cell r="A242" t="str">
            <v>HLC116420</v>
          </cell>
          <cell r="B242">
            <v>116420</v>
          </cell>
          <cell r="C242">
            <v>45285</v>
          </cell>
          <cell r="D242">
            <v>45631</v>
          </cell>
          <cell r="F242">
            <v>54017</v>
          </cell>
          <cell r="G242" t="str">
            <v>GLOSA LEGALIZADA</v>
          </cell>
          <cell r="H242">
            <v>0</v>
          </cell>
          <cell r="I242">
            <v>0</v>
          </cell>
          <cell r="J242">
            <v>0</v>
          </cell>
          <cell r="L242">
            <v>54017</v>
          </cell>
          <cell r="R242">
            <v>0</v>
          </cell>
        </row>
        <row r="243">
          <cell r="A243" t="str">
            <v>HLC83704</v>
          </cell>
          <cell r="B243">
            <v>83704</v>
          </cell>
          <cell r="C243">
            <v>45291</v>
          </cell>
          <cell r="D243">
            <v>45335</v>
          </cell>
          <cell r="F243">
            <v>908082</v>
          </cell>
          <cell r="G243" t="str">
            <v>GLOSA LEGALIZADA</v>
          </cell>
          <cell r="H243">
            <v>0</v>
          </cell>
          <cell r="I243">
            <v>0</v>
          </cell>
          <cell r="J243">
            <v>0</v>
          </cell>
          <cell r="L243">
            <v>908082</v>
          </cell>
          <cell r="R243">
            <v>0</v>
          </cell>
        </row>
        <row r="244">
          <cell r="A244" t="str">
            <v>HLC83189</v>
          </cell>
          <cell r="B244">
            <v>83189</v>
          </cell>
          <cell r="C244">
            <v>45291</v>
          </cell>
          <cell r="D244">
            <v>45335</v>
          </cell>
          <cell r="F244">
            <v>175905</v>
          </cell>
          <cell r="G244" t="str">
            <v>GLOSA LEGALIZADA</v>
          </cell>
          <cell r="H244">
            <v>0</v>
          </cell>
          <cell r="I244">
            <v>0</v>
          </cell>
          <cell r="J244">
            <v>0</v>
          </cell>
          <cell r="L244">
            <v>175905</v>
          </cell>
          <cell r="R244">
            <v>0</v>
          </cell>
        </row>
        <row r="245">
          <cell r="A245" t="str">
            <v>HLC116509</v>
          </cell>
          <cell r="B245">
            <v>116509</v>
          </cell>
          <cell r="C245">
            <v>45313</v>
          </cell>
          <cell r="D245">
            <v>45645</v>
          </cell>
          <cell r="F245">
            <v>10080</v>
          </cell>
          <cell r="G245" t="str">
            <v>GLOSA LEGALIZADA</v>
          </cell>
          <cell r="H245">
            <v>0</v>
          </cell>
          <cell r="I245">
            <v>0</v>
          </cell>
          <cell r="J245">
            <v>0</v>
          </cell>
          <cell r="L245">
            <v>10080</v>
          </cell>
          <cell r="R245">
            <v>0</v>
          </cell>
        </row>
        <row r="246">
          <cell r="A246" t="str">
            <v>HLC115609</v>
          </cell>
          <cell r="B246">
            <v>115609</v>
          </cell>
          <cell r="C246">
            <v>45321</v>
          </cell>
          <cell r="D246">
            <v>45631</v>
          </cell>
          <cell r="F246">
            <v>3543690</v>
          </cell>
          <cell r="G246" t="str">
            <v>GLOSA LEGALIZADA</v>
          </cell>
          <cell r="H246">
            <v>0</v>
          </cell>
          <cell r="I246">
            <v>0</v>
          </cell>
          <cell r="J246">
            <v>0</v>
          </cell>
          <cell r="L246">
            <v>3543690</v>
          </cell>
          <cell r="R246">
            <v>0</v>
          </cell>
        </row>
        <row r="247">
          <cell r="A247" t="str">
            <v>HLC114188</v>
          </cell>
          <cell r="B247">
            <v>114188</v>
          </cell>
          <cell r="C247">
            <v>45321</v>
          </cell>
          <cell r="D247">
            <v>45631</v>
          </cell>
          <cell r="F247">
            <v>782441</v>
          </cell>
          <cell r="G247" t="str">
            <v>GLOSA LEGALIZADA</v>
          </cell>
          <cell r="H247">
            <v>0</v>
          </cell>
          <cell r="I247">
            <v>0</v>
          </cell>
          <cell r="J247">
            <v>0</v>
          </cell>
          <cell r="L247">
            <v>782441</v>
          </cell>
          <cell r="R247">
            <v>0</v>
          </cell>
        </row>
        <row r="248">
          <cell r="A248" t="str">
            <v>HLC115591</v>
          </cell>
          <cell r="B248">
            <v>115591</v>
          </cell>
          <cell r="C248">
            <v>45321</v>
          </cell>
          <cell r="D248">
            <v>45631</v>
          </cell>
          <cell r="F248">
            <v>60460</v>
          </cell>
          <cell r="G248" t="str">
            <v>GLOSA LEGALIZADA</v>
          </cell>
          <cell r="H248">
            <v>0</v>
          </cell>
          <cell r="I248">
            <v>0</v>
          </cell>
          <cell r="J248">
            <v>0</v>
          </cell>
          <cell r="L248">
            <v>60460</v>
          </cell>
          <cell r="R248">
            <v>0</v>
          </cell>
        </row>
        <row r="249">
          <cell r="A249" t="str">
            <v>HLC114191</v>
          </cell>
          <cell r="B249">
            <v>114191</v>
          </cell>
          <cell r="C249">
            <v>45321</v>
          </cell>
          <cell r="D249">
            <v>45631</v>
          </cell>
          <cell r="F249">
            <v>3070250</v>
          </cell>
          <cell r="G249" t="str">
            <v>GLOSA LEGALIZADA</v>
          </cell>
          <cell r="H249">
            <v>0</v>
          </cell>
          <cell r="I249">
            <v>0</v>
          </cell>
          <cell r="J249">
            <v>0</v>
          </cell>
          <cell r="L249">
            <v>3070250</v>
          </cell>
          <cell r="R249">
            <v>0</v>
          </cell>
        </row>
        <row r="250">
          <cell r="A250" t="str">
            <v>HLC114193</v>
          </cell>
          <cell r="B250">
            <v>114193</v>
          </cell>
          <cell r="C250">
            <v>45321</v>
          </cell>
          <cell r="D250">
            <v>45631</v>
          </cell>
          <cell r="F250">
            <v>3634331</v>
          </cell>
          <cell r="G250" t="str">
            <v>GLOSA LEGALIZADA</v>
          </cell>
          <cell r="H250">
            <v>0</v>
          </cell>
          <cell r="I250">
            <v>0</v>
          </cell>
          <cell r="J250">
            <v>0</v>
          </cell>
          <cell r="L250">
            <v>3634331</v>
          </cell>
          <cell r="R250">
            <v>0</v>
          </cell>
        </row>
        <row r="251">
          <cell r="A251" t="str">
            <v>HLC115592</v>
          </cell>
          <cell r="B251">
            <v>115592</v>
          </cell>
          <cell r="C251">
            <v>45321</v>
          </cell>
          <cell r="D251">
            <v>45631</v>
          </cell>
          <cell r="F251">
            <v>42700</v>
          </cell>
          <cell r="G251" t="str">
            <v>GLOSA LEGALIZADA</v>
          </cell>
          <cell r="H251">
            <v>0</v>
          </cell>
          <cell r="I251">
            <v>0</v>
          </cell>
          <cell r="J251">
            <v>0</v>
          </cell>
          <cell r="L251">
            <v>42700</v>
          </cell>
          <cell r="R251">
            <v>0</v>
          </cell>
        </row>
        <row r="252">
          <cell r="A252" t="str">
            <v>HLC115704</v>
          </cell>
          <cell r="B252">
            <v>115704</v>
          </cell>
          <cell r="C252">
            <v>45321</v>
          </cell>
          <cell r="D252">
            <v>45631</v>
          </cell>
          <cell r="F252">
            <v>85888</v>
          </cell>
          <cell r="G252" t="str">
            <v>GLOSA LEGALIZADA</v>
          </cell>
          <cell r="H252">
            <v>0</v>
          </cell>
          <cell r="I252">
            <v>0</v>
          </cell>
          <cell r="J252">
            <v>0</v>
          </cell>
          <cell r="L252">
            <v>85888</v>
          </cell>
          <cell r="R252">
            <v>0</v>
          </cell>
        </row>
        <row r="253">
          <cell r="A253" t="str">
            <v>HLC116419</v>
          </cell>
          <cell r="B253">
            <v>116419</v>
          </cell>
          <cell r="C253">
            <v>45321</v>
          </cell>
          <cell r="D253">
            <v>45631</v>
          </cell>
          <cell r="F253">
            <v>20756</v>
          </cell>
          <cell r="G253" t="str">
            <v>GLOSA LEGALIZADA</v>
          </cell>
          <cell r="H253">
            <v>0</v>
          </cell>
          <cell r="I253">
            <v>0</v>
          </cell>
          <cell r="J253">
            <v>0</v>
          </cell>
          <cell r="L253">
            <v>20756</v>
          </cell>
          <cell r="R253">
            <v>0</v>
          </cell>
        </row>
        <row r="254">
          <cell r="A254" t="str">
            <v>HLC115582</v>
          </cell>
          <cell r="B254">
            <v>115582</v>
          </cell>
          <cell r="C254">
            <v>45321</v>
          </cell>
          <cell r="D254">
            <v>45631</v>
          </cell>
          <cell r="F254">
            <v>51658</v>
          </cell>
          <cell r="G254" t="str">
            <v>GLOSA LEGALIZADA</v>
          </cell>
          <cell r="H254">
            <v>0</v>
          </cell>
          <cell r="I254">
            <v>0</v>
          </cell>
          <cell r="J254">
            <v>0</v>
          </cell>
          <cell r="L254">
            <v>51658</v>
          </cell>
          <cell r="R254">
            <v>0</v>
          </cell>
        </row>
        <row r="255">
          <cell r="A255" t="str">
            <v>HLC115568</v>
          </cell>
          <cell r="B255">
            <v>115568</v>
          </cell>
          <cell r="C255">
            <v>45321</v>
          </cell>
          <cell r="D255">
            <v>45631</v>
          </cell>
          <cell r="F255">
            <v>86528</v>
          </cell>
          <cell r="G255" t="str">
            <v>GLOSA LEGALIZADA</v>
          </cell>
          <cell r="H255">
            <v>0</v>
          </cell>
          <cell r="I255">
            <v>0</v>
          </cell>
          <cell r="J255">
            <v>0</v>
          </cell>
          <cell r="L255">
            <v>86528</v>
          </cell>
          <cell r="R255">
            <v>0</v>
          </cell>
        </row>
        <row r="256">
          <cell r="A256" t="str">
            <v>HLC115561</v>
          </cell>
          <cell r="B256">
            <v>115561</v>
          </cell>
          <cell r="C256">
            <v>45321</v>
          </cell>
          <cell r="D256">
            <v>45631</v>
          </cell>
          <cell r="F256">
            <v>44780</v>
          </cell>
          <cell r="G256" t="str">
            <v>GLOSA LEGALIZADA</v>
          </cell>
          <cell r="H256">
            <v>0</v>
          </cell>
          <cell r="I256">
            <v>0</v>
          </cell>
          <cell r="J256">
            <v>0</v>
          </cell>
          <cell r="L256">
            <v>44780</v>
          </cell>
          <cell r="R256">
            <v>0</v>
          </cell>
        </row>
        <row r="257">
          <cell r="A257" t="str">
            <v>HLC115583</v>
          </cell>
          <cell r="B257">
            <v>115583</v>
          </cell>
          <cell r="C257">
            <v>45321</v>
          </cell>
          <cell r="D257">
            <v>45631</v>
          </cell>
          <cell r="F257">
            <v>96170</v>
          </cell>
          <cell r="G257" t="str">
            <v>GLOSA LEGALIZADA</v>
          </cell>
          <cell r="H257">
            <v>0</v>
          </cell>
          <cell r="I257">
            <v>0</v>
          </cell>
          <cell r="J257">
            <v>0</v>
          </cell>
          <cell r="L257">
            <v>96170</v>
          </cell>
          <cell r="R257">
            <v>0</v>
          </cell>
        </row>
        <row r="258">
          <cell r="A258" t="str">
            <v>HLC115556</v>
          </cell>
          <cell r="B258">
            <v>115556</v>
          </cell>
          <cell r="C258">
            <v>45321</v>
          </cell>
          <cell r="D258">
            <v>45631</v>
          </cell>
          <cell r="F258">
            <v>44540</v>
          </cell>
          <cell r="G258" t="str">
            <v>GLOSA LEGALIZADA</v>
          </cell>
          <cell r="H258">
            <v>0</v>
          </cell>
          <cell r="I258">
            <v>0</v>
          </cell>
          <cell r="J258">
            <v>0</v>
          </cell>
          <cell r="L258">
            <v>44540</v>
          </cell>
          <cell r="R258">
            <v>0</v>
          </cell>
        </row>
        <row r="259">
          <cell r="A259" t="str">
            <v>HLC115702</v>
          </cell>
          <cell r="B259">
            <v>115702</v>
          </cell>
          <cell r="C259">
            <v>45321</v>
          </cell>
          <cell r="D259">
            <v>45631</v>
          </cell>
          <cell r="F259">
            <v>54566</v>
          </cell>
          <cell r="G259" t="str">
            <v>GLOSA LEGALIZADA</v>
          </cell>
          <cell r="H259">
            <v>0</v>
          </cell>
          <cell r="I259">
            <v>0</v>
          </cell>
          <cell r="J259">
            <v>0</v>
          </cell>
          <cell r="L259">
            <v>54566</v>
          </cell>
          <cell r="R259">
            <v>0</v>
          </cell>
        </row>
        <row r="260">
          <cell r="A260" t="str">
            <v>HLC116430</v>
          </cell>
          <cell r="B260">
            <v>116430</v>
          </cell>
          <cell r="C260">
            <v>45321</v>
          </cell>
          <cell r="D260">
            <v>45631</v>
          </cell>
          <cell r="F260">
            <v>18907</v>
          </cell>
          <cell r="G260" t="str">
            <v>GLOSA LEGALIZADA</v>
          </cell>
          <cell r="H260">
            <v>0</v>
          </cell>
          <cell r="I260">
            <v>0</v>
          </cell>
          <cell r="J260">
            <v>0</v>
          </cell>
          <cell r="L260">
            <v>18907</v>
          </cell>
          <cell r="R260">
            <v>0</v>
          </cell>
        </row>
        <row r="261">
          <cell r="A261" t="str">
            <v>HLC115585</v>
          </cell>
          <cell r="B261">
            <v>115585</v>
          </cell>
          <cell r="C261">
            <v>45321</v>
          </cell>
          <cell r="D261">
            <v>45631</v>
          </cell>
          <cell r="F261">
            <v>86736</v>
          </cell>
          <cell r="G261" t="str">
            <v>GLOSA LEGALIZADA</v>
          </cell>
          <cell r="H261">
            <v>0</v>
          </cell>
          <cell r="I261">
            <v>0</v>
          </cell>
          <cell r="J261">
            <v>0</v>
          </cell>
          <cell r="L261">
            <v>86736</v>
          </cell>
          <cell r="R261">
            <v>0</v>
          </cell>
        </row>
        <row r="262">
          <cell r="A262" t="str">
            <v>HLC115700</v>
          </cell>
          <cell r="B262">
            <v>115700</v>
          </cell>
          <cell r="C262">
            <v>45321</v>
          </cell>
          <cell r="D262">
            <v>45631</v>
          </cell>
          <cell r="F262">
            <v>82172</v>
          </cell>
          <cell r="G262" t="str">
            <v>GLOSA LEGALIZADA</v>
          </cell>
          <cell r="H262">
            <v>0</v>
          </cell>
          <cell r="I262">
            <v>0</v>
          </cell>
          <cell r="J262">
            <v>0</v>
          </cell>
          <cell r="L262">
            <v>82172</v>
          </cell>
          <cell r="R262">
            <v>0</v>
          </cell>
        </row>
        <row r="263">
          <cell r="A263" t="str">
            <v>HLC115608</v>
          </cell>
          <cell r="B263">
            <v>115608</v>
          </cell>
          <cell r="C263">
            <v>45321</v>
          </cell>
          <cell r="D263">
            <v>45631</v>
          </cell>
          <cell r="F263">
            <v>68318</v>
          </cell>
          <cell r="G263" t="str">
            <v>GLOSA LEGALIZADA</v>
          </cell>
          <cell r="H263">
            <v>0</v>
          </cell>
          <cell r="I263">
            <v>0</v>
          </cell>
          <cell r="J263">
            <v>0</v>
          </cell>
          <cell r="L263">
            <v>68318</v>
          </cell>
          <cell r="R263">
            <v>0</v>
          </cell>
        </row>
        <row r="264">
          <cell r="A264" t="str">
            <v>HLC116427</v>
          </cell>
          <cell r="B264">
            <v>116427</v>
          </cell>
          <cell r="C264">
            <v>45321</v>
          </cell>
          <cell r="D264">
            <v>45631</v>
          </cell>
          <cell r="F264">
            <v>56239</v>
          </cell>
          <cell r="G264" t="str">
            <v>GLOSA LEGALIZADA</v>
          </cell>
          <cell r="H264">
            <v>0</v>
          </cell>
          <cell r="I264">
            <v>0</v>
          </cell>
          <cell r="J264">
            <v>0</v>
          </cell>
          <cell r="L264">
            <v>56239</v>
          </cell>
          <cell r="R264">
            <v>0</v>
          </cell>
        </row>
        <row r="265">
          <cell r="A265" t="str">
            <v>HLC115579</v>
          </cell>
          <cell r="B265">
            <v>115579</v>
          </cell>
          <cell r="C265">
            <v>45321</v>
          </cell>
          <cell r="D265">
            <v>45631</v>
          </cell>
          <cell r="F265">
            <v>50154</v>
          </cell>
          <cell r="G265" t="str">
            <v>GLOSA LEGALIZADA</v>
          </cell>
          <cell r="H265">
            <v>0</v>
          </cell>
          <cell r="I265">
            <v>0</v>
          </cell>
          <cell r="J265">
            <v>0</v>
          </cell>
          <cell r="L265">
            <v>50154</v>
          </cell>
          <cell r="R265">
            <v>0</v>
          </cell>
        </row>
        <row r="266">
          <cell r="A266" t="str">
            <v>HLC115576</v>
          </cell>
          <cell r="B266">
            <v>115576</v>
          </cell>
          <cell r="C266">
            <v>45321</v>
          </cell>
          <cell r="D266">
            <v>45631</v>
          </cell>
          <cell r="F266">
            <v>46140</v>
          </cell>
          <cell r="G266" t="str">
            <v>GLOSA LEGALIZADA</v>
          </cell>
          <cell r="H266">
            <v>0</v>
          </cell>
          <cell r="I266">
            <v>0</v>
          </cell>
          <cell r="J266">
            <v>0</v>
          </cell>
          <cell r="L266">
            <v>46140</v>
          </cell>
          <cell r="R266">
            <v>0</v>
          </cell>
        </row>
        <row r="267">
          <cell r="A267" t="str">
            <v>HLC115584</v>
          </cell>
          <cell r="B267">
            <v>115584</v>
          </cell>
          <cell r="C267">
            <v>45321</v>
          </cell>
          <cell r="D267">
            <v>45631</v>
          </cell>
          <cell r="F267">
            <v>59268</v>
          </cell>
          <cell r="G267" t="str">
            <v>GLOSA LEGALIZADA</v>
          </cell>
          <cell r="H267">
            <v>0</v>
          </cell>
          <cell r="I267">
            <v>0</v>
          </cell>
          <cell r="J267">
            <v>0</v>
          </cell>
          <cell r="L267">
            <v>59268</v>
          </cell>
          <cell r="R267">
            <v>0</v>
          </cell>
        </row>
        <row r="268">
          <cell r="A268" t="str">
            <v>HLC115564</v>
          </cell>
          <cell r="B268">
            <v>115564</v>
          </cell>
          <cell r="C268">
            <v>45321</v>
          </cell>
          <cell r="D268">
            <v>45631</v>
          </cell>
          <cell r="F268">
            <v>76528</v>
          </cell>
          <cell r="G268" t="str">
            <v>GLOSA LEGALIZADA</v>
          </cell>
          <cell r="H268">
            <v>0</v>
          </cell>
          <cell r="I268">
            <v>0</v>
          </cell>
          <cell r="J268">
            <v>0</v>
          </cell>
          <cell r="L268">
            <v>76528</v>
          </cell>
          <cell r="R268">
            <v>0</v>
          </cell>
        </row>
        <row r="269">
          <cell r="A269" t="str">
            <v>HLC116422</v>
          </cell>
          <cell r="B269">
            <v>116422</v>
          </cell>
          <cell r="C269">
            <v>45321</v>
          </cell>
          <cell r="D269">
            <v>45631</v>
          </cell>
          <cell r="F269">
            <v>44780</v>
          </cell>
          <cell r="G269" t="str">
            <v>GLOSA LEGALIZADA</v>
          </cell>
          <cell r="H269">
            <v>0</v>
          </cell>
          <cell r="I269">
            <v>0</v>
          </cell>
          <cell r="J269">
            <v>0</v>
          </cell>
          <cell r="L269">
            <v>44780</v>
          </cell>
          <cell r="R269">
            <v>0</v>
          </cell>
        </row>
        <row r="270">
          <cell r="A270" t="str">
            <v>HLC115606</v>
          </cell>
          <cell r="B270">
            <v>115606</v>
          </cell>
          <cell r="C270">
            <v>45321</v>
          </cell>
          <cell r="D270">
            <v>45631</v>
          </cell>
          <cell r="F270">
            <v>70048</v>
          </cell>
          <cell r="G270" t="str">
            <v>GLOSA LEGALIZADA</v>
          </cell>
          <cell r="H270">
            <v>0</v>
          </cell>
          <cell r="I270">
            <v>0</v>
          </cell>
          <cell r="J270">
            <v>0</v>
          </cell>
          <cell r="L270">
            <v>70048</v>
          </cell>
          <cell r="R270">
            <v>0</v>
          </cell>
        </row>
        <row r="271">
          <cell r="A271" t="str">
            <v>HLC115595</v>
          </cell>
          <cell r="B271">
            <v>115595</v>
          </cell>
          <cell r="C271">
            <v>45321</v>
          </cell>
          <cell r="D271">
            <v>45631</v>
          </cell>
          <cell r="F271">
            <v>3227306</v>
          </cell>
          <cell r="G271" t="str">
            <v>GLOSA LEGALIZADA</v>
          </cell>
          <cell r="H271">
            <v>0</v>
          </cell>
          <cell r="I271">
            <v>0</v>
          </cell>
          <cell r="J271">
            <v>0</v>
          </cell>
          <cell r="L271">
            <v>3227306</v>
          </cell>
          <cell r="R271">
            <v>0</v>
          </cell>
        </row>
        <row r="272">
          <cell r="A272" t="str">
            <v>HLC115572</v>
          </cell>
          <cell r="B272">
            <v>115572</v>
          </cell>
          <cell r="C272">
            <v>45321</v>
          </cell>
          <cell r="D272">
            <v>45631</v>
          </cell>
          <cell r="F272">
            <v>62540</v>
          </cell>
          <cell r="G272" t="str">
            <v>GLOSA LEGALIZADA</v>
          </cell>
          <cell r="H272">
            <v>0</v>
          </cell>
          <cell r="I272">
            <v>0</v>
          </cell>
          <cell r="J272">
            <v>0</v>
          </cell>
          <cell r="L272">
            <v>62540</v>
          </cell>
          <cell r="R272">
            <v>0</v>
          </cell>
        </row>
        <row r="273">
          <cell r="A273" t="str">
            <v>HLC115589</v>
          </cell>
          <cell r="B273">
            <v>115589</v>
          </cell>
          <cell r="C273">
            <v>45321</v>
          </cell>
          <cell r="D273">
            <v>45631</v>
          </cell>
          <cell r="F273">
            <v>43764</v>
          </cell>
          <cell r="G273" t="str">
            <v>GLOSA LEGALIZADA</v>
          </cell>
          <cell r="H273">
            <v>0</v>
          </cell>
          <cell r="I273">
            <v>0</v>
          </cell>
          <cell r="J273">
            <v>0</v>
          </cell>
          <cell r="L273">
            <v>43764</v>
          </cell>
          <cell r="R273">
            <v>0</v>
          </cell>
        </row>
        <row r="274">
          <cell r="A274" t="str">
            <v>HLC115593</v>
          </cell>
          <cell r="B274">
            <v>115593</v>
          </cell>
          <cell r="C274">
            <v>45321</v>
          </cell>
          <cell r="D274">
            <v>45631</v>
          </cell>
          <cell r="F274">
            <v>67056</v>
          </cell>
          <cell r="G274" t="str">
            <v>GLOSA LEGALIZADA</v>
          </cell>
          <cell r="H274">
            <v>0</v>
          </cell>
          <cell r="I274">
            <v>0</v>
          </cell>
          <cell r="J274">
            <v>0</v>
          </cell>
          <cell r="L274">
            <v>67056</v>
          </cell>
          <cell r="R274">
            <v>0</v>
          </cell>
        </row>
        <row r="275">
          <cell r="A275" t="str">
            <v>HLC115703</v>
          </cell>
          <cell r="B275">
            <v>115703</v>
          </cell>
          <cell r="C275">
            <v>45321</v>
          </cell>
          <cell r="D275">
            <v>45631</v>
          </cell>
          <cell r="F275">
            <v>82842</v>
          </cell>
          <cell r="G275" t="str">
            <v>GLOSA LEGALIZADA</v>
          </cell>
          <cell r="H275">
            <v>0</v>
          </cell>
          <cell r="I275">
            <v>0</v>
          </cell>
          <cell r="J275">
            <v>0</v>
          </cell>
          <cell r="L275">
            <v>82842</v>
          </cell>
          <cell r="R275">
            <v>0</v>
          </cell>
        </row>
        <row r="276">
          <cell r="A276" t="str">
            <v>HLC115590</v>
          </cell>
          <cell r="B276">
            <v>115590</v>
          </cell>
          <cell r="C276">
            <v>45321</v>
          </cell>
          <cell r="D276">
            <v>45631</v>
          </cell>
          <cell r="F276">
            <v>93328</v>
          </cell>
          <cell r="G276" t="str">
            <v>GLOSA LEGALIZADA</v>
          </cell>
          <cell r="H276">
            <v>0</v>
          </cell>
          <cell r="I276">
            <v>0</v>
          </cell>
          <cell r="J276">
            <v>0</v>
          </cell>
          <cell r="L276">
            <v>93328</v>
          </cell>
          <cell r="R276">
            <v>0</v>
          </cell>
        </row>
        <row r="277">
          <cell r="A277" t="str">
            <v>HLC115594</v>
          </cell>
          <cell r="B277">
            <v>115594</v>
          </cell>
          <cell r="C277">
            <v>45321</v>
          </cell>
          <cell r="D277">
            <v>45631</v>
          </cell>
          <cell r="F277">
            <v>43514</v>
          </cell>
          <cell r="G277" t="str">
            <v>GLOSA LEGALIZADA</v>
          </cell>
          <cell r="H277">
            <v>0</v>
          </cell>
          <cell r="I277">
            <v>0</v>
          </cell>
          <cell r="J277">
            <v>0</v>
          </cell>
          <cell r="L277">
            <v>43514</v>
          </cell>
          <cell r="R277">
            <v>0</v>
          </cell>
        </row>
        <row r="278">
          <cell r="A278" t="str">
            <v>HLC115607</v>
          </cell>
          <cell r="B278">
            <v>115607</v>
          </cell>
          <cell r="C278">
            <v>45321</v>
          </cell>
          <cell r="D278">
            <v>45631</v>
          </cell>
          <cell r="F278">
            <v>45820</v>
          </cell>
          <cell r="G278" t="str">
            <v>GLOSA LEGALIZADA</v>
          </cell>
          <cell r="H278">
            <v>0</v>
          </cell>
          <cell r="I278">
            <v>0</v>
          </cell>
          <cell r="J278">
            <v>0</v>
          </cell>
          <cell r="L278">
            <v>45820</v>
          </cell>
          <cell r="R278">
            <v>0</v>
          </cell>
        </row>
        <row r="279">
          <cell r="A279" t="str">
            <v>HLC114187</v>
          </cell>
          <cell r="B279">
            <v>114187</v>
          </cell>
          <cell r="C279">
            <v>45321</v>
          </cell>
          <cell r="D279">
            <v>45631</v>
          </cell>
          <cell r="F279">
            <v>3076135</v>
          </cell>
          <cell r="G279" t="str">
            <v>GLOSA LEGALIZADA</v>
          </cell>
          <cell r="H279">
            <v>0</v>
          </cell>
          <cell r="I279">
            <v>0</v>
          </cell>
          <cell r="J279">
            <v>0</v>
          </cell>
          <cell r="L279">
            <v>3076135</v>
          </cell>
          <cell r="R279">
            <v>0</v>
          </cell>
        </row>
        <row r="280">
          <cell r="A280" t="str">
            <v>HLC116429</v>
          </cell>
          <cell r="B280">
            <v>116429</v>
          </cell>
          <cell r="C280">
            <v>45321</v>
          </cell>
          <cell r="D280">
            <v>45631</v>
          </cell>
          <cell r="F280">
            <v>52486</v>
          </cell>
          <cell r="G280" t="str">
            <v>GLOSA LEGALIZADA</v>
          </cell>
          <cell r="H280">
            <v>0</v>
          </cell>
          <cell r="I280">
            <v>0</v>
          </cell>
          <cell r="J280">
            <v>0</v>
          </cell>
          <cell r="L280">
            <v>52486</v>
          </cell>
          <cell r="R280">
            <v>0</v>
          </cell>
        </row>
        <row r="281">
          <cell r="A281" t="str">
            <v>HLC115604</v>
          </cell>
          <cell r="B281">
            <v>115604</v>
          </cell>
          <cell r="C281">
            <v>45321</v>
          </cell>
          <cell r="D281">
            <v>45631</v>
          </cell>
          <cell r="F281">
            <v>92622</v>
          </cell>
          <cell r="G281" t="str">
            <v>GLOSA LEGALIZADA</v>
          </cell>
          <cell r="H281">
            <v>0</v>
          </cell>
          <cell r="I281">
            <v>0</v>
          </cell>
          <cell r="J281">
            <v>0</v>
          </cell>
          <cell r="L281">
            <v>92622</v>
          </cell>
          <cell r="R281">
            <v>0</v>
          </cell>
        </row>
        <row r="282">
          <cell r="A282" t="str">
            <v>HLC115558</v>
          </cell>
          <cell r="B282">
            <v>115558</v>
          </cell>
          <cell r="C282">
            <v>45321</v>
          </cell>
          <cell r="D282">
            <v>45631</v>
          </cell>
          <cell r="F282">
            <v>101094</v>
          </cell>
          <cell r="G282" t="str">
            <v>GLOSA LEGALIZADA</v>
          </cell>
          <cell r="H282">
            <v>0</v>
          </cell>
          <cell r="I282">
            <v>0</v>
          </cell>
          <cell r="J282">
            <v>0</v>
          </cell>
          <cell r="L282">
            <v>101094</v>
          </cell>
          <cell r="R282">
            <v>0</v>
          </cell>
        </row>
        <row r="283">
          <cell r="A283" t="str">
            <v>HLC114339</v>
          </cell>
          <cell r="B283">
            <v>114339</v>
          </cell>
          <cell r="C283">
            <v>45322</v>
          </cell>
          <cell r="D283">
            <v>45630</v>
          </cell>
          <cell r="F283">
            <v>758381</v>
          </cell>
          <cell r="G283" t="str">
            <v>GLOSA LEGALIZADA</v>
          </cell>
          <cell r="H283">
            <v>0</v>
          </cell>
          <cell r="I283">
            <v>0</v>
          </cell>
          <cell r="J283">
            <v>0</v>
          </cell>
          <cell r="L283">
            <v>758381</v>
          </cell>
          <cell r="R283">
            <v>0</v>
          </cell>
        </row>
        <row r="284">
          <cell r="A284" t="str">
            <v>HLC114341</v>
          </cell>
          <cell r="B284">
            <v>114341</v>
          </cell>
          <cell r="C284">
            <v>45322</v>
          </cell>
          <cell r="D284">
            <v>45630</v>
          </cell>
          <cell r="F284">
            <v>2948509</v>
          </cell>
          <cell r="G284" t="str">
            <v>GLOSA LEGALIZADA</v>
          </cell>
          <cell r="H284">
            <v>0</v>
          </cell>
          <cell r="I284">
            <v>0</v>
          </cell>
          <cell r="J284">
            <v>0</v>
          </cell>
          <cell r="L284">
            <v>2948509</v>
          </cell>
          <cell r="R284">
            <v>0</v>
          </cell>
        </row>
        <row r="285">
          <cell r="A285" t="str">
            <v>HLC114326</v>
          </cell>
          <cell r="B285">
            <v>114326</v>
          </cell>
          <cell r="C285">
            <v>45350</v>
          </cell>
          <cell r="D285">
            <v>45630</v>
          </cell>
          <cell r="F285">
            <v>3181383</v>
          </cell>
          <cell r="G285" t="str">
            <v>GLOSA LEGALIZADA</v>
          </cell>
          <cell r="H285">
            <v>0</v>
          </cell>
          <cell r="I285">
            <v>0</v>
          </cell>
          <cell r="J285">
            <v>0</v>
          </cell>
          <cell r="L285">
            <v>3181383</v>
          </cell>
          <cell r="R285">
            <v>0</v>
          </cell>
        </row>
        <row r="286">
          <cell r="A286" t="str">
            <v>HLC114336</v>
          </cell>
          <cell r="B286">
            <v>114336</v>
          </cell>
          <cell r="C286">
            <v>45350</v>
          </cell>
          <cell r="D286">
            <v>45631</v>
          </cell>
          <cell r="F286">
            <v>3048648</v>
          </cell>
          <cell r="G286" t="str">
            <v>GLOSA LEGALIZADA</v>
          </cell>
          <cell r="H286">
            <v>0</v>
          </cell>
          <cell r="I286">
            <v>0</v>
          </cell>
          <cell r="J286">
            <v>0</v>
          </cell>
          <cell r="L286">
            <v>3048648</v>
          </cell>
          <cell r="R286">
            <v>0</v>
          </cell>
        </row>
        <row r="287">
          <cell r="A287" t="str">
            <v>HLC114321</v>
          </cell>
          <cell r="B287">
            <v>114321</v>
          </cell>
          <cell r="C287">
            <v>45371</v>
          </cell>
          <cell r="D287">
            <v>45630</v>
          </cell>
          <cell r="F287">
            <v>2596669</v>
          </cell>
          <cell r="G287" t="str">
            <v>GLOSA LEGALIZADA</v>
          </cell>
          <cell r="H287">
            <v>0</v>
          </cell>
          <cell r="I287">
            <v>0</v>
          </cell>
          <cell r="J287">
            <v>0</v>
          </cell>
          <cell r="L287">
            <v>2596669</v>
          </cell>
          <cell r="R287">
            <v>0</v>
          </cell>
        </row>
        <row r="288">
          <cell r="A288" t="str">
            <v>HLC114330</v>
          </cell>
          <cell r="B288">
            <v>114330</v>
          </cell>
          <cell r="C288">
            <v>45381</v>
          </cell>
          <cell r="D288">
            <v>45630</v>
          </cell>
          <cell r="F288">
            <v>3139404</v>
          </cell>
          <cell r="G288" t="str">
            <v>GLOSA LEGALIZADA</v>
          </cell>
          <cell r="H288">
            <v>0</v>
          </cell>
          <cell r="I288">
            <v>0</v>
          </cell>
          <cell r="J288">
            <v>0</v>
          </cell>
          <cell r="L288">
            <v>3139404</v>
          </cell>
          <cell r="R288">
            <v>0</v>
          </cell>
        </row>
        <row r="289">
          <cell r="A289" t="str">
            <v>HLC114324</v>
          </cell>
          <cell r="B289">
            <v>114324</v>
          </cell>
          <cell r="C289">
            <v>45381</v>
          </cell>
          <cell r="D289">
            <v>45630</v>
          </cell>
          <cell r="F289">
            <v>3081803</v>
          </cell>
          <cell r="G289" t="str">
            <v>GLOSA LEGALIZADA</v>
          </cell>
          <cell r="H289">
            <v>0</v>
          </cell>
          <cell r="I289">
            <v>0</v>
          </cell>
          <cell r="J289">
            <v>0</v>
          </cell>
          <cell r="L289">
            <v>3081803</v>
          </cell>
          <cell r="R289">
            <v>0</v>
          </cell>
        </row>
        <row r="290">
          <cell r="A290" t="str">
            <v>HLC114322</v>
          </cell>
          <cell r="B290">
            <v>114322</v>
          </cell>
          <cell r="C290">
            <v>45381</v>
          </cell>
          <cell r="D290">
            <v>45630</v>
          </cell>
          <cell r="F290">
            <v>2911465</v>
          </cell>
          <cell r="G290" t="str">
            <v>GLOSA LEGALIZADA</v>
          </cell>
          <cell r="H290">
            <v>0</v>
          </cell>
          <cell r="I290">
            <v>0</v>
          </cell>
          <cell r="J290">
            <v>0</v>
          </cell>
          <cell r="L290">
            <v>2911465</v>
          </cell>
          <cell r="R290">
            <v>0</v>
          </cell>
        </row>
        <row r="291">
          <cell r="A291" t="str">
            <v>HLC114347</v>
          </cell>
          <cell r="B291">
            <v>114347</v>
          </cell>
          <cell r="C291">
            <v>45381</v>
          </cell>
          <cell r="D291">
            <v>45630</v>
          </cell>
          <cell r="F291">
            <v>3080950</v>
          </cell>
          <cell r="G291" t="str">
            <v>GLOSA LEGALIZADA</v>
          </cell>
          <cell r="H291">
            <v>0</v>
          </cell>
          <cell r="I291">
            <v>0</v>
          </cell>
          <cell r="J291">
            <v>0</v>
          </cell>
          <cell r="L291">
            <v>3080950</v>
          </cell>
          <cell r="R291">
            <v>0</v>
          </cell>
        </row>
        <row r="292">
          <cell r="A292" t="str">
            <v>HLC89530</v>
          </cell>
          <cell r="B292">
            <v>89530</v>
          </cell>
          <cell r="C292">
            <v>45382</v>
          </cell>
          <cell r="D292">
            <v>45390</v>
          </cell>
          <cell r="F292">
            <v>615142</v>
          </cell>
          <cell r="G292" t="str">
            <v>GLOSA LEGALIZADA</v>
          </cell>
          <cell r="H292">
            <v>0</v>
          </cell>
          <cell r="I292">
            <v>0</v>
          </cell>
          <cell r="J292">
            <v>0</v>
          </cell>
          <cell r="L292">
            <v>615142</v>
          </cell>
          <cell r="R292">
            <v>0</v>
          </cell>
        </row>
        <row r="293">
          <cell r="A293" t="str">
            <v>HLC93747</v>
          </cell>
          <cell r="B293">
            <v>93747</v>
          </cell>
          <cell r="C293">
            <v>45405</v>
          </cell>
          <cell r="D293">
            <v>45488</v>
          </cell>
          <cell r="F293">
            <v>3816877</v>
          </cell>
          <cell r="G293" t="str">
            <v>NO RADICADA</v>
          </cell>
          <cell r="H293">
            <v>3816877</v>
          </cell>
          <cell r="I293">
            <v>0</v>
          </cell>
          <cell r="J293">
            <v>0</v>
          </cell>
          <cell r="L293">
            <v>0</v>
          </cell>
          <cell r="R293">
            <v>0</v>
          </cell>
        </row>
        <row r="294">
          <cell r="A294" t="str">
            <v>HLC93764</v>
          </cell>
          <cell r="B294">
            <v>93764</v>
          </cell>
          <cell r="C294">
            <v>45405</v>
          </cell>
          <cell r="D294">
            <v>45488</v>
          </cell>
          <cell r="F294">
            <v>3602354</v>
          </cell>
          <cell r="G294" t="str">
            <v>NO RADICADA</v>
          </cell>
          <cell r="H294">
            <v>3602354</v>
          </cell>
          <cell r="I294">
            <v>0</v>
          </cell>
          <cell r="J294">
            <v>0</v>
          </cell>
          <cell r="L294">
            <v>0</v>
          </cell>
          <cell r="R294">
            <v>0</v>
          </cell>
        </row>
        <row r="295">
          <cell r="A295" t="str">
            <v>HLC96017</v>
          </cell>
          <cell r="B295">
            <v>96017</v>
          </cell>
          <cell r="C295">
            <v>45412</v>
          </cell>
          <cell r="D295">
            <v>45461</v>
          </cell>
          <cell r="F295">
            <v>473987</v>
          </cell>
          <cell r="G295" t="str">
            <v>GLOSA LEGALIZADA</v>
          </cell>
          <cell r="H295">
            <v>0</v>
          </cell>
          <cell r="I295">
            <v>0</v>
          </cell>
          <cell r="J295">
            <v>0</v>
          </cell>
          <cell r="L295">
            <v>473987</v>
          </cell>
          <cell r="R295">
            <v>0</v>
          </cell>
        </row>
        <row r="296">
          <cell r="A296" t="str">
            <v>HLC93397</v>
          </cell>
          <cell r="B296">
            <v>93397</v>
          </cell>
          <cell r="C296">
            <v>45412</v>
          </cell>
          <cell r="D296">
            <v>45488</v>
          </cell>
          <cell r="F296">
            <v>18900</v>
          </cell>
          <cell r="G296" t="str">
            <v>CANCELADA</v>
          </cell>
          <cell r="H296">
            <v>0</v>
          </cell>
          <cell r="I296">
            <v>0</v>
          </cell>
          <cell r="J296">
            <v>0</v>
          </cell>
          <cell r="L296">
            <v>0</v>
          </cell>
          <cell r="R296">
            <v>18900</v>
          </cell>
        </row>
        <row r="297">
          <cell r="A297" t="str">
            <v>HLC114351</v>
          </cell>
          <cell r="B297">
            <v>114351</v>
          </cell>
          <cell r="C297">
            <v>45412</v>
          </cell>
          <cell r="D297">
            <v>45630</v>
          </cell>
          <cell r="F297">
            <v>2489003</v>
          </cell>
          <cell r="G297" t="str">
            <v>GLOSA LEGALIZADA</v>
          </cell>
          <cell r="H297">
            <v>0</v>
          </cell>
          <cell r="I297">
            <v>0</v>
          </cell>
          <cell r="J297">
            <v>0</v>
          </cell>
          <cell r="L297">
            <v>2489003</v>
          </cell>
          <cell r="R297">
            <v>0</v>
          </cell>
        </row>
        <row r="298">
          <cell r="A298" t="str">
            <v>HLC116650</v>
          </cell>
          <cell r="B298">
            <v>116650</v>
          </cell>
          <cell r="C298">
            <v>45426</v>
          </cell>
          <cell r="D298">
            <v>45677</v>
          </cell>
          <cell r="F298">
            <v>3235056</v>
          </cell>
          <cell r="G298" t="str">
            <v>GLOSA LEGALIZADA</v>
          </cell>
          <cell r="H298">
            <v>0</v>
          </cell>
          <cell r="I298">
            <v>0</v>
          </cell>
          <cell r="J298">
            <v>0</v>
          </cell>
          <cell r="L298">
            <v>3235056</v>
          </cell>
          <cell r="R298">
            <v>0</v>
          </cell>
        </row>
        <row r="299">
          <cell r="A299" t="str">
            <v>HLC111593</v>
          </cell>
          <cell r="B299">
            <v>111593</v>
          </cell>
          <cell r="C299">
            <v>45442</v>
          </cell>
          <cell r="D299">
            <v>45618</v>
          </cell>
          <cell r="F299">
            <v>320038</v>
          </cell>
          <cell r="G299" t="str">
            <v>GLOSA LEGALIZADA</v>
          </cell>
          <cell r="H299">
            <v>0</v>
          </cell>
          <cell r="I299">
            <v>0</v>
          </cell>
          <cell r="J299">
            <v>0</v>
          </cell>
          <cell r="L299">
            <v>320038</v>
          </cell>
          <cell r="R299">
            <v>0</v>
          </cell>
        </row>
        <row r="300">
          <cell r="A300" t="str">
            <v>HLC111494</v>
          </cell>
          <cell r="B300">
            <v>111494</v>
          </cell>
          <cell r="C300">
            <v>45442</v>
          </cell>
          <cell r="D300">
            <v>45618</v>
          </cell>
          <cell r="F300">
            <v>4494</v>
          </cell>
          <cell r="G300" t="str">
            <v>GLOSA LEGALIZADA</v>
          </cell>
          <cell r="H300">
            <v>0</v>
          </cell>
          <cell r="I300">
            <v>0</v>
          </cell>
          <cell r="J300">
            <v>0</v>
          </cell>
          <cell r="L300">
            <v>4494</v>
          </cell>
          <cell r="R300">
            <v>0</v>
          </cell>
        </row>
        <row r="301">
          <cell r="A301" t="str">
            <v>HLC111587</v>
          </cell>
          <cell r="B301">
            <v>111587</v>
          </cell>
          <cell r="C301">
            <v>45442</v>
          </cell>
          <cell r="D301">
            <v>45618</v>
          </cell>
          <cell r="F301">
            <v>368506</v>
          </cell>
          <cell r="G301" t="str">
            <v>GLOSA LEGALIZADA</v>
          </cell>
          <cell r="H301">
            <v>0</v>
          </cell>
          <cell r="I301">
            <v>0</v>
          </cell>
          <cell r="J301">
            <v>0</v>
          </cell>
          <cell r="L301">
            <v>368506</v>
          </cell>
          <cell r="R301">
            <v>0</v>
          </cell>
        </row>
        <row r="302">
          <cell r="A302" t="str">
            <v>HLC111520</v>
          </cell>
          <cell r="B302">
            <v>111520</v>
          </cell>
          <cell r="C302">
            <v>45442</v>
          </cell>
          <cell r="D302">
            <v>45618</v>
          </cell>
          <cell r="F302">
            <v>8742</v>
          </cell>
          <cell r="G302" t="str">
            <v>GLOSA LEGALIZADA</v>
          </cell>
          <cell r="H302">
            <v>0</v>
          </cell>
          <cell r="I302">
            <v>0</v>
          </cell>
          <cell r="J302">
            <v>0</v>
          </cell>
          <cell r="L302">
            <v>8742</v>
          </cell>
          <cell r="R302">
            <v>0</v>
          </cell>
        </row>
        <row r="303">
          <cell r="A303" t="str">
            <v>HLC111590</v>
          </cell>
          <cell r="B303">
            <v>111590</v>
          </cell>
          <cell r="C303">
            <v>45442</v>
          </cell>
          <cell r="D303">
            <v>45618</v>
          </cell>
          <cell r="F303">
            <v>521654</v>
          </cell>
          <cell r="G303" t="str">
            <v>GLOSA LEGALIZADA</v>
          </cell>
          <cell r="H303">
            <v>0</v>
          </cell>
          <cell r="I303">
            <v>0</v>
          </cell>
          <cell r="J303">
            <v>0</v>
          </cell>
          <cell r="L303">
            <v>521654</v>
          </cell>
          <cell r="R303">
            <v>0</v>
          </cell>
        </row>
        <row r="304">
          <cell r="A304" t="str">
            <v>HLC111589</v>
          </cell>
          <cell r="B304">
            <v>111589</v>
          </cell>
          <cell r="C304">
            <v>45442</v>
          </cell>
          <cell r="D304">
            <v>45618</v>
          </cell>
          <cell r="F304">
            <v>355958</v>
          </cell>
          <cell r="G304" t="str">
            <v>GLOSA LEGALIZADA</v>
          </cell>
          <cell r="H304">
            <v>0</v>
          </cell>
          <cell r="I304">
            <v>0</v>
          </cell>
          <cell r="J304">
            <v>0</v>
          </cell>
          <cell r="L304">
            <v>355958</v>
          </cell>
          <cell r="R304">
            <v>0</v>
          </cell>
        </row>
        <row r="305">
          <cell r="A305" t="str">
            <v>HLC98610</v>
          </cell>
          <cell r="B305">
            <v>98610</v>
          </cell>
          <cell r="C305">
            <v>45443</v>
          </cell>
          <cell r="D305">
            <v>45482</v>
          </cell>
          <cell r="F305">
            <v>35475</v>
          </cell>
          <cell r="G305" t="str">
            <v>GLOSA LEGALIZADA</v>
          </cell>
          <cell r="H305">
            <v>0</v>
          </cell>
          <cell r="I305">
            <v>0</v>
          </cell>
          <cell r="J305">
            <v>0</v>
          </cell>
          <cell r="L305">
            <v>35475</v>
          </cell>
          <cell r="R305">
            <v>0</v>
          </cell>
        </row>
        <row r="306">
          <cell r="A306" t="str">
            <v>HLC98557</v>
          </cell>
          <cell r="B306">
            <v>98557</v>
          </cell>
          <cell r="C306">
            <v>45443</v>
          </cell>
          <cell r="D306">
            <v>45482</v>
          </cell>
          <cell r="F306">
            <v>35475</v>
          </cell>
          <cell r="G306" t="str">
            <v>GLOSA LEGALIZADA</v>
          </cell>
          <cell r="H306">
            <v>0</v>
          </cell>
          <cell r="I306">
            <v>0</v>
          </cell>
          <cell r="J306">
            <v>0</v>
          </cell>
          <cell r="L306">
            <v>35475</v>
          </cell>
          <cell r="R306">
            <v>0</v>
          </cell>
        </row>
        <row r="307">
          <cell r="A307" t="str">
            <v>HLC98552</v>
          </cell>
          <cell r="B307">
            <v>98552</v>
          </cell>
          <cell r="C307">
            <v>45443</v>
          </cell>
          <cell r="D307">
            <v>45482</v>
          </cell>
          <cell r="F307">
            <v>35475</v>
          </cell>
          <cell r="G307" t="str">
            <v>GLOSA LEGALIZADA</v>
          </cell>
          <cell r="H307">
            <v>0</v>
          </cell>
          <cell r="I307">
            <v>0</v>
          </cell>
          <cell r="J307">
            <v>0</v>
          </cell>
          <cell r="L307">
            <v>35475</v>
          </cell>
          <cell r="R307">
            <v>0</v>
          </cell>
        </row>
        <row r="308">
          <cell r="A308" t="str">
            <v>HLC98597</v>
          </cell>
          <cell r="B308">
            <v>98597</v>
          </cell>
          <cell r="C308">
            <v>45443</v>
          </cell>
          <cell r="D308">
            <v>45482</v>
          </cell>
          <cell r="F308">
            <v>35475</v>
          </cell>
          <cell r="G308" t="str">
            <v>GLOSA LEGALIZADA</v>
          </cell>
          <cell r="H308">
            <v>0</v>
          </cell>
          <cell r="I308">
            <v>0</v>
          </cell>
          <cell r="J308">
            <v>0</v>
          </cell>
          <cell r="L308">
            <v>35475</v>
          </cell>
          <cell r="R308">
            <v>0</v>
          </cell>
        </row>
        <row r="309">
          <cell r="A309" t="str">
            <v>HLC98596</v>
          </cell>
          <cell r="B309">
            <v>98596</v>
          </cell>
          <cell r="C309">
            <v>45443</v>
          </cell>
          <cell r="D309">
            <v>45482</v>
          </cell>
          <cell r="F309">
            <v>35475</v>
          </cell>
          <cell r="G309" t="str">
            <v>GLOSA LEGALIZADA</v>
          </cell>
          <cell r="H309">
            <v>0</v>
          </cell>
          <cell r="I309">
            <v>0</v>
          </cell>
          <cell r="J309">
            <v>0</v>
          </cell>
          <cell r="L309">
            <v>35475</v>
          </cell>
          <cell r="R309">
            <v>0</v>
          </cell>
        </row>
        <row r="310">
          <cell r="A310" t="str">
            <v>HLC98549</v>
          </cell>
          <cell r="B310">
            <v>98549</v>
          </cell>
          <cell r="C310">
            <v>45443</v>
          </cell>
          <cell r="D310">
            <v>45482</v>
          </cell>
          <cell r="F310">
            <v>35475</v>
          </cell>
          <cell r="G310" t="str">
            <v>GLOSA LEGALIZADA</v>
          </cell>
          <cell r="H310">
            <v>0</v>
          </cell>
          <cell r="I310">
            <v>0</v>
          </cell>
          <cell r="J310">
            <v>0</v>
          </cell>
          <cell r="L310">
            <v>35475</v>
          </cell>
          <cell r="R310">
            <v>0</v>
          </cell>
        </row>
        <row r="311">
          <cell r="A311" t="str">
            <v>HLC98598</v>
          </cell>
          <cell r="B311">
            <v>98598</v>
          </cell>
          <cell r="C311">
            <v>45443</v>
          </cell>
          <cell r="D311">
            <v>45482</v>
          </cell>
          <cell r="F311">
            <v>35475</v>
          </cell>
          <cell r="G311" t="str">
            <v>GLOSA LEGALIZADA</v>
          </cell>
          <cell r="H311">
            <v>0</v>
          </cell>
          <cell r="I311">
            <v>0</v>
          </cell>
          <cell r="J311">
            <v>0</v>
          </cell>
          <cell r="L311">
            <v>35475</v>
          </cell>
          <cell r="R311">
            <v>0</v>
          </cell>
        </row>
        <row r="312">
          <cell r="A312" t="str">
            <v>HLC98544</v>
          </cell>
          <cell r="B312">
            <v>98544</v>
          </cell>
          <cell r="C312">
            <v>45443</v>
          </cell>
          <cell r="D312">
            <v>45482</v>
          </cell>
          <cell r="F312">
            <v>35475</v>
          </cell>
          <cell r="G312" t="str">
            <v>GLOSA LEGALIZADA</v>
          </cell>
          <cell r="H312">
            <v>0</v>
          </cell>
          <cell r="I312">
            <v>0</v>
          </cell>
          <cell r="J312">
            <v>0</v>
          </cell>
          <cell r="L312">
            <v>35475</v>
          </cell>
          <cell r="R312">
            <v>0</v>
          </cell>
        </row>
        <row r="313">
          <cell r="A313" t="str">
            <v>HLC114934</v>
          </cell>
          <cell r="B313">
            <v>114934</v>
          </cell>
          <cell r="C313">
            <v>45443</v>
          </cell>
          <cell r="D313">
            <v>45630</v>
          </cell>
          <cell r="F313">
            <v>2519498</v>
          </cell>
          <cell r="G313" t="str">
            <v>GLOSA LEGALIZADA</v>
          </cell>
          <cell r="H313">
            <v>0</v>
          </cell>
          <cell r="I313">
            <v>0</v>
          </cell>
          <cell r="J313">
            <v>0</v>
          </cell>
          <cell r="L313">
            <v>2519498</v>
          </cell>
          <cell r="R313">
            <v>0</v>
          </cell>
        </row>
        <row r="314">
          <cell r="A314" t="str">
            <v>HLC115120</v>
          </cell>
          <cell r="B314">
            <v>115120</v>
          </cell>
          <cell r="C314">
            <v>45443</v>
          </cell>
          <cell r="D314">
            <v>45630</v>
          </cell>
          <cell r="F314">
            <v>3700389</v>
          </cell>
          <cell r="G314" t="str">
            <v>GLOSA LEGALIZADA</v>
          </cell>
          <cell r="H314">
            <v>0</v>
          </cell>
          <cell r="I314">
            <v>0</v>
          </cell>
          <cell r="J314">
            <v>0</v>
          </cell>
          <cell r="L314">
            <v>3700389</v>
          </cell>
          <cell r="R314">
            <v>0</v>
          </cell>
        </row>
        <row r="315">
          <cell r="A315" t="str">
            <v>HLC115122</v>
          </cell>
          <cell r="B315">
            <v>115122</v>
          </cell>
          <cell r="C315">
            <v>45443</v>
          </cell>
          <cell r="D315">
            <v>45630</v>
          </cell>
          <cell r="F315">
            <v>3638724</v>
          </cell>
          <cell r="G315" t="str">
            <v>GLOSA LEGALIZADA</v>
          </cell>
          <cell r="H315">
            <v>0</v>
          </cell>
          <cell r="I315">
            <v>0</v>
          </cell>
          <cell r="J315">
            <v>0</v>
          </cell>
          <cell r="L315">
            <v>3638724</v>
          </cell>
          <cell r="R315">
            <v>0</v>
          </cell>
        </row>
        <row r="316">
          <cell r="A316" t="str">
            <v>HLC112213</v>
          </cell>
          <cell r="B316">
            <v>112213</v>
          </cell>
          <cell r="C316">
            <v>45443</v>
          </cell>
          <cell r="D316">
            <v>45631</v>
          </cell>
          <cell r="F316">
            <v>38460</v>
          </cell>
          <cell r="G316" t="str">
            <v>GLOSA LEGALIZADA</v>
          </cell>
          <cell r="H316">
            <v>0</v>
          </cell>
          <cell r="I316">
            <v>0</v>
          </cell>
          <cell r="J316">
            <v>0</v>
          </cell>
          <cell r="L316">
            <v>38460</v>
          </cell>
          <cell r="R316">
            <v>0</v>
          </cell>
        </row>
        <row r="317">
          <cell r="A317" t="str">
            <v>HLC111690</v>
          </cell>
          <cell r="B317">
            <v>111690</v>
          </cell>
          <cell r="C317">
            <v>45464</v>
          </cell>
          <cell r="D317">
            <v>45621</v>
          </cell>
          <cell r="F317">
            <v>10223</v>
          </cell>
          <cell r="G317" t="str">
            <v>GLOSA LEGALIZADA</v>
          </cell>
          <cell r="H317">
            <v>0</v>
          </cell>
          <cell r="I317">
            <v>0</v>
          </cell>
          <cell r="J317">
            <v>0</v>
          </cell>
          <cell r="L317">
            <v>10223</v>
          </cell>
          <cell r="R317">
            <v>0</v>
          </cell>
        </row>
        <row r="318">
          <cell r="A318" t="str">
            <v>HLC105962</v>
          </cell>
          <cell r="B318">
            <v>105962</v>
          </cell>
          <cell r="C318">
            <v>45473</v>
          </cell>
          <cell r="D318">
            <v>45551</v>
          </cell>
          <cell r="F318">
            <v>19800</v>
          </cell>
          <cell r="G318" t="str">
            <v>GLOSA LEGALIZADA</v>
          </cell>
          <cell r="H318">
            <v>0</v>
          </cell>
          <cell r="I318">
            <v>0</v>
          </cell>
          <cell r="J318">
            <v>0</v>
          </cell>
          <cell r="L318">
            <v>19800</v>
          </cell>
          <cell r="R318">
            <v>0</v>
          </cell>
        </row>
        <row r="319">
          <cell r="A319" t="str">
            <v>HLC99081</v>
          </cell>
          <cell r="B319">
            <v>99081</v>
          </cell>
          <cell r="C319">
            <v>45473</v>
          </cell>
          <cell r="D319">
            <v>45482</v>
          </cell>
          <cell r="F319">
            <v>35475</v>
          </cell>
          <cell r="G319" t="str">
            <v>GLOSA LEGALIZADA</v>
          </cell>
          <cell r="H319">
            <v>0</v>
          </cell>
          <cell r="I319">
            <v>0</v>
          </cell>
          <cell r="J319">
            <v>0</v>
          </cell>
          <cell r="L319">
            <v>35475</v>
          </cell>
          <cell r="R319">
            <v>0</v>
          </cell>
        </row>
        <row r="320">
          <cell r="A320" t="str">
            <v>HLC100223</v>
          </cell>
          <cell r="B320">
            <v>100223</v>
          </cell>
          <cell r="C320">
            <v>45473</v>
          </cell>
          <cell r="D320">
            <v>45482</v>
          </cell>
          <cell r="F320">
            <v>77728</v>
          </cell>
          <cell r="G320" t="str">
            <v>GLOSA LEGALIZADA</v>
          </cell>
          <cell r="H320">
            <v>0</v>
          </cell>
          <cell r="I320">
            <v>0</v>
          </cell>
          <cell r="J320">
            <v>0</v>
          </cell>
          <cell r="L320">
            <v>77728</v>
          </cell>
          <cell r="R320">
            <v>0</v>
          </cell>
        </row>
        <row r="321">
          <cell r="A321" t="str">
            <v>HLC99928</v>
          </cell>
          <cell r="B321">
            <v>99928</v>
          </cell>
          <cell r="C321">
            <v>45473</v>
          </cell>
          <cell r="D321">
            <v>45482</v>
          </cell>
          <cell r="F321">
            <v>35475</v>
          </cell>
          <cell r="G321" t="str">
            <v>GLOSA LEGALIZADA</v>
          </cell>
          <cell r="H321">
            <v>0</v>
          </cell>
          <cell r="I321">
            <v>0</v>
          </cell>
          <cell r="J321">
            <v>0</v>
          </cell>
          <cell r="L321">
            <v>35475</v>
          </cell>
          <cell r="R321">
            <v>0</v>
          </cell>
        </row>
        <row r="322">
          <cell r="A322" t="str">
            <v>HLC99715</v>
          </cell>
          <cell r="B322">
            <v>99715</v>
          </cell>
          <cell r="C322">
            <v>45473</v>
          </cell>
          <cell r="D322">
            <v>45482</v>
          </cell>
          <cell r="F322">
            <v>35475</v>
          </cell>
          <cell r="G322" t="str">
            <v>GLOSA LEGALIZADA</v>
          </cell>
          <cell r="H322">
            <v>0</v>
          </cell>
          <cell r="I322">
            <v>0</v>
          </cell>
          <cell r="J322">
            <v>0</v>
          </cell>
          <cell r="L322">
            <v>35475</v>
          </cell>
          <cell r="R322">
            <v>0</v>
          </cell>
        </row>
        <row r="323">
          <cell r="A323" t="str">
            <v>HLC99824</v>
          </cell>
          <cell r="B323">
            <v>99824</v>
          </cell>
          <cell r="C323">
            <v>45473</v>
          </cell>
          <cell r="D323">
            <v>45482</v>
          </cell>
          <cell r="F323">
            <v>35475</v>
          </cell>
          <cell r="G323" t="str">
            <v>GLOSA LEGALIZADA</v>
          </cell>
          <cell r="H323">
            <v>0</v>
          </cell>
          <cell r="I323">
            <v>0</v>
          </cell>
          <cell r="J323">
            <v>0</v>
          </cell>
          <cell r="L323">
            <v>35475</v>
          </cell>
          <cell r="R323">
            <v>0</v>
          </cell>
        </row>
        <row r="324">
          <cell r="A324" t="str">
            <v>HLC99224</v>
          </cell>
          <cell r="B324">
            <v>99224</v>
          </cell>
          <cell r="C324">
            <v>45473</v>
          </cell>
          <cell r="D324">
            <v>45482</v>
          </cell>
          <cell r="F324">
            <v>35475</v>
          </cell>
          <cell r="G324" t="str">
            <v>GLOSA LEGALIZADA</v>
          </cell>
          <cell r="H324">
            <v>0</v>
          </cell>
          <cell r="I324">
            <v>0</v>
          </cell>
          <cell r="J324">
            <v>0</v>
          </cell>
          <cell r="L324">
            <v>35475</v>
          </cell>
          <cell r="R324">
            <v>0</v>
          </cell>
        </row>
        <row r="325">
          <cell r="A325" t="str">
            <v>HLC99815</v>
          </cell>
          <cell r="B325">
            <v>99815</v>
          </cell>
          <cell r="C325">
            <v>45473</v>
          </cell>
          <cell r="D325">
            <v>45482</v>
          </cell>
          <cell r="F325">
            <v>35475</v>
          </cell>
          <cell r="G325" t="str">
            <v>GLOSA LEGALIZADA</v>
          </cell>
          <cell r="H325">
            <v>0</v>
          </cell>
          <cell r="I325">
            <v>0</v>
          </cell>
          <cell r="J325">
            <v>0</v>
          </cell>
          <cell r="L325">
            <v>35475</v>
          </cell>
          <cell r="R325">
            <v>0</v>
          </cell>
        </row>
        <row r="326">
          <cell r="A326" t="str">
            <v>HLC99813</v>
          </cell>
          <cell r="B326">
            <v>99813</v>
          </cell>
          <cell r="C326">
            <v>45473</v>
          </cell>
          <cell r="D326">
            <v>45482</v>
          </cell>
          <cell r="F326">
            <v>35475</v>
          </cell>
          <cell r="G326" t="str">
            <v>GLOSA LEGALIZADA</v>
          </cell>
          <cell r="H326">
            <v>0</v>
          </cell>
          <cell r="I326">
            <v>0</v>
          </cell>
          <cell r="J326">
            <v>0</v>
          </cell>
          <cell r="L326">
            <v>35475</v>
          </cell>
          <cell r="R326">
            <v>0</v>
          </cell>
        </row>
        <row r="327">
          <cell r="A327" t="str">
            <v>HLC99230</v>
          </cell>
          <cell r="B327">
            <v>99230</v>
          </cell>
          <cell r="C327">
            <v>45473</v>
          </cell>
          <cell r="D327">
            <v>45482</v>
          </cell>
          <cell r="F327">
            <v>35475</v>
          </cell>
          <cell r="G327" t="str">
            <v>GLOSA LEGALIZADA</v>
          </cell>
          <cell r="H327">
            <v>0</v>
          </cell>
          <cell r="I327">
            <v>0</v>
          </cell>
          <cell r="J327">
            <v>0</v>
          </cell>
          <cell r="L327">
            <v>35475</v>
          </cell>
          <cell r="R327">
            <v>0</v>
          </cell>
        </row>
        <row r="328">
          <cell r="A328" t="str">
            <v>HLC100234</v>
          </cell>
          <cell r="B328">
            <v>100234</v>
          </cell>
          <cell r="C328">
            <v>45473</v>
          </cell>
          <cell r="D328">
            <v>45482</v>
          </cell>
          <cell r="F328">
            <v>35475</v>
          </cell>
          <cell r="G328" t="str">
            <v>GLOSA LEGALIZADA</v>
          </cell>
          <cell r="H328">
            <v>0</v>
          </cell>
          <cell r="I328">
            <v>0</v>
          </cell>
          <cell r="J328">
            <v>0</v>
          </cell>
          <cell r="L328">
            <v>35475</v>
          </cell>
          <cell r="R328">
            <v>0</v>
          </cell>
        </row>
        <row r="329">
          <cell r="A329" t="str">
            <v>HLC99756</v>
          </cell>
          <cell r="B329">
            <v>99756</v>
          </cell>
          <cell r="C329">
            <v>45473</v>
          </cell>
          <cell r="D329">
            <v>45482</v>
          </cell>
          <cell r="F329">
            <v>35475</v>
          </cell>
          <cell r="G329" t="str">
            <v>GLOSA LEGALIZADA</v>
          </cell>
          <cell r="H329">
            <v>0</v>
          </cell>
          <cell r="I329">
            <v>0</v>
          </cell>
          <cell r="J329">
            <v>0</v>
          </cell>
          <cell r="L329">
            <v>35475</v>
          </cell>
          <cell r="R329">
            <v>0</v>
          </cell>
        </row>
        <row r="330">
          <cell r="A330" t="str">
            <v>HLC99758</v>
          </cell>
          <cell r="B330">
            <v>99758</v>
          </cell>
          <cell r="C330">
            <v>45473</v>
          </cell>
          <cell r="D330">
            <v>45482</v>
          </cell>
          <cell r="F330">
            <v>35475</v>
          </cell>
          <cell r="G330" t="str">
            <v>GLOSA LEGALIZADA</v>
          </cell>
          <cell r="H330">
            <v>0</v>
          </cell>
          <cell r="I330">
            <v>0</v>
          </cell>
          <cell r="J330">
            <v>0</v>
          </cell>
          <cell r="L330">
            <v>35475</v>
          </cell>
          <cell r="R330">
            <v>0</v>
          </cell>
        </row>
        <row r="331">
          <cell r="A331" t="str">
            <v>HLC100227</v>
          </cell>
          <cell r="B331">
            <v>100227</v>
          </cell>
          <cell r="C331">
            <v>45473</v>
          </cell>
          <cell r="D331">
            <v>45482</v>
          </cell>
          <cell r="F331">
            <v>35475</v>
          </cell>
          <cell r="G331" t="str">
            <v>GLOSA LEGALIZADA</v>
          </cell>
          <cell r="H331">
            <v>0</v>
          </cell>
          <cell r="I331">
            <v>0</v>
          </cell>
          <cell r="J331">
            <v>0</v>
          </cell>
          <cell r="L331">
            <v>35475</v>
          </cell>
          <cell r="R331">
            <v>0</v>
          </cell>
        </row>
        <row r="332">
          <cell r="A332" t="str">
            <v>HLC99076</v>
          </cell>
          <cell r="B332">
            <v>99076</v>
          </cell>
          <cell r="C332">
            <v>45473</v>
          </cell>
          <cell r="D332">
            <v>45482</v>
          </cell>
          <cell r="F332">
            <v>35475</v>
          </cell>
          <cell r="G332" t="str">
            <v>GLOSA LEGALIZADA</v>
          </cell>
          <cell r="H332">
            <v>0</v>
          </cell>
          <cell r="I332">
            <v>0</v>
          </cell>
          <cell r="J332">
            <v>0</v>
          </cell>
          <cell r="L332">
            <v>35475</v>
          </cell>
          <cell r="R332">
            <v>0</v>
          </cell>
        </row>
        <row r="333">
          <cell r="A333" t="str">
            <v>HLC99719</v>
          </cell>
          <cell r="B333">
            <v>99719</v>
          </cell>
          <cell r="C333">
            <v>45473</v>
          </cell>
          <cell r="D333">
            <v>45482</v>
          </cell>
          <cell r="F333">
            <v>35475</v>
          </cell>
          <cell r="G333" t="str">
            <v>GLOSA LEGALIZADA</v>
          </cell>
          <cell r="H333">
            <v>0</v>
          </cell>
          <cell r="I333">
            <v>0</v>
          </cell>
          <cell r="J333">
            <v>0</v>
          </cell>
          <cell r="L333">
            <v>35475</v>
          </cell>
          <cell r="R333">
            <v>0</v>
          </cell>
        </row>
        <row r="334">
          <cell r="A334" t="str">
            <v>HLC99778</v>
          </cell>
          <cell r="B334">
            <v>99778</v>
          </cell>
          <cell r="C334">
            <v>45473</v>
          </cell>
          <cell r="D334">
            <v>45482</v>
          </cell>
          <cell r="F334">
            <v>35475</v>
          </cell>
          <cell r="G334" t="str">
            <v>GLOSA LEGALIZADA</v>
          </cell>
          <cell r="H334">
            <v>0</v>
          </cell>
          <cell r="I334">
            <v>0</v>
          </cell>
          <cell r="J334">
            <v>0</v>
          </cell>
          <cell r="L334">
            <v>35475</v>
          </cell>
          <cell r="R334">
            <v>0</v>
          </cell>
        </row>
        <row r="335">
          <cell r="A335" t="str">
            <v>HLC99729</v>
          </cell>
          <cell r="B335">
            <v>99729</v>
          </cell>
          <cell r="C335">
            <v>45473</v>
          </cell>
          <cell r="D335">
            <v>45482</v>
          </cell>
          <cell r="F335">
            <v>35475</v>
          </cell>
          <cell r="G335" t="str">
            <v>GLOSA LEGALIZADA</v>
          </cell>
          <cell r="H335">
            <v>0</v>
          </cell>
          <cell r="I335">
            <v>0</v>
          </cell>
          <cell r="J335">
            <v>0</v>
          </cell>
          <cell r="L335">
            <v>35475</v>
          </cell>
          <cell r="R335">
            <v>0</v>
          </cell>
        </row>
        <row r="336">
          <cell r="A336" t="str">
            <v>HLC99067</v>
          </cell>
          <cell r="B336">
            <v>99067</v>
          </cell>
          <cell r="C336">
            <v>45473</v>
          </cell>
          <cell r="D336">
            <v>45482</v>
          </cell>
          <cell r="F336">
            <v>35475</v>
          </cell>
          <cell r="G336" t="str">
            <v>GLOSA LEGALIZADA</v>
          </cell>
          <cell r="H336">
            <v>0</v>
          </cell>
          <cell r="I336">
            <v>0</v>
          </cell>
          <cell r="J336">
            <v>0</v>
          </cell>
          <cell r="L336">
            <v>35475</v>
          </cell>
          <cell r="R336">
            <v>0</v>
          </cell>
        </row>
        <row r="337">
          <cell r="A337" t="str">
            <v>HLC99763</v>
          </cell>
          <cell r="B337">
            <v>99763</v>
          </cell>
          <cell r="C337">
            <v>45473</v>
          </cell>
          <cell r="D337">
            <v>45482</v>
          </cell>
          <cell r="F337">
            <v>35475</v>
          </cell>
          <cell r="G337" t="str">
            <v>GLOSA LEGALIZADA</v>
          </cell>
          <cell r="H337">
            <v>0</v>
          </cell>
          <cell r="I337">
            <v>0</v>
          </cell>
          <cell r="J337">
            <v>0</v>
          </cell>
          <cell r="L337">
            <v>35475</v>
          </cell>
          <cell r="R337">
            <v>0</v>
          </cell>
        </row>
        <row r="338">
          <cell r="A338" t="str">
            <v>HLC99921</v>
          </cell>
          <cell r="B338">
            <v>99921</v>
          </cell>
          <cell r="C338">
            <v>45473</v>
          </cell>
          <cell r="D338">
            <v>45482</v>
          </cell>
          <cell r="F338">
            <v>35475</v>
          </cell>
          <cell r="G338" t="str">
            <v>GLOSA LEGALIZADA</v>
          </cell>
          <cell r="H338">
            <v>0</v>
          </cell>
          <cell r="I338">
            <v>0</v>
          </cell>
          <cell r="J338">
            <v>0</v>
          </cell>
          <cell r="L338">
            <v>35475</v>
          </cell>
          <cell r="R338">
            <v>0</v>
          </cell>
        </row>
        <row r="339">
          <cell r="A339" t="str">
            <v>HLC97461</v>
          </cell>
          <cell r="B339">
            <v>97461</v>
          </cell>
          <cell r="C339">
            <v>45473</v>
          </cell>
          <cell r="D339">
            <v>45482</v>
          </cell>
          <cell r="F339">
            <v>35475</v>
          </cell>
          <cell r="G339" t="str">
            <v>GLOSA LEGALIZADA</v>
          </cell>
          <cell r="H339">
            <v>0</v>
          </cell>
          <cell r="I339">
            <v>0</v>
          </cell>
          <cell r="J339">
            <v>0</v>
          </cell>
          <cell r="L339">
            <v>35475</v>
          </cell>
          <cell r="R339">
            <v>0</v>
          </cell>
        </row>
        <row r="340">
          <cell r="A340" t="str">
            <v>HLC99817</v>
          </cell>
          <cell r="B340">
            <v>99817</v>
          </cell>
          <cell r="C340">
            <v>45473</v>
          </cell>
          <cell r="D340">
            <v>45482</v>
          </cell>
          <cell r="F340">
            <v>35475</v>
          </cell>
          <cell r="G340" t="str">
            <v>GLOSA LEGALIZADA</v>
          </cell>
          <cell r="H340">
            <v>0</v>
          </cell>
          <cell r="I340">
            <v>0</v>
          </cell>
          <cell r="J340">
            <v>0</v>
          </cell>
          <cell r="L340">
            <v>35475</v>
          </cell>
          <cell r="R340">
            <v>0</v>
          </cell>
        </row>
        <row r="341">
          <cell r="A341" t="str">
            <v>HLC100242</v>
          </cell>
          <cell r="B341">
            <v>100242</v>
          </cell>
          <cell r="C341">
            <v>45473</v>
          </cell>
          <cell r="D341">
            <v>45482</v>
          </cell>
          <cell r="F341">
            <v>35475</v>
          </cell>
          <cell r="G341" t="str">
            <v>GLOSA LEGALIZADA</v>
          </cell>
          <cell r="H341">
            <v>0</v>
          </cell>
          <cell r="I341">
            <v>0</v>
          </cell>
          <cell r="J341">
            <v>0</v>
          </cell>
          <cell r="L341">
            <v>35475</v>
          </cell>
          <cell r="R341">
            <v>0</v>
          </cell>
        </row>
        <row r="342">
          <cell r="A342" t="str">
            <v>HLC99811</v>
          </cell>
          <cell r="B342">
            <v>99811</v>
          </cell>
          <cell r="C342">
            <v>45473</v>
          </cell>
          <cell r="D342">
            <v>45482</v>
          </cell>
          <cell r="F342">
            <v>35475</v>
          </cell>
          <cell r="G342" t="str">
            <v>GLOSA LEGALIZADA</v>
          </cell>
          <cell r="H342">
            <v>0</v>
          </cell>
          <cell r="I342">
            <v>0</v>
          </cell>
          <cell r="J342">
            <v>0</v>
          </cell>
          <cell r="L342">
            <v>35475</v>
          </cell>
          <cell r="R342">
            <v>0</v>
          </cell>
        </row>
        <row r="343">
          <cell r="A343" t="str">
            <v>HLC99153</v>
          </cell>
          <cell r="B343">
            <v>99153</v>
          </cell>
          <cell r="C343">
            <v>45473</v>
          </cell>
          <cell r="D343">
            <v>45482</v>
          </cell>
          <cell r="F343">
            <v>35475</v>
          </cell>
          <cell r="G343" t="str">
            <v>GLOSA LEGALIZADA</v>
          </cell>
          <cell r="H343">
            <v>0</v>
          </cell>
          <cell r="I343">
            <v>0</v>
          </cell>
          <cell r="J343">
            <v>0</v>
          </cell>
          <cell r="L343">
            <v>35475</v>
          </cell>
          <cell r="R343">
            <v>0</v>
          </cell>
        </row>
        <row r="344">
          <cell r="A344" t="str">
            <v>HLC99075</v>
          </cell>
          <cell r="B344">
            <v>99075</v>
          </cell>
          <cell r="C344">
            <v>45473</v>
          </cell>
          <cell r="D344">
            <v>45482</v>
          </cell>
          <cell r="F344">
            <v>35475</v>
          </cell>
          <cell r="G344" t="str">
            <v>GLOSA LEGALIZADA</v>
          </cell>
          <cell r="H344">
            <v>0</v>
          </cell>
          <cell r="I344">
            <v>0</v>
          </cell>
          <cell r="J344">
            <v>0</v>
          </cell>
          <cell r="L344">
            <v>35475</v>
          </cell>
          <cell r="R344">
            <v>0</v>
          </cell>
        </row>
        <row r="345">
          <cell r="A345" t="str">
            <v>HLC99723</v>
          </cell>
          <cell r="B345">
            <v>99723</v>
          </cell>
          <cell r="C345">
            <v>45473</v>
          </cell>
          <cell r="D345">
            <v>45482</v>
          </cell>
          <cell r="F345">
            <v>35475</v>
          </cell>
          <cell r="G345" t="str">
            <v>GLOSA LEGALIZADA</v>
          </cell>
          <cell r="H345">
            <v>0</v>
          </cell>
          <cell r="I345">
            <v>0</v>
          </cell>
          <cell r="J345">
            <v>0</v>
          </cell>
          <cell r="L345">
            <v>35475</v>
          </cell>
          <cell r="R345">
            <v>0</v>
          </cell>
        </row>
        <row r="346">
          <cell r="A346" t="str">
            <v>HLC99714</v>
          </cell>
          <cell r="B346">
            <v>99714</v>
          </cell>
          <cell r="C346">
            <v>45473</v>
          </cell>
          <cell r="D346">
            <v>45482</v>
          </cell>
          <cell r="F346">
            <v>35475</v>
          </cell>
          <cell r="G346" t="str">
            <v>GLOSA LEGALIZADA</v>
          </cell>
          <cell r="H346">
            <v>0</v>
          </cell>
          <cell r="I346">
            <v>0</v>
          </cell>
          <cell r="J346">
            <v>0</v>
          </cell>
          <cell r="L346">
            <v>35475</v>
          </cell>
          <cell r="R346">
            <v>0</v>
          </cell>
        </row>
        <row r="347">
          <cell r="A347" t="str">
            <v>HLC99720</v>
          </cell>
          <cell r="B347">
            <v>99720</v>
          </cell>
          <cell r="C347">
            <v>45473</v>
          </cell>
          <cell r="D347">
            <v>45482</v>
          </cell>
          <cell r="F347">
            <v>35475</v>
          </cell>
          <cell r="G347" t="str">
            <v>GLOSA LEGALIZADA</v>
          </cell>
          <cell r="H347">
            <v>0</v>
          </cell>
          <cell r="I347">
            <v>0</v>
          </cell>
          <cell r="J347">
            <v>0</v>
          </cell>
          <cell r="L347">
            <v>35475</v>
          </cell>
          <cell r="R347">
            <v>0</v>
          </cell>
        </row>
        <row r="348">
          <cell r="A348" t="str">
            <v>HLC99945</v>
          </cell>
          <cell r="B348">
            <v>99945</v>
          </cell>
          <cell r="C348">
            <v>45473</v>
          </cell>
          <cell r="D348">
            <v>45482</v>
          </cell>
          <cell r="F348">
            <v>35475</v>
          </cell>
          <cell r="G348" t="str">
            <v>GLOSA LEGALIZADA</v>
          </cell>
          <cell r="H348">
            <v>0</v>
          </cell>
          <cell r="I348">
            <v>0</v>
          </cell>
          <cell r="J348">
            <v>0</v>
          </cell>
          <cell r="L348">
            <v>35475</v>
          </cell>
          <cell r="R348">
            <v>0</v>
          </cell>
        </row>
        <row r="349">
          <cell r="A349" t="str">
            <v>HLC105248</v>
          </cell>
          <cell r="B349">
            <v>105248</v>
          </cell>
          <cell r="C349">
            <v>45473</v>
          </cell>
          <cell r="D349">
            <v>45546</v>
          </cell>
          <cell r="F349">
            <v>145258</v>
          </cell>
          <cell r="G349" t="str">
            <v>GLOSA LEGALIZADA</v>
          </cell>
          <cell r="H349">
            <v>0</v>
          </cell>
          <cell r="I349">
            <v>0</v>
          </cell>
          <cell r="J349">
            <v>0</v>
          </cell>
          <cell r="L349">
            <v>145258</v>
          </cell>
          <cell r="R349">
            <v>0</v>
          </cell>
        </row>
        <row r="350">
          <cell r="A350" t="str">
            <v>HLC105244</v>
          </cell>
          <cell r="B350">
            <v>105244</v>
          </cell>
          <cell r="C350">
            <v>45473</v>
          </cell>
          <cell r="D350">
            <v>45546</v>
          </cell>
          <cell r="F350">
            <v>46958</v>
          </cell>
          <cell r="G350" t="str">
            <v>GLOSA LEGALIZADA</v>
          </cell>
          <cell r="H350">
            <v>0</v>
          </cell>
          <cell r="I350">
            <v>0</v>
          </cell>
          <cell r="J350">
            <v>0</v>
          </cell>
          <cell r="L350">
            <v>46958</v>
          </cell>
          <cell r="R350">
            <v>0</v>
          </cell>
        </row>
        <row r="351">
          <cell r="A351" t="str">
            <v>HLC105256</v>
          </cell>
          <cell r="B351">
            <v>105256</v>
          </cell>
          <cell r="C351">
            <v>45473</v>
          </cell>
          <cell r="D351">
            <v>45546</v>
          </cell>
          <cell r="F351">
            <v>252468</v>
          </cell>
          <cell r="G351" t="str">
            <v>GLOSA LEGALIZADA</v>
          </cell>
          <cell r="H351">
            <v>0</v>
          </cell>
          <cell r="I351">
            <v>0</v>
          </cell>
          <cell r="J351">
            <v>0</v>
          </cell>
          <cell r="L351">
            <v>252468</v>
          </cell>
          <cell r="R351">
            <v>0</v>
          </cell>
        </row>
        <row r="352">
          <cell r="A352" t="str">
            <v>HLC105254</v>
          </cell>
          <cell r="B352">
            <v>105254</v>
          </cell>
          <cell r="C352">
            <v>45473</v>
          </cell>
          <cell r="D352">
            <v>45551</v>
          </cell>
          <cell r="F352">
            <v>144745</v>
          </cell>
          <cell r="G352" t="str">
            <v>GLOSA LEGALIZADA</v>
          </cell>
          <cell r="H352">
            <v>0</v>
          </cell>
          <cell r="I352">
            <v>0</v>
          </cell>
          <cell r="J352">
            <v>0</v>
          </cell>
          <cell r="L352">
            <v>144745</v>
          </cell>
          <cell r="R352">
            <v>0</v>
          </cell>
        </row>
        <row r="353">
          <cell r="A353" t="str">
            <v>HLC105987</v>
          </cell>
          <cell r="B353">
            <v>105987</v>
          </cell>
          <cell r="C353">
            <v>45473</v>
          </cell>
          <cell r="D353">
            <v>45552</v>
          </cell>
          <cell r="F353">
            <v>27118</v>
          </cell>
          <cell r="G353" t="str">
            <v>GLOSA LEGALIZADA</v>
          </cell>
          <cell r="H353">
            <v>0</v>
          </cell>
          <cell r="I353">
            <v>0</v>
          </cell>
          <cell r="J353">
            <v>0</v>
          </cell>
          <cell r="L353">
            <v>27118</v>
          </cell>
          <cell r="R353">
            <v>0</v>
          </cell>
        </row>
        <row r="354">
          <cell r="A354" t="str">
            <v>HLC105960</v>
          </cell>
          <cell r="B354">
            <v>105960</v>
          </cell>
          <cell r="C354">
            <v>45473</v>
          </cell>
          <cell r="D354">
            <v>45552</v>
          </cell>
          <cell r="F354">
            <v>25571</v>
          </cell>
          <cell r="G354" t="str">
            <v>GLOSA LEGALIZADA</v>
          </cell>
          <cell r="H354">
            <v>0</v>
          </cell>
          <cell r="I354">
            <v>0</v>
          </cell>
          <cell r="J354">
            <v>0</v>
          </cell>
          <cell r="L354">
            <v>25571</v>
          </cell>
          <cell r="R354">
            <v>0</v>
          </cell>
        </row>
        <row r="355">
          <cell r="A355" t="str">
            <v>HLC105984</v>
          </cell>
          <cell r="B355">
            <v>105984</v>
          </cell>
          <cell r="C355">
            <v>45473</v>
          </cell>
          <cell r="D355">
            <v>45552</v>
          </cell>
          <cell r="F355">
            <v>93100</v>
          </cell>
          <cell r="G355" t="str">
            <v>GLOSA LEGALIZADA</v>
          </cell>
          <cell r="H355">
            <v>0</v>
          </cell>
          <cell r="I355">
            <v>0</v>
          </cell>
          <cell r="J355">
            <v>0</v>
          </cell>
          <cell r="L355">
            <v>93100</v>
          </cell>
          <cell r="R355">
            <v>0</v>
          </cell>
        </row>
        <row r="356">
          <cell r="A356" t="str">
            <v>HLC105964</v>
          </cell>
          <cell r="B356">
            <v>105964</v>
          </cell>
          <cell r="C356">
            <v>45473</v>
          </cell>
          <cell r="D356">
            <v>45552</v>
          </cell>
          <cell r="F356">
            <v>65836</v>
          </cell>
          <cell r="G356" t="str">
            <v>GLOSA LEGALIZADA</v>
          </cell>
          <cell r="H356">
            <v>0</v>
          </cell>
          <cell r="I356">
            <v>0</v>
          </cell>
          <cell r="J356">
            <v>0</v>
          </cell>
          <cell r="L356">
            <v>65836</v>
          </cell>
          <cell r="R356">
            <v>0</v>
          </cell>
        </row>
        <row r="357">
          <cell r="A357" t="str">
            <v>HLC105997</v>
          </cell>
          <cell r="B357">
            <v>105997</v>
          </cell>
          <cell r="C357">
            <v>45473</v>
          </cell>
          <cell r="D357">
            <v>45552</v>
          </cell>
          <cell r="F357">
            <v>89582</v>
          </cell>
          <cell r="G357" t="str">
            <v>GLOSA LEGALIZADA</v>
          </cell>
          <cell r="H357">
            <v>0</v>
          </cell>
          <cell r="I357">
            <v>0</v>
          </cell>
          <cell r="J357">
            <v>0</v>
          </cell>
          <cell r="L357">
            <v>89582</v>
          </cell>
          <cell r="R357">
            <v>0</v>
          </cell>
        </row>
        <row r="358">
          <cell r="A358" t="str">
            <v>HLC105923</v>
          </cell>
          <cell r="B358">
            <v>105923</v>
          </cell>
          <cell r="C358">
            <v>45473</v>
          </cell>
          <cell r="D358">
            <v>45552</v>
          </cell>
          <cell r="F358">
            <v>53059</v>
          </cell>
          <cell r="G358" t="str">
            <v>GLOSA LEGALIZADA</v>
          </cell>
          <cell r="H358">
            <v>0</v>
          </cell>
          <cell r="I358">
            <v>0</v>
          </cell>
          <cell r="J358">
            <v>0</v>
          </cell>
          <cell r="L358">
            <v>53059</v>
          </cell>
          <cell r="R358">
            <v>0</v>
          </cell>
        </row>
        <row r="359">
          <cell r="A359" t="str">
            <v>HLC105958</v>
          </cell>
          <cell r="B359">
            <v>105958</v>
          </cell>
          <cell r="C359">
            <v>45473</v>
          </cell>
          <cell r="D359">
            <v>45552</v>
          </cell>
          <cell r="F359">
            <v>83155</v>
          </cell>
          <cell r="G359" t="str">
            <v>GLOSA LEGALIZADA</v>
          </cell>
          <cell r="H359">
            <v>0</v>
          </cell>
          <cell r="I359">
            <v>0</v>
          </cell>
          <cell r="J359">
            <v>0</v>
          </cell>
          <cell r="L359">
            <v>83155</v>
          </cell>
          <cell r="R359">
            <v>0</v>
          </cell>
        </row>
        <row r="360">
          <cell r="A360" t="str">
            <v>HLC106010</v>
          </cell>
          <cell r="B360">
            <v>106010</v>
          </cell>
          <cell r="C360">
            <v>45473</v>
          </cell>
          <cell r="D360">
            <v>45552</v>
          </cell>
          <cell r="F360">
            <v>22709</v>
          </cell>
          <cell r="G360" t="str">
            <v>GLOSA LEGALIZADA</v>
          </cell>
          <cell r="H360">
            <v>0</v>
          </cell>
          <cell r="I360">
            <v>0</v>
          </cell>
          <cell r="J360">
            <v>0</v>
          </cell>
          <cell r="L360">
            <v>22709</v>
          </cell>
          <cell r="R360">
            <v>0</v>
          </cell>
        </row>
        <row r="361">
          <cell r="A361" t="str">
            <v>HLC105983</v>
          </cell>
          <cell r="B361">
            <v>105983</v>
          </cell>
          <cell r="C361">
            <v>45473</v>
          </cell>
          <cell r="D361">
            <v>45552</v>
          </cell>
          <cell r="F361">
            <v>137177</v>
          </cell>
          <cell r="G361" t="str">
            <v>GLOSA LEGALIZADA</v>
          </cell>
          <cell r="H361">
            <v>0</v>
          </cell>
          <cell r="I361">
            <v>0</v>
          </cell>
          <cell r="J361">
            <v>0</v>
          </cell>
          <cell r="L361">
            <v>137177</v>
          </cell>
          <cell r="R361">
            <v>0</v>
          </cell>
        </row>
        <row r="362">
          <cell r="A362" t="str">
            <v>HLC105961</v>
          </cell>
          <cell r="B362">
            <v>105961</v>
          </cell>
          <cell r="C362">
            <v>45473</v>
          </cell>
          <cell r="D362">
            <v>45552</v>
          </cell>
          <cell r="F362">
            <v>57115</v>
          </cell>
          <cell r="G362" t="str">
            <v>GLOSA LEGALIZADA</v>
          </cell>
          <cell r="H362">
            <v>0</v>
          </cell>
          <cell r="I362">
            <v>0</v>
          </cell>
          <cell r="J362">
            <v>0</v>
          </cell>
          <cell r="L362">
            <v>57115</v>
          </cell>
          <cell r="R362">
            <v>0</v>
          </cell>
        </row>
        <row r="363">
          <cell r="A363" t="str">
            <v>HLC105924</v>
          </cell>
          <cell r="B363">
            <v>105924</v>
          </cell>
          <cell r="C363">
            <v>45473</v>
          </cell>
          <cell r="D363">
            <v>45552</v>
          </cell>
          <cell r="F363">
            <v>47960</v>
          </cell>
          <cell r="G363" t="str">
            <v>GLOSA LEGALIZADA</v>
          </cell>
          <cell r="H363">
            <v>0</v>
          </cell>
          <cell r="I363">
            <v>0</v>
          </cell>
          <cell r="J363">
            <v>0</v>
          </cell>
          <cell r="L363">
            <v>47960</v>
          </cell>
          <cell r="R363">
            <v>0</v>
          </cell>
        </row>
        <row r="364">
          <cell r="A364" t="str">
            <v>HLC105956</v>
          </cell>
          <cell r="B364">
            <v>105956</v>
          </cell>
          <cell r="C364">
            <v>45473</v>
          </cell>
          <cell r="D364">
            <v>45552</v>
          </cell>
          <cell r="F364">
            <v>23118</v>
          </cell>
          <cell r="G364" t="str">
            <v>GLOSA LEGALIZADA</v>
          </cell>
          <cell r="H364">
            <v>0</v>
          </cell>
          <cell r="I364">
            <v>0</v>
          </cell>
          <cell r="J364">
            <v>0</v>
          </cell>
          <cell r="L364">
            <v>23118</v>
          </cell>
          <cell r="R364">
            <v>0</v>
          </cell>
        </row>
        <row r="365">
          <cell r="A365" t="str">
            <v>HLC105995</v>
          </cell>
          <cell r="B365">
            <v>105995</v>
          </cell>
          <cell r="C365">
            <v>45473</v>
          </cell>
          <cell r="D365">
            <v>45552</v>
          </cell>
          <cell r="F365">
            <v>27209</v>
          </cell>
          <cell r="G365" t="str">
            <v>GLOSA LEGALIZADA</v>
          </cell>
          <cell r="H365">
            <v>0</v>
          </cell>
          <cell r="I365">
            <v>0</v>
          </cell>
          <cell r="J365">
            <v>0</v>
          </cell>
          <cell r="L365">
            <v>27209</v>
          </cell>
          <cell r="R365">
            <v>0</v>
          </cell>
        </row>
        <row r="366">
          <cell r="A366" t="str">
            <v>HLC105992</v>
          </cell>
          <cell r="B366">
            <v>105992</v>
          </cell>
          <cell r="C366">
            <v>45473</v>
          </cell>
          <cell r="D366">
            <v>45552</v>
          </cell>
          <cell r="F366">
            <v>79215</v>
          </cell>
          <cell r="G366" t="str">
            <v>GLOSA LEGALIZADA</v>
          </cell>
          <cell r="H366">
            <v>0</v>
          </cell>
          <cell r="I366">
            <v>0</v>
          </cell>
          <cell r="J366">
            <v>0</v>
          </cell>
          <cell r="L366">
            <v>79215</v>
          </cell>
          <cell r="R366">
            <v>0</v>
          </cell>
        </row>
        <row r="367">
          <cell r="A367" t="str">
            <v>HLC105954</v>
          </cell>
          <cell r="B367">
            <v>105954</v>
          </cell>
          <cell r="C367">
            <v>45473</v>
          </cell>
          <cell r="D367">
            <v>45552</v>
          </cell>
          <cell r="F367">
            <v>23251</v>
          </cell>
          <cell r="G367" t="str">
            <v>GLOSA LEGALIZADA</v>
          </cell>
          <cell r="H367">
            <v>0</v>
          </cell>
          <cell r="I367">
            <v>0</v>
          </cell>
          <cell r="J367">
            <v>0</v>
          </cell>
          <cell r="L367">
            <v>23251</v>
          </cell>
          <cell r="R367">
            <v>0</v>
          </cell>
        </row>
        <row r="368">
          <cell r="A368" t="str">
            <v>HLC105905</v>
          </cell>
          <cell r="B368">
            <v>105905</v>
          </cell>
          <cell r="C368">
            <v>45473</v>
          </cell>
          <cell r="D368">
            <v>45552</v>
          </cell>
          <cell r="F368">
            <v>3050791</v>
          </cell>
          <cell r="G368" t="str">
            <v>GLOSA LEGALIZADA</v>
          </cell>
          <cell r="H368">
            <v>0</v>
          </cell>
          <cell r="I368">
            <v>0</v>
          </cell>
          <cell r="J368">
            <v>0</v>
          </cell>
          <cell r="L368">
            <v>3050791</v>
          </cell>
          <cell r="R368">
            <v>0</v>
          </cell>
        </row>
        <row r="369">
          <cell r="A369" t="str">
            <v>HLC105986</v>
          </cell>
          <cell r="B369">
            <v>105986</v>
          </cell>
          <cell r="C369">
            <v>45473</v>
          </cell>
          <cell r="D369">
            <v>45552</v>
          </cell>
          <cell r="F369">
            <v>377720</v>
          </cell>
          <cell r="G369" t="str">
            <v>GLOSA LEGALIZADA</v>
          </cell>
          <cell r="H369">
            <v>0</v>
          </cell>
          <cell r="I369">
            <v>0</v>
          </cell>
          <cell r="J369">
            <v>0</v>
          </cell>
          <cell r="L369">
            <v>377720</v>
          </cell>
          <cell r="R369">
            <v>0</v>
          </cell>
        </row>
        <row r="370">
          <cell r="A370" t="str">
            <v>HLC105989</v>
          </cell>
          <cell r="B370">
            <v>105989</v>
          </cell>
          <cell r="C370">
            <v>45473</v>
          </cell>
          <cell r="D370">
            <v>45552</v>
          </cell>
          <cell r="F370">
            <v>43659</v>
          </cell>
          <cell r="G370" t="str">
            <v>GLOSA LEGALIZADA</v>
          </cell>
          <cell r="H370">
            <v>0</v>
          </cell>
          <cell r="I370">
            <v>0</v>
          </cell>
          <cell r="J370">
            <v>0</v>
          </cell>
          <cell r="L370">
            <v>43659</v>
          </cell>
          <cell r="R370">
            <v>0</v>
          </cell>
        </row>
        <row r="371">
          <cell r="A371" t="str">
            <v>HLC105996</v>
          </cell>
          <cell r="B371">
            <v>105996</v>
          </cell>
          <cell r="C371">
            <v>45473</v>
          </cell>
          <cell r="D371">
            <v>45552</v>
          </cell>
          <cell r="F371">
            <v>24800</v>
          </cell>
          <cell r="G371" t="str">
            <v>GLOSA LEGALIZADA</v>
          </cell>
          <cell r="H371">
            <v>0</v>
          </cell>
          <cell r="I371">
            <v>0</v>
          </cell>
          <cell r="J371">
            <v>0</v>
          </cell>
          <cell r="L371">
            <v>24800</v>
          </cell>
          <cell r="R371">
            <v>0</v>
          </cell>
        </row>
        <row r="372">
          <cell r="A372" t="str">
            <v>HLC105252</v>
          </cell>
          <cell r="B372">
            <v>105252</v>
          </cell>
          <cell r="C372">
            <v>45473</v>
          </cell>
          <cell r="D372">
            <v>45546</v>
          </cell>
          <cell r="F372">
            <v>16445</v>
          </cell>
          <cell r="G372" t="str">
            <v>GLOSA LEGALIZADA</v>
          </cell>
          <cell r="H372">
            <v>0</v>
          </cell>
          <cell r="I372">
            <v>0</v>
          </cell>
          <cell r="J372">
            <v>0</v>
          </cell>
          <cell r="L372">
            <v>16445</v>
          </cell>
          <cell r="R372">
            <v>0</v>
          </cell>
        </row>
        <row r="373">
          <cell r="A373" t="str">
            <v>HLC105994</v>
          </cell>
          <cell r="B373">
            <v>105994</v>
          </cell>
          <cell r="C373">
            <v>45473</v>
          </cell>
          <cell r="D373">
            <v>45552</v>
          </cell>
          <cell r="F373">
            <v>40754</v>
          </cell>
          <cell r="G373" t="str">
            <v>GLOSA LEGALIZADA</v>
          </cell>
          <cell r="H373">
            <v>0</v>
          </cell>
          <cell r="I373">
            <v>0</v>
          </cell>
          <cell r="J373">
            <v>0</v>
          </cell>
          <cell r="L373">
            <v>40754</v>
          </cell>
          <cell r="R373">
            <v>0</v>
          </cell>
        </row>
        <row r="374">
          <cell r="A374" t="str">
            <v>HLC105981</v>
          </cell>
          <cell r="B374">
            <v>105981</v>
          </cell>
          <cell r="C374">
            <v>45473</v>
          </cell>
          <cell r="D374">
            <v>45552</v>
          </cell>
          <cell r="F374">
            <v>12032</v>
          </cell>
          <cell r="G374" t="str">
            <v>GLOSA LEGALIZADA</v>
          </cell>
          <cell r="H374">
            <v>0</v>
          </cell>
          <cell r="I374">
            <v>0</v>
          </cell>
          <cell r="J374">
            <v>0</v>
          </cell>
          <cell r="L374">
            <v>12032</v>
          </cell>
          <cell r="R374">
            <v>0</v>
          </cell>
        </row>
        <row r="375">
          <cell r="A375" t="str">
            <v>HLC99754</v>
          </cell>
          <cell r="B375">
            <v>99754</v>
          </cell>
          <cell r="C375">
            <v>45473</v>
          </cell>
          <cell r="D375">
            <v>45482</v>
          </cell>
          <cell r="F375">
            <v>35475</v>
          </cell>
          <cell r="G375" t="str">
            <v>GLOSA LEGALIZADA</v>
          </cell>
          <cell r="H375">
            <v>0</v>
          </cell>
          <cell r="I375">
            <v>0</v>
          </cell>
          <cell r="J375">
            <v>0</v>
          </cell>
          <cell r="L375">
            <v>35475</v>
          </cell>
          <cell r="R375">
            <v>0</v>
          </cell>
        </row>
        <row r="376">
          <cell r="A376" t="str">
            <v>HLC111733</v>
          </cell>
          <cell r="B376">
            <v>111733</v>
          </cell>
          <cell r="C376">
            <v>45473</v>
          </cell>
          <cell r="D376">
            <v>45618</v>
          </cell>
          <cell r="F376">
            <v>283360</v>
          </cell>
          <cell r="G376" t="str">
            <v>GLOSA LEGALIZADA</v>
          </cell>
          <cell r="H376">
            <v>0</v>
          </cell>
          <cell r="I376">
            <v>0</v>
          </cell>
          <cell r="J376">
            <v>0</v>
          </cell>
          <cell r="L376">
            <v>283360</v>
          </cell>
          <cell r="R376">
            <v>0</v>
          </cell>
        </row>
        <row r="377">
          <cell r="A377" t="str">
            <v>HLC111681</v>
          </cell>
          <cell r="B377">
            <v>111681</v>
          </cell>
          <cell r="C377">
            <v>45473</v>
          </cell>
          <cell r="D377">
            <v>45618</v>
          </cell>
          <cell r="F377">
            <v>62613</v>
          </cell>
          <cell r="G377" t="str">
            <v>GLOSA LEGALIZADA</v>
          </cell>
          <cell r="H377">
            <v>0</v>
          </cell>
          <cell r="I377">
            <v>0</v>
          </cell>
          <cell r="J377">
            <v>0</v>
          </cell>
          <cell r="L377">
            <v>62613</v>
          </cell>
          <cell r="R377">
            <v>0</v>
          </cell>
        </row>
        <row r="378">
          <cell r="A378" t="str">
            <v>HLC111689</v>
          </cell>
          <cell r="B378">
            <v>111689</v>
          </cell>
          <cell r="C378">
            <v>45473</v>
          </cell>
          <cell r="D378">
            <v>45618</v>
          </cell>
          <cell r="F378">
            <v>1021236</v>
          </cell>
          <cell r="G378" t="str">
            <v>GLOSA LEGALIZADA</v>
          </cell>
          <cell r="H378">
            <v>0</v>
          </cell>
          <cell r="I378">
            <v>0</v>
          </cell>
          <cell r="J378">
            <v>0</v>
          </cell>
          <cell r="L378">
            <v>1021236</v>
          </cell>
          <cell r="R378">
            <v>0</v>
          </cell>
        </row>
        <row r="379">
          <cell r="A379" t="str">
            <v>HLC105953</v>
          </cell>
          <cell r="B379">
            <v>105953</v>
          </cell>
          <cell r="C379">
            <v>45473</v>
          </cell>
          <cell r="D379">
            <v>45551</v>
          </cell>
          <cell r="F379">
            <v>201428</v>
          </cell>
          <cell r="G379" t="str">
            <v>GLOSA LEGALIZADA</v>
          </cell>
          <cell r="H379">
            <v>0</v>
          </cell>
          <cell r="I379">
            <v>0</v>
          </cell>
          <cell r="J379">
            <v>0</v>
          </cell>
          <cell r="L379">
            <v>201428</v>
          </cell>
          <cell r="R379">
            <v>0</v>
          </cell>
        </row>
        <row r="380">
          <cell r="A380" t="str">
            <v>HLC105990</v>
          </cell>
          <cell r="B380">
            <v>105990</v>
          </cell>
          <cell r="C380">
            <v>45473</v>
          </cell>
          <cell r="D380">
            <v>45551</v>
          </cell>
          <cell r="F380">
            <v>189358</v>
          </cell>
          <cell r="G380" t="str">
            <v>GLOSA LEGALIZADA</v>
          </cell>
          <cell r="H380">
            <v>0</v>
          </cell>
          <cell r="I380">
            <v>0</v>
          </cell>
          <cell r="J380">
            <v>0</v>
          </cell>
          <cell r="L380">
            <v>189358</v>
          </cell>
          <cell r="R380">
            <v>0</v>
          </cell>
        </row>
        <row r="381">
          <cell r="A381" t="str">
            <v>HLC105925</v>
          </cell>
          <cell r="B381">
            <v>105925</v>
          </cell>
          <cell r="C381">
            <v>45473</v>
          </cell>
          <cell r="D381">
            <v>45552</v>
          </cell>
          <cell r="F381">
            <v>20109</v>
          </cell>
          <cell r="G381" t="str">
            <v>GLOSA LEGALIZADA</v>
          </cell>
          <cell r="H381">
            <v>0</v>
          </cell>
          <cell r="I381">
            <v>0</v>
          </cell>
          <cell r="J381">
            <v>0</v>
          </cell>
          <cell r="L381">
            <v>20109</v>
          </cell>
          <cell r="R381">
            <v>0</v>
          </cell>
        </row>
        <row r="382">
          <cell r="A382" t="str">
            <v>HLC110740</v>
          </cell>
          <cell r="B382">
            <v>110740</v>
          </cell>
          <cell r="C382">
            <v>45473</v>
          </cell>
          <cell r="D382">
            <v>45582</v>
          </cell>
          <cell r="F382">
            <v>283361</v>
          </cell>
          <cell r="G382" t="str">
            <v>GLOSA LEGALIZADA</v>
          </cell>
          <cell r="H382">
            <v>0</v>
          </cell>
          <cell r="I382">
            <v>0</v>
          </cell>
          <cell r="J382">
            <v>0</v>
          </cell>
          <cell r="L382">
            <v>283361</v>
          </cell>
          <cell r="R382">
            <v>0</v>
          </cell>
        </row>
        <row r="383">
          <cell r="A383" t="str">
            <v>HLC111680</v>
          </cell>
          <cell r="B383">
            <v>111680</v>
          </cell>
          <cell r="C383">
            <v>45473</v>
          </cell>
          <cell r="D383">
            <v>45618</v>
          </cell>
          <cell r="F383">
            <v>318139</v>
          </cell>
          <cell r="G383" t="str">
            <v>GLOSA LEGALIZADA</v>
          </cell>
          <cell r="H383">
            <v>0</v>
          </cell>
          <cell r="I383">
            <v>0</v>
          </cell>
          <cell r="J383">
            <v>0</v>
          </cell>
          <cell r="L383">
            <v>318139</v>
          </cell>
          <cell r="R383">
            <v>0</v>
          </cell>
        </row>
        <row r="384">
          <cell r="A384" t="str">
            <v>HLC111740</v>
          </cell>
          <cell r="B384">
            <v>111740</v>
          </cell>
          <cell r="C384">
            <v>45473</v>
          </cell>
          <cell r="D384">
            <v>45618</v>
          </cell>
          <cell r="F384">
            <v>320038</v>
          </cell>
          <cell r="G384" t="str">
            <v>GLOSA LEGALIZADA</v>
          </cell>
          <cell r="H384">
            <v>0</v>
          </cell>
          <cell r="I384">
            <v>0</v>
          </cell>
          <cell r="J384">
            <v>0</v>
          </cell>
          <cell r="L384">
            <v>320038</v>
          </cell>
          <cell r="R384">
            <v>0</v>
          </cell>
        </row>
        <row r="385">
          <cell r="A385" t="str">
            <v>HLC111682</v>
          </cell>
          <cell r="B385">
            <v>111682</v>
          </cell>
          <cell r="C385">
            <v>45473</v>
          </cell>
          <cell r="D385">
            <v>45618</v>
          </cell>
          <cell r="F385">
            <v>283360</v>
          </cell>
          <cell r="G385" t="str">
            <v>GLOSA LEGALIZADA</v>
          </cell>
          <cell r="H385">
            <v>0</v>
          </cell>
          <cell r="I385">
            <v>0</v>
          </cell>
          <cell r="J385">
            <v>0</v>
          </cell>
          <cell r="L385">
            <v>283360</v>
          </cell>
          <cell r="R385">
            <v>0</v>
          </cell>
        </row>
        <row r="386">
          <cell r="A386" t="str">
            <v>HLC113199</v>
          </cell>
          <cell r="B386">
            <v>113199</v>
          </cell>
          <cell r="C386">
            <v>45473</v>
          </cell>
          <cell r="D386">
            <v>45618</v>
          </cell>
          <cell r="F386">
            <v>396680</v>
          </cell>
          <cell r="G386" t="str">
            <v>GLOSA LEGALIZADA</v>
          </cell>
          <cell r="H386">
            <v>0</v>
          </cell>
          <cell r="I386">
            <v>0</v>
          </cell>
          <cell r="J386">
            <v>0</v>
          </cell>
          <cell r="L386">
            <v>396680</v>
          </cell>
          <cell r="R386">
            <v>0</v>
          </cell>
        </row>
        <row r="387">
          <cell r="A387" t="str">
            <v>HLC111688</v>
          </cell>
          <cell r="B387">
            <v>111688</v>
          </cell>
          <cell r="C387">
            <v>45473</v>
          </cell>
          <cell r="D387">
            <v>45618</v>
          </cell>
          <cell r="F387">
            <v>14118</v>
          </cell>
          <cell r="G387" t="str">
            <v>GLOSA LEGALIZADA</v>
          </cell>
          <cell r="H387">
            <v>0</v>
          </cell>
          <cell r="I387">
            <v>0</v>
          </cell>
          <cell r="J387">
            <v>0</v>
          </cell>
          <cell r="L387">
            <v>14118</v>
          </cell>
          <cell r="R387">
            <v>0</v>
          </cell>
        </row>
        <row r="388">
          <cell r="A388" t="str">
            <v>HLC111732</v>
          </cell>
          <cell r="B388">
            <v>111732</v>
          </cell>
          <cell r="C388">
            <v>45473</v>
          </cell>
          <cell r="D388">
            <v>45618</v>
          </cell>
          <cell r="F388">
            <v>292984</v>
          </cell>
          <cell r="G388" t="str">
            <v>GLOSA LEGALIZADA</v>
          </cell>
          <cell r="H388">
            <v>0</v>
          </cell>
          <cell r="I388">
            <v>0</v>
          </cell>
          <cell r="J388">
            <v>0</v>
          </cell>
          <cell r="L388">
            <v>292984</v>
          </cell>
          <cell r="R388">
            <v>0</v>
          </cell>
        </row>
        <row r="389">
          <cell r="A389" t="str">
            <v>HLC111711</v>
          </cell>
          <cell r="B389">
            <v>111711</v>
          </cell>
          <cell r="C389">
            <v>45473</v>
          </cell>
          <cell r="D389">
            <v>45618</v>
          </cell>
          <cell r="F389">
            <v>9624</v>
          </cell>
          <cell r="G389" t="str">
            <v>GLOSA LEGALIZADA</v>
          </cell>
          <cell r="H389">
            <v>0</v>
          </cell>
          <cell r="I389">
            <v>0</v>
          </cell>
          <cell r="J389">
            <v>0</v>
          </cell>
          <cell r="L389">
            <v>9624</v>
          </cell>
          <cell r="R389">
            <v>0</v>
          </cell>
        </row>
        <row r="390">
          <cell r="A390" t="str">
            <v>HLC111683</v>
          </cell>
          <cell r="B390">
            <v>111683</v>
          </cell>
          <cell r="C390">
            <v>45473</v>
          </cell>
          <cell r="D390">
            <v>45618</v>
          </cell>
          <cell r="F390">
            <v>229164</v>
          </cell>
          <cell r="G390" t="str">
            <v>GLOSA LEGALIZADA</v>
          </cell>
          <cell r="H390">
            <v>0</v>
          </cell>
          <cell r="I390">
            <v>0</v>
          </cell>
          <cell r="J390">
            <v>0</v>
          </cell>
          <cell r="L390">
            <v>229164</v>
          </cell>
          <cell r="R390">
            <v>0</v>
          </cell>
        </row>
        <row r="391">
          <cell r="A391" t="str">
            <v>HLC111679</v>
          </cell>
          <cell r="B391">
            <v>111679</v>
          </cell>
          <cell r="C391">
            <v>45473</v>
          </cell>
          <cell r="D391">
            <v>45618</v>
          </cell>
          <cell r="F391">
            <v>283360</v>
          </cell>
          <cell r="G391" t="str">
            <v>GLOSA LEGALIZADA</v>
          </cell>
          <cell r="H391">
            <v>0</v>
          </cell>
          <cell r="I391">
            <v>0</v>
          </cell>
          <cell r="J391">
            <v>0</v>
          </cell>
          <cell r="L391">
            <v>283360</v>
          </cell>
          <cell r="R391">
            <v>0</v>
          </cell>
        </row>
        <row r="392">
          <cell r="A392" t="str">
            <v>HLC115554</v>
          </cell>
          <cell r="B392">
            <v>115554</v>
          </cell>
          <cell r="C392">
            <v>45473</v>
          </cell>
          <cell r="D392">
            <v>45631</v>
          </cell>
          <cell r="F392">
            <v>1196596</v>
          </cell>
          <cell r="G392" t="str">
            <v>GLOSA LEGALIZADA</v>
          </cell>
          <cell r="H392">
            <v>0</v>
          </cell>
          <cell r="I392">
            <v>0</v>
          </cell>
          <cell r="J392">
            <v>0</v>
          </cell>
          <cell r="L392">
            <v>1196596</v>
          </cell>
          <cell r="R392">
            <v>0</v>
          </cell>
        </row>
        <row r="393">
          <cell r="A393" t="str">
            <v>HLC111628</v>
          </cell>
          <cell r="B393">
            <v>111628</v>
          </cell>
          <cell r="C393">
            <v>45473</v>
          </cell>
          <cell r="D393">
            <v>45619</v>
          </cell>
          <cell r="F393">
            <v>19600</v>
          </cell>
          <cell r="G393" t="str">
            <v>GLOSA LEGALIZADA</v>
          </cell>
          <cell r="H393">
            <v>0</v>
          </cell>
          <cell r="I393">
            <v>0</v>
          </cell>
          <cell r="J393">
            <v>0</v>
          </cell>
          <cell r="L393">
            <v>19600</v>
          </cell>
          <cell r="R393">
            <v>0</v>
          </cell>
        </row>
        <row r="394">
          <cell r="A394" t="str">
            <v>HLC116504</v>
          </cell>
          <cell r="B394">
            <v>116504</v>
          </cell>
          <cell r="C394">
            <v>45502</v>
          </cell>
          <cell r="D394">
            <v>45631</v>
          </cell>
          <cell r="F394">
            <v>71168</v>
          </cell>
          <cell r="G394" t="str">
            <v>GLOSA LEGALIZADA</v>
          </cell>
          <cell r="H394">
            <v>0</v>
          </cell>
          <cell r="I394">
            <v>0</v>
          </cell>
          <cell r="J394">
            <v>0</v>
          </cell>
          <cell r="L394">
            <v>71168</v>
          </cell>
          <cell r="R394">
            <v>0</v>
          </cell>
        </row>
        <row r="395">
          <cell r="A395" t="str">
            <v>HLC114844</v>
          </cell>
          <cell r="B395">
            <v>114844</v>
          </cell>
          <cell r="C395">
            <v>45503</v>
          </cell>
          <cell r="D395">
            <v>45630</v>
          </cell>
          <cell r="F395">
            <v>920342</v>
          </cell>
          <cell r="G395" t="str">
            <v>GLOSA LEGALIZADA</v>
          </cell>
          <cell r="H395">
            <v>0</v>
          </cell>
          <cell r="I395">
            <v>0</v>
          </cell>
          <cell r="J395">
            <v>0</v>
          </cell>
          <cell r="L395">
            <v>920342</v>
          </cell>
          <cell r="R395">
            <v>0</v>
          </cell>
        </row>
        <row r="396">
          <cell r="A396" t="str">
            <v>HLC114827</v>
          </cell>
          <cell r="B396">
            <v>114827</v>
          </cell>
          <cell r="C396">
            <v>45503</v>
          </cell>
          <cell r="D396">
            <v>45630</v>
          </cell>
          <cell r="F396">
            <v>3623946</v>
          </cell>
          <cell r="G396" t="str">
            <v>GLOSA LEGALIZADA</v>
          </cell>
          <cell r="H396">
            <v>0</v>
          </cell>
          <cell r="I396">
            <v>0</v>
          </cell>
          <cell r="J396">
            <v>0</v>
          </cell>
          <cell r="L396">
            <v>3623946</v>
          </cell>
          <cell r="R396">
            <v>0</v>
          </cell>
        </row>
        <row r="397">
          <cell r="A397" t="str">
            <v>HLC114829</v>
          </cell>
          <cell r="B397">
            <v>114829</v>
          </cell>
          <cell r="C397">
            <v>45503</v>
          </cell>
          <cell r="D397">
            <v>45630</v>
          </cell>
          <cell r="F397">
            <v>64186</v>
          </cell>
          <cell r="G397" t="str">
            <v>GLOSA LEGALIZADA</v>
          </cell>
          <cell r="H397">
            <v>0</v>
          </cell>
          <cell r="I397">
            <v>0</v>
          </cell>
          <cell r="J397">
            <v>0</v>
          </cell>
          <cell r="L397">
            <v>64186</v>
          </cell>
          <cell r="R397">
            <v>0</v>
          </cell>
        </row>
        <row r="398">
          <cell r="A398" t="str">
            <v>HLC116503</v>
          </cell>
          <cell r="B398">
            <v>116503</v>
          </cell>
          <cell r="C398">
            <v>45503</v>
          </cell>
          <cell r="D398">
            <v>45645</v>
          </cell>
          <cell r="F398">
            <v>786625</v>
          </cell>
          <cell r="G398" t="str">
            <v>GLOSA LEGALIZADA</v>
          </cell>
          <cell r="H398">
            <v>0</v>
          </cell>
          <cell r="I398">
            <v>0</v>
          </cell>
          <cell r="J398">
            <v>0</v>
          </cell>
          <cell r="L398">
            <v>786625</v>
          </cell>
          <cell r="R398">
            <v>0</v>
          </cell>
        </row>
        <row r="399">
          <cell r="A399" t="str">
            <v>HLC105135</v>
          </cell>
          <cell r="B399">
            <v>105135</v>
          </cell>
          <cell r="C399">
            <v>45504</v>
          </cell>
          <cell r="D399">
            <v>45551</v>
          </cell>
          <cell r="F399">
            <v>38862</v>
          </cell>
          <cell r="G399" t="str">
            <v>GLOSA LEGALIZADA</v>
          </cell>
          <cell r="H399">
            <v>0</v>
          </cell>
          <cell r="I399">
            <v>0</v>
          </cell>
          <cell r="J399">
            <v>0</v>
          </cell>
          <cell r="L399">
            <v>38862</v>
          </cell>
          <cell r="R399">
            <v>0</v>
          </cell>
        </row>
        <row r="400">
          <cell r="A400" t="str">
            <v>HLC107637</v>
          </cell>
          <cell r="B400">
            <v>107637</v>
          </cell>
          <cell r="C400">
            <v>45504</v>
          </cell>
          <cell r="D400">
            <v>45551</v>
          </cell>
          <cell r="F400">
            <v>3857770</v>
          </cell>
          <cell r="G400" t="str">
            <v>GLOSA LEGALIZADA</v>
          </cell>
          <cell r="H400">
            <v>0</v>
          </cell>
          <cell r="I400">
            <v>0</v>
          </cell>
          <cell r="J400">
            <v>0</v>
          </cell>
          <cell r="L400">
            <v>3857770</v>
          </cell>
          <cell r="R400">
            <v>0</v>
          </cell>
        </row>
        <row r="401">
          <cell r="A401" t="str">
            <v>HLC105196</v>
          </cell>
          <cell r="B401">
            <v>105196</v>
          </cell>
          <cell r="C401">
            <v>45504</v>
          </cell>
          <cell r="D401">
            <v>45551</v>
          </cell>
          <cell r="F401">
            <v>9600</v>
          </cell>
          <cell r="G401" t="str">
            <v>CANCELADA</v>
          </cell>
          <cell r="H401">
            <v>0</v>
          </cell>
          <cell r="I401">
            <v>0</v>
          </cell>
          <cell r="J401">
            <v>0</v>
          </cell>
          <cell r="L401">
            <v>0</v>
          </cell>
          <cell r="R401">
            <v>9600</v>
          </cell>
        </row>
        <row r="402">
          <cell r="A402" t="str">
            <v>HLC105232</v>
          </cell>
          <cell r="B402">
            <v>105232</v>
          </cell>
          <cell r="C402">
            <v>45504</v>
          </cell>
          <cell r="D402">
            <v>45551</v>
          </cell>
          <cell r="F402">
            <v>718228</v>
          </cell>
          <cell r="G402" t="str">
            <v>GLOSA LEGALIZADA</v>
          </cell>
          <cell r="H402">
            <v>0</v>
          </cell>
          <cell r="I402">
            <v>0</v>
          </cell>
          <cell r="J402">
            <v>0</v>
          </cell>
          <cell r="L402">
            <v>718228</v>
          </cell>
          <cell r="R402">
            <v>0</v>
          </cell>
        </row>
        <row r="403">
          <cell r="A403" t="str">
            <v>HLC105144</v>
          </cell>
          <cell r="B403">
            <v>105144</v>
          </cell>
          <cell r="C403">
            <v>45504</v>
          </cell>
          <cell r="D403">
            <v>45551</v>
          </cell>
          <cell r="F403">
            <v>53009</v>
          </cell>
          <cell r="G403" t="str">
            <v>GLOSA LEGALIZADA</v>
          </cell>
          <cell r="H403">
            <v>0</v>
          </cell>
          <cell r="I403">
            <v>0</v>
          </cell>
          <cell r="J403">
            <v>0</v>
          </cell>
          <cell r="L403">
            <v>53009</v>
          </cell>
          <cell r="R403">
            <v>0</v>
          </cell>
        </row>
        <row r="404">
          <cell r="A404" t="str">
            <v>HLC106366</v>
          </cell>
          <cell r="B404">
            <v>106366</v>
          </cell>
          <cell r="C404">
            <v>45504</v>
          </cell>
          <cell r="D404">
            <v>45551</v>
          </cell>
          <cell r="F404">
            <v>146175</v>
          </cell>
          <cell r="G404" t="str">
            <v>GLOSA LEGALIZADA</v>
          </cell>
          <cell r="H404">
            <v>0</v>
          </cell>
          <cell r="I404">
            <v>0</v>
          </cell>
          <cell r="J404">
            <v>0</v>
          </cell>
          <cell r="L404">
            <v>146175</v>
          </cell>
          <cell r="R404">
            <v>0</v>
          </cell>
        </row>
        <row r="405">
          <cell r="A405" t="str">
            <v>HLC105195</v>
          </cell>
          <cell r="B405">
            <v>105195</v>
          </cell>
          <cell r="C405">
            <v>45504</v>
          </cell>
          <cell r="D405">
            <v>45551</v>
          </cell>
          <cell r="F405">
            <v>35687</v>
          </cell>
          <cell r="G405" t="str">
            <v>GLOSA LEGALIZADA</v>
          </cell>
          <cell r="H405">
            <v>0</v>
          </cell>
          <cell r="I405">
            <v>0</v>
          </cell>
          <cell r="J405">
            <v>0</v>
          </cell>
          <cell r="L405">
            <v>35687</v>
          </cell>
          <cell r="R405">
            <v>0</v>
          </cell>
        </row>
        <row r="406">
          <cell r="A406" t="str">
            <v>HLC105187</v>
          </cell>
          <cell r="B406">
            <v>105187</v>
          </cell>
          <cell r="C406">
            <v>45504</v>
          </cell>
          <cell r="D406">
            <v>45551</v>
          </cell>
          <cell r="F406">
            <v>139814</v>
          </cell>
          <cell r="G406" t="str">
            <v>GLOSA LEGALIZADA</v>
          </cell>
          <cell r="H406">
            <v>0</v>
          </cell>
          <cell r="I406">
            <v>0</v>
          </cell>
          <cell r="J406">
            <v>0</v>
          </cell>
          <cell r="L406">
            <v>139814</v>
          </cell>
          <cell r="R406">
            <v>0</v>
          </cell>
        </row>
        <row r="407">
          <cell r="A407" t="str">
            <v>HLC105194</v>
          </cell>
          <cell r="B407">
            <v>105194</v>
          </cell>
          <cell r="C407">
            <v>45504</v>
          </cell>
          <cell r="D407">
            <v>45551</v>
          </cell>
          <cell r="F407">
            <v>49718</v>
          </cell>
          <cell r="G407" t="str">
            <v>GLOSA LEGALIZADA</v>
          </cell>
          <cell r="H407">
            <v>0</v>
          </cell>
          <cell r="I407">
            <v>0</v>
          </cell>
          <cell r="J407">
            <v>0</v>
          </cell>
          <cell r="L407">
            <v>49718</v>
          </cell>
          <cell r="R407">
            <v>0</v>
          </cell>
        </row>
        <row r="408">
          <cell r="A408" t="str">
            <v>HLC105172</v>
          </cell>
          <cell r="B408">
            <v>105172</v>
          </cell>
          <cell r="C408">
            <v>45504</v>
          </cell>
          <cell r="D408">
            <v>45551</v>
          </cell>
          <cell r="F408">
            <v>27114</v>
          </cell>
          <cell r="G408" t="str">
            <v>GLOSA LEGALIZADA</v>
          </cell>
          <cell r="H408">
            <v>0</v>
          </cell>
          <cell r="I408">
            <v>0</v>
          </cell>
          <cell r="J408">
            <v>0</v>
          </cell>
          <cell r="L408">
            <v>27114</v>
          </cell>
          <cell r="R408">
            <v>0</v>
          </cell>
        </row>
        <row r="409">
          <cell r="A409" t="str">
            <v>HLC105220</v>
          </cell>
          <cell r="B409">
            <v>105220</v>
          </cell>
          <cell r="C409">
            <v>45504</v>
          </cell>
          <cell r="D409">
            <v>45551</v>
          </cell>
          <cell r="F409">
            <v>32351</v>
          </cell>
          <cell r="G409" t="str">
            <v>GLOSA LEGALIZADA</v>
          </cell>
          <cell r="H409">
            <v>0</v>
          </cell>
          <cell r="I409">
            <v>0</v>
          </cell>
          <cell r="J409">
            <v>0</v>
          </cell>
          <cell r="L409">
            <v>32351</v>
          </cell>
          <cell r="R409">
            <v>0</v>
          </cell>
        </row>
        <row r="410">
          <cell r="A410" t="str">
            <v>HLC105258</v>
          </cell>
          <cell r="B410">
            <v>105258</v>
          </cell>
          <cell r="C410">
            <v>45504</v>
          </cell>
          <cell r="D410">
            <v>45551</v>
          </cell>
          <cell r="F410">
            <v>71636</v>
          </cell>
          <cell r="G410" t="str">
            <v>GLOSA LEGALIZADA</v>
          </cell>
          <cell r="H410">
            <v>0</v>
          </cell>
          <cell r="I410">
            <v>0</v>
          </cell>
          <cell r="J410">
            <v>0</v>
          </cell>
          <cell r="L410">
            <v>71636</v>
          </cell>
          <cell r="R410">
            <v>0</v>
          </cell>
        </row>
        <row r="411">
          <cell r="A411" t="str">
            <v>HLC105214</v>
          </cell>
          <cell r="B411">
            <v>105214</v>
          </cell>
          <cell r="C411">
            <v>45504</v>
          </cell>
          <cell r="D411">
            <v>45546</v>
          </cell>
          <cell r="F411">
            <v>50592</v>
          </cell>
          <cell r="G411" t="str">
            <v>GLOSA LEGALIZADA</v>
          </cell>
          <cell r="H411">
            <v>0</v>
          </cell>
          <cell r="I411">
            <v>0</v>
          </cell>
          <cell r="J411">
            <v>0</v>
          </cell>
          <cell r="L411">
            <v>50592</v>
          </cell>
          <cell r="R411">
            <v>0</v>
          </cell>
        </row>
        <row r="412">
          <cell r="A412" t="str">
            <v>HLC105128</v>
          </cell>
          <cell r="B412">
            <v>105128</v>
          </cell>
          <cell r="C412">
            <v>45504</v>
          </cell>
          <cell r="D412">
            <v>45546</v>
          </cell>
          <cell r="F412">
            <v>66909</v>
          </cell>
          <cell r="G412" t="str">
            <v>GLOSA LEGALIZADA</v>
          </cell>
          <cell r="H412">
            <v>0</v>
          </cell>
          <cell r="I412">
            <v>0</v>
          </cell>
          <cell r="J412">
            <v>0</v>
          </cell>
          <cell r="L412">
            <v>66909</v>
          </cell>
          <cell r="R412">
            <v>0</v>
          </cell>
        </row>
        <row r="413">
          <cell r="A413" t="str">
            <v>HLC105132</v>
          </cell>
          <cell r="B413">
            <v>105132</v>
          </cell>
          <cell r="C413">
            <v>45504</v>
          </cell>
          <cell r="D413">
            <v>45546</v>
          </cell>
          <cell r="F413">
            <v>50552</v>
          </cell>
          <cell r="G413" t="str">
            <v>GLOSA LEGALIZADA</v>
          </cell>
          <cell r="H413">
            <v>0</v>
          </cell>
          <cell r="I413">
            <v>0</v>
          </cell>
          <cell r="J413">
            <v>0</v>
          </cell>
          <cell r="L413">
            <v>50552</v>
          </cell>
          <cell r="R413">
            <v>0</v>
          </cell>
        </row>
        <row r="414">
          <cell r="A414" t="str">
            <v>HLC105120</v>
          </cell>
          <cell r="B414">
            <v>105120</v>
          </cell>
          <cell r="C414">
            <v>45504</v>
          </cell>
          <cell r="D414">
            <v>45546</v>
          </cell>
          <cell r="F414">
            <v>44944</v>
          </cell>
          <cell r="G414" t="str">
            <v>GLOSA LEGALIZADA</v>
          </cell>
          <cell r="H414">
            <v>0</v>
          </cell>
          <cell r="I414">
            <v>0</v>
          </cell>
          <cell r="J414">
            <v>0</v>
          </cell>
          <cell r="L414">
            <v>44944</v>
          </cell>
          <cell r="R414">
            <v>0</v>
          </cell>
        </row>
        <row r="415">
          <cell r="A415" t="str">
            <v>HLC105139</v>
          </cell>
          <cell r="B415">
            <v>105139</v>
          </cell>
          <cell r="C415">
            <v>45504</v>
          </cell>
          <cell r="D415">
            <v>45546</v>
          </cell>
          <cell r="F415">
            <v>37400</v>
          </cell>
          <cell r="G415" t="str">
            <v>GLOSA LEGALIZADA</v>
          </cell>
          <cell r="H415">
            <v>0</v>
          </cell>
          <cell r="I415">
            <v>0</v>
          </cell>
          <cell r="J415">
            <v>0</v>
          </cell>
          <cell r="L415">
            <v>37400</v>
          </cell>
          <cell r="R415">
            <v>0</v>
          </cell>
        </row>
        <row r="416">
          <cell r="A416" t="str">
            <v>HLC105224</v>
          </cell>
          <cell r="B416">
            <v>105224</v>
          </cell>
          <cell r="C416">
            <v>45504</v>
          </cell>
          <cell r="D416">
            <v>45546</v>
          </cell>
          <cell r="F416">
            <v>25769</v>
          </cell>
          <cell r="G416" t="str">
            <v>GLOSA LEGALIZADA</v>
          </cell>
          <cell r="H416">
            <v>0</v>
          </cell>
          <cell r="I416">
            <v>0</v>
          </cell>
          <cell r="J416">
            <v>0</v>
          </cell>
          <cell r="L416">
            <v>25769</v>
          </cell>
          <cell r="R416">
            <v>0</v>
          </cell>
        </row>
        <row r="417">
          <cell r="A417" t="str">
            <v>HLC105213</v>
          </cell>
          <cell r="B417">
            <v>105213</v>
          </cell>
          <cell r="C417">
            <v>45504</v>
          </cell>
          <cell r="D417">
            <v>45546</v>
          </cell>
          <cell r="F417">
            <v>3415865</v>
          </cell>
          <cell r="G417" t="str">
            <v>GLOSA LEGALIZADA</v>
          </cell>
          <cell r="H417">
            <v>0</v>
          </cell>
          <cell r="I417">
            <v>0</v>
          </cell>
          <cell r="J417">
            <v>0</v>
          </cell>
          <cell r="L417">
            <v>3415865</v>
          </cell>
          <cell r="R417">
            <v>0</v>
          </cell>
        </row>
        <row r="418">
          <cell r="A418" t="str">
            <v>HLC105162</v>
          </cell>
          <cell r="B418">
            <v>105162</v>
          </cell>
          <cell r="C418">
            <v>45504</v>
          </cell>
          <cell r="D418">
            <v>45546</v>
          </cell>
          <cell r="F418">
            <v>32353</v>
          </cell>
          <cell r="G418" t="str">
            <v>GLOSA LEGALIZADA</v>
          </cell>
          <cell r="H418">
            <v>0</v>
          </cell>
          <cell r="I418">
            <v>0</v>
          </cell>
          <cell r="J418">
            <v>0</v>
          </cell>
          <cell r="L418">
            <v>32353</v>
          </cell>
          <cell r="R418">
            <v>0</v>
          </cell>
        </row>
        <row r="419">
          <cell r="A419" t="str">
            <v>HLC105149</v>
          </cell>
          <cell r="B419">
            <v>105149</v>
          </cell>
          <cell r="C419">
            <v>45504</v>
          </cell>
          <cell r="D419">
            <v>45546</v>
          </cell>
          <cell r="F419">
            <v>116904</v>
          </cell>
          <cell r="G419" t="str">
            <v>GLOSA LEGALIZADA</v>
          </cell>
          <cell r="H419">
            <v>0</v>
          </cell>
          <cell r="I419">
            <v>0</v>
          </cell>
          <cell r="J419">
            <v>0</v>
          </cell>
          <cell r="L419">
            <v>116904</v>
          </cell>
          <cell r="R419">
            <v>0</v>
          </cell>
        </row>
        <row r="420">
          <cell r="A420" t="str">
            <v>HLC105185</v>
          </cell>
          <cell r="B420">
            <v>105185</v>
          </cell>
          <cell r="C420">
            <v>45504</v>
          </cell>
          <cell r="D420">
            <v>45546</v>
          </cell>
          <cell r="F420">
            <v>77096</v>
          </cell>
          <cell r="G420" t="str">
            <v>GLOSA LEGALIZADA</v>
          </cell>
          <cell r="H420">
            <v>0</v>
          </cell>
          <cell r="I420">
            <v>0</v>
          </cell>
          <cell r="J420">
            <v>0</v>
          </cell>
          <cell r="L420">
            <v>77096</v>
          </cell>
          <cell r="R420">
            <v>0</v>
          </cell>
        </row>
        <row r="421">
          <cell r="A421" t="str">
            <v>HLC105203</v>
          </cell>
          <cell r="B421">
            <v>105203</v>
          </cell>
          <cell r="C421">
            <v>45504</v>
          </cell>
          <cell r="D421">
            <v>45546</v>
          </cell>
          <cell r="F421">
            <v>47369</v>
          </cell>
          <cell r="G421" t="str">
            <v>GLOSA LEGALIZADA</v>
          </cell>
          <cell r="H421">
            <v>0</v>
          </cell>
          <cell r="I421">
            <v>0</v>
          </cell>
          <cell r="J421">
            <v>0</v>
          </cell>
          <cell r="L421">
            <v>47369</v>
          </cell>
          <cell r="R421">
            <v>0</v>
          </cell>
        </row>
        <row r="422">
          <cell r="A422" t="str">
            <v>HLC105147</v>
          </cell>
          <cell r="B422">
            <v>105147</v>
          </cell>
          <cell r="C422">
            <v>45504</v>
          </cell>
          <cell r="D422">
            <v>45546</v>
          </cell>
          <cell r="F422">
            <v>3085474</v>
          </cell>
          <cell r="G422" t="str">
            <v>GLOSA LEGALIZADA</v>
          </cell>
          <cell r="H422">
            <v>0</v>
          </cell>
          <cell r="I422">
            <v>0</v>
          </cell>
          <cell r="J422">
            <v>0</v>
          </cell>
          <cell r="L422">
            <v>3085474</v>
          </cell>
          <cell r="R422">
            <v>0</v>
          </cell>
        </row>
        <row r="423">
          <cell r="A423" t="str">
            <v>HLC105198</v>
          </cell>
          <cell r="B423">
            <v>105198</v>
          </cell>
          <cell r="C423">
            <v>45504</v>
          </cell>
          <cell r="D423">
            <v>45546</v>
          </cell>
          <cell r="F423">
            <v>3188583</v>
          </cell>
          <cell r="G423" t="str">
            <v>GLOSA LEGALIZADA</v>
          </cell>
          <cell r="H423">
            <v>0</v>
          </cell>
          <cell r="I423">
            <v>0</v>
          </cell>
          <cell r="J423">
            <v>0</v>
          </cell>
          <cell r="L423">
            <v>3188583</v>
          </cell>
          <cell r="R423">
            <v>0</v>
          </cell>
        </row>
        <row r="424">
          <cell r="A424" t="str">
            <v>HLC105126</v>
          </cell>
          <cell r="B424">
            <v>105126</v>
          </cell>
          <cell r="C424">
            <v>45504</v>
          </cell>
          <cell r="D424">
            <v>45546</v>
          </cell>
          <cell r="F424">
            <v>100518</v>
          </cell>
          <cell r="G424" t="str">
            <v>GLOSA LEGALIZADA</v>
          </cell>
          <cell r="H424">
            <v>0</v>
          </cell>
          <cell r="I424">
            <v>0</v>
          </cell>
          <cell r="J424">
            <v>0</v>
          </cell>
          <cell r="L424">
            <v>100518</v>
          </cell>
          <cell r="R424">
            <v>0</v>
          </cell>
        </row>
        <row r="425">
          <cell r="A425" t="str">
            <v>HLC105259</v>
          </cell>
          <cell r="B425">
            <v>105259</v>
          </cell>
          <cell r="C425">
            <v>45504</v>
          </cell>
          <cell r="D425">
            <v>45546</v>
          </cell>
          <cell r="F425">
            <v>60541</v>
          </cell>
          <cell r="G425" t="str">
            <v>GLOSA LEGALIZADA</v>
          </cell>
          <cell r="H425">
            <v>0</v>
          </cell>
          <cell r="I425">
            <v>0</v>
          </cell>
          <cell r="J425">
            <v>0</v>
          </cell>
          <cell r="L425">
            <v>60541</v>
          </cell>
          <cell r="R425">
            <v>0</v>
          </cell>
        </row>
        <row r="426">
          <cell r="A426" t="str">
            <v>HLC105221</v>
          </cell>
          <cell r="B426">
            <v>105221</v>
          </cell>
          <cell r="C426">
            <v>45504</v>
          </cell>
          <cell r="D426">
            <v>45546</v>
          </cell>
          <cell r="F426">
            <v>30860</v>
          </cell>
          <cell r="G426" t="str">
            <v>GLOSA LEGALIZADA</v>
          </cell>
          <cell r="H426">
            <v>0</v>
          </cell>
          <cell r="I426">
            <v>0</v>
          </cell>
          <cell r="J426">
            <v>0</v>
          </cell>
          <cell r="L426">
            <v>30860</v>
          </cell>
          <cell r="R426">
            <v>0</v>
          </cell>
        </row>
        <row r="427">
          <cell r="A427" t="str">
            <v>HLC104468</v>
          </cell>
          <cell r="B427">
            <v>104468</v>
          </cell>
          <cell r="C427">
            <v>45504</v>
          </cell>
          <cell r="D427">
            <v>45546</v>
          </cell>
          <cell r="F427">
            <v>47618</v>
          </cell>
          <cell r="G427" t="str">
            <v>GLOSA LEGALIZADA</v>
          </cell>
          <cell r="H427">
            <v>0</v>
          </cell>
          <cell r="I427">
            <v>0</v>
          </cell>
          <cell r="J427">
            <v>0</v>
          </cell>
          <cell r="L427">
            <v>47618</v>
          </cell>
          <cell r="R427">
            <v>0</v>
          </cell>
        </row>
        <row r="428">
          <cell r="A428" t="str">
            <v>HLC104968</v>
          </cell>
          <cell r="B428">
            <v>104968</v>
          </cell>
          <cell r="C428">
            <v>45504</v>
          </cell>
          <cell r="D428">
            <v>45546</v>
          </cell>
          <cell r="F428">
            <v>117458</v>
          </cell>
          <cell r="G428" t="str">
            <v>GLOSA LEGALIZADA</v>
          </cell>
          <cell r="H428">
            <v>0</v>
          </cell>
          <cell r="I428">
            <v>0</v>
          </cell>
          <cell r="J428">
            <v>0</v>
          </cell>
          <cell r="L428">
            <v>117458</v>
          </cell>
          <cell r="R428">
            <v>0</v>
          </cell>
        </row>
        <row r="429">
          <cell r="A429" t="str">
            <v>HLC105201</v>
          </cell>
          <cell r="B429">
            <v>105201</v>
          </cell>
          <cell r="C429">
            <v>45504</v>
          </cell>
          <cell r="D429">
            <v>45546</v>
          </cell>
          <cell r="F429">
            <v>89975</v>
          </cell>
          <cell r="G429" t="str">
            <v>GLOSA LEGALIZADA</v>
          </cell>
          <cell r="H429">
            <v>0</v>
          </cell>
          <cell r="I429">
            <v>0</v>
          </cell>
          <cell r="J429">
            <v>0</v>
          </cell>
          <cell r="L429">
            <v>89975</v>
          </cell>
          <cell r="R429">
            <v>0</v>
          </cell>
        </row>
        <row r="430">
          <cell r="A430" t="str">
            <v>HLC105260</v>
          </cell>
          <cell r="B430">
            <v>105260</v>
          </cell>
          <cell r="C430">
            <v>45504</v>
          </cell>
          <cell r="D430">
            <v>45546</v>
          </cell>
          <cell r="F430">
            <v>16209</v>
          </cell>
          <cell r="G430" t="str">
            <v>GLOSA LEGALIZADA</v>
          </cell>
          <cell r="H430">
            <v>0</v>
          </cell>
          <cell r="I430">
            <v>0</v>
          </cell>
          <cell r="J430">
            <v>0</v>
          </cell>
          <cell r="L430">
            <v>16209</v>
          </cell>
          <cell r="R430">
            <v>0</v>
          </cell>
        </row>
        <row r="431">
          <cell r="A431" t="str">
            <v>HLC105154</v>
          </cell>
          <cell r="B431">
            <v>105154</v>
          </cell>
          <cell r="C431">
            <v>45504</v>
          </cell>
          <cell r="D431">
            <v>45546</v>
          </cell>
          <cell r="F431">
            <v>3202536</v>
          </cell>
          <cell r="G431" t="str">
            <v>GLOSA LEGALIZADA</v>
          </cell>
          <cell r="H431">
            <v>0</v>
          </cell>
          <cell r="I431">
            <v>0</v>
          </cell>
          <cell r="J431">
            <v>0</v>
          </cell>
          <cell r="L431">
            <v>3202536</v>
          </cell>
          <cell r="R431">
            <v>0</v>
          </cell>
        </row>
        <row r="432">
          <cell r="A432" t="str">
            <v>HLC105242</v>
          </cell>
          <cell r="B432">
            <v>105242</v>
          </cell>
          <cell r="C432">
            <v>45504</v>
          </cell>
          <cell r="D432">
            <v>45546</v>
          </cell>
          <cell r="F432">
            <v>3076201</v>
          </cell>
          <cell r="G432" t="str">
            <v>GLOSA LEGALIZADA</v>
          </cell>
          <cell r="H432">
            <v>0</v>
          </cell>
          <cell r="I432">
            <v>0</v>
          </cell>
          <cell r="J432">
            <v>0</v>
          </cell>
          <cell r="L432">
            <v>3076201</v>
          </cell>
          <cell r="R432">
            <v>0</v>
          </cell>
        </row>
        <row r="433">
          <cell r="A433" t="str">
            <v>HLC105121</v>
          </cell>
          <cell r="B433">
            <v>105121</v>
          </cell>
          <cell r="C433">
            <v>45504</v>
          </cell>
          <cell r="D433">
            <v>45546</v>
          </cell>
          <cell r="F433">
            <v>136445</v>
          </cell>
          <cell r="G433" t="str">
            <v>GLOSA LEGALIZADA</v>
          </cell>
          <cell r="H433">
            <v>0</v>
          </cell>
          <cell r="I433">
            <v>0</v>
          </cell>
          <cell r="J433">
            <v>0</v>
          </cell>
          <cell r="L433">
            <v>136445</v>
          </cell>
          <cell r="R433">
            <v>0</v>
          </cell>
        </row>
        <row r="434">
          <cell r="A434" t="str">
            <v>HLC105137</v>
          </cell>
          <cell r="B434">
            <v>105137</v>
          </cell>
          <cell r="C434">
            <v>45504</v>
          </cell>
          <cell r="D434">
            <v>45546</v>
          </cell>
          <cell r="F434">
            <v>71208</v>
          </cell>
          <cell r="G434" t="str">
            <v>GLOSA LEGALIZADA</v>
          </cell>
          <cell r="H434">
            <v>0</v>
          </cell>
          <cell r="I434">
            <v>0</v>
          </cell>
          <cell r="J434">
            <v>0</v>
          </cell>
          <cell r="L434">
            <v>71208</v>
          </cell>
          <cell r="R434">
            <v>0</v>
          </cell>
        </row>
        <row r="435">
          <cell r="A435" t="str">
            <v>HLC105118</v>
          </cell>
          <cell r="B435">
            <v>105118</v>
          </cell>
          <cell r="C435">
            <v>45504</v>
          </cell>
          <cell r="D435">
            <v>45546</v>
          </cell>
          <cell r="F435">
            <v>51537</v>
          </cell>
          <cell r="G435" t="str">
            <v>GLOSA LEGALIZADA</v>
          </cell>
          <cell r="H435">
            <v>0</v>
          </cell>
          <cell r="I435">
            <v>0</v>
          </cell>
          <cell r="J435">
            <v>0</v>
          </cell>
          <cell r="L435">
            <v>51537</v>
          </cell>
          <cell r="R435">
            <v>0</v>
          </cell>
        </row>
        <row r="436">
          <cell r="A436" t="str">
            <v>HLC105131</v>
          </cell>
          <cell r="B436">
            <v>105131</v>
          </cell>
          <cell r="C436">
            <v>45504</v>
          </cell>
          <cell r="D436">
            <v>45546</v>
          </cell>
          <cell r="F436">
            <v>51402</v>
          </cell>
          <cell r="G436" t="str">
            <v>GLOSA LEGALIZADA</v>
          </cell>
          <cell r="H436">
            <v>0</v>
          </cell>
          <cell r="I436">
            <v>0</v>
          </cell>
          <cell r="J436">
            <v>0</v>
          </cell>
          <cell r="L436">
            <v>51402</v>
          </cell>
          <cell r="R436">
            <v>0</v>
          </cell>
        </row>
        <row r="437">
          <cell r="A437" t="str">
            <v>HLC105155</v>
          </cell>
          <cell r="B437">
            <v>105155</v>
          </cell>
          <cell r="C437">
            <v>45504</v>
          </cell>
          <cell r="D437">
            <v>45546</v>
          </cell>
          <cell r="F437">
            <v>125565</v>
          </cell>
          <cell r="G437" t="str">
            <v>GLOSA LEGALIZADA</v>
          </cell>
          <cell r="H437">
            <v>0</v>
          </cell>
          <cell r="I437">
            <v>0</v>
          </cell>
          <cell r="J437">
            <v>0</v>
          </cell>
          <cell r="L437">
            <v>125565</v>
          </cell>
          <cell r="R437">
            <v>0</v>
          </cell>
        </row>
        <row r="438">
          <cell r="A438" t="str">
            <v>HLC105168</v>
          </cell>
          <cell r="B438">
            <v>105168</v>
          </cell>
          <cell r="C438">
            <v>45504</v>
          </cell>
          <cell r="D438">
            <v>45546</v>
          </cell>
          <cell r="F438">
            <v>112922</v>
          </cell>
          <cell r="G438" t="str">
            <v>GLOSA LEGALIZADA</v>
          </cell>
          <cell r="H438">
            <v>0</v>
          </cell>
          <cell r="I438">
            <v>0</v>
          </cell>
          <cell r="J438">
            <v>0</v>
          </cell>
          <cell r="L438">
            <v>112922</v>
          </cell>
          <cell r="R438">
            <v>0</v>
          </cell>
        </row>
        <row r="439">
          <cell r="A439" t="str">
            <v>HLC105122</v>
          </cell>
          <cell r="B439">
            <v>105122</v>
          </cell>
          <cell r="C439">
            <v>45504</v>
          </cell>
          <cell r="D439">
            <v>45546</v>
          </cell>
          <cell r="F439">
            <v>387877</v>
          </cell>
          <cell r="G439" t="str">
            <v>GLOSA LEGALIZADA</v>
          </cell>
          <cell r="H439">
            <v>0</v>
          </cell>
          <cell r="I439">
            <v>0</v>
          </cell>
          <cell r="J439">
            <v>0</v>
          </cell>
          <cell r="L439">
            <v>387877</v>
          </cell>
          <cell r="R439">
            <v>0</v>
          </cell>
        </row>
        <row r="440">
          <cell r="A440" t="str">
            <v>HLC105238</v>
          </cell>
          <cell r="B440">
            <v>105238</v>
          </cell>
          <cell r="C440">
            <v>45504</v>
          </cell>
          <cell r="D440">
            <v>45546</v>
          </cell>
          <cell r="F440">
            <v>100100</v>
          </cell>
          <cell r="G440" t="str">
            <v>GLOSA LEGALIZADA</v>
          </cell>
          <cell r="H440">
            <v>0</v>
          </cell>
          <cell r="I440">
            <v>0</v>
          </cell>
          <cell r="J440">
            <v>0</v>
          </cell>
          <cell r="L440">
            <v>100100</v>
          </cell>
          <cell r="R440">
            <v>0</v>
          </cell>
        </row>
        <row r="441">
          <cell r="A441" t="str">
            <v>HLC105210</v>
          </cell>
          <cell r="B441">
            <v>105210</v>
          </cell>
          <cell r="C441">
            <v>45504</v>
          </cell>
          <cell r="D441">
            <v>45546</v>
          </cell>
          <cell r="F441">
            <v>47951</v>
          </cell>
          <cell r="G441" t="str">
            <v>GLOSA LEGALIZADA</v>
          </cell>
          <cell r="H441">
            <v>0</v>
          </cell>
          <cell r="I441">
            <v>0</v>
          </cell>
          <cell r="J441">
            <v>0</v>
          </cell>
          <cell r="L441">
            <v>47951</v>
          </cell>
          <cell r="R441">
            <v>0</v>
          </cell>
        </row>
        <row r="442">
          <cell r="A442" t="str">
            <v>HLC105202</v>
          </cell>
          <cell r="B442">
            <v>105202</v>
          </cell>
          <cell r="C442">
            <v>45504</v>
          </cell>
          <cell r="D442">
            <v>45546</v>
          </cell>
          <cell r="F442">
            <v>136411</v>
          </cell>
          <cell r="G442" t="str">
            <v>GLOSA LEGALIZADA</v>
          </cell>
          <cell r="H442">
            <v>0</v>
          </cell>
          <cell r="I442">
            <v>0</v>
          </cell>
          <cell r="J442">
            <v>0</v>
          </cell>
          <cell r="L442">
            <v>136411</v>
          </cell>
          <cell r="R442">
            <v>0</v>
          </cell>
        </row>
        <row r="443">
          <cell r="A443" t="str">
            <v>HLC105217</v>
          </cell>
          <cell r="B443">
            <v>105217</v>
          </cell>
          <cell r="C443">
            <v>45504</v>
          </cell>
          <cell r="D443">
            <v>45546</v>
          </cell>
          <cell r="F443">
            <v>118054</v>
          </cell>
          <cell r="G443" t="str">
            <v>GLOSA LEGALIZADA</v>
          </cell>
          <cell r="H443">
            <v>0</v>
          </cell>
          <cell r="I443">
            <v>0</v>
          </cell>
          <cell r="J443">
            <v>0</v>
          </cell>
          <cell r="L443">
            <v>118054</v>
          </cell>
          <cell r="R443">
            <v>0</v>
          </cell>
        </row>
        <row r="444">
          <cell r="A444" t="str">
            <v>HLC105129</v>
          </cell>
          <cell r="B444">
            <v>105129</v>
          </cell>
          <cell r="C444">
            <v>45504</v>
          </cell>
          <cell r="D444">
            <v>45546</v>
          </cell>
          <cell r="F444">
            <v>18709</v>
          </cell>
          <cell r="G444" t="str">
            <v>GLOSA LEGALIZADA</v>
          </cell>
          <cell r="H444">
            <v>0</v>
          </cell>
          <cell r="I444">
            <v>0</v>
          </cell>
          <cell r="J444">
            <v>0</v>
          </cell>
          <cell r="L444">
            <v>18709</v>
          </cell>
          <cell r="R444">
            <v>0</v>
          </cell>
        </row>
        <row r="445">
          <cell r="A445" t="str">
            <v>HLC105243</v>
          </cell>
          <cell r="B445">
            <v>105243</v>
          </cell>
          <cell r="C445">
            <v>45504</v>
          </cell>
          <cell r="D445">
            <v>45546</v>
          </cell>
          <cell r="F445">
            <v>3638686</v>
          </cell>
          <cell r="G445" t="str">
            <v>GLOSA LEGALIZADA</v>
          </cell>
          <cell r="H445">
            <v>0</v>
          </cell>
          <cell r="I445">
            <v>0</v>
          </cell>
          <cell r="J445">
            <v>0</v>
          </cell>
          <cell r="L445">
            <v>3638686</v>
          </cell>
          <cell r="R445">
            <v>0</v>
          </cell>
        </row>
        <row r="446">
          <cell r="A446" t="str">
            <v>HLC105229</v>
          </cell>
          <cell r="B446">
            <v>105229</v>
          </cell>
          <cell r="C446">
            <v>45504</v>
          </cell>
          <cell r="D446">
            <v>45546</v>
          </cell>
          <cell r="F446">
            <v>74612</v>
          </cell>
          <cell r="G446" t="str">
            <v>GLOSA LEGALIZADA</v>
          </cell>
          <cell r="H446">
            <v>0</v>
          </cell>
          <cell r="I446">
            <v>0</v>
          </cell>
          <cell r="J446">
            <v>0</v>
          </cell>
          <cell r="L446">
            <v>74612</v>
          </cell>
          <cell r="R446">
            <v>0</v>
          </cell>
        </row>
        <row r="447">
          <cell r="A447" t="str">
            <v>HLC105157</v>
          </cell>
          <cell r="B447">
            <v>105157</v>
          </cell>
          <cell r="C447">
            <v>45504</v>
          </cell>
          <cell r="D447">
            <v>45546</v>
          </cell>
          <cell r="F447">
            <v>90941</v>
          </cell>
          <cell r="G447" t="str">
            <v>GLOSA LEGALIZADA</v>
          </cell>
          <cell r="H447">
            <v>0</v>
          </cell>
          <cell r="I447">
            <v>0</v>
          </cell>
          <cell r="J447">
            <v>0</v>
          </cell>
          <cell r="L447">
            <v>90941</v>
          </cell>
          <cell r="R447">
            <v>0</v>
          </cell>
        </row>
        <row r="448">
          <cell r="A448" t="str">
            <v>HLC105239</v>
          </cell>
          <cell r="B448">
            <v>105239</v>
          </cell>
          <cell r="C448">
            <v>45504</v>
          </cell>
          <cell r="D448">
            <v>45546</v>
          </cell>
          <cell r="F448">
            <v>53769</v>
          </cell>
          <cell r="G448" t="str">
            <v>GLOSA LEGALIZADA</v>
          </cell>
          <cell r="H448">
            <v>0</v>
          </cell>
          <cell r="I448">
            <v>0</v>
          </cell>
          <cell r="J448">
            <v>0</v>
          </cell>
          <cell r="L448">
            <v>53769</v>
          </cell>
          <cell r="R448">
            <v>0</v>
          </cell>
        </row>
        <row r="449">
          <cell r="A449" t="str">
            <v>HLC105181</v>
          </cell>
          <cell r="B449">
            <v>105181</v>
          </cell>
          <cell r="C449">
            <v>45504</v>
          </cell>
          <cell r="D449">
            <v>45546</v>
          </cell>
          <cell r="F449">
            <v>76247</v>
          </cell>
          <cell r="G449" t="str">
            <v>GLOSA LEGALIZADA</v>
          </cell>
          <cell r="H449">
            <v>0</v>
          </cell>
          <cell r="I449">
            <v>0</v>
          </cell>
          <cell r="J449">
            <v>0</v>
          </cell>
          <cell r="L449">
            <v>76247</v>
          </cell>
          <cell r="R449">
            <v>0</v>
          </cell>
        </row>
        <row r="450">
          <cell r="A450" t="str">
            <v>HLC105189</v>
          </cell>
          <cell r="B450">
            <v>105189</v>
          </cell>
          <cell r="C450">
            <v>45504</v>
          </cell>
          <cell r="D450">
            <v>45546</v>
          </cell>
          <cell r="F450">
            <v>30702</v>
          </cell>
          <cell r="G450" t="str">
            <v>GLOSA LEGALIZADA</v>
          </cell>
          <cell r="H450">
            <v>0</v>
          </cell>
          <cell r="I450">
            <v>0</v>
          </cell>
          <cell r="J450">
            <v>0</v>
          </cell>
          <cell r="L450">
            <v>30702</v>
          </cell>
          <cell r="R450">
            <v>0</v>
          </cell>
        </row>
        <row r="451">
          <cell r="A451" t="str">
            <v>HLC105163</v>
          </cell>
          <cell r="B451">
            <v>105163</v>
          </cell>
          <cell r="C451">
            <v>45504</v>
          </cell>
          <cell r="D451">
            <v>45546</v>
          </cell>
          <cell r="F451">
            <v>65812</v>
          </cell>
          <cell r="G451" t="str">
            <v>GLOSA LEGALIZADA</v>
          </cell>
          <cell r="H451">
            <v>0</v>
          </cell>
          <cell r="I451">
            <v>0</v>
          </cell>
          <cell r="J451">
            <v>0</v>
          </cell>
          <cell r="L451">
            <v>65812</v>
          </cell>
          <cell r="R451">
            <v>0</v>
          </cell>
        </row>
        <row r="452">
          <cell r="A452" t="str">
            <v>HLC105226</v>
          </cell>
          <cell r="B452">
            <v>105226</v>
          </cell>
          <cell r="C452">
            <v>45504</v>
          </cell>
          <cell r="D452">
            <v>45546</v>
          </cell>
          <cell r="F452">
            <v>3202006</v>
          </cell>
          <cell r="G452" t="str">
            <v>GLOSA LEGALIZADA</v>
          </cell>
          <cell r="H452">
            <v>0</v>
          </cell>
          <cell r="I452">
            <v>0</v>
          </cell>
          <cell r="J452">
            <v>0</v>
          </cell>
          <cell r="L452">
            <v>3202006</v>
          </cell>
          <cell r="R452">
            <v>0</v>
          </cell>
        </row>
        <row r="453">
          <cell r="A453" t="str">
            <v>HLC105040</v>
          </cell>
          <cell r="B453">
            <v>105040</v>
          </cell>
          <cell r="C453">
            <v>45504</v>
          </cell>
          <cell r="D453">
            <v>45546</v>
          </cell>
          <cell r="F453">
            <v>15400</v>
          </cell>
          <cell r="G453" t="str">
            <v>GLOSA LEGALIZADA</v>
          </cell>
          <cell r="H453">
            <v>0</v>
          </cell>
          <cell r="I453">
            <v>0</v>
          </cell>
          <cell r="J453">
            <v>0</v>
          </cell>
          <cell r="L453">
            <v>15400</v>
          </cell>
          <cell r="R453">
            <v>0</v>
          </cell>
        </row>
        <row r="454">
          <cell r="A454" t="str">
            <v>HLC105188</v>
          </cell>
          <cell r="B454">
            <v>105188</v>
          </cell>
          <cell r="C454">
            <v>45504</v>
          </cell>
          <cell r="D454">
            <v>45546</v>
          </cell>
          <cell r="F454">
            <v>98347</v>
          </cell>
          <cell r="G454" t="str">
            <v>GLOSA LEGALIZADA</v>
          </cell>
          <cell r="H454">
            <v>0</v>
          </cell>
          <cell r="I454">
            <v>0</v>
          </cell>
          <cell r="J454">
            <v>0</v>
          </cell>
          <cell r="L454">
            <v>98347</v>
          </cell>
          <cell r="R454">
            <v>0</v>
          </cell>
        </row>
        <row r="455">
          <cell r="A455" t="str">
            <v>HLC105164</v>
          </cell>
          <cell r="B455">
            <v>105164</v>
          </cell>
          <cell r="C455">
            <v>45504</v>
          </cell>
          <cell r="D455">
            <v>45546</v>
          </cell>
          <cell r="F455">
            <v>125008</v>
          </cell>
          <cell r="G455" t="str">
            <v>GLOSA LEGALIZADA</v>
          </cell>
          <cell r="H455">
            <v>0</v>
          </cell>
          <cell r="I455">
            <v>0</v>
          </cell>
          <cell r="J455">
            <v>0</v>
          </cell>
          <cell r="L455">
            <v>125008</v>
          </cell>
          <cell r="R455">
            <v>0</v>
          </cell>
        </row>
        <row r="456">
          <cell r="A456" t="str">
            <v>HLC105236</v>
          </cell>
          <cell r="B456">
            <v>105236</v>
          </cell>
          <cell r="C456">
            <v>45504</v>
          </cell>
          <cell r="D456">
            <v>45546</v>
          </cell>
          <cell r="F456">
            <v>184826</v>
          </cell>
          <cell r="G456" t="str">
            <v>GLOSA LEGALIZADA</v>
          </cell>
          <cell r="H456">
            <v>0</v>
          </cell>
          <cell r="I456">
            <v>0</v>
          </cell>
          <cell r="J456">
            <v>0</v>
          </cell>
          <cell r="L456">
            <v>184826</v>
          </cell>
          <cell r="R456">
            <v>0</v>
          </cell>
        </row>
        <row r="457">
          <cell r="A457" t="str">
            <v>HLC105119</v>
          </cell>
          <cell r="B457">
            <v>105119</v>
          </cell>
          <cell r="C457">
            <v>45504</v>
          </cell>
          <cell r="D457">
            <v>45546</v>
          </cell>
          <cell r="F457">
            <v>108345</v>
          </cell>
          <cell r="G457" t="str">
            <v>GLOSA LEGALIZADA</v>
          </cell>
          <cell r="H457">
            <v>0</v>
          </cell>
          <cell r="I457">
            <v>0</v>
          </cell>
          <cell r="J457">
            <v>0</v>
          </cell>
          <cell r="L457">
            <v>108345</v>
          </cell>
          <cell r="R457">
            <v>0</v>
          </cell>
        </row>
        <row r="458">
          <cell r="A458" t="str">
            <v>HLC105141</v>
          </cell>
          <cell r="B458">
            <v>105141</v>
          </cell>
          <cell r="C458">
            <v>45504</v>
          </cell>
          <cell r="D458">
            <v>45546</v>
          </cell>
          <cell r="F458">
            <v>47260</v>
          </cell>
          <cell r="G458" t="str">
            <v>GLOSA LEGALIZADA</v>
          </cell>
          <cell r="H458">
            <v>0</v>
          </cell>
          <cell r="I458">
            <v>0</v>
          </cell>
          <cell r="J458">
            <v>0</v>
          </cell>
          <cell r="L458">
            <v>47260</v>
          </cell>
          <cell r="R458">
            <v>0</v>
          </cell>
        </row>
        <row r="459">
          <cell r="A459" t="str">
            <v>HLC105205</v>
          </cell>
          <cell r="B459">
            <v>105205</v>
          </cell>
          <cell r="C459">
            <v>45504</v>
          </cell>
          <cell r="D459">
            <v>45546</v>
          </cell>
          <cell r="F459">
            <v>41201</v>
          </cell>
          <cell r="G459" t="str">
            <v>GLOSA LEGALIZADA</v>
          </cell>
          <cell r="H459">
            <v>0</v>
          </cell>
          <cell r="I459">
            <v>0</v>
          </cell>
          <cell r="J459">
            <v>0</v>
          </cell>
          <cell r="L459">
            <v>41201</v>
          </cell>
          <cell r="R459">
            <v>0</v>
          </cell>
        </row>
        <row r="460">
          <cell r="A460" t="str">
            <v>HLC105234</v>
          </cell>
          <cell r="B460">
            <v>105234</v>
          </cell>
          <cell r="C460">
            <v>45504</v>
          </cell>
          <cell r="D460">
            <v>45546</v>
          </cell>
          <cell r="F460">
            <v>32709</v>
          </cell>
          <cell r="G460" t="str">
            <v>GLOSA LEGALIZADA</v>
          </cell>
          <cell r="H460">
            <v>0</v>
          </cell>
          <cell r="I460">
            <v>0</v>
          </cell>
          <cell r="J460">
            <v>0</v>
          </cell>
          <cell r="L460">
            <v>32709</v>
          </cell>
          <cell r="R460">
            <v>0</v>
          </cell>
        </row>
        <row r="461">
          <cell r="A461" t="str">
            <v>HLC105218</v>
          </cell>
          <cell r="B461">
            <v>105218</v>
          </cell>
          <cell r="C461">
            <v>45504</v>
          </cell>
          <cell r="D461">
            <v>45551</v>
          </cell>
          <cell r="F461">
            <v>38400</v>
          </cell>
          <cell r="G461" t="str">
            <v>CANCELADA</v>
          </cell>
          <cell r="H461">
            <v>0</v>
          </cell>
          <cell r="I461">
            <v>0</v>
          </cell>
          <cell r="J461">
            <v>0</v>
          </cell>
          <cell r="L461">
            <v>0</v>
          </cell>
          <cell r="R461">
            <v>38400</v>
          </cell>
        </row>
        <row r="462">
          <cell r="A462" t="str">
            <v>HLC107632</v>
          </cell>
          <cell r="B462">
            <v>107632</v>
          </cell>
          <cell r="C462">
            <v>45504</v>
          </cell>
          <cell r="D462">
            <v>45552</v>
          </cell>
          <cell r="F462">
            <v>16620</v>
          </cell>
          <cell r="G462" t="str">
            <v>GLOSA LEGALIZADA</v>
          </cell>
          <cell r="H462">
            <v>0</v>
          </cell>
          <cell r="I462">
            <v>0</v>
          </cell>
          <cell r="J462">
            <v>0</v>
          </cell>
          <cell r="L462">
            <v>16620</v>
          </cell>
          <cell r="R462">
            <v>0</v>
          </cell>
        </row>
        <row r="463">
          <cell r="A463" t="str">
            <v>HLC106820</v>
          </cell>
          <cell r="B463">
            <v>106820</v>
          </cell>
          <cell r="C463">
            <v>45504</v>
          </cell>
          <cell r="D463">
            <v>45552</v>
          </cell>
          <cell r="F463">
            <v>138758</v>
          </cell>
          <cell r="G463" t="str">
            <v>GLOSA LEGALIZADA</v>
          </cell>
          <cell r="H463">
            <v>0</v>
          </cell>
          <cell r="I463">
            <v>0</v>
          </cell>
          <cell r="J463">
            <v>0</v>
          </cell>
          <cell r="L463">
            <v>138758</v>
          </cell>
          <cell r="R463">
            <v>0</v>
          </cell>
        </row>
        <row r="464">
          <cell r="A464" t="str">
            <v>HLC107635</v>
          </cell>
          <cell r="B464">
            <v>107635</v>
          </cell>
          <cell r="C464">
            <v>45504</v>
          </cell>
          <cell r="D464">
            <v>45552</v>
          </cell>
          <cell r="F464">
            <v>38974</v>
          </cell>
          <cell r="G464" t="str">
            <v>GLOSA LEGALIZADA</v>
          </cell>
          <cell r="H464">
            <v>0</v>
          </cell>
          <cell r="I464">
            <v>0</v>
          </cell>
          <cell r="J464">
            <v>0</v>
          </cell>
          <cell r="L464">
            <v>38974</v>
          </cell>
          <cell r="R464">
            <v>0</v>
          </cell>
        </row>
        <row r="465">
          <cell r="A465" t="str">
            <v>HLC106953</v>
          </cell>
          <cell r="B465">
            <v>106953</v>
          </cell>
          <cell r="C465">
            <v>45504</v>
          </cell>
          <cell r="D465">
            <v>45552</v>
          </cell>
          <cell r="F465">
            <v>140645</v>
          </cell>
          <cell r="G465" t="str">
            <v>GLOSA LEGALIZADA</v>
          </cell>
          <cell r="H465">
            <v>0</v>
          </cell>
          <cell r="I465">
            <v>0</v>
          </cell>
          <cell r="J465">
            <v>0</v>
          </cell>
          <cell r="L465">
            <v>140645</v>
          </cell>
          <cell r="R465">
            <v>0</v>
          </cell>
        </row>
        <row r="466">
          <cell r="A466" t="str">
            <v>HLC106398</v>
          </cell>
          <cell r="B466">
            <v>106398</v>
          </cell>
          <cell r="C466">
            <v>45504</v>
          </cell>
          <cell r="D466">
            <v>45552</v>
          </cell>
          <cell r="F466">
            <v>132145</v>
          </cell>
          <cell r="G466" t="str">
            <v>GLOSA LEGALIZADA</v>
          </cell>
          <cell r="H466">
            <v>0</v>
          </cell>
          <cell r="I466">
            <v>0</v>
          </cell>
          <cell r="J466">
            <v>0</v>
          </cell>
          <cell r="L466">
            <v>132145</v>
          </cell>
          <cell r="R466">
            <v>0</v>
          </cell>
        </row>
        <row r="467">
          <cell r="A467" t="str">
            <v>HLC107636</v>
          </cell>
          <cell r="B467">
            <v>107636</v>
          </cell>
          <cell r="C467">
            <v>45504</v>
          </cell>
          <cell r="D467">
            <v>45552</v>
          </cell>
          <cell r="F467">
            <v>118845</v>
          </cell>
          <cell r="G467" t="str">
            <v>GLOSA LEGALIZADA</v>
          </cell>
          <cell r="H467">
            <v>0</v>
          </cell>
          <cell r="I467">
            <v>0</v>
          </cell>
          <cell r="J467">
            <v>0</v>
          </cell>
          <cell r="L467">
            <v>118845</v>
          </cell>
          <cell r="R467">
            <v>0</v>
          </cell>
        </row>
        <row r="468">
          <cell r="A468" t="str">
            <v>HLC106818</v>
          </cell>
          <cell r="B468">
            <v>106818</v>
          </cell>
          <cell r="C468">
            <v>45504</v>
          </cell>
          <cell r="D468">
            <v>45552</v>
          </cell>
          <cell r="F468">
            <v>29020</v>
          </cell>
          <cell r="G468" t="str">
            <v>GLOSA LEGALIZADA</v>
          </cell>
          <cell r="H468">
            <v>0</v>
          </cell>
          <cell r="I468">
            <v>0</v>
          </cell>
          <cell r="J468">
            <v>0</v>
          </cell>
          <cell r="L468">
            <v>29020</v>
          </cell>
          <cell r="R468">
            <v>0</v>
          </cell>
        </row>
        <row r="469">
          <cell r="A469" t="str">
            <v>HLC106819</v>
          </cell>
          <cell r="B469">
            <v>106819</v>
          </cell>
          <cell r="C469">
            <v>45504</v>
          </cell>
          <cell r="D469">
            <v>45552</v>
          </cell>
          <cell r="F469">
            <v>73092</v>
          </cell>
          <cell r="G469" t="str">
            <v>GLOSA LEGALIZADA</v>
          </cell>
          <cell r="H469">
            <v>0</v>
          </cell>
          <cell r="I469">
            <v>0</v>
          </cell>
          <cell r="J469">
            <v>0</v>
          </cell>
          <cell r="L469">
            <v>73092</v>
          </cell>
          <cell r="R469">
            <v>0</v>
          </cell>
        </row>
        <row r="470">
          <cell r="A470" t="str">
            <v>HLC106363</v>
          </cell>
          <cell r="B470">
            <v>106363</v>
          </cell>
          <cell r="C470">
            <v>45504</v>
          </cell>
          <cell r="D470">
            <v>45552</v>
          </cell>
          <cell r="F470">
            <v>24200</v>
          </cell>
          <cell r="G470" t="str">
            <v>GLOSA LEGALIZADA</v>
          </cell>
          <cell r="H470">
            <v>0</v>
          </cell>
          <cell r="I470">
            <v>0</v>
          </cell>
          <cell r="J470">
            <v>0</v>
          </cell>
          <cell r="L470">
            <v>24200</v>
          </cell>
          <cell r="R470">
            <v>0</v>
          </cell>
        </row>
        <row r="471">
          <cell r="A471" t="str">
            <v>HLC105999</v>
          </cell>
          <cell r="B471">
            <v>105999</v>
          </cell>
          <cell r="C471">
            <v>45504</v>
          </cell>
          <cell r="D471">
            <v>45552</v>
          </cell>
          <cell r="F471">
            <v>149146</v>
          </cell>
          <cell r="G471" t="str">
            <v>GLOSA LEGALIZADA</v>
          </cell>
          <cell r="H471">
            <v>0</v>
          </cell>
          <cell r="I471">
            <v>0</v>
          </cell>
          <cell r="J471">
            <v>0</v>
          </cell>
          <cell r="L471">
            <v>149146</v>
          </cell>
          <cell r="R471">
            <v>0</v>
          </cell>
        </row>
        <row r="472">
          <cell r="A472" t="str">
            <v>HLC107629</v>
          </cell>
          <cell r="B472">
            <v>107629</v>
          </cell>
          <cell r="C472">
            <v>45504</v>
          </cell>
          <cell r="D472">
            <v>45552</v>
          </cell>
          <cell r="F472">
            <v>148518</v>
          </cell>
          <cell r="G472" t="str">
            <v>GLOSA LEGALIZADA</v>
          </cell>
          <cell r="H472">
            <v>0</v>
          </cell>
          <cell r="I472">
            <v>0</v>
          </cell>
          <cell r="J472">
            <v>0</v>
          </cell>
          <cell r="L472">
            <v>148518</v>
          </cell>
          <cell r="R472">
            <v>0</v>
          </cell>
        </row>
        <row r="473">
          <cell r="A473" t="str">
            <v>HLC107624</v>
          </cell>
          <cell r="B473">
            <v>107624</v>
          </cell>
          <cell r="C473">
            <v>45504</v>
          </cell>
          <cell r="D473">
            <v>45552</v>
          </cell>
          <cell r="F473">
            <v>29470</v>
          </cell>
          <cell r="G473" t="str">
            <v>GLOSA LEGALIZADA</v>
          </cell>
          <cell r="H473">
            <v>0</v>
          </cell>
          <cell r="I473">
            <v>0</v>
          </cell>
          <cell r="J473">
            <v>0</v>
          </cell>
          <cell r="L473">
            <v>29470</v>
          </cell>
          <cell r="R473">
            <v>0</v>
          </cell>
        </row>
        <row r="474">
          <cell r="A474" t="str">
            <v>HLC105211</v>
          </cell>
          <cell r="B474">
            <v>105211</v>
          </cell>
          <cell r="C474">
            <v>45504</v>
          </cell>
          <cell r="D474">
            <v>45546</v>
          </cell>
          <cell r="F474">
            <v>25401</v>
          </cell>
          <cell r="G474" t="str">
            <v>GLOSA LEGALIZADA</v>
          </cell>
          <cell r="H474">
            <v>0</v>
          </cell>
          <cell r="I474">
            <v>0</v>
          </cell>
          <cell r="J474">
            <v>0</v>
          </cell>
          <cell r="L474">
            <v>25401</v>
          </cell>
          <cell r="R474">
            <v>0</v>
          </cell>
        </row>
        <row r="475">
          <cell r="A475" t="str">
            <v>HLC105159</v>
          </cell>
          <cell r="B475">
            <v>105159</v>
          </cell>
          <cell r="C475">
            <v>45504</v>
          </cell>
          <cell r="D475">
            <v>45546</v>
          </cell>
          <cell r="F475">
            <v>17336</v>
          </cell>
          <cell r="G475" t="str">
            <v>GLOSA LEGALIZADA</v>
          </cell>
          <cell r="H475">
            <v>0</v>
          </cell>
          <cell r="I475">
            <v>0</v>
          </cell>
          <cell r="J475">
            <v>0</v>
          </cell>
          <cell r="L475">
            <v>17336</v>
          </cell>
          <cell r="R475">
            <v>0</v>
          </cell>
        </row>
        <row r="476">
          <cell r="A476" t="str">
            <v>HLC105257</v>
          </cell>
          <cell r="B476">
            <v>105257</v>
          </cell>
          <cell r="C476">
            <v>45504</v>
          </cell>
          <cell r="D476">
            <v>45546</v>
          </cell>
          <cell r="F476">
            <v>13073</v>
          </cell>
          <cell r="G476" t="str">
            <v>GLOSA LEGALIZADA</v>
          </cell>
          <cell r="H476">
            <v>0</v>
          </cell>
          <cell r="I476">
            <v>0</v>
          </cell>
          <cell r="J476">
            <v>0</v>
          </cell>
          <cell r="L476">
            <v>13073</v>
          </cell>
          <cell r="R476">
            <v>0</v>
          </cell>
        </row>
        <row r="477">
          <cell r="A477" t="str">
            <v>HLC105186</v>
          </cell>
          <cell r="B477">
            <v>105186</v>
          </cell>
          <cell r="C477">
            <v>45504</v>
          </cell>
          <cell r="D477">
            <v>45546</v>
          </cell>
          <cell r="F477">
            <v>17660</v>
          </cell>
          <cell r="G477" t="str">
            <v>GLOSA LEGALIZADA</v>
          </cell>
          <cell r="H477">
            <v>0</v>
          </cell>
          <cell r="I477">
            <v>0</v>
          </cell>
          <cell r="J477">
            <v>0</v>
          </cell>
          <cell r="L477">
            <v>17660</v>
          </cell>
          <cell r="R477">
            <v>0</v>
          </cell>
        </row>
        <row r="478">
          <cell r="A478" t="str">
            <v>HLC105151</v>
          </cell>
          <cell r="B478">
            <v>105151</v>
          </cell>
          <cell r="C478">
            <v>45504</v>
          </cell>
          <cell r="D478">
            <v>45546</v>
          </cell>
          <cell r="F478">
            <v>13609</v>
          </cell>
          <cell r="G478" t="str">
            <v>GLOSA LEGALIZADA</v>
          </cell>
          <cell r="H478">
            <v>0</v>
          </cell>
          <cell r="I478">
            <v>0</v>
          </cell>
          <cell r="J478">
            <v>0</v>
          </cell>
          <cell r="L478">
            <v>13609</v>
          </cell>
          <cell r="R478">
            <v>0</v>
          </cell>
        </row>
        <row r="479">
          <cell r="A479" t="str">
            <v>HLC107631</v>
          </cell>
          <cell r="B479">
            <v>107631</v>
          </cell>
          <cell r="C479">
            <v>45504</v>
          </cell>
          <cell r="D479">
            <v>45552</v>
          </cell>
          <cell r="F479">
            <v>1600</v>
          </cell>
          <cell r="G479" t="str">
            <v>GLOSA LEGALIZADA</v>
          </cell>
          <cell r="H479">
            <v>0</v>
          </cell>
          <cell r="I479">
            <v>0</v>
          </cell>
          <cell r="J479">
            <v>0</v>
          </cell>
          <cell r="L479">
            <v>1600</v>
          </cell>
          <cell r="R479">
            <v>0</v>
          </cell>
        </row>
        <row r="480">
          <cell r="A480" t="str">
            <v>HLC107628</v>
          </cell>
          <cell r="B480">
            <v>107628</v>
          </cell>
          <cell r="C480">
            <v>45504</v>
          </cell>
          <cell r="D480">
            <v>45552</v>
          </cell>
          <cell r="F480">
            <v>14060</v>
          </cell>
          <cell r="G480" t="str">
            <v>GLOSA LEGALIZADA</v>
          </cell>
          <cell r="H480">
            <v>0</v>
          </cell>
          <cell r="I480">
            <v>0</v>
          </cell>
          <cell r="J480">
            <v>0</v>
          </cell>
          <cell r="L480">
            <v>14060</v>
          </cell>
          <cell r="R480">
            <v>0</v>
          </cell>
        </row>
        <row r="481">
          <cell r="A481" t="str">
            <v>HLC106365</v>
          </cell>
          <cell r="B481">
            <v>106365</v>
          </cell>
          <cell r="C481">
            <v>45504</v>
          </cell>
          <cell r="D481">
            <v>45552</v>
          </cell>
          <cell r="F481">
            <v>18552</v>
          </cell>
          <cell r="G481" t="str">
            <v>GLOSA LEGALIZADA</v>
          </cell>
          <cell r="H481">
            <v>0</v>
          </cell>
          <cell r="I481">
            <v>0</v>
          </cell>
          <cell r="J481">
            <v>0</v>
          </cell>
          <cell r="L481">
            <v>18552</v>
          </cell>
          <cell r="R481">
            <v>0</v>
          </cell>
        </row>
        <row r="482">
          <cell r="A482" t="str">
            <v>HLC107639</v>
          </cell>
          <cell r="B482">
            <v>107639</v>
          </cell>
          <cell r="C482">
            <v>45504</v>
          </cell>
          <cell r="D482">
            <v>45552</v>
          </cell>
          <cell r="F482">
            <v>16620</v>
          </cell>
          <cell r="G482" t="str">
            <v>GLOSA LEGALIZADA</v>
          </cell>
          <cell r="H482">
            <v>0</v>
          </cell>
          <cell r="I482">
            <v>0</v>
          </cell>
          <cell r="J482">
            <v>0</v>
          </cell>
          <cell r="L482">
            <v>16620</v>
          </cell>
          <cell r="R482">
            <v>0</v>
          </cell>
        </row>
        <row r="483">
          <cell r="A483" t="str">
            <v>HLC112574</v>
          </cell>
          <cell r="B483">
            <v>112574</v>
          </cell>
          <cell r="C483">
            <v>45504</v>
          </cell>
          <cell r="D483">
            <v>45618</v>
          </cell>
          <cell r="F483">
            <v>289211</v>
          </cell>
          <cell r="G483" t="str">
            <v>GLOSA LEGALIZADA</v>
          </cell>
          <cell r="H483">
            <v>0</v>
          </cell>
          <cell r="I483">
            <v>0</v>
          </cell>
          <cell r="J483">
            <v>0</v>
          </cell>
          <cell r="L483">
            <v>289211</v>
          </cell>
          <cell r="R483">
            <v>0</v>
          </cell>
        </row>
        <row r="484">
          <cell r="A484" t="str">
            <v>HLC113201</v>
          </cell>
          <cell r="B484">
            <v>113201</v>
          </cell>
          <cell r="C484">
            <v>45504</v>
          </cell>
          <cell r="D484">
            <v>45618</v>
          </cell>
          <cell r="F484">
            <v>13357</v>
          </cell>
          <cell r="G484" t="str">
            <v>GLOSA LEGALIZADA</v>
          </cell>
          <cell r="H484">
            <v>0</v>
          </cell>
          <cell r="I484">
            <v>0</v>
          </cell>
          <cell r="J484">
            <v>0</v>
          </cell>
          <cell r="L484">
            <v>13357</v>
          </cell>
          <cell r="R484">
            <v>0</v>
          </cell>
        </row>
        <row r="485">
          <cell r="A485" t="str">
            <v>HLC105142</v>
          </cell>
          <cell r="B485">
            <v>105142</v>
          </cell>
          <cell r="C485">
            <v>45504</v>
          </cell>
          <cell r="D485">
            <v>45551</v>
          </cell>
          <cell r="F485">
            <v>171496</v>
          </cell>
          <cell r="G485" t="str">
            <v>GLOSA LEGALIZADA</v>
          </cell>
          <cell r="H485">
            <v>0</v>
          </cell>
          <cell r="I485">
            <v>0</v>
          </cell>
          <cell r="J485">
            <v>0</v>
          </cell>
          <cell r="L485">
            <v>171496</v>
          </cell>
          <cell r="R485">
            <v>0</v>
          </cell>
        </row>
        <row r="486">
          <cell r="A486" t="str">
            <v>HLC107630</v>
          </cell>
          <cell r="B486">
            <v>107630</v>
          </cell>
          <cell r="C486">
            <v>45504</v>
          </cell>
          <cell r="D486">
            <v>45551</v>
          </cell>
          <cell r="F486">
            <v>57680</v>
          </cell>
          <cell r="G486" t="str">
            <v>GLOSA LEGALIZADA</v>
          </cell>
          <cell r="H486">
            <v>0</v>
          </cell>
          <cell r="I486">
            <v>0</v>
          </cell>
          <cell r="J486">
            <v>0</v>
          </cell>
          <cell r="L486">
            <v>57680</v>
          </cell>
          <cell r="R486">
            <v>0</v>
          </cell>
        </row>
        <row r="487">
          <cell r="A487" t="str">
            <v>HLC105215</v>
          </cell>
          <cell r="B487">
            <v>105215</v>
          </cell>
          <cell r="C487">
            <v>45504</v>
          </cell>
          <cell r="D487">
            <v>45551</v>
          </cell>
          <cell r="F487">
            <v>158545</v>
          </cell>
          <cell r="G487" t="str">
            <v>GLOSA LEGALIZADA</v>
          </cell>
          <cell r="H487">
            <v>0</v>
          </cell>
          <cell r="I487">
            <v>0</v>
          </cell>
          <cell r="J487">
            <v>0</v>
          </cell>
          <cell r="L487">
            <v>158545</v>
          </cell>
          <cell r="R487">
            <v>0</v>
          </cell>
        </row>
        <row r="488">
          <cell r="A488" t="str">
            <v>HLC107626</v>
          </cell>
          <cell r="B488">
            <v>107626</v>
          </cell>
          <cell r="C488">
            <v>45504</v>
          </cell>
          <cell r="D488">
            <v>45551</v>
          </cell>
          <cell r="F488">
            <v>36901</v>
          </cell>
          <cell r="G488" t="str">
            <v>GLOSA LEGALIZADA</v>
          </cell>
          <cell r="H488">
            <v>0</v>
          </cell>
          <cell r="I488">
            <v>0</v>
          </cell>
          <cell r="J488">
            <v>0</v>
          </cell>
          <cell r="L488">
            <v>36901</v>
          </cell>
          <cell r="R488">
            <v>0</v>
          </cell>
        </row>
        <row r="489">
          <cell r="A489" t="str">
            <v>HLC105192</v>
          </cell>
          <cell r="B489">
            <v>105192</v>
          </cell>
          <cell r="C489">
            <v>45504</v>
          </cell>
          <cell r="D489">
            <v>45551</v>
          </cell>
          <cell r="F489">
            <v>85640</v>
          </cell>
          <cell r="G489" t="str">
            <v>GLOSA LEGALIZADA</v>
          </cell>
          <cell r="H489">
            <v>0</v>
          </cell>
          <cell r="I489">
            <v>0</v>
          </cell>
          <cell r="J489">
            <v>0</v>
          </cell>
          <cell r="L489">
            <v>85640</v>
          </cell>
          <cell r="R489">
            <v>0</v>
          </cell>
        </row>
        <row r="490">
          <cell r="A490" t="str">
            <v>HLC105038</v>
          </cell>
          <cell r="B490">
            <v>105038</v>
          </cell>
          <cell r="C490">
            <v>45504</v>
          </cell>
          <cell r="D490">
            <v>45551</v>
          </cell>
          <cell r="F490">
            <v>47600</v>
          </cell>
          <cell r="G490" t="str">
            <v>GLOSA LEGALIZADA</v>
          </cell>
          <cell r="H490">
            <v>0</v>
          </cell>
          <cell r="I490">
            <v>0</v>
          </cell>
          <cell r="J490">
            <v>0</v>
          </cell>
          <cell r="L490">
            <v>47600</v>
          </cell>
          <cell r="R490">
            <v>0</v>
          </cell>
        </row>
        <row r="491">
          <cell r="A491" t="str">
            <v>HLC105207</v>
          </cell>
          <cell r="B491">
            <v>105207</v>
          </cell>
          <cell r="C491">
            <v>45504</v>
          </cell>
          <cell r="D491">
            <v>45551</v>
          </cell>
          <cell r="F491">
            <v>26851</v>
          </cell>
          <cell r="G491" t="str">
            <v>GLOSA LEGALIZADA</v>
          </cell>
          <cell r="H491">
            <v>0</v>
          </cell>
          <cell r="I491">
            <v>0</v>
          </cell>
          <cell r="J491">
            <v>0</v>
          </cell>
          <cell r="L491">
            <v>26851</v>
          </cell>
          <cell r="R491">
            <v>0</v>
          </cell>
        </row>
        <row r="492">
          <cell r="A492" t="str">
            <v>HLC107642</v>
          </cell>
          <cell r="B492">
            <v>107642</v>
          </cell>
          <cell r="C492">
            <v>45504</v>
          </cell>
          <cell r="D492">
            <v>45551</v>
          </cell>
          <cell r="F492">
            <v>74269</v>
          </cell>
          <cell r="G492" t="str">
            <v>GLOSA LEGALIZADA</v>
          </cell>
          <cell r="H492">
            <v>0</v>
          </cell>
          <cell r="I492">
            <v>0</v>
          </cell>
          <cell r="J492">
            <v>0</v>
          </cell>
          <cell r="L492">
            <v>74269</v>
          </cell>
          <cell r="R492">
            <v>0</v>
          </cell>
        </row>
        <row r="493">
          <cell r="A493" t="str">
            <v>HLC105136</v>
          </cell>
          <cell r="B493">
            <v>105136</v>
          </cell>
          <cell r="C493">
            <v>45504</v>
          </cell>
          <cell r="D493">
            <v>45551</v>
          </cell>
          <cell r="F493">
            <v>197117</v>
          </cell>
          <cell r="G493" t="str">
            <v>GLOSA LEGALIZADA</v>
          </cell>
          <cell r="H493">
            <v>0</v>
          </cell>
          <cell r="I493">
            <v>0</v>
          </cell>
          <cell r="J493">
            <v>0</v>
          </cell>
          <cell r="L493">
            <v>197117</v>
          </cell>
          <cell r="R493">
            <v>0</v>
          </cell>
        </row>
        <row r="494">
          <cell r="A494" t="str">
            <v>HLC106396</v>
          </cell>
          <cell r="B494">
            <v>106396</v>
          </cell>
          <cell r="C494">
            <v>45504</v>
          </cell>
          <cell r="D494">
            <v>45551</v>
          </cell>
          <cell r="F494">
            <v>159344</v>
          </cell>
          <cell r="G494" t="str">
            <v>GLOSA LEGALIZADA</v>
          </cell>
          <cell r="H494">
            <v>0</v>
          </cell>
          <cell r="I494">
            <v>0</v>
          </cell>
          <cell r="J494">
            <v>0</v>
          </cell>
          <cell r="L494">
            <v>159344</v>
          </cell>
          <cell r="R494">
            <v>0</v>
          </cell>
        </row>
        <row r="495">
          <cell r="A495" t="str">
            <v>HLC112936</v>
          </cell>
          <cell r="B495">
            <v>112936</v>
          </cell>
          <cell r="C495">
            <v>45504</v>
          </cell>
          <cell r="D495">
            <v>45618</v>
          </cell>
          <cell r="F495">
            <v>1434081</v>
          </cell>
          <cell r="G495" t="str">
            <v>GLOSA LEGALIZADA</v>
          </cell>
          <cell r="H495">
            <v>0</v>
          </cell>
          <cell r="I495">
            <v>0</v>
          </cell>
          <cell r="J495">
            <v>0</v>
          </cell>
          <cell r="L495">
            <v>1434081</v>
          </cell>
          <cell r="R495">
            <v>0</v>
          </cell>
        </row>
        <row r="496">
          <cell r="A496" t="str">
            <v>HLC112941</v>
          </cell>
          <cell r="B496">
            <v>112941</v>
          </cell>
          <cell r="C496">
            <v>45504</v>
          </cell>
          <cell r="D496">
            <v>45618</v>
          </cell>
          <cell r="F496">
            <v>9638</v>
          </cell>
          <cell r="G496" t="str">
            <v>GLOSA LEGALIZADA</v>
          </cell>
          <cell r="H496">
            <v>0</v>
          </cell>
          <cell r="I496">
            <v>0</v>
          </cell>
          <cell r="J496">
            <v>0</v>
          </cell>
          <cell r="L496">
            <v>9638</v>
          </cell>
          <cell r="R496">
            <v>0</v>
          </cell>
        </row>
        <row r="497">
          <cell r="A497" t="str">
            <v>HLC112937</v>
          </cell>
          <cell r="B497">
            <v>112937</v>
          </cell>
          <cell r="C497">
            <v>45504</v>
          </cell>
          <cell r="D497">
            <v>45618</v>
          </cell>
          <cell r="F497">
            <v>328704</v>
          </cell>
          <cell r="G497" t="str">
            <v>GLOSA LEGALIZADA</v>
          </cell>
          <cell r="H497">
            <v>0</v>
          </cell>
          <cell r="I497">
            <v>0</v>
          </cell>
          <cell r="J497">
            <v>0</v>
          </cell>
          <cell r="L497">
            <v>328704</v>
          </cell>
          <cell r="R497">
            <v>0</v>
          </cell>
        </row>
        <row r="498">
          <cell r="A498" t="str">
            <v>HLC112593</v>
          </cell>
          <cell r="B498">
            <v>112593</v>
          </cell>
          <cell r="C498">
            <v>45504</v>
          </cell>
          <cell r="D498">
            <v>45618</v>
          </cell>
          <cell r="F498">
            <v>4494</v>
          </cell>
          <cell r="G498" t="str">
            <v>GLOSA LEGALIZADA</v>
          </cell>
          <cell r="H498">
            <v>0</v>
          </cell>
          <cell r="I498">
            <v>0</v>
          </cell>
          <cell r="J498">
            <v>0</v>
          </cell>
          <cell r="L498">
            <v>4494</v>
          </cell>
          <cell r="R498">
            <v>0</v>
          </cell>
        </row>
        <row r="499">
          <cell r="A499" t="str">
            <v>HLC112585</v>
          </cell>
          <cell r="B499">
            <v>112585</v>
          </cell>
          <cell r="C499">
            <v>45504</v>
          </cell>
          <cell r="D499">
            <v>45618</v>
          </cell>
          <cell r="F499">
            <v>4494</v>
          </cell>
          <cell r="G499" t="str">
            <v>GLOSA LEGALIZADA</v>
          </cell>
          <cell r="H499">
            <v>0</v>
          </cell>
          <cell r="I499">
            <v>0</v>
          </cell>
          <cell r="J499">
            <v>0</v>
          </cell>
          <cell r="L499">
            <v>4494</v>
          </cell>
          <cell r="R499">
            <v>0</v>
          </cell>
        </row>
        <row r="500">
          <cell r="A500" t="str">
            <v>HLC112587</v>
          </cell>
          <cell r="B500">
            <v>112587</v>
          </cell>
          <cell r="C500">
            <v>45504</v>
          </cell>
          <cell r="D500">
            <v>45618</v>
          </cell>
          <cell r="F500">
            <v>320038</v>
          </cell>
          <cell r="G500" t="str">
            <v>GLOSA LEGALIZADA</v>
          </cell>
          <cell r="H500">
            <v>0</v>
          </cell>
          <cell r="I500">
            <v>0</v>
          </cell>
          <cell r="J500">
            <v>0</v>
          </cell>
          <cell r="L500">
            <v>320038</v>
          </cell>
          <cell r="R500">
            <v>0</v>
          </cell>
        </row>
        <row r="501">
          <cell r="A501" t="str">
            <v>HLC112612</v>
          </cell>
          <cell r="B501">
            <v>112612</v>
          </cell>
          <cell r="C501">
            <v>45504</v>
          </cell>
          <cell r="D501">
            <v>45618</v>
          </cell>
          <cell r="F501">
            <v>4494</v>
          </cell>
          <cell r="G501" t="str">
            <v>GLOSA LEGALIZADA</v>
          </cell>
          <cell r="H501">
            <v>0</v>
          </cell>
          <cell r="I501">
            <v>0</v>
          </cell>
          <cell r="J501">
            <v>0</v>
          </cell>
          <cell r="L501">
            <v>4494</v>
          </cell>
          <cell r="R501">
            <v>0</v>
          </cell>
        </row>
        <row r="502">
          <cell r="A502" t="str">
            <v>HLC112616</v>
          </cell>
          <cell r="B502">
            <v>112616</v>
          </cell>
          <cell r="C502">
            <v>45504</v>
          </cell>
          <cell r="D502">
            <v>45618</v>
          </cell>
          <cell r="F502">
            <v>11766</v>
          </cell>
          <cell r="G502" t="str">
            <v>GLOSA LEGALIZADA</v>
          </cell>
          <cell r="H502">
            <v>0</v>
          </cell>
          <cell r="I502">
            <v>0</v>
          </cell>
          <cell r="J502">
            <v>0</v>
          </cell>
          <cell r="L502">
            <v>11766</v>
          </cell>
          <cell r="R502">
            <v>0</v>
          </cell>
        </row>
        <row r="503">
          <cell r="A503" t="str">
            <v>HLC112933</v>
          </cell>
          <cell r="B503">
            <v>112933</v>
          </cell>
          <cell r="C503">
            <v>45504</v>
          </cell>
          <cell r="D503">
            <v>45618</v>
          </cell>
          <cell r="F503">
            <v>320038</v>
          </cell>
          <cell r="G503" t="str">
            <v>GLOSA LEGALIZADA</v>
          </cell>
          <cell r="H503">
            <v>0</v>
          </cell>
          <cell r="I503">
            <v>0</v>
          </cell>
          <cell r="J503">
            <v>0</v>
          </cell>
          <cell r="L503">
            <v>320038</v>
          </cell>
          <cell r="R503">
            <v>0</v>
          </cell>
        </row>
        <row r="504">
          <cell r="A504" t="str">
            <v>HLC112634</v>
          </cell>
          <cell r="B504">
            <v>112634</v>
          </cell>
          <cell r="C504">
            <v>45504</v>
          </cell>
          <cell r="D504">
            <v>45618</v>
          </cell>
          <cell r="F504">
            <v>24576</v>
          </cell>
          <cell r="G504" t="str">
            <v>GLOSA LEGALIZADA</v>
          </cell>
          <cell r="H504">
            <v>0</v>
          </cell>
          <cell r="I504">
            <v>0</v>
          </cell>
          <cell r="J504">
            <v>0</v>
          </cell>
          <cell r="L504">
            <v>24576</v>
          </cell>
          <cell r="R504">
            <v>0</v>
          </cell>
        </row>
        <row r="505">
          <cell r="A505" t="str">
            <v>HLC112214</v>
          </cell>
          <cell r="B505">
            <v>112214</v>
          </cell>
          <cell r="C505">
            <v>45504</v>
          </cell>
          <cell r="D505">
            <v>45631</v>
          </cell>
          <cell r="F505">
            <v>56334</v>
          </cell>
          <cell r="G505" t="str">
            <v>GLOSA LEGALIZADA</v>
          </cell>
          <cell r="H505">
            <v>0</v>
          </cell>
          <cell r="I505">
            <v>0</v>
          </cell>
          <cell r="J505">
            <v>0</v>
          </cell>
          <cell r="L505">
            <v>56334</v>
          </cell>
          <cell r="R505">
            <v>0</v>
          </cell>
        </row>
        <row r="506">
          <cell r="A506" t="str">
            <v>HLC112938</v>
          </cell>
          <cell r="B506">
            <v>112938</v>
          </cell>
          <cell r="C506">
            <v>45504</v>
          </cell>
          <cell r="D506">
            <v>45621</v>
          </cell>
          <cell r="F506">
            <v>320038</v>
          </cell>
          <cell r="G506" t="str">
            <v>GLOSA LEGALIZADA</v>
          </cell>
          <cell r="H506">
            <v>0</v>
          </cell>
          <cell r="I506">
            <v>0</v>
          </cell>
          <cell r="J506">
            <v>0</v>
          </cell>
          <cell r="L506">
            <v>320038</v>
          </cell>
          <cell r="R506">
            <v>0</v>
          </cell>
        </row>
        <row r="507">
          <cell r="A507" t="str">
            <v>HLC116290</v>
          </cell>
          <cell r="B507">
            <v>116290</v>
          </cell>
          <cell r="C507">
            <v>45514</v>
          </cell>
          <cell r="D507">
            <v>45677</v>
          </cell>
          <cell r="F507">
            <v>240446</v>
          </cell>
          <cell r="G507" t="str">
            <v>GLOSA LEGALIZADA</v>
          </cell>
          <cell r="H507">
            <v>0</v>
          </cell>
          <cell r="I507">
            <v>0</v>
          </cell>
          <cell r="J507">
            <v>0</v>
          </cell>
          <cell r="L507">
            <v>240446</v>
          </cell>
          <cell r="R507">
            <v>0</v>
          </cell>
        </row>
        <row r="508">
          <cell r="A508" t="str">
            <v>HLC110436</v>
          </cell>
          <cell r="B508">
            <v>110436</v>
          </cell>
          <cell r="C508">
            <v>45523</v>
          </cell>
          <cell r="D508">
            <v>45582</v>
          </cell>
          <cell r="F508">
            <v>283360</v>
          </cell>
          <cell r="G508" t="str">
            <v>GLOSA LEGALIZADA</v>
          </cell>
          <cell r="H508">
            <v>0</v>
          </cell>
          <cell r="I508">
            <v>0</v>
          </cell>
          <cell r="J508">
            <v>0</v>
          </cell>
          <cell r="L508">
            <v>283360</v>
          </cell>
          <cell r="R508">
            <v>0</v>
          </cell>
        </row>
        <row r="509">
          <cell r="A509" t="str">
            <v>HLC104956</v>
          </cell>
          <cell r="B509">
            <v>104956</v>
          </cell>
          <cell r="C509">
            <v>45534</v>
          </cell>
          <cell r="D509">
            <v>45546</v>
          </cell>
          <cell r="F509">
            <v>98005</v>
          </cell>
          <cell r="G509" t="str">
            <v>GLOSA LEGALIZADA</v>
          </cell>
          <cell r="H509">
            <v>0</v>
          </cell>
          <cell r="I509">
            <v>0</v>
          </cell>
          <cell r="J509">
            <v>0</v>
          </cell>
          <cell r="L509">
            <v>98005</v>
          </cell>
          <cell r="R509">
            <v>0</v>
          </cell>
        </row>
        <row r="510">
          <cell r="A510" t="str">
            <v>HLC105037</v>
          </cell>
          <cell r="B510">
            <v>105037</v>
          </cell>
          <cell r="C510">
            <v>45534</v>
          </cell>
          <cell r="D510">
            <v>45546</v>
          </cell>
          <cell r="F510">
            <v>18009</v>
          </cell>
          <cell r="G510" t="str">
            <v>GLOSA LEGALIZADA</v>
          </cell>
          <cell r="H510">
            <v>0</v>
          </cell>
          <cell r="I510">
            <v>0</v>
          </cell>
          <cell r="J510">
            <v>0</v>
          </cell>
          <cell r="L510">
            <v>18009</v>
          </cell>
          <cell r="R510">
            <v>0</v>
          </cell>
        </row>
        <row r="511">
          <cell r="A511" t="str">
            <v>HLC104985</v>
          </cell>
          <cell r="B511">
            <v>104985</v>
          </cell>
          <cell r="C511">
            <v>45534</v>
          </cell>
          <cell r="D511">
            <v>45546</v>
          </cell>
          <cell r="F511">
            <v>44592</v>
          </cell>
          <cell r="G511" t="str">
            <v>GLOSA LEGALIZADA</v>
          </cell>
          <cell r="H511">
            <v>0</v>
          </cell>
          <cell r="I511">
            <v>0</v>
          </cell>
          <cell r="J511">
            <v>0</v>
          </cell>
          <cell r="L511">
            <v>44592</v>
          </cell>
          <cell r="R511">
            <v>0</v>
          </cell>
        </row>
        <row r="512">
          <cell r="A512" t="str">
            <v>HLC105036</v>
          </cell>
          <cell r="B512">
            <v>105036</v>
          </cell>
          <cell r="C512">
            <v>45534</v>
          </cell>
          <cell r="D512">
            <v>45546</v>
          </cell>
          <cell r="F512">
            <v>42450</v>
          </cell>
          <cell r="G512" t="str">
            <v>GLOSA LEGALIZADA</v>
          </cell>
          <cell r="H512">
            <v>0</v>
          </cell>
          <cell r="I512">
            <v>0</v>
          </cell>
          <cell r="J512">
            <v>0</v>
          </cell>
          <cell r="L512">
            <v>42450</v>
          </cell>
          <cell r="R512">
            <v>0</v>
          </cell>
        </row>
        <row r="513">
          <cell r="A513" t="str">
            <v>HLC105035</v>
          </cell>
          <cell r="B513">
            <v>105035</v>
          </cell>
          <cell r="C513">
            <v>45534</v>
          </cell>
          <cell r="D513">
            <v>45546</v>
          </cell>
          <cell r="F513">
            <v>40160</v>
          </cell>
          <cell r="G513" t="str">
            <v>GLOSA LEGALIZADA</v>
          </cell>
          <cell r="H513">
            <v>0</v>
          </cell>
          <cell r="I513">
            <v>0</v>
          </cell>
          <cell r="J513">
            <v>0</v>
          </cell>
          <cell r="L513">
            <v>40160</v>
          </cell>
          <cell r="R513">
            <v>0</v>
          </cell>
        </row>
        <row r="514">
          <cell r="A514" t="str">
            <v>HLC108463</v>
          </cell>
          <cell r="B514">
            <v>108463</v>
          </cell>
          <cell r="C514">
            <v>45534</v>
          </cell>
          <cell r="D514">
            <v>45609</v>
          </cell>
          <cell r="F514">
            <v>39580</v>
          </cell>
          <cell r="G514" t="str">
            <v>GLOSA LEGALIZADA</v>
          </cell>
          <cell r="H514">
            <v>0</v>
          </cell>
          <cell r="I514">
            <v>0</v>
          </cell>
          <cell r="J514">
            <v>0</v>
          </cell>
          <cell r="L514">
            <v>39580</v>
          </cell>
          <cell r="R514">
            <v>0</v>
          </cell>
        </row>
        <row r="515">
          <cell r="A515" t="str">
            <v>HLC108433</v>
          </cell>
          <cell r="B515">
            <v>108433</v>
          </cell>
          <cell r="C515">
            <v>45534</v>
          </cell>
          <cell r="D515">
            <v>45609</v>
          </cell>
          <cell r="F515">
            <v>46421</v>
          </cell>
          <cell r="G515" t="str">
            <v>GLOSA LEGALIZADA</v>
          </cell>
          <cell r="H515">
            <v>0</v>
          </cell>
          <cell r="I515">
            <v>0</v>
          </cell>
          <cell r="J515">
            <v>0</v>
          </cell>
          <cell r="L515">
            <v>46421</v>
          </cell>
          <cell r="R515">
            <v>0</v>
          </cell>
        </row>
        <row r="516">
          <cell r="A516" t="str">
            <v>HLC108410</v>
          </cell>
          <cell r="B516">
            <v>108410</v>
          </cell>
          <cell r="C516">
            <v>45534</v>
          </cell>
          <cell r="D516">
            <v>45609</v>
          </cell>
          <cell r="F516">
            <v>68874</v>
          </cell>
          <cell r="G516" t="str">
            <v>GLOSA LEGALIZADA</v>
          </cell>
          <cell r="H516">
            <v>0</v>
          </cell>
          <cell r="I516">
            <v>0</v>
          </cell>
          <cell r="J516">
            <v>0</v>
          </cell>
          <cell r="L516">
            <v>68874</v>
          </cell>
          <cell r="R516">
            <v>0</v>
          </cell>
        </row>
        <row r="517">
          <cell r="A517" t="str">
            <v>HLC109159</v>
          </cell>
          <cell r="B517">
            <v>109159</v>
          </cell>
          <cell r="C517">
            <v>45534</v>
          </cell>
          <cell r="D517">
            <v>45609</v>
          </cell>
          <cell r="F517">
            <v>45594</v>
          </cell>
          <cell r="G517" t="str">
            <v>GLOSA LEGALIZADA</v>
          </cell>
          <cell r="H517">
            <v>0</v>
          </cell>
          <cell r="I517">
            <v>0</v>
          </cell>
          <cell r="J517">
            <v>0</v>
          </cell>
          <cell r="L517">
            <v>45594</v>
          </cell>
          <cell r="R517">
            <v>0</v>
          </cell>
        </row>
        <row r="518">
          <cell r="A518" t="str">
            <v>HLC108481</v>
          </cell>
          <cell r="B518">
            <v>108481</v>
          </cell>
          <cell r="C518">
            <v>45534</v>
          </cell>
          <cell r="D518">
            <v>45609</v>
          </cell>
          <cell r="F518">
            <v>44780</v>
          </cell>
          <cell r="G518" t="str">
            <v>GLOSA LEGALIZADA</v>
          </cell>
          <cell r="H518">
            <v>0</v>
          </cell>
          <cell r="I518">
            <v>0</v>
          </cell>
          <cell r="J518">
            <v>0</v>
          </cell>
          <cell r="L518">
            <v>44780</v>
          </cell>
          <cell r="R518">
            <v>0</v>
          </cell>
        </row>
        <row r="519">
          <cell r="A519" t="str">
            <v>HLC108614</v>
          </cell>
          <cell r="B519">
            <v>108614</v>
          </cell>
          <cell r="C519">
            <v>45534</v>
          </cell>
          <cell r="D519">
            <v>45609</v>
          </cell>
          <cell r="F519">
            <v>82737</v>
          </cell>
          <cell r="G519" t="str">
            <v>GLOSA LEGALIZADA</v>
          </cell>
          <cell r="H519">
            <v>0</v>
          </cell>
          <cell r="I519">
            <v>0</v>
          </cell>
          <cell r="J519">
            <v>0</v>
          </cell>
          <cell r="L519">
            <v>82737</v>
          </cell>
          <cell r="R519">
            <v>0</v>
          </cell>
        </row>
        <row r="520">
          <cell r="A520" t="str">
            <v>HLC108400</v>
          </cell>
          <cell r="B520">
            <v>108400</v>
          </cell>
          <cell r="C520">
            <v>45534</v>
          </cell>
          <cell r="D520">
            <v>45609</v>
          </cell>
          <cell r="F520">
            <v>46591</v>
          </cell>
          <cell r="G520" t="str">
            <v>GLOSA LEGALIZADA</v>
          </cell>
          <cell r="H520">
            <v>0</v>
          </cell>
          <cell r="I520">
            <v>0</v>
          </cell>
          <cell r="J520">
            <v>0</v>
          </cell>
          <cell r="L520">
            <v>46591</v>
          </cell>
          <cell r="R520">
            <v>0</v>
          </cell>
        </row>
        <row r="521">
          <cell r="A521" t="str">
            <v>HLC108599</v>
          </cell>
          <cell r="B521">
            <v>108599</v>
          </cell>
          <cell r="C521">
            <v>45534</v>
          </cell>
          <cell r="D521">
            <v>45609</v>
          </cell>
          <cell r="F521">
            <v>129566</v>
          </cell>
          <cell r="G521" t="str">
            <v>GLOSA LEGALIZADA</v>
          </cell>
          <cell r="H521">
            <v>0</v>
          </cell>
          <cell r="I521">
            <v>0</v>
          </cell>
          <cell r="J521">
            <v>0</v>
          </cell>
          <cell r="L521">
            <v>129566</v>
          </cell>
          <cell r="R521">
            <v>0</v>
          </cell>
        </row>
        <row r="522">
          <cell r="A522" t="str">
            <v>HLC108447</v>
          </cell>
          <cell r="B522">
            <v>108447</v>
          </cell>
          <cell r="C522">
            <v>45534</v>
          </cell>
          <cell r="D522">
            <v>45609</v>
          </cell>
          <cell r="F522">
            <v>67931</v>
          </cell>
          <cell r="G522" t="str">
            <v>GLOSA LEGALIZADA</v>
          </cell>
          <cell r="H522">
            <v>0</v>
          </cell>
          <cell r="I522">
            <v>0</v>
          </cell>
          <cell r="J522">
            <v>0</v>
          </cell>
          <cell r="L522">
            <v>67931</v>
          </cell>
          <cell r="R522">
            <v>0</v>
          </cell>
        </row>
        <row r="523">
          <cell r="A523" t="str">
            <v>HLC108408</v>
          </cell>
          <cell r="B523">
            <v>108408</v>
          </cell>
          <cell r="C523">
            <v>45534</v>
          </cell>
          <cell r="D523">
            <v>45609</v>
          </cell>
          <cell r="F523">
            <v>44166</v>
          </cell>
          <cell r="G523" t="str">
            <v>GLOSA LEGALIZADA</v>
          </cell>
          <cell r="H523">
            <v>0</v>
          </cell>
          <cell r="I523">
            <v>0</v>
          </cell>
          <cell r="J523">
            <v>0</v>
          </cell>
          <cell r="L523">
            <v>44166</v>
          </cell>
          <cell r="R523">
            <v>0</v>
          </cell>
        </row>
        <row r="524">
          <cell r="A524" t="str">
            <v>HLC108415</v>
          </cell>
          <cell r="B524">
            <v>108415</v>
          </cell>
          <cell r="C524">
            <v>45534</v>
          </cell>
          <cell r="D524">
            <v>45609</v>
          </cell>
          <cell r="F524">
            <v>67100</v>
          </cell>
          <cell r="G524" t="str">
            <v>GLOSA LEGALIZADA</v>
          </cell>
          <cell r="H524">
            <v>0</v>
          </cell>
          <cell r="I524">
            <v>0</v>
          </cell>
          <cell r="J524">
            <v>0</v>
          </cell>
          <cell r="L524">
            <v>67100</v>
          </cell>
          <cell r="R524">
            <v>0</v>
          </cell>
        </row>
        <row r="525">
          <cell r="A525" t="str">
            <v>HLC108587</v>
          </cell>
          <cell r="B525">
            <v>108587</v>
          </cell>
          <cell r="C525">
            <v>45534</v>
          </cell>
          <cell r="D525">
            <v>45609</v>
          </cell>
          <cell r="F525">
            <v>90383</v>
          </cell>
          <cell r="G525" t="str">
            <v>GLOSA LEGALIZADA</v>
          </cell>
          <cell r="H525">
            <v>0</v>
          </cell>
          <cell r="I525">
            <v>0</v>
          </cell>
          <cell r="J525">
            <v>0</v>
          </cell>
          <cell r="L525">
            <v>90383</v>
          </cell>
          <cell r="R525">
            <v>0</v>
          </cell>
        </row>
        <row r="526">
          <cell r="A526" t="str">
            <v>HLC108455</v>
          </cell>
          <cell r="B526">
            <v>108455</v>
          </cell>
          <cell r="C526">
            <v>45534</v>
          </cell>
          <cell r="D526">
            <v>45609</v>
          </cell>
          <cell r="F526">
            <v>62543</v>
          </cell>
          <cell r="G526" t="str">
            <v>GLOSA LEGALIZADA</v>
          </cell>
          <cell r="H526">
            <v>0</v>
          </cell>
          <cell r="I526">
            <v>0</v>
          </cell>
          <cell r="J526">
            <v>0</v>
          </cell>
          <cell r="L526">
            <v>62543</v>
          </cell>
          <cell r="R526">
            <v>0</v>
          </cell>
        </row>
        <row r="527">
          <cell r="A527" t="str">
            <v>HLC108586</v>
          </cell>
          <cell r="B527">
            <v>108586</v>
          </cell>
          <cell r="C527">
            <v>45534</v>
          </cell>
          <cell r="D527">
            <v>45609</v>
          </cell>
          <cell r="F527">
            <v>66451</v>
          </cell>
          <cell r="G527" t="str">
            <v>GLOSA LEGALIZADA</v>
          </cell>
          <cell r="H527">
            <v>0</v>
          </cell>
          <cell r="I527">
            <v>0</v>
          </cell>
          <cell r="J527">
            <v>0</v>
          </cell>
          <cell r="L527">
            <v>66451</v>
          </cell>
          <cell r="R527">
            <v>0</v>
          </cell>
        </row>
        <row r="528">
          <cell r="A528" t="str">
            <v>HLC108606</v>
          </cell>
          <cell r="B528">
            <v>108606</v>
          </cell>
          <cell r="C528">
            <v>45534</v>
          </cell>
          <cell r="D528">
            <v>45609</v>
          </cell>
          <cell r="F528">
            <v>51034</v>
          </cell>
          <cell r="G528" t="str">
            <v>GLOSA LEGALIZADA</v>
          </cell>
          <cell r="H528">
            <v>0</v>
          </cell>
          <cell r="I528">
            <v>0</v>
          </cell>
          <cell r="J528">
            <v>0</v>
          </cell>
          <cell r="L528">
            <v>51034</v>
          </cell>
          <cell r="R528">
            <v>0</v>
          </cell>
        </row>
        <row r="529">
          <cell r="A529" t="str">
            <v>HLC108414</v>
          </cell>
          <cell r="B529">
            <v>108414</v>
          </cell>
          <cell r="C529">
            <v>45534</v>
          </cell>
          <cell r="D529">
            <v>45609</v>
          </cell>
          <cell r="F529">
            <v>66220</v>
          </cell>
          <cell r="G529" t="str">
            <v>GLOSA LEGALIZADA</v>
          </cell>
          <cell r="H529">
            <v>0</v>
          </cell>
          <cell r="I529">
            <v>0</v>
          </cell>
          <cell r="J529">
            <v>0</v>
          </cell>
          <cell r="L529">
            <v>66220</v>
          </cell>
          <cell r="R529">
            <v>0</v>
          </cell>
        </row>
        <row r="530">
          <cell r="A530" t="str">
            <v>HLC108439</v>
          </cell>
          <cell r="B530">
            <v>108439</v>
          </cell>
          <cell r="C530">
            <v>45534</v>
          </cell>
          <cell r="D530">
            <v>45609</v>
          </cell>
          <cell r="F530">
            <v>47121</v>
          </cell>
          <cell r="G530" t="str">
            <v>GLOSA LEGALIZADA</v>
          </cell>
          <cell r="H530">
            <v>0</v>
          </cell>
          <cell r="I530">
            <v>0</v>
          </cell>
          <cell r="J530">
            <v>0</v>
          </cell>
          <cell r="L530">
            <v>47121</v>
          </cell>
          <cell r="R530">
            <v>0</v>
          </cell>
        </row>
        <row r="531">
          <cell r="A531" t="str">
            <v>HLC108427</v>
          </cell>
          <cell r="B531">
            <v>108427</v>
          </cell>
          <cell r="C531">
            <v>45534</v>
          </cell>
          <cell r="D531">
            <v>45609</v>
          </cell>
          <cell r="F531">
            <v>116045</v>
          </cell>
          <cell r="G531" t="str">
            <v>GLOSA LEGALIZADA</v>
          </cell>
          <cell r="H531">
            <v>0</v>
          </cell>
          <cell r="I531">
            <v>0</v>
          </cell>
          <cell r="J531">
            <v>0</v>
          </cell>
          <cell r="L531">
            <v>116045</v>
          </cell>
          <cell r="R531">
            <v>0</v>
          </cell>
        </row>
        <row r="532">
          <cell r="A532" t="str">
            <v>HLC108401</v>
          </cell>
          <cell r="B532">
            <v>108401</v>
          </cell>
          <cell r="C532">
            <v>45534</v>
          </cell>
          <cell r="D532">
            <v>45609</v>
          </cell>
          <cell r="F532">
            <v>40981</v>
          </cell>
          <cell r="G532" t="str">
            <v>GLOSA LEGALIZADA</v>
          </cell>
          <cell r="H532">
            <v>0</v>
          </cell>
          <cell r="I532">
            <v>0</v>
          </cell>
          <cell r="J532">
            <v>0</v>
          </cell>
          <cell r="L532">
            <v>40981</v>
          </cell>
          <cell r="R532">
            <v>0</v>
          </cell>
        </row>
        <row r="533">
          <cell r="A533" t="str">
            <v>HLC108613</v>
          </cell>
          <cell r="B533">
            <v>108613</v>
          </cell>
          <cell r="C533">
            <v>45534</v>
          </cell>
          <cell r="D533">
            <v>45609</v>
          </cell>
          <cell r="F533">
            <v>44981</v>
          </cell>
          <cell r="G533" t="str">
            <v>GLOSA LEGALIZADA</v>
          </cell>
          <cell r="H533">
            <v>0</v>
          </cell>
          <cell r="I533">
            <v>0</v>
          </cell>
          <cell r="J533">
            <v>0</v>
          </cell>
          <cell r="L533">
            <v>44981</v>
          </cell>
          <cell r="R533">
            <v>0</v>
          </cell>
        </row>
        <row r="534">
          <cell r="A534" t="str">
            <v>HLC108396</v>
          </cell>
          <cell r="B534">
            <v>108396</v>
          </cell>
          <cell r="C534">
            <v>45534</v>
          </cell>
          <cell r="D534">
            <v>45609</v>
          </cell>
          <cell r="F534">
            <v>57322</v>
          </cell>
          <cell r="G534" t="str">
            <v>GLOSA LEGALIZADA</v>
          </cell>
          <cell r="H534">
            <v>0</v>
          </cell>
          <cell r="I534">
            <v>0</v>
          </cell>
          <cell r="J534">
            <v>0</v>
          </cell>
          <cell r="L534">
            <v>57322</v>
          </cell>
          <cell r="R534">
            <v>0</v>
          </cell>
        </row>
        <row r="535">
          <cell r="A535" t="str">
            <v>HLC108603</v>
          </cell>
          <cell r="B535">
            <v>108603</v>
          </cell>
          <cell r="C535">
            <v>45534</v>
          </cell>
          <cell r="D535">
            <v>45609</v>
          </cell>
          <cell r="F535">
            <v>182904</v>
          </cell>
          <cell r="G535" t="str">
            <v>GLOSA LEGALIZADA</v>
          </cell>
          <cell r="H535">
            <v>0</v>
          </cell>
          <cell r="I535">
            <v>0</v>
          </cell>
          <cell r="J535">
            <v>0</v>
          </cell>
          <cell r="L535">
            <v>182904</v>
          </cell>
          <cell r="R535">
            <v>0</v>
          </cell>
        </row>
        <row r="536">
          <cell r="A536" t="str">
            <v>HLC108604</v>
          </cell>
          <cell r="B536">
            <v>108604</v>
          </cell>
          <cell r="C536">
            <v>45534</v>
          </cell>
          <cell r="D536">
            <v>45609</v>
          </cell>
          <cell r="F536">
            <v>26368</v>
          </cell>
          <cell r="G536" t="str">
            <v>GLOSA LEGALIZADA</v>
          </cell>
          <cell r="H536">
            <v>0</v>
          </cell>
          <cell r="I536">
            <v>0</v>
          </cell>
          <cell r="J536">
            <v>0</v>
          </cell>
          <cell r="L536">
            <v>26368</v>
          </cell>
          <cell r="R536">
            <v>0</v>
          </cell>
        </row>
        <row r="537">
          <cell r="A537" t="str">
            <v>HLC108446</v>
          </cell>
          <cell r="B537">
            <v>108446</v>
          </cell>
          <cell r="C537">
            <v>45534</v>
          </cell>
          <cell r="D537">
            <v>45609</v>
          </cell>
          <cell r="F537">
            <v>50874</v>
          </cell>
          <cell r="G537" t="str">
            <v>GLOSA LEGALIZADA</v>
          </cell>
          <cell r="H537">
            <v>0</v>
          </cell>
          <cell r="I537">
            <v>0</v>
          </cell>
          <cell r="J537">
            <v>0</v>
          </cell>
          <cell r="L537">
            <v>50874</v>
          </cell>
          <cell r="R537">
            <v>0</v>
          </cell>
        </row>
        <row r="538">
          <cell r="A538" t="str">
            <v>HLC108404</v>
          </cell>
          <cell r="B538">
            <v>108404</v>
          </cell>
          <cell r="C538">
            <v>45534</v>
          </cell>
          <cell r="D538">
            <v>45609</v>
          </cell>
          <cell r="F538">
            <v>136081</v>
          </cell>
          <cell r="G538" t="str">
            <v>GLOSA LEGALIZADA</v>
          </cell>
          <cell r="H538">
            <v>0</v>
          </cell>
          <cell r="I538">
            <v>0</v>
          </cell>
          <cell r="J538">
            <v>0</v>
          </cell>
          <cell r="L538">
            <v>136081</v>
          </cell>
          <cell r="R538">
            <v>0</v>
          </cell>
        </row>
        <row r="539">
          <cell r="A539" t="str">
            <v>HLC108601</v>
          </cell>
          <cell r="B539">
            <v>108601</v>
          </cell>
          <cell r="C539">
            <v>45534</v>
          </cell>
          <cell r="D539">
            <v>45609</v>
          </cell>
          <cell r="F539">
            <v>57996</v>
          </cell>
          <cell r="G539" t="str">
            <v>GLOSA LEGALIZADA</v>
          </cell>
          <cell r="H539">
            <v>0</v>
          </cell>
          <cell r="I539">
            <v>0</v>
          </cell>
          <cell r="J539">
            <v>0</v>
          </cell>
          <cell r="L539">
            <v>57996</v>
          </cell>
          <cell r="R539">
            <v>0</v>
          </cell>
        </row>
        <row r="540">
          <cell r="A540" t="str">
            <v>HLC108464</v>
          </cell>
          <cell r="B540">
            <v>108464</v>
          </cell>
          <cell r="C540">
            <v>45534</v>
          </cell>
          <cell r="D540">
            <v>45609</v>
          </cell>
          <cell r="F540">
            <v>44060</v>
          </cell>
          <cell r="G540" t="str">
            <v>GLOSA LEGALIZADA</v>
          </cell>
          <cell r="H540">
            <v>0</v>
          </cell>
          <cell r="I540">
            <v>0</v>
          </cell>
          <cell r="J540">
            <v>0</v>
          </cell>
          <cell r="L540">
            <v>44060</v>
          </cell>
          <cell r="R540">
            <v>0</v>
          </cell>
        </row>
        <row r="541">
          <cell r="A541" t="str">
            <v>HLC108577</v>
          </cell>
          <cell r="B541">
            <v>108577</v>
          </cell>
          <cell r="C541">
            <v>45534</v>
          </cell>
          <cell r="D541">
            <v>45609</v>
          </cell>
          <cell r="F541">
            <v>70472</v>
          </cell>
          <cell r="G541" t="str">
            <v>GLOSA LEGALIZADA</v>
          </cell>
          <cell r="H541">
            <v>0</v>
          </cell>
          <cell r="I541">
            <v>0</v>
          </cell>
          <cell r="J541">
            <v>0</v>
          </cell>
          <cell r="L541">
            <v>70472</v>
          </cell>
          <cell r="R541">
            <v>0</v>
          </cell>
        </row>
        <row r="542">
          <cell r="A542" t="str">
            <v>HLC108411</v>
          </cell>
          <cell r="B542">
            <v>108411</v>
          </cell>
          <cell r="C542">
            <v>45534</v>
          </cell>
          <cell r="D542">
            <v>45609</v>
          </cell>
          <cell r="F542">
            <v>69907</v>
          </cell>
          <cell r="G542" t="str">
            <v>GLOSA LEGALIZADA</v>
          </cell>
          <cell r="H542">
            <v>0</v>
          </cell>
          <cell r="I542">
            <v>0</v>
          </cell>
          <cell r="J542">
            <v>0</v>
          </cell>
          <cell r="L542">
            <v>69907</v>
          </cell>
          <cell r="R542">
            <v>0</v>
          </cell>
        </row>
        <row r="543">
          <cell r="A543" t="str">
            <v>HLC108423</v>
          </cell>
          <cell r="B543">
            <v>108423</v>
          </cell>
          <cell r="C543">
            <v>45534</v>
          </cell>
          <cell r="D543">
            <v>45609</v>
          </cell>
          <cell r="F543">
            <v>82260</v>
          </cell>
          <cell r="G543" t="str">
            <v>GLOSA LEGALIZADA</v>
          </cell>
          <cell r="H543">
            <v>0</v>
          </cell>
          <cell r="I543">
            <v>0</v>
          </cell>
          <cell r="J543">
            <v>0</v>
          </cell>
          <cell r="L543">
            <v>82260</v>
          </cell>
          <cell r="R543">
            <v>0</v>
          </cell>
        </row>
        <row r="544">
          <cell r="A544" t="str">
            <v>HLC108426</v>
          </cell>
          <cell r="B544">
            <v>108426</v>
          </cell>
          <cell r="C544">
            <v>45534</v>
          </cell>
          <cell r="D544">
            <v>45609</v>
          </cell>
          <cell r="F544">
            <v>52341</v>
          </cell>
          <cell r="G544" t="str">
            <v>GLOSA LEGALIZADA</v>
          </cell>
          <cell r="H544">
            <v>0</v>
          </cell>
          <cell r="I544">
            <v>0</v>
          </cell>
          <cell r="J544">
            <v>0</v>
          </cell>
          <cell r="L544">
            <v>52341</v>
          </cell>
          <cell r="R544">
            <v>0</v>
          </cell>
        </row>
        <row r="545">
          <cell r="A545" t="str">
            <v>HLC108589</v>
          </cell>
          <cell r="B545">
            <v>108589</v>
          </cell>
          <cell r="C545">
            <v>45534</v>
          </cell>
          <cell r="D545">
            <v>45609</v>
          </cell>
          <cell r="F545">
            <v>24160</v>
          </cell>
          <cell r="G545" t="str">
            <v>GLOSA LEGALIZADA</v>
          </cell>
          <cell r="H545">
            <v>0</v>
          </cell>
          <cell r="I545">
            <v>0</v>
          </cell>
          <cell r="J545">
            <v>0</v>
          </cell>
          <cell r="L545">
            <v>24160</v>
          </cell>
          <cell r="R545">
            <v>0</v>
          </cell>
        </row>
        <row r="546">
          <cell r="A546" t="str">
            <v>HLC108453</v>
          </cell>
          <cell r="B546">
            <v>108453</v>
          </cell>
          <cell r="C546">
            <v>45534</v>
          </cell>
          <cell r="D546">
            <v>45609</v>
          </cell>
          <cell r="F546">
            <v>42140</v>
          </cell>
          <cell r="G546" t="str">
            <v>GLOSA LEGALIZADA</v>
          </cell>
          <cell r="H546">
            <v>0</v>
          </cell>
          <cell r="I546">
            <v>0</v>
          </cell>
          <cell r="J546">
            <v>0</v>
          </cell>
          <cell r="L546">
            <v>42140</v>
          </cell>
          <cell r="R546">
            <v>0</v>
          </cell>
        </row>
        <row r="547">
          <cell r="A547" t="str">
            <v>HLC108394</v>
          </cell>
          <cell r="B547">
            <v>108394</v>
          </cell>
          <cell r="C547">
            <v>45534</v>
          </cell>
          <cell r="D547">
            <v>45609</v>
          </cell>
          <cell r="F547">
            <v>79804</v>
          </cell>
          <cell r="G547" t="str">
            <v>GLOSA LEGALIZADA</v>
          </cell>
          <cell r="H547">
            <v>0</v>
          </cell>
          <cell r="I547">
            <v>0</v>
          </cell>
          <cell r="J547">
            <v>0</v>
          </cell>
          <cell r="L547">
            <v>79804</v>
          </cell>
          <cell r="R547">
            <v>0</v>
          </cell>
        </row>
        <row r="548">
          <cell r="A548" t="str">
            <v>HLC108467</v>
          </cell>
          <cell r="B548">
            <v>108467</v>
          </cell>
          <cell r="C548">
            <v>45534</v>
          </cell>
          <cell r="D548">
            <v>45609</v>
          </cell>
          <cell r="F548">
            <v>69755</v>
          </cell>
          <cell r="G548" t="str">
            <v>GLOSA LEGALIZADA</v>
          </cell>
          <cell r="H548">
            <v>0</v>
          </cell>
          <cell r="I548">
            <v>0</v>
          </cell>
          <cell r="J548">
            <v>0</v>
          </cell>
          <cell r="L548">
            <v>69755</v>
          </cell>
          <cell r="R548">
            <v>0</v>
          </cell>
        </row>
        <row r="549">
          <cell r="A549" t="str">
            <v>HLC108420</v>
          </cell>
          <cell r="B549">
            <v>108420</v>
          </cell>
          <cell r="C549">
            <v>45534</v>
          </cell>
          <cell r="D549">
            <v>45609</v>
          </cell>
          <cell r="F549">
            <v>42940</v>
          </cell>
          <cell r="G549" t="str">
            <v>GLOSA LEGALIZADA</v>
          </cell>
          <cell r="H549">
            <v>0</v>
          </cell>
          <cell r="I549">
            <v>0</v>
          </cell>
          <cell r="J549">
            <v>0</v>
          </cell>
          <cell r="L549">
            <v>42940</v>
          </cell>
          <cell r="R549">
            <v>0</v>
          </cell>
        </row>
        <row r="550">
          <cell r="A550" t="str">
            <v>HLC108412</v>
          </cell>
          <cell r="B550">
            <v>108412</v>
          </cell>
          <cell r="C550">
            <v>45534</v>
          </cell>
          <cell r="D550">
            <v>45609</v>
          </cell>
          <cell r="F550">
            <v>55545</v>
          </cell>
          <cell r="G550" t="str">
            <v>GLOSA LEGALIZADA</v>
          </cell>
          <cell r="H550">
            <v>0</v>
          </cell>
          <cell r="I550">
            <v>0</v>
          </cell>
          <cell r="J550">
            <v>0</v>
          </cell>
          <cell r="L550">
            <v>55545</v>
          </cell>
          <cell r="R550">
            <v>0</v>
          </cell>
        </row>
        <row r="551">
          <cell r="A551" t="str">
            <v>HLC108584</v>
          </cell>
          <cell r="B551">
            <v>108584</v>
          </cell>
          <cell r="C551">
            <v>45534</v>
          </cell>
          <cell r="D551">
            <v>45609</v>
          </cell>
          <cell r="F551">
            <v>57178</v>
          </cell>
          <cell r="G551" t="str">
            <v>GLOSA LEGALIZADA</v>
          </cell>
          <cell r="H551">
            <v>0</v>
          </cell>
          <cell r="I551">
            <v>0</v>
          </cell>
          <cell r="J551">
            <v>0</v>
          </cell>
          <cell r="L551">
            <v>57178</v>
          </cell>
          <cell r="R551">
            <v>0</v>
          </cell>
        </row>
        <row r="552">
          <cell r="A552" t="str">
            <v>HLC108580</v>
          </cell>
          <cell r="B552">
            <v>108580</v>
          </cell>
          <cell r="C552">
            <v>45534</v>
          </cell>
          <cell r="D552">
            <v>45609</v>
          </cell>
          <cell r="F552">
            <v>30128</v>
          </cell>
          <cell r="G552" t="str">
            <v>GLOSA LEGALIZADA</v>
          </cell>
          <cell r="H552">
            <v>0</v>
          </cell>
          <cell r="I552">
            <v>0</v>
          </cell>
          <cell r="J552">
            <v>0</v>
          </cell>
          <cell r="L552">
            <v>30128</v>
          </cell>
          <cell r="R552">
            <v>0</v>
          </cell>
        </row>
        <row r="553">
          <cell r="A553" t="str">
            <v>HLC108405</v>
          </cell>
          <cell r="B553">
            <v>108405</v>
          </cell>
          <cell r="C553">
            <v>45534</v>
          </cell>
          <cell r="D553">
            <v>45609</v>
          </cell>
          <cell r="F553">
            <v>15738</v>
          </cell>
          <cell r="G553" t="str">
            <v>GLOSA LEGALIZADA</v>
          </cell>
          <cell r="H553">
            <v>0</v>
          </cell>
          <cell r="I553">
            <v>0</v>
          </cell>
          <cell r="J553">
            <v>0</v>
          </cell>
          <cell r="L553">
            <v>15738</v>
          </cell>
          <cell r="R553">
            <v>0</v>
          </cell>
        </row>
        <row r="554">
          <cell r="A554" t="str">
            <v>HLC108496</v>
          </cell>
          <cell r="B554">
            <v>108496</v>
          </cell>
          <cell r="C554">
            <v>45534</v>
          </cell>
          <cell r="D554">
            <v>45609</v>
          </cell>
          <cell r="F554">
            <v>40780</v>
          </cell>
          <cell r="G554" t="str">
            <v>GLOSA LEGALIZADA</v>
          </cell>
          <cell r="H554">
            <v>0</v>
          </cell>
          <cell r="I554">
            <v>0</v>
          </cell>
          <cell r="J554">
            <v>0</v>
          </cell>
          <cell r="L554">
            <v>40780</v>
          </cell>
          <cell r="R554">
            <v>0</v>
          </cell>
        </row>
        <row r="555">
          <cell r="A555" t="str">
            <v>HLC108449</v>
          </cell>
          <cell r="B555">
            <v>108449</v>
          </cell>
          <cell r="C555">
            <v>45534</v>
          </cell>
          <cell r="D555">
            <v>45609</v>
          </cell>
          <cell r="F555">
            <v>29264</v>
          </cell>
          <cell r="G555" t="str">
            <v>GLOSA LEGALIZADA</v>
          </cell>
          <cell r="H555">
            <v>0</v>
          </cell>
          <cell r="I555">
            <v>0</v>
          </cell>
          <cell r="J555">
            <v>0</v>
          </cell>
          <cell r="L555">
            <v>29264</v>
          </cell>
          <cell r="R555">
            <v>0</v>
          </cell>
        </row>
        <row r="556">
          <cell r="A556" t="str">
            <v>HLC108387</v>
          </cell>
          <cell r="B556">
            <v>108387</v>
          </cell>
          <cell r="C556">
            <v>45534</v>
          </cell>
          <cell r="D556">
            <v>45609</v>
          </cell>
          <cell r="F556">
            <v>44481</v>
          </cell>
          <cell r="G556" t="str">
            <v>GLOSA LEGALIZADA</v>
          </cell>
          <cell r="H556">
            <v>0</v>
          </cell>
          <cell r="I556">
            <v>0</v>
          </cell>
          <cell r="J556">
            <v>0</v>
          </cell>
          <cell r="L556">
            <v>44481</v>
          </cell>
          <cell r="R556">
            <v>0</v>
          </cell>
        </row>
        <row r="557">
          <cell r="A557" t="str">
            <v>HLC108416</v>
          </cell>
          <cell r="B557">
            <v>108416</v>
          </cell>
          <cell r="C557">
            <v>45534</v>
          </cell>
          <cell r="D557">
            <v>45609</v>
          </cell>
          <cell r="F557">
            <v>79553</v>
          </cell>
          <cell r="G557" t="str">
            <v>GLOSA LEGALIZADA</v>
          </cell>
          <cell r="H557">
            <v>0</v>
          </cell>
          <cell r="I557">
            <v>0</v>
          </cell>
          <cell r="J557">
            <v>0</v>
          </cell>
          <cell r="L557">
            <v>79553</v>
          </cell>
          <cell r="R557">
            <v>0</v>
          </cell>
        </row>
        <row r="558">
          <cell r="A558" t="str">
            <v>HLC108407</v>
          </cell>
          <cell r="B558">
            <v>108407</v>
          </cell>
          <cell r="C558">
            <v>45534</v>
          </cell>
          <cell r="D558">
            <v>45609</v>
          </cell>
          <cell r="F558">
            <v>66862</v>
          </cell>
          <cell r="G558" t="str">
            <v>GLOSA LEGALIZADA</v>
          </cell>
          <cell r="H558">
            <v>0</v>
          </cell>
          <cell r="I558">
            <v>0</v>
          </cell>
          <cell r="J558">
            <v>0</v>
          </cell>
          <cell r="L558">
            <v>66862</v>
          </cell>
          <cell r="R558">
            <v>0</v>
          </cell>
        </row>
        <row r="559">
          <cell r="A559" t="str">
            <v>HLC109156</v>
          </cell>
          <cell r="B559">
            <v>109156</v>
          </cell>
          <cell r="C559">
            <v>45534</v>
          </cell>
          <cell r="D559">
            <v>45609</v>
          </cell>
          <cell r="F559">
            <v>70478</v>
          </cell>
          <cell r="G559" t="str">
            <v>GLOSA LEGALIZADA</v>
          </cell>
          <cell r="H559">
            <v>0</v>
          </cell>
          <cell r="I559">
            <v>0</v>
          </cell>
          <cell r="J559">
            <v>0</v>
          </cell>
          <cell r="L559">
            <v>70478</v>
          </cell>
          <cell r="R559">
            <v>0</v>
          </cell>
        </row>
        <row r="560">
          <cell r="A560" t="str">
            <v>HLC112700</v>
          </cell>
          <cell r="B560">
            <v>112700</v>
          </cell>
          <cell r="C560">
            <v>45534</v>
          </cell>
          <cell r="D560">
            <v>45618</v>
          </cell>
          <cell r="F560">
            <v>333996</v>
          </cell>
          <cell r="G560" t="str">
            <v>GLOSA LEGALIZADA</v>
          </cell>
          <cell r="H560">
            <v>0</v>
          </cell>
          <cell r="I560">
            <v>0</v>
          </cell>
          <cell r="J560">
            <v>0</v>
          </cell>
          <cell r="L560">
            <v>333996</v>
          </cell>
          <cell r="R560">
            <v>0</v>
          </cell>
        </row>
        <row r="561">
          <cell r="A561" t="str">
            <v>HLC112725</v>
          </cell>
          <cell r="B561">
            <v>112725</v>
          </cell>
          <cell r="C561">
            <v>45534</v>
          </cell>
          <cell r="D561">
            <v>45618</v>
          </cell>
          <cell r="F561">
            <v>284080</v>
          </cell>
          <cell r="G561" t="str">
            <v>GLOSA LEGALIZADA</v>
          </cell>
          <cell r="H561">
            <v>0</v>
          </cell>
          <cell r="I561">
            <v>0</v>
          </cell>
          <cell r="J561">
            <v>0</v>
          </cell>
          <cell r="L561">
            <v>284080</v>
          </cell>
          <cell r="R561">
            <v>0</v>
          </cell>
        </row>
        <row r="562">
          <cell r="A562" t="str">
            <v>HLC113073</v>
          </cell>
          <cell r="B562">
            <v>113073</v>
          </cell>
          <cell r="C562">
            <v>45534</v>
          </cell>
          <cell r="D562">
            <v>45621</v>
          </cell>
          <cell r="F562">
            <v>9624</v>
          </cell>
          <cell r="G562" t="str">
            <v>GLOSA LEGALIZADA</v>
          </cell>
          <cell r="H562">
            <v>0</v>
          </cell>
          <cell r="I562">
            <v>0</v>
          </cell>
          <cell r="J562">
            <v>0</v>
          </cell>
          <cell r="L562">
            <v>9624</v>
          </cell>
          <cell r="R562">
            <v>0</v>
          </cell>
        </row>
        <row r="563">
          <cell r="A563" t="str">
            <v>HLC105606</v>
          </cell>
          <cell r="B563">
            <v>105606</v>
          </cell>
          <cell r="C563">
            <v>45534</v>
          </cell>
          <cell r="D563">
            <v>45621</v>
          </cell>
          <cell r="F563">
            <v>84098</v>
          </cell>
          <cell r="G563" t="str">
            <v>GLOSA LEGALIZADA</v>
          </cell>
          <cell r="H563">
            <v>0</v>
          </cell>
          <cell r="I563">
            <v>0</v>
          </cell>
          <cell r="J563">
            <v>0</v>
          </cell>
          <cell r="L563">
            <v>84098</v>
          </cell>
          <cell r="R563">
            <v>0</v>
          </cell>
        </row>
        <row r="564">
          <cell r="A564" t="str">
            <v>HLC104983</v>
          </cell>
          <cell r="B564">
            <v>104983</v>
          </cell>
          <cell r="C564">
            <v>45534</v>
          </cell>
          <cell r="D564">
            <v>45546</v>
          </cell>
          <cell r="F564">
            <v>164348</v>
          </cell>
          <cell r="G564" t="str">
            <v>GLOSA LEGALIZADA</v>
          </cell>
          <cell r="H564">
            <v>0</v>
          </cell>
          <cell r="I564">
            <v>0</v>
          </cell>
          <cell r="J564">
            <v>0</v>
          </cell>
          <cell r="L564">
            <v>164348</v>
          </cell>
          <cell r="R564">
            <v>0</v>
          </cell>
        </row>
        <row r="565">
          <cell r="A565" t="str">
            <v>HLC108424</v>
          </cell>
          <cell r="B565">
            <v>108424</v>
          </cell>
          <cell r="C565">
            <v>45534</v>
          </cell>
          <cell r="D565">
            <v>45609</v>
          </cell>
          <cell r="F565">
            <v>3696577</v>
          </cell>
          <cell r="G565" t="str">
            <v>GLOSA LEGALIZADA</v>
          </cell>
          <cell r="H565">
            <v>0</v>
          </cell>
          <cell r="I565">
            <v>0</v>
          </cell>
          <cell r="J565">
            <v>0</v>
          </cell>
          <cell r="L565">
            <v>3696577</v>
          </cell>
          <cell r="R565">
            <v>0</v>
          </cell>
        </row>
        <row r="566">
          <cell r="A566" t="str">
            <v>HLC108413</v>
          </cell>
          <cell r="B566">
            <v>108413</v>
          </cell>
          <cell r="C566">
            <v>45534</v>
          </cell>
          <cell r="D566">
            <v>45609</v>
          </cell>
          <cell r="F566">
            <v>113200</v>
          </cell>
          <cell r="G566" t="str">
            <v>GLOSA LEGALIZADA</v>
          </cell>
          <cell r="H566">
            <v>0</v>
          </cell>
          <cell r="I566">
            <v>0</v>
          </cell>
          <cell r="J566">
            <v>0</v>
          </cell>
          <cell r="L566">
            <v>113200</v>
          </cell>
          <cell r="R566">
            <v>0</v>
          </cell>
        </row>
        <row r="567">
          <cell r="A567" t="str">
            <v>HLC108450</v>
          </cell>
          <cell r="B567">
            <v>108450</v>
          </cell>
          <cell r="C567">
            <v>45534</v>
          </cell>
          <cell r="D567">
            <v>45609</v>
          </cell>
          <cell r="F567">
            <v>25070</v>
          </cell>
          <cell r="G567" t="str">
            <v>GLOSA LEGALIZADA</v>
          </cell>
          <cell r="H567">
            <v>0</v>
          </cell>
          <cell r="I567">
            <v>0</v>
          </cell>
          <cell r="J567">
            <v>0</v>
          </cell>
          <cell r="L567">
            <v>25070</v>
          </cell>
          <cell r="R567">
            <v>0</v>
          </cell>
        </row>
        <row r="568">
          <cell r="A568" t="str">
            <v>HLC108482</v>
          </cell>
          <cell r="B568">
            <v>108482</v>
          </cell>
          <cell r="C568">
            <v>45534</v>
          </cell>
          <cell r="D568">
            <v>45609</v>
          </cell>
          <cell r="F568">
            <v>42300</v>
          </cell>
          <cell r="G568" t="str">
            <v>GLOSA LEGALIZADA</v>
          </cell>
          <cell r="H568">
            <v>0</v>
          </cell>
          <cell r="I568">
            <v>0</v>
          </cell>
          <cell r="J568">
            <v>0</v>
          </cell>
          <cell r="L568">
            <v>42300</v>
          </cell>
          <cell r="R568">
            <v>0</v>
          </cell>
        </row>
        <row r="569">
          <cell r="A569" t="str">
            <v>HLC108581</v>
          </cell>
          <cell r="B569">
            <v>108581</v>
          </cell>
          <cell r="C569">
            <v>45534</v>
          </cell>
          <cell r="D569">
            <v>45609</v>
          </cell>
          <cell r="F569">
            <v>143678</v>
          </cell>
          <cell r="G569" t="str">
            <v>GLOSA LEGALIZADA</v>
          </cell>
          <cell r="H569">
            <v>0</v>
          </cell>
          <cell r="I569">
            <v>0</v>
          </cell>
          <cell r="J569">
            <v>0</v>
          </cell>
          <cell r="L569">
            <v>143678</v>
          </cell>
          <cell r="R569">
            <v>0</v>
          </cell>
        </row>
        <row r="570">
          <cell r="A570" t="str">
            <v>HLC108574</v>
          </cell>
          <cell r="B570">
            <v>108574</v>
          </cell>
          <cell r="C570">
            <v>45534</v>
          </cell>
          <cell r="D570">
            <v>45609</v>
          </cell>
          <cell r="F570">
            <v>44778</v>
          </cell>
          <cell r="G570" t="str">
            <v>GLOSA LEGALIZADA</v>
          </cell>
          <cell r="H570">
            <v>0</v>
          </cell>
          <cell r="I570">
            <v>0</v>
          </cell>
          <cell r="J570">
            <v>0</v>
          </cell>
          <cell r="L570">
            <v>44778</v>
          </cell>
          <cell r="R570">
            <v>0</v>
          </cell>
        </row>
        <row r="571">
          <cell r="A571" t="str">
            <v>HLC108490</v>
          </cell>
          <cell r="B571">
            <v>108490</v>
          </cell>
          <cell r="C571">
            <v>45534</v>
          </cell>
          <cell r="D571">
            <v>45609</v>
          </cell>
          <cell r="F571">
            <v>93424</v>
          </cell>
          <cell r="G571" t="str">
            <v>GLOSA LEGALIZADA</v>
          </cell>
          <cell r="H571">
            <v>0</v>
          </cell>
          <cell r="I571">
            <v>0</v>
          </cell>
          <cell r="J571">
            <v>0</v>
          </cell>
          <cell r="L571">
            <v>93424</v>
          </cell>
          <cell r="R571">
            <v>0</v>
          </cell>
        </row>
        <row r="572">
          <cell r="A572" t="str">
            <v>HLC108611</v>
          </cell>
          <cell r="B572">
            <v>108611</v>
          </cell>
          <cell r="C572">
            <v>45534</v>
          </cell>
          <cell r="D572">
            <v>45609</v>
          </cell>
          <cell r="F572">
            <v>28380</v>
          </cell>
          <cell r="G572" t="str">
            <v>GLOSA LEGALIZADA</v>
          </cell>
          <cell r="H572">
            <v>0</v>
          </cell>
          <cell r="I572">
            <v>0</v>
          </cell>
          <cell r="J572">
            <v>0</v>
          </cell>
          <cell r="L572">
            <v>28380</v>
          </cell>
          <cell r="R572">
            <v>0</v>
          </cell>
        </row>
        <row r="573">
          <cell r="A573" t="str">
            <v>HLC108508</v>
          </cell>
          <cell r="B573">
            <v>108508</v>
          </cell>
          <cell r="C573">
            <v>45534</v>
          </cell>
          <cell r="D573">
            <v>45609</v>
          </cell>
          <cell r="F573">
            <v>14014</v>
          </cell>
          <cell r="G573" t="str">
            <v>GLOSA LEGALIZADA</v>
          </cell>
          <cell r="H573">
            <v>0</v>
          </cell>
          <cell r="I573">
            <v>0</v>
          </cell>
          <cell r="J573">
            <v>0</v>
          </cell>
          <cell r="L573">
            <v>14014</v>
          </cell>
          <cell r="R573">
            <v>0</v>
          </cell>
        </row>
        <row r="574">
          <cell r="A574" t="str">
            <v>HLC108609</v>
          </cell>
          <cell r="B574">
            <v>108609</v>
          </cell>
          <cell r="C574">
            <v>45534</v>
          </cell>
          <cell r="D574">
            <v>45609</v>
          </cell>
          <cell r="F574">
            <v>148833</v>
          </cell>
          <cell r="G574" t="str">
            <v>GLOSA LEGALIZADA</v>
          </cell>
          <cell r="H574">
            <v>0</v>
          </cell>
          <cell r="I574">
            <v>0</v>
          </cell>
          <cell r="J574">
            <v>0</v>
          </cell>
          <cell r="L574">
            <v>148833</v>
          </cell>
          <cell r="R574">
            <v>0</v>
          </cell>
        </row>
        <row r="575">
          <cell r="A575" t="str">
            <v>HLC109164</v>
          </cell>
          <cell r="B575">
            <v>109164</v>
          </cell>
          <cell r="C575">
            <v>45534</v>
          </cell>
          <cell r="D575">
            <v>45609</v>
          </cell>
          <cell r="F575">
            <v>39020</v>
          </cell>
          <cell r="G575" t="str">
            <v>GLOSA LEGALIZADA</v>
          </cell>
          <cell r="H575">
            <v>0</v>
          </cell>
          <cell r="I575">
            <v>0</v>
          </cell>
          <cell r="J575">
            <v>0</v>
          </cell>
          <cell r="L575">
            <v>39020</v>
          </cell>
          <cell r="R575">
            <v>0</v>
          </cell>
        </row>
        <row r="576">
          <cell r="A576" t="str">
            <v>HLC108456</v>
          </cell>
          <cell r="B576">
            <v>108456</v>
          </cell>
          <cell r="C576">
            <v>45534</v>
          </cell>
          <cell r="D576">
            <v>45609</v>
          </cell>
          <cell r="F576">
            <v>42803</v>
          </cell>
          <cell r="G576" t="str">
            <v>GLOSA LEGALIZADA</v>
          </cell>
          <cell r="H576">
            <v>0</v>
          </cell>
          <cell r="I576">
            <v>0</v>
          </cell>
          <cell r="J576">
            <v>0</v>
          </cell>
          <cell r="L576">
            <v>42803</v>
          </cell>
          <cell r="R576">
            <v>0</v>
          </cell>
        </row>
        <row r="577">
          <cell r="A577" t="str">
            <v>HLC108380</v>
          </cell>
          <cell r="B577">
            <v>108380</v>
          </cell>
          <cell r="C577">
            <v>45534</v>
          </cell>
          <cell r="D577">
            <v>45609</v>
          </cell>
          <cell r="F577">
            <v>196586</v>
          </cell>
          <cell r="G577" t="str">
            <v>GLOSA LEGALIZADA</v>
          </cell>
          <cell r="H577">
            <v>0</v>
          </cell>
          <cell r="I577">
            <v>0</v>
          </cell>
          <cell r="J577">
            <v>0</v>
          </cell>
          <cell r="L577">
            <v>196586</v>
          </cell>
          <cell r="R577">
            <v>0</v>
          </cell>
        </row>
        <row r="578">
          <cell r="A578" t="str">
            <v>HLC109169</v>
          </cell>
          <cell r="B578">
            <v>109169</v>
          </cell>
          <cell r="C578">
            <v>45534</v>
          </cell>
          <cell r="D578">
            <v>45609</v>
          </cell>
          <cell r="F578">
            <v>46700</v>
          </cell>
          <cell r="G578" t="str">
            <v>GLOSA LEGALIZADA</v>
          </cell>
          <cell r="H578">
            <v>0</v>
          </cell>
          <cell r="I578">
            <v>0</v>
          </cell>
          <cell r="J578">
            <v>0</v>
          </cell>
          <cell r="L578">
            <v>46700</v>
          </cell>
          <cell r="R578">
            <v>0</v>
          </cell>
        </row>
        <row r="579">
          <cell r="A579" t="str">
            <v>HLC108593</v>
          </cell>
          <cell r="B579">
            <v>108593</v>
          </cell>
          <cell r="C579">
            <v>45534</v>
          </cell>
          <cell r="D579">
            <v>45609</v>
          </cell>
          <cell r="F579">
            <v>5168</v>
          </cell>
          <cell r="G579" t="str">
            <v>GLOSA LEGALIZADA</v>
          </cell>
          <cell r="H579">
            <v>0</v>
          </cell>
          <cell r="I579">
            <v>0</v>
          </cell>
          <cell r="J579">
            <v>0</v>
          </cell>
          <cell r="L579">
            <v>5168</v>
          </cell>
          <cell r="R579">
            <v>0</v>
          </cell>
        </row>
        <row r="580">
          <cell r="A580" t="str">
            <v>HLC108432</v>
          </cell>
          <cell r="B580">
            <v>108432</v>
          </cell>
          <cell r="C580">
            <v>45534</v>
          </cell>
          <cell r="D580">
            <v>45609</v>
          </cell>
          <cell r="F580">
            <v>28380</v>
          </cell>
          <cell r="G580" t="str">
            <v>GLOSA LEGALIZADA</v>
          </cell>
          <cell r="H580">
            <v>0</v>
          </cell>
          <cell r="I580">
            <v>0</v>
          </cell>
          <cell r="J580">
            <v>0</v>
          </cell>
          <cell r="L580">
            <v>28380</v>
          </cell>
          <cell r="R580">
            <v>0</v>
          </cell>
        </row>
        <row r="581">
          <cell r="A581" t="str">
            <v>HLC108595</v>
          </cell>
          <cell r="B581">
            <v>108595</v>
          </cell>
          <cell r="C581">
            <v>45534</v>
          </cell>
          <cell r="D581">
            <v>45609</v>
          </cell>
          <cell r="F581">
            <v>2507539</v>
          </cell>
          <cell r="G581" t="str">
            <v>GLOSA LEGALIZADA</v>
          </cell>
          <cell r="H581">
            <v>0</v>
          </cell>
          <cell r="I581">
            <v>0</v>
          </cell>
          <cell r="J581">
            <v>0</v>
          </cell>
          <cell r="L581">
            <v>2507539</v>
          </cell>
          <cell r="R581">
            <v>0</v>
          </cell>
        </row>
        <row r="582">
          <cell r="A582" t="str">
            <v>HLC109123</v>
          </cell>
          <cell r="B582">
            <v>109123</v>
          </cell>
          <cell r="C582">
            <v>45534</v>
          </cell>
          <cell r="D582">
            <v>45609</v>
          </cell>
          <cell r="F582">
            <v>48709</v>
          </cell>
          <cell r="G582" t="str">
            <v>GLOSA LEGALIZADA</v>
          </cell>
          <cell r="H582">
            <v>0</v>
          </cell>
          <cell r="I582">
            <v>0</v>
          </cell>
          <cell r="J582">
            <v>0</v>
          </cell>
          <cell r="L582">
            <v>48709</v>
          </cell>
          <cell r="R582">
            <v>0</v>
          </cell>
        </row>
        <row r="583">
          <cell r="A583" t="str">
            <v>HLC108445</v>
          </cell>
          <cell r="B583">
            <v>108445</v>
          </cell>
          <cell r="C583">
            <v>45534</v>
          </cell>
          <cell r="D583">
            <v>45609</v>
          </cell>
          <cell r="F583">
            <v>78606</v>
          </cell>
          <cell r="G583" t="str">
            <v>GLOSA LEGALIZADA</v>
          </cell>
          <cell r="H583">
            <v>0</v>
          </cell>
          <cell r="I583">
            <v>0</v>
          </cell>
          <cell r="J583">
            <v>0</v>
          </cell>
          <cell r="L583">
            <v>78606</v>
          </cell>
          <cell r="R583">
            <v>0</v>
          </cell>
        </row>
        <row r="584">
          <cell r="A584" t="str">
            <v>HLC108417</v>
          </cell>
          <cell r="B584">
            <v>108417</v>
          </cell>
          <cell r="C584">
            <v>45534</v>
          </cell>
          <cell r="D584">
            <v>45609</v>
          </cell>
          <cell r="F584">
            <v>52618</v>
          </cell>
          <cell r="G584" t="str">
            <v>GLOSA LEGALIZADA</v>
          </cell>
          <cell r="H584">
            <v>0</v>
          </cell>
          <cell r="I584">
            <v>0</v>
          </cell>
          <cell r="J584">
            <v>0</v>
          </cell>
          <cell r="L584">
            <v>52618</v>
          </cell>
          <cell r="R584">
            <v>0</v>
          </cell>
        </row>
        <row r="585">
          <cell r="A585" t="str">
            <v>HLC108592</v>
          </cell>
          <cell r="B585">
            <v>108592</v>
          </cell>
          <cell r="C585">
            <v>45534</v>
          </cell>
          <cell r="D585">
            <v>45609</v>
          </cell>
          <cell r="F585">
            <v>43187</v>
          </cell>
          <cell r="G585" t="str">
            <v>GLOSA LEGALIZADA</v>
          </cell>
          <cell r="H585">
            <v>0</v>
          </cell>
          <cell r="I585">
            <v>0</v>
          </cell>
          <cell r="J585">
            <v>0</v>
          </cell>
          <cell r="L585">
            <v>43187</v>
          </cell>
          <cell r="R585">
            <v>0</v>
          </cell>
        </row>
        <row r="586">
          <cell r="A586" t="str">
            <v>HLC108448</v>
          </cell>
          <cell r="B586">
            <v>108448</v>
          </cell>
          <cell r="C586">
            <v>45534</v>
          </cell>
          <cell r="D586">
            <v>45609</v>
          </cell>
          <cell r="F586">
            <v>59820</v>
          </cell>
          <cell r="G586" t="str">
            <v>GLOSA LEGALIZADA</v>
          </cell>
          <cell r="H586">
            <v>0</v>
          </cell>
          <cell r="I586">
            <v>0</v>
          </cell>
          <cell r="J586">
            <v>0</v>
          </cell>
          <cell r="L586">
            <v>59820</v>
          </cell>
          <cell r="R586">
            <v>0</v>
          </cell>
        </row>
        <row r="587">
          <cell r="A587" t="str">
            <v>HLC108495</v>
          </cell>
          <cell r="B587">
            <v>108495</v>
          </cell>
          <cell r="C587">
            <v>45534</v>
          </cell>
          <cell r="D587">
            <v>45609</v>
          </cell>
          <cell r="F587">
            <v>73907</v>
          </cell>
          <cell r="G587" t="str">
            <v>GLOSA LEGALIZADA</v>
          </cell>
          <cell r="H587">
            <v>0</v>
          </cell>
          <cell r="I587">
            <v>0</v>
          </cell>
          <cell r="J587">
            <v>0</v>
          </cell>
          <cell r="L587">
            <v>73907</v>
          </cell>
          <cell r="R587">
            <v>0</v>
          </cell>
        </row>
        <row r="588">
          <cell r="A588" t="str">
            <v>HLC108513</v>
          </cell>
          <cell r="B588">
            <v>108513</v>
          </cell>
          <cell r="C588">
            <v>45534</v>
          </cell>
          <cell r="D588">
            <v>45609</v>
          </cell>
          <cell r="F588">
            <v>59663</v>
          </cell>
          <cell r="G588" t="str">
            <v>GLOSA LEGALIZADA</v>
          </cell>
          <cell r="H588">
            <v>0</v>
          </cell>
          <cell r="I588">
            <v>0</v>
          </cell>
          <cell r="J588">
            <v>0</v>
          </cell>
          <cell r="L588">
            <v>59663</v>
          </cell>
          <cell r="R588">
            <v>0</v>
          </cell>
        </row>
        <row r="589">
          <cell r="A589" t="str">
            <v>HLC109162</v>
          </cell>
          <cell r="B589">
            <v>109162</v>
          </cell>
          <cell r="C589">
            <v>45534</v>
          </cell>
          <cell r="D589">
            <v>45609</v>
          </cell>
          <cell r="F589">
            <v>3595521</v>
          </cell>
          <cell r="G589" t="str">
            <v>GLOSA LEGALIZADA</v>
          </cell>
          <cell r="H589">
            <v>0</v>
          </cell>
          <cell r="I589">
            <v>0</v>
          </cell>
          <cell r="J589">
            <v>0</v>
          </cell>
          <cell r="L589">
            <v>3595521</v>
          </cell>
          <cell r="R589">
            <v>0</v>
          </cell>
        </row>
        <row r="590">
          <cell r="A590" t="str">
            <v>HLC109126</v>
          </cell>
          <cell r="B590">
            <v>109126</v>
          </cell>
          <cell r="C590">
            <v>45534</v>
          </cell>
          <cell r="D590">
            <v>45609</v>
          </cell>
          <cell r="F590">
            <v>49781</v>
          </cell>
          <cell r="G590" t="str">
            <v>GLOSA LEGALIZADA</v>
          </cell>
          <cell r="H590">
            <v>0</v>
          </cell>
          <cell r="I590">
            <v>0</v>
          </cell>
          <cell r="J590">
            <v>0</v>
          </cell>
          <cell r="L590">
            <v>49781</v>
          </cell>
          <cell r="R590">
            <v>0</v>
          </cell>
        </row>
        <row r="591">
          <cell r="A591" t="str">
            <v>HLC108466</v>
          </cell>
          <cell r="B591">
            <v>108466</v>
          </cell>
          <cell r="C591">
            <v>45534</v>
          </cell>
          <cell r="D591">
            <v>45609</v>
          </cell>
          <cell r="F591">
            <v>2505785</v>
          </cell>
          <cell r="G591" t="str">
            <v>GLOSA LEGALIZADA</v>
          </cell>
          <cell r="H591">
            <v>0</v>
          </cell>
          <cell r="I591">
            <v>0</v>
          </cell>
          <cell r="J591">
            <v>0</v>
          </cell>
          <cell r="L591">
            <v>2505785</v>
          </cell>
          <cell r="R591">
            <v>0</v>
          </cell>
        </row>
        <row r="592">
          <cell r="A592" t="str">
            <v>HLC108492</v>
          </cell>
          <cell r="B592">
            <v>108492</v>
          </cell>
          <cell r="C592">
            <v>45534</v>
          </cell>
          <cell r="D592">
            <v>45609</v>
          </cell>
          <cell r="F592">
            <v>64639</v>
          </cell>
          <cell r="G592" t="str">
            <v>GLOSA LEGALIZADA</v>
          </cell>
          <cell r="H592">
            <v>0</v>
          </cell>
          <cell r="I592">
            <v>0</v>
          </cell>
          <cell r="J592">
            <v>0</v>
          </cell>
          <cell r="L592">
            <v>64639</v>
          </cell>
          <cell r="R592">
            <v>0</v>
          </cell>
        </row>
        <row r="593">
          <cell r="A593" t="str">
            <v>HLC108392</v>
          </cell>
          <cell r="B593">
            <v>108392</v>
          </cell>
          <cell r="C593">
            <v>45534</v>
          </cell>
          <cell r="D593">
            <v>45609</v>
          </cell>
          <cell r="F593">
            <v>72501</v>
          </cell>
          <cell r="G593" t="str">
            <v>GLOSA LEGALIZADA</v>
          </cell>
          <cell r="H593">
            <v>0</v>
          </cell>
          <cell r="I593">
            <v>0</v>
          </cell>
          <cell r="J593">
            <v>0</v>
          </cell>
          <cell r="L593">
            <v>72501</v>
          </cell>
          <cell r="R593">
            <v>0</v>
          </cell>
        </row>
        <row r="594">
          <cell r="A594" t="str">
            <v>HLC108451</v>
          </cell>
          <cell r="B594">
            <v>108451</v>
          </cell>
          <cell r="C594">
            <v>45534</v>
          </cell>
          <cell r="D594">
            <v>45609</v>
          </cell>
          <cell r="F594">
            <v>10240</v>
          </cell>
          <cell r="G594" t="str">
            <v>GLOSA LEGALIZADA</v>
          </cell>
          <cell r="H594">
            <v>0</v>
          </cell>
          <cell r="I594">
            <v>0</v>
          </cell>
          <cell r="J594">
            <v>0</v>
          </cell>
          <cell r="L594">
            <v>10240</v>
          </cell>
          <cell r="R594">
            <v>0</v>
          </cell>
        </row>
        <row r="595">
          <cell r="A595" t="str">
            <v>HLC108419</v>
          </cell>
          <cell r="B595">
            <v>108419</v>
          </cell>
          <cell r="C595">
            <v>45534</v>
          </cell>
          <cell r="D595">
            <v>45609</v>
          </cell>
          <cell r="F595">
            <v>180003</v>
          </cell>
          <cell r="G595" t="str">
            <v>GLOSA LEGALIZADA</v>
          </cell>
          <cell r="H595">
            <v>0</v>
          </cell>
          <cell r="I595">
            <v>0</v>
          </cell>
          <cell r="J595">
            <v>0</v>
          </cell>
          <cell r="L595">
            <v>180003</v>
          </cell>
          <cell r="R595">
            <v>0</v>
          </cell>
        </row>
        <row r="596">
          <cell r="A596" t="str">
            <v>HLC108612</v>
          </cell>
          <cell r="B596">
            <v>108612</v>
          </cell>
          <cell r="C596">
            <v>45534</v>
          </cell>
          <cell r="D596">
            <v>45609</v>
          </cell>
          <cell r="F596">
            <v>48981</v>
          </cell>
          <cell r="G596" t="str">
            <v>GLOSA LEGALIZADA</v>
          </cell>
          <cell r="H596">
            <v>0</v>
          </cell>
          <cell r="I596">
            <v>0</v>
          </cell>
          <cell r="J596">
            <v>0</v>
          </cell>
          <cell r="L596">
            <v>48981</v>
          </cell>
          <cell r="R596">
            <v>0</v>
          </cell>
        </row>
        <row r="597">
          <cell r="A597" t="str">
            <v>HLC109168</v>
          </cell>
          <cell r="B597">
            <v>109168</v>
          </cell>
          <cell r="C597">
            <v>45534</v>
          </cell>
          <cell r="D597">
            <v>45609</v>
          </cell>
          <cell r="F597">
            <v>7760</v>
          </cell>
          <cell r="G597" t="str">
            <v>GLOSA LEGALIZADA</v>
          </cell>
          <cell r="H597">
            <v>0</v>
          </cell>
          <cell r="I597">
            <v>0</v>
          </cell>
          <cell r="J597">
            <v>0</v>
          </cell>
          <cell r="L597">
            <v>7760</v>
          </cell>
          <cell r="R597">
            <v>0</v>
          </cell>
        </row>
        <row r="598">
          <cell r="A598" t="str">
            <v>HLC108468</v>
          </cell>
          <cell r="B598">
            <v>108468</v>
          </cell>
          <cell r="C598">
            <v>45534</v>
          </cell>
          <cell r="D598">
            <v>45609</v>
          </cell>
          <cell r="F598">
            <v>30960</v>
          </cell>
          <cell r="G598" t="str">
            <v>GLOSA LEGALIZADA</v>
          </cell>
          <cell r="H598">
            <v>0</v>
          </cell>
          <cell r="I598">
            <v>0</v>
          </cell>
          <cell r="J598">
            <v>0</v>
          </cell>
          <cell r="L598">
            <v>30960</v>
          </cell>
          <cell r="R598">
            <v>0</v>
          </cell>
        </row>
        <row r="599">
          <cell r="A599" t="str">
            <v>HLC108428</v>
          </cell>
          <cell r="B599">
            <v>108428</v>
          </cell>
          <cell r="C599">
            <v>45534</v>
          </cell>
          <cell r="D599">
            <v>45609</v>
          </cell>
          <cell r="F599">
            <v>115961</v>
          </cell>
          <cell r="G599" t="str">
            <v>GLOSA LEGALIZADA</v>
          </cell>
          <cell r="H599">
            <v>0</v>
          </cell>
          <cell r="I599">
            <v>0</v>
          </cell>
          <cell r="J599">
            <v>0</v>
          </cell>
          <cell r="L599">
            <v>115961</v>
          </cell>
          <cell r="R599">
            <v>0</v>
          </cell>
        </row>
        <row r="600">
          <cell r="A600" t="str">
            <v>HLC108594</v>
          </cell>
          <cell r="B600">
            <v>108594</v>
          </cell>
          <cell r="C600">
            <v>45534</v>
          </cell>
          <cell r="D600">
            <v>45609</v>
          </cell>
          <cell r="F600">
            <v>49900</v>
          </cell>
          <cell r="G600" t="str">
            <v>GLOSA LEGALIZADA</v>
          </cell>
          <cell r="H600">
            <v>0</v>
          </cell>
          <cell r="I600">
            <v>0</v>
          </cell>
          <cell r="J600">
            <v>0</v>
          </cell>
          <cell r="L600">
            <v>49900</v>
          </cell>
          <cell r="R600">
            <v>0</v>
          </cell>
        </row>
        <row r="601">
          <cell r="A601" t="str">
            <v>HLC108476</v>
          </cell>
          <cell r="B601">
            <v>108476</v>
          </cell>
          <cell r="C601">
            <v>45534</v>
          </cell>
          <cell r="D601">
            <v>45609</v>
          </cell>
          <cell r="F601">
            <v>37900</v>
          </cell>
          <cell r="G601" t="str">
            <v>GLOSA LEGALIZADA</v>
          </cell>
          <cell r="H601">
            <v>0</v>
          </cell>
          <cell r="I601">
            <v>0</v>
          </cell>
          <cell r="J601">
            <v>0</v>
          </cell>
          <cell r="L601">
            <v>37900</v>
          </cell>
          <cell r="R601">
            <v>0</v>
          </cell>
        </row>
        <row r="602">
          <cell r="A602" t="str">
            <v>HLC108497</v>
          </cell>
          <cell r="B602">
            <v>108497</v>
          </cell>
          <cell r="C602">
            <v>45534</v>
          </cell>
          <cell r="D602">
            <v>45609</v>
          </cell>
          <cell r="F602">
            <v>39987</v>
          </cell>
          <cell r="G602" t="str">
            <v>GLOSA LEGALIZADA</v>
          </cell>
          <cell r="H602">
            <v>0</v>
          </cell>
          <cell r="I602">
            <v>0</v>
          </cell>
          <cell r="J602">
            <v>0</v>
          </cell>
          <cell r="L602">
            <v>39987</v>
          </cell>
          <cell r="R602">
            <v>0</v>
          </cell>
        </row>
        <row r="603">
          <cell r="A603" t="str">
            <v>HLC108469</v>
          </cell>
          <cell r="B603">
            <v>108469</v>
          </cell>
          <cell r="C603">
            <v>45534</v>
          </cell>
          <cell r="D603">
            <v>45609</v>
          </cell>
          <cell r="F603">
            <v>2731309</v>
          </cell>
          <cell r="G603" t="str">
            <v>GLOSA LEGALIZADA</v>
          </cell>
          <cell r="H603">
            <v>0</v>
          </cell>
          <cell r="I603">
            <v>0</v>
          </cell>
          <cell r="J603">
            <v>0</v>
          </cell>
          <cell r="L603">
            <v>2731309</v>
          </cell>
          <cell r="R603">
            <v>0</v>
          </cell>
        </row>
        <row r="604">
          <cell r="A604" t="str">
            <v>HLC108598</v>
          </cell>
          <cell r="B604">
            <v>108598</v>
          </cell>
          <cell r="C604">
            <v>45534</v>
          </cell>
          <cell r="D604">
            <v>45609</v>
          </cell>
          <cell r="F604">
            <v>26289</v>
          </cell>
          <cell r="G604" t="str">
            <v>GLOSA LEGALIZADA</v>
          </cell>
          <cell r="H604">
            <v>0</v>
          </cell>
          <cell r="I604">
            <v>0</v>
          </cell>
          <cell r="J604">
            <v>0</v>
          </cell>
          <cell r="L604">
            <v>26289</v>
          </cell>
          <cell r="R604">
            <v>0</v>
          </cell>
        </row>
        <row r="605">
          <cell r="A605" t="str">
            <v>HLC108390</v>
          </cell>
          <cell r="B605">
            <v>108390</v>
          </cell>
          <cell r="C605">
            <v>45534</v>
          </cell>
          <cell r="D605">
            <v>45609</v>
          </cell>
          <cell r="F605">
            <v>41747</v>
          </cell>
          <cell r="G605" t="str">
            <v>GLOSA LEGALIZADA</v>
          </cell>
          <cell r="H605">
            <v>0</v>
          </cell>
          <cell r="I605">
            <v>0</v>
          </cell>
          <cell r="J605">
            <v>0</v>
          </cell>
          <cell r="L605">
            <v>41747</v>
          </cell>
          <cell r="R605">
            <v>0</v>
          </cell>
        </row>
        <row r="606">
          <cell r="A606" t="str">
            <v>HLC108425</v>
          </cell>
          <cell r="B606">
            <v>108425</v>
          </cell>
          <cell r="C606">
            <v>45534</v>
          </cell>
          <cell r="D606">
            <v>45609</v>
          </cell>
          <cell r="F606">
            <v>45440</v>
          </cell>
          <cell r="G606" t="str">
            <v>GLOSA LEGALIZADA</v>
          </cell>
          <cell r="H606">
            <v>0</v>
          </cell>
          <cell r="I606">
            <v>0</v>
          </cell>
          <cell r="J606">
            <v>0</v>
          </cell>
          <cell r="L606">
            <v>45440</v>
          </cell>
          <cell r="R606">
            <v>0</v>
          </cell>
        </row>
        <row r="607">
          <cell r="A607" t="str">
            <v>HLC108436</v>
          </cell>
          <cell r="B607">
            <v>108436</v>
          </cell>
          <cell r="C607">
            <v>45534</v>
          </cell>
          <cell r="D607">
            <v>45609</v>
          </cell>
          <cell r="F607">
            <v>63541</v>
          </cell>
          <cell r="G607" t="str">
            <v>GLOSA LEGALIZADA</v>
          </cell>
          <cell r="H607">
            <v>0</v>
          </cell>
          <cell r="I607">
            <v>0</v>
          </cell>
          <cell r="J607">
            <v>0</v>
          </cell>
          <cell r="L607">
            <v>63541</v>
          </cell>
          <cell r="R607">
            <v>0</v>
          </cell>
        </row>
        <row r="608">
          <cell r="A608" t="str">
            <v>HLC108441</v>
          </cell>
          <cell r="B608">
            <v>108441</v>
          </cell>
          <cell r="C608">
            <v>45534</v>
          </cell>
          <cell r="D608">
            <v>45609</v>
          </cell>
          <cell r="F608">
            <v>39260</v>
          </cell>
          <cell r="G608" t="str">
            <v>GLOSA LEGALIZADA</v>
          </cell>
          <cell r="H608">
            <v>0</v>
          </cell>
          <cell r="I608">
            <v>0</v>
          </cell>
          <cell r="J608">
            <v>0</v>
          </cell>
          <cell r="L608">
            <v>39260</v>
          </cell>
          <cell r="R608">
            <v>0</v>
          </cell>
        </row>
        <row r="609">
          <cell r="A609" t="str">
            <v>HLC108391</v>
          </cell>
          <cell r="B609">
            <v>108391</v>
          </cell>
          <cell r="C609">
            <v>45534</v>
          </cell>
          <cell r="D609">
            <v>45609</v>
          </cell>
          <cell r="F609">
            <v>86904</v>
          </cell>
          <cell r="G609" t="str">
            <v>GLOSA LEGALIZADA</v>
          </cell>
          <cell r="H609">
            <v>0</v>
          </cell>
          <cell r="I609">
            <v>0</v>
          </cell>
          <cell r="J609">
            <v>0</v>
          </cell>
          <cell r="L609">
            <v>86904</v>
          </cell>
          <cell r="R609">
            <v>0</v>
          </cell>
        </row>
        <row r="610">
          <cell r="A610" t="str">
            <v>HLC108573</v>
          </cell>
          <cell r="B610">
            <v>108573</v>
          </cell>
          <cell r="C610">
            <v>45534</v>
          </cell>
          <cell r="D610">
            <v>45609</v>
          </cell>
          <cell r="F610">
            <v>45461</v>
          </cell>
          <cell r="G610" t="str">
            <v>GLOSA LEGALIZADA</v>
          </cell>
          <cell r="H610">
            <v>0</v>
          </cell>
          <cell r="I610">
            <v>0</v>
          </cell>
          <cell r="J610">
            <v>0</v>
          </cell>
          <cell r="L610">
            <v>45461</v>
          </cell>
          <cell r="R610">
            <v>0</v>
          </cell>
        </row>
        <row r="611">
          <cell r="A611" t="str">
            <v>HLC108610</v>
          </cell>
          <cell r="B611">
            <v>108610</v>
          </cell>
          <cell r="C611">
            <v>45534</v>
          </cell>
          <cell r="D611">
            <v>45609</v>
          </cell>
          <cell r="F611">
            <v>24212</v>
          </cell>
          <cell r="G611" t="str">
            <v>GLOSA LEGALIZADA</v>
          </cell>
          <cell r="H611">
            <v>0</v>
          </cell>
          <cell r="I611">
            <v>0</v>
          </cell>
          <cell r="J611">
            <v>0</v>
          </cell>
          <cell r="L611">
            <v>24212</v>
          </cell>
          <cell r="R611">
            <v>0</v>
          </cell>
        </row>
        <row r="612">
          <cell r="A612" t="str">
            <v>HLC109149</v>
          </cell>
          <cell r="B612">
            <v>109149</v>
          </cell>
          <cell r="C612">
            <v>45534</v>
          </cell>
          <cell r="D612">
            <v>45609</v>
          </cell>
          <cell r="F612">
            <v>56940</v>
          </cell>
          <cell r="G612" t="str">
            <v>GLOSA LEGALIZADA</v>
          </cell>
          <cell r="H612">
            <v>0</v>
          </cell>
          <cell r="I612">
            <v>0</v>
          </cell>
          <cell r="J612">
            <v>0</v>
          </cell>
          <cell r="L612">
            <v>56940</v>
          </cell>
          <cell r="R612">
            <v>0</v>
          </cell>
        </row>
        <row r="613">
          <cell r="A613" t="str">
            <v>HLC108583</v>
          </cell>
          <cell r="B613">
            <v>108583</v>
          </cell>
          <cell r="C613">
            <v>45534</v>
          </cell>
          <cell r="D613">
            <v>45609</v>
          </cell>
          <cell r="F613">
            <v>3074440</v>
          </cell>
          <cell r="G613" t="str">
            <v>GLOSA LEGALIZADA</v>
          </cell>
          <cell r="H613">
            <v>0</v>
          </cell>
          <cell r="I613">
            <v>0</v>
          </cell>
          <cell r="J613">
            <v>0</v>
          </cell>
          <cell r="L613">
            <v>3074440</v>
          </cell>
          <cell r="R613">
            <v>0</v>
          </cell>
        </row>
        <row r="614">
          <cell r="A614" t="str">
            <v>HLC108402</v>
          </cell>
          <cell r="B614">
            <v>108402</v>
          </cell>
          <cell r="C614">
            <v>45534</v>
          </cell>
          <cell r="D614">
            <v>45609</v>
          </cell>
          <cell r="F614">
            <v>64834</v>
          </cell>
          <cell r="G614" t="str">
            <v>GLOSA LEGALIZADA</v>
          </cell>
          <cell r="H614">
            <v>0</v>
          </cell>
          <cell r="I614">
            <v>0</v>
          </cell>
          <cell r="J614">
            <v>0</v>
          </cell>
          <cell r="L614">
            <v>64834</v>
          </cell>
          <cell r="R614">
            <v>0</v>
          </cell>
        </row>
        <row r="615">
          <cell r="A615" t="str">
            <v>HLC108578</v>
          </cell>
          <cell r="B615">
            <v>108578</v>
          </cell>
          <cell r="C615">
            <v>45534</v>
          </cell>
          <cell r="D615">
            <v>45609</v>
          </cell>
          <cell r="F615">
            <v>51100</v>
          </cell>
          <cell r="G615" t="str">
            <v>GLOSA LEGALIZADA</v>
          </cell>
          <cell r="H615">
            <v>0</v>
          </cell>
          <cell r="I615">
            <v>0</v>
          </cell>
          <cell r="J615">
            <v>0</v>
          </cell>
          <cell r="L615">
            <v>51100</v>
          </cell>
          <cell r="R615">
            <v>0</v>
          </cell>
        </row>
        <row r="616">
          <cell r="A616" t="str">
            <v>HLC108454</v>
          </cell>
          <cell r="B616">
            <v>108454</v>
          </cell>
          <cell r="C616">
            <v>45534</v>
          </cell>
          <cell r="D616">
            <v>45609</v>
          </cell>
          <cell r="F616">
            <v>77254</v>
          </cell>
          <cell r="G616" t="str">
            <v>GLOSA LEGALIZADA</v>
          </cell>
          <cell r="H616">
            <v>0</v>
          </cell>
          <cell r="I616">
            <v>0</v>
          </cell>
          <cell r="J616">
            <v>0</v>
          </cell>
          <cell r="L616">
            <v>77254</v>
          </cell>
          <cell r="R616">
            <v>0</v>
          </cell>
        </row>
        <row r="617">
          <cell r="A617" t="str">
            <v>HLC108444</v>
          </cell>
          <cell r="B617">
            <v>108444</v>
          </cell>
          <cell r="C617">
            <v>45534</v>
          </cell>
          <cell r="D617">
            <v>45609</v>
          </cell>
          <cell r="F617">
            <v>43667</v>
          </cell>
          <cell r="G617" t="str">
            <v>GLOSA LEGALIZADA</v>
          </cell>
          <cell r="H617">
            <v>0</v>
          </cell>
          <cell r="I617">
            <v>0</v>
          </cell>
          <cell r="J617">
            <v>0</v>
          </cell>
          <cell r="L617">
            <v>43667</v>
          </cell>
          <cell r="R617">
            <v>0</v>
          </cell>
        </row>
        <row r="618">
          <cell r="A618" t="str">
            <v>HLC108434</v>
          </cell>
          <cell r="B618">
            <v>108434</v>
          </cell>
          <cell r="C618">
            <v>45534</v>
          </cell>
          <cell r="D618">
            <v>45609</v>
          </cell>
          <cell r="F618">
            <v>94701</v>
          </cell>
          <cell r="G618" t="str">
            <v>GLOSA LEGALIZADA</v>
          </cell>
          <cell r="H618">
            <v>0</v>
          </cell>
          <cell r="I618">
            <v>0</v>
          </cell>
          <cell r="J618">
            <v>0</v>
          </cell>
          <cell r="L618">
            <v>94701</v>
          </cell>
          <cell r="R618">
            <v>0</v>
          </cell>
        </row>
        <row r="619">
          <cell r="A619" t="str">
            <v>HLC108608</v>
          </cell>
          <cell r="B619">
            <v>108608</v>
          </cell>
          <cell r="C619">
            <v>45534</v>
          </cell>
          <cell r="D619">
            <v>45609</v>
          </cell>
          <cell r="F619">
            <v>62022</v>
          </cell>
          <cell r="G619" t="str">
            <v>GLOSA LEGALIZADA</v>
          </cell>
          <cell r="H619">
            <v>0</v>
          </cell>
          <cell r="I619">
            <v>0</v>
          </cell>
          <cell r="J619">
            <v>0</v>
          </cell>
          <cell r="L619">
            <v>62022</v>
          </cell>
          <cell r="R619">
            <v>0</v>
          </cell>
        </row>
        <row r="620">
          <cell r="A620" t="str">
            <v>HLC108585</v>
          </cell>
          <cell r="B620">
            <v>108585</v>
          </cell>
          <cell r="C620">
            <v>45534</v>
          </cell>
          <cell r="D620">
            <v>45609</v>
          </cell>
          <cell r="F620">
            <v>60341</v>
          </cell>
          <cell r="G620" t="str">
            <v>GLOSA LEGALIZADA</v>
          </cell>
          <cell r="H620">
            <v>0</v>
          </cell>
          <cell r="I620">
            <v>0</v>
          </cell>
          <cell r="J620">
            <v>0</v>
          </cell>
          <cell r="L620">
            <v>60341</v>
          </cell>
          <cell r="R620">
            <v>0</v>
          </cell>
        </row>
        <row r="621">
          <cell r="A621" t="str">
            <v>HLC108477</v>
          </cell>
          <cell r="B621">
            <v>108477</v>
          </cell>
          <cell r="C621">
            <v>45534</v>
          </cell>
          <cell r="D621">
            <v>45609</v>
          </cell>
          <cell r="F621">
            <v>65820</v>
          </cell>
          <cell r="G621" t="str">
            <v>GLOSA LEGALIZADA</v>
          </cell>
          <cell r="H621">
            <v>0</v>
          </cell>
          <cell r="I621">
            <v>0</v>
          </cell>
          <cell r="J621">
            <v>0</v>
          </cell>
          <cell r="L621">
            <v>65820</v>
          </cell>
          <cell r="R621">
            <v>0</v>
          </cell>
        </row>
        <row r="622">
          <cell r="A622" t="str">
            <v>HLC109166</v>
          </cell>
          <cell r="B622">
            <v>109166</v>
          </cell>
          <cell r="C622">
            <v>45534</v>
          </cell>
          <cell r="D622">
            <v>45609</v>
          </cell>
          <cell r="F622">
            <v>3578024</v>
          </cell>
          <cell r="G622" t="str">
            <v>GLOSA LEGALIZADA</v>
          </cell>
          <cell r="H622">
            <v>0</v>
          </cell>
          <cell r="I622">
            <v>0</v>
          </cell>
          <cell r="J622">
            <v>0</v>
          </cell>
          <cell r="L622">
            <v>3578024</v>
          </cell>
          <cell r="R622">
            <v>0</v>
          </cell>
        </row>
        <row r="623">
          <cell r="A623" t="str">
            <v>HLC108576</v>
          </cell>
          <cell r="B623">
            <v>108576</v>
          </cell>
          <cell r="C623">
            <v>45534</v>
          </cell>
          <cell r="D623">
            <v>45609</v>
          </cell>
          <cell r="F623">
            <v>67941</v>
          </cell>
          <cell r="G623" t="str">
            <v>GLOSA LEGALIZADA</v>
          </cell>
          <cell r="H623">
            <v>0</v>
          </cell>
          <cell r="I623">
            <v>0</v>
          </cell>
          <cell r="J623">
            <v>0</v>
          </cell>
          <cell r="L623">
            <v>67941</v>
          </cell>
          <cell r="R623">
            <v>0</v>
          </cell>
        </row>
        <row r="624">
          <cell r="A624" t="str">
            <v>HLC108437</v>
          </cell>
          <cell r="B624">
            <v>108437</v>
          </cell>
          <cell r="C624">
            <v>45534</v>
          </cell>
          <cell r="D624">
            <v>45609</v>
          </cell>
          <cell r="F624">
            <v>42370</v>
          </cell>
          <cell r="G624" t="str">
            <v>GLOSA LEGALIZADA</v>
          </cell>
          <cell r="H624">
            <v>0</v>
          </cell>
          <cell r="I624">
            <v>0</v>
          </cell>
          <cell r="J624">
            <v>0</v>
          </cell>
          <cell r="L624">
            <v>42370</v>
          </cell>
          <cell r="R624">
            <v>0</v>
          </cell>
        </row>
        <row r="625">
          <cell r="A625" t="str">
            <v>HLC108597</v>
          </cell>
          <cell r="B625">
            <v>108597</v>
          </cell>
          <cell r="C625">
            <v>45534</v>
          </cell>
          <cell r="D625">
            <v>45609</v>
          </cell>
          <cell r="F625">
            <v>64421</v>
          </cell>
          <cell r="G625" t="str">
            <v>GLOSA LEGALIZADA</v>
          </cell>
          <cell r="H625">
            <v>0</v>
          </cell>
          <cell r="I625">
            <v>0</v>
          </cell>
          <cell r="J625">
            <v>0</v>
          </cell>
          <cell r="L625">
            <v>64421</v>
          </cell>
          <cell r="R625">
            <v>0</v>
          </cell>
        </row>
        <row r="626">
          <cell r="A626" t="str">
            <v>HLC108452</v>
          </cell>
          <cell r="B626">
            <v>108452</v>
          </cell>
          <cell r="C626">
            <v>45534</v>
          </cell>
          <cell r="D626">
            <v>45609</v>
          </cell>
          <cell r="F626">
            <v>42261</v>
          </cell>
          <cell r="G626" t="str">
            <v>GLOSA LEGALIZADA</v>
          </cell>
          <cell r="H626">
            <v>0</v>
          </cell>
          <cell r="I626">
            <v>0</v>
          </cell>
          <cell r="J626">
            <v>0</v>
          </cell>
          <cell r="L626">
            <v>42261</v>
          </cell>
          <cell r="R626">
            <v>0</v>
          </cell>
        </row>
        <row r="627">
          <cell r="A627" t="str">
            <v>HLC108602</v>
          </cell>
          <cell r="B627">
            <v>108602</v>
          </cell>
          <cell r="C627">
            <v>45534</v>
          </cell>
          <cell r="D627">
            <v>45609</v>
          </cell>
          <cell r="F627">
            <v>55271</v>
          </cell>
          <cell r="G627" t="str">
            <v>GLOSA LEGALIZADA</v>
          </cell>
          <cell r="H627">
            <v>0</v>
          </cell>
          <cell r="I627">
            <v>0</v>
          </cell>
          <cell r="J627">
            <v>0</v>
          </cell>
          <cell r="L627">
            <v>55271</v>
          </cell>
          <cell r="R627">
            <v>0</v>
          </cell>
        </row>
        <row r="628">
          <cell r="A628" t="str">
            <v>HLC108435</v>
          </cell>
          <cell r="B628">
            <v>108435</v>
          </cell>
          <cell r="C628">
            <v>45534</v>
          </cell>
          <cell r="D628">
            <v>45609</v>
          </cell>
          <cell r="F628">
            <v>84369</v>
          </cell>
          <cell r="G628" t="str">
            <v>GLOSA LEGALIZADA</v>
          </cell>
          <cell r="H628">
            <v>0</v>
          </cell>
          <cell r="I628">
            <v>0</v>
          </cell>
          <cell r="J628">
            <v>0</v>
          </cell>
          <cell r="L628">
            <v>84369</v>
          </cell>
          <cell r="R628">
            <v>0</v>
          </cell>
        </row>
        <row r="629">
          <cell r="A629" t="str">
            <v>HLC108486</v>
          </cell>
          <cell r="B629">
            <v>108486</v>
          </cell>
          <cell r="C629">
            <v>45534</v>
          </cell>
          <cell r="D629">
            <v>45609</v>
          </cell>
          <cell r="F629">
            <v>47604</v>
          </cell>
          <cell r="G629" t="str">
            <v>GLOSA LEGALIZADA</v>
          </cell>
          <cell r="H629">
            <v>0</v>
          </cell>
          <cell r="I629">
            <v>0</v>
          </cell>
          <cell r="J629">
            <v>0</v>
          </cell>
          <cell r="L629">
            <v>47604</v>
          </cell>
          <cell r="R629">
            <v>0</v>
          </cell>
        </row>
        <row r="630">
          <cell r="A630" t="str">
            <v>HLC108575</v>
          </cell>
          <cell r="B630">
            <v>108575</v>
          </cell>
          <cell r="C630">
            <v>45534</v>
          </cell>
          <cell r="D630">
            <v>45609</v>
          </cell>
          <cell r="F630">
            <v>68638</v>
          </cell>
          <cell r="G630" t="str">
            <v>GLOSA LEGALIZADA</v>
          </cell>
          <cell r="H630">
            <v>0</v>
          </cell>
          <cell r="I630">
            <v>0</v>
          </cell>
          <cell r="J630">
            <v>0</v>
          </cell>
          <cell r="L630">
            <v>68638</v>
          </cell>
          <cell r="R630">
            <v>0</v>
          </cell>
        </row>
        <row r="631">
          <cell r="A631" t="str">
            <v>HLC108393</v>
          </cell>
          <cell r="B631">
            <v>108393</v>
          </cell>
          <cell r="C631">
            <v>45534</v>
          </cell>
          <cell r="D631">
            <v>45609</v>
          </cell>
          <cell r="F631">
            <v>27771</v>
          </cell>
          <cell r="G631" t="str">
            <v>GLOSA LEGALIZADA</v>
          </cell>
          <cell r="H631">
            <v>0</v>
          </cell>
          <cell r="I631">
            <v>0</v>
          </cell>
          <cell r="J631">
            <v>0</v>
          </cell>
          <cell r="L631">
            <v>27771</v>
          </cell>
          <cell r="R631">
            <v>0</v>
          </cell>
        </row>
        <row r="632">
          <cell r="A632" t="str">
            <v>HLC109157</v>
          </cell>
          <cell r="B632">
            <v>109157</v>
          </cell>
          <cell r="C632">
            <v>45534</v>
          </cell>
          <cell r="D632">
            <v>45609</v>
          </cell>
          <cell r="F632">
            <v>734999</v>
          </cell>
          <cell r="G632" t="str">
            <v>GLOSA LEGALIZADA</v>
          </cell>
          <cell r="H632">
            <v>0</v>
          </cell>
          <cell r="I632">
            <v>0</v>
          </cell>
          <cell r="J632">
            <v>0</v>
          </cell>
          <cell r="L632">
            <v>734999</v>
          </cell>
          <cell r="R632">
            <v>0</v>
          </cell>
        </row>
        <row r="633">
          <cell r="A633" t="str">
            <v>HLC108397</v>
          </cell>
          <cell r="B633">
            <v>108397</v>
          </cell>
          <cell r="C633">
            <v>45534</v>
          </cell>
          <cell r="D633">
            <v>45609</v>
          </cell>
          <cell r="F633">
            <v>900732</v>
          </cell>
          <cell r="G633" t="str">
            <v>GLOSA LEGALIZADA</v>
          </cell>
          <cell r="H633">
            <v>0</v>
          </cell>
          <cell r="I633">
            <v>0</v>
          </cell>
          <cell r="J633">
            <v>0</v>
          </cell>
          <cell r="L633">
            <v>900732</v>
          </cell>
          <cell r="R633">
            <v>0</v>
          </cell>
        </row>
        <row r="634">
          <cell r="A634" t="str">
            <v>HLC108600</v>
          </cell>
          <cell r="B634">
            <v>108600</v>
          </cell>
          <cell r="C634">
            <v>45534</v>
          </cell>
          <cell r="D634">
            <v>45609</v>
          </cell>
          <cell r="F634">
            <v>44067</v>
          </cell>
          <cell r="G634" t="str">
            <v>GLOSA LEGALIZADA</v>
          </cell>
          <cell r="H634">
            <v>0</v>
          </cell>
          <cell r="I634">
            <v>0</v>
          </cell>
          <cell r="J634">
            <v>0</v>
          </cell>
          <cell r="L634">
            <v>44067</v>
          </cell>
          <cell r="R634">
            <v>0</v>
          </cell>
        </row>
        <row r="635">
          <cell r="A635" t="str">
            <v>HLC108473</v>
          </cell>
          <cell r="B635">
            <v>108473</v>
          </cell>
          <cell r="C635">
            <v>45534</v>
          </cell>
          <cell r="D635">
            <v>45609</v>
          </cell>
          <cell r="F635">
            <v>3645670</v>
          </cell>
          <cell r="G635" t="str">
            <v>GLOSA LEGALIZADA</v>
          </cell>
          <cell r="H635">
            <v>0</v>
          </cell>
          <cell r="I635">
            <v>0</v>
          </cell>
          <cell r="J635">
            <v>0</v>
          </cell>
          <cell r="L635">
            <v>3645670</v>
          </cell>
          <cell r="R635">
            <v>0</v>
          </cell>
        </row>
        <row r="636">
          <cell r="A636" t="str">
            <v>HLC108389</v>
          </cell>
          <cell r="B636">
            <v>108389</v>
          </cell>
          <cell r="C636">
            <v>45534</v>
          </cell>
          <cell r="D636">
            <v>45609</v>
          </cell>
          <cell r="F636">
            <v>45180</v>
          </cell>
          <cell r="G636" t="str">
            <v>GLOSA LEGALIZADA</v>
          </cell>
          <cell r="H636">
            <v>0</v>
          </cell>
          <cell r="I636">
            <v>0</v>
          </cell>
          <cell r="J636">
            <v>0</v>
          </cell>
          <cell r="L636">
            <v>45180</v>
          </cell>
          <cell r="R636">
            <v>0</v>
          </cell>
        </row>
        <row r="637">
          <cell r="A637" t="str">
            <v>HLC112710</v>
          </cell>
          <cell r="B637">
            <v>112710</v>
          </cell>
          <cell r="C637">
            <v>45534</v>
          </cell>
          <cell r="D637">
            <v>45618</v>
          </cell>
          <cell r="F637">
            <v>46560</v>
          </cell>
          <cell r="G637" t="str">
            <v>GLOSA LEGALIZADA</v>
          </cell>
          <cell r="H637">
            <v>0</v>
          </cell>
          <cell r="I637">
            <v>0</v>
          </cell>
          <cell r="J637">
            <v>0</v>
          </cell>
          <cell r="L637">
            <v>46560</v>
          </cell>
          <cell r="R637">
            <v>0</v>
          </cell>
        </row>
        <row r="638">
          <cell r="A638" t="str">
            <v>HLC113203</v>
          </cell>
          <cell r="B638">
            <v>113203</v>
          </cell>
          <cell r="C638">
            <v>45534</v>
          </cell>
          <cell r="D638">
            <v>45618</v>
          </cell>
          <cell r="F638">
            <v>4494</v>
          </cell>
          <cell r="G638" t="str">
            <v>GLOSA LEGALIZADA</v>
          </cell>
          <cell r="H638">
            <v>0</v>
          </cell>
          <cell r="I638">
            <v>0</v>
          </cell>
          <cell r="J638">
            <v>0</v>
          </cell>
          <cell r="L638">
            <v>4494</v>
          </cell>
          <cell r="R638">
            <v>0</v>
          </cell>
        </row>
        <row r="639">
          <cell r="A639" t="str">
            <v>HLC113198</v>
          </cell>
          <cell r="B639">
            <v>113198</v>
          </cell>
          <cell r="C639">
            <v>45534</v>
          </cell>
          <cell r="D639">
            <v>45618</v>
          </cell>
          <cell r="F639">
            <v>4494</v>
          </cell>
          <cell r="G639" t="str">
            <v>GLOSA LEGALIZADA</v>
          </cell>
          <cell r="H639">
            <v>0</v>
          </cell>
          <cell r="I639">
            <v>0</v>
          </cell>
          <cell r="J639">
            <v>0</v>
          </cell>
          <cell r="L639">
            <v>4494</v>
          </cell>
          <cell r="R639">
            <v>0</v>
          </cell>
        </row>
        <row r="640">
          <cell r="A640" t="str">
            <v>HLC113185</v>
          </cell>
          <cell r="B640">
            <v>113185</v>
          </cell>
          <cell r="C640">
            <v>45534</v>
          </cell>
          <cell r="D640">
            <v>45618</v>
          </cell>
          <cell r="F640">
            <v>168774</v>
          </cell>
          <cell r="G640" t="str">
            <v>GLOSA LEGALIZADA</v>
          </cell>
          <cell r="H640">
            <v>0</v>
          </cell>
          <cell r="I640">
            <v>0</v>
          </cell>
          <cell r="J640">
            <v>0</v>
          </cell>
          <cell r="L640">
            <v>168774</v>
          </cell>
          <cell r="R640">
            <v>0</v>
          </cell>
        </row>
        <row r="641">
          <cell r="A641" t="str">
            <v>HLC112215</v>
          </cell>
          <cell r="B641">
            <v>112215</v>
          </cell>
          <cell r="C641">
            <v>45534</v>
          </cell>
          <cell r="D641">
            <v>45618</v>
          </cell>
          <cell r="F641">
            <v>574080</v>
          </cell>
          <cell r="G641" t="str">
            <v>GLOSA LEGALIZADA</v>
          </cell>
          <cell r="H641">
            <v>0</v>
          </cell>
          <cell r="I641">
            <v>0</v>
          </cell>
          <cell r="J641">
            <v>0</v>
          </cell>
          <cell r="L641">
            <v>574080</v>
          </cell>
          <cell r="R641">
            <v>0</v>
          </cell>
        </row>
        <row r="642">
          <cell r="A642" t="str">
            <v>HLC113125</v>
          </cell>
          <cell r="B642">
            <v>113125</v>
          </cell>
          <cell r="C642">
            <v>45534</v>
          </cell>
          <cell r="D642">
            <v>45618</v>
          </cell>
          <cell r="F642">
            <v>727258</v>
          </cell>
          <cell r="G642" t="str">
            <v>GLOSA LEGALIZADA</v>
          </cell>
          <cell r="H642">
            <v>0</v>
          </cell>
          <cell r="I642">
            <v>0</v>
          </cell>
          <cell r="J642">
            <v>0</v>
          </cell>
          <cell r="L642">
            <v>727258</v>
          </cell>
          <cell r="R642">
            <v>0</v>
          </cell>
        </row>
        <row r="643">
          <cell r="A643" t="str">
            <v>HLC112699</v>
          </cell>
          <cell r="B643">
            <v>112699</v>
          </cell>
          <cell r="C643">
            <v>45534</v>
          </cell>
          <cell r="D643">
            <v>45618</v>
          </cell>
          <cell r="F643">
            <v>320038</v>
          </cell>
          <cell r="G643" t="str">
            <v>GLOSA LEGALIZADA</v>
          </cell>
          <cell r="H643">
            <v>0</v>
          </cell>
          <cell r="I643">
            <v>0</v>
          </cell>
          <cell r="J643">
            <v>0</v>
          </cell>
          <cell r="L643">
            <v>320038</v>
          </cell>
          <cell r="R643">
            <v>0</v>
          </cell>
        </row>
        <row r="644">
          <cell r="A644" t="str">
            <v>HLC114933</v>
          </cell>
          <cell r="B644">
            <v>114933</v>
          </cell>
          <cell r="C644">
            <v>45534</v>
          </cell>
          <cell r="D644">
            <v>45630</v>
          </cell>
          <cell r="F644">
            <v>3626572</v>
          </cell>
          <cell r="G644" t="str">
            <v>GLOSA LEGALIZADA</v>
          </cell>
          <cell r="H644">
            <v>0</v>
          </cell>
          <cell r="I644">
            <v>0</v>
          </cell>
          <cell r="J644">
            <v>0</v>
          </cell>
          <cell r="L644">
            <v>3626572</v>
          </cell>
          <cell r="R644">
            <v>0</v>
          </cell>
        </row>
        <row r="645">
          <cell r="A645" t="str">
            <v>HLC114793</v>
          </cell>
          <cell r="B645">
            <v>114793</v>
          </cell>
          <cell r="C645">
            <v>45534</v>
          </cell>
          <cell r="D645">
            <v>45630</v>
          </cell>
          <cell r="F645">
            <v>39834</v>
          </cell>
          <cell r="G645" t="str">
            <v>GLOSA LEGALIZADA</v>
          </cell>
          <cell r="H645">
            <v>0</v>
          </cell>
          <cell r="I645">
            <v>0</v>
          </cell>
          <cell r="J645">
            <v>0</v>
          </cell>
          <cell r="L645">
            <v>39834</v>
          </cell>
          <cell r="R645">
            <v>0</v>
          </cell>
        </row>
        <row r="646">
          <cell r="A646" t="str">
            <v>HLC114828</v>
          </cell>
          <cell r="B646">
            <v>114828</v>
          </cell>
          <cell r="C646">
            <v>45534</v>
          </cell>
          <cell r="D646">
            <v>45630</v>
          </cell>
          <cell r="F646">
            <v>823959</v>
          </cell>
          <cell r="G646" t="str">
            <v>GLOSA LEGALIZADA</v>
          </cell>
          <cell r="H646">
            <v>0</v>
          </cell>
          <cell r="I646">
            <v>0</v>
          </cell>
          <cell r="J646">
            <v>0</v>
          </cell>
          <cell r="L646">
            <v>823959</v>
          </cell>
          <cell r="R646">
            <v>0</v>
          </cell>
        </row>
        <row r="647">
          <cell r="A647" t="str">
            <v>HLC113152</v>
          </cell>
          <cell r="B647">
            <v>113152</v>
          </cell>
          <cell r="C647">
            <v>45534</v>
          </cell>
          <cell r="D647">
            <v>45618</v>
          </cell>
          <cell r="F647">
            <v>33780</v>
          </cell>
          <cell r="G647" t="str">
            <v>GLOSA LEGALIZADA</v>
          </cell>
          <cell r="H647">
            <v>0</v>
          </cell>
          <cell r="I647">
            <v>0</v>
          </cell>
          <cell r="J647">
            <v>0</v>
          </cell>
          <cell r="L647">
            <v>33780</v>
          </cell>
          <cell r="R647">
            <v>0</v>
          </cell>
        </row>
        <row r="648">
          <cell r="A648" t="str">
            <v>HLC108442</v>
          </cell>
          <cell r="B648">
            <v>108442</v>
          </cell>
          <cell r="C648">
            <v>45534</v>
          </cell>
          <cell r="D648">
            <v>45609</v>
          </cell>
          <cell r="F648">
            <v>43980</v>
          </cell>
          <cell r="G648" t="str">
            <v>GLOSA LEGALIZADA</v>
          </cell>
          <cell r="H648">
            <v>0</v>
          </cell>
          <cell r="I648">
            <v>0</v>
          </cell>
          <cell r="J648">
            <v>0</v>
          </cell>
          <cell r="L648">
            <v>43980</v>
          </cell>
          <cell r="R648">
            <v>0</v>
          </cell>
        </row>
        <row r="649">
          <cell r="A649" t="str">
            <v>HLC108484</v>
          </cell>
          <cell r="B649">
            <v>108484</v>
          </cell>
          <cell r="C649">
            <v>45534</v>
          </cell>
          <cell r="D649">
            <v>45609</v>
          </cell>
          <cell r="F649">
            <v>180003</v>
          </cell>
          <cell r="G649" t="str">
            <v>GLOSA LEGALIZADA</v>
          </cell>
          <cell r="H649">
            <v>0</v>
          </cell>
          <cell r="I649">
            <v>0</v>
          </cell>
          <cell r="J649">
            <v>0</v>
          </cell>
          <cell r="L649">
            <v>180003</v>
          </cell>
          <cell r="R649">
            <v>0</v>
          </cell>
        </row>
        <row r="650">
          <cell r="A650" t="str">
            <v>HLC112698</v>
          </cell>
          <cell r="B650">
            <v>112698</v>
          </cell>
          <cell r="C650">
            <v>45534</v>
          </cell>
          <cell r="D650">
            <v>45618</v>
          </cell>
          <cell r="F650">
            <v>320038</v>
          </cell>
          <cell r="G650" t="str">
            <v>GLOSA LEGALIZADA</v>
          </cell>
          <cell r="H650">
            <v>0</v>
          </cell>
          <cell r="I650">
            <v>0</v>
          </cell>
          <cell r="J650">
            <v>0</v>
          </cell>
          <cell r="L650">
            <v>320038</v>
          </cell>
          <cell r="R650">
            <v>0</v>
          </cell>
        </row>
        <row r="651">
          <cell r="A651" t="str">
            <v>HLC108596</v>
          </cell>
          <cell r="B651">
            <v>108596</v>
          </cell>
          <cell r="C651">
            <v>45534</v>
          </cell>
          <cell r="D651">
            <v>45609</v>
          </cell>
          <cell r="F651">
            <v>54901</v>
          </cell>
          <cell r="G651" t="str">
            <v>GLOSA LEGALIZADA</v>
          </cell>
          <cell r="H651">
            <v>0</v>
          </cell>
          <cell r="I651">
            <v>0</v>
          </cell>
          <cell r="J651">
            <v>0</v>
          </cell>
          <cell r="L651">
            <v>54901</v>
          </cell>
          <cell r="R651">
            <v>0</v>
          </cell>
        </row>
        <row r="652">
          <cell r="A652" t="str">
            <v>HLC109170</v>
          </cell>
          <cell r="B652">
            <v>109170</v>
          </cell>
          <cell r="C652">
            <v>45534</v>
          </cell>
          <cell r="D652">
            <v>45609</v>
          </cell>
          <cell r="F652">
            <v>64988</v>
          </cell>
          <cell r="G652" t="str">
            <v>GLOSA LEGALIZADA</v>
          </cell>
          <cell r="H652">
            <v>0</v>
          </cell>
          <cell r="I652">
            <v>0</v>
          </cell>
          <cell r="J652">
            <v>0</v>
          </cell>
          <cell r="L652">
            <v>64988</v>
          </cell>
          <cell r="R652">
            <v>0</v>
          </cell>
        </row>
        <row r="653">
          <cell r="A653" t="str">
            <v>HLC108418</v>
          </cell>
          <cell r="B653">
            <v>108418</v>
          </cell>
          <cell r="C653">
            <v>45534</v>
          </cell>
          <cell r="D653">
            <v>45609</v>
          </cell>
          <cell r="F653">
            <v>63133</v>
          </cell>
          <cell r="G653" t="str">
            <v>GLOSA LEGALIZADA</v>
          </cell>
          <cell r="H653">
            <v>0</v>
          </cell>
          <cell r="I653">
            <v>0</v>
          </cell>
          <cell r="J653">
            <v>0</v>
          </cell>
          <cell r="L653">
            <v>63133</v>
          </cell>
          <cell r="R653">
            <v>0</v>
          </cell>
        </row>
        <row r="654">
          <cell r="A654" t="str">
            <v>HLC109167</v>
          </cell>
          <cell r="B654">
            <v>109167</v>
          </cell>
          <cell r="C654">
            <v>45534</v>
          </cell>
          <cell r="D654">
            <v>45609</v>
          </cell>
          <cell r="F654">
            <v>51144</v>
          </cell>
          <cell r="G654" t="str">
            <v>GLOSA LEGALIZADA</v>
          </cell>
          <cell r="H654">
            <v>0</v>
          </cell>
          <cell r="I654">
            <v>0</v>
          </cell>
          <cell r="J654">
            <v>0</v>
          </cell>
          <cell r="L654">
            <v>51144</v>
          </cell>
          <cell r="R654">
            <v>0</v>
          </cell>
        </row>
        <row r="655">
          <cell r="A655" t="str">
            <v>HLC107079</v>
          </cell>
          <cell r="B655">
            <v>107079</v>
          </cell>
          <cell r="C655">
            <v>45534</v>
          </cell>
          <cell r="D655">
            <v>45609</v>
          </cell>
          <cell r="F655">
            <v>272253</v>
          </cell>
          <cell r="G655" t="str">
            <v>GLOSA LEGALIZADA</v>
          </cell>
          <cell r="H655">
            <v>0</v>
          </cell>
          <cell r="I655">
            <v>0</v>
          </cell>
          <cell r="J655">
            <v>0</v>
          </cell>
          <cell r="L655">
            <v>272253</v>
          </cell>
          <cell r="R655">
            <v>0</v>
          </cell>
        </row>
        <row r="656">
          <cell r="A656" t="str">
            <v>HLC108507</v>
          </cell>
          <cell r="B656">
            <v>108507</v>
          </cell>
          <cell r="C656">
            <v>45534</v>
          </cell>
          <cell r="D656">
            <v>45609</v>
          </cell>
          <cell r="F656">
            <v>13561</v>
          </cell>
          <cell r="G656" t="str">
            <v>GLOSA LEGALIZADA</v>
          </cell>
          <cell r="H656">
            <v>0</v>
          </cell>
          <cell r="I656">
            <v>0</v>
          </cell>
          <cell r="J656">
            <v>0</v>
          </cell>
          <cell r="L656">
            <v>13561</v>
          </cell>
          <cell r="R656">
            <v>0</v>
          </cell>
        </row>
        <row r="657">
          <cell r="A657" t="str">
            <v>HLC109999</v>
          </cell>
          <cell r="B657">
            <v>109999</v>
          </cell>
          <cell r="C657">
            <v>45534</v>
          </cell>
          <cell r="D657">
            <v>45609</v>
          </cell>
          <cell r="F657">
            <v>3206712</v>
          </cell>
          <cell r="G657" t="str">
            <v>GLOSA LEGALIZADA</v>
          </cell>
          <cell r="H657">
            <v>0</v>
          </cell>
          <cell r="I657">
            <v>0</v>
          </cell>
          <cell r="J657">
            <v>0</v>
          </cell>
          <cell r="L657">
            <v>3206712</v>
          </cell>
          <cell r="R657">
            <v>0</v>
          </cell>
        </row>
        <row r="658">
          <cell r="A658" t="str">
            <v>HLC108398</v>
          </cell>
          <cell r="B658">
            <v>108398</v>
          </cell>
          <cell r="C658">
            <v>45534</v>
          </cell>
          <cell r="D658">
            <v>45609</v>
          </cell>
          <cell r="F658">
            <v>58202</v>
          </cell>
          <cell r="G658" t="str">
            <v>GLOSA LEGALIZADA</v>
          </cell>
          <cell r="H658">
            <v>0</v>
          </cell>
          <cell r="I658">
            <v>0</v>
          </cell>
          <cell r="J658">
            <v>0</v>
          </cell>
          <cell r="L658">
            <v>58202</v>
          </cell>
          <cell r="R658">
            <v>0</v>
          </cell>
        </row>
        <row r="659">
          <cell r="A659" t="str">
            <v>HLC108443</v>
          </cell>
          <cell r="B659">
            <v>108443</v>
          </cell>
          <cell r="C659">
            <v>45534</v>
          </cell>
          <cell r="D659">
            <v>45609</v>
          </cell>
          <cell r="F659">
            <v>50723</v>
          </cell>
          <cell r="G659" t="str">
            <v>GLOSA LEGALIZADA</v>
          </cell>
          <cell r="H659">
            <v>0</v>
          </cell>
          <cell r="I659">
            <v>0</v>
          </cell>
          <cell r="J659">
            <v>0</v>
          </cell>
          <cell r="L659">
            <v>50723</v>
          </cell>
          <cell r="R659">
            <v>0</v>
          </cell>
        </row>
        <row r="660">
          <cell r="A660" t="str">
            <v>HLC108429</v>
          </cell>
          <cell r="B660">
            <v>108429</v>
          </cell>
          <cell r="C660">
            <v>45534</v>
          </cell>
          <cell r="D660">
            <v>45609</v>
          </cell>
          <cell r="F660">
            <v>40444</v>
          </cell>
          <cell r="G660" t="str">
            <v>GLOSA LEGALIZADA</v>
          </cell>
          <cell r="H660">
            <v>0</v>
          </cell>
          <cell r="I660">
            <v>0</v>
          </cell>
          <cell r="J660">
            <v>0</v>
          </cell>
          <cell r="L660">
            <v>40444</v>
          </cell>
          <cell r="R660">
            <v>0</v>
          </cell>
        </row>
        <row r="661">
          <cell r="A661" t="str">
            <v>HLC109133</v>
          </cell>
          <cell r="B661">
            <v>109133</v>
          </cell>
          <cell r="C661">
            <v>45534</v>
          </cell>
          <cell r="D661">
            <v>45609</v>
          </cell>
          <cell r="F661">
            <v>129506</v>
          </cell>
          <cell r="G661" t="str">
            <v>GLOSA LEGALIZADA</v>
          </cell>
          <cell r="H661">
            <v>0</v>
          </cell>
          <cell r="I661">
            <v>0</v>
          </cell>
          <cell r="J661">
            <v>0</v>
          </cell>
          <cell r="L661">
            <v>129506</v>
          </cell>
          <cell r="R661">
            <v>0</v>
          </cell>
        </row>
        <row r="662">
          <cell r="A662" t="str">
            <v>HLC108422</v>
          </cell>
          <cell r="B662">
            <v>108422</v>
          </cell>
          <cell r="C662">
            <v>45534</v>
          </cell>
          <cell r="D662">
            <v>45609</v>
          </cell>
          <cell r="F662">
            <v>25481</v>
          </cell>
          <cell r="G662" t="str">
            <v>GLOSA LEGALIZADA</v>
          </cell>
          <cell r="H662">
            <v>0</v>
          </cell>
          <cell r="I662">
            <v>0</v>
          </cell>
          <cell r="J662">
            <v>0</v>
          </cell>
          <cell r="L662">
            <v>25481</v>
          </cell>
          <cell r="R662">
            <v>0</v>
          </cell>
        </row>
        <row r="663">
          <cell r="A663" t="str">
            <v>HLC108590</v>
          </cell>
          <cell r="B663">
            <v>108590</v>
          </cell>
          <cell r="C663">
            <v>45534</v>
          </cell>
          <cell r="D663">
            <v>45609</v>
          </cell>
          <cell r="F663">
            <v>55461</v>
          </cell>
          <cell r="G663" t="str">
            <v>GLOSA LEGALIZADA</v>
          </cell>
          <cell r="H663">
            <v>0</v>
          </cell>
          <cell r="I663">
            <v>0</v>
          </cell>
          <cell r="J663">
            <v>0</v>
          </cell>
          <cell r="L663">
            <v>55461</v>
          </cell>
          <cell r="R663">
            <v>0</v>
          </cell>
        </row>
        <row r="664">
          <cell r="A664" t="str">
            <v>HLC108388</v>
          </cell>
          <cell r="B664">
            <v>108388</v>
          </cell>
          <cell r="C664">
            <v>45534</v>
          </cell>
          <cell r="D664">
            <v>45609</v>
          </cell>
          <cell r="F664">
            <v>59938</v>
          </cell>
          <cell r="G664" t="str">
            <v>GLOSA LEGALIZADA</v>
          </cell>
          <cell r="H664">
            <v>0</v>
          </cell>
          <cell r="I664">
            <v>0</v>
          </cell>
          <cell r="J664">
            <v>0</v>
          </cell>
          <cell r="L664">
            <v>59938</v>
          </cell>
          <cell r="R664">
            <v>0</v>
          </cell>
        </row>
        <row r="665">
          <cell r="A665" t="str">
            <v>HLC104274</v>
          </cell>
          <cell r="B665">
            <v>104274</v>
          </cell>
          <cell r="C665">
            <v>45535</v>
          </cell>
          <cell r="D665">
            <v>45551</v>
          </cell>
          <cell r="F665">
            <v>44000</v>
          </cell>
          <cell r="G665" t="str">
            <v>NO RADICADA</v>
          </cell>
          <cell r="H665">
            <v>44000</v>
          </cell>
          <cell r="I665">
            <v>0</v>
          </cell>
          <cell r="J665">
            <v>0</v>
          </cell>
          <cell r="L665">
            <v>0</v>
          </cell>
          <cell r="R665">
            <v>0</v>
          </cell>
        </row>
        <row r="666">
          <cell r="A666" t="str">
            <v>HLC105530</v>
          </cell>
          <cell r="B666">
            <v>105530</v>
          </cell>
          <cell r="C666">
            <v>45535</v>
          </cell>
          <cell r="D666">
            <v>45553</v>
          </cell>
          <cell r="F666">
            <v>33868</v>
          </cell>
          <cell r="G666" t="str">
            <v>NO RADICADA</v>
          </cell>
          <cell r="H666">
            <v>33868</v>
          </cell>
          <cell r="I666">
            <v>0</v>
          </cell>
          <cell r="J666">
            <v>0</v>
          </cell>
          <cell r="L666">
            <v>0</v>
          </cell>
          <cell r="R666">
            <v>0</v>
          </cell>
        </row>
        <row r="667">
          <cell r="A667" t="str">
            <v>HLC106168</v>
          </cell>
          <cell r="B667">
            <v>106168</v>
          </cell>
          <cell r="C667">
            <v>45535</v>
          </cell>
          <cell r="D667">
            <v>45534</v>
          </cell>
          <cell r="F667">
            <v>44000</v>
          </cell>
          <cell r="G667" t="str">
            <v>NO RADICADA</v>
          </cell>
          <cell r="H667">
            <v>44000</v>
          </cell>
          <cell r="I667">
            <v>0</v>
          </cell>
          <cell r="J667">
            <v>0</v>
          </cell>
          <cell r="L667">
            <v>0</v>
          </cell>
          <cell r="R667">
            <v>0</v>
          </cell>
        </row>
        <row r="668">
          <cell r="A668" t="str">
            <v>HLC106376</v>
          </cell>
          <cell r="B668">
            <v>106376</v>
          </cell>
          <cell r="C668">
            <v>45535</v>
          </cell>
          <cell r="D668">
            <v>45551</v>
          </cell>
          <cell r="F668">
            <v>20000</v>
          </cell>
          <cell r="G668" t="str">
            <v>GLOSA LEGALIZADA</v>
          </cell>
          <cell r="H668">
            <v>0</v>
          </cell>
          <cell r="I668">
            <v>0</v>
          </cell>
          <cell r="J668">
            <v>0</v>
          </cell>
          <cell r="L668">
            <v>20000</v>
          </cell>
          <cell r="R668">
            <v>0</v>
          </cell>
        </row>
        <row r="669">
          <cell r="A669" t="str">
            <v>HLC106360</v>
          </cell>
          <cell r="B669">
            <v>106360</v>
          </cell>
          <cell r="C669">
            <v>45535</v>
          </cell>
          <cell r="D669">
            <v>45551</v>
          </cell>
          <cell r="F669">
            <v>196949</v>
          </cell>
          <cell r="G669" t="str">
            <v>GLOSA LEGALIZADA</v>
          </cell>
          <cell r="H669">
            <v>0</v>
          </cell>
          <cell r="I669">
            <v>0</v>
          </cell>
          <cell r="J669">
            <v>0</v>
          </cell>
          <cell r="L669">
            <v>196949</v>
          </cell>
          <cell r="R669">
            <v>0</v>
          </cell>
        </row>
        <row r="670">
          <cell r="A670" t="str">
            <v>HLC105933</v>
          </cell>
          <cell r="B670">
            <v>105933</v>
          </cell>
          <cell r="C670">
            <v>45535</v>
          </cell>
          <cell r="D670">
            <v>45551</v>
          </cell>
          <cell r="F670">
            <v>47451</v>
          </cell>
          <cell r="G670" t="str">
            <v>GLOSA LEGALIZADA</v>
          </cell>
          <cell r="H670">
            <v>0</v>
          </cell>
          <cell r="I670">
            <v>0</v>
          </cell>
          <cell r="J670">
            <v>0</v>
          </cell>
          <cell r="L670">
            <v>47451</v>
          </cell>
          <cell r="R670">
            <v>0</v>
          </cell>
        </row>
        <row r="671">
          <cell r="A671" t="str">
            <v>HLC106355</v>
          </cell>
          <cell r="B671">
            <v>106355</v>
          </cell>
          <cell r="C671">
            <v>45535</v>
          </cell>
          <cell r="D671">
            <v>45551</v>
          </cell>
          <cell r="F671">
            <v>44521</v>
          </cell>
          <cell r="G671" t="str">
            <v>GLOSA LEGALIZADA</v>
          </cell>
          <cell r="H671">
            <v>0</v>
          </cell>
          <cell r="I671">
            <v>0</v>
          </cell>
          <cell r="J671">
            <v>0</v>
          </cell>
          <cell r="L671">
            <v>44521</v>
          </cell>
          <cell r="R671">
            <v>0</v>
          </cell>
        </row>
        <row r="672">
          <cell r="A672" t="str">
            <v>HLC106919</v>
          </cell>
          <cell r="B672">
            <v>106919</v>
          </cell>
          <cell r="C672">
            <v>45535</v>
          </cell>
          <cell r="D672">
            <v>45551</v>
          </cell>
          <cell r="F672">
            <v>43218</v>
          </cell>
          <cell r="G672" t="str">
            <v>GLOSA LEGALIZADA</v>
          </cell>
          <cell r="H672">
            <v>0</v>
          </cell>
          <cell r="I672">
            <v>0</v>
          </cell>
          <cell r="J672">
            <v>0</v>
          </cell>
          <cell r="L672">
            <v>43218</v>
          </cell>
          <cell r="R672">
            <v>0</v>
          </cell>
        </row>
        <row r="673">
          <cell r="A673" t="str">
            <v>HLC107569</v>
          </cell>
          <cell r="B673">
            <v>107569</v>
          </cell>
          <cell r="C673">
            <v>45535</v>
          </cell>
          <cell r="D673">
            <v>45551</v>
          </cell>
          <cell r="F673">
            <v>17500</v>
          </cell>
          <cell r="G673" t="str">
            <v>GLOSA LEGALIZADA</v>
          </cell>
          <cell r="H673">
            <v>0</v>
          </cell>
          <cell r="I673">
            <v>0</v>
          </cell>
          <cell r="J673">
            <v>0</v>
          </cell>
          <cell r="L673">
            <v>17500</v>
          </cell>
          <cell r="R673">
            <v>0</v>
          </cell>
        </row>
        <row r="674">
          <cell r="A674" t="str">
            <v>HLC107397</v>
          </cell>
          <cell r="B674">
            <v>107397</v>
          </cell>
          <cell r="C674">
            <v>45535</v>
          </cell>
          <cell r="D674">
            <v>45551</v>
          </cell>
          <cell r="F674">
            <v>844672</v>
          </cell>
          <cell r="G674" t="str">
            <v>GLOSA LEGALIZADA</v>
          </cell>
          <cell r="H674">
            <v>0</v>
          </cell>
          <cell r="I674">
            <v>0</v>
          </cell>
          <cell r="J674">
            <v>0</v>
          </cell>
          <cell r="L674">
            <v>844672</v>
          </cell>
          <cell r="R674">
            <v>0</v>
          </cell>
        </row>
        <row r="675">
          <cell r="A675" t="str">
            <v>HLC106051</v>
          </cell>
          <cell r="B675">
            <v>106051</v>
          </cell>
          <cell r="C675">
            <v>45535</v>
          </cell>
          <cell r="D675">
            <v>45551</v>
          </cell>
          <cell r="F675">
            <v>239705</v>
          </cell>
          <cell r="G675" t="str">
            <v>GLOSA LEGALIZADA</v>
          </cell>
          <cell r="H675">
            <v>0</v>
          </cell>
          <cell r="I675">
            <v>0</v>
          </cell>
          <cell r="J675">
            <v>0</v>
          </cell>
          <cell r="L675">
            <v>239705</v>
          </cell>
          <cell r="R675">
            <v>0</v>
          </cell>
        </row>
        <row r="676">
          <cell r="A676" t="str">
            <v>HLC106840</v>
          </cell>
          <cell r="B676">
            <v>106840</v>
          </cell>
          <cell r="C676">
            <v>45535</v>
          </cell>
          <cell r="D676">
            <v>45551</v>
          </cell>
          <cell r="F676">
            <v>158562</v>
          </cell>
          <cell r="G676" t="str">
            <v>GLOSA LEGALIZADA</v>
          </cell>
          <cell r="H676">
            <v>0</v>
          </cell>
          <cell r="I676">
            <v>0</v>
          </cell>
          <cell r="J676">
            <v>0</v>
          </cell>
          <cell r="L676">
            <v>158562</v>
          </cell>
          <cell r="R676">
            <v>0</v>
          </cell>
        </row>
        <row r="677">
          <cell r="A677" t="str">
            <v>HLC106048</v>
          </cell>
          <cell r="B677">
            <v>106048</v>
          </cell>
          <cell r="C677">
            <v>45535</v>
          </cell>
          <cell r="D677">
            <v>45551</v>
          </cell>
          <cell r="F677">
            <v>3090389</v>
          </cell>
          <cell r="G677" t="str">
            <v>GLOSA LEGALIZADA</v>
          </cell>
          <cell r="H677">
            <v>0</v>
          </cell>
          <cell r="I677">
            <v>0</v>
          </cell>
          <cell r="J677">
            <v>0</v>
          </cell>
          <cell r="L677">
            <v>3090389</v>
          </cell>
          <cell r="R677">
            <v>0</v>
          </cell>
        </row>
        <row r="678">
          <cell r="A678" t="str">
            <v>HLC106043</v>
          </cell>
          <cell r="B678">
            <v>106043</v>
          </cell>
          <cell r="C678">
            <v>45535</v>
          </cell>
          <cell r="D678">
            <v>45551</v>
          </cell>
          <cell r="F678">
            <v>20500</v>
          </cell>
          <cell r="G678" t="str">
            <v>GLOSA LEGALIZADA</v>
          </cell>
          <cell r="H678">
            <v>0</v>
          </cell>
          <cell r="I678">
            <v>0</v>
          </cell>
          <cell r="J678">
            <v>0</v>
          </cell>
          <cell r="L678">
            <v>20500</v>
          </cell>
          <cell r="R678">
            <v>0</v>
          </cell>
        </row>
        <row r="679">
          <cell r="A679" t="str">
            <v>HLC106072</v>
          </cell>
          <cell r="B679">
            <v>106072</v>
          </cell>
          <cell r="C679">
            <v>45535</v>
          </cell>
          <cell r="D679">
            <v>45551</v>
          </cell>
          <cell r="F679">
            <v>22200</v>
          </cell>
          <cell r="G679" t="str">
            <v>GLOSA LEGALIZADA</v>
          </cell>
          <cell r="H679">
            <v>0</v>
          </cell>
          <cell r="I679">
            <v>0</v>
          </cell>
          <cell r="J679">
            <v>0</v>
          </cell>
          <cell r="L679">
            <v>22200</v>
          </cell>
          <cell r="R679">
            <v>0</v>
          </cell>
        </row>
        <row r="680">
          <cell r="A680" t="str">
            <v>HLC106089</v>
          </cell>
          <cell r="B680">
            <v>106089</v>
          </cell>
          <cell r="C680">
            <v>45535</v>
          </cell>
          <cell r="D680">
            <v>45551</v>
          </cell>
          <cell r="F680">
            <v>13820</v>
          </cell>
          <cell r="G680" t="str">
            <v>GLOSA LEGALIZADA</v>
          </cell>
          <cell r="H680">
            <v>0</v>
          </cell>
          <cell r="I680">
            <v>0</v>
          </cell>
          <cell r="J680">
            <v>0</v>
          </cell>
          <cell r="L680">
            <v>13820</v>
          </cell>
          <cell r="R680">
            <v>0</v>
          </cell>
        </row>
        <row r="681">
          <cell r="A681" t="str">
            <v>HLC106923</v>
          </cell>
          <cell r="B681">
            <v>106923</v>
          </cell>
          <cell r="C681">
            <v>45535</v>
          </cell>
          <cell r="D681">
            <v>45551</v>
          </cell>
          <cell r="F681">
            <v>22300</v>
          </cell>
          <cell r="G681" t="str">
            <v>GLOSA LEGALIZADA</v>
          </cell>
          <cell r="H681">
            <v>0</v>
          </cell>
          <cell r="I681">
            <v>0</v>
          </cell>
          <cell r="J681">
            <v>0</v>
          </cell>
          <cell r="L681">
            <v>22300</v>
          </cell>
          <cell r="R681">
            <v>0</v>
          </cell>
        </row>
        <row r="682">
          <cell r="A682" t="str">
            <v>HLC106034</v>
          </cell>
          <cell r="B682">
            <v>106034</v>
          </cell>
          <cell r="C682">
            <v>45535</v>
          </cell>
          <cell r="D682">
            <v>45551</v>
          </cell>
          <cell r="F682">
            <v>3682435</v>
          </cell>
          <cell r="G682" t="str">
            <v>GLOSA LEGALIZADA</v>
          </cell>
          <cell r="H682">
            <v>0</v>
          </cell>
          <cell r="I682">
            <v>0</v>
          </cell>
          <cell r="J682">
            <v>0</v>
          </cell>
          <cell r="L682">
            <v>3682435</v>
          </cell>
          <cell r="R682">
            <v>0</v>
          </cell>
        </row>
        <row r="683">
          <cell r="A683" t="str">
            <v>HLC106846</v>
          </cell>
          <cell r="B683">
            <v>106846</v>
          </cell>
          <cell r="C683">
            <v>45535</v>
          </cell>
          <cell r="D683">
            <v>45552</v>
          </cell>
          <cell r="F683">
            <v>27300</v>
          </cell>
          <cell r="G683" t="str">
            <v>GLOSA LEGALIZADA</v>
          </cell>
          <cell r="H683">
            <v>0</v>
          </cell>
          <cell r="I683">
            <v>0</v>
          </cell>
          <cell r="J683">
            <v>0</v>
          </cell>
          <cell r="L683">
            <v>27300</v>
          </cell>
          <cell r="R683">
            <v>0</v>
          </cell>
        </row>
        <row r="684">
          <cell r="A684" t="str">
            <v>HLC106377</v>
          </cell>
          <cell r="B684">
            <v>106377</v>
          </cell>
          <cell r="C684">
            <v>45535</v>
          </cell>
          <cell r="D684">
            <v>45552</v>
          </cell>
          <cell r="F684">
            <v>39251</v>
          </cell>
          <cell r="G684" t="str">
            <v>GLOSA LEGALIZADA</v>
          </cell>
          <cell r="H684">
            <v>0</v>
          </cell>
          <cell r="I684">
            <v>0</v>
          </cell>
          <cell r="J684">
            <v>0</v>
          </cell>
          <cell r="L684">
            <v>39251</v>
          </cell>
          <cell r="R684">
            <v>0</v>
          </cell>
        </row>
        <row r="685">
          <cell r="A685" t="str">
            <v>HLC107396</v>
          </cell>
          <cell r="B685">
            <v>107396</v>
          </cell>
          <cell r="C685">
            <v>45535</v>
          </cell>
          <cell r="D685">
            <v>45552</v>
          </cell>
          <cell r="F685">
            <v>1004240</v>
          </cell>
          <cell r="G685" t="str">
            <v>GLOSA LEGALIZADA</v>
          </cell>
          <cell r="H685">
            <v>0</v>
          </cell>
          <cell r="I685">
            <v>0</v>
          </cell>
          <cell r="J685">
            <v>0</v>
          </cell>
          <cell r="L685">
            <v>1004240</v>
          </cell>
          <cell r="R685">
            <v>0</v>
          </cell>
        </row>
        <row r="686">
          <cell r="A686" t="str">
            <v>HLC107409</v>
          </cell>
          <cell r="B686">
            <v>107409</v>
          </cell>
          <cell r="C686">
            <v>45535</v>
          </cell>
          <cell r="D686">
            <v>45552</v>
          </cell>
          <cell r="F686">
            <v>3999579</v>
          </cell>
          <cell r="G686" t="str">
            <v>GLOSA LEGALIZADA</v>
          </cell>
          <cell r="H686">
            <v>0</v>
          </cell>
          <cell r="I686">
            <v>0</v>
          </cell>
          <cell r="J686">
            <v>0</v>
          </cell>
          <cell r="L686">
            <v>3999579</v>
          </cell>
          <cell r="R686">
            <v>0</v>
          </cell>
        </row>
        <row r="687">
          <cell r="A687" t="str">
            <v>HLC107083</v>
          </cell>
          <cell r="B687">
            <v>107083</v>
          </cell>
          <cell r="C687">
            <v>45535</v>
          </cell>
          <cell r="D687">
            <v>45552</v>
          </cell>
          <cell r="F687">
            <v>23945</v>
          </cell>
          <cell r="G687" t="str">
            <v>GLOSA LEGALIZADA</v>
          </cell>
          <cell r="H687">
            <v>0</v>
          </cell>
          <cell r="I687">
            <v>0</v>
          </cell>
          <cell r="J687">
            <v>0</v>
          </cell>
          <cell r="L687">
            <v>23945</v>
          </cell>
          <cell r="R687">
            <v>0</v>
          </cell>
        </row>
        <row r="688">
          <cell r="A688" t="str">
            <v>HLC107068</v>
          </cell>
          <cell r="B688">
            <v>107068</v>
          </cell>
          <cell r="C688">
            <v>45535</v>
          </cell>
          <cell r="D688">
            <v>45552</v>
          </cell>
          <cell r="F688">
            <v>58422</v>
          </cell>
          <cell r="G688" t="str">
            <v>GLOSA LEGALIZADA</v>
          </cell>
          <cell r="H688">
            <v>0</v>
          </cell>
          <cell r="I688">
            <v>0</v>
          </cell>
          <cell r="J688">
            <v>0</v>
          </cell>
          <cell r="L688">
            <v>58422</v>
          </cell>
          <cell r="R688">
            <v>0</v>
          </cell>
        </row>
        <row r="689">
          <cell r="A689" t="str">
            <v>HLC106243</v>
          </cell>
          <cell r="B689">
            <v>106243</v>
          </cell>
          <cell r="C689">
            <v>45535</v>
          </cell>
          <cell r="D689">
            <v>45552</v>
          </cell>
          <cell r="F689">
            <v>54796</v>
          </cell>
          <cell r="G689" t="str">
            <v>CANCELADA</v>
          </cell>
          <cell r="H689">
            <v>0</v>
          </cell>
          <cell r="I689">
            <v>0</v>
          </cell>
          <cell r="J689">
            <v>0</v>
          </cell>
          <cell r="L689">
            <v>0</v>
          </cell>
          <cell r="R689">
            <v>54796</v>
          </cell>
        </row>
        <row r="690">
          <cell r="A690" t="str">
            <v>HLC107085</v>
          </cell>
          <cell r="B690">
            <v>107085</v>
          </cell>
          <cell r="C690">
            <v>45535</v>
          </cell>
          <cell r="D690">
            <v>45552</v>
          </cell>
          <cell r="F690">
            <v>33883</v>
          </cell>
          <cell r="G690" t="str">
            <v>GLOSA LEGALIZADA</v>
          </cell>
          <cell r="H690">
            <v>0</v>
          </cell>
          <cell r="I690">
            <v>0</v>
          </cell>
          <cell r="J690">
            <v>0</v>
          </cell>
          <cell r="L690">
            <v>33883</v>
          </cell>
          <cell r="R690">
            <v>0</v>
          </cell>
        </row>
        <row r="691">
          <cell r="A691" t="str">
            <v>HLC107393</v>
          </cell>
          <cell r="B691">
            <v>107393</v>
          </cell>
          <cell r="C691">
            <v>45535</v>
          </cell>
          <cell r="D691">
            <v>45552</v>
          </cell>
          <cell r="F691">
            <v>3028029</v>
          </cell>
          <cell r="G691" t="str">
            <v>GLOSA LEGALIZADA</v>
          </cell>
          <cell r="H691">
            <v>0</v>
          </cell>
          <cell r="I691">
            <v>0</v>
          </cell>
          <cell r="J691">
            <v>0</v>
          </cell>
          <cell r="L691">
            <v>3028029</v>
          </cell>
          <cell r="R691">
            <v>0</v>
          </cell>
        </row>
        <row r="692">
          <cell r="A692" t="str">
            <v>HLC106831</v>
          </cell>
          <cell r="B692">
            <v>106831</v>
          </cell>
          <cell r="C692">
            <v>45535</v>
          </cell>
          <cell r="D692">
            <v>45552</v>
          </cell>
          <cell r="F692">
            <v>28132</v>
          </cell>
          <cell r="G692" t="str">
            <v>GLOSA LEGALIZADA</v>
          </cell>
          <cell r="H692">
            <v>0</v>
          </cell>
          <cell r="I692">
            <v>0</v>
          </cell>
          <cell r="J692">
            <v>0</v>
          </cell>
          <cell r="L692">
            <v>28132</v>
          </cell>
          <cell r="R692">
            <v>0</v>
          </cell>
        </row>
        <row r="693">
          <cell r="A693" t="str">
            <v>HLC107084</v>
          </cell>
          <cell r="B693">
            <v>107084</v>
          </cell>
          <cell r="C693">
            <v>45535</v>
          </cell>
          <cell r="D693">
            <v>45552</v>
          </cell>
          <cell r="F693">
            <v>209280</v>
          </cell>
          <cell r="G693" t="str">
            <v>GLOSA LEGALIZADA</v>
          </cell>
          <cell r="H693">
            <v>0</v>
          </cell>
          <cell r="I693">
            <v>0</v>
          </cell>
          <cell r="J693">
            <v>0</v>
          </cell>
          <cell r="L693">
            <v>209280</v>
          </cell>
          <cell r="R693">
            <v>0</v>
          </cell>
        </row>
        <row r="694">
          <cell r="A694" t="str">
            <v>HLC106933</v>
          </cell>
          <cell r="B694">
            <v>106933</v>
          </cell>
          <cell r="C694">
            <v>45535</v>
          </cell>
          <cell r="D694">
            <v>45552</v>
          </cell>
          <cell r="F694">
            <v>4771690</v>
          </cell>
          <cell r="G694" t="str">
            <v>GLOSA LEGALIZADA</v>
          </cell>
          <cell r="H694">
            <v>0</v>
          </cell>
          <cell r="I694">
            <v>0</v>
          </cell>
          <cell r="J694">
            <v>0</v>
          </cell>
          <cell r="L694">
            <v>4771690</v>
          </cell>
          <cell r="R694">
            <v>0</v>
          </cell>
        </row>
        <row r="695">
          <cell r="A695" t="str">
            <v>HLC106926</v>
          </cell>
          <cell r="B695">
            <v>106926</v>
          </cell>
          <cell r="C695">
            <v>45535</v>
          </cell>
          <cell r="D695">
            <v>45552</v>
          </cell>
          <cell r="F695">
            <v>39600</v>
          </cell>
          <cell r="G695" t="str">
            <v>GLOSA LEGALIZADA</v>
          </cell>
          <cell r="H695">
            <v>0</v>
          </cell>
          <cell r="I695">
            <v>0</v>
          </cell>
          <cell r="J695">
            <v>0</v>
          </cell>
          <cell r="L695">
            <v>39600</v>
          </cell>
          <cell r="R695">
            <v>0</v>
          </cell>
        </row>
        <row r="696">
          <cell r="A696" t="str">
            <v>HLC107075</v>
          </cell>
          <cell r="B696">
            <v>107075</v>
          </cell>
          <cell r="C696">
            <v>45535</v>
          </cell>
          <cell r="D696">
            <v>45552</v>
          </cell>
          <cell r="F696">
            <v>37118</v>
          </cell>
          <cell r="G696" t="str">
            <v>GLOSA LEGALIZADA</v>
          </cell>
          <cell r="H696">
            <v>0</v>
          </cell>
          <cell r="I696">
            <v>0</v>
          </cell>
          <cell r="J696">
            <v>0</v>
          </cell>
          <cell r="L696">
            <v>37118</v>
          </cell>
          <cell r="R696">
            <v>0</v>
          </cell>
        </row>
        <row r="697">
          <cell r="A697" t="str">
            <v>HLC106847</v>
          </cell>
          <cell r="B697">
            <v>106847</v>
          </cell>
          <cell r="C697">
            <v>45535</v>
          </cell>
          <cell r="D697">
            <v>45552</v>
          </cell>
          <cell r="F697">
            <v>25709</v>
          </cell>
          <cell r="G697" t="str">
            <v>GLOSA LEGALIZADA</v>
          </cell>
          <cell r="H697">
            <v>0</v>
          </cell>
          <cell r="I697">
            <v>0</v>
          </cell>
          <cell r="J697">
            <v>0</v>
          </cell>
          <cell r="L697">
            <v>25709</v>
          </cell>
          <cell r="R697">
            <v>0</v>
          </cell>
        </row>
        <row r="698">
          <cell r="A698" t="str">
            <v>HLC106824</v>
          </cell>
          <cell r="B698">
            <v>106824</v>
          </cell>
          <cell r="C698">
            <v>45535</v>
          </cell>
          <cell r="D698">
            <v>45552</v>
          </cell>
          <cell r="F698">
            <v>46218</v>
          </cell>
          <cell r="G698" t="str">
            <v>GLOSA LEGALIZADA</v>
          </cell>
          <cell r="H698">
            <v>0</v>
          </cell>
          <cell r="I698">
            <v>0</v>
          </cell>
          <cell r="J698">
            <v>0</v>
          </cell>
          <cell r="L698">
            <v>46218</v>
          </cell>
          <cell r="R698">
            <v>0</v>
          </cell>
        </row>
        <row r="699">
          <cell r="A699" t="str">
            <v>HLC107070</v>
          </cell>
          <cell r="B699">
            <v>107070</v>
          </cell>
          <cell r="C699">
            <v>45535</v>
          </cell>
          <cell r="D699">
            <v>45552</v>
          </cell>
          <cell r="F699">
            <v>1103431</v>
          </cell>
          <cell r="G699" t="str">
            <v>GLOSA LEGALIZADA</v>
          </cell>
          <cell r="H699">
            <v>0</v>
          </cell>
          <cell r="I699">
            <v>0</v>
          </cell>
          <cell r="J699">
            <v>0</v>
          </cell>
          <cell r="L699">
            <v>1103431</v>
          </cell>
          <cell r="R699">
            <v>0</v>
          </cell>
        </row>
        <row r="700">
          <cell r="A700" t="str">
            <v>HLC106353</v>
          </cell>
          <cell r="B700">
            <v>106353</v>
          </cell>
          <cell r="C700">
            <v>45535</v>
          </cell>
          <cell r="D700">
            <v>45552</v>
          </cell>
          <cell r="F700">
            <v>19400</v>
          </cell>
          <cell r="G700" t="str">
            <v>GLOSA LEGALIZADA</v>
          </cell>
          <cell r="H700">
            <v>0</v>
          </cell>
          <cell r="I700">
            <v>0</v>
          </cell>
          <cell r="J700">
            <v>0</v>
          </cell>
          <cell r="L700">
            <v>19400</v>
          </cell>
          <cell r="R700">
            <v>0</v>
          </cell>
        </row>
        <row r="701">
          <cell r="A701" t="str">
            <v>HLC106385</v>
          </cell>
          <cell r="B701">
            <v>106385</v>
          </cell>
          <cell r="C701">
            <v>45535</v>
          </cell>
          <cell r="D701">
            <v>45552</v>
          </cell>
          <cell r="F701">
            <v>138463</v>
          </cell>
          <cell r="G701" t="str">
            <v>GLOSA LEGALIZADA</v>
          </cell>
          <cell r="H701">
            <v>0</v>
          </cell>
          <cell r="I701">
            <v>0</v>
          </cell>
          <cell r="J701">
            <v>0</v>
          </cell>
          <cell r="L701">
            <v>138463</v>
          </cell>
          <cell r="R701">
            <v>0</v>
          </cell>
        </row>
        <row r="702">
          <cell r="A702" t="str">
            <v>HLC107399</v>
          </cell>
          <cell r="B702">
            <v>107399</v>
          </cell>
          <cell r="C702">
            <v>45535</v>
          </cell>
          <cell r="D702">
            <v>45552</v>
          </cell>
          <cell r="F702">
            <v>3224538</v>
          </cell>
          <cell r="G702" t="str">
            <v>GLOSA LEGALIZADA</v>
          </cell>
          <cell r="H702">
            <v>0</v>
          </cell>
          <cell r="I702">
            <v>0</v>
          </cell>
          <cell r="J702">
            <v>0</v>
          </cell>
          <cell r="L702">
            <v>3224538</v>
          </cell>
          <cell r="R702">
            <v>0</v>
          </cell>
        </row>
        <row r="703">
          <cell r="A703" t="str">
            <v>HLC107073</v>
          </cell>
          <cell r="B703">
            <v>107073</v>
          </cell>
          <cell r="C703">
            <v>45535</v>
          </cell>
          <cell r="D703">
            <v>45552</v>
          </cell>
          <cell r="F703">
            <v>120714</v>
          </cell>
          <cell r="G703" t="str">
            <v>GLOSA LEGALIZADA</v>
          </cell>
          <cell r="H703">
            <v>0</v>
          </cell>
          <cell r="I703">
            <v>0</v>
          </cell>
          <cell r="J703">
            <v>0</v>
          </cell>
          <cell r="L703">
            <v>120714</v>
          </cell>
          <cell r="R703">
            <v>0</v>
          </cell>
        </row>
        <row r="704">
          <cell r="A704" t="str">
            <v>HLC107071</v>
          </cell>
          <cell r="B704">
            <v>107071</v>
          </cell>
          <cell r="C704">
            <v>45535</v>
          </cell>
          <cell r="D704">
            <v>45552</v>
          </cell>
          <cell r="F704">
            <v>174708</v>
          </cell>
          <cell r="G704" t="str">
            <v>GLOSA LEGALIZADA</v>
          </cell>
          <cell r="H704">
            <v>0</v>
          </cell>
          <cell r="I704">
            <v>0</v>
          </cell>
          <cell r="J704">
            <v>0</v>
          </cell>
          <cell r="L704">
            <v>174708</v>
          </cell>
          <cell r="R704">
            <v>0</v>
          </cell>
        </row>
        <row r="705">
          <cell r="A705" t="str">
            <v>HLC107383</v>
          </cell>
          <cell r="B705">
            <v>107383</v>
          </cell>
          <cell r="C705">
            <v>45535</v>
          </cell>
          <cell r="D705">
            <v>45552</v>
          </cell>
          <cell r="F705">
            <v>3382478</v>
          </cell>
          <cell r="G705" t="str">
            <v>GLOSA LEGALIZADA</v>
          </cell>
          <cell r="H705">
            <v>0</v>
          </cell>
          <cell r="I705">
            <v>0</v>
          </cell>
          <cell r="J705">
            <v>0</v>
          </cell>
          <cell r="L705">
            <v>3382478</v>
          </cell>
          <cell r="R705">
            <v>0</v>
          </cell>
        </row>
        <row r="706">
          <cell r="A706" t="str">
            <v>HLC107074</v>
          </cell>
          <cell r="B706">
            <v>107074</v>
          </cell>
          <cell r="C706">
            <v>45535</v>
          </cell>
          <cell r="D706">
            <v>45552</v>
          </cell>
          <cell r="F706">
            <v>189663</v>
          </cell>
          <cell r="G706" t="str">
            <v>GLOSA LEGALIZADA</v>
          </cell>
          <cell r="H706">
            <v>0</v>
          </cell>
          <cell r="I706">
            <v>0</v>
          </cell>
          <cell r="J706">
            <v>0</v>
          </cell>
          <cell r="L706">
            <v>189663</v>
          </cell>
          <cell r="R706">
            <v>0</v>
          </cell>
        </row>
        <row r="707">
          <cell r="A707" t="str">
            <v>HLC105927</v>
          </cell>
          <cell r="B707">
            <v>105927</v>
          </cell>
          <cell r="C707">
            <v>45535</v>
          </cell>
          <cell r="D707">
            <v>45552</v>
          </cell>
          <cell r="F707">
            <v>766671</v>
          </cell>
          <cell r="G707" t="str">
            <v>GLOSA LEGALIZADA</v>
          </cell>
          <cell r="H707">
            <v>0</v>
          </cell>
          <cell r="I707">
            <v>0</v>
          </cell>
          <cell r="J707">
            <v>0</v>
          </cell>
          <cell r="L707">
            <v>766671</v>
          </cell>
          <cell r="R707">
            <v>0</v>
          </cell>
        </row>
        <row r="708">
          <cell r="A708" t="str">
            <v>HLC106832</v>
          </cell>
          <cell r="B708">
            <v>106832</v>
          </cell>
          <cell r="C708">
            <v>45535</v>
          </cell>
          <cell r="D708">
            <v>45552</v>
          </cell>
          <cell r="F708">
            <v>46278</v>
          </cell>
          <cell r="G708" t="str">
            <v>GLOSA LEGALIZADA</v>
          </cell>
          <cell r="H708">
            <v>0</v>
          </cell>
          <cell r="I708">
            <v>0</v>
          </cell>
          <cell r="J708">
            <v>0</v>
          </cell>
          <cell r="L708">
            <v>46278</v>
          </cell>
          <cell r="R708">
            <v>0</v>
          </cell>
        </row>
        <row r="709">
          <cell r="A709" t="str">
            <v>HLC106838</v>
          </cell>
          <cell r="B709">
            <v>106838</v>
          </cell>
          <cell r="C709">
            <v>45535</v>
          </cell>
          <cell r="D709">
            <v>45552</v>
          </cell>
          <cell r="F709">
            <v>145405</v>
          </cell>
          <cell r="G709" t="str">
            <v>GLOSA LEGALIZADA</v>
          </cell>
          <cell r="H709">
            <v>0</v>
          </cell>
          <cell r="I709">
            <v>0</v>
          </cell>
          <cell r="J709">
            <v>0</v>
          </cell>
          <cell r="L709">
            <v>145405</v>
          </cell>
          <cell r="R709">
            <v>0</v>
          </cell>
        </row>
        <row r="710">
          <cell r="A710" t="str">
            <v>HLC106842</v>
          </cell>
          <cell r="B710">
            <v>106842</v>
          </cell>
          <cell r="C710">
            <v>45535</v>
          </cell>
          <cell r="D710">
            <v>45552</v>
          </cell>
          <cell r="F710">
            <v>73650</v>
          </cell>
          <cell r="G710" t="str">
            <v>GLOSA LEGALIZADA</v>
          </cell>
          <cell r="H710">
            <v>0</v>
          </cell>
          <cell r="I710">
            <v>0</v>
          </cell>
          <cell r="J710">
            <v>0</v>
          </cell>
          <cell r="L710">
            <v>73650</v>
          </cell>
          <cell r="R710">
            <v>0</v>
          </cell>
        </row>
        <row r="711">
          <cell r="A711" t="str">
            <v>HLC106836</v>
          </cell>
          <cell r="B711">
            <v>106836</v>
          </cell>
          <cell r="C711">
            <v>45535</v>
          </cell>
          <cell r="D711">
            <v>45552</v>
          </cell>
          <cell r="F711">
            <v>42953</v>
          </cell>
          <cell r="G711" t="str">
            <v>GLOSA LEGALIZADA</v>
          </cell>
          <cell r="H711">
            <v>0</v>
          </cell>
          <cell r="I711">
            <v>0</v>
          </cell>
          <cell r="J711">
            <v>0</v>
          </cell>
          <cell r="L711">
            <v>42953</v>
          </cell>
          <cell r="R711">
            <v>0</v>
          </cell>
        </row>
        <row r="712">
          <cell r="A712" t="str">
            <v>HLC106825</v>
          </cell>
          <cell r="B712">
            <v>106825</v>
          </cell>
          <cell r="C712">
            <v>45535</v>
          </cell>
          <cell r="D712">
            <v>45552</v>
          </cell>
          <cell r="F712">
            <v>48552</v>
          </cell>
          <cell r="G712" t="str">
            <v>GLOSA LEGALIZADA</v>
          </cell>
          <cell r="H712">
            <v>0</v>
          </cell>
          <cell r="I712">
            <v>0</v>
          </cell>
          <cell r="J712">
            <v>0</v>
          </cell>
          <cell r="L712">
            <v>48552</v>
          </cell>
          <cell r="R712">
            <v>0</v>
          </cell>
        </row>
        <row r="713">
          <cell r="A713" t="str">
            <v>HLC106219</v>
          </cell>
          <cell r="B713">
            <v>106219</v>
          </cell>
          <cell r="C713">
            <v>45535</v>
          </cell>
          <cell r="D713">
            <v>45553</v>
          </cell>
          <cell r="F713">
            <v>10</v>
          </cell>
          <cell r="G713" t="str">
            <v>CANCELADA</v>
          </cell>
          <cell r="H713">
            <v>0</v>
          </cell>
          <cell r="I713">
            <v>0</v>
          </cell>
          <cell r="J713">
            <v>0</v>
          </cell>
          <cell r="L713">
            <v>0</v>
          </cell>
          <cell r="R713">
            <v>10</v>
          </cell>
        </row>
        <row r="714">
          <cell r="A714" t="str">
            <v>HLC106380</v>
          </cell>
          <cell r="B714">
            <v>106380</v>
          </cell>
          <cell r="C714">
            <v>45535</v>
          </cell>
          <cell r="D714">
            <v>45552</v>
          </cell>
          <cell r="F714">
            <v>15909</v>
          </cell>
          <cell r="G714" t="str">
            <v>GLOSA LEGALIZADA</v>
          </cell>
          <cell r="H714">
            <v>0</v>
          </cell>
          <cell r="I714">
            <v>0</v>
          </cell>
          <cell r="J714">
            <v>0</v>
          </cell>
          <cell r="L714">
            <v>15909</v>
          </cell>
          <cell r="R714">
            <v>0</v>
          </cell>
        </row>
        <row r="715">
          <cell r="A715" t="str">
            <v>HLC106843</v>
          </cell>
          <cell r="B715">
            <v>106843</v>
          </cell>
          <cell r="C715">
            <v>45535</v>
          </cell>
          <cell r="D715">
            <v>45552</v>
          </cell>
          <cell r="F715">
            <v>10800</v>
          </cell>
          <cell r="G715" t="str">
            <v>GLOSA LEGALIZADA</v>
          </cell>
          <cell r="H715">
            <v>0</v>
          </cell>
          <cell r="I715">
            <v>0</v>
          </cell>
          <cell r="J715">
            <v>0</v>
          </cell>
          <cell r="L715">
            <v>10800</v>
          </cell>
          <cell r="R715">
            <v>0</v>
          </cell>
        </row>
        <row r="716">
          <cell r="A716" t="str">
            <v>HLC105979</v>
          </cell>
          <cell r="B716">
            <v>105979</v>
          </cell>
          <cell r="C716">
            <v>45535</v>
          </cell>
          <cell r="D716">
            <v>45552</v>
          </cell>
          <cell r="F716">
            <v>20665</v>
          </cell>
          <cell r="G716" t="str">
            <v>GLOSA LEGALIZADA</v>
          </cell>
          <cell r="H716">
            <v>0</v>
          </cell>
          <cell r="I716">
            <v>0</v>
          </cell>
          <cell r="J716">
            <v>0</v>
          </cell>
          <cell r="L716">
            <v>20665</v>
          </cell>
          <cell r="R716">
            <v>0</v>
          </cell>
        </row>
        <row r="717">
          <cell r="A717" t="str">
            <v>HLC105926</v>
          </cell>
          <cell r="B717">
            <v>105926</v>
          </cell>
          <cell r="C717">
            <v>45535</v>
          </cell>
          <cell r="D717">
            <v>45552</v>
          </cell>
          <cell r="F717">
            <v>18751</v>
          </cell>
          <cell r="G717" t="str">
            <v>GLOSA LEGALIZADA</v>
          </cell>
          <cell r="H717">
            <v>0</v>
          </cell>
          <cell r="I717">
            <v>0</v>
          </cell>
          <cell r="J717">
            <v>0</v>
          </cell>
          <cell r="L717">
            <v>18751</v>
          </cell>
          <cell r="R717">
            <v>0</v>
          </cell>
        </row>
        <row r="718">
          <cell r="A718" t="str">
            <v>HLC106920</v>
          </cell>
          <cell r="B718">
            <v>106920</v>
          </cell>
          <cell r="C718">
            <v>45535</v>
          </cell>
          <cell r="D718">
            <v>45552</v>
          </cell>
          <cell r="F718">
            <v>11100</v>
          </cell>
          <cell r="G718" t="str">
            <v>GLOSA LEGALIZADA</v>
          </cell>
          <cell r="H718">
            <v>0</v>
          </cell>
          <cell r="I718">
            <v>0</v>
          </cell>
          <cell r="J718">
            <v>0</v>
          </cell>
          <cell r="L718">
            <v>11100</v>
          </cell>
          <cell r="R718">
            <v>0</v>
          </cell>
        </row>
        <row r="719">
          <cell r="A719" t="str">
            <v>HLC108572</v>
          </cell>
          <cell r="B719">
            <v>108572</v>
          </cell>
          <cell r="C719">
            <v>45535</v>
          </cell>
          <cell r="D719">
            <v>45616</v>
          </cell>
          <cell r="F719">
            <v>104920</v>
          </cell>
          <cell r="G719" t="str">
            <v>GLOSA LEGALIZADA</v>
          </cell>
          <cell r="H719">
            <v>0</v>
          </cell>
          <cell r="I719">
            <v>0</v>
          </cell>
          <cell r="J719">
            <v>0</v>
          </cell>
          <cell r="L719">
            <v>104920</v>
          </cell>
          <cell r="R719">
            <v>0</v>
          </cell>
        </row>
        <row r="720">
          <cell r="A720" t="str">
            <v>HLC108579</v>
          </cell>
          <cell r="B720">
            <v>108579</v>
          </cell>
          <cell r="C720">
            <v>45535</v>
          </cell>
          <cell r="D720">
            <v>45616</v>
          </cell>
          <cell r="F720">
            <v>64516</v>
          </cell>
          <cell r="G720" t="str">
            <v>GLOSA LEGALIZADA</v>
          </cell>
          <cell r="H720">
            <v>0</v>
          </cell>
          <cell r="I720">
            <v>0</v>
          </cell>
          <cell r="J720">
            <v>0</v>
          </cell>
          <cell r="L720">
            <v>64516</v>
          </cell>
          <cell r="R720">
            <v>0</v>
          </cell>
        </row>
        <row r="721">
          <cell r="A721" t="str">
            <v>HLC114059</v>
          </cell>
          <cell r="B721">
            <v>114059</v>
          </cell>
          <cell r="C721">
            <v>45535</v>
          </cell>
          <cell r="D721">
            <v>45621</v>
          </cell>
          <cell r="F721">
            <v>320038</v>
          </cell>
          <cell r="G721" t="str">
            <v>GLOSA LEGALIZADA</v>
          </cell>
          <cell r="H721">
            <v>0</v>
          </cell>
          <cell r="I721">
            <v>0</v>
          </cell>
          <cell r="J721">
            <v>0</v>
          </cell>
          <cell r="L721">
            <v>320038</v>
          </cell>
          <cell r="R721">
            <v>0</v>
          </cell>
        </row>
        <row r="722">
          <cell r="A722" t="str">
            <v>HLC106042</v>
          </cell>
          <cell r="B722">
            <v>106042</v>
          </cell>
          <cell r="C722">
            <v>45535</v>
          </cell>
          <cell r="D722">
            <v>45551</v>
          </cell>
          <cell r="F722">
            <v>68038</v>
          </cell>
          <cell r="G722" t="str">
            <v>GLOSA LEGALIZADA</v>
          </cell>
          <cell r="H722">
            <v>0</v>
          </cell>
          <cell r="I722">
            <v>0</v>
          </cell>
          <cell r="J722">
            <v>0</v>
          </cell>
          <cell r="L722">
            <v>68038</v>
          </cell>
          <cell r="R722">
            <v>0</v>
          </cell>
        </row>
        <row r="723">
          <cell r="A723" t="str">
            <v>HLC107587</v>
          </cell>
          <cell r="B723">
            <v>107587</v>
          </cell>
          <cell r="C723">
            <v>45535</v>
          </cell>
          <cell r="D723">
            <v>45551</v>
          </cell>
          <cell r="F723">
            <v>14900</v>
          </cell>
          <cell r="G723" t="str">
            <v>GLOSA LEGALIZADA</v>
          </cell>
          <cell r="H723">
            <v>0</v>
          </cell>
          <cell r="I723">
            <v>0</v>
          </cell>
          <cell r="J723">
            <v>0</v>
          </cell>
          <cell r="L723">
            <v>14900</v>
          </cell>
          <cell r="R723">
            <v>0</v>
          </cell>
        </row>
        <row r="724">
          <cell r="A724" t="str">
            <v>HLC106359</v>
          </cell>
          <cell r="B724">
            <v>106359</v>
          </cell>
          <cell r="C724">
            <v>45535</v>
          </cell>
          <cell r="D724">
            <v>45551</v>
          </cell>
          <cell r="F724">
            <v>193329</v>
          </cell>
          <cell r="G724" t="str">
            <v>GLOSA LEGALIZADA</v>
          </cell>
          <cell r="H724">
            <v>0</v>
          </cell>
          <cell r="I724">
            <v>0</v>
          </cell>
          <cell r="J724">
            <v>0</v>
          </cell>
          <cell r="L724">
            <v>193329</v>
          </cell>
          <cell r="R724">
            <v>0</v>
          </cell>
        </row>
        <row r="725">
          <cell r="A725" t="str">
            <v>HLC105972</v>
          </cell>
          <cell r="B725">
            <v>105972</v>
          </cell>
          <cell r="C725">
            <v>45535</v>
          </cell>
          <cell r="D725">
            <v>45551</v>
          </cell>
          <cell r="F725">
            <v>25051</v>
          </cell>
          <cell r="G725" t="str">
            <v>GLOSA LEGALIZADA</v>
          </cell>
          <cell r="H725">
            <v>0</v>
          </cell>
          <cell r="I725">
            <v>0</v>
          </cell>
          <cell r="J725">
            <v>0</v>
          </cell>
          <cell r="L725">
            <v>25051</v>
          </cell>
          <cell r="R725">
            <v>0</v>
          </cell>
        </row>
        <row r="726">
          <cell r="A726" t="str">
            <v>HLC106955</v>
          </cell>
          <cell r="B726">
            <v>106955</v>
          </cell>
          <cell r="C726">
            <v>45535</v>
          </cell>
          <cell r="D726">
            <v>45552</v>
          </cell>
          <cell r="F726">
            <v>17900</v>
          </cell>
          <cell r="G726" t="str">
            <v>GLOSA LEGALIZADA</v>
          </cell>
          <cell r="H726">
            <v>0</v>
          </cell>
          <cell r="I726">
            <v>0</v>
          </cell>
          <cell r="J726">
            <v>0</v>
          </cell>
          <cell r="L726">
            <v>17900</v>
          </cell>
          <cell r="R726">
            <v>0</v>
          </cell>
        </row>
        <row r="727">
          <cell r="A727" t="str">
            <v>HLC109996</v>
          </cell>
          <cell r="B727">
            <v>109996</v>
          </cell>
          <cell r="C727">
            <v>45535</v>
          </cell>
          <cell r="D727">
            <v>45616</v>
          </cell>
          <cell r="F727">
            <v>1490947</v>
          </cell>
          <cell r="G727" t="str">
            <v>GLOSA LEGALIZADA</v>
          </cell>
          <cell r="H727">
            <v>0</v>
          </cell>
          <cell r="I727">
            <v>0</v>
          </cell>
          <cell r="J727">
            <v>0</v>
          </cell>
          <cell r="L727">
            <v>1490947</v>
          </cell>
          <cell r="R727">
            <v>0</v>
          </cell>
        </row>
        <row r="728">
          <cell r="A728" t="str">
            <v>HLC109993</v>
          </cell>
          <cell r="B728">
            <v>109993</v>
          </cell>
          <cell r="C728">
            <v>45535</v>
          </cell>
          <cell r="D728">
            <v>45616</v>
          </cell>
          <cell r="F728">
            <v>3809872</v>
          </cell>
          <cell r="G728" t="str">
            <v>GLOSA LEGALIZADA</v>
          </cell>
          <cell r="H728">
            <v>0</v>
          </cell>
          <cell r="I728">
            <v>0</v>
          </cell>
          <cell r="J728">
            <v>0</v>
          </cell>
          <cell r="L728">
            <v>3809872</v>
          </cell>
          <cell r="R728">
            <v>0</v>
          </cell>
        </row>
        <row r="729">
          <cell r="A729" t="str">
            <v>HLC109997</v>
          </cell>
          <cell r="B729">
            <v>109997</v>
          </cell>
          <cell r="C729">
            <v>45535</v>
          </cell>
          <cell r="D729">
            <v>45616</v>
          </cell>
          <cell r="F729">
            <v>1467235</v>
          </cell>
          <cell r="G729" t="str">
            <v>GLOSA LEGALIZADA</v>
          </cell>
          <cell r="H729">
            <v>0</v>
          </cell>
          <cell r="I729">
            <v>0</v>
          </cell>
          <cell r="J729">
            <v>0</v>
          </cell>
          <cell r="L729">
            <v>1467235</v>
          </cell>
          <cell r="R729">
            <v>0</v>
          </cell>
        </row>
        <row r="730">
          <cell r="A730" t="str">
            <v>HLC109998</v>
          </cell>
          <cell r="B730">
            <v>109998</v>
          </cell>
          <cell r="C730">
            <v>45535</v>
          </cell>
          <cell r="D730">
            <v>45616</v>
          </cell>
          <cell r="F730">
            <v>3870721</v>
          </cell>
          <cell r="G730" t="str">
            <v>GLOSA LEGALIZADA</v>
          </cell>
          <cell r="H730">
            <v>0</v>
          </cell>
          <cell r="I730">
            <v>0</v>
          </cell>
          <cell r="J730">
            <v>0</v>
          </cell>
          <cell r="L730">
            <v>3870721</v>
          </cell>
          <cell r="R730">
            <v>0</v>
          </cell>
        </row>
        <row r="731">
          <cell r="A731" t="str">
            <v>HLC109980</v>
          </cell>
          <cell r="B731">
            <v>109980</v>
          </cell>
          <cell r="C731">
            <v>45535</v>
          </cell>
          <cell r="D731">
            <v>45619</v>
          </cell>
          <cell r="F731">
            <v>20266</v>
          </cell>
          <cell r="G731" t="str">
            <v>GLOSA LEGALIZADA</v>
          </cell>
          <cell r="H731">
            <v>0</v>
          </cell>
          <cell r="I731">
            <v>0</v>
          </cell>
          <cell r="J731">
            <v>0</v>
          </cell>
          <cell r="L731">
            <v>20266</v>
          </cell>
          <cell r="R731">
            <v>0</v>
          </cell>
        </row>
        <row r="732">
          <cell r="A732" t="str">
            <v>HLC113066</v>
          </cell>
          <cell r="B732">
            <v>113066</v>
          </cell>
          <cell r="C732">
            <v>45535</v>
          </cell>
          <cell r="D732">
            <v>45621</v>
          </cell>
          <cell r="F732">
            <v>320038</v>
          </cell>
          <cell r="G732" t="str">
            <v>GLOSA LEGALIZADA</v>
          </cell>
          <cell r="H732">
            <v>0</v>
          </cell>
          <cell r="I732">
            <v>0</v>
          </cell>
          <cell r="J732">
            <v>0</v>
          </cell>
          <cell r="L732">
            <v>320038</v>
          </cell>
          <cell r="R732">
            <v>0</v>
          </cell>
        </row>
        <row r="733">
          <cell r="A733" t="str">
            <v>HLC108403</v>
          </cell>
          <cell r="B733">
            <v>108403</v>
          </cell>
          <cell r="C733">
            <v>45535</v>
          </cell>
          <cell r="D733">
            <v>45619</v>
          </cell>
          <cell r="F733">
            <v>136670</v>
          </cell>
          <cell r="G733" t="str">
            <v>GLOSA LEGALIZADA</v>
          </cell>
          <cell r="H733">
            <v>0</v>
          </cell>
          <cell r="I733">
            <v>0</v>
          </cell>
          <cell r="J733">
            <v>0</v>
          </cell>
          <cell r="L733">
            <v>136670</v>
          </cell>
          <cell r="R733">
            <v>0</v>
          </cell>
        </row>
        <row r="734">
          <cell r="A734" t="str">
            <v>HLC108440</v>
          </cell>
          <cell r="B734">
            <v>108440</v>
          </cell>
          <cell r="C734">
            <v>45535</v>
          </cell>
          <cell r="D734">
            <v>45619</v>
          </cell>
          <cell r="F734">
            <v>9397</v>
          </cell>
          <cell r="G734" t="str">
            <v>GLOSA LEGALIZADA</v>
          </cell>
          <cell r="H734">
            <v>0</v>
          </cell>
          <cell r="I734">
            <v>0</v>
          </cell>
          <cell r="J734">
            <v>0</v>
          </cell>
          <cell r="L734">
            <v>9397</v>
          </cell>
          <cell r="R734">
            <v>0</v>
          </cell>
        </row>
        <row r="735">
          <cell r="A735" t="str">
            <v>HLC112321</v>
          </cell>
          <cell r="B735">
            <v>112321</v>
          </cell>
          <cell r="C735">
            <v>45535</v>
          </cell>
          <cell r="D735">
            <v>45619</v>
          </cell>
          <cell r="F735">
            <v>50240</v>
          </cell>
          <cell r="G735" t="str">
            <v>GLOSA LEGALIZADA</v>
          </cell>
          <cell r="H735">
            <v>0</v>
          </cell>
          <cell r="I735">
            <v>0</v>
          </cell>
          <cell r="J735">
            <v>0</v>
          </cell>
          <cell r="L735">
            <v>50240</v>
          </cell>
          <cell r="R735">
            <v>0</v>
          </cell>
        </row>
        <row r="736">
          <cell r="A736" t="str">
            <v>HLC108924</v>
          </cell>
          <cell r="B736">
            <v>108924</v>
          </cell>
          <cell r="C736">
            <v>45535</v>
          </cell>
          <cell r="D736">
            <v>45590</v>
          </cell>
          <cell r="F736">
            <v>226633</v>
          </cell>
          <cell r="G736" t="str">
            <v>GLOSA LEGALIZADA</v>
          </cell>
          <cell r="H736">
            <v>0</v>
          </cell>
          <cell r="I736">
            <v>0</v>
          </cell>
          <cell r="J736">
            <v>0</v>
          </cell>
          <cell r="L736">
            <v>226633</v>
          </cell>
          <cell r="R736">
            <v>0</v>
          </cell>
        </row>
        <row r="737">
          <cell r="A737" t="str">
            <v>HLC108078</v>
          </cell>
          <cell r="B737">
            <v>108078</v>
          </cell>
          <cell r="C737">
            <v>45546</v>
          </cell>
          <cell r="D737">
            <v>45583</v>
          </cell>
          <cell r="F737">
            <v>1407761</v>
          </cell>
          <cell r="G737" t="str">
            <v>NO RADICADA</v>
          </cell>
          <cell r="H737">
            <v>1407761</v>
          </cell>
          <cell r="I737">
            <v>0</v>
          </cell>
          <cell r="J737">
            <v>0</v>
          </cell>
          <cell r="L737">
            <v>0</v>
          </cell>
          <cell r="R737">
            <v>0</v>
          </cell>
        </row>
        <row r="738">
          <cell r="A738" t="str">
            <v>HLC109178</v>
          </cell>
          <cell r="B738">
            <v>109178</v>
          </cell>
          <cell r="C738">
            <v>45547</v>
          </cell>
          <cell r="D738">
            <v>45619</v>
          </cell>
          <cell r="F738">
            <v>17120</v>
          </cell>
          <cell r="G738" t="str">
            <v>GLOSA LEGALIZADA</v>
          </cell>
          <cell r="H738">
            <v>0</v>
          </cell>
          <cell r="I738">
            <v>0</v>
          </cell>
          <cell r="J738">
            <v>0</v>
          </cell>
          <cell r="L738">
            <v>17120</v>
          </cell>
          <cell r="R738">
            <v>0</v>
          </cell>
        </row>
        <row r="739">
          <cell r="A739" t="str">
            <v>HLC109723</v>
          </cell>
          <cell r="B739">
            <v>109723</v>
          </cell>
          <cell r="C739">
            <v>45555</v>
          </cell>
          <cell r="D739">
            <v>45582</v>
          </cell>
          <cell r="F739">
            <v>137040</v>
          </cell>
          <cell r="G739" t="str">
            <v>GLOSA LEGALIZADA</v>
          </cell>
          <cell r="H739">
            <v>0</v>
          </cell>
          <cell r="I739">
            <v>0</v>
          </cell>
          <cell r="J739">
            <v>0</v>
          </cell>
          <cell r="L739">
            <v>137040</v>
          </cell>
          <cell r="R739">
            <v>0</v>
          </cell>
        </row>
        <row r="740">
          <cell r="A740" t="str">
            <v>HLC107833</v>
          </cell>
          <cell r="B740">
            <v>107833</v>
          </cell>
          <cell r="C740">
            <v>45565</v>
          </cell>
          <cell r="D740">
            <v>45609</v>
          </cell>
          <cell r="F740">
            <v>35200</v>
          </cell>
          <cell r="G740" t="str">
            <v>GLOSA LEGALIZADA</v>
          </cell>
          <cell r="H740">
            <v>0</v>
          </cell>
          <cell r="I740">
            <v>0</v>
          </cell>
          <cell r="J740">
            <v>0</v>
          </cell>
          <cell r="L740">
            <v>35200</v>
          </cell>
          <cell r="R740">
            <v>0</v>
          </cell>
        </row>
        <row r="741">
          <cell r="A741" t="str">
            <v>HLC107341</v>
          </cell>
          <cell r="B741">
            <v>107341</v>
          </cell>
          <cell r="C741">
            <v>45565</v>
          </cell>
          <cell r="D741">
            <v>45609</v>
          </cell>
          <cell r="F741">
            <v>35200</v>
          </cell>
          <cell r="G741" t="str">
            <v>GLOSA LEGALIZADA</v>
          </cell>
          <cell r="H741">
            <v>0</v>
          </cell>
          <cell r="I741">
            <v>0</v>
          </cell>
          <cell r="J741">
            <v>0</v>
          </cell>
          <cell r="L741">
            <v>35200</v>
          </cell>
          <cell r="R741">
            <v>0</v>
          </cell>
        </row>
        <row r="742">
          <cell r="A742" t="str">
            <v>HLC107991</v>
          </cell>
          <cell r="B742">
            <v>107991</v>
          </cell>
          <cell r="C742">
            <v>45565</v>
          </cell>
          <cell r="D742">
            <v>45609</v>
          </cell>
          <cell r="F742">
            <v>35200</v>
          </cell>
          <cell r="G742" t="str">
            <v>GLOSA LEGALIZADA</v>
          </cell>
          <cell r="H742">
            <v>0</v>
          </cell>
          <cell r="I742">
            <v>0</v>
          </cell>
          <cell r="J742">
            <v>0</v>
          </cell>
          <cell r="L742">
            <v>35200</v>
          </cell>
          <cell r="R742">
            <v>0</v>
          </cell>
        </row>
        <row r="743">
          <cell r="A743" t="str">
            <v>HLC107482</v>
          </cell>
          <cell r="B743">
            <v>107482</v>
          </cell>
          <cell r="C743">
            <v>45565</v>
          </cell>
          <cell r="D743">
            <v>45609</v>
          </cell>
          <cell r="F743">
            <v>35200</v>
          </cell>
          <cell r="G743" t="str">
            <v>GLOSA LEGALIZADA</v>
          </cell>
          <cell r="H743">
            <v>0</v>
          </cell>
          <cell r="I743">
            <v>0</v>
          </cell>
          <cell r="J743">
            <v>0</v>
          </cell>
          <cell r="L743">
            <v>35200</v>
          </cell>
          <cell r="R743">
            <v>0</v>
          </cell>
        </row>
        <row r="744">
          <cell r="A744" t="str">
            <v>HLC109515</v>
          </cell>
          <cell r="B744">
            <v>109515</v>
          </cell>
          <cell r="C744">
            <v>45565</v>
          </cell>
          <cell r="D744">
            <v>45609</v>
          </cell>
          <cell r="F744">
            <v>43431</v>
          </cell>
          <cell r="G744" t="str">
            <v>GLOSA LEGALIZADA</v>
          </cell>
          <cell r="H744">
            <v>0</v>
          </cell>
          <cell r="I744">
            <v>0</v>
          </cell>
          <cell r="J744">
            <v>0</v>
          </cell>
          <cell r="L744">
            <v>43431</v>
          </cell>
          <cell r="R744">
            <v>0</v>
          </cell>
        </row>
        <row r="745">
          <cell r="A745" t="str">
            <v>HLC109592</v>
          </cell>
          <cell r="B745">
            <v>109592</v>
          </cell>
          <cell r="C745">
            <v>45565</v>
          </cell>
          <cell r="D745">
            <v>45609</v>
          </cell>
          <cell r="F745">
            <v>60380</v>
          </cell>
          <cell r="G745" t="str">
            <v>GLOSA LEGALIZADA</v>
          </cell>
          <cell r="H745">
            <v>0</v>
          </cell>
          <cell r="I745">
            <v>0</v>
          </cell>
          <cell r="J745">
            <v>0</v>
          </cell>
          <cell r="L745">
            <v>60380</v>
          </cell>
          <cell r="R745">
            <v>0</v>
          </cell>
        </row>
        <row r="746">
          <cell r="A746" t="str">
            <v>HLC109595</v>
          </cell>
          <cell r="B746">
            <v>109595</v>
          </cell>
          <cell r="C746">
            <v>45565</v>
          </cell>
          <cell r="D746">
            <v>45609</v>
          </cell>
          <cell r="F746">
            <v>44060</v>
          </cell>
          <cell r="G746" t="str">
            <v>GLOSA LEGALIZADA</v>
          </cell>
          <cell r="H746">
            <v>0</v>
          </cell>
          <cell r="I746">
            <v>0</v>
          </cell>
          <cell r="J746">
            <v>0</v>
          </cell>
          <cell r="L746">
            <v>44060</v>
          </cell>
          <cell r="R746">
            <v>0</v>
          </cell>
        </row>
        <row r="747">
          <cell r="A747" t="str">
            <v>HLC109580</v>
          </cell>
          <cell r="B747">
            <v>109580</v>
          </cell>
          <cell r="C747">
            <v>45565</v>
          </cell>
          <cell r="D747">
            <v>45609</v>
          </cell>
          <cell r="F747">
            <v>61420</v>
          </cell>
          <cell r="G747" t="str">
            <v>GLOSA LEGALIZADA</v>
          </cell>
          <cell r="H747">
            <v>0</v>
          </cell>
          <cell r="I747">
            <v>0</v>
          </cell>
          <cell r="J747">
            <v>0</v>
          </cell>
          <cell r="L747">
            <v>61420</v>
          </cell>
          <cell r="R747">
            <v>0</v>
          </cell>
        </row>
        <row r="748">
          <cell r="A748" t="str">
            <v>HLC109548</v>
          </cell>
          <cell r="B748">
            <v>109548</v>
          </cell>
          <cell r="C748">
            <v>45565</v>
          </cell>
          <cell r="D748">
            <v>45609</v>
          </cell>
          <cell r="F748">
            <v>47900</v>
          </cell>
          <cell r="G748" t="str">
            <v>GLOSA LEGALIZADA</v>
          </cell>
          <cell r="H748">
            <v>0</v>
          </cell>
          <cell r="I748">
            <v>0</v>
          </cell>
          <cell r="J748">
            <v>0</v>
          </cell>
          <cell r="L748">
            <v>47900</v>
          </cell>
          <cell r="R748">
            <v>0</v>
          </cell>
        </row>
        <row r="749">
          <cell r="A749" t="str">
            <v>HLC109546</v>
          </cell>
          <cell r="B749">
            <v>109546</v>
          </cell>
          <cell r="C749">
            <v>45565</v>
          </cell>
          <cell r="D749">
            <v>45609</v>
          </cell>
          <cell r="F749">
            <v>36320</v>
          </cell>
          <cell r="G749" t="str">
            <v>GLOSA LEGALIZADA</v>
          </cell>
          <cell r="H749">
            <v>0</v>
          </cell>
          <cell r="I749">
            <v>0</v>
          </cell>
          <cell r="J749">
            <v>0</v>
          </cell>
          <cell r="L749">
            <v>36320</v>
          </cell>
          <cell r="R749">
            <v>0</v>
          </cell>
        </row>
        <row r="750">
          <cell r="A750" t="str">
            <v>HLC109587</v>
          </cell>
          <cell r="B750">
            <v>109587</v>
          </cell>
          <cell r="C750">
            <v>45565</v>
          </cell>
          <cell r="D750">
            <v>45609</v>
          </cell>
          <cell r="F750">
            <v>43276</v>
          </cell>
          <cell r="G750" t="str">
            <v>GLOSA LEGALIZADA</v>
          </cell>
          <cell r="H750">
            <v>0</v>
          </cell>
          <cell r="I750">
            <v>0</v>
          </cell>
          <cell r="J750">
            <v>0</v>
          </cell>
          <cell r="L750">
            <v>43276</v>
          </cell>
          <cell r="R750">
            <v>0</v>
          </cell>
        </row>
        <row r="751">
          <cell r="A751" t="str">
            <v>HLC109506</v>
          </cell>
          <cell r="B751">
            <v>109506</v>
          </cell>
          <cell r="C751">
            <v>45565</v>
          </cell>
          <cell r="D751">
            <v>45609</v>
          </cell>
          <cell r="F751">
            <v>67214</v>
          </cell>
          <cell r="G751" t="str">
            <v>GLOSA LEGALIZADA</v>
          </cell>
          <cell r="H751">
            <v>0</v>
          </cell>
          <cell r="I751">
            <v>0</v>
          </cell>
          <cell r="J751">
            <v>0</v>
          </cell>
          <cell r="L751">
            <v>67214</v>
          </cell>
          <cell r="R751">
            <v>0</v>
          </cell>
        </row>
        <row r="752">
          <cell r="A752" t="str">
            <v>HLC109176</v>
          </cell>
          <cell r="B752">
            <v>109176</v>
          </cell>
          <cell r="C752">
            <v>45565</v>
          </cell>
          <cell r="D752">
            <v>45609</v>
          </cell>
          <cell r="F752">
            <v>82661</v>
          </cell>
          <cell r="G752" t="str">
            <v>GLOSA LEGALIZADA</v>
          </cell>
          <cell r="H752">
            <v>0</v>
          </cell>
          <cell r="I752">
            <v>0</v>
          </cell>
          <cell r="J752">
            <v>0</v>
          </cell>
          <cell r="L752">
            <v>82661</v>
          </cell>
          <cell r="R752">
            <v>0</v>
          </cell>
        </row>
        <row r="753">
          <cell r="A753" t="str">
            <v>HLC109579</v>
          </cell>
          <cell r="B753">
            <v>109579</v>
          </cell>
          <cell r="C753">
            <v>45565</v>
          </cell>
          <cell r="D753">
            <v>45609</v>
          </cell>
          <cell r="F753">
            <v>43276</v>
          </cell>
          <cell r="G753" t="str">
            <v>GLOSA LEGALIZADA</v>
          </cell>
          <cell r="H753">
            <v>0</v>
          </cell>
          <cell r="I753">
            <v>0</v>
          </cell>
          <cell r="J753">
            <v>0</v>
          </cell>
          <cell r="L753">
            <v>43276</v>
          </cell>
          <cell r="R753">
            <v>0</v>
          </cell>
        </row>
        <row r="754">
          <cell r="A754" t="str">
            <v>HLC109588</v>
          </cell>
          <cell r="B754">
            <v>109588</v>
          </cell>
          <cell r="C754">
            <v>45565</v>
          </cell>
          <cell r="D754">
            <v>45609</v>
          </cell>
          <cell r="F754">
            <v>20154</v>
          </cell>
          <cell r="G754" t="str">
            <v>GLOSA LEGALIZADA</v>
          </cell>
          <cell r="H754">
            <v>0</v>
          </cell>
          <cell r="I754">
            <v>0</v>
          </cell>
          <cell r="J754">
            <v>0</v>
          </cell>
          <cell r="L754">
            <v>20154</v>
          </cell>
          <cell r="R754">
            <v>0</v>
          </cell>
        </row>
        <row r="755">
          <cell r="A755" t="str">
            <v>HLC109502</v>
          </cell>
          <cell r="B755">
            <v>109502</v>
          </cell>
          <cell r="C755">
            <v>45565</v>
          </cell>
          <cell r="D755">
            <v>45609</v>
          </cell>
          <cell r="F755">
            <v>42860</v>
          </cell>
          <cell r="G755" t="str">
            <v>GLOSA LEGALIZADA</v>
          </cell>
          <cell r="H755">
            <v>0</v>
          </cell>
          <cell r="I755">
            <v>0</v>
          </cell>
          <cell r="J755">
            <v>0</v>
          </cell>
          <cell r="L755">
            <v>42860</v>
          </cell>
          <cell r="R755">
            <v>0</v>
          </cell>
        </row>
        <row r="756">
          <cell r="A756" t="str">
            <v>HLC109604</v>
          </cell>
          <cell r="B756">
            <v>109604</v>
          </cell>
          <cell r="C756">
            <v>45565</v>
          </cell>
          <cell r="D756">
            <v>45609</v>
          </cell>
          <cell r="F756">
            <v>47900</v>
          </cell>
          <cell r="G756" t="str">
            <v>GLOSA LEGALIZADA</v>
          </cell>
          <cell r="H756">
            <v>0</v>
          </cell>
          <cell r="I756">
            <v>0</v>
          </cell>
          <cell r="J756">
            <v>0</v>
          </cell>
          <cell r="L756">
            <v>47900</v>
          </cell>
          <cell r="R756">
            <v>0</v>
          </cell>
        </row>
        <row r="757">
          <cell r="A757" t="str">
            <v>HLC109599</v>
          </cell>
          <cell r="B757">
            <v>109599</v>
          </cell>
          <cell r="C757">
            <v>45565</v>
          </cell>
          <cell r="D757">
            <v>45609</v>
          </cell>
          <cell r="F757">
            <v>59380</v>
          </cell>
          <cell r="G757" t="str">
            <v>GLOSA LEGALIZADA</v>
          </cell>
          <cell r="H757">
            <v>0</v>
          </cell>
          <cell r="I757">
            <v>0</v>
          </cell>
          <cell r="J757">
            <v>0</v>
          </cell>
          <cell r="L757">
            <v>59380</v>
          </cell>
          <cell r="R757">
            <v>0</v>
          </cell>
        </row>
        <row r="758">
          <cell r="A758" t="str">
            <v>HLC109584</v>
          </cell>
          <cell r="B758">
            <v>109584</v>
          </cell>
          <cell r="C758">
            <v>45565</v>
          </cell>
          <cell r="D758">
            <v>45609</v>
          </cell>
          <cell r="F758">
            <v>47827</v>
          </cell>
          <cell r="G758" t="str">
            <v>GLOSA LEGALIZADA</v>
          </cell>
          <cell r="H758">
            <v>0</v>
          </cell>
          <cell r="I758">
            <v>0</v>
          </cell>
          <cell r="J758">
            <v>0</v>
          </cell>
          <cell r="L758">
            <v>47827</v>
          </cell>
          <cell r="R758">
            <v>0</v>
          </cell>
        </row>
        <row r="759">
          <cell r="A759" t="str">
            <v>HLC109521</v>
          </cell>
          <cell r="B759">
            <v>109521</v>
          </cell>
          <cell r="C759">
            <v>45565</v>
          </cell>
          <cell r="D759">
            <v>45609</v>
          </cell>
          <cell r="F759">
            <v>62700</v>
          </cell>
          <cell r="G759" t="str">
            <v>GLOSA LEGALIZADA</v>
          </cell>
          <cell r="H759">
            <v>0</v>
          </cell>
          <cell r="I759">
            <v>0</v>
          </cell>
          <cell r="J759">
            <v>0</v>
          </cell>
          <cell r="L759">
            <v>62700</v>
          </cell>
          <cell r="R759">
            <v>0</v>
          </cell>
        </row>
        <row r="760">
          <cell r="A760" t="str">
            <v>HLC109511</v>
          </cell>
          <cell r="B760">
            <v>109511</v>
          </cell>
          <cell r="C760">
            <v>45565</v>
          </cell>
          <cell r="D760">
            <v>45609</v>
          </cell>
          <cell r="F760">
            <v>82061</v>
          </cell>
          <cell r="G760" t="str">
            <v>GLOSA LEGALIZADA</v>
          </cell>
          <cell r="H760">
            <v>0</v>
          </cell>
          <cell r="I760">
            <v>0</v>
          </cell>
          <cell r="J760">
            <v>0</v>
          </cell>
          <cell r="L760">
            <v>82061</v>
          </cell>
          <cell r="R760">
            <v>0</v>
          </cell>
        </row>
        <row r="761">
          <cell r="A761" t="str">
            <v>HLC109593</v>
          </cell>
          <cell r="B761">
            <v>109593</v>
          </cell>
          <cell r="C761">
            <v>45565</v>
          </cell>
          <cell r="D761">
            <v>45609</v>
          </cell>
          <cell r="F761">
            <v>45461</v>
          </cell>
          <cell r="G761" t="str">
            <v>GLOSA LEGALIZADA</v>
          </cell>
          <cell r="H761">
            <v>0</v>
          </cell>
          <cell r="I761">
            <v>0</v>
          </cell>
          <cell r="J761">
            <v>0</v>
          </cell>
          <cell r="L761">
            <v>45461</v>
          </cell>
          <cell r="R761">
            <v>0</v>
          </cell>
        </row>
        <row r="762">
          <cell r="A762" t="str">
            <v>HLC109577</v>
          </cell>
          <cell r="B762">
            <v>109577</v>
          </cell>
          <cell r="C762">
            <v>45565</v>
          </cell>
          <cell r="D762">
            <v>45609</v>
          </cell>
          <cell r="F762">
            <v>45468</v>
          </cell>
          <cell r="G762" t="str">
            <v>GLOSA LEGALIZADA</v>
          </cell>
          <cell r="H762">
            <v>0</v>
          </cell>
          <cell r="I762">
            <v>0</v>
          </cell>
          <cell r="J762">
            <v>0</v>
          </cell>
          <cell r="L762">
            <v>45468</v>
          </cell>
          <cell r="R762">
            <v>0</v>
          </cell>
        </row>
        <row r="763">
          <cell r="A763" t="str">
            <v>HLC109535</v>
          </cell>
          <cell r="B763">
            <v>109535</v>
          </cell>
          <cell r="C763">
            <v>45565</v>
          </cell>
          <cell r="D763">
            <v>45609</v>
          </cell>
          <cell r="F763">
            <v>53034</v>
          </cell>
          <cell r="G763" t="str">
            <v>GLOSA LEGALIZADA</v>
          </cell>
          <cell r="H763">
            <v>0</v>
          </cell>
          <cell r="I763">
            <v>0</v>
          </cell>
          <cell r="J763">
            <v>0</v>
          </cell>
          <cell r="L763">
            <v>53034</v>
          </cell>
          <cell r="R763">
            <v>0</v>
          </cell>
        </row>
        <row r="764">
          <cell r="A764" t="str">
            <v>HLC109089</v>
          </cell>
          <cell r="B764">
            <v>109089</v>
          </cell>
          <cell r="C764">
            <v>45565</v>
          </cell>
          <cell r="D764">
            <v>45609</v>
          </cell>
          <cell r="F764">
            <v>40108</v>
          </cell>
          <cell r="G764" t="str">
            <v>GLOSA LEGALIZADA</v>
          </cell>
          <cell r="H764">
            <v>0</v>
          </cell>
          <cell r="I764">
            <v>0</v>
          </cell>
          <cell r="J764">
            <v>0</v>
          </cell>
          <cell r="L764">
            <v>40108</v>
          </cell>
          <cell r="R764">
            <v>0</v>
          </cell>
        </row>
        <row r="765">
          <cell r="A765" t="str">
            <v>HLC109519</v>
          </cell>
          <cell r="B765">
            <v>109519</v>
          </cell>
          <cell r="C765">
            <v>45565</v>
          </cell>
          <cell r="D765">
            <v>45609</v>
          </cell>
          <cell r="F765">
            <v>37660</v>
          </cell>
          <cell r="G765" t="str">
            <v>GLOSA LEGALIZADA</v>
          </cell>
          <cell r="H765">
            <v>0</v>
          </cell>
          <cell r="I765">
            <v>0</v>
          </cell>
          <cell r="J765">
            <v>0</v>
          </cell>
          <cell r="L765">
            <v>37660</v>
          </cell>
          <cell r="R765">
            <v>0</v>
          </cell>
        </row>
        <row r="766">
          <cell r="A766" t="str">
            <v>HLC109180</v>
          </cell>
          <cell r="B766">
            <v>109180</v>
          </cell>
          <cell r="C766">
            <v>45565</v>
          </cell>
          <cell r="D766">
            <v>45609</v>
          </cell>
          <cell r="F766">
            <v>44108</v>
          </cell>
          <cell r="G766" t="str">
            <v>GLOSA LEGALIZADA</v>
          </cell>
          <cell r="H766">
            <v>0</v>
          </cell>
          <cell r="I766">
            <v>0</v>
          </cell>
          <cell r="J766">
            <v>0</v>
          </cell>
          <cell r="L766">
            <v>44108</v>
          </cell>
          <cell r="R766">
            <v>0</v>
          </cell>
        </row>
        <row r="767">
          <cell r="A767" t="str">
            <v>HLC109509</v>
          </cell>
          <cell r="B767">
            <v>109509</v>
          </cell>
          <cell r="C767">
            <v>45565</v>
          </cell>
          <cell r="D767">
            <v>45609</v>
          </cell>
          <cell r="F767">
            <v>41596</v>
          </cell>
          <cell r="G767" t="str">
            <v>GLOSA LEGALIZADA</v>
          </cell>
          <cell r="H767">
            <v>0</v>
          </cell>
          <cell r="I767">
            <v>0</v>
          </cell>
          <cell r="J767">
            <v>0</v>
          </cell>
          <cell r="L767">
            <v>41596</v>
          </cell>
          <cell r="R767">
            <v>0</v>
          </cell>
        </row>
        <row r="768">
          <cell r="A768" t="str">
            <v>HLC109582</v>
          </cell>
          <cell r="B768">
            <v>109582</v>
          </cell>
          <cell r="C768">
            <v>45565</v>
          </cell>
          <cell r="D768">
            <v>45609</v>
          </cell>
          <cell r="F768">
            <v>42860</v>
          </cell>
          <cell r="G768" t="str">
            <v>GLOSA LEGALIZADA</v>
          </cell>
          <cell r="H768">
            <v>0</v>
          </cell>
          <cell r="I768">
            <v>0</v>
          </cell>
          <cell r="J768">
            <v>0</v>
          </cell>
          <cell r="L768">
            <v>42860</v>
          </cell>
          <cell r="R768">
            <v>0</v>
          </cell>
        </row>
        <row r="769">
          <cell r="A769" t="str">
            <v>HLC109523</v>
          </cell>
          <cell r="B769">
            <v>109523</v>
          </cell>
          <cell r="C769">
            <v>45565</v>
          </cell>
          <cell r="D769">
            <v>45609</v>
          </cell>
          <cell r="F769">
            <v>39020</v>
          </cell>
          <cell r="G769" t="str">
            <v>GLOSA LEGALIZADA</v>
          </cell>
          <cell r="H769">
            <v>0</v>
          </cell>
          <cell r="I769">
            <v>0</v>
          </cell>
          <cell r="J769">
            <v>0</v>
          </cell>
          <cell r="L769">
            <v>39020</v>
          </cell>
          <cell r="R769">
            <v>0</v>
          </cell>
        </row>
        <row r="770">
          <cell r="A770" t="str">
            <v>HLC109504</v>
          </cell>
          <cell r="B770">
            <v>109504</v>
          </cell>
          <cell r="C770">
            <v>45565</v>
          </cell>
          <cell r="D770">
            <v>45609</v>
          </cell>
          <cell r="F770">
            <v>423423</v>
          </cell>
          <cell r="G770" t="str">
            <v>GLOSA LEGALIZADA</v>
          </cell>
          <cell r="H770">
            <v>0</v>
          </cell>
          <cell r="I770">
            <v>0</v>
          </cell>
          <cell r="J770">
            <v>0</v>
          </cell>
          <cell r="L770">
            <v>423423</v>
          </cell>
          <cell r="R770">
            <v>0</v>
          </cell>
        </row>
        <row r="771">
          <cell r="A771" t="str">
            <v>HLC109516</v>
          </cell>
          <cell r="B771">
            <v>109516</v>
          </cell>
          <cell r="C771">
            <v>45565</v>
          </cell>
          <cell r="D771">
            <v>45609</v>
          </cell>
          <cell r="F771">
            <v>30800</v>
          </cell>
          <cell r="G771" t="str">
            <v>GLOSA LEGALIZADA</v>
          </cell>
          <cell r="H771">
            <v>0</v>
          </cell>
          <cell r="I771">
            <v>0</v>
          </cell>
          <cell r="J771">
            <v>0</v>
          </cell>
          <cell r="L771">
            <v>30800</v>
          </cell>
          <cell r="R771">
            <v>0</v>
          </cell>
        </row>
        <row r="772">
          <cell r="A772" t="str">
            <v>HLC109586</v>
          </cell>
          <cell r="B772">
            <v>109586</v>
          </cell>
          <cell r="C772">
            <v>45565</v>
          </cell>
          <cell r="D772">
            <v>45609</v>
          </cell>
          <cell r="F772">
            <v>44620</v>
          </cell>
          <cell r="G772" t="str">
            <v>GLOSA LEGALIZADA</v>
          </cell>
          <cell r="H772">
            <v>0</v>
          </cell>
          <cell r="I772">
            <v>0</v>
          </cell>
          <cell r="J772">
            <v>0</v>
          </cell>
          <cell r="L772">
            <v>44620</v>
          </cell>
          <cell r="R772">
            <v>0</v>
          </cell>
        </row>
        <row r="773">
          <cell r="A773" t="str">
            <v>HLC109194</v>
          </cell>
          <cell r="B773">
            <v>109194</v>
          </cell>
          <cell r="C773">
            <v>45565</v>
          </cell>
          <cell r="D773">
            <v>45609</v>
          </cell>
          <cell r="F773">
            <v>57820</v>
          </cell>
          <cell r="G773" t="str">
            <v>GLOSA LEGALIZADA</v>
          </cell>
          <cell r="H773">
            <v>0</v>
          </cell>
          <cell r="I773">
            <v>0</v>
          </cell>
          <cell r="J773">
            <v>0</v>
          </cell>
          <cell r="L773">
            <v>57820</v>
          </cell>
          <cell r="R773">
            <v>0</v>
          </cell>
        </row>
        <row r="774">
          <cell r="A774" t="str">
            <v>HLC109118</v>
          </cell>
          <cell r="B774">
            <v>109118</v>
          </cell>
          <cell r="C774">
            <v>45565</v>
          </cell>
          <cell r="D774">
            <v>45609</v>
          </cell>
          <cell r="F774">
            <v>58460</v>
          </cell>
          <cell r="G774" t="str">
            <v>GLOSA LEGALIZADA</v>
          </cell>
          <cell r="H774">
            <v>0</v>
          </cell>
          <cell r="I774">
            <v>0</v>
          </cell>
          <cell r="J774">
            <v>0</v>
          </cell>
          <cell r="L774">
            <v>58460</v>
          </cell>
          <cell r="R774">
            <v>0</v>
          </cell>
        </row>
        <row r="775">
          <cell r="A775" t="str">
            <v>HLC109538</v>
          </cell>
          <cell r="B775">
            <v>109538</v>
          </cell>
          <cell r="C775">
            <v>45565</v>
          </cell>
          <cell r="D775">
            <v>45609</v>
          </cell>
          <cell r="F775">
            <v>45100</v>
          </cell>
          <cell r="G775" t="str">
            <v>GLOSA LEGALIZADA</v>
          </cell>
          <cell r="H775">
            <v>0</v>
          </cell>
          <cell r="I775">
            <v>0</v>
          </cell>
          <cell r="J775">
            <v>0</v>
          </cell>
          <cell r="L775">
            <v>45100</v>
          </cell>
          <cell r="R775">
            <v>0</v>
          </cell>
        </row>
        <row r="776">
          <cell r="A776" t="str">
            <v>HLC109606</v>
          </cell>
          <cell r="B776">
            <v>109606</v>
          </cell>
          <cell r="C776">
            <v>45565</v>
          </cell>
          <cell r="D776">
            <v>45609</v>
          </cell>
          <cell r="F776">
            <v>52233</v>
          </cell>
          <cell r="G776" t="str">
            <v>GLOSA LEGALIZADA</v>
          </cell>
          <cell r="H776">
            <v>0</v>
          </cell>
          <cell r="I776">
            <v>0</v>
          </cell>
          <cell r="J776">
            <v>0</v>
          </cell>
          <cell r="L776">
            <v>52233</v>
          </cell>
          <cell r="R776">
            <v>0</v>
          </cell>
        </row>
        <row r="777">
          <cell r="A777" t="str">
            <v>HLC109109</v>
          </cell>
          <cell r="B777">
            <v>109109</v>
          </cell>
          <cell r="C777">
            <v>45565</v>
          </cell>
          <cell r="D777">
            <v>45609</v>
          </cell>
          <cell r="F777">
            <v>34540</v>
          </cell>
          <cell r="G777" t="str">
            <v>GLOSA LEGALIZADA</v>
          </cell>
          <cell r="H777">
            <v>0</v>
          </cell>
          <cell r="I777">
            <v>0</v>
          </cell>
          <cell r="J777">
            <v>0</v>
          </cell>
          <cell r="L777">
            <v>34540</v>
          </cell>
          <cell r="R777">
            <v>0</v>
          </cell>
        </row>
        <row r="778">
          <cell r="A778" t="str">
            <v>HLC109614</v>
          </cell>
          <cell r="B778">
            <v>109614</v>
          </cell>
          <cell r="C778">
            <v>45565</v>
          </cell>
          <cell r="D778">
            <v>45609</v>
          </cell>
          <cell r="F778">
            <v>52854</v>
          </cell>
          <cell r="G778" t="str">
            <v>GLOSA LEGALIZADA</v>
          </cell>
          <cell r="H778">
            <v>0</v>
          </cell>
          <cell r="I778">
            <v>0</v>
          </cell>
          <cell r="J778">
            <v>0</v>
          </cell>
          <cell r="L778">
            <v>52854</v>
          </cell>
          <cell r="R778">
            <v>0</v>
          </cell>
        </row>
        <row r="779">
          <cell r="A779" t="str">
            <v>HLC109533</v>
          </cell>
          <cell r="B779">
            <v>109533</v>
          </cell>
          <cell r="C779">
            <v>45565</v>
          </cell>
          <cell r="D779">
            <v>45609</v>
          </cell>
          <cell r="F779">
            <v>39340</v>
          </cell>
          <cell r="G779" t="str">
            <v>GLOSA LEGALIZADA</v>
          </cell>
          <cell r="H779">
            <v>0</v>
          </cell>
          <cell r="I779">
            <v>0</v>
          </cell>
          <cell r="J779">
            <v>0</v>
          </cell>
          <cell r="L779">
            <v>39340</v>
          </cell>
          <cell r="R779">
            <v>0</v>
          </cell>
        </row>
        <row r="780">
          <cell r="A780" t="str">
            <v>HLC107572</v>
          </cell>
          <cell r="B780">
            <v>107572</v>
          </cell>
          <cell r="C780">
            <v>45565</v>
          </cell>
          <cell r="D780">
            <v>45609</v>
          </cell>
          <cell r="F780">
            <v>39740</v>
          </cell>
          <cell r="G780" t="str">
            <v>GLOSA LEGALIZADA</v>
          </cell>
          <cell r="H780">
            <v>0</v>
          </cell>
          <cell r="I780">
            <v>0</v>
          </cell>
          <cell r="J780">
            <v>0</v>
          </cell>
          <cell r="L780">
            <v>39740</v>
          </cell>
          <cell r="R780">
            <v>0</v>
          </cell>
        </row>
        <row r="781">
          <cell r="A781" t="str">
            <v>HLC109499</v>
          </cell>
          <cell r="B781">
            <v>109499</v>
          </cell>
          <cell r="C781">
            <v>45565</v>
          </cell>
          <cell r="D781">
            <v>45609</v>
          </cell>
          <cell r="F781">
            <v>47667</v>
          </cell>
          <cell r="G781" t="str">
            <v>GLOSA LEGALIZADA</v>
          </cell>
          <cell r="H781">
            <v>0</v>
          </cell>
          <cell r="I781">
            <v>0</v>
          </cell>
          <cell r="J781">
            <v>0</v>
          </cell>
          <cell r="L781">
            <v>47667</v>
          </cell>
          <cell r="R781">
            <v>0</v>
          </cell>
        </row>
        <row r="782">
          <cell r="A782" t="str">
            <v>HLC109545</v>
          </cell>
          <cell r="B782">
            <v>109545</v>
          </cell>
          <cell r="C782">
            <v>45565</v>
          </cell>
          <cell r="D782">
            <v>45609</v>
          </cell>
          <cell r="F782">
            <v>47507</v>
          </cell>
          <cell r="G782" t="str">
            <v>GLOSA LEGALIZADA</v>
          </cell>
          <cell r="H782">
            <v>0</v>
          </cell>
          <cell r="I782">
            <v>0</v>
          </cell>
          <cell r="J782">
            <v>0</v>
          </cell>
          <cell r="L782">
            <v>47507</v>
          </cell>
          <cell r="R782">
            <v>0</v>
          </cell>
        </row>
        <row r="783">
          <cell r="A783" t="str">
            <v>HLC109195</v>
          </cell>
          <cell r="B783">
            <v>109195</v>
          </cell>
          <cell r="C783">
            <v>45565</v>
          </cell>
          <cell r="D783">
            <v>45609</v>
          </cell>
          <cell r="F783">
            <v>165282</v>
          </cell>
          <cell r="G783" t="str">
            <v>GLOSA LEGALIZADA</v>
          </cell>
          <cell r="H783">
            <v>0</v>
          </cell>
          <cell r="I783">
            <v>0</v>
          </cell>
          <cell r="J783">
            <v>0</v>
          </cell>
          <cell r="L783">
            <v>165282</v>
          </cell>
          <cell r="R783">
            <v>0</v>
          </cell>
        </row>
        <row r="784">
          <cell r="A784" t="str">
            <v>HLC109550</v>
          </cell>
          <cell r="B784">
            <v>109550</v>
          </cell>
          <cell r="C784">
            <v>45565</v>
          </cell>
          <cell r="D784">
            <v>45609</v>
          </cell>
          <cell r="F784">
            <v>106540</v>
          </cell>
          <cell r="G784" t="str">
            <v>GLOSA LEGALIZADA</v>
          </cell>
          <cell r="H784">
            <v>0</v>
          </cell>
          <cell r="I784">
            <v>0</v>
          </cell>
          <cell r="J784">
            <v>0</v>
          </cell>
          <cell r="L784">
            <v>106540</v>
          </cell>
          <cell r="R784">
            <v>0</v>
          </cell>
        </row>
        <row r="785">
          <cell r="A785" t="str">
            <v>HLC109503</v>
          </cell>
          <cell r="B785">
            <v>109503</v>
          </cell>
          <cell r="C785">
            <v>45565</v>
          </cell>
          <cell r="D785">
            <v>45609</v>
          </cell>
          <cell r="F785">
            <v>37980</v>
          </cell>
          <cell r="G785" t="str">
            <v>GLOSA LEGALIZADA</v>
          </cell>
          <cell r="H785">
            <v>0</v>
          </cell>
          <cell r="I785">
            <v>0</v>
          </cell>
          <cell r="J785">
            <v>0</v>
          </cell>
          <cell r="L785">
            <v>37980</v>
          </cell>
          <cell r="R785">
            <v>0</v>
          </cell>
        </row>
        <row r="786">
          <cell r="A786" t="str">
            <v>HLC109524</v>
          </cell>
          <cell r="B786">
            <v>109524</v>
          </cell>
          <cell r="C786">
            <v>45565</v>
          </cell>
          <cell r="D786">
            <v>45609</v>
          </cell>
          <cell r="F786">
            <v>17451</v>
          </cell>
          <cell r="G786" t="str">
            <v>GLOSA LEGALIZADA</v>
          </cell>
          <cell r="H786">
            <v>0</v>
          </cell>
          <cell r="I786">
            <v>0</v>
          </cell>
          <cell r="J786">
            <v>0</v>
          </cell>
          <cell r="L786">
            <v>17451</v>
          </cell>
          <cell r="R786">
            <v>0</v>
          </cell>
        </row>
        <row r="787">
          <cell r="A787" t="str">
            <v>HLC110730</v>
          </cell>
          <cell r="B787">
            <v>110730</v>
          </cell>
          <cell r="C787">
            <v>45565</v>
          </cell>
          <cell r="D787">
            <v>45582</v>
          </cell>
          <cell r="F787">
            <v>203052</v>
          </cell>
          <cell r="G787" t="str">
            <v>GLOSA LEGALIZADA</v>
          </cell>
          <cell r="H787">
            <v>0</v>
          </cell>
          <cell r="I787">
            <v>0</v>
          </cell>
          <cell r="J787">
            <v>0</v>
          </cell>
          <cell r="L787">
            <v>203052</v>
          </cell>
          <cell r="R787">
            <v>0</v>
          </cell>
        </row>
        <row r="788">
          <cell r="A788" t="str">
            <v>HLC110308</v>
          </cell>
          <cell r="B788">
            <v>110308</v>
          </cell>
          <cell r="C788">
            <v>45565</v>
          </cell>
          <cell r="D788">
            <v>45616</v>
          </cell>
          <cell r="F788">
            <v>52268</v>
          </cell>
          <cell r="G788" t="str">
            <v>GLOSA LEGALIZADA</v>
          </cell>
          <cell r="H788">
            <v>0</v>
          </cell>
          <cell r="I788">
            <v>0</v>
          </cell>
          <cell r="J788">
            <v>0</v>
          </cell>
          <cell r="L788">
            <v>52268</v>
          </cell>
          <cell r="R788">
            <v>0</v>
          </cell>
        </row>
        <row r="789">
          <cell r="A789" t="str">
            <v>HLC110282</v>
          </cell>
          <cell r="B789">
            <v>110282</v>
          </cell>
          <cell r="C789">
            <v>45565</v>
          </cell>
          <cell r="D789">
            <v>45616</v>
          </cell>
          <cell r="F789">
            <v>47194</v>
          </cell>
          <cell r="G789" t="str">
            <v>GLOSA LEGALIZADA</v>
          </cell>
          <cell r="H789">
            <v>0</v>
          </cell>
          <cell r="I789">
            <v>0</v>
          </cell>
          <cell r="J789">
            <v>0</v>
          </cell>
          <cell r="L789">
            <v>47194</v>
          </cell>
          <cell r="R789">
            <v>0</v>
          </cell>
        </row>
        <row r="790">
          <cell r="A790" t="str">
            <v>HLC110309</v>
          </cell>
          <cell r="B790">
            <v>110309</v>
          </cell>
          <cell r="C790">
            <v>45565</v>
          </cell>
          <cell r="D790">
            <v>45616</v>
          </cell>
          <cell r="F790">
            <v>42193</v>
          </cell>
          <cell r="G790" t="str">
            <v>GLOSA LEGALIZADA</v>
          </cell>
          <cell r="H790">
            <v>0</v>
          </cell>
          <cell r="I790">
            <v>0</v>
          </cell>
          <cell r="J790">
            <v>0</v>
          </cell>
          <cell r="L790">
            <v>42193</v>
          </cell>
          <cell r="R790">
            <v>0</v>
          </cell>
        </row>
        <row r="791">
          <cell r="A791" t="str">
            <v>HLC109553</v>
          </cell>
          <cell r="B791">
            <v>109553</v>
          </cell>
          <cell r="C791">
            <v>45565</v>
          </cell>
          <cell r="D791">
            <v>45616</v>
          </cell>
          <cell r="F791">
            <v>88878</v>
          </cell>
          <cell r="G791" t="str">
            <v>GLOSA LEGALIZADA</v>
          </cell>
          <cell r="H791">
            <v>0</v>
          </cell>
          <cell r="I791">
            <v>0</v>
          </cell>
          <cell r="J791">
            <v>0</v>
          </cell>
          <cell r="L791">
            <v>88878</v>
          </cell>
          <cell r="R791">
            <v>0</v>
          </cell>
        </row>
        <row r="792">
          <cell r="A792" t="str">
            <v>HLC110293</v>
          </cell>
          <cell r="B792">
            <v>110293</v>
          </cell>
          <cell r="C792">
            <v>45565</v>
          </cell>
          <cell r="D792">
            <v>45616</v>
          </cell>
          <cell r="F792">
            <v>54493</v>
          </cell>
          <cell r="G792" t="str">
            <v>GLOSA LEGALIZADA</v>
          </cell>
          <cell r="H792">
            <v>0</v>
          </cell>
          <cell r="I792">
            <v>0</v>
          </cell>
          <cell r="J792">
            <v>0</v>
          </cell>
          <cell r="L792">
            <v>54493</v>
          </cell>
          <cell r="R792">
            <v>0</v>
          </cell>
        </row>
        <row r="793">
          <cell r="A793" t="str">
            <v>HLC109555</v>
          </cell>
          <cell r="B793">
            <v>109555</v>
          </cell>
          <cell r="C793">
            <v>45565</v>
          </cell>
          <cell r="D793">
            <v>45616</v>
          </cell>
          <cell r="F793">
            <v>158410</v>
          </cell>
          <cell r="G793" t="str">
            <v>GLOSA LEGALIZADA</v>
          </cell>
          <cell r="H793">
            <v>0</v>
          </cell>
          <cell r="I793">
            <v>0</v>
          </cell>
          <cell r="J793">
            <v>0</v>
          </cell>
          <cell r="L793">
            <v>158410</v>
          </cell>
          <cell r="R793">
            <v>0</v>
          </cell>
        </row>
        <row r="794">
          <cell r="A794" t="str">
            <v>HLC109570</v>
          </cell>
          <cell r="B794">
            <v>109570</v>
          </cell>
          <cell r="C794">
            <v>45565</v>
          </cell>
          <cell r="D794">
            <v>45616</v>
          </cell>
          <cell r="F794">
            <v>47420</v>
          </cell>
          <cell r="G794" t="str">
            <v>GLOSA LEGALIZADA</v>
          </cell>
          <cell r="H794">
            <v>0</v>
          </cell>
          <cell r="I794">
            <v>0</v>
          </cell>
          <cell r="J794">
            <v>0</v>
          </cell>
          <cell r="L794">
            <v>47420</v>
          </cell>
          <cell r="R794">
            <v>0</v>
          </cell>
        </row>
        <row r="795">
          <cell r="A795" t="str">
            <v>HLC109825</v>
          </cell>
          <cell r="B795">
            <v>109825</v>
          </cell>
          <cell r="C795">
            <v>45565</v>
          </cell>
          <cell r="D795">
            <v>45616</v>
          </cell>
          <cell r="F795">
            <v>334788</v>
          </cell>
          <cell r="G795" t="str">
            <v>GLOSA LEGALIZADA</v>
          </cell>
          <cell r="H795">
            <v>0</v>
          </cell>
          <cell r="I795">
            <v>0</v>
          </cell>
          <cell r="J795">
            <v>0</v>
          </cell>
          <cell r="L795">
            <v>334788</v>
          </cell>
          <cell r="R795">
            <v>0</v>
          </cell>
        </row>
        <row r="796">
          <cell r="A796" t="str">
            <v>HLC110284</v>
          </cell>
          <cell r="B796">
            <v>110284</v>
          </cell>
          <cell r="C796">
            <v>45565</v>
          </cell>
          <cell r="D796">
            <v>45616</v>
          </cell>
          <cell r="F796">
            <v>53341</v>
          </cell>
          <cell r="G796" t="str">
            <v>GLOSA LEGALIZADA</v>
          </cell>
          <cell r="H796">
            <v>0</v>
          </cell>
          <cell r="I796">
            <v>0</v>
          </cell>
          <cell r="J796">
            <v>0</v>
          </cell>
          <cell r="L796">
            <v>53341</v>
          </cell>
          <cell r="R796">
            <v>0</v>
          </cell>
        </row>
        <row r="797">
          <cell r="A797" t="str">
            <v>HLC109836</v>
          </cell>
          <cell r="B797">
            <v>109836</v>
          </cell>
          <cell r="C797">
            <v>45565</v>
          </cell>
          <cell r="D797">
            <v>45616</v>
          </cell>
          <cell r="F797">
            <v>105044</v>
          </cell>
          <cell r="G797" t="str">
            <v>GLOSA LEGALIZADA</v>
          </cell>
          <cell r="H797">
            <v>0</v>
          </cell>
          <cell r="I797">
            <v>0</v>
          </cell>
          <cell r="J797">
            <v>0</v>
          </cell>
          <cell r="L797">
            <v>105044</v>
          </cell>
          <cell r="R797">
            <v>0</v>
          </cell>
        </row>
        <row r="798">
          <cell r="A798" t="str">
            <v>HLC109820</v>
          </cell>
          <cell r="B798">
            <v>109820</v>
          </cell>
          <cell r="C798">
            <v>45565</v>
          </cell>
          <cell r="D798">
            <v>45616</v>
          </cell>
          <cell r="F798">
            <v>45027</v>
          </cell>
          <cell r="G798" t="str">
            <v>GLOSA LEGALIZADA</v>
          </cell>
          <cell r="H798">
            <v>0</v>
          </cell>
          <cell r="I798">
            <v>0</v>
          </cell>
          <cell r="J798">
            <v>0</v>
          </cell>
          <cell r="L798">
            <v>45027</v>
          </cell>
          <cell r="R798">
            <v>0</v>
          </cell>
        </row>
        <row r="799">
          <cell r="A799" t="str">
            <v>HLC110319</v>
          </cell>
          <cell r="B799">
            <v>110319</v>
          </cell>
          <cell r="C799">
            <v>45565</v>
          </cell>
          <cell r="D799">
            <v>45616</v>
          </cell>
          <cell r="F799">
            <v>45861</v>
          </cell>
          <cell r="G799" t="str">
            <v>GLOSA LEGALIZADA</v>
          </cell>
          <cell r="H799">
            <v>0</v>
          </cell>
          <cell r="I799">
            <v>0</v>
          </cell>
          <cell r="J799">
            <v>0</v>
          </cell>
          <cell r="L799">
            <v>45861</v>
          </cell>
          <cell r="R799">
            <v>0</v>
          </cell>
        </row>
        <row r="800">
          <cell r="A800" t="str">
            <v>HLC109562</v>
          </cell>
          <cell r="B800">
            <v>109562</v>
          </cell>
          <cell r="C800">
            <v>45565</v>
          </cell>
          <cell r="D800">
            <v>45616</v>
          </cell>
          <cell r="F800">
            <v>55900</v>
          </cell>
          <cell r="G800" t="str">
            <v>GLOSA LEGALIZADA</v>
          </cell>
          <cell r="H800">
            <v>0</v>
          </cell>
          <cell r="I800">
            <v>0</v>
          </cell>
          <cell r="J800">
            <v>0</v>
          </cell>
          <cell r="L800">
            <v>55900</v>
          </cell>
          <cell r="R800">
            <v>0</v>
          </cell>
        </row>
        <row r="801">
          <cell r="A801" t="str">
            <v>HLC109841</v>
          </cell>
          <cell r="B801">
            <v>109841</v>
          </cell>
          <cell r="C801">
            <v>45565</v>
          </cell>
          <cell r="D801">
            <v>45616</v>
          </cell>
          <cell r="F801">
            <v>55348</v>
          </cell>
          <cell r="G801" t="str">
            <v>GLOSA LEGALIZADA</v>
          </cell>
          <cell r="H801">
            <v>0</v>
          </cell>
          <cell r="I801">
            <v>0</v>
          </cell>
          <cell r="J801">
            <v>0</v>
          </cell>
          <cell r="L801">
            <v>55348</v>
          </cell>
          <cell r="R801">
            <v>0</v>
          </cell>
        </row>
        <row r="802">
          <cell r="A802" t="str">
            <v>HLC109563</v>
          </cell>
          <cell r="B802">
            <v>109563</v>
          </cell>
          <cell r="C802">
            <v>45565</v>
          </cell>
          <cell r="D802">
            <v>45616</v>
          </cell>
          <cell r="F802">
            <v>57420</v>
          </cell>
          <cell r="G802" t="str">
            <v>GLOSA LEGALIZADA</v>
          </cell>
          <cell r="H802">
            <v>0</v>
          </cell>
          <cell r="I802">
            <v>0</v>
          </cell>
          <cell r="J802">
            <v>0</v>
          </cell>
          <cell r="L802">
            <v>57420</v>
          </cell>
          <cell r="R802">
            <v>0</v>
          </cell>
        </row>
        <row r="803">
          <cell r="A803" t="str">
            <v>HLC109849</v>
          </cell>
          <cell r="B803">
            <v>109849</v>
          </cell>
          <cell r="C803">
            <v>45565</v>
          </cell>
          <cell r="D803">
            <v>45616</v>
          </cell>
          <cell r="F803">
            <v>60940</v>
          </cell>
          <cell r="G803" t="str">
            <v>GLOSA LEGALIZADA</v>
          </cell>
          <cell r="H803">
            <v>0</v>
          </cell>
          <cell r="I803">
            <v>0</v>
          </cell>
          <cell r="J803">
            <v>0</v>
          </cell>
          <cell r="L803">
            <v>60940</v>
          </cell>
          <cell r="R803">
            <v>0</v>
          </cell>
        </row>
        <row r="804">
          <cell r="A804" t="str">
            <v>HLC109843</v>
          </cell>
          <cell r="B804">
            <v>109843</v>
          </cell>
          <cell r="C804">
            <v>45565</v>
          </cell>
          <cell r="D804">
            <v>45616</v>
          </cell>
          <cell r="F804">
            <v>41427</v>
          </cell>
          <cell r="G804" t="str">
            <v>GLOSA LEGALIZADA</v>
          </cell>
          <cell r="H804">
            <v>0</v>
          </cell>
          <cell r="I804">
            <v>0</v>
          </cell>
          <cell r="J804">
            <v>0</v>
          </cell>
          <cell r="L804">
            <v>41427</v>
          </cell>
          <cell r="R804">
            <v>0</v>
          </cell>
        </row>
        <row r="805">
          <cell r="A805" t="str">
            <v>HLC109851</v>
          </cell>
          <cell r="B805">
            <v>109851</v>
          </cell>
          <cell r="C805">
            <v>45565</v>
          </cell>
          <cell r="D805">
            <v>45616</v>
          </cell>
          <cell r="F805">
            <v>96309</v>
          </cell>
          <cell r="G805" t="str">
            <v>GLOSA LEGALIZADA</v>
          </cell>
          <cell r="H805">
            <v>0</v>
          </cell>
          <cell r="I805">
            <v>0</v>
          </cell>
          <cell r="J805">
            <v>0</v>
          </cell>
          <cell r="L805">
            <v>96309</v>
          </cell>
          <cell r="R805">
            <v>0</v>
          </cell>
        </row>
        <row r="806">
          <cell r="A806" t="str">
            <v>HLC111135</v>
          </cell>
          <cell r="B806">
            <v>111135</v>
          </cell>
          <cell r="C806">
            <v>45565</v>
          </cell>
          <cell r="D806">
            <v>45618</v>
          </cell>
          <cell r="F806">
            <v>104200</v>
          </cell>
          <cell r="G806" t="str">
            <v>GLOSA LEGALIZADA</v>
          </cell>
          <cell r="H806">
            <v>0</v>
          </cell>
          <cell r="I806">
            <v>0</v>
          </cell>
          <cell r="J806">
            <v>0</v>
          </cell>
          <cell r="L806">
            <v>104200</v>
          </cell>
          <cell r="R806">
            <v>0</v>
          </cell>
        </row>
        <row r="807">
          <cell r="A807" t="str">
            <v>HLC111128</v>
          </cell>
          <cell r="B807">
            <v>111128</v>
          </cell>
          <cell r="C807">
            <v>45565</v>
          </cell>
          <cell r="D807">
            <v>45618</v>
          </cell>
          <cell r="F807">
            <v>179217</v>
          </cell>
          <cell r="G807" t="str">
            <v>GLOSA LEGALIZADA</v>
          </cell>
          <cell r="H807">
            <v>0</v>
          </cell>
          <cell r="I807">
            <v>0</v>
          </cell>
          <cell r="J807">
            <v>0</v>
          </cell>
          <cell r="L807">
            <v>179217</v>
          </cell>
          <cell r="R807">
            <v>0</v>
          </cell>
        </row>
        <row r="808">
          <cell r="A808" t="str">
            <v>HLC111294</v>
          </cell>
          <cell r="B808">
            <v>111294</v>
          </cell>
          <cell r="C808">
            <v>45565</v>
          </cell>
          <cell r="D808">
            <v>45618</v>
          </cell>
          <cell r="F808">
            <v>771391</v>
          </cell>
          <cell r="G808" t="str">
            <v>GLOSA LEGALIZADA</v>
          </cell>
          <cell r="H808">
            <v>0</v>
          </cell>
          <cell r="I808">
            <v>0</v>
          </cell>
          <cell r="J808">
            <v>0</v>
          </cell>
          <cell r="L808">
            <v>771391</v>
          </cell>
          <cell r="R808">
            <v>0</v>
          </cell>
        </row>
        <row r="809">
          <cell r="A809" t="str">
            <v>HLC113227</v>
          </cell>
          <cell r="B809">
            <v>113227</v>
          </cell>
          <cell r="C809">
            <v>45565</v>
          </cell>
          <cell r="D809">
            <v>45621</v>
          </cell>
          <cell r="F809">
            <v>5880</v>
          </cell>
          <cell r="G809" t="str">
            <v>GLOSA LEGALIZADA</v>
          </cell>
          <cell r="H809">
            <v>0</v>
          </cell>
          <cell r="I809">
            <v>0</v>
          </cell>
          <cell r="J809">
            <v>0</v>
          </cell>
          <cell r="L809">
            <v>5880</v>
          </cell>
          <cell r="R809">
            <v>0</v>
          </cell>
        </row>
        <row r="810">
          <cell r="A810" t="str">
            <v>HLC113220</v>
          </cell>
          <cell r="B810">
            <v>113220</v>
          </cell>
          <cell r="C810">
            <v>45565</v>
          </cell>
          <cell r="D810">
            <v>45621</v>
          </cell>
          <cell r="F810">
            <v>283360</v>
          </cell>
          <cell r="G810" t="str">
            <v>GLOSA LEGALIZADA</v>
          </cell>
          <cell r="H810">
            <v>0</v>
          </cell>
          <cell r="I810">
            <v>0</v>
          </cell>
          <cell r="J810">
            <v>0</v>
          </cell>
          <cell r="L810">
            <v>283360</v>
          </cell>
          <cell r="R810">
            <v>0</v>
          </cell>
        </row>
        <row r="811">
          <cell r="A811" t="str">
            <v>HLC113234</v>
          </cell>
          <cell r="B811">
            <v>113234</v>
          </cell>
          <cell r="C811">
            <v>45565</v>
          </cell>
          <cell r="D811">
            <v>45621</v>
          </cell>
          <cell r="F811">
            <v>283360</v>
          </cell>
          <cell r="G811" t="str">
            <v>GLOSA LEGALIZADA</v>
          </cell>
          <cell r="H811">
            <v>0</v>
          </cell>
          <cell r="I811">
            <v>0</v>
          </cell>
          <cell r="J811">
            <v>0</v>
          </cell>
          <cell r="L811">
            <v>283360</v>
          </cell>
          <cell r="R811">
            <v>0</v>
          </cell>
        </row>
        <row r="812">
          <cell r="A812" t="str">
            <v>HLC111900</v>
          </cell>
          <cell r="B812">
            <v>111900</v>
          </cell>
          <cell r="C812">
            <v>45565</v>
          </cell>
          <cell r="D812">
            <v>45631</v>
          </cell>
          <cell r="F812">
            <v>28380</v>
          </cell>
          <cell r="G812" t="str">
            <v>GLOSA LEGALIZADA</v>
          </cell>
          <cell r="H812">
            <v>0</v>
          </cell>
          <cell r="I812">
            <v>0</v>
          </cell>
          <cell r="J812">
            <v>0</v>
          </cell>
          <cell r="L812">
            <v>28380</v>
          </cell>
          <cell r="R812">
            <v>0</v>
          </cell>
        </row>
        <row r="813">
          <cell r="A813" t="str">
            <v>HLC111915</v>
          </cell>
          <cell r="B813">
            <v>111915</v>
          </cell>
          <cell r="C813">
            <v>45565</v>
          </cell>
          <cell r="D813">
            <v>45631</v>
          </cell>
          <cell r="F813">
            <v>82000</v>
          </cell>
          <cell r="G813" t="str">
            <v>GLOSA LEGALIZADA</v>
          </cell>
          <cell r="H813">
            <v>0</v>
          </cell>
          <cell r="I813">
            <v>0</v>
          </cell>
          <cell r="J813">
            <v>0</v>
          </cell>
          <cell r="L813">
            <v>82000</v>
          </cell>
          <cell r="R813">
            <v>0</v>
          </cell>
        </row>
        <row r="814">
          <cell r="A814" t="str">
            <v>HLC111918</v>
          </cell>
          <cell r="B814">
            <v>111918</v>
          </cell>
          <cell r="C814">
            <v>45565</v>
          </cell>
          <cell r="D814">
            <v>45631</v>
          </cell>
          <cell r="F814">
            <v>49740</v>
          </cell>
          <cell r="G814" t="str">
            <v>GLOSA LEGALIZADA</v>
          </cell>
          <cell r="H814">
            <v>0</v>
          </cell>
          <cell r="I814">
            <v>0</v>
          </cell>
          <cell r="J814">
            <v>0</v>
          </cell>
          <cell r="L814">
            <v>49740</v>
          </cell>
          <cell r="R814">
            <v>0</v>
          </cell>
        </row>
        <row r="815">
          <cell r="A815" t="str">
            <v>HLC109175</v>
          </cell>
          <cell r="B815">
            <v>109175</v>
          </cell>
          <cell r="C815">
            <v>45565</v>
          </cell>
          <cell r="D815">
            <v>45609</v>
          </cell>
          <cell r="F815">
            <v>39774</v>
          </cell>
          <cell r="G815" t="str">
            <v>GLOSA LEGALIZADA</v>
          </cell>
          <cell r="H815">
            <v>0</v>
          </cell>
          <cell r="I815">
            <v>0</v>
          </cell>
          <cell r="J815">
            <v>0</v>
          </cell>
          <cell r="L815">
            <v>39774</v>
          </cell>
          <cell r="R815">
            <v>0</v>
          </cell>
        </row>
        <row r="816">
          <cell r="A816" t="str">
            <v>HLC109594</v>
          </cell>
          <cell r="B816">
            <v>109594</v>
          </cell>
          <cell r="C816">
            <v>45565</v>
          </cell>
          <cell r="D816">
            <v>45609</v>
          </cell>
          <cell r="F816">
            <v>55925</v>
          </cell>
          <cell r="G816" t="str">
            <v>GLOSA LEGALIZADA</v>
          </cell>
          <cell r="H816">
            <v>0</v>
          </cell>
          <cell r="I816">
            <v>0</v>
          </cell>
          <cell r="J816">
            <v>0</v>
          </cell>
          <cell r="L816">
            <v>55925</v>
          </cell>
          <cell r="R816">
            <v>0</v>
          </cell>
        </row>
        <row r="817">
          <cell r="A817" t="str">
            <v>HLC109602</v>
          </cell>
          <cell r="B817">
            <v>109602</v>
          </cell>
          <cell r="C817">
            <v>45565</v>
          </cell>
          <cell r="D817">
            <v>45609</v>
          </cell>
          <cell r="F817">
            <v>43347</v>
          </cell>
          <cell r="G817" t="str">
            <v>GLOSA LEGALIZADA</v>
          </cell>
          <cell r="H817">
            <v>0</v>
          </cell>
          <cell r="I817">
            <v>0</v>
          </cell>
          <cell r="J817">
            <v>0</v>
          </cell>
          <cell r="L817">
            <v>43347</v>
          </cell>
          <cell r="R817">
            <v>0</v>
          </cell>
        </row>
        <row r="818">
          <cell r="A818" t="str">
            <v>HLC109590</v>
          </cell>
          <cell r="B818">
            <v>109590</v>
          </cell>
          <cell r="C818">
            <v>45565</v>
          </cell>
          <cell r="D818">
            <v>45609</v>
          </cell>
          <cell r="F818">
            <v>56540</v>
          </cell>
          <cell r="G818" t="str">
            <v>GLOSA LEGALIZADA</v>
          </cell>
          <cell r="H818">
            <v>0</v>
          </cell>
          <cell r="I818">
            <v>0</v>
          </cell>
          <cell r="J818">
            <v>0</v>
          </cell>
          <cell r="L818">
            <v>56540</v>
          </cell>
          <cell r="R818">
            <v>0</v>
          </cell>
        </row>
        <row r="819">
          <cell r="A819" t="str">
            <v>HLC109190</v>
          </cell>
          <cell r="B819">
            <v>109190</v>
          </cell>
          <cell r="C819">
            <v>45565</v>
          </cell>
          <cell r="D819">
            <v>45609</v>
          </cell>
          <cell r="F819">
            <v>47180</v>
          </cell>
          <cell r="G819" t="str">
            <v>GLOSA LEGALIZADA</v>
          </cell>
          <cell r="H819">
            <v>0</v>
          </cell>
          <cell r="I819">
            <v>0</v>
          </cell>
          <cell r="J819">
            <v>0</v>
          </cell>
          <cell r="L819">
            <v>47180</v>
          </cell>
          <cell r="R819">
            <v>0</v>
          </cell>
        </row>
        <row r="820">
          <cell r="A820" t="str">
            <v>HLC109505</v>
          </cell>
          <cell r="B820">
            <v>109505</v>
          </cell>
          <cell r="C820">
            <v>45565</v>
          </cell>
          <cell r="D820">
            <v>45609</v>
          </cell>
          <cell r="F820">
            <v>77133</v>
          </cell>
          <cell r="G820" t="str">
            <v>GLOSA LEGALIZADA</v>
          </cell>
          <cell r="H820">
            <v>0</v>
          </cell>
          <cell r="I820">
            <v>0</v>
          </cell>
          <cell r="J820">
            <v>0</v>
          </cell>
          <cell r="L820">
            <v>77133</v>
          </cell>
          <cell r="R820">
            <v>0</v>
          </cell>
        </row>
        <row r="821">
          <cell r="A821" t="str">
            <v>HLC109185</v>
          </cell>
          <cell r="B821">
            <v>109185</v>
          </cell>
          <cell r="C821">
            <v>45565</v>
          </cell>
          <cell r="D821">
            <v>45609</v>
          </cell>
          <cell r="F821">
            <v>41827</v>
          </cell>
          <cell r="G821" t="str">
            <v>GLOSA LEGALIZADA</v>
          </cell>
          <cell r="H821">
            <v>0</v>
          </cell>
          <cell r="I821">
            <v>0</v>
          </cell>
          <cell r="J821">
            <v>0</v>
          </cell>
          <cell r="L821">
            <v>41827</v>
          </cell>
          <cell r="R821">
            <v>0</v>
          </cell>
        </row>
        <row r="822">
          <cell r="A822" t="str">
            <v>HLC109518</v>
          </cell>
          <cell r="B822">
            <v>109518</v>
          </cell>
          <cell r="C822">
            <v>45565</v>
          </cell>
          <cell r="D822">
            <v>45609</v>
          </cell>
          <cell r="F822">
            <v>3038981</v>
          </cell>
          <cell r="G822" t="str">
            <v>GLOSA LEGALIZADA</v>
          </cell>
          <cell r="H822">
            <v>0</v>
          </cell>
          <cell r="I822">
            <v>0</v>
          </cell>
          <cell r="J822">
            <v>0</v>
          </cell>
          <cell r="L822">
            <v>3038981</v>
          </cell>
          <cell r="R822">
            <v>0</v>
          </cell>
        </row>
        <row r="823">
          <cell r="A823" t="str">
            <v>HLC109534</v>
          </cell>
          <cell r="B823">
            <v>109534</v>
          </cell>
          <cell r="C823">
            <v>45565</v>
          </cell>
          <cell r="D823">
            <v>45609</v>
          </cell>
          <cell r="F823">
            <v>42460</v>
          </cell>
          <cell r="G823" t="str">
            <v>GLOSA LEGALIZADA</v>
          </cell>
          <cell r="H823">
            <v>0</v>
          </cell>
          <cell r="I823">
            <v>0</v>
          </cell>
          <cell r="J823">
            <v>0</v>
          </cell>
          <cell r="L823">
            <v>42460</v>
          </cell>
          <cell r="R823">
            <v>0</v>
          </cell>
        </row>
        <row r="824">
          <cell r="A824" t="str">
            <v>HLC109517</v>
          </cell>
          <cell r="B824">
            <v>109517</v>
          </cell>
          <cell r="C824">
            <v>45565</v>
          </cell>
          <cell r="D824">
            <v>45609</v>
          </cell>
          <cell r="F824">
            <v>2556519</v>
          </cell>
          <cell r="G824" t="str">
            <v>GLOSA LEGALIZADA</v>
          </cell>
          <cell r="H824">
            <v>0</v>
          </cell>
          <cell r="I824">
            <v>0</v>
          </cell>
          <cell r="J824">
            <v>0</v>
          </cell>
          <cell r="L824">
            <v>2556519</v>
          </cell>
          <cell r="R824">
            <v>0</v>
          </cell>
        </row>
        <row r="825">
          <cell r="A825" t="str">
            <v>HLC109576</v>
          </cell>
          <cell r="B825">
            <v>109576</v>
          </cell>
          <cell r="C825">
            <v>45565</v>
          </cell>
          <cell r="D825">
            <v>45609</v>
          </cell>
          <cell r="F825">
            <v>62340</v>
          </cell>
          <cell r="G825" t="str">
            <v>GLOSA LEGALIZADA</v>
          </cell>
          <cell r="H825">
            <v>0</v>
          </cell>
          <cell r="I825">
            <v>0</v>
          </cell>
          <cell r="J825">
            <v>0</v>
          </cell>
          <cell r="L825">
            <v>62340</v>
          </cell>
          <cell r="R825">
            <v>0</v>
          </cell>
        </row>
        <row r="826">
          <cell r="A826" t="str">
            <v>HLC109530</v>
          </cell>
          <cell r="B826">
            <v>109530</v>
          </cell>
          <cell r="C826">
            <v>45565</v>
          </cell>
          <cell r="D826">
            <v>45609</v>
          </cell>
          <cell r="F826">
            <v>59667</v>
          </cell>
          <cell r="G826" t="str">
            <v>GLOSA LEGALIZADA</v>
          </cell>
          <cell r="H826">
            <v>0</v>
          </cell>
          <cell r="I826">
            <v>0</v>
          </cell>
          <cell r="J826">
            <v>0</v>
          </cell>
          <cell r="L826">
            <v>59667</v>
          </cell>
          <cell r="R826">
            <v>0</v>
          </cell>
        </row>
        <row r="827">
          <cell r="A827" t="str">
            <v>HLC109574</v>
          </cell>
          <cell r="B827">
            <v>109574</v>
          </cell>
          <cell r="C827">
            <v>45565</v>
          </cell>
          <cell r="D827">
            <v>45609</v>
          </cell>
          <cell r="F827">
            <v>77553</v>
          </cell>
          <cell r="G827" t="str">
            <v>GLOSA LEGALIZADA</v>
          </cell>
          <cell r="H827">
            <v>0</v>
          </cell>
          <cell r="I827">
            <v>0</v>
          </cell>
          <cell r="J827">
            <v>0</v>
          </cell>
          <cell r="L827">
            <v>77553</v>
          </cell>
          <cell r="R827">
            <v>0</v>
          </cell>
        </row>
        <row r="828">
          <cell r="A828" t="str">
            <v>HLC109578</v>
          </cell>
          <cell r="B828">
            <v>109578</v>
          </cell>
          <cell r="C828">
            <v>45565</v>
          </cell>
          <cell r="D828">
            <v>45609</v>
          </cell>
          <cell r="F828">
            <v>61500</v>
          </cell>
          <cell r="G828" t="str">
            <v>GLOSA LEGALIZADA</v>
          </cell>
          <cell r="H828">
            <v>0</v>
          </cell>
          <cell r="I828">
            <v>0</v>
          </cell>
          <cell r="J828">
            <v>0</v>
          </cell>
          <cell r="L828">
            <v>61500</v>
          </cell>
          <cell r="R828">
            <v>0</v>
          </cell>
        </row>
        <row r="829">
          <cell r="A829" t="str">
            <v>HLC109542</v>
          </cell>
          <cell r="B829">
            <v>109542</v>
          </cell>
          <cell r="C829">
            <v>45565</v>
          </cell>
          <cell r="D829">
            <v>45609</v>
          </cell>
          <cell r="F829">
            <v>47868</v>
          </cell>
          <cell r="G829" t="str">
            <v>GLOSA LEGALIZADA</v>
          </cell>
          <cell r="H829">
            <v>0</v>
          </cell>
          <cell r="I829">
            <v>0</v>
          </cell>
          <cell r="J829">
            <v>0</v>
          </cell>
          <cell r="L829">
            <v>47868</v>
          </cell>
          <cell r="R829">
            <v>0</v>
          </cell>
        </row>
        <row r="830">
          <cell r="A830" t="str">
            <v>HLC109186</v>
          </cell>
          <cell r="B830">
            <v>109186</v>
          </cell>
          <cell r="C830">
            <v>45565</v>
          </cell>
          <cell r="D830">
            <v>45609</v>
          </cell>
          <cell r="F830">
            <v>42067</v>
          </cell>
          <cell r="G830" t="str">
            <v>GLOSA LEGALIZADA</v>
          </cell>
          <cell r="H830">
            <v>0</v>
          </cell>
          <cell r="I830">
            <v>0</v>
          </cell>
          <cell r="J830">
            <v>0</v>
          </cell>
          <cell r="L830">
            <v>42067</v>
          </cell>
          <cell r="R830">
            <v>0</v>
          </cell>
        </row>
        <row r="831">
          <cell r="A831" t="str">
            <v>HLC109589</v>
          </cell>
          <cell r="B831">
            <v>109589</v>
          </cell>
          <cell r="C831">
            <v>45565</v>
          </cell>
          <cell r="D831">
            <v>45609</v>
          </cell>
          <cell r="F831">
            <v>44060</v>
          </cell>
          <cell r="G831" t="str">
            <v>GLOSA LEGALIZADA</v>
          </cell>
          <cell r="H831">
            <v>0</v>
          </cell>
          <cell r="I831">
            <v>0</v>
          </cell>
          <cell r="J831">
            <v>0</v>
          </cell>
          <cell r="L831">
            <v>44060</v>
          </cell>
          <cell r="R831">
            <v>0</v>
          </cell>
        </row>
        <row r="832">
          <cell r="A832" t="str">
            <v>HLC109513</v>
          </cell>
          <cell r="B832">
            <v>109513</v>
          </cell>
          <cell r="C832">
            <v>45565</v>
          </cell>
          <cell r="D832">
            <v>45609</v>
          </cell>
          <cell r="F832">
            <v>55420</v>
          </cell>
          <cell r="G832" t="str">
            <v>GLOSA LEGALIZADA</v>
          </cell>
          <cell r="H832">
            <v>0</v>
          </cell>
          <cell r="I832">
            <v>0</v>
          </cell>
          <cell r="J832">
            <v>0</v>
          </cell>
          <cell r="L832">
            <v>55420</v>
          </cell>
          <cell r="R832">
            <v>0</v>
          </cell>
        </row>
        <row r="833">
          <cell r="A833" t="str">
            <v>HLC109514</v>
          </cell>
          <cell r="B833">
            <v>109514</v>
          </cell>
          <cell r="C833">
            <v>45565</v>
          </cell>
          <cell r="D833">
            <v>45609</v>
          </cell>
          <cell r="F833">
            <v>126148</v>
          </cell>
          <cell r="G833" t="str">
            <v>GLOSA LEGALIZADA</v>
          </cell>
          <cell r="H833">
            <v>0</v>
          </cell>
          <cell r="I833">
            <v>0</v>
          </cell>
          <cell r="J833">
            <v>0</v>
          </cell>
          <cell r="L833">
            <v>126148</v>
          </cell>
          <cell r="R833">
            <v>0</v>
          </cell>
        </row>
        <row r="834">
          <cell r="A834" t="str">
            <v>HLC109198</v>
          </cell>
          <cell r="B834">
            <v>109198</v>
          </cell>
          <cell r="C834">
            <v>45565</v>
          </cell>
          <cell r="D834">
            <v>45609</v>
          </cell>
          <cell r="F834">
            <v>41242</v>
          </cell>
          <cell r="G834" t="str">
            <v>GLOSA LEGALIZADA</v>
          </cell>
          <cell r="H834">
            <v>0</v>
          </cell>
          <cell r="I834">
            <v>0</v>
          </cell>
          <cell r="J834">
            <v>0</v>
          </cell>
          <cell r="L834">
            <v>41242</v>
          </cell>
          <cell r="R834">
            <v>0</v>
          </cell>
        </row>
        <row r="835">
          <cell r="A835" t="str">
            <v>HLC109529</v>
          </cell>
          <cell r="B835">
            <v>109529</v>
          </cell>
          <cell r="C835">
            <v>45565</v>
          </cell>
          <cell r="D835">
            <v>45609</v>
          </cell>
          <cell r="F835">
            <v>38006</v>
          </cell>
          <cell r="G835" t="str">
            <v>GLOSA LEGALIZADA</v>
          </cell>
          <cell r="H835">
            <v>0</v>
          </cell>
          <cell r="I835">
            <v>0</v>
          </cell>
          <cell r="J835">
            <v>0</v>
          </cell>
          <cell r="L835">
            <v>38006</v>
          </cell>
          <cell r="R835">
            <v>0</v>
          </cell>
        </row>
        <row r="836">
          <cell r="A836" t="str">
            <v>HLC109188</v>
          </cell>
          <cell r="B836">
            <v>109188</v>
          </cell>
          <cell r="C836">
            <v>45565</v>
          </cell>
          <cell r="D836">
            <v>45609</v>
          </cell>
          <cell r="F836">
            <v>38508</v>
          </cell>
          <cell r="G836" t="str">
            <v>GLOSA LEGALIZADA</v>
          </cell>
          <cell r="H836">
            <v>0</v>
          </cell>
          <cell r="I836">
            <v>0</v>
          </cell>
          <cell r="J836">
            <v>0</v>
          </cell>
          <cell r="L836">
            <v>38508</v>
          </cell>
          <cell r="R836">
            <v>0</v>
          </cell>
        </row>
        <row r="837">
          <cell r="A837" t="str">
            <v>HLC109583</v>
          </cell>
          <cell r="B837">
            <v>109583</v>
          </cell>
          <cell r="C837">
            <v>45565</v>
          </cell>
          <cell r="D837">
            <v>45609</v>
          </cell>
          <cell r="F837">
            <v>45740</v>
          </cell>
          <cell r="G837" t="str">
            <v>GLOSA LEGALIZADA</v>
          </cell>
          <cell r="H837">
            <v>0</v>
          </cell>
          <cell r="I837">
            <v>0</v>
          </cell>
          <cell r="J837">
            <v>0</v>
          </cell>
          <cell r="L837">
            <v>45740</v>
          </cell>
          <cell r="R837">
            <v>0</v>
          </cell>
        </row>
        <row r="838">
          <cell r="A838" t="str">
            <v>HLC109573</v>
          </cell>
          <cell r="B838">
            <v>109573</v>
          </cell>
          <cell r="C838">
            <v>45565</v>
          </cell>
          <cell r="D838">
            <v>45609</v>
          </cell>
          <cell r="F838">
            <v>38648</v>
          </cell>
          <cell r="G838" t="str">
            <v>GLOSA LEGALIZADA</v>
          </cell>
          <cell r="H838">
            <v>0</v>
          </cell>
          <cell r="I838">
            <v>0</v>
          </cell>
          <cell r="J838">
            <v>0</v>
          </cell>
          <cell r="L838">
            <v>38648</v>
          </cell>
          <cell r="R838">
            <v>0</v>
          </cell>
        </row>
        <row r="839">
          <cell r="A839" t="str">
            <v>HLC109512</v>
          </cell>
          <cell r="B839">
            <v>109512</v>
          </cell>
          <cell r="C839">
            <v>45565</v>
          </cell>
          <cell r="D839">
            <v>45609</v>
          </cell>
          <cell r="F839">
            <v>44780</v>
          </cell>
          <cell r="G839" t="str">
            <v>GLOSA LEGALIZADA</v>
          </cell>
          <cell r="H839">
            <v>0</v>
          </cell>
          <cell r="I839">
            <v>0</v>
          </cell>
          <cell r="J839">
            <v>0</v>
          </cell>
          <cell r="L839">
            <v>44780</v>
          </cell>
          <cell r="R839">
            <v>0</v>
          </cell>
        </row>
        <row r="840">
          <cell r="A840" t="str">
            <v>HLC109581</v>
          </cell>
          <cell r="B840">
            <v>109581</v>
          </cell>
          <cell r="C840">
            <v>45565</v>
          </cell>
          <cell r="D840">
            <v>45609</v>
          </cell>
          <cell r="F840">
            <v>44460</v>
          </cell>
          <cell r="G840" t="str">
            <v>GLOSA LEGALIZADA</v>
          </cell>
          <cell r="H840">
            <v>0</v>
          </cell>
          <cell r="I840">
            <v>0</v>
          </cell>
          <cell r="J840">
            <v>0</v>
          </cell>
          <cell r="L840">
            <v>44460</v>
          </cell>
          <cell r="R840">
            <v>0</v>
          </cell>
        </row>
        <row r="841">
          <cell r="A841" t="str">
            <v>HLC109539</v>
          </cell>
          <cell r="B841">
            <v>109539</v>
          </cell>
          <cell r="C841">
            <v>45565</v>
          </cell>
          <cell r="D841">
            <v>45609</v>
          </cell>
          <cell r="F841">
            <v>42220</v>
          </cell>
          <cell r="G841" t="str">
            <v>GLOSA LEGALIZADA</v>
          </cell>
          <cell r="H841">
            <v>0</v>
          </cell>
          <cell r="I841">
            <v>0</v>
          </cell>
          <cell r="J841">
            <v>0</v>
          </cell>
          <cell r="L841">
            <v>42220</v>
          </cell>
          <cell r="R841">
            <v>0</v>
          </cell>
        </row>
        <row r="842">
          <cell r="A842" t="str">
            <v>HLC109601</v>
          </cell>
          <cell r="B842">
            <v>109601</v>
          </cell>
          <cell r="C842">
            <v>45565</v>
          </cell>
          <cell r="D842">
            <v>45609</v>
          </cell>
          <cell r="F842">
            <v>52821</v>
          </cell>
          <cell r="G842" t="str">
            <v>GLOSA LEGALIZADA</v>
          </cell>
          <cell r="H842">
            <v>0</v>
          </cell>
          <cell r="I842">
            <v>0</v>
          </cell>
          <cell r="J842">
            <v>0</v>
          </cell>
          <cell r="L842">
            <v>52821</v>
          </cell>
          <cell r="R842">
            <v>0</v>
          </cell>
        </row>
        <row r="843">
          <cell r="A843" t="str">
            <v>HLC109575</v>
          </cell>
          <cell r="B843">
            <v>109575</v>
          </cell>
          <cell r="C843">
            <v>45565</v>
          </cell>
          <cell r="D843">
            <v>45609</v>
          </cell>
          <cell r="F843">
            <v>49908</v>
          </cell>
          <cell r="G843" t="str">
            <v>GLOSA LEGALIZADA</v>
          </cell>
          <cell r="H843">
            <v>0</v>
          </cell>
          <cell r="I843">
            <v>0</v>
          </cell>
          <cell r="J843">
            <v>0</v>
          </cell>
          <cell r="L843">
            <v>49908</v>
          </cell>
          <cell r="R843">
            <v>0</v>
          </cell>
        </row>
        <row r="844">
          <cell r="A844" t="str">
            <v>HLC109572</v>
          </cell>
          <cell r="B844">
            <v>109572</v>
          </cell>
          <cell r="C844">
            <v>45565</v>
          </cell>
          <cell r="D844">
            <v>45609</v>
          </cell>
          <cell r="F844">
            <v>42860</v>
          </cell>
          <cell r="G844" t="str">
            <v>GLOSA LEGALIZADA</v>
          </cell>
          <cell r="H844">
            <v>0</v>
          </cell>
          <cell r="I844">
            <v>0</v>
          </cell>
          <cell r="J844">
            <v>0</v>
          </cell>
          <cell r="L844">
            <v>42860</v>
          </cell>
          <cell r="R844">
            <v>0</v>
          </cell>
        </row>
        <row r="845">
          <cell r="A845" t="str">
            <v>HLC109600</v>
          </cell>
          <cell r="B845">
            <v>109600</v>
          </cell>
          <cell r="C845">
            <v>45565</v>
          </cell>
          <cell r="D845">
            <v>45609</v>
          </cell>
          <cell r="F845">
            <v>33259</v>
          </cell>
          <cell r="G845" t="str">
            <v>GLOSA LEGALIZADA</v>
          </cell>
          <cell r="H845">
            <v>0</v>
          </cell>
          <cell r="I845">
            <v>0</v>
          </cell>
          <cell r="J845">
            <v>0</v>
          </cell>
          <cell r="L845">
            <v>33259</v>
          </cell>
          <cell r="R845">
            <v>0</v>
          </cell>
        </row>
        <row r="846">
          <cell r="A846" t="str">
            <v>HLC109181</v>
          </cell>
          <cell r="B846">
            <v>109181</v>
          </cell>
          <cell r="C846">
            <v>45565</v>
          </cell>
          <cell r="D846">
            <v>45609</v>
          </cell>
          <cell r="F846">
            <v>68000</v>
          </cell>
          <cell r="G846" t="str">
            <v>GLOSA LEGALIZADA</v>
          </cell>
          <cell r="H846">
            <v>0</v>
          </cell>
          <cell r="I846">
            <v>0</v>
          </cell>
          <cell r="J846">
            <v>0</v>
          </cell>
          <cell r="L846">
            <v>68000</v>
          </cell>
          <cell r="R846">
            <v>0</v>
          </cell>
        </row>
        <row r="847">
          <cell r="A847" t="str">
            <v>HLC109527</v>
          </cell>
          <cell r="B847">
            <v>109527</v>
          </cell>
          <cell r="C847">
            <v>45565</v>
          </cell>
          <cell r="D847">
            <v>45609</v>
          </cell>
          <cell r="F847">
            <v>171843</v>
          </cell>
          <cell r="G847" t="str">
            <v>GLOSA LEGALIZADA</v>
          </cell>
          <cell r="H847">
            <v>0</v>
          </cell>
          <cell r="I847">
            <v>0</v>
          </cell>
          <cell r="J847">
            <v>0</v>
          </cell>
          <cell r="L847">
            <v>171843</v>
          </cell>
          <cell r="R847">
            <v>0</v>
          </cell>
        </row>
        <row r="848">
          <cell r="A848" t="str">
            <v>HLC109129</v>
          </cell>
          <cell r="B848">
            <v>109129</v>
          </cell>
          <cell r="C848">
            <v>45565</v>
          </cell>
          <cell r="D848">
            <v>45609</v>
          </cell>
          <cell r="F848">
            <v>117721</v>
          </cell>
          <cell r="G848" t="str">
            <v>GLOSA LEGALIZADA</v>
          </cell>
          <cell r="H848">
            <v>0</v>
          </cell>
          <cell r="I848">
            <v>0</v>
          </cell>
          <cell r="J848">
            <v>0</v>
          </cell>
          <cell r="L848">
            <v>117721</v>
          </cell>
          <cell r="R848">
            <v>0</v>
          </cell>
        </row>
        <row r="849">
          <cell r="A849" t="str">
            <v>HLC109585</v>
          </cell>
          <cell r="B849">
            <v>109585</v>
          </cell>
          <cell r="C849">
            <v>45565</v>
          </cell>
          <cell r="D849">
            <v>45609</v>
          </cell>
          <cell r="F849">
            <v>97996</v>
          </cell>
          <cell r="G849" t="str">
            <v>GLOSA LEGALIZADA</v>
          </cell>
          <cell r="H849">
            <v>0</v>
          </cell>
          <cell r="I849">
            <v>0</v>
          </cell>
          <cell r="J849">
            <v>0</v>
          </cell>
          <cell r="L849">
            <v>97996</v>
          </cell>
          <cell r="R849">
            <v>0</v>
          </cell>
        </row>
        <row r="850">
          <cell r="A850" t="str">
            <v>HLC109520</v>
          </cell>
          <cell r="B850">
            <v>109520</v>
          </cell>
          <cell r="C850">
            <v>45565</v>
          </cell>
          <cell r="D850">
            <v>45609</v>
          </cell>
          <cell r="F850">
            <v>68231</v>
          </cell>
          <cell r="G850" t="str">
            <v>GLOSA LEGALIZADA</v>
          </cell>
          <cell r="H850">
            <v>0</v>
          </cell>
          <cell r="I850">
            <v>0</v>
          </cell>
          <cell r="J850">
            <v>0</v>
          </cell>
          <cell r="L850">
            <v>68231</v>
          </cell>
          <cell r="R850">
            <v>0</v>
          </cell>
        </row>
        <row r="851">
          <cell r="A851" t="str">
            <v>HLC109177</v>
          </cell>
          <cell r="B851">
            <v>109177</v>
          </cell>
          <cell r="C851">
            <v>45565</v>
          </cell>
          <cell r="D851">
            <v>45609</v>
          </cell>
          <cell r="F851">
            <v>424215</v>
          </cell>
          <cell r="G851" t="str">
            <v>GLOSA LEGALIZADA</v>
          </cell>
          <cell r="H851">
            <v>0</v>
          </cell>
          <cell r="I851">
            <v>0</v>
          </cell>
          <cell r="J851">
            <v>0</v>
          </cell>
          <cell r="L851">
            <v>424215</v>
          </cell>
          <cell r="R851">
            <v>0</v>
          </cell>
        </row>
        <row r="852">
          <cell r="A852" t="str">
            <v>HLC109525</v>
          </cell>
          <cell r="B852">
            <v>109525</v>
          </cell>
          <cell r="C852">
            <v>45565</v>
          </cell>
          <cell r="D852">
            <v>45609</v>
          </cell>
          <cell r="F852">
            <v>58601</v>
          </cell>
          <cell r="G852" t="str">
            <v>GLOSA LEGALIZADA</v>
          </cell>
          <cell r="H852">
            <v>0</v>
          </cell>
          <cell r="I852">
            <v>0</v>
          </cell>
          <cell r="J852">
            <v>0</v>
          </cell>
          <cell r="L852">
            <v>58601</v>
          </cell>
          <cell r="R852">
            <v>0</v>
          </cell>
        </row>
        <row r="853">
          <cell r="A853" t="str">
            <v>HLC109551</v>
          </cell>
          <cell r="B853">
            <v>109551</v>
          </cell>
          <cell r="C853">
            <v>45565</v>
          </cell>
          <cell r="D853">
            <v>45609</v>
          </cell>
          <cell r="F853">
            <v>160260</v>
          </cell>
          <cell r="G853" t="str">
            <v>GLOSA LEGALIZADA</v>
          </cell>
          <cell r="H853">
            <v>0</v>
          </cell>
          <cell r="I853">
            <v>0</v>
          </cell>
          <cell r="J853">
            <v>0</v>
          </cell>
          <cell r="L853">
            <v>160260</v>
          </cell>
          <cell r="R853">
            <v>0</v>
          </cell>
        </row>
        <row r="854">
          <cell r="A854" t="str">
            <v>HLC109598</v>
          </cell>
          <cell r="B854">
            <v>109598</v>
          </cell>
          <cell r="C854">
            <v>45565</v>
          </cell>
          <cell r="D854">
            <v>45609</v>
          </cell>
          <cell r="F854">
            <v>98430</v>
          </cell>
          <cell r="G854" t="str">
            <v>GLOSA LEGALIZADA</v>
          </cell>
          <cell r="H854">
            <v>0</v>
          </cell>
          <cell r="I854">
            <v>0</v>
          </cell>
          <cell r="J854">
            <v>0</v>
          </cell>
          <cell r="L854">
            <v>98430</v>
          </cell>
          <cell r="R854">
            <v>0</v>
          </cell>
        </row>
        <row r="855">
          <cell r="A855" t="str">
            <v>HLC109597</v>
          </cell>
          <cell r="B855">
            <v>109597</v>
          </cell>
          <cell r="C855">
            <v>45565</v>
          </cell>
          <cell r="D855">
            <v>45609</v>
          </cell>
          <cell r="F855">
            <v>34268</v>
          </cell>
          <cell r="G855" t="str">
            <v>GLOSA LEGALIZADA</v>
          </cell>
          <cell r="H855">
            <v>0</v>
          </cell>
          <cell r="I855">
            <v>0</v>
          </cell>
          <cell r="J855">
            <v>0</v>
          </cell>
          <cell r="L855">
            <v>34268</v>
          </cell>
          <cell r="R855">
            <v>0</v>
          </cell>
        </row>
        <row r="856">
          <cell r="A856" t="str">
            <v>HLC109510</v>
          </cell>
          <cell r="B856">
            <v>109510</v>
          </cell>
          <cell r="C856">
            <v>45565</v>
          </cell>
          <cell r="D856">
            <v>45609</v>
          </cell>
          <cell r="F856">
            <v>39340</v>
          </cell>
          <cell r="G856" t="str">
            <v>GLOSA LEGALIZADA</v>
          </cell>
          <cell r="H856">
            <v>0</v>
          </cell>
          <cell r="I856">
            <v>0</v>
          </cell>
          <cell r="J856">
            <v>0</v>
          </cell>
          <cell r="L856">
            <v>39340</v>
          </cell>
          <cell r="R856">
            <v>0</v>
          </cell>
        </row>
        <row r="857">
          <cell r="A857" t="str">
            <v>HLC109187</v>
          </cell>
          <cell r="B857">
            <v>109187</v>
          </cell>
          <cell r="C857">
            <v>45565</v>
          </cell>
          <cell r="D857">
            <v>45609</v>
          </cell>
          <cell r="F857">
            <v>47354</v>
          </cell>
          <cell r="G857" t="str">
            <v>GLOSA LEGALIZADA</v>
          </cell>
          <cell r="H857">
            <v>0</v>
          </cell>
          <cell r="I857">
            <v>0</v>
          </cell>
          <cell r="J857">
            <v>0</v>
          </cell>
          <cell r="L857">
            <v>47354</v>
          </cell>
          <cell r="R857">
            <v>0</v>
          </cell>
        </row>
        <row r="858">
          <cell r="A858" t="str">
            <v>HLC109500</v>
          </cell>
          <cell r="B858">
            <v>109500</v>
          </cell>
          <cell r="C858">
            <v>45565</v>
          </cell>
          <cell r="D858">
            <v>45609</v>
          </cell>
          <cell r="F858">
            <v>53660</v>
          </cell>
          <cell r="G858" t="str">
            <v>GLOSA LEGALIZADA</v>
          </cell>
          <cell r="H858">
            <v>0</v>
          </cell>
          <cell r="I858">
            <v>0</v>
          </cell>
          <cell r="J858">
            <v>0</v>
          </cell>
          <cell r="L858">
            <v>53660</v>
          </cell>
          <cell r="R858">
            <v>0</v>
          </cell>
        </row>
        <row r="859">
          <cell r="A859" t="str">
            <v>HLC109508</v>
          </cell>
          <cell r="B859">
            <v>109508</v>
          </cell>
          <cell r="C859">
            <v>45565</v>
          </cell>
          <cell r="D859">
            <v>45609</v>
          </cell>
          <cell r="F859">
            <v>41107</v>
          </cell>
          <cell r="G859" t="str">
            <v>GLOSA LEGALIZADA</v>
          </cell>
          <cell r="H859">
            <v>0</v>
          </cell>
          <cell r="I859">
            <v>0</v>
          </cell>
          <cell r="J859">
            <v>0</v>
          </cell>
          <cell r="L859">
            <v>41107</v>
          </cell>
          <cell r="R859">
            <v>0</v>
          </cell>
        </row>
        <row r="860">
          <cell r="A860" t="str">
            <v>HLC109184</v>
          </cell>
          <cell r="B860">
            <v>109184</v>
          </cell>
          <cell r="C860">
            <v>45565</v>
          </cell>
          <cell r="D860">
            <v>45609</v>
          </cell>
          <cell r="F860">
            <v>44060</v>
          </cell>
          <cell r="G860" t="str">
            <v>GLOSA LEGALIZADA</v>
          </cell>
          <cell r="H860">
            <v>0</v>
          </cell>
          <cell r="I860">
            <v>0</v>
          </cell>
          <cell r="J860">
            <v>0</v>
          </cell>
          <cell r="L860">
            <v>44060</v>
          </cell>
          <cell r="R860">
            <v>0</v>
          </cell>
        </row>
        <row r="861">
          <cell r="A861" t="str">
            <v>HLC109497</v>
          </cell>
          <cell r="B861">
            <v>109497</v>
          </cell>
          <cell r="C861">
            <v>45565</v>
          </cell>
          <cell r="D861">
            <v>45609</v>
          </cell>
          <cell r="F861">
            <v>47180</v>
          </cell>
          <cell r="G861" t="str">
            <v>GLOSA LEGALIZADA</v>
          </cell>
          <cell r="H861">
            <v>0</v>
          </cell>
          <cell r="I861">
            <v>0</v>
          </cell>
          <cell r="J861">
            <v>0</v>
          </cell>
          <cell r="L861">
            <v>47180</v>
          </cell>
          <cell r="R861">
            <v>0</v>
          </cell>
        </row>
        <row r="862">
          <cell r="A862" t="str">
            <v>HLC109611</v>
          </cell>
          <cell r="B862">
            <v>109611</v>
          </cell>
          <cell r="C862">
            <v>45565</v>
          </cell>
          <cell r="D862">
            <v>45609</v>
          </cell>
          <cell r="F862">
            <v>63740</v>
          </cell>
          <cell r="G862" t="str">
            <v>GLOSA LEGALIZADA</v>
          </cell>
          <cell r="H862">
            <v>0</v>
          </cell>
          <cell r="I862">
            <v>0</v>
          </cell>
          <cell r="J862">
            <v>0</v>
          </cell>
          <cell r="L862">
            <v>63740</v>
          </cell>
          <cell r="R862">
            <v>0</v>
          </cell>
        </row>
        <row r="863">
          <cell r="A863" t="str">
            <v>HLC109179</v>
          </cell>
          <cell r="B863">
            <v>109179</v>
          </cell>
          <cell r="C863">
            <v>45565</v>
          </cell>
          <cell r="D863">
            <v>45609</v>
          </cell>
          <cell r="F863">
            <v>50867</v>
          </cell>
          <cell r="G863" t="str">
            <v>GLOSA LEGALIZADA</v>
          </cell>
          <cell r="H863">
            <v>0</v>
          </cell>
          <cell r="I863">
            <v>0</v>
          </cell>
          <cell r="J863">
            <v>0</v>
          </cell>
          <cell r="L863">
            <v>50867</v>
          </cell>
          <cell r="R863">
            <v>0</v>
          </cell>
        </row>
        <row r="864">
          <cell r="A864" t="str">
            <v>HLC109552</v>
          </cell>
          <cell r="B864">
            <v>109552</v>
          </cell>
          <cell r="C864">
            <v>45565</v>
          </cell>
          <cell r="D864">
            <v>45609</v>
          </cell>
          <cell r="F864">
            <v>53907</v>
          </cell>
          <cell r="G864" t="str">
            <v>GLOSA LEGALIZADA</v>
          </cell>
          <cell r="H864">
            <v>0</v>
          </cell>
          <cell r="I864">
            <v>0</v>
          </cell>
          <cell r="J864">
            <v>0</v>
          </cell>
          <cell r="L864">
            <v>53907</v>
          </cell>
          <cell r="R864">
            <v>0</v>
          </cell>
        </row>
        <row r="865">
          <cell r="A865" t="str">
            <v>HLC109549</v>
          </cell>
          <cell r="B865">
            <v>109549</v>
          </cell>
          <cell r="C865">
            <v>45565</v>
          </cell>
          <cell r="D865">
            <v>45609</v>
          </cell>
          <cell r="F865">
            <v>50247</v>
          </cell>
          <cell r="G865" t="str">
            <v>GLOSA LEGALIZADA</v>
          </cell>
          <cell r="H865">
            <v>0</v>
          </cell>
          <cell r="I865">
            <v>0</v>
          </cell>
          <cell r="J865">
            <v>0</v>
          </cell>
          <cell r="L865">
            <v>50247</v>
          </cell>
          <cell r="R865">
            <v>0</v>
          </cell>
        </row>
        <row r="866">
          <cell r="A866" t="str">
            <v>HLC110537</v>
          </cell>
          <cell r="B866">
            <v>110537</v>
          </cell>
          <cell r="C866">
            <v>45565</v>
          </cell>
          <cell r="D866">
            <v>45582</v>
          </cell>
          <cell r="F866">
            <v>108627</v>
          </cell>
          <cell r="G866" t="str">
            <v>GLOSA LEGALIZADA</v>
          </cell>
          <cell r="H866">
            <v>0</v>
          </cell>
          <cell r="I866">
            <v>0</v>
          </cell>
          <cell r="J866">
            <v>0</v>
          </cell>
          <cell r="L866">
            <v>108627</v>
          </cell>
          <cell r="R866">
            <v>0</v>
          </cell>
        </row>
        <row r="867">
          <cell r="A867" t="str">
            <v>HLC110724</v>
          </cell>
          <cell r="B867">
            <v>110724</v>
          </cell>
          <cell r="C867">
            <v>45565</v>
          </cell>
          <cell r="D867">
            <v>45582</v>
          </cell>
          <cell r="F867">
            <v>153360</v>
          </cell>
          <cell r="G867" t="str">
            <v>GLOSA LEGALIZADA</v>
          </cell>
          <cell r="H867">
            <v>0</v>
          </cell>
          <cell r="I867">
            <v>0</v>
          </cell>
          <cell r="J867">
            <v>0</v>
          </cell>
          <cell r="L867">
            <v>153360</v>
          </cell>
          <cell r="R867">
            <v>0</v>
          </cell>
        </row>
        <row r="868">
          <cell r="A868" t="str">
            <v>HLC110715</v>
          </cell>
          <cell r="B868">
            <v>110715</v>
          </cell>
          <cell r="C868">
            <v>45565</v>
          </cell>
          <cell r="D868">
            <v>45582</v>
          </cell>
          <cell r="F868">
            <v>131707</v>
          </cell>
          <cell r="G868" t="str">
            <v>GLOSA LEGALIZADA</v>
          </cell>
          <cell r="H868">
            <v>0</v>
          </cell>
          <cell r="I868">
            <v>0</v>
          </cell>
          <cell r="J868">
            <v>0</v>
          </cell>
          <cell r="L868">
            <v>131707</v>
          </cell>
          <cell r="R868">
            <v>0</v>
          </cell>
        </row>
        <row r="869">
          <cell r="A869" t="str">
            <v>HLC110727</v>
          </cell>
          <cell r="B869">
            <v>110727</v>
          </cell>
          <cell r="C869">
            <v>45565</v>
          </cell>
          <cell r="D869">
            <v>45582</v>
          </cell>
          <cell r="F869">
            <v>260400</v>
          </cell>
          <cell r="G869" t="str">
            <v>GLOSA LEGALIZADA</v>
          </cell>
          <cell r="H869">
            <v>0</v>
          </cell>
          <cell r="I869">
            <v>0</v>
          </cell>
          <cell r="J869">
            <v>0</v>
          </cell>
          <cell r="L869">
            <v>260400</v>
          </cell>
          <cell r="R869">
            <v>0</v>
          </cell>
        </row>
        <row r="870">
          <cell r="A870" t="str">
            <v>HLC110428</v>
          </cell>
          <cell r="B870">
            <v>110428</v>
          </cell>
          <cell r="C870">
            <v>45565</v>
          </cell>
          <cell r="D870">
            <v>45582</v>
          </cell>
          <cell r="F870">
            <v>159067</v>
          </cell>
          <cell r="G870" t="str">
            <v>GLOSA LEGALIZADA</v>
          </cell>
          <cell r="H870">
            <v>0</v>
          </cell>
          <cell r="I870">
            <v>0</v>
          </cell>
          <cell r="J870">
            <v>0</v>
          </cell>
          <cell r="L870">
            <v>159067</v>
          </cell>
          <cell r="R870">
            <v>0</v>
          </cell>
        </row>
        <row r="871">
          <cell r="A871" t="str">
            <v>HLC110718</v>
          </cell>
          <cell r="B871">
            <v>110718</v>
          </cell>
          <cell r="C871">
            <v>45565</v>
          </cell>
          <cell r="D871">
            <v>45582</v>
          </cell>
          <cell r="F871">
            <v>804102</v>
          </cell>
          <cell r="G871" t="str">
            <v>GLOSA LEGALIZADA</v>
          </cell>
          <cell r="H871">
            <v>0</v>
          </cell>
          <cell r="I871">
            <v>0</v>
          </cell>
          <cell r="J871">
            <v>0</v>
          </cell>
          <cell r="L871">
            <v>804102</v>
          </cell>
          <cell r="R871">
            <v>0</v>
          </cell>
        </row>
        <row r="872">
          <cell r="A872" t="str">
            <v>HLC110713</v>
          </cell>
          <cell r="B872">
            <v>110713</v>
          </cell>
          <cell r="C872">
            <v>45565</v>
          </cell>
          <cell r="D872">
            <v>45582</v>
          </cell>
          <cell r="F872">
            <v>86401</v>
          </cell>
          <cell r="G872" t="str">
            <v>GLOSA LEGALIZADA</v>
          </cell>
          <cell r="H872">
            <v>0</v>
          </cell>
          <cell r="I872">
            <v>0</v>
          </cell>
          <cell r="J872">
            <v>0</v>
          </cell>
          <cell r="L872">
            <v>86401</v>
          </cell>
          <cell r="R872">
            <v>0</v>
          </cell>
        </row>
        <row r="873">
          <cell r="A873" t="str">
            <v>HLC110535</v>
          </cell>
          <cell r="B873">
            <v>110535</v>
          </cell>
          <cell r="C873">
            <v>45565</v>
          </cell>
          <cell r="D873">
            <v>45582</v>
          </cell>
          <cell r="F873">
            <v>153424</v>
          </cell>
          <cell r="G873" t="str">
            <v>GLOSA LEGALIZADA</v>
          </cell>
          <cell r="H873">
            <v>0</v>
          </cell>
          <cell r="I873">
            <v>0</v>
          </cell>
          <cell r="J873">
            <v>0</v>
          </cell>
          <cell r="L873">
            <v>153424</v>
          </cell>
          <cell r="R873">
            <v>0</v>
          </cell>
        </row>
        <row r="874">
          <cell r="A874" t="str">
            <v>HLC110743</v>
          </cell>
          <cell r="B874">
            <v>110743</v>
          </cell>
          <cell r="C874">
            <v>45565</v>
          </cell>
          <cell r="D874">
            <v>45582</v>
          </cell>
          <cell r="F874">
            <v>1690184</v>
          </cell>
          <cell r="G874" t="str">
            <v>GLOSA LEGALIZADA</v>
          </cell>
          <cell r="H874">
            <v>0</v>
          </cell>
          <cell r="I874">
            <v>0</v>
          </cell>
          <cell r="J874">
            <v>0</v>
          </cell>
          <cell r="L874">
            <v>1690184</v>
          </cell>
          <cell r="R874">
            <v>0</v>
          </cell>
        </row>
        <row r="875">
          <cell r="A875" t="str">
            <v>HLC110714</v>
          </cell>
          <cell r="B875">
            <v>110714</v>
          </cell>
          <cell r="C875">
            <v>45565</v>
          </cell>
          <cell r="D875">
            <v>45582</v>
          </cell>
          <cell r="F875">
            <v>193434</v>
          </cell>
          <cell r="G875" t="str">
            <v>GLOSA LEGALIZADA</v>
          </cell>
          <cell r="H875">
            <v>0</v>
          </cell>
          <cell r="I875">
            <v>0</v>
          </cell>
          <cell r="J875">
            <v>0</v>
          </cell>
          <cell r="L875">
            <v>193434</v>
          </cell>
          <cell r="R875">
            <v>0</v>
          </cell>
        </row>
        <row r="876">
          <cell r="A876" t="str">
            <v>HLC110736</v>
          </cell>
          <cell r="B876">
            <v>110736</v>
          </cell>
          <cell r="C876">
            <v>45565</v>
          </cell>
          <cell r="D876">
            <v>45582</v>
          </cell>
          <cell r="F876">
            <v>717797</v>
          </cell>
          <cell r="G876" t="str">
            <v>GLOSA LEGALIZADA</v>
          </cell>
          <cell r="H876">
            <v>0</v>
          </cell>
          <cell r="I876">
            <v>0</v>
          </cell>
          <cell r="J876">
            <v>0</v>
          </cell>
          <cell r="L876">
            <v>717797</v>
          </cell>
          <cell r="R876">
            <v>0</v>
          </cell>
        </row>
        <row r="877">
          <cell r="A877" t="str">
            <v>HLC110717</v>
          </cell>
          <cell r="B877">
            <v>110717</v>
          </cell>
          <cell r="C877">
            <v>45565</v>
          </cell>
          <cell r="D877">
            <v>45582</v>
          </cell>
          <cell r="F877">
            <v>240171</v>
          </cell>
          <cell r="G877" t="str">
            <v>GLOSA LEGALIZADA</v>
          </cell>
          <cell r="H877">
            <v>0</v>
          </cell>
          <cell r="I877">
            <v>0</v>
          </cell>
          <cell r="J877">
            <v>0</v>
          </cell>
          <cell r="L877">
            <v>240171</v>
          </cell>
          <cell r="R877">
            <v>0</v>
          </cell>
        </row>
        <row r="878">
          <cell r="A878" t="str">
            <v>HLC110725</v>
          </cell>
          <cell r="B878">
            <v>110725</v>
          </cell>
          <cell r="C878">
            <v>45565</v>
          </cell>
          <cell r="D878">
            <v>45582</v>
          </cell>
          <cell r="F878">
            <v>50880</v>
          </cell>
          <cell r="G878" t="str">
            <v>GLOSA LEGALIZADA</v>
          </cell>
          <cell r="H878">
            <v>0</v>
          </cell>
          <cell r="I878">
            <v>0</v>
          </cell>
          <cell r="J878">
            <v>0</v>
          </cell>
          <cell r="L878">
            <v>50880</v>
          </cell>
          <cell r="R878">
            <v>0</v>
          </cell>
        </row>
        <row r="879">
          <cell r="A879" t="str">
            <v>HLC110412</v>
          </cell>
          <cell r="B879">
            <v>110412</v>
          </cell>
          <cell r="C879">
            <v>45565</v>
          </cell>
          <cell r="D879">
            <v>45582</v>
          </cell>
          <cell r="F879">
            <v>72014</v>
          </cell>
          <cell r="G879" t="str">
            <v>GLOSA LEGALIZADA</v>
          </cell>
          <cell r="H879">
            <v>0</v>
          </cell>
          <cell r="I879">
            <v>0</v>
          </cell>
          <cell r="J879">
            <v>0</v>
          </cell>
          <cell r="L879">
            <v>72014</v>
          </cell>
          <cell r="R879">
            <v>0</v>
          </cell>
        </row>
        <row r="880">
          <cell r="A880" t="str">
            <v>HLC109822</v>
          </cell>
          <cell r="B880">
            <v>109822</v>
          </cell>
          <cell r="C880">
            <v>45565</v>
          </cell>
          <cell r="D880">
            <v>45616</v>
          </cell>
          <cell r="F880">
            <v>43336</v>
          </cell>
          <cell r="G880" t="str">
            <v>GLOSA LEGALIZADA</v>
          </cell>
          <cell r="H880">
            <v>0</v>
          </cell>
          <cell r="I880">
            <v>0</v>
          </cell>
          <cell r="J880">
            <v>0</v>
          </cell>
          <cell r="L880">
            <v>43336</v>
          </cell>
          <cell r="R880">
            <v>0</v>
          </cell>
        </row>
        <row r="881">
          <cell r="A881" t="str">
            <v>HLC109842</v>
          </cell>
          <cell r="B881">
            <v>109842</v>
          </cell>
          <cell r="C881">
            <v>45565</v>
          </cell>
          <cell r="D881">
            <v>45616</v>
          </cell>
          <cell r="F881">
            <v>42220</v>
          </cell>
          <cell r="G881" t="str">
            <v>GLOSA LEGALIZADA</v>
          </cell>
          <cell r="H881">
            <v>0</v>
          </cell>
          <cell r="I881">
            <v>0</v>
          </cell>
          <cell r="J881">
            <v>0</v>
          </cell>
          <cell r="L881">
            <v>42220</v>
          </cell>
          <cell r="R881">
            <v>0</v>
          </cell>
        </row>
        <row r="882">
          <cell r="A882" t="str">
            <v>HLC109987</v>
          </cell>
          <cell r="B882">
            <v>109987</v>
          </cell>
          <cell r="C882">
            <v>45565</v>
          </cell>
          <cell r="D882">
            <v>45616</v>
          </cell>
          <cell r="F882">
            <v>4052565</v>
          </cell>
          <cell r="G882" t="str">
            <v>GLOSA LEGALIZADA</v>
          </cell>
          <cell r="H882">
            <v>0</v>
          </cell>
          <cell r="I882">
            <v>0</v>
          </cell>
          <cell r="J882">
            <v>0</v>
          </cell>
          <cell r="L882">
            <v>4052565</v>
          </cell>
          <cell r="R882">
            <v>0</v>
          </cell>
        </row>
        <row r="883">
          <cell r="A883" t="str">
            <v>HLC110301</v>
          </cell>
          <cell r="B883">
            <v>110301</v>
          </cell>
          <cell r="C883">
            <v>45565</v>
          </cell>
          <cell r="D883">
            <v>45616</v>
          </cell>
          <cell r="F883">
            <v>44801</v>
          </cell>
          <cell r="G883" t="str">
            <v>GLOSA LEGALIZADA</v>
          </cell>
          <cell r="H883">
            <v>0</v>
          </cell>
          <cell r="I883">
            <v>0</v>
          </cell>
          <cell r="J883">
            <v>0</v>
          </cell>
          <cell r="L883">
            <v>44801</v>
          </cell>
          <cell r="R883">
            <v>0</v>
          </cell>
        </row>
        <row r="884">
          <cell r="A884" t="str">
            <v>HLC109835</v>
          </cell>
          <cell r="B884">
            <v>109835</v>
          </cell>
          <cell r="C884">
            <v>45565</v>
          </cell>
          <cell r="D884">
            <v>45616</v>
          </cell>
          <cell r="F884">
            <v>42370</v>
          </cell>
          <cell r="G884" t="str">
            <v>GLOSA LEGALIZADA</v>
          </cell>
          <cell r="H884">
            <v>0</v>
          </cell>
          <cell r="I884">
            <v>0</v>
          </cell>
          <cell r="J884">
            <v>0</v>
          </cell>
          <cell r="L884">
            <v>42370</v>
          </cell>
          <cell r="R884">
            <v>0</v>
          </cell>
        </row>
        <row r="885">
          <cell r="A885" t="str">
            <v>HLC110298</v>
          </cell>
          <cell r="B885">
            <v>110298</v>
          </cell>
          <cell r="C885">
            <v>45565</v>
          </cell>
          <cell r="D885">
            <v>45616</v>
          </cell>
          <cell r="F885">
            <v>37100</v>
          </cell>
          <cell r="G885" t="str">
            <v>GLOSA LEGALIZADA</v>
          </cell>
          <cell r="H885">
            <v>0</v>
          </cell>
          <cell r="I885">
            <v>0</v>
          </cell>
          <cell r="J885">
            <v>0</v>
          </cell>
          <cell r="L885">
            <v>37100</v>
          </cell>
          <cell r="R885">
            <v>0</v>
          </cell>
        </row>
        <row r="886">
          <cell r="A886" t="str">
            <v>HLC109571</v>
          </cell>
          <cell r="B886">
            <v>109571</v>
          </cell>
          <cell r="C886">
            <v>45565</v>
          </cell>
          <cell r="D886">
            <v>45616</v>
          </cell>
          <cell r="F886">
            <v>13440</v>
          </cell>
          <cell r="G886" t="str">
            <v>GLOSA LEGALIZADA</v>
          </cell>
          <cell r="H886">
            <v>0</v>
          </cell>
          <cell r="I886">
            <v>0</v>
          </cell>
          <cell r="J886">
            <v>0</v>
          </cell>
          <cell r="L886">
            <v>13440</v>
          </cell>
          <cell r="R886">
            <v>0</v>
          </cell>
        </row>
        <row r="887">
          <cell r="A887" t="str">
            <v>HLC109852</v>
          </cell>
          <cell r="B887">
            <v>109852</v>
          </cell>
          <cell r="C887">
            <v>45565</v>
          </cell>
          <cell r="D887">
            <v>45616</v>
          </cell>
          <cell r="F887">
            <v>2517865</v>
          </cell>
          <cell r="G887" t="str">
            <v>GLOSA LEGALIZADA</v>
          </cell>
          <cell r="H887">
            <v>0</v>
          </cell>
          <cell r="I887">
            <v>0</v>
          </cell>
          <cell r="J887">
            <v>0</v>
          </cell>
          <cell r="L887">
            <v>2517865</v>
          </cell>
          <cell r="R887">
            <v>0</v>
          </cell>
        </row>
        <row r="888">
          <cell r="A888" t="str">
            <v>HLC109850</v>
          </cell>
          <cell r="B888">
            <v>109850</v>
          </cell>
          <cell r="C888">
            <v>45565</v>
          </cell>
          <cell r="D888">
            <v>45616</v>
          </cell>
          <cell r="F888">
            <v>43276</v>
          </cell>
          <cell r="G888" t="str">
            <v>GLOSA LEGALIZADA</v>
          </cell>
          <cell r="H888">
            <v>0</v>
          </cell>
          <cell r="I888">
            <v>0</v>
          </cell>
          <cell r="J888">
            <v>0</v>
          </cell>
          <cell r="L888">
            <v>43276</v>
          </cell>
          <cell r="R888">
            <v>0</v>
          </cell>
        </row>
        <row r="889">
          <cell r="A889" t="str">
            <v>HLC110289</v>
          </cell>
          <cell r="B889">
            <v>110289</v>
          </cell>
          <cell r="C889">
            <v>45565</v>
          </cell>
          <cell r="D889">
            <v>45616</v>
          </cell>
          <cell r="F889">
            <v>45463</v>
          </cell>
          <cell r="G889" t="str">
            <v>GLOSA LEGALIZADA</v>
          </cell>
          <cell r="H889">
            <v>0</v>
          </cell>
          <cell r="I889">
            <v>0</v>
          </cell>
          <cell r="J889">
            <v>0</v>
          </cell>
          <cell r="L889">
            <v>45463</v>
          </cell>
          <cell r="R889">
            <v>0</v>
          </cell>
        </row>
        <row r="890">
          <cell r="A890" t="str">
            <v>HLC109828</v>
          </cell>
          <cell r="B890">
            <v>109828</v>
          </cell>
          <cell r="C890">
            <v>45565</v>
          </cell>
          <cell r="D890">
            <v>45616</v>
          </cell>
          <cell r="F890">
            <v>2606584</v>
          </cell>
          <cell r="G890" t="str">
            <v>GLOSA LEGALIZADA</v>
          </cell>
          <cell r="H890">
            <v>0</v>
          </cell>
          <cell r="I890">
            <v>0</v>
          </cell>
          <cell r="J890">
            <v>0</v>
          </cell>
          <cell r="L890">
            <v>2606584</v>
          </cell>
          <cell r="R890">
            <v>0</v>
          </cell>
        </row>
        <row r="891">
          <cell r="A891" t="str">
            <v>HLC110310</v>
          </cell>
          <cell r="B891">
            <v>110310</v>
          </cell>
          <cell r="C891">
            <v>45565</v>
          </cell>
          <cell r="D891">
            <v>45616</v>
          </cell>
          <cell r="F891">
            <v>19767</v>
          </cell>
          <cell r="G891" t="str">
            <v>GLOSA LEGALIZADA</v>
          </cell>
          <cell r="H891">
            <v>0</v>
          </cell>
          <cell r="I891">
            <v>0</v>
          </cell>
          <cell r="J891">
            <v>0</v>
          </cell>
          <cell r="L891">
            <v>19767</v>
          </cell>
          <cell r="R891">
            <v>0</v>
          </cell>
        </row>
        <row r="892">
          <cell r="A892" t="str">
            <v>HLC109567</v>
          </cell>
          <cell r="B892">
            <v>109567</v>
          </cell>
          <cell r="C892">
            <v>45565</v>
          </cell>
          <cell r="D892">
            <v>45616</v>
          </cell>
          <cell r="F892">
            <v>15616</v>
          </cell>
          <cell r="G892" t="str">
            <v>GLOSA LEGALIZADA</v>
          </cell>
          <cell r="H892">
            <v>0</v>
          </cell>
          <cell r="I892">
            <v>0</v>
          </cell>
          <cell r="J892">
            <v>0</v>
          </cell>
          <cell r="L892">
            <v>15616</v>
          </cell>
          <cell r="R892">
            <v>0</v>
          </cell>
        </row>
        <row r="893">
          <cell r="A893" t="str">
            <v>HLC110316</v>
          </cell>
          <cell r="B893">
            <v>110316</v>
          </cell>
          <cell r="C893">
            <v>45565</v>
          </cell>
          <cell r="D893">
            <v>45616</v>
          </cell>
          <cell r="F893">
            <v>2950683</v>
          </cell>
          <cell r="G893" t="str">
            <v>GLOSA LEGALIZADA</v>
          </cell>
          <cell r="H893">
            <v>0</v>
          </cell>
          <cell r="I893">
            <v>0</v>
          </cell>
          <cell r="J893">
            <v>0</v>
          </cell>
          <cell r="L893">
            <v>2950683</v>
          </cell>
          <cell r="R893">
            <v>0</v>
          </cell>
        </row>
        <row r="894">
          <cell r="A894" t="str">
            <v>HLC110313</v>
          </cell>
          <cell r="B894">
            <v>110313</v>
          </cell>
          <cell r="C894">
            <v>45565</v>
          </cell>
          <cell r="D894">
            <v>45616</v>
          </cell>
          <cell r="F894">
            <v>112528</v>
          </cell>
          <cell r="G894" t="str">
            <v>GLOSA LEGALIZADA</v>
          </cell>
          <cell r="H894">
            <v>0</v>
          </cell>
          <cell r="I894">
            <v>0</v>
          </cell>
          <cell r="J894">
            <v>0</v>
          </cell>
          <cell r="L894">
            <v>112528</v>
          </cell>
          <cell r="R894">
            <v>0</v>
          </cell>
        </row>
        <row r="895">
          <cell r="A895" t="str">
            <v>HLC109983</v>
          </cell>
          <cell r="B895">
            <v>109983</v>
          </cell>
          <cell r="C895">
            <v>45565</v>
          </cell>
          <cell r="D895">
            <v>45616</v>
          </cell>
          <cell r="F895">
            <v>2642618</v>
          </cell>
          <cell r="G895" t="str">
            <v>GLOSA LEGALIZADA</v>
          </cell>
          <cell r="H895">
            <v>0</v>
          </cell>
          <cell r="I895">
            <v>0</v>
          </cell>
          <cell r="J895">
            <v>0</v>
          </cell>
          <cell r="L895">
            <v>2642618</v>
          </cell>
          <cell r="R895">
            <v>0</v>
          </cell>
        </row>
        <row r="896">
          <cell r="A896" t="str">
            <v>HLC109566</v>
          </cell>
          <cell r="B896">
            <v>109566</v>
          </cell>
          <cell r="C896">
            <v>45565</v>
          </cell>
          <cell r="D896">
            <v>45616</v>
          </cell>
          <cell r="F896">
            <v>50212</v>
          </cell>
          <cell r="G896" t="str">
            <v>GLOSA LEGALIZADA</v>
          </cell>
          <cell r="H896">
            <v>0</v>
          </cell>
          <cell r="I896">
            <v>0</v>
          </cell>
          <cell r="J896">
            <v>0</v>
          </cell>
          <cell r="L896">
            <v>50212</v>
          </cell>
          <cell r="R896">
            <v>0</v>
          </cell>
        </row>
        <row r="897">
          <cell r="A897" t="str">
            <v>HLC109829</v>
          </cell>
          <cell r="B897">
            <v>109829</v>
          </cell>
          <cell r="C897">
            <v>45565</v>
          </cell>
          <cell r="D897">
            <v>45616</v>
          </cell>
          <cell r="F897">
            <v>2571072</v>
          </cell>
          <cell r="G897" t="str">
            <v>GLOSA LEGALIZADA</v>
          </cell>
          <cell r="H897">
            <v>0</v>
          </cell>
          <cell r="I897">
            <v>0</v>
          </cell>
          <cell r="J897">
            <v>0</v>
          </cell>
          <cell r="L897">
            <v>2571072</v>
          </cell>
          <cell r="R897">
            <v>0</v>
          </cell>
        </row>
        <row r="898">
          <cell r="A898" t="str">
            <v>HLC109827</v>
          </cell>
          <cell r="B898">
            <v>109827</v>
          </cell>
          <cell r="C898">
            <v>45565</v>
          </cell>
          <cell r="D898">
            <v>45616</v>
          </cell>
          <cell r="F898">
            <v>48981</v>
          </cell>
          <cell r="G898" t="str">
            <v>GLOSA LEGALIZADA</v>
          </cell>
          <cell r="H898">
            <v>0</v>
          </cell>
          <cell r="I898">
            <v>0</v>
          </cell>
          <cell r="J898">
            <v>0</v>
          </cell>
          <cell r="L898">
            <v>48981</v>
          </cell>
          <cell r="R898">
            <v>0</v>
          </cell>
        </row>
        <row r="899">
          <cell r="A899" t="str">
            <v>HLC109978</v>
          </cell>
          <cell r="B899">
            <v>109978</v>
          </cell>
          <cell r="C899">
            <v>45565</v>
          </cell>
          <cell r="D899">
            <v>45616</v>
          </cell>
          <cell r="F899">
            <v>14887</v>
          </cell>
          <cell r="G899" t="str">
            <v>GLOSA LEGALIZADA</v>
          </cell>
          <cell r="H899">
            <v>0</v>
          </cell>
          <cell r="I899">
            <v>0</v>
          </cell>
          <cell r="J899">
            <v>0</v>
          </cell>
          <cell r="L899">
            <v>14887</v>
          </cell>
          <cell r="R899">
            <v>0</v>
          </cell>
        </row>
        <row r="900">
          <cell r="A900" t="str">
            <v>HLC109559</v>
          </cell>
          <cell r="B900">
            <v>109559</v>
          </cell>
          <cell r="C900">
            <v>45565</v>
          </cell>
          <cell r="D900">
            <v>45616</v>
          </cell>
          <cell r="F900">
            <v>47948</v>
          </cell>
          <cell r="G900" t="str">
            <v>GLOSA LEGALIZADA</v>
          </cell>
          <cell r="H900">
            <v>0</v>
          </cell>
          <cell r="I900">
            <v>0</v>
          </cell>
          <cell r="J900">
            <v>0</v>
          </cell>
          <cell r="L900">
            <v>47948</v>
          </cell>
          <cell r="R900">
            <v>0</v>
          </cell>
        </row>
        <row r="901">
          <cell r="A901" t="str">
            <v>HLC109569</v>
          </cell>
          <cell r="B901">
            <v>109569</v>
          </cell>
          <cell r="C901">
            <v>45565</v>
          </cell>
          <cell r="D901">
            <v>45616</v>
          </cell>
          <cell r="F901">
            <v>45420</v>
          </cell>
          <cell r="G901" t="str">
            <v>GLOSA LEGALIZADA</v>
          </cell>
          <cell r="H901">
            <v>0</v>
          </cell>
          <cell r="I901">
            <v>0</v>
          </cell>
          <cell r="J901">
            <v>0</v>
          </cell>
          <cell r="L901">
            <v>45420</v>
          </cell>
          <cell r="R901">
            <v>0</v>
          </cell>
        </row>
        <row r="902">
          <cell r="A902" t="str">
            <v>HLC109830</v>
          </cell>
          <cell r="B902">
            <v>109830</v>
          </cell>
          <cell r="C902">
            <v>45565</v>
          </cell>
          <cell r="D902">
            <v>45616</v>
          </cell>
          <cell r="F902">
            <v>32902</v>
          </cell>
          <cell r="G902" t="str">
            <v>GLOSA LEGALIZADA</v>
          </cell>
          <cell r="H902">
            <v>0</v>
          </cell>
          <cell r="I902">
            <v>0</v>
          </cell>
          <cell r="J902">
            <v>0</v>
          </cell>
          <cell r="L902">
            <v>32902</v>
          </cell>
          <cell r="R902">
            <v>0</v>
          </cell>
        </row>
        <row r="903">
          <cell r="A903" t="str">
            <v>HLC110304</v>
          </cell>
          <cell r="B903">
            <v>110304</v>
          </cell>
          <cell r="C903">
            <v>45565</v>
          </cell>
          <cell r="D903">
            <v>45616</v>
          </cell>
          <cell r="F903">
            <v>51907</v>
          </cell>
          <cell r="G903" t="str">
            <v>GLOSA LEGALIZADA</v>
          </cell>
          <cell r="H903">
            <v>0</v>
          </cell>
          <cell r="I903">
            <v>0</v>
          </cell>
          <cell r="J903">
            <v>0</v>
          </cell>
          <cell r="L903">
            <v>51907</v>
          </cell>
          <cell r="R903">
            <v>0</v>
          </cell>
        </row>
        <row r="904">
          <cell r="A904" t="str">
            <v>HLC109557</v>
          </cell>
          <cell r="B904">
            <v>109557</v>
          </cell>
          <cell r="C904">
            <v>45565</v>
          </cell>
          <cell r="D904">
            <v>45616</v>
          </cell>
          <cell r="F904">
            <v>157065</v>
          </cell>
          <cell r="G904" t="str">
            <v>GLOSA LEGALIZADA</v>
          </cell>
          <cell r="H904">
            <v>0</v>
          </cell>
          <cell r="I904">
            <v>0</v>
          </cell>
          <cell r="J904">
            <v>0</v>
          </cell>
          <cell r="L904">
            <v>157065</v>
          </cell>
          <cell r="R904">
            <v>0</v>
          </cell>
        </row>
        <row r="905">
          <cell r="A905" t="str">
            <v>HLC109916</v>
          </cell>
          <cell r="B905">
            <v>109916</v>
          </cell>
          <cell r="C905">
            <v>45565</v>
          </cell>
          <cell r="D905">
            <v>45616</v>
          </cell>
          <cell r="F905">
            <v>2441515</v>
          </cell>
          <cell r="G905" t="str">
            <v>GLOSA LEGALIZADA</v>
          </cell>
          <cell r="H905">
            <v>0</v>
          </cell>
          <cell r="I905">
            <v>0</v>
          </cell>
          <cell r="J905">
            <v>0</v>
          </cell>
          <cell r="L905">
            <v>2441515</v>
          </cell>
          <cell r="R905">
            <v>0</v>
          </cell>
        </row>
        <row r="906">
          <cell r="A906" t="str">
            <v>HLC110305</v>
          </cell>
          <cell r="B906">
            <v>110305</v>
          </cell>
          <cell r="C906">
            <v>45565</v>
          </cell>
          <cell r="D906">
            <v>45616</v>
          </cell>
          <cell r="F906">
            <v>66867</v>
          </cell>
          <cell r="G906" t="str">
            <v>GLOSA LEGALIZADA</v>
          </cell>
          <cell r="H906">
            <v>0</v>
          </cell>
          <cell r="I906">
            <v>0</v>
          </cell>
          <cell r="J906">
            <v>0</v>
          </cell>
          <cell r="L906">
            <v>66867</v>
          </cell>
          <cell r="R906">
            <v>0</v>
          </cell>
        </row>
        <row r="907">
          <cell r="A907" t="str">
            <v>HLC109845</v>
          </cell>
          <cell r="B907">
            <v>109845</v>
          </cell>
          <cell r="C907">
            <v>45565</v>
          </cell>
          <cell r="D907">
            <v>45616</v>
          </cell>
          <cell r="F907">
            <v>67921</v>
          </cell>
          <cell r="G907" t="str">
            <v>GLOSA LEGALIZADA</v>
          </cell>
          <cell r="H907">
            <v>0</v>
          </cell>
          <cell r="I907">
            <v>0</v>
          </cell>
          <cell r="J907">
            <v>0</v>
          </cell>
          <cell r="L907">
            <v>67921</v>
          </cell>
          <cell r="R907">
            <v>0</v>
          </cell>
        </row>
        <row r="908">
          <cell r="A908" t="str">
            <v>HLC109821</v>
          </cell>
          <cell r="B908">
            <v>109821</v>
          </cell>
          <cell r="C908">
            <v>45565</v>
          </cell>
          <cell r="D908">
            <v>45616</v>
          </cell>
          <cell r="F908">
            <v>76494</v>
          </cell>
          <cell r="G908" t="str">
            <v>GLOSA LEGALIZADA</v>
          </cell>
          <cell r="H908">
            <v>0</v>
          </cell>
          <cell r="I908">
            <v>0</v>
          </cell>
          <cell r="J908">
            <v>0</v>
          </cell>
          <cell r="L908">
            <v>76494</v>
          </cell>
          <cell r="R908">
            <v>0</v>
          </cell>
        </row>
        <row r="909">
          <cell r="A909" t="str">
            <v>HLC110288</v>
          </cell>
          <cell r="B909">
            <v>110288</v>
          </cell>
          <cell r="C909">
            <v>45565</v>
          </cell>
          <cell r="D909">
            <v>45616</v>
          </cell>
          <cell r="F909">
            <v>46867</v>
          </cell>
          <cell r="G909" t="str">
            <v>GLOSA LEGALIZADA</v>
          </cell>
          <cell r="H909">
            <v>0</v>
          </cell>
          <cell r="I909">
            <v>0</v>
          </cell>
          <cell r="J909">
            <v>0</v>
          </cell>
          <cell r="L909">
            <v>46867</v>
          </cell>
          <cell r="R909">
            <v>0</v>
          </cell>
        </row>
        <row r="910">
          <cell r="A910" t="str">
            <v>HLC110281</v>
          </cell>
          <cell r="B910">
            <v>110281</v>
          </cell>
          <cell r="C910">
            <v>45565</v>
          </cell>
          <cell r="D910">
            <v>45616</v>
          </cell>
          <cell r="F910">
            <v>46787</v>
          </cell>
          <cell r="G910" t="str">
            <v>GLOSA LEGALIZADA</v>
          </cell>
          <cell r="H910">
            <v>0</v>
          </cell>
          <cell r="I910">
            <v>0</v>
          </cell>
          <cell r="J910">
            <v>0</v>
          </cell>
          <cell r="L910">
            <v>46787</v>
          </cell>
          <cell r="R910">
            <v>0</v>
          </cell>
        </row>
        <row r="911">
          <cell r="A911" t="str">
            <v>HLC109833</v>
          </cell>
          <cell r="B911">
            <v>109833</v>
          </cell>
          <cell r="C911">
            <v>45565</v>
          </cell>
          <cell r="D911">
            <v>45616</v>
          </cell>
          <cell r="F911">
            <v>50547</v>
          </cell>
          <cell r="G911" t="str">
            <v>GLOSA LEGALIZADA</v>
          </cell>
          <cell r="H911">
            <v>0</v>
          </cell>
          <cell r="I911">
            <v>0</v>
          </cell>
          <cell r="J911">
            <v>0</v>
          </cell>
          <cell r="L911">
            <v>50547</v>
          </cell>
          <cell r="R911">
            <v>0</v>
          </cell>
        </row>
        <row r="912">
          <cell r="A912" t="str">
            <v>HLC109561</v>
          </cell>
          <cell r="B912">
            <v>109561</v>
          </cell>
          <cell r="C912">
            <v>45565</v>
          </cell>
          <cell r="D912">
            <v>45616</v>
          </cell>
          <cell r="F912">
            <v>41900</v>
          </cell>
          <cell r="G912" t="str">
            <v>GLOSA LEGALIZADA</v>
          </cell>
          <cell r="H912">
            <v>0</v>
          </cell>
          <cell r="I912">
            <v>0</v>
          </cell>
          <cell r="J912">
            <v>0</v>
          </cell>
          <cell r="L912">
            <v>41900</v>
          </cell>
          <cell r="R912">
            <v>0</v>
          </cell>
        </row>
        <row r="913">
          <cell r="A913" t="str">
            <v>HLC109914</v>
          </cell>
          <cell r="B913">
            <v>109914</v>
          </cell>
          <cell r="C913">
            <v>45565</v>
          </cell>
          <cell r="D913">
            <v>45616</v>
          </cell>
          <cell r="F913">
            <v>3090424</v>
          </cell>
          <cell r="G913" t="str">
            <v>GLOSA LEGALIZADA</v>
          </cell>
          <cell r="H913">
            <v>0</v>
          </cell>
          <cell r="I913">
            <v>0</v>
          </cell>
          <cell r="J913">
            <v>0</v>
          </cell>
          <cell r="L913">
            <v>3090424</v>
          </cell>
          <cell r="R913">
            <v>0</v>
          </cell>
        </row>
        <row r="914">
          <cell r="A914" t="str">
            <v>HLC109840</v>
          </cell>
          <cell r="B914">
            <v>109840</v>
          </cell>
          <cell r="C914">
            <v>45565</v>
          </cell>
          <cell r="D914">
            <v>45616</v>
          </cell>
          <cell r="F914">
            <v>42860</v>
          </cell>
          <cell r="G914" t="str">
            <v>GLOSA LEGALIZADA</v>
          </cell>
          <cell r="H914">
            <v>0</v>
          </cell>
          <cell r="I914">
            <v>0</v>
          </cell>
          <cell r="J914">
            <v>0</v>
          </cell>
          <cell r="L914">
            <v>42860</v>
          </cell>
          <cell r="R914">
            <v>0</v>
          </cell>
        </row>
        <row r="915">
          <cell r="A915" t="str">
            <v>HLC109986</v>
          </cell>
          <cell r="B915">
            <v>109986</v>
          </cell>
          <cell r="C915">
            <v>45565</v>
          </cell>
          <cell r="D915">
            <v>45616</v>
          </cell>
          <cell r="F915">
            <v>725635</v>
          </cell>
          <cell r="G915" t="str">
            <v>GLOSA LEGALIZADA</v>
          </cell>
          <cell r="H915">
            <v>0</v>
          </cell>
          <cell r="I915">
            <v>0</v>
          </cell>
          <cell r="J915">
            <v>0</v>
          </cell>
          <cell r="L915">
            <v>725635</v>
          </cell>
          <cell r="R915">
            <v>0</v>
          </cell>
        </row>
        <row r="916">
          <cell r="A916" t="str">
            <v>HLC111375</v>
          </cell>
          <cell r="B916">
            <v>111375</v>
          </cell>
          <cell r="C916">
            <v>45565</v>
          </cell>
          <cell r="D916">
            <v>45618</v>
          </cell>
          <cell r="F916">
            <v>1472095</v>
          </cell>
          <cell r="G916" t="str">
            <v>GLOSA LEGALIZADA</v>
          </cell>
          <cell r="H916">
            <v>0</v>
          </cell>
          <cell r="I916">
            <v>0</v>
          </cell>
          <cell r="J916">
            <v>0</v>
          </cell>
          <cell r="L916">
            <v>1472095</v>
          </cell>
          <cell r="R916">
            <v>0</v>
          </cell>
        </row>
        <row r="917">
          <cell r="A917" t="str">
            <v>HLC112488</v>
          </cell>
          <cell r="B917">
            <v>112488</v>
          </cell>
          <cell r="C917">
            <v>45565</v>
          </cell>
          <cell r="D917">
            <v>45618</v>
          </cell>
          <cell r="F917">
            <v>582511</v>
          </cell>
          <cell r="G917" t="str">
            <v>GLOSA LEGALIZADA</v>
          </cell>
          <cell r="H917">
            <v>0</v>
          </cell>
          <cell r="I917">
            <v>0</v>
          </cell>
          <cell r="J917">
            <v>0</v>
          </cell>
          <cell r="L917">
            <v>582511</v>
          </cell>
          <cell r="R917">
            <v>0</v>
          </cell>
        </row>
        <row r="918">
          <cell r="A918" t="str">
            <v>HLC111355</v>
          </cell>
          <cell r="B918">
            <v>111355</v>
          </cell>
          <cell r="C918">
            <v>45565</v>
          </cell>
          <cell r="D918">
            <v>45618</v>
          </cell>
          <cell r="F918">
            <v>1440598</v>
          </cell>
          <cell r="G918" t="str">
            <v>GLOSA LEGALIZADA</v>
          </cell>
          <cell r="H918">
            <v>0</v>
          </cell>
          <cell r="I918">
            <v>0</v>
          </cell>
          <cell r="J918">
            <v>0</v>
          </cell>
          <cell r="L918">
            <v>1440598</v>
          </cell>
          <cell r="R918">
            <v>0</v>
          </cell>
        </row>
        <row r="919">
          <cell r="A919" t="str">
            <v>HLC111130</v>
          </cell>
          <cell r="B919">
            <v>111130</v>
          </cell>
          <cell r="C919">
            <v>45565</v>
          </cell>
          <cell r="D919">
            <v>45618</v>
          </cell>
          <cell r="F919">
            <v>283360</v>
          </cell>
          <cell r="G919" t="str">
            <v>GLOSA LEGALIZADA</v>
          </cell>
          <cell r="H919">
            <v>0</v>
          </cell>
          <cell r="I919">
            <v>0</v>
          </cell>
          <cell r="J919">
            <v>0</v>
          </cell>
          <cell r="L919">
            <v>283360</v>
          </cell>
          <cell r="R919">
            <v>0</v>
          </cell>
        </row>
        <row r="920">
          <cell r="A920" t="str">
            <v>HLC111413</v>
          </cell>
          <cell r="B920">
            <v>111413</v>
          </cell>
          <cell r="C920">
            <v>45565</v>
          </cell>
          <cell r="D920">
            <v>45618</v>
          </cell>
          <cell r="F920">
            <v>1314564</v>
          </cell>
          <cell r="G920" t="str">
            <v>GLOSA LEGALIZADA</v>
          </cell>
          <cell r="H920">
            <v>0</v>
          </cell>
          <cell r="I920">
            <v>0</v>
          </cell>
          <cell r="J920">
            <v>0</v>
          </cell>
          <cell r="L920">
            <v>1314564</v>
          </cell>
          <cell r="R920">
            <v>0</v>
          </cell>
        </row>
        <row r="921">
          <cell r="A921" t="str">
            <v>HLC112509</v>
          </cell>
          <cell r="B921">
            <v>112509</v>
          </cell>
          <cell r="C921">
            <v>45565</v>
          </cell>
          <cell r="D921">
            <v>45618</v>
          </cell>
          <cell r="F921">
            <v>670190</v>
          </cell>
          <cell r="G921" t="str">
            <v>GLOSA LEGALIZADA</v>
          </cell>
          <cell r="H921">
            <v>0</v>
          </cell>
          <cell r="I921">
            <v>0</v>
          </cell>
          <cell r="J921">
            <v>0</v>
          </cell>
          <cell r="L921">
            <v>670190</v>
          </cell>
          <cell r="R921">
            <v>0</v>
          </cell>
        </row>
        <row r="922">
          <cell r="A922" t="str">
            <v>HLC113209</v>
          </cell>
          <cell r="B922">
            <v>113209</v>
          </cell>
          <cell r="C922">
            <v>45565</v>
          </cell>
          <cell r="D922">
            <v>45618</v>
          </cell>
          <cell r="F922">
            <v>5130</v>
          </cell>
          <cell r="G922" t="str">
            <v>GLOSA LEGALIZADA</v>
          </cell>
          <cell r="H922">
            <v>0</v>
          </cell>
          <cell r="I922">
            <v>0</v>
          </cell>
          <cell r="J922">
            <v>0</v>
          </cell>
          <cell r="L922">
            <v>5130</v>
          </cell>
          <cell r="R922">
            <v>0</v>
          </cell>
        </row>
        <row r="923">
          <cell r="A923" t="str">
            <v>HLC111129</v>
          </cell>
          <cell r="B923">
            <v>111129</v>
          </cell>
          <cell r="C923">
            <v>45565</v>
          </cell>
          <cell r="D923">
            <v>45618</v>
          </cell>
          <cell r="F923">
            <v>130220</v>
          </cell>
          <cell r="G923" t="str">
            <v>GLOSA LEGALIZADA</v>
          </cell>
          <cell r="H923">
            <v>0</v>
          </cell>
          <cell r="I923">
            <v>0</v>
          </cell>
          <cell r="J923">
            <v>0</v>
          </cell>
          <cell r="L923">
            <v>130220</v>
          </cell>
          <cell r="R923">
            <v>0</v>
          </cell>
        </row>
        <row r="924">
          <cell r="A924" t="str">
            <v>HLC111292</v>
          </cell>
          <cell r="B924">
            <v>111292</v>
          </cell>
          <cell r="C924">
            <v>45565</v>
          </cell>
          <cell r="D924">
            <v>45618</v>
          </cell>
          <cell r="F924">
            <v>201817</v>
          </cell>
          <cell r="G924" t="str">
            <v>GLOSA LEGALIZADA</v>
          </cell>
          <cell r="H924">
            <v>0</v>
          </cell>
          <cell r="I924">
            <v>0</v>
          </cell>
          <cell r="J924">
            <v>0</v>
          </cell>
          <cell r="L924">
            <v>201817</v>
          </cell>
          <cell r="R924">
            <v>0</v>
          </cell>
        </row>
        <row r="925">
          <cell r="A925" t="str">
            <v>HLC111143</v>
          </cell>
          <cell r="B925">
            <v>111143</v>
          </cell>
          <cell r="C925">
            <v>45565</v>
          </cell>
          <cell r="D925">
            <v>45618</v>
          </cell>
          <cell r="F925">
            <v>582214</v>
          </cell>
          <cell r="G925" t="str">
            <v>GLOSA LEGALIZADA</v>
          </cell>
          <cell r="H925">
            <v>0</v>
          </cell>
          <cell r="I925">
            <v>0</v>
          </cell>
          <cell r="J925">
            <v>0</v>
          </cell>
          <cell r="L925">
            <v>582214</v>
          </cell>
          <cell r="R925">
            <v>0</v>
          </cell>
        </row>
        <row r="926">
          <cell r="A926" t="str">
            <v>HLC111125</v>
          </cell>
          <cell r="B926">
            <v>111125</v>
          </cell>
          <cell r="C926">
            <v>45565</v>
          </cell>
          <cell r="D926">
            <v>45618</v>
          </cell>
          <cell r="F926">
            <v>228221</v>
          </cell>
          <cell r="G926" t="str">
            <v>GLOSA LEGALIZADA</v>
          </cell>
          <cell r="H926">
            <v>0</v>
          </cell>
          <cell r="I926">
            <v>0</v>
          </cell>
          <cell r="J926">
            <v>0</v>
          </cell>
          <cell r="L926">
            <v>228221</v>
          </cell>
          <cell r="R926">
            <v>0</v>
          </cell>
        </row>
        <row r="927">
          <cell r="A927" t="str">
            <v>HLC111293</v>
          </cell>
          <cell r="B927">
            <v>111293</v>
          </cell>
          <cell r="C927">
            <v>45565</v>
          </cell>
          <cell r="D927">
            <v>45618</v>
          </cell>
          <cell r="F927">
            <v>322292</v>
          </cell>
          <cell r="G927" t="str">
            <v>GLOSA LEGALIZADA</v>
          </cell>
          <cell r="H927">
            <v>0</v>
          </cell>
          <cell r="I927">
            <v>0</v>
          </cell>
          <cell r="J927">
            <v>0</v>
          </cell>
          <cell r="L927">
            <v>322292</v>
          </cell>
          <cell r="R927">
            <v>0</v>
          </cell>
        </row>
        <row r="928">
          <cell r="A928" t="str">
            <v>HLC111705</v>
          </cell>
          <cell r="B928">
            <v>111705</v>
          </cell>
          <cell r="C928">
            <v>45565</v>
          </cell>
          <cell r="D928">
            <v>45619</v>
          </cell>
          <cell r="F928">
            <v>97062</v>
          </cell>
          <cell r="G928" t="str">
            <v>GLOSA LEGALIZADA</v>
          </cell>
          <cell r="H928">
            <v>0</v>
          </cell>
          <cell r="I928">
            <v>0</v>
          </cell>
          <cell r="J928">
            <v>0</v>
          </cell>
          <cell r="L928">
            <v>97062</v>
          </cell>
          <cell r="R928">
            <v>0</v>
          </cell>
        </row>
        <row r="929">
          <cell r="A929" t="str">
            <v>HLC113229</v>
          </cell>
          <cell r="B929">
            <v>113229</v>
          </cell>
          <cell r="C929">
            <v>45565</v>
          </cell>
          <cell r="D929">
            <v>45621</v>
          </cell>
          <cell r="F929">
            <v>4494</v>
          </cell>
          <cell r="G929" t="str">
            <v>GLOSA LEGALIZADA</v>
          </cell>
          <cell r="H929">
            <v>0</v>
          </cell>
          <cell r="I929">
            <v>0</v>
          </cell>
          <cell r="J929">
            <v>0</v>
          </cell>
          <cell r="L929">
            <v>4494</v>
          </cell>
          <cell r="R929">
            <v>0</v>
          </cell>
        </row>
        <row r="930">
          <cell r="A930" t="str">
            <v>HLC113221</v>
          </cell>
          <cell r="B930">
            <v>113221</v>
          </cell>
          <cell r="C930">
            <v>45565</v>
          </cell>
          <cell r="D930">
            <v>45621</v>
          </cell>
          <cell r="F930">
            <v>283360</v>
          </cell>
          <cell r="G930" t="str">
            <v>GLOSA LEGALIZADA</v>
          </cell>
          <cell r="H930">
            <v>0</v>
          </cell>
          <cell r="I930">
            <v>0</v>
          </cell>
          <cell r="J930">
            <v>0</v>
          </cell>
          <cell r="L930">
            <v>283360</v>
          </cell>
          <cell r="R930">
            <v>0</v>
          </cell>
        </row>
        <row r="931">
          <cell r="A931" t="str">
            <v>HLC108199</v>
          </cell>
          <cell r="B931">
            <v>108199</v>
          </cell>
          <cell r="C931">
            <v>45565</v>
          </cell>
          <cell r="D931">
            <v>45621</v>
          </cell>
          <cell r="F931">
            <v>1442</v>
          </cell>
          <cell r="G931" t="str">
            <v>GLOSA LEGALIZADA</v>
          </cell>
          <cell r="H931">
            <v>0</v>
          </cell>
          <cell r="I931">
            <v>0</v>
          </cell>
          <cell r="J931">
            <v>0</v>
          </cell>
          <cell r="L931">
            <v>1442</v>
          </cell>
          <cell r="R931">
            <v>0</v>
          </cell>
        </row>
        <row r="932">
          <cell r="A932" t="str">
            <v>HLC110133</v>
          </cell>
          <cell r="B932">
            <v>110133</v>
          </cell>
          <cell r="C932">
            <v>45565</v>
          </cell>
          <cell r="D932">
            <v>45621</v>
          </cell>
          <cell r="F932">
            <v>17038</v>
          </cell>
          <cell r="G932" t="str">
            <v>GLOSA LEGALIZADA</v>
          </cell>
          <cell r="H932">
            <v>0</v>
          </cell>
          <cell r="I932">
            <v>0</v>
          </cell>
          <cell r="J932">
            <v>0</v>
          </cell>
          <cell r="L932">
            <v>17038</v>
          </cell>
          <cell r="R932">
            <v>0</v>
          </cell>
        </row>
        <row r="933">
          <cell r="A933" t="str">
            <v>HLC113219</v>
          </cell>
          <cell r="B933">
            <v>113219</v>
          </cell>
          <cell r="C933">
            <v>45565</v>
          </cell>
          <cell r="D933">
            <v>45621</v>
          </cell>
          <cell r="F933">
            <v>5130</v>
          </cell>
          <cell r="G933" t="str">
            <v>GLOSA LEGALIZADA</v>
          </cell>
          <cell r="H933">
            <v>0</v>
          </cell>
          <cell r="I933">
            <v>0</v>
          </cell>
          <cell r="J933">
            <v>0</v>
          </cell>
          <cell r="L933">
            <v>5130</v>
          </cell>
          <cell r="R933">
            <v>0</v>
          </cell>
        </row>
        <row r="934">
          <cell r="A934" t="str">
            <v>HLC110234</v>
          </cell>
          <cell r="B934">
            <v>110234</v>
          </cell>
          <cell r="C934">
            <v>45565</v>
          </cell>
          <cell r="D934">
            <v>45621</v>
          </cell>
          <cell r="F934">
            <v>7521</v>
          </cell>
          <cell r="G934" t="str">
            <v>GLOSA LEGALIZADA</v>
          </cell>
          <cell r="H934">
            <v>0</v>
          </cell>
          <cell r="I934">
            <v>0</v>
          </cell>
          <cell r="J934">
            <v>0</v>
          </cell>
          <cell r="L934">
            <v>7521</v>
          </cell>
          <cell r="R934">
            <v>0</v>
          </cell>
        </row>
        <row r="935">
          <cell r="A935" t="str">
            <v>HLC114841</v>
          </cell>
          <cell r="B935">
            <v>114841</v>
          </cell>
          <cell r="C935">
            <v>45565</v>
          </cell>
          <cell r="D935">
            <v>45630</v>
          </cell>
          <cell r="F935">
            <v>2436473</v>
          </cell>
          <cell r="G935" t="str">
            <v>GLOSA LEGALIZADA</v>
          </cell>
          <cell r="H935">
            <v>0</v>
          </cell>
          <cell r="I935">
            <v>0</v>
          </cell>
          <cell r="J935">
            <v>0</v>
          </cell>
          <cell r="L935">
            <v>2436473</v>
          </cell>
          <cell r="R935">
            <v>0</v>
          </cell>
        </row>
        <row r="936">
          <cell r="A936" t="str">
            <v>HLC114837</v>
          </cell>
          <cell r="B936">
            <v>114837</v>
          </cell>
          <cell r="C936">
            <v>45565</v>
          </cell>
          <cell r="D936">
            <v>45630</v>
          </cell>
          <cell r="F936">
            <v>6960</v>
          </cell>
          <cell r="G936" t="str">
            <v>GLOSA LEGALIZADA</v>
          </cell>
          <cell r="H936">
            <v>0</v>
          </cell>
          <cell r="I936">
            <v>0</v>
          </cell>
          <cell r="J936">
            <v>0</v>
          </cell>
          <cell r="L936">
            <v>6960</v>
          </cell>
          <cell r="R936">
            <v>0</v>
          </cell>
        </row>
        <row r="937">
          <cell r="A937" t="str">
            <v>HLC114914</v>
          </cell>
          <cell r="B937">
            <v>114914</v>
          </cell>
          <cell r="C937">
            <v>45565</v>
          </cell>
          <cell r="D937">
            <v>45630</v>
          </cell>
          <cell r="F937">
            <v>2444393</v>
          </cell>
          <cell r="G937" t="str">
            <v>GLOSA LEGALIZADA</v>
          </cell>
          <cell r="H937">
            <v>0</v>
          </cell>
          <cell r="I937">
            <v>0</v>
          </cell>
          <cell r="J937">
            <v>0</v>
          </cell>
          <cell r="L937">
            <v>2444393</v>
          </cell>
          <cell r="R937">
            <v>0</v>
          </cell>
        </row>
        <row r="938">
          <cell r="A938" t="str">
            <v>HLC114794</v>
          </cell>
          <cell r="B938">
            <v>114794</v>
          </cell>
          <cell r="C938">
            <v>45565</v>
          </cell>
          <cell r="D938">
            <v>45630</v>
          </cell>
          <cell r="F938">
            <v>38234</v>
          </cell>
          <cell r="G938" t="str">
            <v>GLOSA LEGALIZADA</v>
          </cell>
          <cell r="H938">
            <v>0</v>
          </cell>
          <cell r="I938">
            <v>0</v>
          </cell>
          <cell r="J938">
            <v>0</v>
          </cell>
          <cell r="L938">
            <v>38234</v>
          </cell>
          <cell r="R938">
            <v>0</v>
          </cell>
        </row>
        <row r="939">
          <cell r="A939" t="str">
            <v>HLC111928</v>
          </cell>
          <cell r="B939">
            <v>111928</v>
          </cell>
          <cell r="C939">
            <v>45565</v>
          </cell>
          <cell r="D939">
            <v>45631</v>
          </cell>
          <cell r="F939">
            <v>45907</v>
          </cell>
          <cell r="G939" t="str">
            <v>GLOSA LEGALIZADA</v>
          </cell>
          <cell r="H939">
            <v>0</v>
          </cell>
          <cell r="I939">
            <v>0</v>
          </cell>
          <cell r="J939">
            <v>0</v>
          </cell>
          <cell r="L939">
            <v>45907</v>
          </cell>
          <cell r="R939">
            <v>0</v>
          </cell>
        </row>
        <row r="940">
          <cell r="A940" t="str">
            <v>HLC113376</v>
          </cell>
          <cell r="B940">
            <v>113376</v>
          </cell>
          <cell r="C940">
            <v>45565</v>
          </cell>
          <cell r="D940">
            <v>45631</v>
          </cell>
          <cell r="F940">
            <v>119120</v>
          </cell>
          <cell r="G940" t="str">
            <v>GLOSA LEGALIZADA</v>
          </cell>
          <cell r="H940">
            <v>0</v>
          </cell>
          <cell r="I940">
            <v>0</v>
          </cell>
          <cell r="J940">
            <v>0</v>
          </cell>
          <cell r="L940">
            <v>119120</v>
          </cell>
          <cell r="R940">
            <v>0</v>
          </cell>
        </row>
        <row r="941">
          <cell r="A941" t="str">
            <v>HLC111916</v>
          </cell>
          <cell r="B941">
            <v>111916</v>
          </cell>
          <cell r="C941">
            <v>45565</v>
          </cell>
          <cell r="D941">
            <v>45631</v>
          </cell>
          <cell r="F941">
            <v>47212</v>
          </cell>
          <cell r="G941" t="str">
            <v>GLOSA LEGALIZADA</v>
          </cell>
          <cell r="H941">
            <v>0</v>
          </cell>
          <cell r="I941">
            <v>0</v>
          </cell>
          <cell r="J941">
            <v>0</v>
          </cell>
          <cell r="L941">
            <v>47212</v>
          </cell>
          <cell r="R941">
            <v>0</v>
          </cell>
        </row>
        <row r="942">
          <cell r="A942" t="str">
            <v>HLC111914</v>
          </cell>
          <cell r="B942">
            <v>111914</v>
          </cell>
          <cell r="C942">
            <v>45565</v>
          </cell>
          <cell r="D942">
            <v>45631</v>
          </cell>
          <cell r="F942">
            <v>46860</v>
          </cell>
          <cell r="G942" t="str">
            <v>GLOSA LEGALIZADA</v>
          </cell>
          <cell r="H942">
            <v>0</v>
          </cell>
          <cell r="I942">
            <v>0</v>
          </cell>
          <cell r="J942">
            <v>0</v>
          </cell>
          <cell r="L942">
            <v>46860</v>
          </cell>
          <cell r="R942">
            <v>0</v>
          </cell>
        </row>
        <row r="943">
          <cell r="A943" t="str">
            <v>HLC111716</v>
          </cell>
          <cell r="B943">
            <v>111716</v>
          </cell>
          <cell r="C943">
            <v>45565</v>
          </cell>
          <cell r="D943">
            <v>45631</v>
          </cell>
          <cell r="F943">
            <v>49548</v>
          </cell>
          <cell r="G943" t="str">
            <v>GLOSA LEGALIZADA</v>
          </cell>
          <cell r="H943">
            <v>0</v>
          </cell>
          <cell r="I943">
            <v>0</v>
          </cell>
          <cell r="J943">
            <v>0</v>
          </cell>
          <cell r="L943">
            <v>49548</v>
          </cell>
          <cell r="R943">
            <v>0</v>
          </cell>
        </row>
        <row r="944">
          <cell r="A944" t="str">
            <v>HLC112217</v>
          </cell>
          <cell r="B944">
            <v>112217</v>
          </cell>
          <cell r="C944">
            <v>45565</v>
          </cell>
          <cell r="D944">
            <v>45631</v>
          </cell>
          <cell r="F944">
            <v>73620</v>
          </cell>
          <cell r="G944" t="str">
            <v>GLOSA LEGALIZADA</v>
          </cell>
          <cell r="H944">
            <v>0</v>
          </cell>
          <cell r="I944">
            <v>0</v>
          </cell>
          <cell r="J944">
            <v>0</v>
          </cell>
          <cell r="L944">
            <v>73620</v>
          </cell>
          <cell r="R944">
            <v>0</v>
          </cell>
        </row>
        <row r="945">
          <cell r="A945" t="str">
            <v>HLC110721</v>
          </cell>
          <cell r="B945">
            <v>110721</v>
          </cell>
          <cell r="C945">
            <v>45565</v>
          </cell>
          <cell r="D945">
            <v>45582</v>
          </cell>
          <cell r="F945">
            <v>488717</v>
          </cell>
          <cell r="G945" t="str">
            <v>GLOSA LEGALIZADA</v>
          </cell>
          <cell r="H945">
            <v>0</v>
          </cell>
          <cell r="I945">
            <v>0</v>
          </cell>
          <cell r="J945">
            <v>0</v>
          </cell>
          <cell r="L945">
            <v>488717</v>
          </cell>
          <cell r="R945">
            <v>0</v>
          </cell>
        </row>
        <row r="946">
          <cell r="A946" t="str">
            <v>HLC113210</v>
          </cell>
          <cell r="B946">
            <v>113210</v>
          </cell>
          <cell r="C946">
            <v>45565</v>
          </cell>
          <cell r="D946">
            <v>45621</v>
          </cell>
          <cell r="F946">
            <v>23380</v>
          </cell>
          <cell r="G946" t="str">
            <v>GLOSA LEGALIZADA</v>
          </cell>
          <cell r="H946">
            <v>0</v>
          </cell>
          <cell r="I946">
            <v>0</v>
          </cell>
          <cell r="J946">
            <v>0</v>
          </cell>
          <cell r="L946">
            <v>23380</v>
          </cell>
          <cell r="R946">
            <v>0</v>
          </cell>
        </row>
        <row r="947">
          <cell r="A947" t="str">
            <v>HLC110538</v>
          </cell>
          <cell r="B947">
            <v>110538</v>
          </cell>
          <cell r="C947">
            <v>45565</v>
          </cell>
          <cell r="D947">
            <v>45582</v>
          </cell>
          <cell r="F947">
            <v>122280</v>
          </cell>
          <cell r="G947" t="str">
            <v>GLOSA LEGALIZADA</v>
          </cell>
          <cell r="H947">
            <v>0</v>
          </cell>
          <cell r="I947">
            <v>0</v>
          </cell>
          <cell r="J947">
            <v>0</v>
          </cell>
          <cell r="L947">
            <v>122280</v>
          </cell>
          <cell r="R947">
            <v>0</v>
          </cell>
        </row>
        <row r="948">
          <cell r="A948" t="str">
            <v>HLC109834</v>
          </cell>
          <cell r="B948">
            <v>109834</v>
          </cell>
          <cell r="C948">
            <v>45565</v>
          </cell>
          <cell r="D948">
            <v>45616</v>
          </cell>
          <cell r="F948">
            <v>45898</v>
          </cell>
          <cell r="G948" t="str">
            <v>GLOSA LEGALIZADA</v>
          </cell>
          <cell r="H948">
            <v>0</v>
          </cell>
          <cell r="I948">
            <v>0</v>
          </cell>
          <cell r="J948">
            <v>0</v>
          </cell>
          <cell r="L948">
            <v>45898</v>
          </cell>
          <cell r="R948">
            <v>0</v>
          </cell>
        </row>
        <row r="949">
          <cell r="A949" t="str">
            <v>HLC111291</v>
          </cell>
          <cell r="B949">
            <v>111291</v>
          </cell>
          <cell r="C949">
            <v>45565</v>
          </cell>
          <cell r="D949">
            <v>45618</v>
          </cell>
          <cell r="F949">
            <v>168505</v>
          </cell>
          <cell r="G949" t="str">
            <v>GLOSA LEGALIZADA</v>
          </cell>
          <cell r="H949">
            <v>0</v>
          </cell>
          <cell r="I949">
            <v>0</v>
          </cell>
          <cell r="J949">
            <v>0</v>
          </cell>
          <cell r="L949">
            <v>168505</v>
          </cell>
          <cell r="R949">
            <v>0</v>
          </cell>
        </row>
        <row r="950">
          <cell r="A950" t="str">
            <v>HLC111913</v>
          </cell>
          <cell r="B950">
            <v>111913</v>
          </cell>
          <cell r="C950">
            <v>45565</v>
          </cell>
          <cell r="D950">
            <v>45631</v>
          </cell>
          <cell r="F950">
            <v>43276</v>
          </cell>
          <cell r="G950" t="str">
            <v>GLOSA LEGALIZADA</v>
          </cell>
          <cell r="H950">
            <v>0</v>
          </cell>
          <cell r="I950">
            <v>0</v>
          </cell>
          <cell r="J950">
            <v>0</v>
          </cell>
          <cell r="L950">
            <v>43276</v>
          </cell>
          <cell r="R950">
            <v>0</v>
          </cell>
        </row>
        <row r="951">
          <cell r="A951" t="str">
            <v>HLC109547</v>
          </cell>
          <cell r="B951">
            <v>109547</v>
          </cell>
          <cell r="C951">
            <v>45565</v>
          </cell>
          <cell r="D951">
            <v>45609</v>
          </cell>
          <cell r="F951">
            <v>38280</v>
          </cell>
          <cell r="G951" t="str">
            <v>GLOSA LEGALIZADA</v>
          </cell>
          <cell r="H951">
            <v>0</v>
          </cell>
          <cell r="I951">
            <v>0</v>
          </cell>
          <cell r="J951">
            <v>0</v>
          </cell>
          <cell r="L951">
            <v>38280</v>
          </cell>
          <cell r="R951">
            <v>0</v>
          </cell>
        </row>
        <row r="952">
          <cell r="A952" t="str">
            <v>HLC109183</v>
          </cell>
          <cell r="B952">
            <v>109183</v>
          </cell>
          <cell r="C952">
            <v>45565</v>
          </cell>
          <cell r="D952">
            <v>45609</v>
          </cell>
          <cell r="F952">
            <v>13287</v>
          </cell>
          <cell r="G952" t="str">
            <v>GLOSA LEGALIZADA</v>
          </cell>
          <cell r="H952">
            <v>0</v>
          </cell>
          <cell r="I952">
            <v>0</v>
          </cell>
          <cell r="J952">
            <v>0</v>
          </cell>
          <cell r="L952">
            <v>13287</v>
          </cell>
          <cell r="R952">
            <v>0</v>
          </cell>
        </row>
        <row r="953">
          <cell r="A953" t="str">
            <v>HLC109837</v>
          </cell>
          <cell r="B953">
            <v>109837</v>
          </cell>
          <cell r="C953">
            <v>45565</v>
          </cell>
          <cell r="D953">
            <v>45609</v>
          </cell>
          <cell r="F953">
            <v>42817</v>
          </cell>
          <cell r="G953" t="str">
            <v>GLOSA LEGALIZADA</v>
          </cell>
          <cell r="H953">
            <v>0</v>
          </cell>
          <cell r="I953">
            <v>0</v>
          </cell>
          <cell r="J953">
            <v>0</v>
          </cell>
          <cell r="L953">
            <v>42817</v>
          </cell>
          <cell r="R953">
            <v>0</v>
          </cell>
        </row>
        <row r="954">
          <cell r="A954" t="str">
            <v>HLC109607</v>
          </cell>
          <cell r="B954">
            <v>109607</v>
          </cell>
          <cell r="C954">
            <v>45565</v>
          </cell>
          <cell r="D954">
            <v>45609</v>
          </cell>
          <cell r="F954">
            <v>72201</v>
          </cell>
          <cell r="G954" t="str">
            <v>GLOSA LEGALIZADA</v>
          </cell>
          <cell r="H954">
            <v>0</v>
          </cell>
          <cell r="I954">
            <v>0</v>
          </cell>
          <cell r="J954">
            <v>0</v>
          </cell>
          <cell r="L954">
            <v>72201</v>
          </cell>
          <cell r="R954">
            <v>0</v>
          </cell>
        </row>
        <row r="955">
          <cell r="A955" t="str">
            <v>HLC109541</v>
          </cell>
          <cell r="B955">
            <v>109541</v>
          </cell>
          <cell r="C955">
            <v>45565</v>
          </cell>
          <cell r="D955">
            <v>45609</v>
          </cell>
          <cell r="F955">
            <v>152004</v>
          </cell>
          <cell r="G955" t="str">
            <v>GLOSA LEGALIZADA</v>
          </cell>
          <cell r="H955">
            <v>0</v>
          </cell>
          <cell r="I955">
            <v>0</v>
          </cell>
          <cell r="J955">
            <v>0</v>
          </cell>
          <cell r="L955">
            <v>152004</v>
          </cell>
          <cell r="R955">
            <v>0</v>
          </cell>
        </row>
        <row r="956">
          <cell r="A956" t="str">
            <v>HLC109556</v>
          </cell>
          <cell r="B956">
            <v>109556</v>
          </cell>
          <cell r="C956">
            <v>45565</v>
          </cell>
          <cell r="D956">
            <v>45609</v>
          </cell>
          <cell r="F956">
            <v>52986</v>
          </cell>
          <cell r="G956" t="str">
            <v>GLOSA LEGALIZADA</v>
          </cell>
          <cell r="H956">
            <v>0</v>
          </cell>
          <cell r="I956">
            <v>0</v>
          </cell>
          <cell r="J956">
            <v>0</v>
          </cell>
          <cell r="L956">
            <v>52986</v>
          </cell>
          <cell r="R956">
            <v>0</v>
          </cell>
        </row>
        <row r="957">
          <cell r="A957" t="str">
            <v>HLC109522</v>
          </cell>
          <cell r="B957">
            <v>109522</v>
          </cell>
          <cell r="C957">
            <v>45565</v>
          </cell>
          <cell r="D957">
            <v>45609</v>
          </cell>
          <cell r="F957">
            <v>16240</v>
          </cell>
          <cell r="G957" t="str">
            <v>GLOSA LEGALIZADA</v>
          </cell>
          <cell r="H957">
            <v>0</v>
          </cell>
          <cell r="I957">
            <v>0</v>
          </cell>
          <cell r="J957">
            <v>0</v>
          </cell>
          <cell r="L957">
            <v>16240</v>
          </cell>
          <cell r="R957">
            <v>0</v>
          </cell>
        </row>
        <row r="958">
          <cell r="A958" t="str">
            <v>HLC111719</v>
          </cell>
          <cell r="B958">
            <v>111719</v>
          </cell>
          <cell r="C958">
            <v>45565</v>
          </cell>
          <cell r="D958">
            <v>45619</v>
          </cell>
          <cell r="F958">
            <v>1132577</v>
          </cell>
          <cell r="G958" t="str">
            <v>GLOSA LEGALIZADA</v>
          </cell>
          <cell r="H958">
            <v>0</v>
          </cell>
          <cell r="I958">
            <v>0</v>
          </cell>
          <cell r="J958">
            <v>0</v>
          </cell>
          <cell r="L958">
            <v>1132577</v>
          </cell>
          <cell r="R958">
            <v>0</v>
          </cell>
        </row>
        <row r="959">
          <cell r="A959" t="str">
            <v>HLC110295</v>
          </cell>
          <cell r="B959">
            <v>110295</v>
          </cell>
          <cell r="C959">
            <v>45565</v>
          </cell>
          <cell r="D959">
            <v>45619</v>
          </cell>
          <cell r="F959">
            <v>14247</v>
          </cell>
          <cell r="G959" t="str">
            <v>GLOSA LEGALIZADA</v>
          </cell>
          <cell r="H959">
            <v>0</v>
          </cell>
          <cell r="I959">
            <v>0</v>
          </cell>
          <cell r="J959">
            <v>0</v>
          </cell>
          <cell r="L959">
            <v>14247</v>
          </cell>
          <cell r="R959">
            <v>0</v>
          </cell>
        </row>
        <row r="960">
          <cell r="A960" t="str">
            <v>HLC111714</v>
          </cell>
          <cell r="B960">
            <v>111714</v>
          </cell>
          <cell r="C960">
            <v>45565</v>
          </cell>
          <cell r="D960">
            <v>45619</v>
          </cell>
          <cell r="F960">
            <v>15248</v>
          </cell>
          <cell r="G960" t="str">
            <v>GLOSA LEGALIZADA</v>
          </cell>
          <cell r="H960">
            <v>0</v>
          </cell>
          <cell r="I960">
            <v>0</v>
          </cell>
          <cell r="J960">
            <v>0</v>
          </cell>
          <cell r="L960">
            <v>15248</v>
          </cell>
          <cell r="R960">
            <v>0</v>
          </cell>
        </row>
        <row r="961">
          <cell r="A961" t="str">
            <v>HLC110693</v>
          </cell>
          <cell r="B961">
            <v>110693</v>
          </cell>
          <cell r="C961">
            <v>45565</v>
          </cell>
          <cell r="D961">
            <v>45619</v>
          </cell>
          <cell r="F961">
            <v>19274</v>
          </cell>
          <cell r="G961" t="str">
            <v>GLOSA LEGALIZADA</v>
          </cell>
          <cell r="H961">
            <v>0</v>
          </cell>
          <cell r="I961">
            <v>0</v>
          </cell>
          <cell r="J961">
            <v>0</v>
          </cell>
          <cell r="L961">
            <v>19274</v>
          </cell>
          <cell r="R961">
            <v>0</v>
          </cell>
        </row>
        <row r="962">
          <cell r="A962" t="str">
            <v>HLC110601</v>
          </cell>
          <cell r="B962">
            <v>110601</v>
          </cell>
          <cell r="C962">
            <v>45565</v>
          </cell>
          <cell r="D962">
            <v>45619</v>
          </cell>
          <cell r="F962">
            <v>61708</v>
          </cell>
          <cell r="G962" t="str">
            <v>GLOSA LEGALIZADA</v>
          </cell>
          <cell r="H962">
            <v>0</v>
          </cell>
          <cell r="I962">
            <v>0</v>
          </cell>
          <cell r="J962">
            <v>0</v>
          </cell>
          <cell r="L962">
            <v>61708</v>
          </cell>
          <cell r="R962">
            <v>0</v>
          </cell>
        </row>
        <row r="963">
          <cell r="A963" t="str">
            <v>HLC110294</v>
          </cell>
          <cell r="B963">
            <v>110294</v>
          </cell>
          <cell r="C963">
            <v>45565</v>
          </cell>
          <cell r="D963">
            <v>45619</v>
          </cell>
          <cell r="F963">
            <v>45161</v>
          </cell>
          <cell r="G963" t="str">
            <v>GLOSA LEGALIZADA</v>
          </cell>
          <cell r="H963">
            <v>0</v>
          </cell>
          <cell r="I963">
            <v>0</v>
          </cell>
          <cell r="J963">
            <v>0</v>
          </cell>
          <cell r="L963">
            <v>45161</v>
          </cell>
          <cell r="R963">
            <v>0</v>
          </cell>
        </row>
        <row r="964">
          <cell r="A964" t="str">
            <v>HLC109005</v>
          </cell>
          <cell r="B964">
            <v>109005</v>
          </cell>
          <cell r="C964">
            <v>45565</v>
          </cell>
          <cell r="D964">
            <v>45590</v>
          </cell>
          <cell r="F964">
            <v>1564584</v>
          </cell>
          <cell r="G964" t="str">
            <v>GLOSA LEGALIZADA</v>
          </cell>
          <cell r="H964">
            <v>0</v>
          </cell>
          <cell r="I964">
            <v>0</v>
          </cell>
          <cell r="J964">
            <v>0</v>
          </cell>
          <cell r="L964">
            <v>1564584</v>
          </cell>
          <cell r="R964">
            <v>0</v>
          </cell>
        </row>
        <row r="965">
          <cell r="A965" t="str">
            <v>HLC109047</v>
          </cell>
          <cell r="B965">
            <v>109047</v>
          </cell>
          <cell r="C965">
            <v>45565</v>
          </cell>
          <cell r="D965">
            <v>45590</v>
          </cell>
          <cell r="F965">
            <v>97704</v>
          </cell>
          <cell r="G965" t="str">
            <v>GLOSA LEGALIZADA</v>
          </cell>
          <cell r="H965">
            <v>0</v>
          </cell>
          <cell r="I965">
            <v>0</v>
          </cell>
          <cell r="J965">
            <v>0</v>
          </cell>
          <cell r="L965">
            <v>97704</v>
          </cell>
          <cell r="R965">
            <v>0</v>
          </cell>
        </row>
        <row r="966">
          <cell r="A966" t="str">
            <v>HLC109328</v>
          </cell>
          <cell r="B966">
            <v>109328</v>
          </cell>
          <cell r="C966">
            <v>45565</v>
          </cell>
          <cell r="D966">
            <v>45590</v>
          </cell>
          <cell r="F966">
            <v>1558864</v>
          </cell>
          <cell r="G966" t="str">
            <v>GLOSA LEGALIZADA</v>
          </cell>
          <cell r="H966">
            <v>0</v>
          </cell>
          <cell r="I966">
            <v>0</v>
          </cell>
          <cell r="J966">
            <v>0</v>
          </cell>
          <cell r="L966">
            <v>1558864</v>
          </cell>
          <cell r="R966">
            <v>0</v>
          </cell>
        </row>
        <row r="967">
          <cell r="A967" t="str">
            <v>HLC107793</v>
          </cell>
          <cell r="B967">
            <v>107793</v>
          </cell>
          <cell r="C967">
            <v>45565</v>
          </cell>
          <cell r="D967">
            <v>45590</v>
          </cell>
          <cell r="F967">
            <v>57292</v>
          </cell>
          <cell r="G967" t="str">
            <v>GLOSA LEGALIZADA</v>
          </cell>
          <cell r="H967">
            <v>0</v>
          </cell>
          <cell r="I967">
            <v>0</v>
          </cell>
          <cell r="J967">
            <v>0</v>
          </cell>
          <cell r="L967">
            <v>57292</v>
          </cell>
          <cell r="R967">
            <v>0</v>
          </cell>
        </row>
        <row r="968">
          <cell r="A968" t="str">
            <v>HLC109313</v>
          </cell>
          <cell r="B968">
            <v>109313</v>
          </cell>
          <cell r="C968">
            <v>45565</v>
          </cell>
          <cell r="D968">
            <v>45590</v>
          </cell>
          <cell r="F968">
            <v>203225</v>
          </cell>
          <cell r="G968" t="str">
            <v>GLOSA LEGALIZADA</v>
          </cell>
          <cell r="H968">
            <v>0</v>
          </cell>
          <cell r="I968">
            <v>0</v>
          </cell>
          <cell r="J968">
            <v>0</v>
          </cell>
          <cell r="L968">
            <v>203225</v>
          </cell>
          <cell r="R968">
            <v>0</v>
          </cell>
        </row>
        <row r="969">
          <cell r="A969" t="str">
            <v>HLC107930</v>
          </cell>
          <cell r="B969">
            <v>107930</v>
          </cell>
          <cell r="C969">
            <v>45565</v>
          </cell>
          <cell r="D969">
            <v>45590</v>
          </cell>
          <cell r="F969">
            <v>282825</v>
          </cell>
          <cell r="G969" t="str">
            <v>GLOSA LEGALIZADA</v>
          </cell>
          <cell r="H969">
            <v>0</v>
          </cell>
          <cell r="I969">
            <v>0</v>
          </cell>
          <cell r="J969">
            <v>0</v>
          </cell>
          <cell r="L969">
            <v>282825</v>
          </cell>
          <cell r="R969">
            <v>0</v>
          </cell>
        </row>
        <row r="970">
          <cell r="A970" t="str">
            <v>HLC109564</v>
          </cell>
          <cell r="B970">
            <v>109564</v>
          </cell>
          <cell r="C970">
            <v>45565</v>
          </cell>
          <cell r="D970">
            <v>45609</v>
          </cell>
          <cell r="F970">
            <v>22074</v>
          </cell>
          <cell r="G970" t="str">
            <v>GLOSA LEGALIZADA</v>
          </cell>
          <cell r="H970">
            <v>0</v>
          </cell>
          <cell r="I970">
            <v>0</v>
          </cell>
          <cell r="J970">
            <v>0</v>
          </cell>
          <cell r="L970">
            <v>22074</v>
          </cell>
          <cell r="R970">
            <v>0</v>
          </cell>
        </row>
        <row r="971">
          <cell r="A971" t="str">
            <v>HLC109985</v>
          </cell>
          <cell r="B971">
            <v>109985</v>
          </cell>
          <cell r="C971">
            <v>45565</v>
          </cell>
          <cell r="D971">
            <v>45609</v>
          </cell>
          <cell r="F971">
            <v>2447813</v>
          </cell>
          <cell r="G971" t="str">
            <v>GLOSA LEGALIZADA</v>
          </cell>
          <cell r="H971">
            <v>0</v>
          </cell>
          <cell r="I971">
            <v>0</v>
          </cell>
          <cell r="J971">
            <v>0</v>
          </cell>
          <cell r="L971">
            <v>2447813</v>
          </cell>
          <cell r="R971">
            <v>0</v>
          </cell>
        </row>
        <row r="972">
          <cell r="A972" t="str">
            <v>HLC110290</v>
          </cell>
          <cell r="B972">
            <v>110290</v>
          </cell>
          <cell r="C972">
            <v>45565</v>
          </cell>
          <cell r="D972">
            <v>45609</v>
          </cell>
          <cell r="F972">
            <v>31575</v>
          </cell>
          <cell r="G972" t="str">
            <v>GLOSA LEGALIZADA</v>
          </cell>
          <cell r="H972">
            <v>0</v>
          </cell>
          <cell r="I972">
            <v>0</v>
          </cell>
          <cell r="J972">
            <v>0</v>
          </cell>
          <cell r="L972">
            <v>31575</v>
          </cell>
          <cell r="R972">
            <v>0</v>
          </cell>
        </row>
        <row r="973">
          <cell r="A973" t="str">
            <v>HLC110321</v>
          </cell>
          <cell r="B973">
            <v>110321</v>
          </cell>
          <cell r="C973">
            <v>45565</v>
          </cell>
          <cell r="D973">
            <v>45609</v>
          </cell>
          <cell r="F973">
            <v>15757</v>
          </cell>
          <cell r="G973" t="str">
            <v>GLOSA LEGALIZADA</v>
          </cell>
          <cell r="H973">
            <v>0</v>
          </cell>
          <cell r="I973">
            <v>0</v>
          </cell>
          <cell r="J973">
            <v>0</v>
          </cell>
          <cell r="L973">
            <v>15757</v>
          </cell>
          <cell r="R973">
            <v>0</v>
          </cell>
        </row>
        <row r="974">
          <cell r="A974" t="str">
            <v>HLC109565</v>
          </cell>
          <cell r="B974">
            <v>109565</v>
          </cell>
          <cell r="C974">
            <v>45565</v>
          </cell>
          <cell r="D974">
            <v>45609</v>
          </cell>
          <cell r="F974">
            <v>25194</v>
          </cell>
          <cell r="G974" t="str">
            <v>GLOSA LEGALIZADA</v>
          </cell>
          <cell r="H974">
            <v>0</v>
          </cell>
          <cell r="I974">
            <v>0</v>
          </cell>
          <cell r="J974">
            <v>0</v>
          </cell>
          <cell r="L974">
            <v>25194</v>
          </cell>
          <cell r="R974">
            <v>0</v>
          </cell>
        </row>
        <row r="975">
          <cell r="A975" t="str">
            <v>HLC109531</v>
          </cell>
          <cell r="B975">
            <v>109531</v>
          </cell>
          <cell r="C975">
            <v>45565</v>
          </cell>
          <cell r="D975">
            <v>45609</v>
          </cell>
          <cell r="F975">
            <v>33054</v>
          </cell>
          <cell r="G975" t="str">
            <v>GLOSA LEGALIZADA</v>
          </cell>
          <cell r="H975">
            <v>0</v>
          </cell>
          <cell r="I975">
            <v>0</v>
          </cell>
          <cell r="J975">
            <v>0</v>
          </cell>
          <cell r="L975">
            <v>33054</v>
          </cell>
          <cell r="R975">
            <v>0</v>
          </cell>
        </row>
        <row r="976">
          <cell r="A976" t="str">
            <v>HLC109494</v>
          </cell>
          <cell r="B976">
            <v>109494</v>
          </cell>
          <cell r="C976">
            <v>45565</v>
          </cell>
          <cell r="D976">
            <v>45609</v>
          </cell>
          <cell r="F976">
            <v>15680</v>
          </cell>
          <cell r="G976" t="str">
            <v>GLOSA LEGALIZADA</v>
          </cell>
          <cell r="H976">
            <v>0</v>
          </cell>
          <cell r="I976">
            <v>0</v>
          </cell>
          <cell r="J976">
            <v>0</v>
          </cell>
          <cell r="L976">
            <v>15680</v>
          </cell>
          <cell r="R976">
            <v>0</v>
          </cell>
        </row>
        <row r="977">
          <cell r="A977" t="str">
            <v>HLC109605</v>
          </cell>
          <cell r="B977">
            <v>109605</v>
          </cell>
          <cell r="C977">
            <v>45565</v>
          </cell>
          <cell r="D977">
            <v>45609</v>
          </cell>
          <cell r="F977">
            <v>20448</v>
          </cell>
          <cell r="G977" t="str">
            <v>GLOSA LEGALIZADA</v>
          </cell>
          <cell r="H977">
            <v>0</v>
          </cell>
          <cell r="I977">
            <v>0</v>
          </cell>
          <cell r="J977">
            <v>0</v>
          </cell>
          <cell r="L977">
            <v>20448</v>
          </cell>
          <cell r="R977">
            <v>0</v>
          </cell>
        </row>
        <row r="978">
          <cell r="A978" t="str">
            <v>HLC109591</v>
          </cell>
          <cell r="B978">
            <v>109591</v>
          </cell>
          <cell r="C978">
            <v>45565</v>
          </cell>
          <cell r="D978">
            <v>45609</v>
          </cell>
          <cell r="F978">
            <v>16240</v>
          </cell>
          <cell r="G978" t="str">
            <v>GLOSA LEGALIZADA</v>
          </cell>
          <cell r="H978">
            <v>0</v>
          </cell>
          <cell r="I978">
            <v>0</v>
          </cell>
          <cell r="J978">
            <v>0</v>
          </cell>
          <cell r="L978">
            <v>16240</v>
          </cell>
          <cell r="R978">
            <v>0</v>
          </cell>
        </row>
        <row r="979">
          <cell r="A979" t="str">
            <v>HLC109501</v>
          </cell>
          <cell r="B979">
            <v>109501</v>
          </cell>
          <cell r="C979">
            <v>45565</v>
          </cell>
          <cell r="D979">
            <v>45609</v>
          </cell>
          <cell r="F979">
            <v>130710</v>
          </cell>
          <cell r="G979" t="str">
            <v>GLOSA LEGALIZADA</v>
          </cell>
          <cell r="H979">
            <v>0</v>
          </cell>
          <cell r="I979">
            <v>0</v>
          </cell>
          <cell r="J979">
            <v>0</v>
          </cell>
          <cell r="L979">
            <v>130710</v>
          </cell>
          <cell r="R979">
            <v>0</v>
          </cell>
        </row>
        <row r="980">
          <cell r="A980" t="str">
            <v>HLC109544</v>
          </cell>
          <cell r="B980">
            <v>109544</v>
          </cell>
          <cell r="C980">
            <v>45565</v>
          </cell>
          <cell r="D980">
            <v>45609</v>
          </cell>
          <cell r="F980">
            <v>18154</v>
          </cell>
          <cell r="G980" t="str">
            <v>GLOSA LEGALIZADA</v>
          </cell>
          <cell r="H980">
            <v>0</v>
          </cell>
          <cell r="I980">
            <v>0</v>
          </cell>
          <cell r="J980">
            <v>0</v>
          </cell>
          <cell r="L980">
            <v>18154</v>
          </cell>
          <cell r="R980">
            <v>0</v>
          </cell>
        </row>
        <row r="981">
          <cell r="A981" t="str">
            <v>HLC109847</v>
          </cell>
          <cell r="B981">
            <v>109847</v>
          </cell>
          <cell r="C981">
            <v>45565</v>
          </cell>
          <cell r="D981">
            <v>45609</v>
          </cell>
          <cell r="F981">
            <v>8320</v>
          </cell>
          <cell r="G981" t="str">
            <v>GLOSA LEGALIZADA</v>
          </cell>
          <cell r="H981">
            <v>0</v>
          </cell>
          <cell r="I981">
            <v>0</v>
          </cell>
          <cell r="J981">
            <v>0</v>
          </cell>
          <cell r="L981">
            <v>8320</v>
          </cell>
          <cell r="R981">
            <v>0</v>
          </cell>
        </row>
        <row r="982">
          <cell r="A982" t="str">
            <v>HLC109526</v>
          </cell>
          <cell r="B982">
            <v>109526</v>
          </cell>
          <cell r="C982">
            <v>45565</v>
          </cell>
          <cell r="D982">
            <v>45609</v>
          </cell>
          <cell r="F982">
            <v>18309</v>
          </cell>
          <cell r="G982" t="str">
            <v>GLOSA LEGALIZADA</v>
          </cell>
          <cell r="H982">
            <v>0</v>
          </cell>
          <cell r="I982">
            <v>0</v>
          </cell>
          <cell r="J982">
            <v>0</v>
          </cell>
          <cell r="L982">
            <v>18309</v>
          </cell>
          <cell r="R982">
            <v>0</v>
          </cell>
        </row>
        <row r="983">
          <cell r="A983" t="str">
            <v>HLC109608</v>
          </cell>
          <cell r="B983">
            <v>109608</v>
          </cell>
          <cell r="C983">
            <v>45565</v>
          </cell>
          <cell r="D983">
            <v>45609</v>
          </cell>
          <cell r="F983">
            <v>49079</v>
          </cell>
          <cell r="G983" t="str">
            <v>GLOSA LEGALIZADA</v>
          </cell>
          <cell r="H983">
            <v>0</v>
          </cell>
          <cell r="I983">
            <v>0</v>
          </cell>
          <cell r="J983">
            <v>0</v>
          </cell>
          <cell r="L983">
            <v>49079</v>
          </cell>
          <cell r="R983">
            <v>0</v>
          </cell>
        </row>
        <row r="984">
          <cell r="A984" t="str">
            <v>HLC109839</v>
          </cell>
          <cell r="B984">
            <v>109839</v>
          </cell>
          <cell r="C984">
            <v>45565</v>
          </cell>
          <cell r="D984">
            <v>45609</v>
          </cell>
          <cell r="F984">
            <v>47174</v>
          </cell>
          <cell r="G984" t="str">
            <v>GLOSA LEGALIZADA</v>
          </cell>
          <cell r="H984">
            <v>0</v>
          </cell>
          <cell r="I984">
            <v>0</v>
          </cell>
          <cell r="J984">
            <v>0</v>
          </cell>
          <cell r="L984">
            <v>47174</v>
          </cell>
          <cell r="R984">
            <v>0</v>
          </cell>
        </row>
        <row r="985">
          <cell r="A985" t="str">
            <v>HLC109540</v>
          </cell>
          <cell r="B985">
            <v>109540</v>
          </cell>
          <cell r="C985">
            <v>45565</v>
          </cell>
          <cell r="D985">
            <v>45609</v>
          </cell>
          <cell r="F985">
            <v>73861</v>
          </cell>
          <cell r="G985" t="str">
            <v>GLOSA LEGALIZADA</v>
          </cell>
          <cell r="H985">
            <v>0</v>
          </cell>
          <cell r="I985">
            <v>0</v>
          </cell>
          <cell r="J985">
            <v>0</v>
          </cell>
          <cell r="L985">
            <v>73861</v>
          </cell>
          <cell r="R985">
            <v>0</v>
          </cell>
        </row>
        <row r="986">
          <cell r="A986" t="str">
            <v>HLC109498</v>
          </cell>
          <cell r="B986">
            <v>109498</v>
          </cell>
          <cell r="C986">
            <v>45565</v>
          </cell>
          <cell r="D986">
            <v>45609</v>
          </cell>
          <cell r="F986">
            <v>53005</v>
          </cell>
          <cell r="G986" t="str">
            <v>GLOSA LEGALIZADA</v>
          </cell>
          <cell r="H986">
            <v>0</v>
          </cell>
          <cell r="I986">
            <v>0</v>
          </cell>
          <cell r="J986">
            <v>0</v>
          </cell>
          <cell r="L986">
            <v>53005</v>
          </cell>
          <cell r="R986">
            <v>0</v>
          </cell>
        </row>
        <row r="987">
          <cell r="A987" t="str">
            <v>HLC109846</v>
          </cell>
          <cell r="B987">
            <v>109846</v>
          </cell>
          <cell r="C987">
            <v>45565</v>
          </cell>
          <cell r="D987">
            <v>45609</v>
          </cell>
          <cell r="F987">
            <v>33128</v>
          </cell>
          <cell r="G987" t="str">
            <v>GLOSA LEGALIZADA</v>
          </cell>
          <cell r="H987">
            <v>0</v>
          </cell>
          <cell r="I987">
            <v>0</v>
          </cell>
          <cell r="J987">
            <v>0</v>
          </cell>
          <cell r="L987">
            <v>33128</v>
          </cell>
          <cell r="R987">
            <v>0</v>
          </cell>
        </row>
        <row r="988">
          <cell r="A988" t="str">
            <v>HLC109507</v>
          </cell>
          <cell r="B988">
            <v>109507</v>
          </cell>
          <cell r="C988">
            <v>45565</v>
          </cell>
          <cell r="D988">
            <v>45609</v>
          </cell>
          <cell r="F988">
            <v>14128</v>
          </cell>
          <cell r="G988" t="str">
            <v>GLOSA LEGALIZADA</v>
          </cell>
          <cell r="H988">
            <v>0</v>
          </cell>
          <cell r="I988">
            <v>0</v>
          </cell>
          <cell r="J988">
            <v>0</v>
          </cell>
          <cell r="L988">
            <v>14128</v>
          </cell>
          <cell r="R988">
            <v>0</v>
          </cell>
        </row>
        <row r="989">
          <cell r="A989" t="str">
            <v>HLC109196</v>
          </cell>
          <cell r="B989">
            <v>109196</v>
          </cell>
          <cell r="C989">
            <v>45565</v>
          </cell>
          <cell r="D989">
            <v>45609</v>
          </cell>
          <cell r="F989">
            <v>39834</v>
          </cell>
          <cell r="G989" t="str">
            <v>GLOSA LEGALIZADA</v>
          </cell>
          <cell r="H989">
            <v>0</v>
          </cell>
          <cell r="I989">
            <v>0</v>
          </cell>
          <cell r="J989">
            <v>0</v>
          </cell>
          <cell r="L989">
            <v>39834</v>
          </cell>
          <cell r="R989">
            <v>0</v>
          </cell>
        </row>
        <row r="990">
          <cell r="A990" t="str">
            <v>HLC109560</v>
          </cell>
          <cell r="B990">
            <v>109560</v>
          </cell>
          <cell r="C990">
            <v>45565</v>
          </cell>
          <cell r="D990">
            <v>45616</v>
          </cell>
          <cell r="F990">
            <v>65140</v>
          </cell>
          <cell r="G990" t="str">
            <v>GLOSA LEGALIZADA</v>
          </cell>
          <cell r="H990">
            <v>0</v>
          </cell>
          <cell r="I990">
            <v>0</v>
          </cell>
          <cell r="J990">
            <v>0</v>
          </cell>
          <cell r="L990">
            <v>65140</v>
          </cell>
          <cell r="R990">
            <v>0</v>
          </cell>
        </row>
        <row r="991">
          <cell r="A991" t="str">
            <v>HLC111667</v>
          </cell>
          <cell r="B991">
            <v>111667</v>
          </cell>
          <cell r="C991">
            <v>45565</v>
          </cell>
          <cell r="D991">
            <v>45619</v>
          </cell>
          <cell r="F991">
            <v>10640</v>
          </cell>
          <cell r="G991" t="str">
            <v>GLOSA LEGALIZADA</v>
          </cell>
          <cell r="H991">
            <v>0</v>
          </cell>
          <cell r="I991">
            <v>0</v>
          </cell>
          <cell r="J991">
            <v>0</v>
          </cell>
          <cell r="L991">
            <v>10640</v>
          </cell>
          <cell r="R991">
            <v>0</v>
          </cell>
        </row>
        <row r="992">
          <cell r="A992" t="str">
            <v>HLC109596</v>
          </cell>
          <cell r="B992">
            <v>109596</v>
          </cell>
          <cell r="C992">
            <v>45565</v>
          </cell>
          <cell r="D992">
            <v>45619</v>
          </cell>
          <cell r="F992">
            <v>137558</v>
          </cell>
          <cell r="G992" t="str">
            <v>GLOSA LEGALIZADA</v>
          </cell>
          <cell r="H992">
            <v>0</v>
          </cell>
          <cell r="I992">
            <v>0</v>
          </cell>
          <cell r="J992">
            <v>0</v>
          </cell>
          <cell r="L992">
            <v>137558</v>
          </cell>
          <cell r="R992">
            <v>0</v>
          </cell>
        </row>
        <row r="993">
          <cell r="A993" t="str">
            <v>HLC110599</v>
          </cell>
          <cell r="B993">
            <v>110599</v>
          </cell>
          <cell r="C993">
            <v>45565</v>
          </cell>
          <cell r="D993">
            <v>45619</v>
          </cell>
          <cell r="F993">
            <v>42443</v>
          </cell>
          <cell r="G993" t="str">
            <v>GLOSA LEGALIZADA</v>
          </cell>
          <cell r="H993">
            <v>0</v>
          </cell>
          <cell r="I993">
            <v>0</v>
          </cell>
          <cell r="J993">
            <v>0</v>
          </cell>
          <cell r="L993">
            <v>42443</v>
          </cell>
          <cell r="R993">
            <v>0</v>
          </cell>
        </row>
        <row r="994">
          <cell r="A994" t="str">
            <v>HLC110764</v>
          </cell>
          <cell r="B994">
            <v>110764</v>
          </cell>
          <cell r="C994">
            <v>45565</v>
          </cell>
          <cell r="D994">
            <v>45619</v>
          </cell>
          <cell r="F994">
            <v>16921</v>
          </cell>
          <cell r="G994" t="str">
            <v>GLOSA LEGALIZADA</v>
          </cell>
          <cell r="H994">
            <v>0</v>
          </cell>
          <cell r="I994">
            <v>0</v>
          </cell>
          <cell r="J994">
            <v>0</v>
          </cell>
          <cell r="L994">
            <v>16921</v>
          </cell>
          <cell r="R994">
            <v>0</v>
          </cell>
        </row>
        <row r="995">
          <cell r="A995" t="str">
            <v>HLC109192</v>
          </cell>
          <cell r="B995">
            <v>109192</v>
          </cell>
          <cell r="C995">
            <v>45565</v>
          </cell>
          <cell r="D995">
            <v>45619</v>
          </cell>
          <cell r="F995">
            <v>30320</v>
          </cell>
          <cell r="G995" t="str">
            <v>GLOSA LEGALIZADA</v>
          </cell>
          <cell r="H995">
            <v>0</v>
          </cell>
          <cell r="I995">
            <v>0</v>
          </cell>
          <cell r="J995">
            <v>0</v>
          </cell>
          <cell r="L995">
            <v>30320</v>
          </cell>
          <cell r="R995">
            <v>0</v>
          </cell>
        </row>
        <row r="996">
          <cell r="A996" t="str">
            <v>HLC111710</v>
          </cell>
          <cell r="B996">
            <v>111710</v>
          </cell>
          <cell r="C996">
            <v>45565</v>
          </cell>
          <cell r="D996">
            <v>45619</v>
          </cell>
          <cell r="F996">
            <v>53538</v>
          </cell>
          <cell r="G996" t="str">
            <v>GLOSA LEGALIZADA</v>
          </cell>
          <cell r="H996">
            <v>0</v>
          </cell>
          <cell r="I996">
            <v>0</v>
          </cell>
          <cell r="J996">
            <v>0</v>
          </cell>
          <cell r="L996">
            <v>53538</v>
          </cell>
          <cell r="R996">
            <v>0</v>
          </cell>
        </row>
        <row r="997">
          <cell r="A997" t="str">
            <v>HLC111703</v>
          </cell>
          <cell r="B997">
            <v>111703</v>
          </cell>
          <cell r="C997">
            <v>45565</v>
          </cell>
          <cell r="D997">
            <v>45619</v>
          </cell>
          <cell r="F997">
            <v>57441</v>
          </cell>
          <cell r="G997" t="str">
            <v>GLOSA LEGALIZADA</v>
          </cell>
          <cell r="H997">
            <v>0</v>
          </cell>
          <cell r="I997">
            <v>0</v>
          </cell>
          <cell r="J997">
            <v>0</v>
          </cell>
          <cell r="L997">
            <v>57441</v>
          </cell>
          <cell r="R997">
            <v>0</v>
          </cell>
        </row>
        <row r="998">
          <cell r="A998" t="str">
            <v>HLC108922</v>
          </cell>
          <cell r="B998">
            <v>108922</v>
          </cell>
          <cell r="C998">
            <v>45565</v>
          </cell>
          <cell r="D998">
            <v>45590</v>
          </cell>
          <cell r="F998">
            <v>148363</v>
          </cell>
          <cell r="G998" t="str">
            <v>GLOSA LEGALIZADA</v>
          </cell>
          <cell r="H998">
            <v>0</v>
          </cell>
          <cell r="I998">
            <v>0</v>
          </cell>
          <cell r="J998">
            <v>0</v>
          </cell>
          <cell r="L998">
            <v>148363</v>
          </cell>
          <cell r="R998">
            <v>0</v>
          </cell>
        </row>
        <row r="999">
          <cell r="A999" t="str">
            <v>HLC109756</v>
          </cell>
          <cell r="B999">
            <v>109756</v>
          </cell>
          <cell r="C999">
            <v>45565</v>
          </cell>
          <cell r="D999">
            <v>45590</v>
          </cell>
          <cell r="F999">
            <v>886644</v>
          </cell>
          <cell r="G999" t="str">
            <v>GLOSA LEGALIZADA</v>
          </cell>
          <cell r="H999">
            <v>0</v>
          </cell>
          <cell r="I999">
            <v>0</v>
          </cell>
          <cell r="J999">
            <v>0</v>
          </cell>
          <cell r="L999">
            <v>886644</v>
          </cell>
          <cell r="R999">
            <v>0</v>
          </cell>
        </row>
        <row r="1000">
          <cell r="A1000" t="str">
            <v>HLC108931</v>
          </cell>
          <cell r="B1000">
            <v>108931</v>
          </cell>
          <cell r="C1000">
            <v>45565</v>
          </cell>
          <cell r="D1000">
            <v>45590</v>
          </cell>
          <cell r="F1000">
            <v>759748</v>
          </cell>
          <cell r="G1000" t="str">
            <v>GLOSA LEGALIZADA</v>
          </cell>
          <cell r="H1000">
            <v>0</v>
          </cell>
          <cell r="I1000">
            <v>0</v>
          </cell>
          <cell r="J1000">
            <v>0</v>
          </cell>
          <cell r="L1000">
            <v>759748</v>
          </cell>
          <cell r="R1000">
            <v>0</v>
          </cell>
        </row>
        <row r="1001">
          <cell r="A1001" t="str">
            <v>HLC108814</v>
          </cell>
          <cell r="B1001">
            <v>108814</v>
          </cell>
          <cell r="C1001">
            <v>45565</v>
          </cell>
          <cell r="D1001">
            <v>45590</v>
          </cell>
          <cell r="F1001">
            <v>104168</v>
          </cell>
          <cell r="G1001" t="str">
            <v>GLOSA LEGALIZADA</v>
          </cell>
          <cell r="H1001">
            <v>0</v>
          </cell>
          <cell r="I1001">
            <v>0</v>
          </cell>
          <cell r="J1001">
            <v>0</v>
          </cell>
          <cell r="L1001">
            <v>104168</v>
          </cell>
          <cell r="R1001">
            <v>0</v>
          </cell>
        </row>
        <row r="1002">
          <cell r="A1002" t="str">
            <v>HLC111134</v>
          </cell>
          <cell r="B1002">
            <v>111134</v>
          </cell>
          <cell r="C1002">
            <v>45565</v>
          </cell>
          <cell r="D1002">
            <v>45621</v>
          </cell>
          <cell r="F1002">
            <v>329158</v>
          </cell>
          <cell r="G1002" t="str">
            <v>GLOSA LEGALIZADA</v>
          </cell>
          <cell r="H1002">
            <v>0</v>
          </cell>
          <cell r="I1002">
            <v>0</v>
          </cell>
          <cell r="J1002">
            <v>0</v>
          </cell>
          <cell r="L1002">
            <v>329158</v>
          </cell>
          <cell r="R1002">
            <v>0</v>
          </cell>
        </row>
        <row r="1003">
          <cell r="A1003" t="str">
            <v>HLC107874</v>
          </cell>
          <cell r="B1003">
            <v>107874</v>
          </cell>
          <cell r="C1003">
            <v>45565</v>
          </cell>
          <cell r="D1003">
            <v>45621</v>
          </cell>
          <cell r="F1003">
            <v>1442</v>
          </cell>
          <cell r="G1003" t="str">
            <v>GLOSA LEGALIZADA</v>
          </cell>
          <cell r="H1003">
            <v>0</v>
          </cell>
          <cell r="I1003">
            <v>0</v>
          </cell>
          <cell r="J1003">
            <v>0</v>
          </cell>
          <cell r="L1003">
            <v>1442</v>
          </cell>
          <cell r="R1003">
            <v>0</v>
          </cell>
        </row>
        <row r="1004">
          <cell r="A1004" t="str">
            <v>HLC116698</v>
          </cell>
          <cell r="B1004">
            <v>116698</v>
          </cell>
          <cell r="C1004">
            <v>45567</v>
          </cell>
          <cell r="D1004">
            <v>45677</v>
          </cell>
          <cell r="F1004">
            <v>1538487</v>
          </cell>
          <cell r="G1004" t="str">
            <v>GLOSA LEGALIZADA</v>
          </cell>
          <cell r="H1004">
            <v>0</v>
          </cell>
          <cell r="I1004">
            <v>0</v>
          </cell>
          <cell r="J1004">
            <v>0</v>
          </cell>
          <cell r="L1004">
            <v>1538487</v>
          </cell>
          <cell r="R1004">
            <v>0</v>
          </cell>
        </row>
        <row r="1005">
          <cell r="A1005" t="str">
            <v>HLC116977</v>
          </cell>
          <cell r="B1005">
            <v>116977</v>
          </cell>
          <cell r="C1005">
            <v>45575</v>
          </cell>
          <cell r="D1005">
            <v>45677</v>
          </cell>
          <cell r="F1005">
            <v>43381</v>
          </cell>
          <cell r="G1005" t="str">
            <v>GLOSA LEGALIZADA</v>
          </cell>
          <cell r="H1005">
            <v>0</v>
          </cell>
          <cell r="I1005">
            <v>0</v>
          </cell>
          <cell r="J1005">
            <v>0</v>
          </cell>
          <cell r="L1005">
            <v>43381</v>
          </cell>
          <cell r="R1005">
            <v>0</v>
          </cell>
        </row>
        <row r="1006">
          <cell r="A1006" t="str">
            <v>HLC116706</v>
          </cell>
          <cell r="B1006">
            <v>116706</v>
          </cell>
          <cell r="C1006">
            <v>45575</v>
          </cell>
          <cell r="D1006">
            <v>45677</v>
          </cell>
          <cell r="F1006">
            <v>37900</v>
          </cell>
          <cell r="G1006" t="str">
            <v>GLOSA LEGALIZADA</v>
          </cell>
          <cell r="H1006">
            <v>0</v>
          </cell>
          <cell r="I1006">
            <v>0</v>
          </cell>
          <cell r="J1006">
            <v>0</v>
          </cell>
          <cell r="L1006">
            <v>37900</v>
          </cell>
          <cell r="R1006">
            <v>0</v>
          </cell>
        </row>
        <row r="1007">
          <cell r="A1007" t="str">
            <v>HLC116751</v>
          </cell>
          <cell r="B1007">
            <v>116751</v>
          </cell>
          <cell r="C1007">
            <v>45576</v>
          </cell>
          <cell r="D1007">
            <v>45677</v>
          </cell>
          <cell r="F1007">
            <v>35580</v>
          </cell>
          <cell r="G1007" t="str">
            <v>GLOSA LEGALIZADA</v>
          </cell>
          <cell r="H1007">
            <v>0</v>
          </cell>
          <cell r="I1007">
            <v>0</v>
          </cell>
          <cell r="J1007">
            <v>0</v>
          </cell>
          <cell r="L1007">
            <v>35580</v>
          </cell>
          <cell r="R1007">
            <v>0</v>
          </cell>
        </row>
        <row r="1008">
          <cell r="A1008" t="str">
            <v>HLC116966</v>
          </cell>
          <cell r="B1008">
            <v>116966</v>
          </cell>
          <cell r="C1008">
            <v>45583</v>
          </cell>
          <cell r="D1008">
            <v>45677</v>
          </cell>
          <cell r="F1008">
            <v>41820</v>
          </cell>
          <cell r="G1008" t="str">
            <v>GLOSA LEGALIZADA</v>
          </cell>
          <cell r="H1008">
            <v>0</v>
          </cell>
          <cell r="I1008">
            <v>0</v>
          </cell>
          <cell r="J1008">
            <v>0</v>
          </cell>
          <cell r="L1008">
            <v>41820</v>
          </cell>
          <cell r="R1008">
            <v>0</v>
          </cell>
        </row>
        <row r="1009">
          <cell r="A1009" t="str">
            <v>HLC116992</v>
          </cell>
          <cell r="B1009">
            <v>116992</v>
          </cell>
          <cell r="C1009">
            <v>45585</v>
          </cell>
          <cell r="D1009">
            <v>45677</v>
          </cell>
          <cell r="F1009">
            <v>44620</v>
          </cell>
          <cell r="G1009" t="str">
            <v>GLOSA LEGALIZADA</v>
          </cell>
          <cell r="H1009">
            <v>0</v>
          </cell>
          <cell r="I1009">
            <v>0</v>
          </cell>
          <cell r="J1009">
            <v>0</v>
          </cell>
          <cell r="L1009">
            <v>44620</v>
          </cell>
          <cell r="R1009">
            <v>0</v>
          </cell>
        </row>
        <row r="1010">
          <cell r="A1010" t="str">
            <v>HLC116857</v>
          </cell>
          <cell r="B1010">
            <v>116857</v>
          </cell>
          <cell r="C1010">
            <v>45585</v>
          </cell>
          <cell r="D1010">
            <v>45677</v>
          </cell>
          <cell r="F1010">
            <v>53740</v>
          </cell>
          <cell r="G1010" t="str">
            <v>GLOSA LEGALIZADA</v>
          </cell>
          <cell r="H1010">
            <v>0</v>
          </cell>
          <cell r="I1010">
            <v>0</v>
          </cell>
          <cell r="J1010">
            <v>0</v>
          </cell>
          <cell r="L1010">
            <v>53740</v>
          </cell>
          <cell r="R1010">
            <v>0</v>
          </cell>
        </row>
        <row r="1011">
          <cell r="A1011" t="str">
            <v>HLC116995</v>
          </cell>
          <cell r="B1011">
            <v>116995</v>
          </cell>
          <cell r="C1011">
            <v>45585</v>
          </cell>
          <cell r="D1011">
            <v>45677</v>
          </cell>
          <cell r="F1011">
            <v>46770</v>
          </cell>
          <cell r="G1011" t="str">
            <v>GLOSA LEGALIZADA</v>
          </cell>
          <cell r="H1011">
            <v>0</v>
          </cell>
          <cell r="I1011">
            <v>0</v>
          </cell>
          <cell r="J1011">
            <v>0</v>
          </cell>
          <cell r="L1011">
            <v>46770</v>
          </cell>
          <cell r="R1011">
            <v>0</v>
          </cell>
        </row>
        <row r="1012">
          <cell r="A1012" t="str">
            <v>HLC116844</v>
          </cell>
          <cell r="B1012">
            <v>116844</v>
          </cell>
          <cell r="C1012">
            <v>45585</v>
          </cell>
          <cell r="D1012">
            <v>45677</v>
          </cell>
          <cell r="F1012">
            <v>807465</v>
          </cell>
          <cell r="G1012" t="str">
            <v>GLOSA LEGALIZADA</v>
          </cell>
          <cell r="H1012">
            <v>0</v>
          </cell>
          <cell r="I1012">
            <v>0</v>
          </cell>
          <cell r="J1012">
            <v>0</v>
          </cell>
          <cell r="L1012">
            <v>807465</v>
          </cell>
          <cell r="R1012">
            <v>0</v>
          </cell>
        </row>
        <row r="1013">
          <cell r="A1013" t="str">
            <v>HLC117013</v>
          </cell>
          <cell r="B1013">
            <v>117013</v>
          </cell>
          <cell r="C1013">
            <v>45585</v>
          </cell>
          <cell r="D1013">
            <v>45677</v>
          </cell>
          <cell r="F1013">
            <v>25450</v>
          </cell>
          <cell r="G1013" t="str">
            <v>GLOSA LEGALIZADA</v>
          </cell>
          <cell r="H1013">
            <v>0</v>
          </cell>
          <cell r="I1013">
            <v>0</v>
          </cell>
          <cell r="J1013">
            <v>0</v>
          </cell>
          <cell r="L1013">
            <v>25450</v>
          </cell>
          <cell r="R1013">
            <v>0</v>
          </cell>
        </row>
        <row r="1014">
          <cell r="A1014" t="str">
            <v>HLC116709</v>
          </cell>
          <cell r="B1014">
            <v>116709</v>
          </cell>
          <cell r="C1014">
            <v>45585</v>
          </cell>
          <cell r="D1014">
            <v>45677</v>
          </cell>
          <cell r="F1014">
            <v>46147</v>
          </cell>
          <cell r="G1014" t="str">
            <v>GLOSA LEGALIZADA</v>
          </cell>
          <cell r="H1014">
            <v>0</v>
          </cell>
          <cell r="I1014">
            <v>0</v>
          </cell>
          <cell r="J1014">
            <v>0</v>
          </cell>
          <cell r="L1014">
            <v>46147</v>
          </cell>
          <cell r="R1014">
            <v>0</v>
          </cell>
        </row>
        <row r="1015">
          <cell r="A1015" t="str">
            <v>HLC116753</v>
          </cell>
          <cell r="B1015">
            <v>116753</v>
          </cell>
          <cell r="C1015">
            <v>45586</v>
          </cell>
          <cell r="D1015">
            <v>45677</v>
          </cell>
          <cell r="F1015">
            <v>42387</v>
          </cell>
          <cell r="G1015" t="str">
            <v>GLOSA LEGALIZADA</v>
          </cell>
          <cell r="H1015">
            <v>0</v>
          </cell>
          <cell r="I1015">
            <v>0</v>
          </cell>
          <cell r="J1015">
            <v>0</v>
          </cell>
          <cell r="L1015">
            <v>42387</v>
          </cell>
          <cell r="R1015">
            <v>0</v>
          </cell>
        </row>
        <row r="1016">
          <cell r="A1016" t="str">
            <v>HLC116993</v>
          </cell>
          <cell r="B1016">
            <v>116993</v>
          </cell>
          <cell r="C1016">
            <v>45586</v>
          </cell>
          <cell r="D1016">
            <v>45677</v>
          </cell>
          <cell r="F1016">
            <v>48982</v>
          </cell>
          <cell r="G1016" t="str">
            <v>GLOSA LEGALIZADA</v>
          </cell>
          <cell r="H1016">
            <v>0</v>
          </cell>
          <cell r="I1016">
            <v>0</v>
          </cell>
          <cell r="J1016">
            <v>0</v>
          </cell>
          <cell r="L1016">
            <v>48982</v>
          </cell>
          <cell r="R1016">
            <v>0</v>
          </cell>
        </row>
        <row r="1017">
          <cell r="A1017" t="str">
            <v>HLC116991</v>
          </cell>
          <cell r="B1017">
            <v>116991</v>
          </cell>
          <cell r="C1017">
            <v>45586</v>
          </cell>
          <cell r="D1017">
            <v>45677</v>
          </cell>
          <cell r="F1017">
            <v>50620</v>
          </cell>
          <cell r="G1017" t="str">
            <v>GLOSA LEGALIZADA</v>
          </cell>
          <cell r="H1017">
            <v>0</v>
          </cell>
          <cell r="I1017">
            <v>0</v>
          </cell>
          <cell r="J1017">
            <v>0</v>
          </cell>
          <cell r="L1017">
            <v>50620</v>
          </cell>
          <cell r="R1017">
            <v>0</v>
          </cell>
        </row>
        <row r="1018">
          <cell r="A1018" t="str">
            <v>HLC116939</v>
          </cell>
          <cell r="B1018">
            <v>116939</v>
          </cell>
          <cell r="C1018">
            <v>45586</v>
          </cell>
          <cell r="D1018">
            <v>45677</v>
          </cell>
          <cell r="F1018">
            <v>47827</v>
          </cell>
          <cell r="G1018" t="str">
            <v>GLOSA LEGALIZADA</v>
          </cell>
          <cell r="H1018">
            <v>0</v>
          </cell>
          <cell r="I1018">
            <v>0</v>
          </cell>
          <cell r="J1018">
            <v>0</v>
          </cell>
          <cell r="L1018">
            <v>47827</v>
          </cell>
          <cell r="R1018">
            <v>0</v>
          </cell>
        </row>
        <row r="1019">
          <cell r="A1019" t="str">
            <v>HLC116744</v>
          </cell>
          <cell r="B1019">
            <v>116744</v>
          </cell>
          <cell r="C1019">
            <v>45586</v>
          </cell>
          <cell r="D1019">
            <v>45677</v>
          </cell>
          <cell r="F1019">
            <v>51591</v>
          </cell>
          <cell r="G1019" t="str">
            <v>GLOSA LEGALIZADA</v>
          </cell>
          <cell r="H1019">
            <v>0</v>
          </cell>
          <cell r="I1019">
            <v>0</v>
          </cell>
          <cell r="J1019">
            <v>0</v>
          </cell>
          <cell r="L1019">
            <v>51591</v>
          </cell>
          <cell r="R1019">
            <v>0</v>
          </cell>
        </row>
        <row r="1020">
          <cell r="A1020" t="str">
            <v>HLC116988</v>
          </cell>
          <cell r="B1020">
            <v>116988</v>
          </cell>
          <cell r="C1020">
            <v>45586</v>
          </cell>
          <cell r="D1020">
            <v>45677</v>
          </cell>
          <cell r="F1020">
            <v>41107</v>
          </cell>
          <cell r="G1020" t="str">
            <v>GLOSA LEGALIZADA</v>
          </cell>
          <cell r="H1020">
            <v>0</v>
          </cell>
          <cell r="I1020">
            <v>0</v>
          </cell>
          <cell r="J1020">
            <v>0</v>
          </cell>
          <cell r="L1020">
            <v>41107</v>
          </cell>
          <cell r="R1020">
            <v>0</v>
          </cell>
        </row>
        <row r="1021">
          <cell r="A1021" t="str">
            <v>HLC116945</v>
          </cell>
          <cell r="B1021">
            <v>116945</v>
          </cell>
          <cell r="C1021">
            <v>45588</v>
          </cell>
          <cell r="D1021">
            <v>45677</v>
          </cell>
          <cell r="F1021">
            <v>160962</v>
          </cell>
          <cell r="G1021" t="str">
            <v>GLOSA LEGALIZADA</v>
          </cell>
          <cell r="H1021">
            <v>0</v>
          </cell>
          <cell r="I1021">
            <v>0</v>
          </cell>
          <cell r="J1021">
            <v>0</v>
          </cell>
          <cell r="L1021">
            <v>160962</v>
          </cell>
          <cell r="R1021">
            <v>0</v>
          </cell>
        </row>
        <row r="1022">
          <cell r="A1022" t="str">
            <v>HLC116762</v>
          </cell>
          <cell r="B1022">
            <v>116762</v>
          </cell>
          <cell r="C1022">
            <v>45589</v>
          </cell>
          <cell r="D1022">
            <v>45677</v>
          </cell>
          <cell r="F1022">
            <v>4155086</v>
          </cell>
          <cell r="G1022" t="str">
            <v>GLOSA LEGALIZADA</v>
          </cell>
          <cell r="H1022">
            <v>0</v>
          </cell>
          <cell r="I1022">
            <v>0</v>
          </cell>
          <cell r="J1022">
            <v>0</v>
          </cell>
          <cell r="L1022">
            <v>4155086</v>
          </cell>
          <cell r="R1022">
            <v>0</v>
          </cell>
        </row>
        <row r="1023">
          <cell r="A1023" t="str">
            <v>HLC116997</v>
          </cell>
          <cell r="B1023">
            <v>116997</v>
          </cell>
          <cell r="C1023">
            <v>45590</v>
          </cell>
          <cell r="D1023">
            <v>45677</v>
          </cell>
          <cell r="F1023">
            <v>49660</v>
          </cell>
          <cell r="G1023" t="str">
            <v>GLOSA LEGALIZADA</v>
          </cell>
          <cell r="H1023">
            <v>0</v>
          </cell>
          <cell r="I1023">
            <v>0</v>
          </cell>
          <cell r="J1023">
            <v>0</v>
          </cell>
          <cell r="L1023">
            <v>49660</v>
          </cell>
          <cell r="R1023">
            <v>0</v>
          </cell>
        </row>
        <row r="1024">
          <cell r="A1024" t="str">
            <v>HLC116761</v>
          </cell>
          <cell r="B1024">
            <v>116761</v>
          </cell>
          <cell r="C1024">
            <v>45590</v>
          </cell>
          <cell r="D1024">
            <v>45677</v>
          </cell>
          <cell r="F1024">
            <v>69014</v>
          </cell>
          <cell r="G1024" t="str">
            <v>GLOSA LEGALIZADA</v>
          </cell>
          <cell r="H1024">
            <v>0</v>
          </cell>
          <cell r="I1024">
            <v>0</v>
          </cell>
          <cell r="J1024">
            <v>0</v>
          </cell>
          <cell r="L1024">
            <v>69014</v>
          </cell>
          <cell r="R1024">
            <v>0</v>
          </cell>
        </row>
        <row r="1025">
          <cell r="A1025" t="str">
            <v>HLC116757</v>
          </cell>
          <cell r="B1025">
            <v>116757</v>
          </cell>
          <cell r="C1025">
            <v>45591</v>
          </cell>
          <cell r="D1025">
            <v>45677</v>
          </cell>
          <cell r="F1025">
            <v>44151</v>
          </cell>
          <cell r="G1025" t="str">
            <v>GLOSA LEGALIZADA</v>
          </cell>
          <cell r="H1025">
            <v>0</v>
          </cell>
          <cell r="I1025">
            <v>0</v>
          </cell>
          <cell r="J1025">
            <v>0</v>
          </cell>
          <cell r="L1025">
            <v>44151</v>
          </cell>
          <cell r="R1025">
            <v>0</v>
          </cell>
        </row>
        <row r="1026">
          <cell r="A1026" t="str">
            <v>HLC116760</v>
          </cell>
          <cell r="B1026">
            <v>116760</v>
          </cell>
          <cell r="C1026">
            <v>45591</v>
          </cell>
          <cell r="D1026">
            <v>45677</v>
          </cell>
          <cell r="F1026">
            <v>28380</v>
          </cell>
          <cell r="G1026" t="str">
            <v>GLOSA LEGALIZADA</v>
          </cell>
          <cell r="H1026">
            <v>0</v>
          </cell>
          <cell r="I1026">
            <v>0</v>
          </cell>
          <cell r="J1026">
            <v>0</v>
          </cell>
          <cell r="L1026">
            <v>28380</v>
          </cell>
          <cell r="R1026">
            <v>0</v>
          </cell>
        </row>
        <row r="1027">
          <cell r="A1027" t="str">
            <v>HLC116763</v>
          </cell>
          <cell r="B1027">
            <v>116763</v>
          </cell>
          <cell r="C1027">
            <v>45591</v>
          </cell>
          <cell r="D1027">
            <v>45677</v>
          </cell>
          <cell r="F1027">
            <v>44780</v>
          </cell>
          <cell r="G1027" t="str">
            <v>GLOSA LEGALIZADA</v>
          </cell>
          <cell r="H1027">
            <v>0</v>
          </cell>
          <cell r="I1027">
            <v>0</v>
          </cell>
          <cell r="J1027">
            <v>0</v>
          </cell>
          <cell r="L1027">
            <v>44780</v>
          </cell>
          <cell r="R1027">
            <v>0</v>
          </cell>
        </row>
        <row r="1028">
          <cell r="A1028" t="str">
            <v>HLC116772</v>
          </cell>
          <cell r="B1028">
            <v>116772</v>
          </cell>
          <cell r="C1028">
            <v>45591</v>
          </cell>
          <cell r="D1028">
            <v>45677</v>
          </cell>
          <cell r="F1028">
            <v>21530</v>
          </cell>
          <cell r="G1028" t="str">
            <v>GLOSA LEGALIZADA</v>
          </cell>
          <cell r="H1028">
            <v>0</v>
          </cell>
          <cell r="I1028">
            <v>0</v>
          </cell>
          <cell r="J1028">
            <v>0</v>
          </cell>
          <cell r="L1028">
            <v>21530</v>
          </cell>
          <cell r="R1028">
            <v>0</v>
          </cell>
        </row>
        <row r="1029">
          <cell r="A1029" t="str">
            <v>HLC116893</v>
          </cell>
          <cell r="B1029">
            <v>116893</v>
          </cell>
          <cell r="C1029">
            <v>45592</v>
          </cell>
          <cell r="D1029">
            <v>45677</v>
          </cell>
          <cell r="F1029">
            <v>55174</v>
          </cell>
          <cell r="G1029" t="str">
            <v>GLOSA LEGALIZADA</v>
          </cell>
          <cell r="H1029">
            <v>0</v>
          </cell>
          <cell r="I1029">
            <v>0</v>
          </cell>
          <cell r="J1029">
            <v>0</v>
          </cell>
          <cell r="L1029">
            <v>55174</v>
          </cell>
          <cell r="R1029">
            <v>0</v>
          </cell>
        </row>
        <row r="1030">
          <cell r="A1030" t="str">
            <v>HLC116726</v>
          </cell>
          <cell r="B1030">
            <v>116726</v>
          </cell>
          <cell r="C1030">
            <v>45592</v>
          </cell>
          <cell r="D1030">
            <v>45677</v>
          </cell>
          <cell r="F1030">
            <v>130902</v>
          </cell>
          <cell r="G1030" t="str">
            <v>GLOSA LEGALIZADA</v>
          </cell>
          <cell r="H1030">
            <v>0</v>
          </cell>
          <cell r="I1030">
            <v>0</v>
          </cell>
          <cell r="J1030">
            <v>0</v>
          </cell>
          <cell r="L1030">
            <v>130902</v>
          </cell>
          <cell r="R1030">
            <v>0</v>
          </cell>
        </row>
        <row r="1031">
          <cell r="A1031" t="str">
            <v>HLC117008</v>
          </cell>
          <cell r="B1031">
            <v>117008</v>
          </cell>
          <cell r="C1031">
            <v>45593</v>
          </cell>
          <cell r="D1031">
            <v>45677</v>
          </cell>
          <cell r="F1031">
            <v>46060</v>
          </cell>
          <cell r="G1031" t="str">
            <v>GLOSA LEGALIZADA</v>
          </cell>
          <cell r="H1031">
            <v>0</v>
          </cell>
          <cell r="I1031">
            <v>0</v>
          </cell>
          <cell r="J1031">
            <v>0</v>
          </cell>
          <cell r="L1031">
            <v>46060</v>
          </cell>
          <cell r="R1031">
            <v>0</v>
          </cell>
        </row>
        <row r="1032">
          <cell r="A1032" t="str">
            <v>HLC117007</v>
          </cell>
          <cell r="B1032">
            <v>117007</v>
          </cell>
          <cell r="C1032">
            <v>45593</v>
          </cell>
          <cell r="D1032">
            <v>45677</v>
          </cell>
          <cell r="F1032">
            <v>3758062</v>
          </cell>
          <cell r="G1032" t="str">
            <v>GLOSA LEGALIZADA</v>
          </cell>
          <cell r="H1032">
            <v>0</v>
          </cell>
          <cell r="I1032">
            <v>0</v>
          </cell>
          <cell r="J1032">
            <v>0</v>
          </cell>
          <cell r="L1032">
            <v>3758062</v>
          </cell>
          <cell r="R1032">
            <v>0</v>
          </cell>
        </row>
        <row r="1033">
          <cell r="A1033" t="str">
            <v>HLC115221</v>
          </cell>
          <cell r="B1033">
            <v>115221</v>
          </cell>
          <cell r="C1033">
            <v>45594</v>
          </cell>
          <cell r="D1033">
            <v>45639</v>
          </cell>
          <cell r="F1033">
            <v>4007836</v>
          </cell>
          <cell r="G1033" t="str">
            <v>GLOSA LEGALIZADA</v>
          </cell>
          <cell r="H1033">
            <v>0</v>
          </cell>
          <cell r="I1033">
            <v>0</v>
          </cell>
          <cell r="J1033">
            <v>0</v>
          </cell>
          <cell r="L1033">
            <v>4007836</v>
          </cell>
          <cell r="R1033">
            <v>0</v>
          </cell>
        </row>
        <row r="1034">
          <cell r="A1034" t="str">
            <v>HLC117005</v>
          </cell>
          <cell r="B1034">
            <v>117005</v>
          </cell>
          <cell r="C1034">
            <v>45594</v>
          </cell>
          <cell r="D1034">
            <v>45677</v>
          </cell>
          <cell r="F1034">
            <v>83526</v>
          </cell>
          <cell r="G1034" t="str">
            <v>GLOSA LEGALIZADA</v>
          </cell>
          <cell r="H1034">
            <v>0</v>
          </cell>
          <cell r="I1034">
            <v>0</v>
          </cell>
          <cell r="J1034">
            <v>0</v>
          </cell>
          <cell r="L1034">
            <v>83526</v>
          </cell>
          <cell r="R1034">
            <v>0</v>
          </cell>
        </row>
        <row r="1035">
          <cell r="A1035" t="str">
            <v>HLC116711</v>
          </cell>
          <cell r="B1035">
            <v>116711</v>
          </cell>
          <cell r="C1035">
            <v>45594</v>
          </cell>
          <cell r="D1035">
            <v>45677</v>
          </cell>
          <cell r="F1035">
            <v>54718</v>
          </cell>
          <cell r="G1035" t="str">
            <v>GLOSA LEGALIZADA</v>
          </cell>
          <cell r="H1035">
            <v>0</v>
          </cell>
          <cell r="I1035">
            <v>0</v>
          </cell>
          <cell r="J1035">
            <v>0</v>
          </cell>
          <cell r="L1035">
            <v>54718</v>
          </cell>
          <cell r="R1035">
            <v>0</v>
          </cell>
        </row>
        <row r="1036">
          <cell r="A1036" t="str">
            <v>HLC115904</v>
          </cell>
          <cell r="B1036">
            <v>115904</v>
          </cell>
          <cell r="C1036">
            <v>45595</v>
          </cell>
          <cell r="D1036">
            <v>45630</v>
          </cell>
          <cell r="F1036">
            <v>190828</v>
          </cell>
          <cell r="G1036" t="str">
            <v>GLOSA LEGALIZADA</v>
          </cell>
          <cell r="H1036">
            <v>0</v>
          </cell>
          <cell r="I1036">
            <v>0</v>
          </cell>
          <cell r="J1036">
            <v>0</v>
          </cell>
          <cell r="L1036">
            <v>190828</v>
          </cell>
          <cell r="R1036">
            <v>0</v>
          </cell>
        </row>
        <row r="1037">
          <cell r="A1037" t="str">
            <v>HLC114383</v>
          </cell>
          <cell r="B1037">
            <v>114383</v>
          </cell>
          <cell r="C1037">
            <v>45595</v>
          </cell>
          <cell r="D1037">
            <v>45639</v>
          </cell>
          <cell r="F1037">
            <v>283360</v>
          </cell>
          <cell r="G1037" t="str">
            <v>GLOSA LEGALIZADA</v>
          </cell>
          <cell r="H1037">
            <v>0</v>
          </cell>
          <cell r="I1037">
            <v>0</v>
          </cell>
          <cell r="J1037">
            <v>0</v>
          </cell>
          <cell r="L1037">
            <v>283360</v>
          </cell>
          <cell r="R1037">
            <v>0</v>
          </cell>
        </row>
        <row r="1038">
          <cell r="A1038" t="str">
            <v>HLC115889</v>
          </cell>
          <cell r="B1038">
            <v>115889</v>
          </cell>
          <cell r="C1038">
            <v>45595</v>
          </cell>
          <cell r="D1038">
            <v>45630</v>
          </cell>
          <cell r="F1038">
            <v>60981</v>
          </cell>
          <cell r="G1038" t="str">
            <v>GLOSA LEGALIZADA</v>
          </cell>
          <cell r="H1038">
            <v>0</v>
          </cell>
          <cell r="I1038">
            <v>0</v>
          </cell>
          <cell r="J1038">
            <v>0</v>
          </cell>
          <cell r="L1038">
            <v>60981</v>
          </cell>
          <cell r="R1038">
            <v>0</v>
          </cell>
        </row>
        <row r="1039">
          <cell r="A1039" t="str">
            <v>HLC115898</v>
          </cell>
          <cell r="B1039">
            <v>115898</v>
          </cell>
          <cell r="C1039">
            <v>45595</v>
          </cell>
          <cell r="D1039">
            <v>45630</v>
          </cell>
          <cell r="F1039">
            <v>28380</v>
          </cell>
          <cell r="G1039" t="str">
            <v>GLOSA LEGALIZADA</v>
          </cell>
          <cell r="H1039">
            <v>0</v>
          </cell>
          <cell r="I1039">
            <v>0</v>
          </cell>
          <cell r="J1039">
            <v>0</v>
          </cell>
          <cell r="L1039">
            <v>28380</v>
          </cell>
          <cell r="R1039">
            <v>0</v>
          </cell>
        </row>
        <row r="1040">
          <cell r="A1040" t="str">
            <v>HLC115891</v>
          </cell>
          <cell r="B1040">
            <v>115891</v>
          </cell>
          <cell r="C1040">
            <v>45595</v>
          </cell>
          <cell r="D1040">
            <v>45630</v>
          </cell>
          <cell r="F1040">
            <v>59820</v>
          </cell>
          <cell r="G1040" t="str">
            <v>GLOSA LEGALIZADA</v>
          </cell>
          <cell r="H1040">
            <v>0</v>
          </cell>
          <cell r="I1040">
            <v>0</v>
          </cell>
          <cell r="J1040">
            <v>0</v>
          </cell>
          <cell r="L1040">
            <v>59820</v>
          </cell>
          <cell r="R1040">
            <v>0</v>
          </cell>
        </row>
        <row r="1041">
          <cell r="A1041" t="str">
            <v>HLC115860</v>
          </cell>
          <cell r="B1041">
            <v>115860</v>
          </cell>
          <cell r="C1041">
            <v>45595</v>
          </cell>
          <cell r="D1041">
            <v>45630</v>
          </cell>
          <cell r="F1041">
            <v>803177</v>
          </cell>
          <cell r="G1041" t="str">
            <v>GLOSA LEGALIZADA</v>
          </cell>
          <cell r="H1041">
            <v>0</v>
          </cell>
          <cell r="I1041">
            <v>0</v>
          </cell>
          <cell r="J1041">
            <v>0</v>
          </cell>
          <cell r="L1041">
            <v>803177</v>
          </cell>
          <cell r="R1041">
            <v>0</v>
          </cell>
        </row>
        <row r="1042">
          <cell r="A1042" t="str">
            <v>HLC115897</v>
          </cell>
          <cell r="B1042">
            <v>115897</v>
          </cell>
          <cell r="C1042">
            <v>45595</v>
          </cell>
          <cell r="D1042">
            <v>45630</v>
          </cell>
          <cell r="F1042">
            <v>42780</v>
          </cell>
          <cell r="G1042" t="str">
            <v>GLOSA LEGALIZADA</v>
          </cell>
          <cell r="H1042">
            <v>0</v>
          </cell>
          <cell r="I1042">
            <v>0</v>
          </cell>
          <cell r="J1042">
            <v>0</v>
          </cell>
          <cell r="L1042">
            <v>42780</v>
          </cell>
          <cell r="R1042">
            <v>0</v>
          </cell>
        </row>
        <row r="1043">
          <cell r="A1043" t="str">
            <v>HLC115869</v>
          </cell>
          <cell r="B1043">
            <v>115869</v>
          </cell>
          <cell r="C1043">
            <v>45595</v>
          </cell>
          <cell r="D1043">
            <v>45630</v>
          </cell>
          <cell r="F1043">
            <v>41111</v>
          </cell>
          <cell r="G1043" t="str">
            <v>GLOSA LEGALIZADA</v>
          </cell>
          <cell r="H1043">
            <v>0</v>
          </cell>
          <cell r="I1043">
            <v>0</v>
          </cell>
          <cell r="J1043">
            <v>0</v>
          </cell>
          <cell r="L1043">
            <v>41111</v>
          </cell>
          <cell r="R1043">
            <v>0</v>
          </cell>
        </row>
        <row r="1044">
          <cell r="A1044" t="str">
            <v>HLC115864</v>
          </cell>
          <cell r="B1044">
            <v>115864</v>
          </cell>
          <cell r="C1044">
            <v>45595</v>
          </cell>
          <cell r="D1044">
            <v>45630</v>
          </cell>
          <cell r="F1044">
            <v>52460</v>
          </cell>
          <cell r="G1044" t="str">
            <v>GLOSA LEGALIZADA</v>
          </cell>
          <cell r="H1044">
            <v>0</v>
          </cell>
          <cell r="I1044">
            <v>0</v>
          </cell>
          <cell r="J1044">
            <v>0</v>
          </cell>
          <cell r="L1044">
            <v>52460</v>
          </cell>
          <cell r="R1044">
            <v>0</v>
          </cell>
        </row>
        <row r="1045">
          <cell r="A1045" t="str">
            <v>HLC115852</v>
          </cell>
          <cell r="B1045">
            <v>115852</v>
          </cell>
          <cell r="C1045">
            <v>45595</v>
          </cell>
          <cell r="D1045">
            <v>45630</v>
          </cell>
          <cell r="F1045">
            <v>41500</v>
          </cell>
          <cell r="G1045" t="str">
            <v>GLOSA LEGALIZADA</v>
          </cell>
          <cell r="H1045">
            <v>0</v>
          </cell>
          <cell r="I1045">
            <v>0</v>
          </cell>
          <cell r="J1045">
            <v>0</v>
          </cell>
          <cell r="L1045">
            <v>41500</v>
          </cell>
          <cell r="R1045">
            <v>0</v>
          </cell>
        </row>
        <row r="1046">
          <cell r="A1046" t="str">
            <v>HLC115868</v>
          </cell>
          <cell r="B1046">
            <v>115868</v>
          </cell>
          <cell r="C1046">
            <v>45595</v>
          </cell>
          <cell r="D1046">
            <v>45630</v>
          </cell>
          <cell r="F1046">
            <v>61084</v>
          </cell>
          <cell r="G1046" t="str">
            <v>GLOSA LEGALIZADA</v>
          </cell>
          <cell r="H1046">
            <v>0</v>
          </cell>
          <cell r="I1046">
            <v>0</v>
          </cell>
          <cell r="J1046">
            <v>0</v>
          </cell>
          <cell r="L1046">
            <v>61084</v>
          </cell>
          <cell r="R1046">
            <v>0</v>
          </cell>
        </row>
        <row r="1047">
          <cell r="A1047" t="str">
            <v>HLC115902</v>
          </cell>
          <cell r="B1047">
            <v>115902</v>
          </cell>
          <cell r="C1047">
            <v>45595</v>
          </cell>
          <cell r="D1047">
            <v>45630</v>
          </cell>
          <cell r="F1047">
            <v>40391</v>
          </cell>
          <cell r="G1047" t="str">
            <v>GLOSA LEGALIZADA</v>
          </cell>
          <cell r="H1047">
            <v>0</v>
          </cell>
          <cell r="I1047">
            <v>0</v>
          </cell>
          <cell r="J1047">
            <v>0</v>
          </cell>
          <cell r="L1047">
            <v>40391</v>
          </cell>
          <cell r="R1047">
            <v>0</v>
          </cell>
        </row>
        <row r="1048">
          <cell r="A1048" t="str">
            <v>HLC115865</v>
          </cell>
          <cell r="B1048">
            <v>115865</v>
          </cell>
          <cell r="C1048">
            <v>45595</v>
          </cell>
          <cell r="D1048">
            <v>45630</v>
          </cell>
          <cell r="F1048">
            <v>45820</v>
          </cell>
          <cell r="G1048" t="str">
            <v>GLOSA LEGALIZADA</v>
          </cell>
          <cell r="H1048">
            <v>0</v>
          </cell>
          <cell r="I1048">
            <v>0</v>
          </cell>
          <cell r="J1048">
            <v>0</v>
          </cell>
          <cell r="L1048">
            <v>45820</v>
          </cell>
          <cell r="R1048">
            <v>0</v>
          </cell>
        </row>
        <row r="1049">
          <cell r="A1049" t="str">
            <v>HLC115870</v>
          </cell>
          <cell r="B1049">
            <v>115870</v>
          </cell>
          <cell r="C1049">
            <v>45595</v>
          </cell>
          <cell r="D1049">
            <v>45630</v>
          </cell>
          <cell r="F1049">
            <v>42780</v>
          </cell>
          <cell r="G1049" t="str">
            <v>GLOSA LEGALIZADA</v>
          </cell>
          <cell r="H1049">
            <v>0</v>
          </cell>
          <cell r="I1049">
            <v>0</v>
          </cell>
          <cell r="J1049">
            <v>0</v>
          </cell>
          <cell r="L1049">
            <v>42780</v>
          </cell>
          <cell r="R1049">
            <v>0</v>
          </cell>
        </row>
        <row r="1050">
          <cell r="A1050" t="str">
            <v>HLC114854</v>
          </cell>
          <cell r="B1050">
            <v>114854</v>
          </cell>
          <cell r="C1050">
            <v>45595</v>
          </cell>
          <cell r="D1050">
            <v>45639</v>
          </cell>
          <cell r="F1050">
            <v>246851</v>
          </cell>
          <cell r="G1050" t="str">
            <v>GLOSA LEGALIZADA</v>
          </cell>
          <cell r="H1050">
            <v>0</v>
          </cell>
          <cell r="I1050">
            <v>0</v>
          </cell>
          <cell r="J1050">
            <v>0</v>
          </cell>
          <cell r="L1050">
            <v>246851</v>
          </cell>
          <cell r="R1050">
            <v>0</v>
          </cell>
        </row>
        <row r="1051">
          <cell r="A1051" t="str">
            <v>HLC114384</v>
          </cell>
          <cell r="B1051">
            <v>114384</v>
          </cell>
          <cell r="C1051">
            <v>45595</v>
          </cell>
          <cell r="D1051">
            <v>45639</v>
          </cell>
          <cell r="F1051">
            <v>260448</v>
          </cell>
          <cell r="G1051" t="str">
            <v>GLOSA LEGALIZADA</v>
          </cell>
          <cell r="H1051">
            <v>0</v>
          </cell>
          <cell r="I1051">
            <v>0</v>
          </cell>
          <cell r="J1051">
            <v>0</v>
          </cell>
          <cell r="L1051">
            <v>260448</v>
          </cell>
          <cell r="R1051">
            <v>0</v>
          </cell>
        </row>
        <row r="1052">
          <cell r="A1052" t="str">
            <v>HLC114389</v>
          </cell>
          <cell r="B1052">
            <v>114389</v>
          </cell>
          <cell r="C1052">
            <v>45595</v>
          </cell>
          <cell r="D1052">
            <v>45639</v>
          </cell>
          <cell r="F1052">
            <v>2707740</v>
          </cell>
          <cell r="G1052" t="str">
            <v>GLOSA LEGALIZADA</v>
          </cell>
          <cell r="H1052">
            <v>0</v>
          </cell>
          <cell r="I1052">
            <v>0</v>
          </cell>
          <cell r="J1052">
            <v>0</v>
          </cell>
          <cell r="L1052">
            <v>2707740</v>
          </cell>
          <cell r="R1052">
            <v>0</v>
          </cell>
        </row>
        <row r="1053">
          <cell r="A1053" t="str">
            <v>HLC114392</v>
          </cell>
          <cell r="B1053">
            <v>114392</v>
          </cell>
          <cell r="C1053">
            <v>45595</v>
          </cell>
          <cell r="D1053">
            <v>45639</v>
          </cell>
          <cell r="F1053">
            <v>107060</v>
          </cell>
          <cell r="G1053" t="str">
            <v>GLOSA LEGALIZADA</v>
          </cell>
          <cell r="H1053">
            <v>0</v>
          </cell>
          <cell r="I1053">
            <v>0</v>
          </cell>
          <cell r="J1053">
            <v>0</v>
          </cell>
          <cell r="L1053">
            <v>107060</v>
          </cell>
          <cell r="R1053">
            <v>0</v>
          </cell>
        </row>
        <row r="1054">
          <cell r="A1054" t="str">
            <v>HLC114401</v>
          </cell>
          <cell r="B1054">
            <v>114401</v>
          </cell>
          <cell r="C1054">
            <v>45595</v>
          </cell>
          <cell r="D1054">
            <v>45639</v>
          </cell>
          <cell r="F1054">
            <v>479986</v>
          </cell>
          <cell r="G1054" t="str">
            <v>GLOSA LEGALIZADA</v>
          </cell>
          <cell r="H1054">
            <v>0</v>
          </cell>
          <cell r="I1054">
            <v>0</v>
          </cell>
          <cell r="J1054">
            <v>0</v>
          </cell>
          <cell r="L1054">
            <v>479986</v>
          </cell>
          <cell r="R1054">
            <v>0</v>
          </cell>
        </row>
        <row r="1055">
          <cell r="A1055" t="str">
            <v>HLC114396</v>
          </cell>
          <cell r="B1055">
            <v>114396</v>
          </cell>
          <cell r="C1055">
            <v>45595</v>
          </cell>
          <cell r="D1055">
            <v>45639</v>
          </cell>
          <cell r="F1055">
            <v>327278</v>
          </cell>
          <cell r="G1055" t="str">
            <v>GLOSA LEGALIZADA</v>
          </cell>
          <cell r="H1055">
            <v>0</v>
          </cell>
          <cell r="I1055">
            <v>0</v>
          </cell>
          <cell r="J1055">
            <v>0</v>
          </cell>
          <cell r="L1055">
            <v>327278</v>
          </cell>
          <cell r="R1055">
            <v>0</v>
          </cell>
        </row>
        <row r="1056">
          <cell r="A1056" t="str">
            <v>HLC114386</v>
          </cell>
          <cell r="B1056">
            <v>114386</v>
          </cell>
          <cell r="C1056">
            <v>45595</v>
          </cell>
          <cell r="D1056">
            <v>45639</v>
          </cell>
          <cell r="F1056">
            <v>179664</v>
          </cell>
          <cell r="G1056" t="str">
            <v>GLOSA LEGALIZADA</v>
          </cell>
          <cell r="H1056">
            <v>0</v>
          </cell>
          <cell r="I1056">
            <v>0</v>
          </cell>
          <cell r="J1056">
            <v>0</v>
          </cell>
          <cell r="L1056">
            <v>179664</v>
          </cell>
          <cell r="R1056">
            <v>0</v>
          </cell>
        </row>
        <row r="1057">
          <cell r="A1057" t="str">
            <v>HLC114388</v>
          </cell>
          <cell r="B1057">
            <v>114388</v>
          </cell>
          <cell r="C1057">
            <v>45595</v>
          </cell>
          <cell r="D1057">
            <v>45639</v>
          </cell>
          <cell r="F1057">
            <v>358806</v>
          </cell>
          <cell r="G1057" t="str">
            <v>GLOSA LEGALIZADA</v>
          </cell>
          <cell r="H1057">
            <v>0</v>
          </cell>
          <cell r="I1057">
            <v>0</v>
          </cell>
          <cell r="J1057">
            <v>0</v>
          </cell>
          <cell r="L1057">
            <v>358806</v>
          </cell>
          <cell r="R1057">
            <v>0</v>
          </cell>
        </row>
        <row r="1058">
          <cell r="A1058" t="str">
            <v>HLC114412</v>
          </cell>
          <cell r="B1058">
            <v>114412</v>
          </cell>
          <cell r="C1058">
            <v>45595</v>
          </cell>
          <cell r="D1058">
            <v>45639</v>
          </cell>
          <cell r="F1058">
            <v>9626</v>
          </cell>
          <cell r="G1058" t="str">
            <v>GLOSA LEGALIZADA</v>
          </cell>
          <cell r="H1058">
            <v>0</v>
          </cell>
          <cell r="I1058">
            <v>0</v>
          </cell>
          <cell r="J1058">
            <v>0</v>
          </cell>
          <cell r="L1058">
            <v>9626</v>
          </cell>
          <cell r="R1058">
            <v>0</v>
          </cell>
        </row>
        <row r="1059">
          <cell r="A1059" t="str">
            <v>HLC115264</v>
          </cell>
          <cell r="B1059">
            <v>115264</v>
          </cell>
          <cell r="C1059">
            <v>45595</v>
          </cell>
          <cell r="D1059">
            <v>45639</v>
          </cell>
          <cell r="F1059">
            <v>199767</v>
          </cell>
          <cell r="G1059" t="str">
            <v>GLOSA LEGALIZADA</v>
          </cell>
          <cell r="H1059">
            <v>0</v>
          </cell>
          <cell r="I1059">
            <v>0</v>
          </cell>
          <cell r="J1059">
            <v>0</v>
          </cell>
          <cell r="L1059">
            <v>199767</v>
          </cell>
          <cell r="R1059">
            <v>0</v>
          </cell>
        </row>
        <row r="1060">
          <cell r="A1060" t="str">
            <v>HLC114395</v>
          </cell>
          <cell r="B1060">
            <v>114395</v>
          </cell>
          <cell r="C1060">
            <v>45595</v>
          </cell>
          <cell r="D1060">
            <v>45639</v>
          </cell>
          <cell r="F1060">
            <v>30000</v>
          </cell>
          <cell r="G1060" t="str">
            <v>GLOSA LEGALIZADA</v>
          </cell>
          <cell r="H1060">
            <v>0</v>
          </cell>
          <cell r="I1060">
            <v>0</v>
          </cell>
          <cell r="J1060">
            <v>0</v>
          </cell>
          <cell r="L1060">
            <v>30000</v>
          </cell>
          <cell r="R1060">
            <v>0</v>
          </cell>
        </row>
        <row r="1061">
          <cell r="A1061" t="str">
            <v>HLC114387</v>
          </cell>
          <cell r="B1061">
            <v>114387</v>
          </cell>
          <cell r="C1061">
            <v>45595</v>
          </cell>
          <cell r="D1061">
            <v>45639</v>
          </cell>
          <cell r="F1061">
            <v>994476</v>
          </cell>
          <cell r="G1061" t="str">
            <v>GLOSA LEGALIZADA</v>
          </cell>
          <cell r="H1061">
            <v>0</v>
          </cell>
          <cell r="I1061">
            <v>0</v>
          </cell>
          <cell r="J1061">
            <v>0</v>
          </cell>
          <cell r="L1061">
            <v>994476</v>
          </cell>
          <cell r="R1061">
            <v>0</v>
          </cell>
        </row>
        <row r="1062">
          <cell r="A1062" t="str">
            <v>HLC114410</v>
          </cell>
          <cell r="B1062">
            <v>114410</v>
          </cell>
          <cell r="C1062">
            <v>45595</v>
          </cell>
          <cell r="D1062">
            <v>45639</v>
          </cell>
          <cell r="F1062">
            <v>451988</v>
          </cell>
          <cell r="G1062" t="str">
            <v>GLOSA LEGALIZADA</v>
          </cell>
          <cell r="H1062">
            <v>0</v>
          </cell>
          <cell r="I1062">
            <v>0</v>
          </cell>
          <cell r="J1062">
            <v>0</v>
          </cell>
          <cell r="L1062">
            <v>451988</v>
          </cell>
          <cell r="R1062">
            <v>0</v>
          </cell>
        </row>
        <row r="1063">
          <cell r="A1063" t="str">
            <v>HLC114408</v>
          </cell>
          <cell r="B1063">
            <v>114408</v>
          </cell>
          <cell r="C1063">
            <v>45595</v>
          </cell>
          <cell r="D1063">
            <v>45639</v>
          </cell>
          <cell r="F1063">
            <v>388564</v>
          </cell>
          <cell r="G1063" t="str">
            <v>GLOSA LEGALIZADA</v>
          </cell>
          <cell r="H1063">
            <v>0</v>
          </cell>
          <cell r="I1063">
            <v>0</v>
          </cell>
          <cell r="J1063">
            <v>0</v>
          </cell>
          <cell r="L1063">
            <v>388564</v>
          </cell>
          <cell r="R1063">
            <v>0</v>
          </cell>
        </row>
        <row r="1064">
          <cell r="A1064" t="str">
            <v>HLC114385</v>
          </cell>
          <cell r="B1064">
            <v>114385</v>
          </cell>
          <cell r="C1064">
            <v>45595</v>
          </cell>
          <cell r="D1064">
            <v>45639</v>
          </cell>
          <cell r="F1064">
            <v>250298</v>
          </cell>
          <cell r="G1064" t="str">
            <v>GLOSA LEGALIZADA</v>
          </cell>
          <cell r="H1064">
            <v>0</v>
          </cell>
          <cell r="I1064">
            <v>0</v>
          </cell>
          <cell r="J1064">
            <v>0</v>
          </cell>
          <cell r="L1064">
            <v>250298</v>
          </cell>
          <cell r="R1064">
            <v>0</v>
          </cell>
        </row>
        <row r="1065">
          <cell r="A1065" t="str">
            <v>HLC114414</v>
          </cell>
          <cell r="B1065">
            <v>114414</v>
          </cell>
          <cell r="C1065">
            <v>45595</v>
          </cell>
          <cell r="D1065">
            <v>45639</v>
          </cell>
          <cell r="F1065">
            <v>311740</v>
          </cell>
          <cell r="G1065" t="str">
            <v>GLOSA LEGALIZADA</v>
          </cell>
          <cell r="H1065">
            <v>0</v>
          </cell>
          <cell r="I1065">
            <v>0</v>
          </cell>
          <cell r="J1065">
            <v>0</v>
          </cell>
          <cell r="L1065">
            <v>311740</v>
          </cell>
          <cell r="R1065">
            <v>0</v>
          </cell>
        </row>
        <row r="1066">
          <cell r="A1066" t="str">
            <v>HLC114393</v>
          </cell>
          <cell r="B1066">
            <v>114393</v>
          </cell>
          <cell r="C1066">
            <v>45595</v>
          </cell>
          <cell r="D1066">
            <v>45639</v>
          </cell>
          <cell r="F1066">
            <v>325591</v>
          </cell>
          <cell r="G1066" t="str">
            <v>GLOSA LEGALIZADA</v>
          </cell>
          <cell r="H1066">
            <v>0</v>
          </cell>
          <cell r="I1066">
            <v>0</v>
          </cell>
          <cell r="J1066">
            <v>0</v>
          </cell>
          <cell r="L1066">
            <v>325591</v>
          </cell>
          <cell r="R1066">
            <v>0</v>
          </cell>
        </row>
        <row r="1067">
          <cell r="A1067" t="str">
            <v>HLC114400</v>
          </cell>
          <cell r="B1067">
            <v>114400</v>
          </cell>
          <cell r="C1067">
            <v>45595</v>
          </cell>
          <cell r="D1067">
            <v>45639</v>
          </cell>
          <cell r="F1067">
            <v>219948</v>
          </cell>
          <cell r="G1067" t="str">
            <v>GLOSA LEGALIZADA</v>
          </cell>
          <cell r="H1067">
            <v>0</v>
          </cell>
          <cell r="I1067">
            <v>0</v>
          </cell>
          <cell r="J1067">
            <v>0</v>
          </cell>
          <cell r="L1067">
            <v>219948</v>
          </cell>
          <cell r="R1067">
            <v>0</v>
          </cell>
        </row>
        <row r="1068">
          <cell r="A1068" t="str">
            <v>HLC114518</v>
          </cell>
          <cell r="B1068">
            <v>114518</v>
          </cell>
          <cell r="C1068">
            <v>45595</v>
          </cell>
          <cell r="D1068">
            <v>45639</v>
          </cell>
          <cell r="F1068">
            <v>197739</v>
          </cell>
          <cell r="G1068" t="str">
            <v>GLOSA LEGALIZADA</v>
          </cell>
          <cell r="H1068">
            <v>0</v>
          </cell>
          <cell r="I1068">
            <v>0</v>
          </cell>
          <cell r="J1068">
            <v>0</v>
          </cell>
          <cell r="L1068">
            <v>197739</v>
          </cell>
          <cell r="R1068">
            <v>0</v>
          </cell>
        </row>
        <row r="1069">
          <cell r="A1069" t="str">
            <v>HLC114399</v>
          </cell>
          <cell r="B1069">
            <v>114399</v>
          </cell>
          <cell r="C1069">
            <v>45595</v>
          </cell>
          <cell r="D1069">
            <v>45639</v>
          </cell>
          <cell r="F1069">
            <v>202393</v>
          </cell>
          <cell r="G1069" t="str">
            <v>GLOSA LEGALIZADA</v>
          </cell>
          <cell r="H1069">
            <v>0</v>
          </cell>
          <cell r="I1069">
            <v>0</v>
          </cell>
          <cell r="J1069">
            <v>0</v>
          </cell>
          <cell r="L1069">
            <v>202393</v>
          </cell>
          <cell r="R1069">
            <v>0</v>
          </cell>
        </row>
        <row r="1070">
          <cell r="A1070" t="str">
            <v>HLC114409</v>
          </cell>
          <cell r="B1070">
            <v>114409</v>
          </cell>
          <cell r="C1070">
            <v>45595</v>
          </cell>
          <cell r="D1070">
            <v>45639</v>
          </cell>
          <cell r="F1070">
            <v>532286</v>
          </cell>
          <cell r="G1070" t="str">
            <v>GLOSA LEGALIZADA</v>
          </cell>
          <cell r="H1070">
            <v>0</v>
          </cell>
          <cell r="I1070">
            <v>0</v>
          </cell>
          <cell r="J1070">
            <v>0</v>
          </cell>
          <cell r="L1070">
            <v>532286</v>
          </cell>
          <cell r="R1070">
            <v>0</v>
          </cell>
        </row>
        <row r="1071">
          <cell r="A1071" t="str">
            <v>HLC114373</v>
          </cell>
          <cell r="B1071">
            <v>114373</v>
          </cell>
          <cell r="C1071">
            <v>45595</v>
          </cell>
          <cell r="D1071">
            <v>45639</v>
          </cell>
          <cell r="F1071">
            <v>365060</v>
          </cell>
          <cell r="G1071" t="str">
            <v>GLOSA LEGALIZADA</v>
          </cell>
          <cell r="H1071">
            <v>0</v>
          </cell>
          <cell r="I1071">
            <v>0</v>
          </cell>
          <cell r="J1071">
            <v>0</v>
          </cell>
          <cell r="L1071">
            <v>365060</v>
          </cell>
          <cell r="R1071">
            <v>0</v>
          </cell>
        </row>
        <row r="1072">
          <cell r="A1072" t="str">
            <v>HLC114394</v>
          </cell>
          <cell r="B1072">
            <v>114394</v>
          </cell>
          <cell r="C1072">
            <v>45595</v>
          </cell>
          <cell r="D1072">
            <v>45639</v>
          </cell>
          <cell r="F1072">
            <v>409577</v>
          </cell>
          <cell r="G1072" t="str">
            <v>GLOSA LEGALIZADA</v>
          </cell>
          <cell r="H1072">
            <v>0</v>
          </cell>
          <cell r="I1072">
            <v>0</v>
          </cell>
          <cell r="J1072">
            <v>0</v>
          </cell>
          <cell r="L1072">
            <v>409577</v>
          </cell>
          <cell r="R1072">
            <v>0</v>
          </cell>
        </row>
        <row r="1073">
          <cell r="A1073" t="str">
            <v>HLC115269</v>
          </cell>
          <cell r="B1073">
            <v>115269</v>
          </cell>
          <cell r="C1073">
            <v>45595</v>
          </cell>
          <cell r="D1073">
            <v>45639</v>
          </cell>
          <cell r="F1073">
            <v>637025</v>
          </cell>
          <cell r="G1073" t="str">
            <v>GLOSA LEGALIZADA</v>
          </cell>
          <cell r="H1073">
            <v>0</v>
          </cell>
          <cell r="I1073">
            <v>0</v>
          </cell>
          <cell r="J1073">
            <v>0</v>
          </cell>
          <cell r="L1073">
            <v>637025</v>
          </cell>
          <cell r="R1073">
            <v>0</v>
          </cell>
        </row>
        <row r="1074">
          <cell r="A1074" t="str">
            <v>HLC117015</v>
          </cell>
          <cell r="B1074">
            <v>117015</v>
          </cell>
          <cell r="C1074">
            <v>45595</v>
          </cell>
          <cell r="D1074">
            <v>45644</v>
          </cell>
          <cell r="F1074">
            <v>45894</v>
          </cell>
          <cell r="G1074" t="str">
            <v>GLOSA LEGALIZADA</v>
          </cell>
          <cell r="H1074">
            <v>0</v>
          </cell>
          <cell r="I1074">
            <v>0</v>
          </cell>
          <cell r="J1074">
            <v>0</v>
          </cell>
          <cell r="L1074">
            <v>45894</v>
          </cell>
          <cell r="R1074">
            <v>0</v>
          </cell>
        </row>
        <row r="1075">
          <cell r="A1075" t="str">
            <v>HLC117231</v>
          </cell>
          <cell r="B1075">
            <v>117231</v>
          </cell>
          <cell r="C1075">
            <v>45595</v>
          </cell>
          <cell r="D1075">
            <v>45644</v>
          </cell>
          <cell r="F1075">
            <v>4591616</v>
          </cell>
          <cell r="G1075" t="str">
            <v>GLOSA LEGALIZADA</v>
          </cell>
          <cell r="H1075">
            <v>0</v>
          </cell>
          <cell r="I1075">
            <v>0</v>
          </cell>
          <cell r="J1075">
            <v>0</v>
          </cell>
          <cell r="L1075">
            <v>4591616</v>
          </cell>
          <cell r="R1075">
            <v>0</v>
          </cell>
        </row>
        <row r="1076">
          <cell r="A1076" t="str">
            <v>HLC117009</v>
          </cell>
          <cell r="B1076">
            <v>117009</v>
          </cell>
          <cell r="C1076">
            <v>45595</v>
          </cell>
          <cell r="D1076">
            <v>45677</v>
          </cell>
          <cell r="F1076">
            <v>2553358</v>
          </cell>
          <cell r="G1076" t="str">
            <v>GLOSA LEGALIZADA</v>
          </cell>
          <cell r="H1076">
            <v>0</v>
          </cell>
          <cell r="I1076">
            <v>0</v>
          </cell>
          <cell r="J1076">
            <v>0</v>
          </cell>
          <cell r="L1076">
            <v>2553358</v>
          </cell>
          <cell r="R1076">
            <v>0</v>
          </cell>
        </row>
        <row r="1077">
          <cell r="A1077" t="str">
            <v>HLC116746</v>
          </cell>
          <cell r="B1077">
            <v>116746</v>
          </cell>
          <cell r="C1077">
            <v>45595</v>
          </cell>
          <cell r="D1077">
            <v>45677</v>
          </cell>
          <cell r="F1077">
            <v>42460</v>
          </cell>
          <cell r="G1077" t="str">
            <v>GLOSA LEGALIZADA</v>
          </cell>
          <cell r="H1077">
            <v>0</v>
          </cell>
          <cell r="I1077">
            <v>0</v>
          </cell>
          <cell r="J1077">
            <v>0</v>
          </cell>
          <cell r="L1077">
            <v>42460</v>
          </cell>
          <cell r="R1077">
            <v>0</v>
          </cell>
        </row>
        <row r="1078">
          <cell r="A1078" t="str">
            <v>HLC116961</v>
          </cell>
          <cell r="B1078">
            <v>116961</v>
          </cell>
          <cell r="C1078">
            <v>45595</v>
          </cell>
          <cell r="D1078">
            <v>45677</v>
          </cell>
          <cell r="F1078">
            <v>173666</v>
          </cell>
          <cell r="G1078" t="str">
            <v>GLOSA LEGALIZADA</v>
          </cell>
          <cell r="H1078">
            <v>0</v>
          </cell>
          <cell r="I1078">
            <v>0</v>
          </cell>
          <cell r="J1078">
            <v>0</v>
          </cell>
          <cell r="L1078">
            <v>173666</v>
          </cell>
          <cell r="R1078">
            <v>0</v>
          </cell>
        </row>
        <row r="1079">
          <cell r="A1079" t="str">
            <v>HLC115853</v>
          </cell>
          <cell r="B1079">
            <v>115853</v>
          </cell>
          <cell r="C1079">
            <v>45595</v>
          </cell>
          <cell r="D1079">
            <v>45630</v>
          </cell>
          <cell r="F1079">
            <v>58460</v>
          </cell>
          <cell r="G1079" t="str">
            <v>GLOSA LEGALIZADA</v>
          </cell>
          <cell r="H1079">
            <v>0</v>
          </cell>
          <cell r="I1079">
            <v>0</v>
          </cell>
          <cell r="J1079">
            <v>0</v>
          </cell>
          <cell r="L1079">
            <v>58460</v>
          </cell>
          <cell r="R1079">
            <v>0</v>
          </cell>
        </row>
        <row r="1080">
          <cell r="A1080" t="str">
            <v>HLC113016</v>
          </cell>
          <cell r="B1080">
            <v>113016</v>
          </cell>
          <cell r="C1080">
            <v>45596</v>
          </cell>
          <cell r="D1080">
            <v>45630</v>
          </cell>
          <cell r="F1080">
            <v>35200</v>
          </cell>
          <cell r="G1080" t="str">
            <v>GLOSA LEGALIZADA</v>
          </cell>
          <cell r="H1080">
            <v>0</v>
          </cell>
          <cell r="I1080">
            <v>0</v>
          </cell>
          <cell r="J1080">
            <v>0</v>
          </cell>
          <cell r="L1080">
            <v>35200</v>
          </cell>
          <cell r="R1080">
            <v>0</v>
          </cell>
        </row>
        <row r="1081">
          <cell r="A1081" t="str">
            <v>HLC113048</v>
          </cell>
          <cell r="B1081">
            <v>113048</v>
          </cell>
          <cell r="C1081">
            <v>45596</v>
          </cell>
          <cell r="D1081">
            <v>45630</v>
          </cell>
          <cell r="F1081">
            <v>35200</v>
          </cell>
          <cell r="G1081" t="str">
            <v>GLOSA LEGALIZADA</v>
          </cell>
          <cell r="H1081">
            <v>0</v>
          </cell>
          <cell r="I1081">
            <v>0</v>
          </cell>
          <cell r="J1081">
            <v>0</v>
          </cell>
          <cell r="L1081">
            <v>35200</v>
          </cell>
          <cell r="R1081">
            <v>0</v>
          </cell>
        </row>
        <row r="1082">
          <cell r="A1082" t="str">
            <v>HLC113300</v>
          </cell>
          <cell r="B1082">
            <v>113300</v>
          </cell>
          <cell r="C1082">
            <v>45596</v>
          </cell>
          <cell r="D1082">
            <v>45630</v>
          </cell>
          <cell r="F1082">
            <v>35200</v>
          </cell>
          <cell r="G1082" t="str">
            <v>GLOSA LEGALIZADA</v>
          </cell>
          <cell r="H1082">
            <v>0</v>
          </cell>
          <cell r="I1082">
            <v>0</v>
          </cell>
          <cell r="J1082">
            <v>0</v>
          </cell>
          <cell r="L1082">
            <v>35200</v>
          </cell>
          <cell r="R1082">
            <v>0</v>
          </cell>
        </row>
        <row r="1083">
          <cell r="A1083" t="str">
            <v>HLC114265</v>
          </cell>
          <cell r="B1083">
            <v>114265</v>
          </cell>
          <cell r="C1083">
            <v>45596</v>
          </cell>
          <cell r="D1083">
            <v>45639</v>
          </cell>
          <cell r="F1083">
            <v>35200</v>
          </cell>
          <cell r="G1083" t="str">
            <v>GLOSA LEGALIZADA</v>
          </cell>
          <cell r="H1083">
            <v>0</v>
          </cell>
          <cell r="I1083">
            <v>0</v>
          </cell>
          <cell r="J1083">
            <v>0</v>
          </cell>
          <cell r="L1083">
            <v>35200</v>
          </cell>
          <cell r="R1083">
            <v>0</v>
          </cell>
        </row>
        <row r="1084">
          <cell r="A1084" t="str">
            <v>HLC111171</v>
          </cell>
          <cell r="B1084">
            <v>111171</v>
          </cell>
          <cell r="C1084">
            <v>45596</v>
          </cell>
          <cell r="D1084">
            <v>45618</v>
          </cell>
          <cell r="F1084">
            <v>35200</v>
          </cell>
          <cell r="G1084" t="str">
            <v>GLOSA LEGALIZADA</v>
          </cell>
          <cell r="H1084">
            <v>0</v>
          </cell>
          <cell r="I1084">
            <v>0</v>
          </cell>
          <cell r="J1084">
            <v>0</v>
          </cell>
          <cell r="L1084">
            <v>35200</v>
          </cell>
          <cell r="R1084">
            <v>0</v>
          </cell>
        </row>
        <row r="1085">
          <cell r="A1085" t="str">
            <v>HLC111144</v>
          </cell>
          <cell r="B1085">
            <v>111144</v>
          </cell>
          <cell r="C1085">
            <v>45596</v>
          </cell>
          <cell r="D1085">
            <v>45618</v>
          </cell>
          <cell r="F1085">
            <v>35200</v>
          </cell>
          <cell r="G1085" t="str">
            <v>GLOSA LEGALIZADA</v>
          </cell>
          <cell r="H1085">
            <v>0</v>
          </cell>
          <cell r="I1085">
            <v>0</v>
          </cell>
          <cell r="J1085">
            <v>0</v>
          </cell>
          <cell r="L1085">
            <v>35200</v>
          </cell>
          <cell r="R1085">
            <v>0</v>
          </cell>
        </row>
        <row r="1086">
          <cell r="A1086" t="str">
            <v>HLC110905</v>
          </cell>
          <cell r="B1086">
            <v>110905</v>
          </cell>
          <cell r="C1086">
            <v>45596</v>
          </cell>
          <cell r="D1086">
            <v>45618</v>
          </cell>
          <cell r="F1086">
            <v>35200</v>
          </cell>
          <cell r="G1086" t="str">
            <v>GLOSA LEGALIZADA</v>
          </cell>
          <cell r="H1086">
            <v>0</v>
          </cell>
          <cell r="I1086">
            <v>0</v>
          </cell>
          <cell r="J1086">
            <v>0</v>
          </cell>
          <cell r="L1086">
            <v>35200</v>
          </cell>
          <cell r="R1086">
            <v>0</v>
          </cell>
        </row>
        <row r="1087">
          <cell r="A1087" t="str">
            <v>HLC111398</v>
          </cell>
          <cell r="B1087">
            <v>111398</v>
          </cell>
          <cell r="C1087">
            <v>45596</v>
          </cell>
          <cell r="D1087">
            <v>45618</v>
          </cell>
          <cell r="F1087">
            <v>35200</v>
          </cell>
          <cell r="G1087" t="str">
            <v>GLOSA LEGALIZADA</v>
          </cell>
          <cell r="H1087">
            <v>0</v>
          </cell>
          <cell r="I1087">
            <v>0</v>
          </cell>
          <cell r="J1087">
            <v>0</v>
          </cell>
          <cell r="L1087">
            <v>35200</v>
          </cell>
          <cell r="R1087">
            <v>0</v>
          </cell>
        </row>
        <row r="1088">
          <cell r="A1088" t="str">
            <v>HLC110799</v>
          </cell>
          <cell r="B1088">
            <v>110799</v>
          </cell>
          <cell r="C1088">
            <v>45596</v>
          </cell>
          <cell r="D1088">
            <v>45618</v>
          </cell>
          <cell r="F1088">
            <v>35200</v>
          </cell>
          <cell r="G1088" t="str">
            <v>GLOSA LEGALIZADA</v>
          </cell>
          <cell r="H1088">
            <v>0</v>
          </cell>
          <cell r="I1088">
            <v>0</v>
          </cell>
          <cell r="J1088">
            <v>0</v>
          </cell>
          <cell r="L1088">
            <v>35200</v>
          </cell>
          <cell r="R1088">
            <v>0</v>
          </cell>
        </row>
        <row r="1089">
          <cell r="A1089" t="str">
            <v>HLC111170</v>
          </cell>
          <cell r="B1089">
            <v>111170</v>
          </cell>
          <cell r="C1089">
            <v>45596</v>
          </cell>
          <cell r="D1089">
            <v>45618</v>
          </cell>
          <cell r="F1089">
            <v>35200</v>
          </cell>
          <cell r="G1089" t="str">
            <v>GLOSA LEGALIZADA</v>
          </cell>
          <cell r="H1089">
            <v>0</v>
          </cell>
          <cell r="I1089">
            <v>0</v>
          </cell>
          <cell r="J1089">
            <v>0</v>
          </cell>
          <cell r="L1089">
            <v>35200</v>
          </cell>
          <cell r="R1089">
            <v>0</v>
          </cell>
        </row>
        <row r="1090">
          <cell r="A1090" t="str">
            <v>HLC110899</v>
          </cell>
          <cell r="B1090">
            <v>110899</v>
          </cell>
          <cell r="C1090">
            <v>45596</v>
          </cell>
          <cell r="D1090">
            <v>45618</v>
          </cell>
          <cell r="F1090">
            <v>35200</v>
          </cell>
          <cell r="G1090" t="str">
            <v>GLOSA LEGALIZADA</v>
          </cell>
          <cell r="H1090">
            <v>0</v>
          </cell>
          <cell r="I1090">
            <v>0</v>
          </cell>
          <cell r="J1090">
            <v>0</v>
          </cell>
          <cell r="L1090">
            <v>35200</v>
          </cell>
          <cell r="R1090">
            <v>0</v>
          </cell>
        </row>
        <row r="1091">
          <cell r="A1091" t="str">
            <v>HLC113637</v>
          </cell>
          <cell r="B1091">
            <v>113637</v>
          </cell>
          <cell r="C1091">
            <v>45596</v>
          </cell>
          <cell r="D1091">
            <v>45621</v>
          </cell>
          <cell r="F1091">
            <v>114450</v>
          </cell>
          <cell r="G1091" t="str">
            <v>GLOSA LEGALIZADA</v>
          </cell>
          <cell r="H1091">
            <v>0</v>
          </cell>
          <cell r="I1091">
            <v>0</v>
          </cell>
          <cell r="J1091">
            <v>0</v>
          </cell>
          <cell r="L1091">
            <v>114450</v>
          </cell>
          <cell r="R1091">
            <v>0</v>
          </cell>
        </row>
        <row r="1092">
          <cell r="A1092" t="str">
            <v>HLC111120</v>
          </cell>
          <cell r="B1092">
            <v>111120</v>
          </cell>
          <cell r="C1092">
            <v>45596</v>
          </cell>
          <cell r="D1092">
            <v>45618</v>
          </cell>
          <cell r="F1092">
            <v>203304</v>
          </cell>
          <cell r="G1092" t="str">
            <v>GLOSA LEGALIZADA</v>
          </cell>
          <cell r="H1092">
            <v>0</v>
          </cell>
          <cell r="I1092">
            <v>0</v>
          </cell>
          <cell r="J1092">
            <v>0</v>
          </cell>
          <cell r="L1092">
            <v>203304</v>
          </cell>
          <cell r="R1092">
            <v>0</v>
          </cell>
        </row>
        <row r="1093">
          <cell r="A1093" t="str">
            <v>HLC111550</v>
          </cell>
          <cell r="B1093">
            <v>111550</v>
          </cell>
          <cell r="C1093">
            <v>45596</v>
          </cell>
          <cell r="D1093">
            <v>45618</v>
          </cell>
          <cell r="F1093">
            <v>357879</v>
          </cell>
          <cell r="G1093" t="str">
            <v>GLOSA LEGALIZADA</v>
          </cell>
          <cell r="H1093">
            <v>0</v>
          </cell>
          <cell r="I1093">
            <v>0</v>
          </cell>
          <cell r="J1093">
            <v>0</v>
          </cell>
          <cell r="L1093">
            <v>357879</v>
          </cell>
          <cell r="R1093">
            <v>0</v>
          </cell>
        </row>
        <row r="1094">
          <cell r="A1094" t="str">
            <v>HLC111205</v>
          </cell>
          <cell r="B1094">
            <v>111205</v>
          </cell>
          <cell r="C1094">
            <v>45596</v>
          </cell>
          <cell r="D1094">
            <v>45618</v>
          </cell>
          <cell r="F1094">
            <v>325692</v>
          </cell>
          <cell r="G1094" t="str">
            <v>GLOSA LEGALIZADA</v>
          </cell>
          <cell r="H1094">
            <v>0</v>
          </cell>
          <cell r="I1094">
            <v>0</v>
          </cell>
          <cell r="J1094">
            <v>0</v>
          </cell>
          <cell r="L1094">
            <v>325692</v>
          </cell>
          <cell r="R1094">
            <v>0</v>
          </cell>
        </row>
        <row r="1095">
          <cell r="A1095" t="str">
            <v>HLC111298</v>
          </cell>
          <cell r="B1095">
            <v>111298</v>
          </cell>
          <cell r="C1095">
            <v>45596</v>
          </cell>
          <cell r="D1095">
            <v>45618</v>
          </cell>
          <cell r="F1095">
            <v>214367</v>
          </cell>
          <cell r="G1095" t="str">
            <v>GLOSA LEGALIZADA</v>
          </cell>
          <cell r="H1095">
            <v>0</v>
          </cell>
          <cell r="I1095">
            <v>0</v>
          </cell>
          <cell r="J1095">
            <v>0</v>
          </cell>
          <cell r="L1095">
            <v>214367</v>
          </cell>
          <cell r="R1095">
            <v>0</v>
          </cell>
        </row>
        <row r="1096">
          <cell r="A1096" t="str">
            <v>HLC111745</v>
          </cell>
          <cell r="B1096">
            <v>111745</v>
          </cell>
          <cell r="C1096">
            <v>45596</v>
          </cell>
          <cell r="D1096">
            <v>45618</v>
          </cell>
          <cell r="F1096">
            <v>269984</v>
          </cell>
          <cell r="G1096" t="str">
            <v>GLOSA LEGALIZADA</v>
          </cell>
          <cell r="H1096">
            <v>0</v>
          </cell>
          <cell r="I1096">
            <v>0</v>
          </cell>
          <cell r="J1096">
            <v>0</v>
          </cell>
          <cell r="L1096">
            <v>269984</v>
          </cell>
          <cell r="R1096">
            <v>0</v>
          </cell>
        </row>
        <row r="1097">
          <cell r="A1097" t="str">
            <v>HLC111418</v>
          </cell>
          <cell r="B1097">
            <v>111418</v>
          </cell>
          <cell r="C1097">
            <v>45596</v>
          </cell>
          <cell r="D1097">
            <v>45618</v>
          </cell>
          <cell r="F1097">
            <v>4494</v>
          </cell>
          <cell r="G1097" t="str">
            <v>GLOSA LEGALIZADA</v>
          </cell>
          <cell r="H1097">
            <v>0</v>
          </cell>
          <cell r="I1097">
            <v>0</v>
          </cell>
          <cell r="J1097">
            <v>0</v>
          </cell>
          <cell r="L1097">
            <v>4494</v>
          </cell>
          <cell r="R1097">
            <v>0</v>
          </cell>
        </row>
        <row r="1098">
          <cell r="A1098" t="str">
            <v>HLC111538</v>
          </cell>
          <cell r="B1098">
            <v>111538</v>
          </cell>
          <cell r="C1098">
            <v>45596</v>
          </cell>
          <cell r="D1098">
            <v>45618</v>
          </cell>
          <cell r="F1098">
            <v>169310</v>
          </cell>
          <cell r="G1098" t="str">
            <v>GLOSA LEGALIZADA</v>
          </cell>
          <cell r="H1098">
            <v>0</v>
          </cell>
          <cell r="I1098">
            <v>0</v>
          </cell>
          <cell r="J1098">
            <v>0</v>
          </cell>
          <cell r="L1098">
            <v>169310</v>
          </cell>
          <cell r="R1098">
            <v>0</v>
          </cell>
        </row>
        <row r="1099">
          <cell r="A1099" t="str">
            <v>HLC112099</v>
          </cell>
          <cell r="B1099">
            <v>112099</v>
          </cell>
          <cell r="C1099">
            <v>45596</v>
          </cell>
          <cell r="D1099">
            <v>45618</v>
          </cell>
          <cell r="F1099">
            <v>176499</v>
          </cell>
          <cell r="G1099" t="str">
            <v>GLOSA LEGALIZADA</v>
          </cell>
          <cell r="H1099">
            <v>0</v>
          </cell>
          <cell r="I1099">
            <v>0</v>
          </cell>
          <cell r="J1099">
            <v>0</v>
          </cell>
          <cell r="L1099">
            <v>176499</v>
          </cell>
          <cell r="R1099">
            <v>0</v>
          </cell>
        </row>
        <row r="1100">
          <cell r="A1100" t="str">
            <v>HLC112506</v>
          </cell>
          <cell r="B1100">
            <v>112506</v>
          </cell>
          <cell r="C1100">
            <v>45596</v>
          </cell>
          <cell r="D1100">
            <v>45618</v>
          </cell>
          <cell r="F1100">
            <v>1475056</v>
          </cell>
          <cell r="G1100" t="str">
            <v>GLOSA LEGALIZADA</v>
          </cell>
          <cell r="H1100">
            <v>0</v>
          </cell>
          <cell r="I1100">
            <v>0</v>
          </cell>
          <cell r="J1100">
            <v>0</v>
          </cell>
          <cell r="L1100">
            <v>1475056</v>
          </cell>
          <cell r="R1100">
            <v>0</v>
          </cell>
        </row>
        <row r="1101">
          <cell r="A1101" t="str">
            <v>HLC111467</v>
          </cell>
          <cell r="B1101">
            <v>111467</v>
          </cell>
          <cell r="C1101">
            <v>45596</v>
          </cell>
          <cell r="D1101">
            <v>45618</v>
          </cell>
          <cell r="F1101">
            <v>247340</v>
          </cell>
          <cell r="G1101" t="str">
            <v>GLOSA LEGALIZADA</v>
          </cell>
          <cell r="H1101">
            <v>0</v>
          </cell>
          <cell r="I1101">
            <v>0</v>
          </cell>
          <cell r="J1101">
            <v>0</v>
          </cell>
          <cell r="L1101">
            <v>247340</v>
          </cell>
          <cell r="R1101">
            <v>0</v>
          </cell>
        </row>
        <row r="1102">
          <cell r="A1102" t="str">
            <v>HLC111297</v>
          </cell>
          <cell r="B1102">
            <v>111297</v>
          </cell>
          <cell r="C1102">
            <v>45596</v>
          </cell>
          <cell r="D1102">
            <v>45618</v>
          </cell>
          <cell r="F1102">
            <v>126066</v>
          </cell>
          <cell r="G1102" t="str">
            <v>GLOSA LEGALIZADA</v>
          </cell>
          <cell r="H1102">
            <v>0</v>
          </cell>
          <cell r="I1102">
            <v>0</v>
          </cell>
          <cell r="J1102">
            <v>0</v>
          </cell>
          <cell r="L1102">
            <v>126066</v>
          </cell>
          <cell r="R1102">
            <v>0</v>
          </cell>
        </row>
        <row r="1103">
          <cell r="A1103" t="str">
            <v>HLC111534</v>
          </cell>
          <cell r="B1103">
            <v>111534</v>
          </cell>
          <cell r="C1103">
            <v>45596</v>
          </cell>
          <cell r="D1103">
            <v>45618</v>
          </cell>
          <cell r="F1103">
            <v>263065</v>
          </cell>
          <cell r="G1103" t="str">
            <v>GLOSA LEGALIZADA</v>
          </cell>
          <cell r="H1103">
            <v>0</v>
          </cell>
          <cell r="I1103">
            <v>0</v>
          </cell>
          <cell r="J1103">
            <v>0</v>
          </cell>
          <cell r="L1103">
            <v>263065</v>
          </cell>
          <cell r="R1103">
            <v>0</v>
          </cell>
        </row>
        <row r="1104">
          <cell r="A1104" t="str">
            <v>HLC111207</v>
          </cell>
          <cell r="B1104">
            <v>111207</v>
          </cell>
          <cell r="C1104">
            <v>45596</v>
          </cell>
          <cell r="D1104">
            <v>45618</v>
          </cell>
          <cell r="F1104">
            <v>441006</v>
          </cell>
          <cell r="G1104" t="str">
            <v>GLOSA LEGALIZADA</v>
          </cell>
          <cell r="H1104">
            <v>0</v>
          </cell>
          <cell r="I1104">
            <v>0</v>
          </cell>
          <cell r="J1104">
            <v>0</v>
          </cell>
          <cell r="L1104">
            <v>441006</v>
          </cell>
          <cell r="R1104">
            <v>0</v>
          </cell>
        </row>
        <row r="1105">
          <cell r="A1105" t="str">
            <v>HLC111132</v>
          </cell>
          <cell r="B1105">
            <v>111132</v>
          </cell>
          <cell r="C1105">
            <v>45596</v>
          </cell>
          <cell r="D1105">
            <v>45618</v>
          </cell>
          <cell r="F1105">
            <v>172925</v>
          </cell>
          <cell r="G1105" t="str">
            <v>GLOSA LEGALIZADA</v>
          </cell>
          <cell r="H1105">
            <v>0</v>
          </cell>
          <cell r="I1105">
            <v>0</v>
          </cell>
          <cell r="J1105">
            <v>0</v>
          </cell>
          <cell r="L1105">
            <v>172925</v>
          </cell>
          <cell r="R1105">
            <v>0</v>
          </cell>
        </row>
        <row r="1106">
          <cell r="A1106" t="str">
            <v>HLC112118</v>
          </cell>
          <cell r="B1106">
            <v>112118</v>
          </cell>
          <cell r="C1106">
            <v>45596</v>
          </cell>
          <cell r="D1106">
            <v>45618</v>
          </cell>
          <cell r="F1106">
            <v>514708</v>
          </cell>
          <cell r="G1106" t="str">
            <v>GLOSA LEGALIZADA</v>
          </cell>
          <cell r="H1106">
            <v>0</v>
          </cell>
          <cell r="I1106">
            <v>0</v>
          </cell>
          <cell r="J1106">
            <v>0</v>
          </cell>
          <cell r="L1106">
            <v>514708</v>
          </cell>
          <cell r="R1106">
            <v>0</v>
          </cell>
        </row>
        <row r="1107">
          <cell r="A1107" t="str">
            <v>HLC111600</v>
          </cell>
          <cell r="B1107">
            <v>111600</v>
          </cell>
          <cell r="C1107">
            <v>45596</v>
          </cell>
          <cell r="D1107">
            <v>45618</v>
          </cell>
          <cell r="F1107">
            <v>81694</v>
          </cell>
          <cell r="G1107" t="str">
            <v>GLOSA LEGALIZADA</v>
          </cell>
          <cell r="H1107">
            <v>0</v>
          </cell>
          <cell r="I1107">
            <v>0</v>
          </cell>
          <cell r="J1107">
            <v>0</v>
          </cell>
          <cell r="L1107">
            <v>81694</v>
          </cell>
          <cell r="R1107">
            <v>0</v>
          </cell>
        </row>
        <row r="1108">
          <cell r="A1108" t="str">
            <v>HLC113479</v>
          </cell>
          <cell r="B1108">
            <v>113479</v>
          </cell>
          <cell r="C1108">
            <v>45596</v>
          </cell>
          <cell r="D1108">
            <v>45619</v>
          </cell>
          <cell r="F1108">
            <v>35201</v>
          </cell>
          <cell r="G1108" t="str">
            <v>GLOSA LEGALIZADA</v>
          </cell>
          <cell r="H1108">
            <v>0</v>
          </cell>
          <cell r="I1108">
            <v>0</v>
          </cell>
          <cell r="J1108">
            <v>0</v>
          </cell>
          <cell r="L1108">
            <v>35201</v>
          </cell>
          <cell r="R1108">
            <v>0</v>
          </cell>
        </row>
        <row r="1109">
          <cell r="A1109" t="str">
            <v>HLC113579</v>
          </cell>
          <cell r="B1109">
            <v>113579</v>
          </cell>
          <cell r="C1109">
            <v>45596</v>
          </cell>
          <cell r="D1109">
            <v>45619</v>
          </cell>
          <cell r="F1109">
            <v>13840</v>
          </cell>
          <cell r="G1109" t="str">
            <v>GLOSA LEGALIZADA</v>
          </cell>
          <cell r="H1109">
            <v>0</v>
          </cell>
          <cell r="I1109">
            <v>0</v>
          </cell>
          <cell r="J1109">
            <v>0</v>
          </cell>
          <cell r="L1109">
            <v>13840</v>
          </cell>
          <cell r="R1109">
            <v>0</v>
          </cell>
        </row>
        <row r="1110">
          <cell r="A1110" t="str">
            <v>HLC113738</v>
          </cell>
          <cell r="B1110">
            <v>113738</v>
          </cell>
          <cell r="C1110">
            <v>45596</v>
          </cell>
          <cell r="D1110">
            <v>45621</v>
          </cell>
          <cell r="F1110">
            <v>666173</v>
          </cell>
          <cell r="G1110" t="str">
            <v>GLOSA LEGALIZADA</v>
          </cell>
          <cell r="H1110">
            <v>0</v>
          </cell>
          <cell r="I1110">
            <v>0</v>
          </cell>
          <cell r="J1110">
            <v>0</v>
          </cell>
          <cell r="L1110">
            <v>666173</v>
          </cell>
          <cell r="R1110">
            <v>0</v>
          </cell>
        </row>
        <row r="1111">
          <cell r="A1111" t="str">
            <v>HLC113900</v>
          </cell>
          <cell r="B1111">
            <v>113900</v>
          </cell>
          <cell r="C1111">
            <v>45596</v>
          </cell>
          <cell r="D1111">
            <v>45621</v>
          </cell>
          <cell r="F1111">
            <v>70460</v>
          </cell>
          <cell r="G1111" t="str">
            <v>GLOSA LEGALIZADA</v>
          </cell>
          <cell r="H1111">
            <v>0</v>
          </cell>
          <cell r="I1111">
            <v>0</v>
          </cell>
          <cell r="J1111">
            <v>0</v>
          </cell>
          <cell r="L1111">
            <v>70460</v>
          </cell>
          <cell r="R1111">
            <v>0</v>
          </cell>
        </row>
        <row r="1112">
          <cell r="A1112" t="str">
            <v>HLC113562</v>
          </cell>
          <cell r="B1112">
            <v>113562</v>
          </cell>
          <cell r="C1112">
            <v>45596</v>
          </cell>
          <cell r="D1112">
            <v>45621</v>
          </cell>
          <cell r="F1112">
            <v>532106</v>
          </cell>
          <cell r="G1112" t="str">
            <v>GLOSA LEGALIZADA</v>
          </cell>
          <cell r="H1112">
            <v>0</v>
          </cell>
          <cell r="I1112">
            <v>0</v>
          </cell>
          <cell r="J1112">
            <v>0</v>
          </cell>
          <cell r="L1112">
            <v>532106</v>
          </cell>
          <cell r="R1112">
            <v>0</v>
          </cell>
        </row>
        <row r="1113">
          <cell r="A1113" t="str">
            <v>HLC113313</v>
          </cell>
          <cell r="B1113">
            <v>113313</v>
          </cell>
          <cell r="C1113">
            <v>45596</v>
          </cell>
          <cell r="D1113">
            <v>45621</v>
          </cell>
          <cell r="F1113">
            <v>310181</v>
          </cell>
          <cell r="G1113" t="str">
            <v>GLOSA LEGALIZADA</v>
          </cell>
          <cell r="H1113">
            <v>0</v>
          </cell>
          <cell r="I1113">
            <v>0</v>
          </cell>
          <cell r="J1113">
            <v>0</v>
          </cell>
          <cell r="L1113">
            <v>310181</v>
          </cell>
          <cell r="R1113">
            <v>0</v>
          </cell>
        </row>
        <row r="1114">
          <cell r="A1114" t="str">
            <v>HLC113566</v>
          </cell>
          <cell r="B1114">
            <v>113566</v>
          </cell>
          <cell r="C1114">
            <v>45596</v>
          </cell>
          <cell r="D1114">
            <v>45621</v>
          </cell>
          <cell r="F1114">
            <v>146355</v>
          </cell>
          <cell r="G1114" t="str">
            <v>GLOSA LEGALIZADA</v>
          </cell>
          <cell r="H1114">
            <v>0</v>
          </cell>
          <cell r="I1114">
            <v>0</v>
          </cell>
          <cell r="J1114">
            <v>0</v>
          </cell>
          <cell r="L1114">
            <v>146355</v>
          </cell>
          <cell r="R1114">
            <v>0</v>
          </cell>
        </row>
        <row r="1115">
          <cell r="A1115" t="str">
            <v>HLC113796</v>
          </cell>
          <cell r="B1115">
            <v>113796</v>
          </cell>
          <cell r="C1115">
            <v>45596</v>
          </cell>
          <cell r="D1115">
            <v>45621</v>
          </cell>
          <cell r="F1115">
            <v>138022</v>
          </cell>
          <cell r="G1115" t="str">
            <v>GLOSA LEGALIZADA</v>
          </cell>
          <cell r="H1115">
            <v>0</v>
          </cell>
          <cell r="I1115">
            <v>0</v>
          </cell>
          <cell r="J1115">
            <v>0</v>
          </cell>
          <cell r="L1115">
            <v>138022</v>
          </cell>
          <cell r="R1115">
            <v>0</v>
          </cell>
        </row>
        <row r="1116">
          <cell r="A1116" t="str">
            <v>HLC113559</v>
          </cell>
          <cell r="B1116">
            <v>113559</v>
          </cell>
          <cell r="C1116">
            <v>45596</v>
          </cell>
          <cell r="D1116">
            <v>45621</v>
          </cell>
          <cell r="F1116">
            <v>443444</v>
          </cell>
          <cell r="G1116" t="str">
            <v>GLOSA LEGALIZADA</v>
          </cell>
          <cell r="H1116">
            <v>0</v>
          </cell>
          <cell r="I1116">
            <v>0</v>
          </cell>
          <cell r="J1116">
            <v>0</v>
          </cell>
          <cell r="L1116">
            <v>443444</v>
          </cell>
          <cell r="R1116">
            <v>0</v>
          </cell>
        </row>
        <row r="1117">
          <cell r="A1117" t="str">
            <v>HLC113311</v>
          </cell>
          <cell r="B1117">
            <v>113311</v>
          </cell>
          <cell r="C1117">
            <v>45596</v>
          </cell>
          <cell r="D1117">
            <v>45621</v>
          </cell>
          <cell r="F1117">
            <v>212230</v>
          </cell>
          <cell r="G1117" t="str">
            <v>GLOSA LEGALIZADA</v>
          </cell>
          <cell r="H1117">
            <v>0</v>
          </cell>
          <cell r="I1117">
            <v>0</v>
          </cell>
          <cell r="J1117">
            <v>0</v>
          </cell>
          <cell r="L1117">
            <v>212230</v>
          </cell>
          <cell r="R1117">
            <v>0</v>
          </cell>
        </row>
        <row r="1118">
          <cell r="A1118" t="str">
            <v>HLC113549</v>
          </cell>
          <cell r="B1118">
            <v>113549</v>
          </cell>
          <cell r="C1118">
            <v>45596</v>
          </cell>
          <cell r="D1118">
            <v>45621</v>
          </cell>
          <cell r="F1118">
            <v>5880</v>
          </cell>
          <cell r="G1118" t="str">
            <v>GLOSA LEGALIZADA</v>
          </cell>
          <cell r="H1118">
            <v>0</v>
          </cell>
          <cell r="I1118">
            <v>0</v>
          </cell>
          <cell r="J1118">
            <v>0</v>
          </cell>
          <cell r="L1118">
            <v>5880</v>
          </cell>
          <cell r="R1118">
            <v>0</v>
          </cell>
        </row>
        <row r="1119">
          <cell r="A1119" t="str">
            <v>HLC113733</v>
          </cell>
          <cell r="B1119">
            <v>113733</v>
          </cell>
          <cell r="C1119">
            <v>45596</v>
          </cell>
          <cell r="D1119">
            <v>45621</v>
          </cell>
          <cell r="F1119">
            <v>406369</v>
          </cell>
          <cell r="G1119" t="str">
            <v>GLOSA LEGALIZADA</v>
          </cell>
          <cell r="H1119">
            <v>0</v>
          </cell>
          <cell r="I1119">
            <v>0</v>
          </cell>
          <cell r="J1119">
            <v>0</v>
          </cell>
          <cell r="L1119">
            <v>406369</v>
          </cell>
          <cell r="R1119">
            <v>0</v>
          </cell>
        </row>
        <row r="1120">
          <cell r="A1120" t="str">
            <v>HLC113736</v>
          </cell>
          <cell r="B1120">
            <v>113736</v>
          </cell>
          <cell r="C1120">
            <v>45596</v>
          </cell>
          <cell r="D1120">
            <v>45621</v>
          </cell>
          <cell r="F1120">
            <v>4494</v>
          </cell>
          <cell r="G1120" t="str">
            <v>GLOSA LEGALIZADA</v>
          </cell>
          <cell r="H1120">
            <v>0</v>
          </cell>
          <cell r="I1120">
            <v>0</v>
          </cell>
          <cell r="J1120">
            <v>0</v>
          </cell>
          <cell r="L1120">
            <v>4494</v>
          </cell>
          <cell r="R1120">
            <v>0</v>
          </cell>
        </row>
        <row r="1121">
          <cell r="A1121" t="str">
            <v>HLC113906</v>
          </cell>
          <cell r="B1121">
            <v>113906</v>
          </cell>
          <cell r="C1121">
            <v>45596</v>
          </cell>
          <cell r="D1121">
            <v>45621</v>
          </cell>
          <cell r="F1121">
            <v>126960</v>
          </cell>
          <cell r="G1121" t="str">
            <v>GLOSA LEGALIZADA</v>
          </cell>
          <cell r="H1121">
            <v>0</v>
          </cell>
          <cell r="I1121">
            <v>0</v>
          </cell>
          <cell r="J1121">
            <v>0</v>
          </cell>
          <cell r="L1121">
            <v>126960</v>
          </cell>
          <cell r="R1121">
            <v>0</v>
          </cell>
        </row>
        <row r="1122">
          <cell r="A1122" t="str">
            <v>HLC113894</v>
          </cell>
          <cell r="B1122">
            <v>113894</v>
          </cell>
          <cell r="C1122">
            <v>45596</v>
          </cell>
          <cell r="D1122">
            <v>45621</v>
          </cell>
          <cell r="F1122">
            <v>349500</v>
          </cell>
          <cell r="G1122" t="str">
            <v>GLOSA LEGALIZADA</v>
          </cell>
          <cell r="H1122">
            <v>0</v>
          </cell>
          <cell r="I1122">
            <v>0</v>
          </cell>
          <cell r="J1122">
            <v>0</v>
          </cell>
          <cell r="L1122">
            <v>349500</v>
          </cell>
          <cell r="R1122">
            <v>0</v>
          </cell>
        </row>
        <row r="1123">
          <cell r="A1123" t="str">
            <v>HLC113911</v>
          </cell>
          <cell r="B1123">
            <v>113911</v>
          </cell>
          <cell r="C1123">
            <v>45596</v>
          </cell>
          <cell r="D1123">
            <v>45621</v>
          </cell>
          <cell r="F1123">
            <v>217513</v>
          </cell>
          <cell r="G1123" t="str">
            <v>GLOSA LEGALIZADA</v>
          </cell>
          <cell r="H1123">
            <v>0</v>
          </cell>
          <cell r="I1123">
            <v>0</v>
          </cell>
          <cell r="J1123">
            <v>0</v>
          </cell>
          <cell r="L1123">
            <v>217513</v>
          </cell>
          <cell r="R1123">
            <v>0</v>
          </cell>
        </row>
        <row r="1124">
          <cell r="A1124" t="str">
            <v>HLC113582</v>
          </cell>
          <cell r="B1124">
            <v>113582</v>
          </cell>
          <cell r="C1124">
            <v>45596</v>
          </cell>
          <cell r="D1124">
            <v>45621</v>
          </cell>
          <cell r="F1124">
            <v>747138</v>
          </cell>
          <cell r="G1124" t="str">
            <v>GLOSA LEGALIZADA</v>
          </cell>
          <cell r="H1124">
            <v>0</v>
          </cell>
          <cell r="I1124">
            <v>0</v>
          </cell>
          <cell r="J1124">
            <v>0</v>
          </cell>
          <cell r="L1124">
            <v>747138</v>
          </cell>
          <cell r="R1124">
            <v>0</v>
          </cell>
        </row>
        <row r="1125">
          <cell r="A1125" t="str">
            <v>HLC113793</v>
          </cell>
          <cell r="B1125">
            <v>113793</v>
          </cell>
          <cell r="C1125">
            <v>45596</v>
          </cell>
          <cell r="D1125">
            <v>45621</v>
          </cell>
          <cell r="F1125">
            <v>432420</v>
          </cell>
          <cell r="G1125" t="str">
            <v>GLOSA LEGALIZADA</v>
          </cell>
          <cell r="H1125">
            <v>0</v>
          </cell>
          <cell r="I1125">
            <v>0</v>
          </cell>
          <cell r="J1125">
            <v>0</v>
          </cell>
          <cell r="L1125">
            <v>432420</v>
          </cell>
          <cell r="R1125">
            <v>0</v>
          </cell>
        </row>
        <row r="1126">
          <cell r="A1126" t="str">
            <v>HLC113888</v>
          </cell>
          <cell r="B1126">
            <v>113888</v>
          </cell>
          <cell r="C1126">
            <v>45596</v>
          </cell>
          <cell r="D1126">
            <v>45621</v>
          </cell>
          <cell r="F1126">
            <v>103584</v>
          </cell>
          <cell r="G1126" t="str">
            <v>GLOSA LEGALIZADA</v>
          </cell>
          <cell r="H1126">
            <v>0</v>
          </cell>
          <cell r="I1126">
            <v>0</v>
          </cell>
          <cell r="J1126">
            <v>0</v>
          </cell>
          <cell r="L1126">
            <v>103584</v>
          </cell>
          <cell r="R1126">
            <v>0</v>
          </cell>
        </row>
        <row r="1127">
          <cell r="A1127" t="str">
            <v>HLC113795</v>
          </cell>
          <cell r="B1127">
            <v>113795</v>
          </cell>
          <cell r="C1127">
            <v>45596</v>
          </cell>
          <cell r="D1127">
            <v>45621</v>
          </cell>
          <cell r="F1127">
            <v>292984</v>
          </cell>
          <cell r="G1127" t="str">
            <v>GLOSA LEGALIZADA</v>
          </cell>
          <cell r="H1127">
            <v>0</v>
          </cell>
          <cell r="I1127">
            <v>0</v>
          </cell>
          <cell r="J1127">
            <v>0</v>
          </cell>
          <cell r="L1127">
            <v>292984</v>
          </cell>
          <cell r="R1127">
            <v>0</v>
          </cell>
        </row>
        <row r="1128">
          <cell r="A1128" t="str">
            <v>HLC113652</v>
          </cell>
          <cell r="B1128">
            <v>113652</v>
          </cell>
          <cell r="C1128">
            <v>45596</v>
          </cell>
          <cell r="D1128">
            <v>45621</v>
          </cell>
          <cell r="F1128">
            <v>579771</v>
          </cell>
          <cell r="G1128" t="str">
            <v>GLOSA LEGALIZADA</v>
          </cell>
          <cell r="H1128">
            <v>0</v>
          </cell>
          <cell r="I1128">
            <v>0</v>
          </cell>
          <cell r="J1128">
            <v>0</v>
          </cell>
          <cell r="L1128">
            <v>579771</v>
          </cell>
          <cell r="R1128">
            <v>0</v>
          </cell>
        </row>
        <row r="1129">
          <cell r="A1129" t="str">
            <v>HLC113910</v>
          </cell>
          <cell r="B1129">
            <v>113910</v>
          </cell>
          <cell r="C1129">
            <v>45596</v>
          </cell>
          <cell r="D1129">
            <v>45621</v>
          </cell>
          <cell r="F1129">
            <v>2029321</v>
          </cell>
          <cell r="G1129" t="str">
            <v>GLOSA LEGALIZADA</v>
          </cell>
          <cell r="H1129">
            <v>0</v>
          </cell>
          <cell r="I1129">
            <v>0</v>
          </cell>
          <cell r="J1129">
            <v>0</v>
          </cell>
          <cell r="L1129">
            <v>2029321</v>
          </cell>
          <cell r="R1129">
            <v>0</v>
          </cell>
        </row>
        <row r="1130">
          <cell r="A1130" t="str">
            <v>HLC113763</v>
          </cell>
          <cell r="B1130">
            <v>113763</v>
          </cell>
          <cell r="C1130">
            <v>45596</v>
          </cell>
          <cell r="D1130">
            <v>45621</v>
          </cell>
          <cell r="F1130">
            <v>320038</v>
          </cell>
          <cell r="G1130" t="str">
            <v>GLOSA LEGALIZADA</v>
          </cell>
          <cell r="H1130">
            <v>0</v>
          </cell>
          <cell r="I1130">
            <v>0</v>
          </cell>
          <cell r="J1130">
            <v>0</v>
          </cell>
          <cell r="L1130">
            <v>320038</v>
          </cell>
          <cell r="R1130">
            <v>0</v>
          </cell>
        </row>
        <row r="1131">
          <cell r="A1131" t="str">
            <v>HLC114116</v>
          </cell>
          <cell r="B1131">
            <v>114116</v>
          </cell>
          <cell r="C1131">
            <v>45596</v>
          </cell>
          <cell r="D1131">
            <v>45621</v>
          </cell>
          <cell r="F1131">
            <v>486485</v>
          </cell>
          <cell r="G1131" t="str">
            <v>GLOSA LEGALIZADA</v>
          </cell>
          <cell r="H1131">
            <v>0</v>
          </cell>
          <cell r="I1131">
            <v>0</v>
          </cell>
          <cell r="J1131">
            <v>0</v>
          </cell>
          <cell r="L1131">
            <v>486485</v>
          </cell>
          <cell r="R1131">
            <v>0</v>
          </cell>
        </row>
        <row r="1132">
          <cell r="A1132" t="str">
            <v>HLC113896</v>
          </cell>
          <cell r="B1132">
            <v>113896</v>
          </cell>
          <cell r="C1132">
            <v>45596</v>
          </cell>
          <cell r="D1132">
            <v>45621</v>
          </cell>
          <cell r="F1132">
            <v>188240</v>
          </cell>
          <cell r="G1132" t="str">
            <v>GLOSA LEGALIZADA</v>
          </cell>
          <cell r="H1132">
            <v>0</v>
          </cell>
          <cell r="I1132">
            <v>0</v>
          </cell>
          <cell r="J1132">
            <v>0</v>
          </cell>
          <cell r="L1132">
            <v>188240</v>
          </cell>
          <cell r="R1132">
            <v>0</v>
          </cell>
        </row>
        <row r="1133">
          <cell r="A1133" t="str">
            <v>HLC113748</v>
          </cell>
          <cell r="B1133">
            <v>113748</v>
          </cell>
          <cell r="C1133">
            <v>45596</v>
          </cell>
          <cell r="D1133">
            <v>45621</v>
          </cell>
          <cell r="F1133">
            <v>611095</v>
          </cell>
          <cell r="G1133" t="str">
            <v>GLOSA LEGALIZADA</v>
          </cell>
          <cell r="H1133">
            <v>0</v>
          </cell>
          <cell r="I1133">
            <v>0</v>
          </cell>
          <cell r="J1133">
            <v>0</v>
          </cell>
          <cell r="L1133">
            <v>611095</v>
          </cell>
          <cell r="R1133">
            <v>0</v>
          </cell>
        </row>
        <row r="1134">
          <cell r="A1134" t="str">
            <v>HLC114115</v>
          </cell>
          <cell r="B1134">
            <v>114115</v>
          </cell>
          <cell r="C1134">
            <v>45596</v>
          </cell>
          <cell r="D1134">
            <v>45621</v>
          </cell>
          <cell r="F1134">
            <v>708026</v>
          </cell>
          <cell r="G1134" t="str">
            <v>GLOSA LEGALIZADA</v>
          </cell>
          <cell r="H1134">
            <v>0</v>
          </cell>
          <cell r="I1134">
            <v>0</v>
          </cell>
          <cell r="J1134">
            <v>0</v>
          </cell>
          <cell r="L1134">
            <v>708026</v>
          </cell>
          <cell r="R1134">
            <v>0</v>
          </cell>
        </row>
        <row r="1135">
          <cell r="A1135" t="str">
            <v>HLC113572</v>
          </cell>
          <cell r="B1135">
            <v>113572</v>
          </cell>
          <cell r="C1135">
            <v>45596</v>
          </cell>
          <cell r="D1135">
            <v>45621</v>
          </cell>
          <cell r="F1135">
            <v>1049956</v>
          </cell>
          <cell r="G1135" t="str">
            <v>GLOSA LEGALIZADA</v>
          </cell>
          <cell r="H1135">
            <v>0</v>
          </cell>
          <cell r="I1135">
            <v>0</v>
          </cell>
          <cell r="J1135">
            <v>0</v>
          </cell>
          <cell r="L1135">
            <v>1049956</v>
          </cell>
          <cell r="R1135">
            <v>0</v>
          </cell>
        </row>
        <row r="1136">
          <cell r="A1136" t="str">
            <v>HLC115407</v>
          </cell>
          <cell r="B1136">
            <v>115407</v>
          </cell>
          <cell r="C1136">
            <v>45596</v>
          </cell>
          <cell r="D1136">
            <v>45630</v>
          </cell>
          <cell r="F1136">
            <v>50101</v>
          </cell>
          <cell r="G1136" t="str">
            <v>GLOSA LEGALIZADA</v>
          </cell>
          <cell r="H1136">
            <v>0</v>
          </cell>
          <cell r="I1136">
            <v>0</v>
          </cell>
          <cell r="J1136">
            <v>0</v>
          </cell>
          <cell r="L1136">
            <v>50101</v>
          </cell>
          <cell r="R1136">
            <v>0</v>
          </cell>
        </row>
        <row r="1137">
          <cell r="A1137" t="str">
            <v>HLC114649</v>
          </cell>
          <cell r="B1137">
            <v>114649</v>
          </cell>
          <cell r="C1137">
            <v>45596</v>
          </cell>
          <cell r="D1137">
            <v>45630</v>
          </cell>
          <cell r="F1137">
            <v>6240</v>
          </cell>
          <cell r="G1137" t="str">
            <v>GLOSA LEGALIZADA</v>
          </cell>
          <cell r="H1137">
            <v>0</v>
          </cell>
          <cell r="I1137">
            <v>0</v>
          </cell>
          <cell r="J1137">
            <v>0</v>
          </cell>
          <cell r="L1137">
            <v>6240</v>
          </cell>
          <cell r="R1137">
            <v>0</v>
          </cell>
        </row>
        <row r="1138">
          <cell r="A1138" t="str">
            <v>HLC115363</v>
          </cell>
          <cell r="B1138">
            <v>115363</v>
          </cell>
          <cell r="C1138">
            <v>45596</v>
          </cell>
          <cell r="D1138">
            <v>45630</v>
          </cell>
          <cell r="F1138">
            <v>45027</v>
          </cell>
          <cell r="G1138" t="str">
            <v>GLOSA LEGALIZADA</v>
          </cell>
          <cell r="H1138">
            <v>0</v>
          </cell>
          <cell r="I1138">
            <v>0</v>
          </cell>
          <cell r="J1138">
            <v>0</v>
          </cell>
          <cell r="L1138">
            <v>45027</v>
          </cell>
          <cell r="R1138">
            <v>0</v>
          </cell>
        </row>
        <row r="1139">
          <cell r="A1139" t="str">
            <v>HLC115332</v>
          </cell>
          <cell r="B1139">
            <v>115332</v>
          </cell>
          <cell r="C1139">
            <v>45596</v>
          </cell>
          <cell r="D1139">
            <v>45630</v>
          </cell>
          <cell r="F1139">
            <v>2951157</v>
          </cell>
          <cell r="G1139" t="str">
            <v>GLOSA LEGALIZADA</v>
          </cell>
          <cell r="H1139">
            <v>0</v>
          </cell>
          <cell r="I1139">
            <v>0</v>
          </cell>
          <cell r="J1139">
            <v>0</v>
          </cell>
          <cell r="L1139">
            <v>2951157</v>
          </cell>
          <cell r="R1139">
            <v>0</v>
          </cell>
        </row>
        <row r="1140">
          <cell r="A1140" t="str">
            <v>HLC116064</v>
          </cell>
          <cell r="B1140">
            <v>116064</v>
          </cell>
          <cell r="C1140">
            <v>45596</v>
          </cell>
          <cell r="D1140">
            <v>45630</v>
          </cell>
          <cell r="F1140">
            <v>2440747</v>
          </cell>
          <cell r="G1140" t="str">
            <v>GLOSA LEGALIZADA</v>
          </cell>
          <cell r="H1140">
            <v>0</v>
          </cell>
          <cell r="I1140">
            <v>0</v>
          </cell>
          <cell r="J1140">
            <v>0</v>
          </cell>
          <cell r="L1140">
            <v>2440747</v>
          </cell>
          <cell r="R1140">
            <v>0</v>
          </cell>
        </row>
        <row r="1141">
          <cell r="A1141" t="str">
            <v>HLC114651</v>
          </cell>
          <cell r="B1141">
            <v>114651</v>
          </cell>
          <cell r="C1141">
            <v>45596</v>
          </cell>
          <cell r="D1141">
            <v>45630</v>
          </cell>
          <cell r="F1141">
            <v>69239</v>
          </cell>
          <cell r="G1141" t="str">
            <v>GLOSA LEGALIZADA</v>
          </cell>
          <cell r="H1141">
            <v>0</v>
          </cell>
          <cell r="I1141">
            <v>0</v>
          </cell>
          <cell r="J1141">
            <v>0</v>
          </cell>
          <cell r="L1141">
            <v>69239</v>
          </cell>
          <cell r="R1141">
            <v>0</v>
          </cell>
        </row>
        <row r="1142">
          <cell r="A1142" t="str">
            <v>HLC114656</v>
          </cell>
          <cell r="B1142">
            <v>114656</v>
          </cell>
          <cell r="C1142">
            <v>45596</v>
          </cell>
          <cell r="D1142">
            <v>45630</v>
          </cell>
          <cell r="F1142">
            <v>40700</v>
          </cell>
          <cell r="G1142" t="str">
            <v>GLOSA LEGALIZADA</v>
          </cell>
          <cell r="H1142">
            <v>0</v>
          </cell>
          <cell r="I1142">
            <v>0</v>
          </cell>
          <cell r="J1142">
            <v>0</v>
          </cell>
          <cell r="L1142">
            <v>40700</v>
          </cell>
          <cell r="R1142">
            <v>0</v>
          </cell>
        </row>
        <row r="1143">
          <cell r="A1143" t="str">
            <v>HLC115302</v>
          </cell>
          <cell r="B1143">
            <v>115302</v>
          </cell>
          <cell r="C1143">
            <v>45596</v>
          </cell>
          <cell r="D1143">
            <v>45630</v>
          </cell>
          <cell r="F1143">
            <v>43900</v>
          </cell>
          <cell r="G1143" t="str">
            <v>GLOSA LEGALIZADA</v>
          </cell>
          <cell r="H1143">
            <v>0</v>
          </cell>
          <cell r="I1143">
            <v>0</v>
          </cell>
          <cell r="J1143">
            <v>0</v>
          </cell>
          <cell r="L1143">
            <v>43900</v>
          </cell>
          <cell r="R1143">
            <v>0</v>
          </cell>
        </row>
        <row r="1144">
          <cell r="A1144" t="str">
            <v>HLC114803</v>
          </cell>
          <cell r="B1144">
            <v>114803</v>
          </cell>
          <cell r="C1144">
            <v>45596</v>
          </cell>
          <cell r="D1144">
            <v>45630</v>
          </cell>
          <cell r="F1144">
            <v>2480765</v>
          </cell>
          <cell r="G1144" t="str">
            <v>GLOSA LEGALIZADA</v>
          </cell>
          <cell r="H1144">
            <v>0</v>
          </cell>
          <cell r="I1144">
            <v>0</v>
          </cell>
          <cell r="J1144">
            <v>0</v>
          </cell>
          <cell r="L1144">
            <v>2480765</v>
          </cell>
          <cell r="R1144">
            <v>0</v>
          </cell>
        </row>
        <row r="1145">
          <cell r="A1145" t="str">
            <v>HLC114812</v>
          </cell>
          <cell r="B1145">
            <v>114812</v>
          </cell>
          <cell r="C1145">
            <v>45596</v>
          </cell>
          <cell r="D1145">
            <v>45630</v>
          </cell>
          <cell r="F1145">
            <v>60940</v>
          </cell>
          <cell r="G1145" t="str">
            <v>GLOSA LEGALIZADA</v>
          </cell>
          <cell r="H1145">
            <v>0</v>
          </cell>
          <cell r="I1145">
            <v>0</v>
          </cell>
          <cell r="J1145">
            <v>0</v>
          </cell>
          <cell r="L1145">
            <v>60940</v>
          </cell>
          <cell r="R1145">
            <v>0</v>
          </cell>
        </row>
        <row r="1146">
          <cell r="A1146" t="str">
            <v>HLC115349</v>
          </cell>
          <cell r="B1146">
            <v>115349</v>
          </cell>
          <cell r="C1146">
            <v>45596</v>
          </cell>
          <cell r="D1146">
            <v>45630</v>
          </cell>
          <cell r="F1146">
            <v>2483607</v>
          </cell>
          <cell r="G1146" t="str">
            <v>GLOSA LEGALIZADA</v>
          </cell>
          <cell r="H1146">
            <v>0</v>
          </cell>
          <cell r="I1146">
            <v>0</v>
          </cell>
          <cell r="J1146">
            <v>0</v>
          </cell>
          <cell r="L1146">
            <v>2483607</v>
          </cell>
          <cell r="R1146">
            <v>0</v>
          </cell>
        </row>
        <row r="1147">
          <cell r="A1147" t="str">
            <v>HLC114611</v>
          </cell>
          <cell r="B1147">
            <v>114611</v>
          </cell>
          <cell r="C1147">
            <v>45596</v>
          </cell>
          <cell r="D1147">
            <v>45630</v>
          </cell>
          <cell r="F1147">
            <v>57100</v>
          </cell>
          <cell r="G1147" t="str">
            <v>GLOSA LEGALIZADA</v>
          </cell>
          <cell r="H1147">
            <v>0</v>
          </cell>
          <cell r="I1147">
            <v>0</v>
          </cell>
          <cell r="J1147">
            <v>0</v>
          </cell>
          <cell r="L1147">
            <v>57100</v>
          </cell>
          <cell r="R1147">
            <v>0</v>
          </cell>
        </row>
        <row r="1148">
          <cell r="A1148" t="str">
            <v>HLC114643</v>
          </cell>
          <cell r="B1148">
            <v>114643</v>
          </cell>
          <cell r="C1148">
            <v>45596</v>
          </cell>
          <cell r="D1148">
            <v>45630</v>
          </cell>
          <cell r="F1148">
            <v>61261</v>
          </cell>
          <cell r="G1148" t="str">
            <v>GLOSA LEGALIZADA</v>
          </cell>
          <cell r="H1148">
            <v>0</v>
          </cell>
          <cell r="I1148">
            <v>0</v>
          </cell>
          <cell r="J1148">
            <v>0</v>
          </cell>
          <cell r="L1148">
            <v>61261</v>
          </cell>
          <cell r="R1148">
            <v>0</v>
          </cell>
        </row>
        <row r="1149">
          <cell r="A1149" t="str">
            <v>HLC115337</v>
          </cell>
          <cell r="B1149">
            <v>115337</v>
          </cell>
          <cell r="C1149">
            <v>45596</v>
          </cell>
          <cell r="D1149">
            <v>45630</v>
          </cell>
          <cell r="F1149">
            <v>50810</v>
          </cell>
          <cell r="G1149" t="str">
            <v>GLOSA LEGALIZADA</v>
          </cell>
          <cell r="H1149">
            <v>0</v>
          </cell>
          <cell r="I1149">
            <v>0</v>
          </cell>
          <cell r="J1149">
            <v>0</v>
          </cell>
          <cell r="L1149">
            <v>50810</v>
          </cell>
          <cell r="R1149">
            <v>0</v>
          </cell>
        </row>
        <row r="1150">
          <cell r="A1150" t="str">
            <v>HLC115377</v>
          </cell>
          <cell r="B1150">
            <v>115377</v>
          </cell>
          <cell r="C1150">
            <v>45596</v>
          </cell>
          <cell r="D1150">
            <v>45630</v>
          </cell>
          <cell r="F1150">
            <v>3010289</v>
          </cell>
          <cell r="G1150" t="str">
            <v>GLOSA LEGALIZADA</v>
          </cell>
          <cell r="H1150">
            <v>0</v>
          </cell>
          <cell r="I1150">
            <v>0</v>
          </cell>
          <cell r="J1150">
            <v>0</v>
          </cell>
          <cell r="L1150">
            <v>3010289</v>
          </cell>
          <cell r="R1150">
            <v>0</v>
          </cell>
        </row>
        <row r="1151">
          <cell r="A1151" t="str">
            <v>HLC114646</v>
          </cell>
          <cell r="B1151">
            <v>114646</v>
          </cell>
          <cell r="C1151">
            <v>45596</v>
          </cell>
          <cell r="D1151">
            <v>45630</v>
          </cell>
          <cell r="F1151">
            <v>42060</v>
          </cell>
          <cell r="G1151" t="str">
            <v>GLOSA LEGALIZADA</v>
          </cell>
          <cell r="H1151">
            <v>0</v>
          </cell>
          <cell r="I1151">
            <v>0</v>
          </cell>
          <cell r="J1151">
            <v>0</v>
          </cell>
          <cell r="L1151">
            <v>42060</v>
          </cell>
          <cell r="R1151">
            <v>0</v>
          </cell>
        </row>
        <row r="1152">
          <cell r="A1152" t="str">
            <v>HLC115320</v>
          </cell>
          <cell r="B1152">
            <v>115320</v>
          </cell>
          <cell r="C1152">
            <v>45596</v>
          </cell>
          <cell r="D1152">
            <v>45630</v>
          </cell>
          <cell r="F1152">
            <v>49461</v>
          </cell>
          <cell r="G1152" t="str">
            <v>GLOSA LEGALIZADA</v>
          </cell>
          <cell r="H1152">
            <v>0</v>
          </cell>
          <cell r="I1152">
            <v>0</v>
          </cell>
          <cell r="J1152">
            <v>0</v>
          </cell>
          <cell r="L1152">
            <v>49461</v>
          </cell>
          <cell r="R1152">
            <v>0</v>
          </cell>
        </row>
        <row r="1153">
          <cell r="A1153" t="str">
            <v>HLC115304</v>
          </cell>
          <cell r="B1153">
            <v>115304</v>
          </cell>
          <cell r="C1153">
            <v>45596</v>
          </cell>
          <cell r="D1153">
            <v>45630</v>
          </cell>
          <cell r="F1153">
            <v>43132</v>
          </cell>
          <cell r="G1153" t="str">
            <v>GLOSA LEGALIZADA</v>
          </cell>
          <cell r="H1153">
            <v>0</v>
          </cell>
          <cell r="I1153">
            <v>0</v>
          </cell>
          <cell r="J1153">
            <v>0</v>
          </cell>
          <cell r="L1153">
            <v>43132</v>
          </cell>
          <cell r="R1153">
            <v>0</v>
          </cell>
        </row>
        <row r="1154">
          <cell r="A1154" t="str">
            <v>HLC114627</v>
          </cell>
          <cell r="B1154">
            <v>114627</v>
          </cell>
          <cell r="C1154">
            <v>45596</v>
          </cell>
          <cell r="D1154">
            <v>45630</v>
          </cell>
          <cell r="F1154">
            <v>46140</v>
          </cell>
          <cell r="G1154" t="str">
            <v>GLOSA LEGALIZADA</v>
          </cell>
          <cell r="H1154">
            <v>0</v>
          </cell>
          <cell r="I1154">
            <v>0</v>
          </cell>
          <cell r="J1154">
            <v>0</v>
          </cell>
          <cell r="L1154">
            <v>46140</v>
          </cell>
          <cell r="R1154">
            <v>0</v>
          </cell>
        </row>
        <row r="1155">
          <cell r="A1155" t="str">
            <v>HLC114093</v>
          </cell>
          <cell r="B1155">
            <v>114093</v>
          </cell>
          <cell r="C1155">
            <v>45596</v>
          </cell>
          <cell r="D1155">
            <v>45631</v>
          </cell>
          <cell r="F1155">
            <v>853657</v>
          </cell>
          <cell r="G1155" t="str">
            <v>GLOSA LEGALIZADA</v>
          </cell>
          <cell r="H1155">
            <v>0</v>
          </cell>
          <cell r="I1155">
            <v>0</v>
          </cell>
          <cell r="J1155">
            <v>0</v>
          </cell>
          <cell r="L1155">
            <v>853657</v>
          </cell>
          <cell r="R1155">
            <v>0</v>
          </cell>
        </row>
        <row r="1156">
          <cell r="A1156" t="str">
            <v>HLC113326</v>
          </cell>
          <cell r="B1156">
            <v>113326</v>
          </cell>
          <cell r="C1156">
            <v>45596</v>
          </cell>
          <cell r="D1156">
            <v>45631</v>
          </cell>
          <cell r="F1156">
            <v>39740</v>
          </cell>
          <cell r="G1156" t="str">
            <v>GLOSA LEGALIZADA</v>
          </cell>
          <cell r="H1156">
            <v>0</v>
          </cell>
          <cell r="I1156">
            <v>0</v>
          </cell>
          <cell r="J1156">
            <v>0</v>
          </cell>
          <cell r="L1156">
            <v>39740</v>
          </cell>
          <cell r="R1156">
            <v>0</v>
          </cell>
        </row>
        <row r="1157">
          <cell r="A1157" t="str">
            <v>HLC111937</v>
          </cell>
          <cell r="B1157">
            <v>111937</v>
          </cell>
          <cell r="C1157">
            <v>45596</v>
          </cell>
          <cell r="D1157">
            <v>45631</v>
          </cell>
          <cell r="F1157">
            <v>50476</v>
          </cell>
          <cell r="G1157" t="str">
            <v>GLOSA LEGALIZADA</v>
          </cell>
          <cell r="H1157">
            <v>0</v>
          </cell>
          <cell r="I1157">
            <v>0</v>
          </cell>
          <cell r="J1157">
            <v>0</v>
          </cell>
          <cell r="L1157">
            <v>50476</v>
          </cell>
          <cell r="R1157">
            <v>0</v>
          </cell>
        </row>
        <row r="1158">
          <cell r="A1158" t="str">
            <v>HLC114023</v>
          </cell>
          <cell r="B1158">
            <v>114023</v>
          </cell>
          <cell r="C1158">
            <v>45596</v>
          </cell>
          <cell r="D1158">
            <v>45631</v>
          </cell>
          <cell r="F1158">
            <v>41420</v>
          </cell>
          <cell r="G1158" t="str">
            <v>GLOSA LEGALIZADA</v>
          </cell>
          <cell r="H1158">
            <v>0</v>
          </cell>
          <cell r="I1158">
            <v>0</v>
          </cell>
          <cell r="J1158">
            <v>0</v>
          </cell>
          <cell r="L1158">
            <v>41420</v>
          </cell>
          <cell r="R1158">
            <v>0</v>
          </cell>
        </row>
        <row r="1159">
          <cell r="A1159" t="str">
            <v>HLC114071</v>
          </cell>
          <cell r="B1159">
            <v>114071</v>
          </cell>
          <cell r="C1159">
            <v>45596</v>
          </cell>
          <cell r="D1159">
            <v>45631</v>
          </cell>
          <cell r="F1159">
            <v>33980</v>
          </cell>
          <cell r="G1159" t="str">
            <v>GLOSA LEGALIZADA</v>
          </cell>
          <cell r="H1159">
            <v>0</v>
          </cell>
          <cell r="I1159">
            <v>0</v>
          </cell>
          <cell r="J1159">
            <v>0</v>
          </cell>
          <cell r="L1159">
            <v>33980</v>
          </cell>
          <cell r="R1159">
            <v>0</v>
          </cell>
        </row>
        <row r="1160">
          <cell r="A1160" t="str">
            <v>HLC114095</v>
          </cell>
          <cell r="B1160">
            <v>114095</v>
          </cell>
          <cell r="C1160">
            <v>45596</v>
          </cell>
          <cell r="D1160">
            <v>45631</v>
          </cell>
          <cell r="F1160">
            <v>93914</v>
          </cell>
          <cell r="G1160" t="str">
            <v>GLOSA LEGALIZADA</v>
          </cell>
          <cell r="H1160">
            <v>0</v>
          </cell>
          <cell r="I1160">
            <v>0</v>
          </cell>
          <cell r="J1160">
            <v>0</v>
          </cell>
          <cell r="L1160">
            <v>93914</v>
          </cell>
          <cell r="R1160">
            <v>0</v>
          </cell>
        </row>
        <row r="1161">
          <cell r="A1161" t="str">
            <v>HLC113453</v>
          </cell>
          <cell r="B1161">
            <v>113453</v>
          </cell>
          <cell r="C1161">
            <v>45596</v>
          </cell>
          <cell r="D1161">
            <v>45631</v>
          </cell>
          <cell r="F1161">
            <v>58860</v>
          </cell>
          <cell r="G1161" t="str">
            <v>GLOSA LEGALIZADA</v>
          </cell>
          <cell r="H1161">
            <v>0</v>
          </cell>
          <cell r="I1161">
            <v>0</v>
          </cell>
          <cell r="J1161">
            <v>0</v>
          </cell>
          <cell r="L1161">
            <v>58860</v>
          </cell>
          <cell r="R1161">
            <v>0</v>
          </cell>
        </row>
        <row r="1162">
          <cell r="A1162" t="str">
            <v>HLC113439</v>
          </cell>
          <cell r="B1162">
            <v>113439</v>
          </cell>
          <cell r="C1162">
            <v>45596</v>
          </cell>
          <cell r="D1162">
            <v>45631</v>
          </cell>
          <cell r="F1162">
            <v>86720</v>
          </cell>
          <cell r="G1162" t="str">
            <v>GLOSA LEGALIZADA</v>
          </cell>
          <cell r="H1162">
            <v>0</v>
          </cell>
          <cell r="I1162">
            <v>0</v>
          </cell>
          <cell r="J1162">
            <v>0</v>
          </cell>
          <cell r="L1162">
            <v>86720</v>
          </cell>
          <cell r="R1162">
            <v>0</v>
          </cell>
        </row>
        <row r="1163">
          <cell r="A1163" t="str">
            <v>HLC114068</v>
          </cell>
          <cell r="B1163">
            <v>114068</v>
          </cell>
          <cell r="C1163">
            <v>45596</v>
          </cell>
          <cell r="D1163">
            <v>45631</v>
          </cell>
          <cell r="F1163">
            <v>47111</v>
          </cell>
          <cell r="G1163" t="str">
            <v>GLOSA LEGALIZADA</v>
          </cell>
          <cell r="H1163">
            <v>0</v>
          </cell>
          <cell r="I1163">
            <v>0</v>
          </cell>
          <cell r="J1163">
            <v>0</v>
          </cell>
          <cell r="L1163">
            <v>47111</v>
          </cell>
          <cell r="R1163">
            <v>0</v>
          </cell>
        </row>
        <row r="1164">
          <cell r="A1164" t="str">
            <v>HLC114094</v>
          </cell>
          <cell r="B1164">
            <v>114094</v>
          </cell>
          <cell r="C1164">
            <v>45596</v>
          </cell>
          <cell r="D1164">
            <v>45631</v>
          </cell>
          <cell r="F1164">
            <v>2951268</v>
          </cell>
          <cell r="G1164" t="str">
            <v>GLOSA LEGALIZADA</v>
          </cell>
          <cell r="H1164">
            <v>0</v>
          </cell>
          <cell r="I1164">
            <v>0</v>
          </cell>
          <cell r="J1164">
            <v>0</v>
          </cell>
          <cell r="L1164">
            <v>2951268</v>
          </cell>
          <cell r="R1164">
            <v>0</v>
          </cell>
        </row>
        <row r="1165">
          <cell r="A1165" t="str">
            <v>HLC114073</v>
          </cell>
          <cell r="B1165">
            <v>114073</v>
          </cell>
          <cell r="C1165">
            <v>45596</v>
          </cell>
          <cell r="D1165">
            <v>45631</v>
          </cell>
          <cell r="F1165">
            <v>92158</v>
          </cell>
          <cell r="G1165" t="str">
            <v>GLOSA LEGALIZADA</v>
          </cell>
          <cell r="H1165">
            <v>0</v>
          </cell>
          <cell r="I1165">
            <v>0</v>
          </cell>
          <cell r="J1165">
            <v>0</v>
          </cell>
          <cell r="L1165">
            <v>92158</v>
          </cell>
          <cell r="R1165">
            <v>0</v>
          </cell>
        </row>
        <row r="1166">
          <cell r="A1166" t="str">
            <v>HLC113458</v>
          </cell>
          <cell r="B1166">
            <v>113458</v>
          </cell>
          <cell r="C1166">
            <v>45596</v>
          </cell>
          <cell r="D1166">
            <v>45631</v>
          </cell>
          <cell r="F1166">
            <v>51788</v>
          </cell>
          <cell r="G1166" t="str">
            <v>GLOSA LEGALIZADA</v>
          </cell>
          <cell r="H1166">
            <v>0</v>
          </cell>
          <cell r="I1166">
            <v>0</v>
          </cell>
          <cell r="J1166">
            <v>0</v>
          </cell>
          <cell r="L1166">
            <v>51788</v>
          </cell>
          <cell r="R1166">
            <v>0</v>
          </cell>
        </row>
        <row r="1167">
          <cell r="A1167" t="str">
            <v>HLC114005</v>
          </cell>
          <cell r="B1167">
            <v>114005</v>
          </cell>
          <cell r="C1167">
            <v>45596</v>
          </cell>
          <cell r="D1167">
            <v>45631</v>
          </cell>
          <cell r="F1167">
            <v>24906</v>
          </cell>
          <cell r="G1167" t="str">
            <v>GLOSA LEGALIZADA</v>
          </cell>
          <cell r="H1167">
            <v>0</v>
          </cell>
          <cell r="I1167">
            <v>0</v>
          </cell>
          <cell r="J1167">
            <v>0</v>
          </cell>
          <cell r="L1167">
            <v>24906</v>
          </cell>
          <cell r="R1167">
            <v>0</v>
          </cell>
        </row>
        <row r="1168">
          <cell r="A1168" t="str">
            <v>HLC112193</v>
          </cell>
          <cell r="B1168">
            <v>112193</v>
          </cell>
          <cell r="C1168">
            <v>45596</v>
          </cell>
          <cell r="D1168">
            <v>45631</v>
          </cell>
          <cell r="F1168">
            <v>50220</v>
          </cell>
          <cell r="G1168" t="str">
            <v>GLOSA LEGALIZADA</v>
          </cell>
          <cell r="H1168">
            <v>0</v>
          </cell>
          <cell r="I1168">
            <v>0</v>
          </cell>
          <cell r="J1168">
            <v>0</v>
          </cell>
          <cell r="L1168">
            <v>50220</v>
          </cell>
          <cell r="R1168">
            <v>0</v>
          </cell>
        </row>
        <row r="1169">
          <cell r="A1169" t="str">
            <v>HLC113319</v>
          </cell>
          <cell r="B1169">
            <v>113319</v>
          </cell>
          <cell r="C1169">
            <v>45596</v>
          </cell>
          <cell r="D1169">
            <v>45631</v>
          </cell>
          <cell r="F1169">
            <v>68972</v>
          </cell>
          <cell r="G1169" t="str">
            <v>GLOSA LEGALIZADA</v>
          </cell>
          <cell r="H1169">
            <v>0</v>
          </cell>
          <cell r="I1169">
            <v>0</v>
          </cell>
          <cell r="J1169">
            <v>0</v>
          </cell>
          <cell r="L1169">
            <v>68972</v>
          </cell>
          <cell r="R1169">
            <v>0</v>
          </cell>
        </row>
        <row r="1170">
          <cell r="A1170" t="str">
            <v>HLC114239</v>
          </cell>
          <cell r="B1170">
            <v>114239</v>
          </cell>
          <cell r="C1170">
            <v>45596</v>
          </cell>
          <cell r="D1170">
            <v>45631</v>
          </cell>
          <cell r="F1170">
            <v>34588</v>
          </cell>
          <cell r="G1170" t="str">
            <v>GLOSA LEGALIZADA</v>
          </cell>
          <cell r="H1170">
            <v>0</v>
          </cell>
          <cell r="I1170">
            <v>0</v>
          </cell>
          <cell r="J1170">
            <v>0</v>
          </cell>
          <cell r="L1170">
            <v>34588</v>
          </cell>
          <cell r="R1170">
            <v>0</v>
          </cell>
        </row>
        <row r="1171">
          <cell r="A1171" t="str">
            <v>HLC114247</v>
          </cell>
          <cell r="B1171">
            <v>114247</v>
          </cell>
          <cell r="C1171">
            <v>45596</v>
          </cell>
          <cell r="D1171">
            <v>45631</v>
          </cell>
          <cell r="F1171">
            <v>44140</v>
          </cell>
          <cell r="G1171" t="str">
            <v>GLOSA LEGALIZADA</v>
          </cell>
          <cell r="H1171">
            <v>0</v>
          </cell>
          <cell r="I1171">
            <v>0</v>
          </cell>
          <cell r="J1171">
            <v>0</v>
          </cell>
          <cell r="L1171">
            <v>44140</v>
          </cell>
          <cell r="R1171">
            <v>0</v>
          </cell>
        </row>
        <row r="1172">
          <cell r="A1172" t="str">
            <v>HLC113356</v>
          </cell>
          <cell r="B1172">
            <v>113356</v>
          </cell>
          <cell r="C1172">
            <v>45596</v>
          </cell>
          <cell r="D1172">
            <v>45631</v>
          </cell>
          <cell r="F1172">
            <v>815983</v>
          </cell>
          <cell r="G1172" t="str">
            <v>GLOSA LEGALIZADA</v>
          </cell>
          <cell r="H1172">
            <v>0</v>
          </cell>
          <cell r="I1172">
            <v>0</v>
          </cell>
          <cell r="J1172">
            <v>0</v>
          </cell>
          <cell r="L1172">
            <v>815983</v>
          </cell>
          <cell r="R1172">
            <v>0</v>
          </cell>
        </row>
        <row r="1173">
          <cell r="A1173" t="str">
            <v>HLC117024</v>
          </cell>
          <cell r="B1173">
            <v>117024</v>
          </cell>
          <cell r="C1173">
            <v>45596</v>
          </cell>
          <cell r="D1173">
            <v>45644</v>
          </cell>
          <cell r="F1173">
            <v>46620</v>
          </cell>
          <cell r="G1173" t="str">
            <v>GLOSA LEGALIZADA</v>
          </cell>
          <cell r="H1173">
            <v>0</v>
          </cell>
          <cell r="I1173">
            <v>0</v>
          </cell>
          <cell r="J1173">
            <v>0</v>
          </cell>
          <cell r="L1173">
            <v>46620</v>
          </cell>
          <cell r="R1173">
            <v>0</v>
          </cell>
        </row>
        <row r="1174">
          <cell r="A1174" t="str">
            <v>HLC117354</v>
          </cell>
          <cell r="B1174">
            <v>117354</v>
          </cell>
          <cell r="C1174">
            <v>45596</v>
          </cell>
          <cell r="D1174">
            <v>45644</v>
          </cell>
          <cell r="F1174">
            <v>80024</v>
          </cell>
          <cell r="G1174" t="str">
            <v>GLOSA LEGALIZADA</v>
          </cell>
          <cell r="H1174">
            <v>0</v>
          </cell>
          <cell r="I1174">
            <v>0</v>
          </cell>
          <cell r="J1174">
            <v>0</v>
          </cell>
          <cell r="L1174">
            <v>80024</v>
          </cell>
          <cell r="R1174">
            <v>0</v>
          </cell>
        </row>
        <row r="1175">
          <cell r="A1175" t="str">
            <v>HLC114636</v>
          </cell>
          <cell r="B1175">
            <v>114636</v>
          </cell>
          <cell r="C1175">
            <v>45596</v>
          </cell>
          <cell r="D1175">
            <v>45645</v>
          </cell>
          <cell r="F1175">
            <v>19114</v>
          </cell>
          <cell r="G1175" t="str">
            <v>GLOSA LEGALIZADA</v>
          </cell>
          <cell r="H1175">
            <v>0</v>
          </cell>
          <cell r="I1175">
            <v>0</v>
          </cell>
          <cell r="J1175">
            <v>0</v>
          </cell>
          <cell r="L1175">
            <v>19114</v>
          </cell>
          <cell r="R1175">
            <v>0</v>
          </cell>
        </row>
        <row r="1176">
          <cell r="A1176" t="str">
            <v>HLC111576</v>
          </cell>
          <cell r="B1176">
            <v>111576</v>
          </cell>
          <cell r="C1176">
            <v>45596</v>
          </cell>
          <cell r="D1176">
            <v>45618</v>
          </cell>
          <cell r="F1176">
            <v>192690</v>
          </cell>
          <cell r="G1176" t="str">
            <v>GLOSA LEGALIZADA</v>
          </cell>
          <cell r="H1176">
            <v>0</v>
          </cell>
          <cell r="I1176">
            <v>0</v>
          </cell>
          <cell r="J1176">
            <v>0</v>
          </cell>
          <cell r="L1176">
            <v>192690</v>
          </cell>
          <cell r="R1176">
            <v>0</v>
          </cell>
        </row>
        <row r="1177">
          <cell r="A1177" t="str">
            <v>HLC111465</v>
          </cell>
          <cell r="B1177">
            <v>111465</v>
          </cell>
          <cell r="C1177">
            <v>45596</v>
          </cell>
          <cell r="D1177">
            <v>45618</v>
          </cell>
          <cell r="F1177">
            <v>1046093</v>
          </cell>
          <cell r="G1177" t="str">
            <v>GLOSA LEGALIZADA</v>
          </cell>
          <cell r="H1177">
            <v>0</v>
          </cell>
          <cell r="I1177">
            <v>0</v>
          </cell>
          <cell r="J1177">
            <v>0</v>
          </cell>
          <cell r="L1177">
            <v>1046093</v>
          </cell>
          <cell r="R1177">
            <v>0</v>
          </cell>
        </row>
        <row r="1178">
          <cell r="A1178" t="str">
            <v>HLC111531</v>
          </cell>
          <cell r="B1178">
            <v>111531</v>
          </cell>
          <cell r="C1178">
            <v>45596</v>
          </cell>
          <cell r="D1178">
            <v>45618</v>
          </cell>
          <cell r="F1178">
            <v>1466389</v>
          </cell>
          <cell r="G1178" t="str">
            <v>GLOSA LEGALIZADA</v>
          </cell>
          <cell r="H1178">
            <v>0</v>
          </cell>
          <cell r="I1178">
            <v>0</v>
          </cell>
          <cell r="J1178">
            <v>0</v>
          </cell>
          <cell r="L1178">
            <v>1466389</v>
          </cell>
          <cell r="R1178">
            <v>0</v>
          </cell>
        </row>
        <row r="1179">
          <cell r="A1179" t="str">
            <v>HLC111567</v>
          </cell>
          <cell r="B1179">
            <v>111567</v>
          </cell>
          <cell r="C1179">
            <v>45596</v>
          </cell>
          <cell r="D1179">
            <v>45618</v>
          </cell>
          <cell r="F1179">
            <v>9840</v>
          </cell>
          <cell r="G1179" t="str">
            <v>GLOSA LEGALIZADA</v>
          </cell>
          <cell r="H1179">
            <v>0</v>
          </cell>
          <cell r="I1179">
            <v>0</v>
          </cell>
          <cell r="J1179">
            <v>0</v>
          </cell>
          <cell r="L1179">
            <v>9840</v>
          </cell>
          <cell r="R1179">
            <v>0</v>
          </cell>
        </row>
        <row r="1180">
          <cell r="A1180" t="str">
            <v>HLC111296</v>
          </cell>
          <cell r="B1180">
            <v>111296</v>
          </cell>
          <cell r="C1180">
            <v>45596</v>
          </cell>
          <cell r="D1180">
            <v>45618</v>
          </cell>
          <cell r="F1180">
            <v>152425</v>
          </cell>
          <cell r="G1180" t="str">
            <v>GLOSA LEGALIZADA</v>
          </cell>
          <cell r="H1180">
            <v>0</v>
          </cell>
          <cell r="I1180">
            <v>0</v>
          </cell>
          <cell r="J1180">
            <v>0</v>
          </cell>
          <cell r="L1180">
            <v>152425</v>
          </cell>
          <cell r="R1180">
            <v>0</v>
          </cell>
        </row>
        <row r="1181">
          <cell r="A1181" t="str">
            <v>HLC111601</v>
          </cell>
          <cell r="B1181">
            <v>111601</v>
          </cell>
          <cell r="C1181">
            <v>45596</v>
          </cell>
          <cell r="D1181">
            <v>45618</v>
          </cell>
          <cell r="F1181">
            <v>708457</v>
          </cell>
          <cell r="G1181" t="str">
            <v>GLOSA LEGALIZADA</v>
          </cell>
          <cell r="H1181">
            <v>0</v>
          </cell>
          <cell r="I1181">
            <v>0</v>
          </cell>
          <cell r="J1181">
            <v>0</v>
          </cell>
          <cell r="L1181">
            <v>708457</v>
          </cell>
          <cell r="R1181">
            <v>0</v>
          </cell>
        </row>
        <row r="1182">
          <cell r="A1182" t="str">
            <v>HLC111540</v>
          </cell>
          <cell r="B1182">
            <v>111540</v>
          </cell>
          <cell r="C1182">
            <v>45596</v>
          </cell>
          <cell r="D1182">
            <v>45618</v>
          </cell>
          <cell r="F1182">
            <v>398555</v>
          </cell>
          <cell r="G1182" t="str">
            <v>GLOSA LEGALIZADA</v>
          </cell>
          <cell r="H1182">
            <v>0</v>
          </cell>
          <cell r="I1182">
            <v>0</v>
          </cell>
          <cell r="J1182">
            <v>0</v>
          </cell>
          <cell r="L1182">
            <v>398555</v>
          </cell>
          <cell r="R1182">
            <v>0</v>
          </cell>
        </row>
        <row r="1183">
          <cell r="A1183" t="str">
            <v>HLC112652</v>
          </cell>
          <cell r="B1183">
            <v>112652</v>
          </cell>
          <cell r="C1183">
            <v>45596</v>
          </cell>
          <cell r="D1183">
            <v>45618</v>
          </cell>
          <cell r="F1183">
            <v>289648</v>
          </cell>
          <cell r="G1183" t="str">
            <v>GLOSA LEGALIZADA</v>
          </cell>
          <cell r="H1183">
            <v>0</v>
          </cell>
          <cell r="I1183">
            <v>0</v>
          </cell>
          <cell r="J1183">
            <v>0</v>
          </cell>
          <cell r="L1183">
            <v>289648</v>
          </cell>
          <cell r="R1183">
            <v>0</v>
          </cell>
        </row>
        <row r="1184">
          <cell r="A1184" t="str">
            <v>HLC111469</v>
          </cell>
          <cell r="B1184">
            <v>111469</v>
          </cell>
          <cell r="C1184">
            <v>45596</v>
          </cell>
          <cell r="D1184">
            <v>45618</v>
          </cell>
          <cell r="F1184">
            <v>1253034</v>
          </cell>
          <cell r="G1184" t="str">
            <v>GLOSA LEGALIZADA</v>
          </cell>
          <cell r="H1184">
            <v>0</v>
          </cell>
          <cell r="I1184">
            <v>0</v>
          </cell>
          <cell r="J1184">
            <v>0</v>
          </cell>
          <cell r="L1184">
            <v>1253034</v>
          </cell>
          <cell r="R1184">
            <v>0</v>
          </cell>
        </row>
        <row r="1185">
          <cell r="A1185" t="str">
            <v>HLC111295</v>
          </cell>
          <cell r="B1185">
            <v>111295</v>
          </cell>
          <cell r="C1185">
            <v>45596</v>
          </cell>
          <cell r="D1185">
            <v>45618</v>
          </cell>
          <cell r="F1185">
            <v>513826</v>
          </cell>
          <cell r="G1185" t="str">
            <v>GLOSA LEGALIZADA</v>
          </cell>
          <cell r="H1185">
            <v>0</v>
          </cell>
          <cell r="I1185">
            <v>0</v>
          </cell>
          <cell r="J1185">
            <v>0</v>
          </cell>
          <cell r="L1185">
            <v>513826</v>
          </cell>
          <cell r="R1185">
            <v>0</v>
          </cell>
        </row>
        <row r="1186">
          <cell r="A1186" t="str">
            <v>HLC111468</v>
          </cell>
          <cell r="B1186">
            <v>111468</v>
          </cell>
          <cell r="C1186">
            <v>45596</v>
          </cell>
          <cell r="D1186">
            <v>45618</v>
          </cell>
          <cell r="F1186">
            <v>325168</v>
          </cell>
          <cell r="G1186" t="str">
            <v>GLOSA LEGALIZADA</v>
          </cell>
          <cell r="H1186">
            <v>0</v>
          </cell>
          <cell r="I1186">
            <v>0</v>
          </cell>
          <cell r="J1186">
            <v>0</v>
          </cell>
          <cell r="L1186">
            <v>325168</v>
          </cell>
          <cell r="R1186">
            <v>0</v>
          </cell>
        </row>
        <row r="1187">
          <cell r="A1187" t="str">
            <v>HLC111979</v>
          </cell>
          <cell r="B1187">
            <v>111979</v>
          </cell>
          <cell r="C1187">
            <v>45596</v>
          </cell>
          <cell r="D1187">
            <v>45618</v>
          </cell>
          <cell r="F1187">
            <v>209954</v>
          </cell>
          <cell r="G1187" t="str">
            <v>GLOSA LEGALIZADA</v>
          </cell>
          <cell r="H1187">
            <v>0</v>
          </cell>
          <cell r="I1187">
            <v>0</v>
          </cell>
          <cell r="J1187">
            <v>0</v>
          </cell>
          <cell r="L1187">
            <v>209954</v>
          </cell>
          <cell r="R1187">
            <v>0</v>
          </cell>
        </row>
        <row r="1188">
          <cell r="A1188" t="str">
            <v>HLC111574</v>
          </cell>
          <cell r="B1188">
            <v>111574</v>
          </cell>
          <cell r="C1188">
            <v>45596</v>
          </cell>
          <cell r="D1188">
            <v>45618</v>
          </cell>
          <cell r="F1188">
            <v>882643</v>
          </cell>
          <cell r="G1188" t="str">
            <v>GLOSA LEGALIZADA</v>
          </cell>
          <cell r="H1188">
            <v>0</v>
          </cell>
          <cell r="I1188">
            <v>0</v>
          </cell>
          <cell r="J1188">
            <v>0</v>
          </cell>
          <cell r="L1188">
            <v>882643</v>
          </cell>
          <cell r="R1188">
            <v>0</v>
          </cell>
        </row>
        <row r="1189">
          <cell r="A1189" t="str">
            <v>HLC111206</v>
          </cell>
          <cell r="B1189">
            <v>111206</v>
          </cell>
          <cell r="C1189">
            <v>45596</v>
          </cell>
          <cell r="D1189">
            <v>45618</v>
          </cell>
          <cell r="F1189">
            <v>295459</v>
          </cell>
          <cell r="G1189" t="str">
            <v>GLOSA LEGALIZADA</v>
          </cell>
          <cell r="H1189">
            <v>0</v>
          </cell>
          <cell r="I1189">
            <v>0</v>
          </cell>
          <cell r="J1189">
            <v>0</v>
          </cell>
          <cell r="L1189">
            <v>295459</v>
          </cell>
          <cell r="R1189">
            <v>0</v>
          </cell>
        </row>
        <row r="1190">
          <cell r="A1190" t="str">
            <v>HLC111123</v>
          </cell>
          <cell r="B1190">
            <v>111123</v>
          </cell>
          <cell r="C1190">
            <v>45596</v>
          </cell>
          <cell r="D1190">
            <v>45618</v>
          </cell>
          <cell r="F1190">
            <v>4494</v>
          </cell>
          <cell r="G1190" t="str">
            <v>GLOSA LEGALIZADA</v>
          </cell>
          <cell r="H1190">
            <v>0</v>
          </cell>
          <cell r="I1190">
            <v>0</v>
          </cell>
          <cell r="J1190">
            <v>0</v>
          </cell>
          <cell r="L1190">
            <v>4494</v>
          </cell>
          <cell r="R1190">
            <v>0</v>
          </cell>
        </row>
        <row r="1191">
          <cell r="A1191" t="str">
            <v>HLC111463</v>
          </cell>
          <cell r="B1191">
            <v>111463</v>
          </cell>
          <cell r="C1191">
            <v>45596</v>
          </cell>
          <cell r="D1191">
            <v>45618</v>
          </cell>
          <cell r="F1191">
            <v>4494</v>
          </cell>
          <cell r="G1191" t="str">
            <v>GLOSA LEGALIZADA</v>
          </cell>
          <cell r="H1191">
            <v>0</v>
          </cell>
          <cell r="I1191">
            <v>0</v>
          </cell>
          <cell r="J1191">
            <v>0</v>
          </cell>
          <cell r="L1191">
            <v>4494</v>
          </cell>
          <cell r="R1191">
            <v>0</v>
          </cell>
        </row>
        <row r="1192">
          <cell r="A1192" t="str">
            <v>HLC111743</v>
          </cell>
          <cell r="B1192">
            <v>111743</v>
          </cell>
          <cell r="C1192">
            <v>45596</v>
          </cell>
          <cell r="D1192">
            <v>45618</v>
          </cell>
          <cell r="F1192">
            <v>1453448</v>
          </cell>
          <cell r="G1192" t="str">
            <v>GLOSA LEGALIZADA</v>
          </cell>
          <cell r="H1192">
            <v>0</v>
          </cell>
          <cell r="I1192">
            <v>0</v>
          </cell>
          <cell r="J1192">
            <v>0</v>
          </cell>
          <cell r="L1192">
            <v>1453448</v>
          </cell>
          <cell r="R1192">
            <v>0</v>
          </cell>
        </row>
        <row r="1193">
          <cell r="A1193" t="str">
            <v>HLC111425</v>
          </cell>
          <cell r="B1193">
            <v>111425</v>
          </cell>
          <cell r="C1193">
            <v>45596</v>
          </cell>
          <cell r="D1193">
            <v>45618</v>
          </cell>
          <cell r="F1193">
            <v>413778</v>
          </cell>
          <cell r="G1193" t="str">
            <v>GLOSA LEGALIZADA</v>
          </cell>
          <cell r="H1193">
            <v>0</v>
          </cell>
          <cell r="I1193">
            <v>0</v>
          </cell>
          <cell r="J1193">
            <v>0</v>
          </cell>
          <cell r="L1193">
            <v>413778</v>
          </cell>
          <cell r="R1193">
            <v>0</v>
          </cell>
        </row>
        <row r="1194">
          <cell r="A1194" t="str">
            <v>HLC112870</v>
          </cell>
          <cell r="B1194">
            <v>112870</v>
          </cell>
          <cell r="C1194">
            <v>45596</v>
          </cell>
          <cell r="D1194">
            <v>45618</v>
          </cell>
          <cell r="F1194">
            <v>222069</v>
          </cell>
          <cell r="G1194" t="str">
            <v>GLOSA LEGALIZADA</v>
          </cell>
          <cell r="H1194">
            <v>0</v>
          </cell>
          <cell r="I1194">
            <v>0</v>
          </cell>
          <cell r="J1194">
            <v>0</v>
          </cell>
          <cell r="L1194">
            <v>222069</v>
          </cell>
          <cell r="R1194">
            <v>0</v>
          </cell>
        </row>
        <row r="1195">
          <cell r="A1195" t="str">
            <v>HLC111461</v>
          </cell>
          <cell r="B1195">
            <v>111461</v>
          </cell>
          <cell r="C1195">
            <v>45596</v>
          </cell>
          <cell r="D1195">
            <v>45618</v>
          </cell>
          <cell r="F1195">
            <v>4494</v>
          </cell>
          <cell r="G1195" t="str">
            <v>GLOSA LEGALIZADA</v>
          </cell>
          <cell r="H1195">
            <v>0</v>
          </cell>
          <cell r="I1195">
            <v>0</v>
          </cell>
          <cell r="J1195">
            <v>0</v>
          </cell>
          <cell r="L1195">
            <v>4494</v>
          </cell>
          <cell r="R1195">
            <v>0</v>
          </cell>
        </row>
        <row r="1196">
          <cell r="A1196" t="str">
            <v>HLC112109</v>
          </cell>
          <cell r="B1196">
            <v>112109</v>
          </cell>
          <cell r="C1196">
            <v>45596</v>
          </cell>
          <cell r="D1196">
            <v>45618</v>
          </cell>
          <cell r="F1196">
            <v>5240</v>
          </cell>
          <cell r="G1196" t="str">
            <v>GLOSA LEGALIZADA</v>
          </cell>
          <cell r="H1196">
            <v>0</v>
          </cell>
          <cell r="I1196">
            <v>0</v>
          </cell>
          <cell r="J1196">
            <v>0</v>
          </cell>
          <cell r="L1196">
            <v>5240</v>
          </cell>
          <cell r="R1196">
            <v>0</v>
          </cell>
        </row>
        <row r="1197">
          <cell r="A1197" t="str">
            <v>HLC112852</v>
          </cell>
          <cell r="B1197">
            <v>112852</v>
          </cell>
          <cell r="C1197">
            <v>45596</v>
          </cell>
          <cell r="D1197">
            <v>45618</v>
          </cell>
          <cell r="F1197">
            <v>106392</v>
          </cell>
          <cell r="G1197" t="str">
            <v>GLOSA LEGALIZADA</v>
          </cell>
          <cell r="H1197">
            <v>0</v>
          </cell>
          <cell r="I1197">
            <v>0</v>
          </cell>
          <cell r="J1197">
            <v>0</v>
          </cell>
          <cell r="L1197">
            <v>106392</v>
          </cell>
          <cell r="R1197">
            <v>0</v>
          </cell>
        </row>
        <row r="1198">
          <cell r="A1198" t="str">
            <v>HLC112884</v>
          </cell>
          <cell r="B1198">
            <v>112884</v>
          </cell>
          <cell r="C1198">
            <v>45596</v>
          </cell>
          <cell r="D1198">
            <v>45618</v>
          </cell>
          <cell r="F1198">
            <v>287142</v>
          </cell>
          <cell r="G1198" t="str">
            <v>GLOSA LEGALIZADA</v>
          </cell>
          <cell r="H1198">
            <v>0</v>
          </cell>
          <cell r="I1198">
            <v>0</v>
          </cell>
          <cell r="J1198">
            <v>0</v>
          </cell>
          <cell r="L1198">
            <v>287142</v>
          </cell>
          <cell r="R1198">
            <v>0</v>
          </cell>
        </row>
        <row r="1199">
          <cell r="A1199" t="str">
            <v>HLC111312</v>
          </cell>
          <cell r="B1199">
            <v>111312</v>
          </cell>
          <cell r="C1199">
            <v>45596</v>
          </cell>
          <cell r="D1199">
            <v>45619</v>
          </cell>
          <cell r="F1199">
            <v>12880</v>
          </cell>
          <cell r="G1199" t="str">
            <v>GLOSA LEGALIZADA</v>
          </cell>
          <cell r="H1199">
            <v>0</v>
          </cell>
          <cell r="I1199">
            <v>0</v>
          </cell>
          <cell r="J1199">
            <v>0</v>
          </cell>
          <cell r="L1199">
            <v>12880</v>
          </cell>
          <cell r="R1199">
            <v>0</v>
          </cell>
        </row>
        <row r="1200">
          <cell r="A1200" t="str">
            <v>HLC113755</v>
          </cell>
          <cell r="B1200">
            <v>113755</v>
          </cell>
          <cell r="C1200">
            <v>45596</v>
          </cell>
          <cell r="D1200">
            <v>45621</v>
          </cell>
          <cell r="F1200">
            <v>93342</v>
          </cell>
          <cell r="G1200" t="str">
            <v>GLOSA LEGALIZADA</v>
          </cell>
          <cell r="H1200">
            <v>0</v>
          </cell>
          <cell r="I1200">
            <v>0</v>
          </cell>
          <cell r="J1200">
            <v>0</v>
          </cell>
          <cell r="L1200">
            <v>93342</v>
          </cell>
          <cell r="R1200">
            <v>0</v>
          </cell>
        </row>
        <row r="1201">
          <cell r="A1201" t="str">
            <v>HLC113649</v>
          </cell>
          <cell r="B1201">
            <v>113649</v>
          </cell>
          <cell r="C1201">
            <v>45596</v>
          </cell>
          <cell r="D1201">
            <v>45621</v>
          </cell>
          <cell r="F1201">
            <v>205485</v>
          </cell>
          <cell r="G1201" t="str">
            <v>GLOSA LEGALIZADA</v>
          </cell>
          <cell r="H1201">
            <v>0</v>
          </cell>
          <cell r="I1201">
            <v>0</v>
          </cell>
          <cell r="J1201">
            <v>0</v>
          </cell>
          <cell r="L1201">
            <v>205485</v>
          </cell>
          <cell r="R1201">
            <v>0</v>
          </cell>
        </row>
        <row r="1202">
          <cell r="A1202" t="str">
            <v>HLC113751</v>
          </cell>
          <cell r="B1202">
            <v>113751</v>
          </cell>
          <cell r="C1202">
            <v>45596</v>
          </cell>
          <cell r="D1202">
            <v>45621</v>
          </cell>
          <cell r="F1202">
            <v>252416</v>
          </cell>
          <cell r="G1202" t="str">
            <v>GLOSA LEGALIZADA</v>
          </cell>
          <cell r="H1202">
            <v>0</v>
          </cell>
          <cell r="I1202">
            <v>0</v>
          </cell>
          <cell r="J1202">
            <v>0</v>
          </cell>
          <cell r="L1202">
            <v>252416</v>
          </cell>
          <cell r="R1202">
            <v>0</v>
          </cell>
        </row>
        <row r="1203">
          <cell r="A1203" t="str">
            <v>HLC113902</v>
          </cell>
          <cell r="B1203">
            <v>113902</v>
          </cell>
          <cell r="C1203">
            <v>45596</v>
          </cell>
          <cell r="D1203">
            <v>45621</v>
          </cell>
          <cell r="F1203">
            <v>305337</v>
          </cell>
          <cell r="G1203" t="str">
            <v>GLOSA LEGALIZADA</v>
          </cell>
          <cell r="H1203">
            <v>0</v>
          </cell>
          <cell r="I1203">
            <v>0</v>
          </cell>
          <cell r="J1203">
            <v>0</v>
          </cell>
          <cell r="L1203">
            <v>305337</v>
          </cell>
          <cell r="R1203">
            <v>0</v>
          </cell>
        </row>
        <row r="1204">
          <cell r="A1204" t="str">
            <v>HLC112876</v>
          </cell>
          <cell r="B1204">
            <v>112876</v>
          </cell>
          <cell r="C1204">
            <v>45596</v>
          </cell>
          <cell r="D1204">
            <v>45621</v>
          </cell>
          <cell r="F1204">
            <v>327879</v>
          </cell>
          <cell r="G1204" t="str">
            <v>GLOSA LEGALIZADA</v>
          </cell>
          <cell r="H1204">
            <v>0</v>
          </cell>
          <cell r="I1204">
            <v>0</v>
          </cell>
          <cell r="J1204">
            <v>0</v>
          </cell>
          <cell r="L1204">
            <v>327879</v>
          </cell>
          <cell r="R1204">
            <v>0</v>
          </cell>
        </row>
        <row r="1205">
          <cell r="A1205" t="str">
            <v>HLC113891</v>
          </cell>
          <cell r="B1205">
            <v>113891</v>
          </cell>
          <cell r="C1205">
            <v>45596</v>
          </cell>
          <cell r="D1205">
            <v>45621</v>
          </cell>
          <cell r="F1205">
            <v>363012</v>
          </cell>
          <cell r="G1205" t="str">
            <v>GLOSA LEGALIZADA</v>
          </cell>
          <cell r="H1205">
            <v>0</v>
          </cell>
          <cell r="I1205">
            <v>0</v>
          </cell>
          <cell r="J1205">
            <v>0</v>
          </cell>
          <cell r="L1205">
            <v>363012</v>
          </cell>
          <cell r="R1205">
            <v>0</v>
          </cell>
        </row>
        <row r="1206">
          <cell r="A1206" t="str">
            <v>HLC113897</v>
          </cell>
          <cell r="B1206">
            <v>113897</v>
          </cell>
          <cell r="C1206">
            <v>45596</v>
          </cell>
          <cell r="D1206">
            <v>45621</v>
          </cell>
          <cell r="F1206">
            <v>1852480</v>
          </cell>
          <cell r="G1206" t="str">
            <v>GLOSA LEGALIZADA</v>
          </cell>
          <cell r="H1206">
            <v>0</v>
          </cell>
          <cell r="I1206">
            <v>0</v>
          </cell>
          <cell r="J1206">
            <v>0</v>
          </cell>
          <cell r="L1206">
            <v>1852480</v>
          </cell>
          <cell r="R1206">
            <v>0</v>
          </cell>
        </row>
        <row r="1207">
          <cell r="A1207" t="str">
            <v>HLC113348</v>
          </cell>
          <cell r="B1207">
            <v>113348</v>
          </cell>
          <cell r="C1207">
            <v>45596</v>
          </cell>
          <cell r="D1207">
            <v>45621</v>
          </cell>
          <cell r="F1207">
            <v>323935</v>
          </cell>
          <cell r="G1207" t="str">
            <v>GLOSA LEGALIZADA</v>
          </cell>
          <cell r="H1207">
            <v>0</v>
          </cell>
          <cell r="I1207">
            <v>0</v>
          </cell>
          <cell r="J1207">
            <v>0</v>
          </cell>
          <cell r="L1207">
            <v>323935</v>
          </cell>
          <cell r="R1207">
            <v>0</v>
          </cell>
        </row>
        <row r="1208">
          <cell r="A1208" t="str">
            <v>HLC113314</v>
          </cell>
          <cell r="B1208">
            <v>113314</v>
          </cell>
          <cell r="C1208">
            <v>45596</v>
          </cell>
          <cell r="D1208">
            <v>45621</v>
          </cell>
          <cell r="F1208">
            <v>320038</v>
          </cell>
          <cell r="G1208" t="str">
            <v>GLOSA LEGALIZADA</v>
          </cell>
          <cell r="H1208">
            <v>0</v>
          </cell>
          <cell r="I1208">
            <v>0</v>
          </cell>
          <cell r="J1208">
            <v>0</v>
          </cell>
          <cell r="L1208">
            <v>320038</v>
          </cell>
          <cell r="R1208">
            <v>0</v>
          </cell>
        </row>
        <row r="1209">
          <cell r="A1209" t="str">
            <v>HLC113560</v>
          </cell>
          <cell r="B1209">
            <v>113560</v>
          </cell>
          <cell r="C1209">
            <v>45596</v>
          </cell>
          <cell r="D1209">
            <v>45621</v>
          </cell>
          <cell r="F1209">
            <v>3336917</v>
          </cell>
          <cell r="G1209" t="str">
            <v>GLOSA LEGALIZADA</v>
          </cell>
          <cell r="H1209">
            <v>0</v>
          </cell>
          <cell r="I1209">
            <v>0</v>
          </cell>
          <cell r="J1209">
            <v>0</v>
          </cell>
          <cell r="L1209">
            <v>3336917</v>
          </cell>
          <cell r="R1209">
            <v>0</v>
          </cell>
        </row>
        <row r="1210">
          <cell r="A1210" t="str">
            <v>HLC113737</v>
          </cell>
          <cell r="B1210">
            <v>113737</v>
          </cell>
          <cell r="C1210">
            <v>45596</v>
          </cell>
          <cell r="D1210">
            <v>45621</v>
          </cell>
          <cell r="F1210">
            <v>51582</v>
          </cell>
          <cell r="G1210" t="str">
            <v>GLOSA LEGALIZADA</v>
          </cell>
          <cell r="H1210">
            <v>0</v>
          </cell>
          <cell r="I1210">
            <v>0</v>
          </cell>
          <cell r="J1210">
            <v>0</v>
          </cell>
          <cell r="L1210">
            <v>51582</v>
          </cell>
          <cell r="R1210">
            <v>0</v>
          </cell>
        </row>
        <row r="1211">
          <cell r="A1211" t="str">
            <v>HLC114288</v>
          </cell>
          <cell r="B1211">
            <v>114288</v>
          </cell>
          <cell r="C1211">
            <v>45596</v>
          </cell>
          <cell r="D1211">
            <v>45621</v>
          </cell>
          <cell r="F1211">
            <v>265911</v>
          </cell>
          <cell r="G1211" t="str">
            <v>GLOSA LEGALIZADA</v>
          </cell>
          <cell r="H1211">
            <v>0</v>
          </cell>
          <cell r="I1211">
            <v>0</v>
          </cell>
          <cell r="J1211">
            <v>0</v>
          </cell>
          <cell r="L1211">
            <v>265911</v>
          </cell>
          <cell r="R1211">
            <v>0</v>
          </cell>
        </row>
        <row r="1212">
          <cell r="A1212" t="str">
            <v>HLC112833</v>
          </cell>
          <cell r="B1212">
            <v>112833</v>
          </cell>
          <cell r="C1212">
            <v>45596</v>
          </cell>
          <cell r="D1212">
            <v>45621</v>
          </cell>
          <cell r="F1212">
            <v>30758</v>
          </cell>
          <cell r="G1212" t="str">
            <v>GLOSA LEGALIZADA</v>
          </cell>
          <cell r="H1212">
            <v>0</v>
          </cell>
          <cell r="I1212">
            <v>0</v>
          </cell>
          <cell r="J1212">
            <v>0</v>
          </cell>
          <cell r="L1212">
            <v>30758</v>
          </cell>
          <cell r="R1212">
            <v>0</v>
          </cell>
        </row>
        <row r="1213">
          <cell r="A1213" t="str">
            <v>HLC113739</v>
          </cell>
          <cell r="B1213">
            <v>113739</v>
          </cell>
          <cell r="C1213">
            <v>45596</v>
          </cell>
          <cell r="D1213">
            <v>45621</v>
          </cell>
          <cell r="F1213">
            <v>117937</v>
          </cell>
          <cell r="G1213" t="str">
            <v>GLOSA LEGALIZADA</v>
          </cell>
          <cell r="H1213">
            <v>0</v>
          </cell>
          <cell r="I1213">
            <v>0</v>
          </cell>
          <cell r="J1213">
            <v>0</v>
          </cell>
          <cell r="L1213">
            <v>117937</v>
          </cell>
          <cell r="R1213">
            <v>0</v>
          </cell>
        </row>
        <row r="1214">
          <cell r="A1214" t="str">
            <v>HLC113767</v>
          </cell>
          <cell r="B1214">
            <v>113767</v>
          </cell>
          <cell r="C1214">
            <v>45596</v>
          </cell>
          <cell r="D1214">
            <v>45621</v>
          </cell>
          <cell r="F1214">
            <v>307405</v>
          </cell>
          <cell r="G1214" t="str">
            <v>GLOSA LEGALIZADA</v>
          </cell>
          <cell r="H1214">
            <v>0</v>
          </cell>
          <cell r="I1214">
            <v>0</v>
          </cell>
          <cell r="J1214">
            <v>0</v>
          </cell>
          <cell r="L1214">
            <v>307405</v>
          </cell>
          <cell r="R1214">
            <v>0</v>
          </cell>
        </row>
        <row r="1215">
          <cell r="A1215" t="str">
            <v>HLC113909</v>
          </cell>
          <cell r="B1215">
            <v>113909</v>
          </cell>
          <cell r="C1215">
            <v>45596</v>
          </cell>
          <cell r="D1215">
            <v>45621</v>
          </cell>
          <cell r="F1215">
            <v>534944</v>
          </cell>
          <cell r="G1215" t="str">
            <v>GLOSA LEGALIZADA</v>
          </cell>
          <cell r="H1215">
            <v>0</v>
          </cell>
          <cell r="I1215">
            <v>0</v>
          </cell>
          <cell r="J1215">
            <v>0</v>
          </cell>
          <cell r="L1215">
            <v>534944</v>
          </cell>
          <cell r="R1215">
            <v>0</v>
          </cell>
        </row>
        <row r="1216">
          <cell r="A1216" t="str">
            <v>HLC113349</v>
          </cell>
          <cell r="B1216">
            <v>113349</v>
          </cell>
          <cell r="C1216">
            <v>45596</v>
          </cell>
          <cell r="D1216">
            <v>45621</v>
          </cell>
          <cell r="F1216">
            <v>312896</v>
          </cell>
          <cell r="G1216" t="str">
            <v>GLOSA LEGALIZADA</v>
          </cell>
          <cell r="H1216">
            <v>0</v>
          </cell>
          <cell r="I1216">
            <v>0</v>
          </cell>
          <cell r="J1216">
            <v>0</v>
          </cell>
          <cell r="L1216">
            <v>312896</v>
          </cell>
          <cell r="R1216">
            <v>0</v>
          </cell>
        </row>
        <row r="1217">
          <cell r="A1217" t="str">
            <v>HLC114211</v>
          </cell>
          <cell r="B1217">
            <v>114211</v>
          </cell>
          <cell r="C1217">
            <v>45596</v>
          </cell>
          <cell r="D1217">
            <v>45621</v>
          </cell>
          <cell r="F1217">
            <v>74482</v>
          </cell>
          <cell r="G1217" t="str">
            <v>GLOSA LEGALIZADA</v>
          </cell>
          <cell r="H1217">
            <v>0</v>
          </cell>
          <cell r="I1217">
            <v>0</v>
          </cell>
          <cell r="J1217">
            <v>0</v>
          </cell>
          <cell r="L1217">
            <v>74482</v>
          </cell>
          <cell r="R1217">
            <v>0</v>
          </cell>
        </row>
        <row r="1218">
          <cell r="A1218" t="str">
            <v>HLC113893</v>
          </cell>
          <cell r="B1218">
            <v>113893</v>
          </cell>
          <cell r="C1218">
            <v>45596</v>
          </cell>
          <cell r="D1218">
            <v>45621</v>
          </cell>
          <cell r="F1218">
            <v>731142</v>
          </cell>
          <cell r="G1218" t="str">
            <v>GLOSA LEGALIZADA</v>
          </cell>
          <cell r="H1218">
            <v>0</v>
          </cell>
          <cell r="I1218">
            <v>0</v>
          </cell>
          <cell r="J1218">
            <v>0</v>
          </cell>
          <cell r="L1218">
            <v>731142</v>
          </cell>
          <cell r="R1218">
            <v>0</v>
          </cell>
        </row>
        <row r="1219">
          <cell r="A1219" t="str">
            <v>HLC113905</v>
          </cell>
          <cell r="B1219">
            <v>113905</v>
          </cell>
          <cell r="C1219">
            <v>45596</v>
          </cell>
          <cell r="D1219">
            <v>45621</v>
          </cell>
          <cell r="F1219">
            <v>197713</v>
          </cell>
          <cell r="G1219" t="str">
            <v>GLOSA LEGALIZADA</v>
          </cell>
          <cell r="H1219">
            <v>0</v>
          </cell>
          <cell r="I1219">
            <v>0</v>
          </cell>
          <cell r="J1219">
            <v>0</v>
          </cell>
          <cell r="L1219">
            <v>197713</v>
          </cell>
          <cell r="R1219">
            <v>0</v>
          </cell>
        </row>
        <row r="1220">
          <cell r="A1220" t="str">
            <v>HLC113352</v>
          </cell>
          <cell r="B1220">
            <v>113352</v>
          </cell>
          <cell r="C1220">
            <v>45596</v>
          </cell>
          <cell r="D1220">
            <v>45621</v>
          </cell>
          <cell r="F1220">
            <v>562625</v>
          </cell>
          <cell r="G1220" t="str">
            <v>GLOSA LEGALIZADA</v>
          </cell>
          <cell r="H1220">
            <v>0</v>
          </cell>
          <cell r="I1220">
            <v>0</v>
          </cell>
          <cell r="J1220">
            <v>0</v>
          </cell>
          <cell r="L1220">
            <v>562625</v>
          </cell>
          <cell r="R1220">
            <v>0</v>
          </cell>
        </row>
        <row r="1221">
          <cell r="A1221" t="str">
            <v>HLC113735</v>
          </cell>
          <cell r="B1221">
            <v>113735</v>
          </cell>
          <cell r="C1221">
            <v>45596</v>
          </cell>
          <cell r="D1221">
            <v>45621</v>
          </cell>
          <cell r="F1221">
            <v>266061</v>
          </cell>
          <cell r="G1221" t="str">
            <v>GLOSA LEGALIZADA</v>
          </cell>
          <cell r="H1221">
            <v>0</v>
          </cell>
          <cell r="I1221">
            <v>0</v>
          </cell>
          <cell r="J1221">
            <v>0</v>
          </cell>
          <cell r="L1221">
            <v>266061</v>
          </cell>
          <cell r="R1221">
            <v>0</v>
          </cell>
        </row>
        <row r="1222">
          <cell r="A1222" t="str">
            <v>HLC113890</v>
          </cell>
          <cell r="B1222">
            <v>113890</v>
          </cell>
          <cell r="C1222">
            <v>45596</v>
          </cell>
          <cell r="D1222">
            <v>45621</v>
          </cell>
          <cell r="F1222">
            <v>241610</v>
          </cell>
          <cell r="G1222" t="str">
            <v>GLOSA LEGALIZADA</v>
          </cell>
          <cell r="H1222">
            <v>0</v>
          </cell>
          <cell r="I1222">
            <v>0</v>
          </cell>
          <cell r="J1222">
            <v>0</v>
          </cell>
          <cell r="L1222">
            <v>241610</v>
          </cell>
          <cell r="R1222">
            <v>0</v>
          </cell>
        </row>
        <row r="1223">
          <cell r="A1223" t="str">
            <v>HLC113899</v>
          </cell>
          <cell r="B1223">
            <v>113899</v>
          </cell>
          <cell r="C1223">
            <v>45596</v>
          </cell>
          <cell r="D1223">
            <v>45621</v>
          </cell>
          <cell r="F1223">
            <v>180210</v>
          </cell>
          <cell r="G1223" t="str">
            <v>GLOSA LEGALIZADA</v>
          </cell>
          <cell r="H1223">
            <v>0</v>
          </cell>
          <cell r="I1223">
            <v>0</v>
          </cell>
          <cell r="J1223">
            <v>0</v>
          </cell>
          <cell r="L1223">
            <v>180210</v>
          </cell>
          <cell r="R1223">
            <v>0</v>
          </cell>
        </row>
        <row r="1224">
          <cell r="A1224" t="str">
            <v>HLC113889</v>
          </cell>
          <cell r="B1224">
            <v>113889</v>
          </cell>
          <cell r="C1224">
            <v>45596</v>
          </cell>
          <cell r="D1224">
            <v>45621</v>
          </cell>
          <cell r="F1224">
            <v>859937</v>
          </cell>
          <cell r="G1224" t="str">
            <v>GLOSA LEGALIZADA</v>
          </cell>
          <cell r="H1224">
            <v>0</v>
          </cell>
          <cell r="I1224">
            <v>0</v>
          </cell>
          <cell r="J1224">
            <v>0</v>
          </cell>
          <cell r="L1224">
            <v>859937</v>
          </cell>
          <cell r="R1224">
            <v>0</v>
          </cell>
        </row>
        <row r="1225">
          <cell r="A1225" t="str">
            <v>HLC113904</v>
          </cell>
          <cell r="B1225">
            <v>113904</v>
          </cell>
          <cell r="C1225">
            <v>45596</v>
          </cell>
          <cell r="D1225">
            <v>45621</v>
          </cell>
          <cell r="F1225">
            <v>5130</v>
          </cell>
          <cell r="G1225" t="str">
            <v>GLOSA LEGALIZADA</v>
          </cell>
          <cell r="H1225">
            <v>0</v>
          </cell>
          <cell r="I1225">
            <v>0</v>
          </cell>
          <cell r="J1225">
            <v>0</v>
          </cell>
          <cell r="L1225">
            <v>5130</v>
          </cell>
          <cell r="R1225">
            <v>0</v>
          </cell>
        </row>
        <row r="1226">
          <cell r="A1226" t="str">
            <v>HLC112084</v>
          </cell>
          <cell r="B1226">
            <v>112084</v>
          </cell>
          <cell r="C1226">
            <v>45596</v>
          </cell>
          <cell r="D1226">
            <v>45621</v>
          </cell>
          <cell r="F1226">
            <v>30758</v>
          </cell>
          <cell r="G1226" t="str">
            <v>GLOSA LEGALIZADA</v>
          </cell>
          <cell r="H1226">
            <v>0</v>
          </cell>
          <cell r="I1226">
            <v>0</v>
          </cell>
          <cell r="J1226">
            <v>0</v>
          </cell>
          <cell r="L1226">
            <v>30758</v>
          </cell>
          <cell r="R1226">
            <v>0</v>
          </cell>
        </row>
        <row r="1227">
          <cell r="A1227" t="str">
            <v>HLC113312</v>
          </cell>
          <cell r="B1227">
            <v>113312</v>
          </cell>
          <cell r="C1227">
            <v>45596</v>
          </cell>
          <cell r="D1227">
            <v>45621</v>
          </cell>
          <cell r="F1227">
            <v>303568</v>
          </cell>
          <cell r="G1227" t="str">
            <v>GLOSA LEGALIZADA</v>
          </cell>
          <cell r="H1227">
            <v>0</v>
          </cell>
          <cell r="I1227">
            <v>0</v>
          </cell>
          <cell r="J1227">
            <v>0</v>
          </cell>
          <cell r="L1227">
            <v>303568</v>
          </cell>
          <cell r="R1227">
            <v>0</v>
          </cell>
        </row>
        <row r="1228">
          <cell r="A1228" t="str">
            <v>HLC113351</v>
          </cell>
          <cell r="B1228">
            <v>113351</v>
          </cell>
          <cell r="C1228">
            <v>45596</v>
          </cell>
          <cell r="D1228">
            <v>45621</v>
          </cell>
          <cell r="F1228">
            <v>501166</v>
          </cell>
          <cell r="G1228" t="str">
            <v>GLOSA LEGALIZADA</v>
          </cell>
          <cell r="H1228">
            <v>0</v>
          </cell>
          <cell r="I1228">
            <v>0</v>
          </cell>
          <cell r="J1228">
            <v>0</v>
          </cell>
          <cell r="L1228">
            <v>501166</v>
          </cell>
          <cell r="R1228">
            <v>0</v>
          </cell>
        </row>
        <row r="1229">
          <cell r="A1229" t="str">
            <v>HLC114287</v>
          </cell>
          <cell r="B1229">
            <v>114287</v>
          </cell>
          <cell r="C1229">
            <v>45596</v>
          </cell>
          <cell r="D1229">
            <v>45621</v>
          </cell>
          <cell r="F1229">
            <v>152969</v>
          </cell>
          <cell r="G1229" t="str">
            <v>GLOSA LEGALIZADA</v>
          </cell>
          <cell r="H1229">
            <v>0</v>
          </cell>
          <cell r="I1229">
            <v>0</v>
          </cell>
          <cell r="J1229">
            <v>0</v>
          </cell>
          <cell r="L1229">
            <v>152969</v>
          </cell>
          <cell r="R1229">
            <v>0</v>
          </cell>
        </row>
        <row r="1230">
          <cell r="A1230" t="str">
            <v>HLC113569</v>
          </cell>
          <cell r="B1230">
            <v>113569</v>
          </cell>
          <cell r="C1230">
            <v>45596</v>
          </cell>
          <cell r="D1230">
            <v>45621</v>
          </cell>
          <cell r="F1230">
            <v>1083356</v>
          </cell>
          <cell r="G1230" t="str">
            <v>GLOSA LEGALIZADA</v>
          </cell>
          <cell r="H1230">
            <v>0</v>
          </cell>
          <cell r="I1230">
            <v>0</v>
          </cell>
          <cell r="J1230">
            <v>0</v>
          </cell>
          <cell r="L1230">
            <v>1083356</v>
          </cell>
          <cell r="R1230">
            <v>0</v>
          </cell>
        </row>
        <row r="1231">
          <cell r="A1231" t="str">
            <v>HLC113734</v>
          </cell>
          <cell r="B1231">
            <v>113734</v>
          </cell>
          <cell r="C1231">
            <v>45596</v>
          </cell>
          <cell r="D1231">
            <v>45621</v>
          </cell>
          <cell r="F1231">
            <v>465679</v>
          </cell>
          <cell r="G1231" t="str">
            <v>GLOSA LEGALIZADA</v>
          </cell>
          <cell r="H1231">
            <v>0</v>
          </cell>
          <cell r="I1231">
            <v>0</v>
          </cell>
          <cell r="J1231">
            <v>0</v>
          </cell>
          <cell r="L1231">
            <v>465679</v>
          </cell>
          <cell r="R1231">
            <v>0</v>
          </cell>
        </row>
        <row r="1232">
          <cell r="A1232" t="str">
            <v>HLC112653</v>
          </cell>
          <cell r="B1232">
            <v>112653</v>
          </cell>
          <cell r="C1232">
            <v>45596</v>
          </cell>
          <cell r="D1232">
            <v>45621</v>
          </cell>
          <cell r="F1232">
            <v>104867</v>
          </cell>
          <cell r="G1232" t="str">
            <v>GLOSA LEGALIZADA</v>
          </cell>
          <cell r="H1232">
            <v>0</v>
          </cell>
          <cell r="I1232">
            <v>0</v>
          </cell>
          <cell r="J1232">
            <v>0</v>
          </cell>
          <cell r="L1232">
            <v>104867</v>
          </cell>
          <cell r="R1232">
            <v>0</v>
          </cell>
        </row>
        <row r="1233">
          <cell r="A1233" t="str">
            <v>HLC114779</v>
          </cell>
          <cell r="B1233">
            <v>114779</v>
          </cell>
          <cell r="C1233">
            <v>45596</v>
          </cell>
          <cell r="D1233">
            <v>45630</v>
          </cell>
          <cell r="F1233">
            <v>42620</v>
          </cell>
          <cell r="G1233" t="str">
            <v>GLOSA LEGALIZADA</v>
          </cell>
          <cell r="H1233">
            <v>0</v>
          </cell>
          <cell r="I1233">
            <v>0</v>
          </cell>
          <cell r="J1233">
            <v>0</v>
          </cell>
          <cell r="L1233">
            <v>42620</v>
          </cell>
          <cell r="R1233">
            <v>0</v>
          </cell>
        </row>
        <row r="1234">
          <cell r="A1234" t="str">
            <v>HLC114641</v>
          </cell>
          <cell r="B1234">
            <v>114641</v>
          </cell>
          <cell r="C1234">
            <v>45596</v>
          </cell>
          <cell r="D1234">
            <v>45630</v>
          </cell>
          <cell r="F1234">
            <v>44796</v>
          </cell>
          <cell r="G1234" t="str">
            <v>GLOSA LEGALIZADA</v>
          </cell>
          <cell r="H1234">
            <v>0</v>
          </cell>
          <cell r="I1234">
            <v>0</v>
          </cell>
          <cell r="J1234">
            <v>0</v>
          </cell>
          <cell r="L1234">
            <v>44796</v>
          </cell>
          <cell r="R1234">
            <v>0</v>
          </cell>
        </row>
        <row r="1235">
          <cell r="A1235" t="str">
            <v>HLC115307</v>
          </cell>
          <cell r="B1235">
            <v>115307</v>
          </cell>
          <cell r="C1235">
            <v>45596</v>
          </cell>
          <cell r="D1235">
            <v>45630</v>
          </cell>
          <cell r="F1235">
            <v>22640</v>
          </cell>
          <cell r="G1235" t="str">
            <v>GLOSA LEGALIZADA</v>
          </cell>
          <cell r="H1235">
            <v>0</v>
          </cell>
          <cell r="I1235">
            <v>0</v>
          </cell>
          <cell r="J1235">
            <v>0</v>
          </cell>
          <cell r="L1235">
            <v>22640</v>
          </cell>
          <cell r="R1235">
            <v>0</v>
          </cell>
        </row>
        <row r="1236">
          <cell r="A1236" t="str">
            <v>HLC114653</v>
          </cell>
          <cell r="B1236">
            <v>114653</v>
          </cell>
          <cell r="C1236">
            <v>45596</v>
          </cell>
          <cell r="D1236">
            <v>45630</v>
          </cell>
          <cell r="F1236">
            <v>46227</v>
          </cell>
          <cell r="G1236" t="str">
            <v>GLOSA LEGALIZADA</v>
          </cell>
          <cell r="H1236">
            <v>0</v>
          </cell>
          <cell r="I1236">
            <v>0</v>
          </cell>
          <cell r="J1236">
            <v>0</v>
          </cell>
          <cell r="L1236">
            <v>46227</v>
          </cell>
          <cell r="R1236">
            <v>0</v>
          </cell>
        </row>
        <row r="1237">
          <cell r="A1237" t="str">
            <v>HLC115396</v>
          </cell>
          <cell r="B1237">
            <v>115396</v>
          </cell>
          <cell r="C1237">
            <v>45596</v>
          </cell>
          <cell r="D1237">
            <v>45630</v>
          </cell>
          <cell r="F1237">
            <v>49754</v>
          </cell>
          <cell r="G1237" t="str">
            <v>GLOSA LEGALIZADA</v>
          </cell>
          <cell r="H1237">
            <v>0</v>
          </cell>
          <cell r="I1237">
            <v>0</v>
          </cell>
          <cell r="J1237">
            <v>0</v>
          </cell>
          <cell r="L1237">
            <v>49754</v>
          </cell>
          <cell r="R1237">
            <v>0</v>
          </cell>
        </row>
        <row r="1238">
          <cell r="A1238" t="str">
            <v>HLC115351</v>
          </cell>
          <cell r="B1238">
            <v>115351</v>
          </cell>
          <cell r="C1238">
            <v>45596</v>
          </cell>
          <cell r="D1238">
            <v>45630</v>
          </cell>
          <cell r="F1238">
            <v>51531</v>
          </cell>
          <cell r="G1238" t="str">
            <v>GLOSA LEGALIZADA</v>
          </cell>
          <cell r="H1238">
            <v>0</v>
          </cell>
          <cell r="I1238">
            <v>0</v>
          </cell>
          <cell r="J1238">
            <v>0</v>
          </cell>
          <cell r="L1238">
            <v>51531</v>
          </cell>
          <cell r="R1238">
            <v>0</v>
          </cell>
        </row>
        <row r="1239">
          <cell r="A1239" t="str">
            <v>HLC115310</v>
          </cell>
          <cell r="B1239">
            <v>115310</v>
          </cell>
          <cell r="C1239">
            <v>45596</v>
          </cell>
          <cell r="D1239">
            <v>45630</v>
          </cell>
          <cell r="F1239">
            <v>48780</v>
          </cell>
          <cell r="G1239" t="str">
            <v>GLOSA LEGALIZADA</v>
          </cell>
          <cell r="H1239">
            <v>0</v>
          </cell>
          <cell r="I1239">
            <v>0</v>
          </cell>
          <cell r="J1239">
            <v>0</v>
          </cell>
          <cell r="L1239">
            <v>48780</v>
          </cell>
          <cell r="R1239">
            <v>0</v>
          </cell>
        </row>
        <row r="1240">
          <cell r="A1240" t="str">
            <v>HLC114594</v>
          </cell>
          <cell r="B1240">
            <v>114594</v>
          </cell>
          <cell r="C1240">
            <v>45596</v>
          </cell>
          <cell r="D1240">
            <v>45630</v>
          </cell>
          <cell r="F1240">
            <v>51100</v>
          </cell>
          <cell r="G1240" t="str">
            <v>GLOSA LEGALIZADA</v>
          </cell>
          <cell r="H1240">
            <v>0</v>
          </cell>
          <cell r="I1240">
            <v>0</v>
          </cell>
          <cell r="J1240">
            <v>0</v>
          </cell>
          <cell r="L1240">
            <v>51100</v>
          </cell>
          <cell r="R1240">
            <v>0</v>
          </cell>
        </row>
        <row r="1241">
          <cell r="A1241" t="str">
            <v>HLC114800</v>
          </cell>
          <cell r="B1241">
            <v>114800</v>
          </cell>
          <cell r="C1241">
            <v>45596</v>
          </cell>
          <cell r="D1241">
            <v>45630</v>
          </cell>
          <cell r="F1241">
            <v>3570266</v>
          </cell>
          <cell r="G1241" t="str">
            <v>GLOSA LEGALIZADA</v>
          </cell>
          <cell r="H1241">
            <v>0</v>
          </cell>
          <cell r="I1241">
            <v>0</v>
          </cell>
          <cell r="J1241">
            <v>0</v>
          </cell>
          <cell r="L1241">
            <v>3570266</v>
          </cell>
          <cell r="R1241">
            <v>0</v>
          </cell>
        </row>
        <row r="1242">
          <cell r="A1242" t="str">
            <v>HLC114658</v>
          </cell>
          <cell r="B1242">
            <v>114658</v>
          </cell>
          <cell r="C1242">
            <v>45596</v>
          </cell>
          <cell r="D1242">
            <v>45630</v>
          </cell>
          <cell r="F1242">
            <v>64020</v>
          </cell>
          <cell r="G1242" t="str">
            <v>GLOSA LEGALIZADA</v>
          </cell>
          <cell r="H1242">
            <v>0</v>
          </cell>
          <cell r="I1242">
            <v>0</v>
          </cell>
          <cell r="J1242">
            <v>0</v>
          </cell>
          <cell r="L1242">
            <v>64020</v>
          </cell>
          <cell r="R1242">
            <v>0</v>
          </cell>
        </row>
        <row r="1243">
          <cell r="A1243" t="str">
            <v>HLC115323</v>
          </cell>
          <cell r="B1243">
            <v>115323</v>
          </cell>
          <cell r="C1243">
            <v>45596</v>
          </cell>
          <cell r="D1243">
            <v>45630</v>
          </cell>
          <cell r="F1243">
            <v>3579864</v>
          </cell>
          <cell r="G1243" t="str">
            <v>GLOSA LEGALIZADA</v>
          </cell>
          <cell r="H1243">
            <v>0</v>
          </cell>
          <cell r="I1243">
            <v>0</v>
          </cell>
          <cell r="J1243">
            <v>0</v>
          </cell>
          <cell r="L1243">
            <v>3579864</v>
          </cell>
          <cell r="R1243">
            <v>0</v>
          </cell>
        </row>
        <row r="1244">
          <cell r="A1244" t="str">
            <v>HLC114612</v>
          </cell>
          <cell r="B1244">
            <v>114612</v>
          </cell>
          <cell r="C1244">
            <v>45596</v>
          </cell>
          <cell r="D1244">
            <v>45630</v>
          </cell>
          <cell r="F1244">
            <v>42860</v>
          </cell>
          <cell r="G1244" t="str">
            <v>GLOSA LEGALIZADA</v>
          </cell>
          <cell r="H1244">
            <v>0</v>
          </cell>
          <cell r="I1244">
            <v>0</v>
          </cell>
          <cell r="J1244">
            <v>0</v>
          </cell>
          <cell r="L1244">
            <v>42860</v>
          </cell>
          <cell r="R1244">
            <v>0</v>
          </cell>
        </row>
        <row r="1245">
          <cell r="A1245" t="str">
            <v>HLC114614</v>
          </cell>
          <cell r="B1245">
            <v>114614</v>
          </cell>
          <cell r="C1245">
            <v>45596</v>
          </cell>
          <cell r="D1245">
            <v>45630</v>
          </cell>
          <cell r="F1245">
            <v>2618229</v>
          </cell>
          <cell r="G1245" t="str">
            <v>GLOSA LEGALIZADA</v>
          </cell>
          <cell r="H1245">
            <v>0</v>
          </cell>
          <cell r="I1245">
            <v>0</v>
          </cell>
          <cell r="J1245">
            <v>0</v>
          </cell>
          <cell r="L1245">
            <v>2618229</v>
          </cell>
          <cell r="R1245">
            <v>0</v>
          </cell>
        </row>
        <row r="1246">
          <cell r="A1246" t="str">
            <v>HLC114748</v>
          </cell>
          <cell r="B1246">
            <v>114748</v>
          </cell>
          <cell r="C1246">
            <v>45596</v>
          </cell>
          <cell r="D1246">
            <v>45630</v>
          </cell>
          <cell r="F1246">
            <v>122068</v>
          </cell>
          <cell r="G1246" t="str">
            <v>GLOSA LEGALIZADA</v>
          </cell>
          <cell r="H1246">
            <v>0</v>
          </cell>
          <cell r="I1246">
            <v>0</v>
          </cell>
          <cell r="J1246">
            <v>0</v>
          </cell>
          <cell r="L1246">
            <v>122068</v>
          </cell>
          <cell r="R1246">
            <v>0</v>
          </cell>
        </row>
        <row r="1247">
          <cell r="A1247" t="str">
            <v>HLC115309</v>
          </cell>
          <cell r="B1247">
            <v>115309</v>
          </cell>
          <cell r="C1247">
            <v>45596</v>
          </cell>
          <cell r="D1247">
            <v>45630</v>
          </cell>
          <cell r="F1247">
            <v>40780</v>
          </cell>
          <cell r="G1247" t="str">
            <v>GLOSA LEGALIZADA</v>
          </cell>
          <cell r="H1247">
            <v>0</v>
          </cell>
          <cell r="I1247">
            <v>0</v>
          </cell>
          <cell r="J1247">
            <v>0</v>
          </cell>
          <cell r="L1247">
            <v>40780</v>
          </cell>
          <cell r="R1247">
            <v>0</v>
          </cell>
        </row>
        <row r="1248">
          <cell r="A1248" t="str">
            <v>HLC114780</v>
          </cell>
          <cell r="B1248">
            <v>114780</v>
          </cell>
          <cell r="C1248">
            <v>45596</v>
          </cell>
          <cell r="D1248">
            <v>45630</v>
          </cell>
          <cell r="F1248">
            <v>42467</v>
          </cell>
          <cell r="G1248" t="str">
            <v>GLOSA LEGALIZADA</v>
          </cell>
          <cell r="H1248">
            <v>0</v>
          </cell>
          <cell r="I1248">
            <v>0</v>
          </cell>
          <cell r="J1248">
            <v>0</v>
          </cell>
          <cell r="L1248">
            <v>42467</v>
          </cell>
          <cell r="R1248">
            <v>0</v>
          </cell>
        </row>
        <row r="1249">
          <cell r="A1249" t="str">
            <v>HLC114657</v>
          </cell>
          <cell r="B1249">
            <v>114657</v>
          </cell>
          <cell r="C1249">
            <v>45596</v>
          </cell>
          <cell r="D1249">
            <v>45630</v>
          </cell>
          <cell r="F1249">
            <v>33980</v>
          </cell>
          <cell r="G1249" t="str">
            <v>GLOSA LEGALIZADA</v>
          </cell>
          <cell r="H1249">
            <v>0</v>
          </cell>
          <cell r="I1249">
            <v>0</v>
          </cell>
          <cell r="J1249">
            <v>0</v>
          </cell>
          <cell r="L1249">
            <v>33980</v>
          </cell>
          <cell r="R1249">
            <v>0</v>
          </cell>
        </row>
        <row r="1250">
          <cell r="A1250" t="str">
            <v>HLC114647</v>
          </cell>
          <cell r="B1250">
            <v>114647</v>
          </cell>
          <cell r="C1250">
            <v>45596</v>
          </cell>
          <cell r="D1250">
            <v>45630</v>
          </cell>
          <cell r="F1250">
            <v>70895</v>
          </cell>
          <cell r="G1250" t="str">
            <v>GLOSA LEGALIZADA</v>
          </cell>
          <cell r="H1250">
            <v>0</v>
          </cell>
          <cell r="I1250">
            <v>0</v>
          </cell>
          <cell r="J1250">
            <v>0</v>
          </cell>
          <cell r="L1250">
            <v>70895</v>
          </cell>
          <cell r="R1250">
            <v>0</v>
          </cell>
        </row>
        <row r="1251">
          <cell r="A1251" t="str">
            <v>HLC115331</v>
          </cell>
          <cell r="B1251">
            <v>115331</v>
          </cell>
          <cell r="C1251">
            <v>45596</v>
          </cell>
          <cell r="D1251">
            <v>45630</v>
          </cell>
          <cell r="F1251">
            <v>3671310</v>
          </cell>
          <cell r="G1251" t="str">
            <v>GLOSA LEGALIZADA</v>
          </cell>
          <cell r="H1251">
            <v>0</v>
          </cell>
          <cell r="I1251">
            <v>0</v>
          </cell>
          <cell r="J1251">
            <v>0</v>
          </cell>
          <cell r="L1251">
            <v>3671310</v>
          </cell>
          <cell r="R1251">
            <v>0</v>
          </cell>
        </row>
        <row r="1252">
          <cell r="A1252" t="str">
            <v>HLC114773</v>
          </cell>
          <cell r="B1252">
            <v>114773</v>
          </cell>
          <cell r="C1252">
            <v>45596</v>
          </cell>
          <cell r="D1252">
            <v>45630</v>
          </cell>
          <cell r="F1252">
            <v>52326</v>
          </cell>
          <cell r="G1252" t="str">
            <v>GLOSA LEGALIZADA</v>
          </cell>
          <cell r="H1252">
            <v>0</v>
          </cell>
          <cell r="I1252">
            <v>0</v>
          </cell>
          <cell r="J1252">
            <v>0</v>
          </cell>
          <cell r="L1252">
            <v>52326</v>
          </cell>
          <cell r="R1252">
            <v>0</v>
          </cell>
        </row>
        <row r="1253">
          <cell r="A1253" t="str">
            <v>HLC115335</v>
          </cell>
          <cell r="B1253">
            <v>115335</v>
          </cell>
          <cell r="C1253">
            <v>45596</v>
          </cell>
          <cell r="D1253">
            <v>45630</v>
          </cell>
          <cell r="F1253">
            <v>3596929</v>
          </cell>
          <cell r="G1253" t="str">
            <v>GLOSA LEGALIZADA</v>
          </cell>
          <cell r="H1253">
            <v>0</v>
          </cell>
          <cell r="I1253">
            <v>0</v>
          </cell>
          <cell r="J1253">
            <v>0</v>
          </cell>
          <cell r="L1253">
            <v>3596929</v>
          </cell>
          <cell r="R1253">
            <v>0</v>
          </cell>
        </row>
        <row r="1254">
          <cell r="A1254" t="str">
            <v>HLC115364</v>
          </cell>
          <cell r="B1254">
            <v>115364</v>
          </cell>
          <cell r="C1254">
            <v>45596</v>
          </cell>
          <cell r="D1254">
            <v>45630</v>
          </cell>
          <cell r="F1254">
            <v>43740</v>
          </cell>
          <cell r="G1254" t="str">
            <v>GLOSA LEGALIZADA</v>
          </cell>
          <cell r="H1254">
            <v>0</v>
          </cell>
          <cell r="I1254">
            <v>0</v>
          </cell>
          <cell r="J1254">
            <v>0</v>
          </cell>
          <cell r="L1254">
            <v>43740</v>
          </cell>
          <cell r="R1254">
            <v>0</v>
          </cell>
        </row>
        <row r="1255">
          <cell r="A1255" t="str">
            <v>HLC115412</v>
          </cell>
          <cell r="B1255">
            <v>115412</v>
          </cell>
          <cell r="C1255">
            <v>45596</v>
          </cell>
          <cell r="D1255">
            <v>45630</v>
          </cell>
          <cell r="F1255">
            <v>48860</v>
          </cell>
          <cell r="G1255" t="str">
            <v>GLOSA LEGALIZADA</v>
          </cell>
          <cell r="H1255">
            <v>0</v>
          </cell>
          <cell r="I1255">
            <v>0</v>
          </cell>
          <cell r="J1255">
            <v>0</v>
          </cell>
          <cell r="L1255">
            <v>48860</v>
          </cell>
          <cell r="R1255">
            <v>0</v>
          </cell>
        </row>
        <row r="1256">
          <cell r="A1256" t="str">
            <v>HLC115367</v>
          </cell>
          <cell r="B1256">
            <v>115367</v>
          </cell>
          <cell r="C1256">
            <v>45596</v>
          </cell>
          <cell r="D1256">
            <v>45630</v>
          </cell>
          <cell r="F1256">
            <v>65997</v>
          </cell>
          <cell r="G1256" t="str">
            <v>GLOSA LEGALIZADA</v>
          </cell>
          <cell r="H1256">
            <v>0</v>
          </cell>
          <cell r="I1256">
            <v>0</v>
          </cell>
          <cell r="J1256">
            <v>0</v>
          </cell>
          <cell r="L1256">
            <v>65997</v>
          </cell>
          <cell r="R1256">
            <v>0</v>
          </cell>
        </row>
        <row r="1257">
          <cell r="A1257" t="str">
            <v>HLC114616</v>
          </cell>
          <cell r="B1257">
            <v>114616</v>
          </cell>
          <cell r="C1257">
            <v>45596</v>
          </cell>
          <cell r="D1257">
            <v>45630</v>
          </cell>
          <cell r="F1257">
            <v>149282</v>
          </cell>
          <cell r="G1257" t="str">
            <v>GLOSA LEGALIZADA</v>
          </cell>
          <cell r="H1257">
            <v>0</v>
          </cell>
          <cell r="I1257">
            <v>0</v>
          </cell>
          <cell r="J1257">
            <v>0</v>
          </cell>
          <cell r="L1257">
            <v>149282</v>
          </cell>
          <cell r="R1257">
            <v>0</v>
          </cell>
        </row>
        <row r="1258">
          <cell r="A1258" t="str">
            <v>HLC114639</v>
          </cell>
          <cell r="B1258">
            <v>114639</v>
          </cell>
          <cell r="C1258">
            <v>45596</v>
          </cell>
          <cell r="D1258">
            <v>45630</v>
          </cell>
          <cell r="F1258">
            <v>88309</v>
          </cell>
          <cell r="G1258" t="str">
            <v>GLOSA LEGALIZADA</v>
          </cell>
          <cell r="H1258">
            <v>0</v>
          </cell>
          <cell r="I1258">
            <v>0</v>
          </cell>
          <cell r="J1258">
            <v>0</v>
          </cell>
          <cell r="L1258">
            <v>88309</v>
          </cell>
          <cell r="R1258">
            <v>0</v>
          </cell>
        </row>
        <row r="1259">
          <cell r="A1259" t="str">
            <v>HLC114810</v>
          </cell>
          <cell r="B1259">
            <v>114810</v>
          </cell>
          <cell r="C1259">
            <v>45596</v>
          </cell>
          <cell r="D1259">
            <v>45630</v>
          </cell>
          <cell r="F1259">
            <v>62476</v>
          </cell>
          <cell r="G1259" t="str">
            <v>GLOSA LEGALIZADA</v>
          </cell>
          <cell r="H1259">
            <v>0</v>
          </cell>
          <cell r="I1259">
            <v>0</v>
          </cell>
          <cell r="J1259">
            <v>0</v>
          </cell>
          <cell r="L1259">
            <v>62476</v>
          </cell>
          <cell r="R1259">
            <v>0</v>
          </cell>
        </row>
        <row r="1260">
          <cell r="A1260" t="str">
            <v>HLC114645</v>
          </cell>
          <cell r="B1260">
            <v>114645</v>
          </cell>
          <cell r="C1260">
            <v>45596</v>
          </cell>
          <cell r="D1260">
            <v>45630</v>
          </cell>
          <cell r="F1260">
            <v>14896</v>
          </cell>
          <cell r="G1260" t="str">
            <v>GLOSA LEGALIZADA</v>
          </cell>
          <cell r="H1260">
            <v>0</v>
          </cell>
          <cell r="I1260">
            <v>0</v>
          </cell>
          <cell r="J1260">
            <v>0</v>
          </cell>
          <cell r="L1260">
            <v>14896</v>
          </cell>
          <cell r="R1260">
            <v>0</v>
          </cell>
        </row>
        <row r="1261">
          <cell r="A1261" t="str">
            <v>HLC114802</v>
          </cell>
          <cell r="B1261">
            <v>114802</v>
          </cell>
          <cell r="C1261">
            <v>45596</v>
          </cell>
          <cell r="D1261">
            <v>45630</v>
          </cell>
          <cell r="F1261">
            <v>871087</v>
          </cell>
          <cell r="G1261" t="str">
            <v>GLOSA LEGALIZADA</v>
          </cell>
          <cell r="H1261">
            <v>0</v>
          </cell>
          <cell r="I1261">
            <v>0</v>
          </cell>
          <cell r="J1261">
            <v>0</v>
          </cell>
          <cell r="L1261">
            <v>871087</v>
          </cell>
          <cell r="R1261">
            <v>0</v>
          </cell>
        </row>
        <row r="1262">
          <cell r="A1262" t="str">
            <v>HLC114615</v>
          </cell>
          <cell r="B1262">
            <v>114615</v>
          </cell>
          <cell r="C1262">
            <v>45596</v>
          </cell>
          <cell r="D1262">
            <v>45630</v>
          </cell>
          <cell r="F1262">
            <v>47541</v>
          </cell>
          <cell r="G1262" t="str">
            <v>GLOSA LEGALIZADA</v>
          </cell>
          <cell r="H1262">
            <v>0</v>
          </cell>
          <cell r="I1262">
            <v>0</v>
          </cell>
          <cell r="J1262">
            <v>0</v>
          </cell>
          <cell r="L1262">
            <v>47541</v>
          </cell>
          <cell r="R1262">
            <v>0</v>
          </cell>
        </row>
        <row r="1263">
          <cell r="A1263" t="str">
            <v>HLC114637</v>
          </cell>
          <cell r="B1263">
            <v>114637</v>
          </cell>
          <cell r="C1263">
            <v>45596</v>
          </cell>
          <cell r="D1263">
            <v>45630</v>
          </cell>
          <cell r="F1263">
            <v>41676</v>
          </cell>
          <cell r="G1263" t="str">
            <v>GLOSA LEGALIZADA</v>
          </cell>
          <cell r="H1263">
            <v>0</v>
          </cell>
          <cell r="I1263">
            <v>0</v>
          </cell>
          <cell r="J1263">
            <v>0</v>
          </cell>
          <cell r="L1263">
            <v>41676</v>
          </cell>
          <cell r="R1263">
            <v>0</v>
          </cell>
        </row>
        <row r="1264">
          <cell r="A1264" t="str">
            <v>HLC114720</v>
          </cell>
          <cell r="B1264">
            <v>114720</v>
          </cell>
          <cell r="C1264">
            <v>45596</v>
          </cell>
          <cell r="D1264">
            <v>45630</v>
          </cell>
          <cell r="F1264">
            <v>2447311</v>
          </cell>
          <cell r="G1264" t="str">
            <v>GLOSA LEGALIZADA</v>
          </cell>
          <cell r="H1264">
            <v>0</v>
          </cell>
          <cell r="I1264">
            <v>0</v>
          </cell>
          <cell r="J1264">
            <v>0</v>
          </cell>
          <cell r="L1264">
            <v>2447311</v>
          </cell>
          <cell r="R1264">
            <v>0</v>
          </cell>
        </row>
        <row r="1265">
          <cell r="A1265" t="str">
            <v>HLC114638</v>
          </cell>
          <cell r="B1265">
            <v>114638</v>
          </cell>
          <cell r="C1265">
            <v>45596</v>
          </cell>
          <cell r="D1265">
            <v>45630</v>
          </cell>
          <cell r="F1265">
            <v>33600</v>
          </cell>
          <cell r="G1265" t="str">
            <v>GLOSA LEGALIZADA</v>
          </cell>
          <cell r="H1265">
            <v>0</v>
          </cell>
          <cell r="I1265">
            <v>0</v>
          </cell>
          <cell r="J1265">
            <v>0</v>
          </cell>
          <cell r="L1265">
            <v>33600</v>
          </cell>
          <cell r="R1265">
            <v>0</v>
          </cell>
        </row>
        <row r="1266">
          <cell r="A1266" t="str">
            <v>HLC115477</v>
          </cell>
          <cell r="B1266">
            <v>115477</v>
          </cell>
          <cell r="C1266">
            <v>45596</v>
          </cell>
          <cell r="D1266">
            <v>45630</v>
          </cell>
          <cell r="F1266">
            <v>76308</v>
          </cell>
          <cell r="G1266" t="str">
            <v>GLOSA LEGALIZADA</v>
          </cell>
          <cell r="H1266">
            <v>0</v>
          </cell>
          <cell r="I1266">
            <v>0</v>
          </cell>
          <cell r="J1266">
            <v>0</v>
          </cell>
          <cell r="L1266">
            <v>76308</v>
          </cell>
          <cell r="R1266">
            <v>0</v>
          </cell>
        </row>
        <row r="1267">
          <cell r="A1267" t="str">
            <v>HLC115347</v>
          </cell>
          <cell r="B1267">
            <v>115347</v>
          </cell>
          <cell r="C1267">
            <v>45596</v>
          </cell>
          <cell r="D1267">
            <v>45630</v>
          </cell>
          <cell r="F1267">
            <v>4038294</v>
          </cell>
          <cell r="G1267" t="str">
            <v>GLOSA LEGALIZADA</v>
          </cell>
          <cell r="H1267">
            <v>0</v>
          </cell>
          <cell r="I1267">
            <v>0</v>
          </cell>
          <cell r="J1267">
            <v>0</v>
          </cell>
          <cell r="L1267">
            <v>4038294</v>
          </cell>
          <cell r="R1267">
            <v>0</v>
          </cell>
        </row>
        <row r="1268">
          <cell r="A1268" t="str">
            <v>HLC114609</v>
          </cell>
          <cell r="B1268">
            <v>114609</v>
          </cell>
          <cell r="C1268">
            <v>45596</v>
          </cell>
          <cell r="D1268">
            <v>45630</v>
          </cell>
          <cell r="F1268">
            <v>18720</v>
          </cell>
          <cell r="G1268" t="str">
            <v>GLOSA LEGALIZADA</v>
          </cell>
          <cell r="H1268">
            <v>0</v>
          </cell>
          <cell r="I1268">
            <v>0</v>
          </cell>
          <cell r="J1268">
            <v>0</v>
          </cell>
          <cell r="L1268">
            <v>18720</v>
          </cell>
          <cell r="R1268">
            <v>0</v>
          </cell>
        </row>
        <row r="1269">
          <cell r="A1269" t="str">
            <v>HLC114768</v>
          </cell>
          <cell r="B1269">
            <v>114768</v>
          </cell>
          <cell r="C1269">
            <v>45596</v>
          </cell>
          <cell r="D1269">
            <v>45630</v>
          </cell>
          <cell r="F1269">
            <v>45580</v>
          </cell>
          <cell r="G1269" t="str">
            <v>GLOSA LEGALIZADA</v>
          </cell>
          <cell r="H1269">
            <v>0</v>
          </cell>
          <cell r="I1269">
            <v>0</v>
          </cell>
          <cell r="J1269">
            <v>0</v>
          </cell>
          <cell r="L1269">
            <v>45580</v>
          </cell>
          <cell r="R1269">
            <v>0</v>
          </cell>
        </row>
        <row r="1270">
          <cell r="A1270" t="str">
            <v>HLC114640</v>
          </cell>
          <cell r="B1270">
            <v>114640</v>
          </cell>
          <cell r="C1270">
            <v>45596</v>
          </cell>
          <cell r="D1270">
            <v>45630</v>
          </cell>
          <cell r="F1270">
            <v>33260</v>
          </cell>
          <cell r="G1270" t="str">
            <v>GLOSA LEGALIZADA</v>
          </cell>
          <cell r="H1270">
            <v>0</v>
          </cell>
          <cell r="I1270">
            <v>0</v>
          </cell>
          <cell r="J1270">
            <v>0</v>
          </cell>
          <cell r="L1270">
            <v>33260</v>
          </cell>
          <cell r="R1270">
            <v>0</v>
          </cell>
        </row>
        <row r="1271">
          <cell r="A1271" t="str">
            <v>HLC114610</v>
          </cell>
          <cell r="B1271">
            <v>114610</v>
          </cell>
          <cell r="C1271">
            <v>45596</v>
          </cell>
          <cell r="D1271">
            <v>45630</v>
          </cell>
          <cell r="F1271">
            <v>52148</v>
          </cell>
          <cell r="G1271" t="str">
            <v>GLOSA LEGALIZADA</v>
          </cell>
          <cell r="H1271">
            <v>0</v>
          </cell>
          <cell r="I1271">
            <v>0</v>
          </cell>
          <cell r="J1271">
            <v>0</v>
          </cell>
          <cell r="L1271">
            <v>52148</v>
          </cell>
          <cell r="R1271">
            <v>0</v>
          </cell>
        </row>
        <row r="1272">
          <cell r="A1272" t="str">
            <v>HLC115325</v>
          </cell>
          <cell r="B1272">
            <v>115325</v>
          </cell>
          <cell r="C1272">
            <v>45596</v>
          </cell>
          <cell r="D1272">
            <v>45630</v>
          </cell>
          <cell r="F1272">
            <v>45740</v>
          </cell>
          <cell r="G1272" t="str">
            <v>GLOSA LEGALIZADA</v>
          </cell>
          <cell r="H1272">
            <v>0</v>
          </cell>
          <cell r="I1272">
            <v>0</v>
          </cell>
          <cell r="J1272">
            <v>0</v>
          </cell>
          <cell r="L1272">
            <v>45740</v>
          </cell>
          <cell r="R1272">
            <v>0</v>
          </cell>
        </row>
        <row r="1273">
          <cell r="A1273" t="str">
            <v>HLC114796</v>
          </cell>
          <cell r="B1273">
            <v>114796</v>
          </cell>
          <cell r="C1273">
            <v>45596</v>
          </cell>
          <cell r="D1273">
            <v>45630</v>
          </cell>
          <cell r="F1273">
            <v>121430</v>
          </cell>
          <cell r="G1273" t="str">
            <v>GLOSA LEGALIZADA</v>
          </cell>
          <cell r="H1273">
            <v>0</v>
          </cell>
          <cell r="I1273">
            <v>0</v>
          </cell>
          <cell r="J1273">
            <v>0</v>
          </cell>
          <cell r="L1273">
            <v>121430</v>
          </cell>
          <cell r="R1273">
            <v>0</v>
          </cell>
        </row>
        <row r="1274">
          <cell r="A1274" t="str">
            <v>HLC114801</v>
          </cell>
          <cell r="B1274">
            <v>114801</v>
          </cell>
          <cell r="C1274">
            <v>45596</v>
          </cell>
          <cell r="D1274">
            <v>45630</v>
          </cell>
          <cell r="F1274">
            <v>2528373</v>
          </cell>
          <cell r="G1274" t="str">
            <v>GLOSA LEGALIZADA</v>
          </cell>
          <cell r="H1274">
            <v>0</v>
          </cell>
          <cell r="I1274">
            <v>0</v>
          </cell>
          <cell r="J1274">
            <v>0</v>
          </cell>
          <cell r="L1274">
            <v>2528373</v>
          </cell>
          <cell r="R1274">
            <v>0</v>
          </cell>
        </row>
        <row r="1275">
          <cell r="A1275" t="str">
            <v>HLC115330</v>
          </cell>
          <cell r="B1275">
            <v>115330</v>
          </cell>
          <cell r="C1275">
            <v>45596</v>
          </cell>
          <cell r="D1275">
            <v>45630</v>
          </cell>
          <cell r="F1275">
            <v>44021</v>
          </cell>
          <cell r="G1275" t="str">
            <v>GLOSA LEGALIZADA</v>
          </cell>
          <cell r="H1275">
            <v>0</v>
          </cell>
          <cell r="I1275">
            <v>0</v>
          </cell>
          <cell r="J1275">
            <v>0</v>
          </cell>
          <cell r="L1275">
            <v>44021</v>
          </cell>
          <cell r="R1275">
            <v>0</v>
          </cell>
        </row>
        <row r="1276">
          <cell r="A1276" t="str">
            <v>HLC114655</v>
          </cell>
          <cell r="B1276">
            <v>114655</v>
          </cell>
          <cell r="C1276">
            <v>45596</v>
          </cell>
          <cell r="D1276">
            <v>45630</v>
          </cell>
          <cell r="F1276">
            <v>33980</v>
          </cell>
          <cell r="G1276" t="str">
            <v>GLOSA LEGALIZADA</v>
          </cell>
          <cell r="H1276">
            <v>0</v>
          </cell>
          <cell r="I1276">
            <v>0</v>
          </cell>
          <cell r="J1276">
            <v>0</v>
          </cell>
          <cell r="L1276">
            <v>33980</v>
          </cell>
          <cell r="R1276">
            <v>0</v>
          </cell>
        </row>
        <row r="1277">
          <cell r="A1277" t="str">
            <v>HLC115425</v>
          </cell>
          <cell r="B1277">
            <v>115425</v>
          </cell>
          <cell r="C1277">
            <v>45596</v>
          </cell>
          <cell r="D1277">
            <v>45630</v>
          </cell>
          <cell r="F1277">
            <v>2458894</v>
          </cell>
          <cell r="G1277" t="str">
            <v>GLOSA LEGALIZADA</v>
          </cell>
          <cell r="H1277">
            <v>0</v>
          </cell>
          <cell r="I1277">
            <v>0</v>
          </cell>
          <cell r="J1277">
            <v>0</v>
          </cell>
          <cell r="L1277">
            <v>2458894</v>
          </cell>
          <cell r="R1277">
            <v>0</v>
          </cell>
        </row>
        <row r="1278">
          <cell r="A1278" t="str">
            <v>HLC114626</v>
          </cell>
          <cell r="B1278">
            <v>114626</v>
          </cell>
          <cell r="C1278">
            <v>45596</v>
          </cell>
          <cell r="D1278">
            <v>45630</v>
          </cell>
          <cell r="F1278">
            <v>42860</v>
          </cell>
          <cell r="G1278" t="str">
            <v>GLOSA LEGALIZADA</v>
          </cell>
          <cell r="H1278">
            <v>0</v>
          </cell>
          <cell r="I1278">
            <v>0</v>
          </cell>
          <cell r="J1278">
            <v>0</v>
          </cell>
          <cell r="L1278">
            <v>42860</v>
          </cell>
          <cell r="R1278">
            <v>0</v>
          </cell>
        </row>
        <row r="1279">
          <cell r="A1279" t="str">
            <v>HLC114650</v>
          </cell>
          <cell r="B1279">
            <v>114650</v>
          </cell>
          <cell r="C1279">
            <v>45596</v>
          </cell>
          <cell r="D1279">
            <v>45630</v>
          </cell>
          <cell r="F1279">
            <v>44300</v>
          </cell>
          <cell r="G1279" t="str">
            <v>GLOSA LEGALIZADA</v>
          </cell>
          <cell r="H1279">
            <v>0</v>
          </cell>
          <cell r="I1279">
            <v>0</v>
          </cell>
          <cell r="J1279">
            <v>0</v>
          </cell>
          <cell r="L1279">
            <v>44300</v>
          </cell>
          <cell r="R1279">
            <v>0</v>
          </cell>
        </row>
        <row r="1280">
          <cell r="A1280" t="str">
            <v>HLC114644</v>
          </cell>
          <cell r="B1280">
            <v>114644</v>
          </cell>
          <cell r="C1280">
            <v>45596</v>
          </cell>
          <cell r="D1280">
            <v>45630</v>
          </cell>
          <cell r="F1280">
            <v>44220</v>
          </cell>
          <cell r="G1280" t="str">
            <v>GLOSA LEGALIZADA</v>
          </cell>
          <cell r="H1280">
            <v>0</v>
          </cell>
          <cell r="I1280">
            <v>0</v>
          </cell>
          <cell r="J1280">
            <v>0</v>
          </cell>
          <cell r="L1280">
            <v>44220</v>
          </cell>
          <cell r="R1280">
            <v>0</v>
          </cell>
        </row>
        <row r="1281">
          <cell r="A1281" t="str">
            <v>HLC115336</v>
          </cell>
          <cell r="B1281">
            <v>115336</v>
          </cell>
          <cell r="C1281">
            <v>45596</v>
          </cell>
          <cell r="D1281">
            <v>45630</v>
          </cell>
          <cell r="F1281">
            <v>50358</v>
          </cell>
          <cell r="G1281" t="str">
            <v>GLOSA LEGALIZADA</v>
          </cell>
          <cell r="H1281">
            <v>0</v>
          </cell>
          <cell r="I1281">
            <v>0</v>
          </cell>
          <cell r="J1281">
            <v>0</v>
          </cell>
          <cell r="L1281">
            <v>50358</v>
          </cell>
          <cell r="R1281">
            <v>0</v>
          </cell>
        </row>
        <row r="1282">
          <cell r="A1282" t="str">
            <v>HLC114777</v>
          </cell>
          <cell r="B1282">
            <v>114777</v>
          </cell>
          <cell r="C1282">
            <v>45596</v>
          </cell>
          <cell r="D1282">
            <v>45630</v>
          </cell>
          <cell r="F1282">
            <v>42581</v>
          </cell>
          <cell r="G1282" t="str">
            <v>GLOSA LEGALIZADA</v>
          </cell>
          <cell r="H1282">
            <v>0</v>
          </cell>
          <cell r="I1282">
            <v>0</v>
          </cell>
          <cell r="J1282">
            <v>0</v>
          </cell>
          <cell r="L1282">
            <v>42581</v>
          </cell>
          <cell r="R1282">
            <v>0</v>
          </cell>
        </row>
        <row r="1283">
          <cell r="A1283" t="str">
            <v>HLC114608</v>
          </cell>
          <cell r="B1283">
            <v>114608</v>
          </cell>
          <cell r="C1283">
            <v>45596</v>
          </cell>
          <cell r="D1283">
            <v>45630</v>
          </cell>
          <cell r="F1283">
            <v>47494</v>
          </cell>
          <cell r="G1283" t="str">
            <v>GLOSA LEGALIZADA</v>
          </cell>
          <cell r="H1283">
            <v>0</v>
          </cell>
          <cell r="I1283">
            <v>0</v>
          </cell>
          <cell r="J1283">
            <v>0</v>
          </cell>
          <cell r="L1283">
            <v>47494</v>
          </cell>
          <cell r="R1283">
            <v>0</v>
          </cell>
        </row>
        <row r="1284">
          <cell r="A1284" t="str">
            <v>HLC114597</v>
          </cell>
          <cell r="B1284">
            <v>114597</v>
          </cell>
          <cell r="C1284">
            <v>45596</v>
          </cell>
          <cell r="D1284">
            <v>45630</v>
          </cell>
          <cell r="F1284">
            <v>40380</v>
          </cell>
          <cell r="G1284" t="str">
            <v>GLOSA LEGALIZADA</v>
          </cell>
          <cell r="H1284">
            <v>0</v>
          </cell>
          <cell r="I1284">
            <v>0</v>
          </cell>
          <cell r="J1284">
            <v>0</v>
          </cell>
          <cell r="L1284">
            <v>40380</v>
          </cell>
          <cell r="R1284">
            <v>0</v>
          </cell>
        </row>
        <row r="1285">
          <cell r="A1285" t="str">
            <v>HLC114749</v>
          </cell>
          <cell r="B1285">
            <v>114749</v>
          </cell>
          <cell r="C1285">
            <v>45596</v>
          </cell>
          <cell r="D1285">
            <v>45630</v>
          </cell>
          <cell r="F1285">
            <v>39148</v>
          </cell>
          <cell r="G1285" t="str">
            <v>GLOSA LEGALIZADA</v>
          </cell>
          <cell r="H1285">
            <v>0</v>
          </cell>
          <cell r="I1285">
            <v>0</v>
          </cell>
          <cell r="J1285">
            <v>0</v>
          </cell>
          <cell r="L1285">
            <v>39148</v>
          </cell>
          <cell r="R1285">
            <v>0</v>
          </cell>
        </row>
        <row r="1286">
          <cell r="A1286" t="str">
            <v>HLC115406</v>
          </cell>
          <cell r="B1286">
            <v>115406</v>
          </cell>
          <cell r="C1286">
            <v>45596</v>
          </cell>
          <cell r="D1286">
            <v>45630</v>
          </cell>
          <cell r="F1286">
            <v>3004711</v>
          </cell>
          <cell r="G1286" t="str">
            <v>GLOSA LEGALIZADA</v>
          </cell>
          <cell r="H1286">
            <v>0</v>
          </cell>
          <cell r="I1286">
            <v>0</v>
          </cell>
          <cell r="J1286">
            <v>0</v>
          </cell>
          <cell r="L1286">
            <v>3004711</v>
          </cell>
          <cell r="R1286">
            <v>0</v>
          </cell>
        </row>
        <row r="1287">
          <cell r="A1287" t="str">
            <v>HLC114805</v>
          </cell>
          <cell r="B1287">
            <v>114805</v>
          </cell>
          <cell r="C1287">
            <v>45596</v>
          </cell>
          <cell r="D1287">
            <v>45630</v>
          </cell>
          <cell r="F1287">
            <v>840185</v>
          </cell>
          <cell r="G1287" t="str">
            <v>GLOSA LEGALIZADA</v>
          </cell>
          <cell r="H1287">
            <v>0</v>
          </cell>
          <cell r="I1287">
            <v>0</v>
          </cell>
          <cell r="J1287">
            <v>0</v>
          </cell>
          <cell r="L1287">
            <v>840185</v>
          </cell>
          <cell r="R1287">
            <v>0</v>
          </cell>
        </row>
        <row r="1288">
          <cell r="A1288" t="str">
            <v>HLC114613</v>
          </cell>
          <cell r="B1288">
            <v>114613</v>
          </cell>
          <cell r="C1288">
            <v>45596</v>
          </cell>
          <cell r="D1288">
            <v>45630</v>
          </cell>
          <cell r="F1288">
            <v>67060</v>
          </cell>
          <cell r="G1288" t="str">
            <v>GLOSA LEGALIZADA</v>
          </cell>
          <cell r="H1288">
            <v>0</v>
          </cell>
          <cell r="I1288">
            <v>0</v>
          </cell>
          <cell r="J1288">
            <v>0</v>
          </cell>
          <cell r="L1288">
            <v>67060</v>
          </cell>
          <cell r="R1288">
            <v>0</v>
          </cell>
        </row>
        <row r="1289">
          <cell r="A1289" t="str">
            <v>HLC114648</v>
          </cell>
          <cell r="B1289">
            <v>114648</v>
          </cell>
          <cell r="C1289">
            <v>45596</v>
          </cell>
          <cell r="D1289">
            <v>45630</v>
          </cell>
          <cell r="F1289">
            <v>59260</v>
          </cell>
          <cell r="G1289" t="str">
            <v>GLOSA LEGALIZADA</v>
          </cell>
          <cell r="H1289">
            <v>0</v>
          </cell>
          <cell r="I1289">
            <v>0</v>
          </cell>
          <cell r="J1289">
            <v>0</v>
          </cell>
          <cell r="L1289">
            <v>59260</v>
          </cell>
          <cell r="R1289">
            <v>0</v>
          </cell>
        </row>
        <row r="1290">
          <cell r="A1290" t="str">
            <v>HLC114808</v>
          </cell>
          <cell r="B1290">
            <v>114808</v>
          </cell>
          <cell r="C1290">
            <v>45596</v>
          </cell>
          <cell r="D1290">
            <v>45630</v>
          </cell>
          <cell r="F1290">
            <v>28380</v>
          </cell>
          <cell r="G1290" t="str">
            <v>GLOSA LEGALIZADA</v>
          </cell>
          <cell r="H1290">
            <v>0</v>
          </cell>
          <cell r="I1290">
            <v>0</v>
          </cell>
          <cell r="J1290">
            <v>0</v>
          </cell>
          <cell r="L1290">
            <v>28380</v>
          </cell>
          <cell r="R1290">
            <v>0</v>
          </cell>
        </row>
        <row r="1291">
          <cell r="A1291" t="str">
            <v>HLC114767</v>
          </cell>
          <cell r="B1291">
            <v>114767</v>
          </cell>
          <cell r="C1291">
            <v>45596</v>
          </cell>
          <cell r="D1291">
            <v>45630</v>
          </cell>
          <cell r="F1291">
            <v>40620</v>
          </cell>
          <cell r="G1291" t="str">
            <v>GLOSA LEGALIZADA</v>
          </cell>
          <cell r="H1291">
            <v>0</v>
          </cell>
          <cell r="I1291">
            <v>0</v>
          </cell>
          <cell r="J1291">
            <v>0</v>
          </cell>
          <cell r="L1291">
            <v>40620</v>
          </cell>
          <cell r="R1291">
            <v>0</v>
          </cell>
        </row>
        <row r="1292">
          <cell r="A1292" t="str">
            <v>HLC115408</v>
          </cell>
          <cell r="B1292">
            <v>115408</v>
          </cell>
          <cell r="C1292">
            <v>45596</v>
          </cell>
          <cell r="D1292">
            <v>45630</v>
          </cell>
          <cell r="F1292">
            <v>3585450</v>
          </cell>
          <cell r="G1292" t="str">
            <v>GLOSA LEGALIZADA</v>
          </cell>
          <cell r="H1292">
            <v>0</v>
          </cell>
          <cell r="I1292">
            <v>0</v>
          </cell>
          <cell r="J1292">
            <v>0</v>
          </cell>
          <cell r="L1292">
            <v>3585450</v>
          </cell>
          <cell r="R1292">
            <v>0</v>
          </cell>
        </row>
        <row r="1293">
          <cell r="A1293" t="str">
            <v>HLC114607</v>
          </cell>
          <cell r="B1293">
            <v>114607</v>
          </cell>
          <cell r="C1293">
            <v>45596</v>
          </cell>
          <cell r="D1293">
            <v>45630</v>
          </cell>
          <cell r="F1293">
            <v>55920</v>
          </cell>
          <cell r="G1293" t="str">
            <v>GLOSA LEGALIZADA</v>
          </cell>
          <cell r="H1293">
            <v>0</v>
          </cell>
          <cell r="I1293">
            <v>0</v>
          </cell>
          <cell r="J1293">
            <v>0</v>
          </cell>
          <cell r="L1293">
            <v>55920</v>
          </cell>
          <cell r="R1293">
            <v>0</v>
          </cell>
        </row>
        <row r="1294">
          <cell r="A1294" t="str">
            <v>HLC114606</v>
          </cell>
          <cell r="B1294">
            <v>114606</v>
          </cell>
          <cell r="C1294">
            <v>45596</v>
          </cell>
          <cell r="D1294">
            <v>45630</v>
          </cell>
          <cell r="F1294">
            <v>42780</v>
          </cell>
          <cell r="G1294" t="str">
            <v>GLOSA LEGALIZADA</v>
          </cell>
          <cell r="H1294">
            <v>0</v>
          </cell>
          <cell r="I1294">
            <v>0</v>
          </cell>
          <cell r="J1294">
            <v>0</v>
          </cell>
          <cell r="L1294">
            <v>42780</v>
          </cell>
          <cell r="R1294">
            <v>0</v>
          </cell>
        </row>
        <row r="1295">
          <cell r="A1295" t="str">
            <v>HLC113573</v>
          </cell>
          <cell r="B1295">
            <v>113573</v>
          </cell>
          <cell r="C1295">
            <v>45596</v>
          </cell>
          <cell r="D1295">
            <v>45631</v>
          </cell>
          <cell r="F1295">
            <v>105868</v>
          </cell>
          <cell r="G1295" t="str">
            <v>GLOSA LEGALIZADA</v>
          </cell>
          <cell r="H1295">
            <v>0</v>
          </cell>
          <cell r="I1295">
            <v>0</v>
          </cell>
          <cell r="J1295">
            <v>0</v>
          </cell>
          <cell r="L1295">
            <v>105868</v>
          </cell>
          <cell r="R1295">
            <v>0</v>
          </cell>
        </row>
        <row r="1296">
          <cell r="A1296" t="str">
            <v>HLC113576</v>
          </cell>
          <cell r="B1296">
            <v>113576</v>
          </cell>
          <cell r="C1296">
            <v>45596</v>
          </cell>
          <cell r="D1296">
            <v>45631</v>
          </cell>
          <cell r="F1296">
            <v>811517</v>
          </cell>
          <cell r="G1296" t="str">
            <v>GLOSA LEGALIZADA</v>
          </cell>
          <cell r="H1296">
            <v>0</v>
          </cell>
          <cell r="I1296">
            <v>0</v>
          </cell>
          <cell r="J1296">
            <v>0</v>
          </cell>
          <cell r="L1296">
            <v>811517</v>
          </cell>
          <cell r="R1296">
            <v>0</v>
          </cell>
        </row>
        <row r="1297">
          <cell r="A1297" t="str">
            <v>HLC113988</v>
          </cell>
          <cell r="B1297">
            <v>113988</v>
          </cell>
          <cell r="C1297">
            <v>45596</v>
          </cell>
          <cell r="D1297">
            <v>45631</v>
          </cell>
          <cell r="F1297">
            <v>29520</v>
          </cell>
          <cell r="G1297" t="str">
            <v>GLOSA LEGALIZADA</v>
          </cell>
          <cell r="H1297">
            <v>0</v>
          </cell>
          <cell r="I1297">
            <v>0</v>
          </cell>
          <cell r="J1297">
            <v>0</v>
          </cell>
          <cell r="L1297">
            <v>29520</v>
          </cell>
          <cell r="R1297">
            <v>0</v>
          </cell>
        </row>
        <row r="1298">
          <cell r="A1298" t="str">
            <v>HLC112262</v>
          </cell>
          <cell r="B1298">
            <v>112262</v>
          </cell>
          <cell r="C1298">
            <v>45596</v>
          </cell>
          <cell r="D1298">
            <v>45631</v>
          </cell>
          <cell r="F1298">
            <v>50119</v>
          </cell>
          <cell r="G1298" t="str">
            <v>GLOSA LEGALIZADA</v>
          </cell>
          <cell r="H1298">
            <v>0</v>
          </cell>
          <cell r="I1298">
            <v>0</v>
          </cell>
          <cell r="J1298">
            <v>0</v>
          </cell>
          <cell r="L1298">
            <v>50119</v>
          </cell>
          <cell r="R1298">
            <v>0</v>
          </cell>
        </row>
        <row r="1299">
          <cell r="A1299" t="str">
            <v>HLC111976</v>
          </cell>
          <cell r="B1299">
            <v>111976</v>
          </cell>
          <cell r="C1299">
            <v>45596</v>
          </cell>
          <cell r="D1299">
            <v>45631</v>
          </cell>
          <cell r="F1299">
            <v>34874</v>
          </cell>
          <cell r="G1299" t="str">
            <v>GLOSA LEGALIZADA</v>
          </cell>
          <cell r="H1299">
            <v>0</v>
          </cell>
          <cell r="I1299">
            <v>0</v>
          </cell>
          <cell r="J1299">
            <v>0</v>
          </cell>
          <cell r="L1299">
            <v>34874</v>
          </cell>
          <cell r="R1299">
            <v>0</v>
          </cell>
        </row>
        <row r="1300">
          <cell r="A1300" t="str">
            <v>HLC113015</v>
          </cell>
          <cell r="B1300">
            <v>113015</v>
          </cell>
          <cell r="C1300">
            <v>45596</v>
          </cell>
          <cell r="D1300">
            <v>45631</v>
          </cell>
          <cell r="F1300">
            <v>56767</v>
          </cell>
          <cell r="G1300" t="str">
            <v>GLOSA LEGALIZADA</v>
          </cell>
          <cell r="H1300">
            <v>0</v>
          </cell>
          <cell r="I1300">
            <v>0</v>
          </cell>
          <cell r="J1300">
            <v>0</v>
          </cell>
          <cell r="L1300">
            <v>56767</v>
          </cell>
          <cell r="R1300">
            <v>0</v>
          </cell>
        </row>
        <row r="1301">
          <cell r="A1301" t="str">
            <v>HLC114092</v>
          </cell>
          <cell r="B1301">
            <v>114092</v>
          </cell>
          <cell r="C1301">
            <v>45596</v>
          </cell>
          <cell r="D1301">
            <v>45631</v>
          </cell>
          <cell r="F1301">
            <v>58620</v>
          </cell>
          <cell r="G1301" t="str">
            <v>GLOSA LEGALIZADA</v>
          </cell>
          <cell r="H1301">
            <v>0</v>
          </cell>
          <cell r="I1301">
            <v>0</v>
          </cell>
          <cell r="J1301">
            <v>0</v>
          </cell>
          <cell r="L1301">
            <v>58620</v>
          </cell>
          <cell r="R1301">
            <v>0</v>
          </cell>
        </row>
        <row r="1302">
          <cell r="A1302" t="str">
            <v>HLC111939</v>
          </cell>
          <cell r="B1302">
            <v>111939</v>
          </cell>
          <cell r="C1302">
            <v>45596</v>
          </cell>
          <cell r="D1302">
            <v>45631</v>
          </cell>
          <cell r="F1302">
            <v>54300</v>
          </cell>
          <cell r="G1302" t="str">
            <v>GLOSA LEGALIZADA</v>
          </cell>
          <cell r="H1302">
            <v>0</v>
          </cell>
          <cell r="I1302">
            <v>0</v>
          </cell>
          <cell r="J1302">
            <v>0</v>
          </cell>
          <cell r="L1302">
            <v>54300</v>
          </cell>
          <cell r="R1302">
            <v>0</v>
          </cell>
        </row>
        <row r="1303">
          <cell r="A1303" t="str">
            <v>HLC113594</v>
          </cell>
          <cell r="B1303">
            <v>113594</v>
          </cell>
          <cell r="C1303">
            <v>45596</v>
          </cell>
          <cell r="D1303">
            <v>45631</v>
          </cell>
          <cell r="F1303">
            <v>2947928</v>
          </cell>
          <cell r="G1303" t="str">
            <v>GLOSA LEGALIZADA</v>
          </cell>
          <cell r="H1303">
            <v>0</v>
          </cell>
          <cell r="I1303">
            <v>0</v>
          </cell>
          <cell r="J1303">
            <v>0</v>
          </cell>
          <cell r="L1303">
            <v>2947928</v>
          </cell>
          <cell r="R1303">
            <v>0</v>
          </cell>
        </row>
        <row r="1304">
          <cell r="A1304" t="str">
            <v>HLC114234</v>
          </cell>
          <cell r="B1304">
            <v>114234</v>
          </cell>
          <cell r="C1304">
            <v>45596</v>
          </cell>
          <cell r="D1304">
            <v>45631</v>
          </cell>
          <cell r="F1304">
            <v>46940</v>
          </cell>
          <cell r="G1304" t="str">
            <v>GLOSA LEGALIZADA</v>
          </cell>
          <cell r="H1304">
            <v>0</v>
          </cell>
          <cell r="I1304">
            <v>0</v>
          </cell>
          <cell r="J1304">
            <v>0</v>
          </cell>
          <cell r="L1304">
            <v>46940</v>
          </cell>
          <cell r="R1304">
            <v>0</v>
          </cell>
        </row>
        <row r="1305">
          <cell r="A1305" t="str">
            <v>HLC113327</v>
          </cell>
          <cell r="B1305">
            <v>113327</v>
          </cell>
          <cell r="C1305">
            <v>45596</v>
          </cell>
          <cell r="D1305">
            <v>45631</v>
          </cell>
          <cell r="F1305">
            <v>51191</v>
          </cell>
          <cell r="G1305" t="str">
            <v>GLOSA LEGALIZADA</v>
          </cell>
          <cell r="H1305">
            <v>0</v>
          </cell>
          <cell r="I1305">
            <v>0</v>
          </cell>
          <cell r="J1305">
            <v>0</v>
          </cell>
          <cell r="L1305">
            <v>51191</v>
          </cell>
          <cell r="R1305">
            <v>0</v>
          </cell>
        </row>
        <row r="1306">
          <cell r="A1306" t="str">
            <v>HLC114042</v>
          </cell>
          <cell r="B1306">
            <v>114042</v>
          </cell>
          <cell r="C1306">
            <v>45596</v>
          </cell>
          <cell r="D1306">
            <v>45631</v>
          </cell>
          <cell r="F1306">
            <v>46621</v>
          </cell>
          <cell r="G1306" t="str">
            <v>GLOSA LEGALIZADA</v>
          </cell>
          <cell r="H1306">
            <v>0</v>
          </cell>
          <cell r="I1306">
            <v>0</v>
          </cell>
          <cell r="J1306">
            <v>0</v>
          </cell>
          <cell r="L1306">
            <v>46621</v>
          </cell>
          <cell r="R1306">
            <v>0</v>
          </cell>
        </row>
        <row r="1307">
          <cell r="A1307" t="str">
            <v>HLC113965</v>
          </cell>
          <cell r="B1307">
            <v>113965</v>
          </cell>
          <cell r="C1307">
            <v>45596</v>
          </cell>
          <cell r="D1307">
            <v>45631</v>
          </cell>
          <cell r="F1307">
            <v>45877</v>
          </cell>
          <cell r="G1307" t="str">
            <v>GLOSA LEGALIZADA</v>
          </cell>
          <cell r="H1307">
            <v>0</v>
          </cell>
          <cell r="I1307">
            <v>0</v>
          </cell>
          <cell r="J1307">
            <v>0</v>
          </cell>
          <cell r="L1307">
            <v>45877</v>
          </cell>
          <cell r="R1307">
            <v>0</v>
          </cell>
        </row>
        <row r="1308">
          <cell r="A1308" t="str">
            <v>HLC112258</v>
          </cell>
          <cell r="B1308">
            <v>112258</v>
          </cell>
          <cell r="C1308">
            <v>45596</v>
          </cell>
          <cell r="D1308">
            <v>45631</v>
          </cell>
          <cell r="F1308">
            <v>39260</v>
          </cell>
          <cell r="G1308" t="str">
            <v>GLOSA LEGALIZADA</v>
          </cell>
          <cell r="H1308">
            <v>0</v>
          </cell>
          <cell r="I1308">
            <v>0</v>
          </cell>
          <cell r="J1308">
            <v>0</v>
          </cell>
          <cell r="L1308">
            <v>39260</v>
          </cell>
          <cell r="R1308">
            <v>0</v>
          </cell>
        </row>
        <row r="1309">
          <cell r="A1309" t="str">
            <v>HLC113964</v>
          </cell>
          <cell r="B1309">
            <v>113964</v>
          </cell>
          <cell r="C1309">
            <v>45596</v>
          </cell>
          <cell r="D1309">
            <v>45631</v>
          </cell>
          <cell r="F1309">
            <v>3568625</v>
          </cell>
          <cell r="G1309" t="str">
            <v>GLOSA LEGALIZADA</v>
          </cell>
          <cell r="H1309">
            <v>0</v>
          </cell>
          <cell r="I1309">
            <v>0</v>
          </cell>
          <cell r="J1309">
            <v>0</v>
          </cell>
          <cell r="L1309">
            <v>3568625</v>
          </cell>
          <cell r="R1309">
            <v>0</v>
          </cell>
        </row>
        <row r="1310">
          <cell r="A1310" t="str">
            <v>HLC113317</v>
          </cell>
          <cell r="B1310">
            <v>113317</v>
          </cell>
          <cell r="C1310">
            <v>45596</v>
          </cell>
          <cell r="D1310">
            <v>45631</v>
          </cell>
          <cell r="F1310">
            <v>51293</v>
          </cell>
          <cell r="G1310" t="str">
            <v>GLOSA LEGALIZADA</v>
          </cell>
          <cell r="H1310">
            <v>0</v>
          </cell>
          <cell r="I1310">
            <v>0</v>
          </cell>
          <cell r="J1310">
            <v>0</v>
          </cell>
          <cell r="L1310">
            <v>51293</v>
          </cell>
          <cell r="R1310">
            <v>0</v>
          </cell>
        </row>
        <row r="1311">
          <cell r="A1311" t="str">
            <v>HLC113144</v>
          </cell>
          <cell r="B1311">
            <v>113144</v>
          </cell>
          <cell r="C1311">
            <v>45596</v>
          </cell>
          <cell r="D1311">
            <v>45631</v>
          </cell>
          <cell r="F1311">
            <v>3580709</v>
          </cell>
          <cell r="G1311" t="str">
            <v>GLOSA LEGALIZADA</v>
          </cell>
          <cell r="H1311">
            <v>0</v>
          </cell>
          <cell r="I1311">
            <v>0</v>
          </cell>
          <cell r="J1311">
            <v>0</v>
          </cell>
          <cell r="L1311">
            <v>3580709</v>
          </cell>
          <cell r="R1311">
            <v>0</v>
          </cell>
        </row>
        <row r="1312">
          <cell r="A1312" t="str">
            <v>HLC113431</v>
          </cell>
          <cell r="B1312">
            <v>113431</v>
          </cell>
          <cell r="C1312">
            <v>45596</v>
          </cell>
          <cell r="D1312">
            <v>45631</v>
          </cell>
          <cell r="F1312">
            <v>164563</v>
          </cell>
          <cell r="G1312" t="str">
            <v>GLOSA LEGALIZADA</v>
          </cell>
          <cell r="H1312">
            <v>0</v>
          </cell>
          <cell r="I1312">
            <v>0</v>
          </cell>
          <cell r="J1312">
            <v>0</v>
          </cell>
          <cell r="L1312">
            <v>164563</v>
          </cell>
          <cell r="R1312">
            <v>0</v>
          </cell>
        </row>
        <row r="1313">
          <cell r="A1313" t="str">
            <v>HLC113099</v>
          </cell>
          <cell r="B1313">
            <v>113099</v>
          </cell>
          <cell r="C1313">
            <v>45596</v>
          </cell>
          <cell r="D1313">
            <v>45631</v>
          </cell>
          <cell r="F1313">
            <v>41500</v>
          </cell>
          <cell r="G1313" t="str">
            <v>GLOSA LEGALIZADA</v>
          </cell>
          <cell r="H1313">
            <v>0</v>
          </cell>
          <cell r="I1313">
            <v>0</v>
          </cell>
          <cell r="J1313">
            <v>0</v>
          </cell>
          <cell r="L1313">
            <v>41500</v>
          </cell>
          <cell r="R1313">
            <v>0</v>
          </cell>
        </row>
        <row r="1314">
          <cell r="A1314" t="str">
            <v>HLC113984</v>
          </cell>
          <cell r="B1314">
            <v>113984</v>
          </cell>
          <cell r="C1314">
            <v>45596</v>
          </cell>
          <cell r="D1314">
            <v>45631</v>
          </cell>
          <cell r="F1314">
            <v>49514</v>
          </cell>
          <cell r="G1314" t="str">
            <v>GLOSA LEGALIZADA</v>
          </cell>
          <cell r="H1314">
            <v>0</v>
          </cell>
          <cell r="I1314">
            <v>0</v>
          </cell>
          <cell r="J1314">
            <v>0</v>
          </cell>
          <cell r="L1314">
            <v>49514</v>
          </cell>
          <cell r="R1314">
            <v>0</v>
          </cell>
        </row>
        <row r="1315">
          <cell r="A1315" t="str">
            <v>HLC114078</v>
          </cell>
          <cell r="B1315">
            <v>114078</v>
          </cell>
          <cell r="C1315">
            <v>45596</v>
          </cell>
          <cell r="D1315">
            <v>45631</v>
          </cell>
          <cell r="F1315">
            <v>46151</v>
          </cell>
          <cell r="G1315" t="str">
            <v>GLOSA LEGALIZADA</v>
          </cell>
          <cell r="H1315">
            <v>0</v>
          </cell>
          <cell r="I1315">
            <v>0</v>
          </cell>
          <cell r="J1315">
            <v>0</v>
          </cell>
          <cell r="L1315">
            <v>46151</v>
          </cell>
          <cell r="R1315">
            <v>0</v>
          </cell>
        </row>
        <row r="1316">
          <cell r="A1316" t="str">
            <v>HLC114040</v>
          </cell>
          <cell r="B1316">
            <v>114040</v>
          </cell>
          <cell r="C1316">
            <v>45596</v>
          </cell>
          <cell r="D1316">
            <v>45631</v>
          </cell>
          <cell r="F1316">
            <v>67260</v>
          </cell>
          <cell r="G1316" t="str">
            <v>GLOSA LEGALIZADA</v>
          </cell>
          <cell r="H1316">
            <v>0</v>
          </cell>
          <cell r="I1316">
            <v>0</v>
          </cell>
          <cell r="J1316">
            <v>0</v>
          </cell>
          <cell r="L1316">
            <v>67260</v>
          </cell>
          <cell r="R1316">
            <v>0</v>
          </cell>
        </row>
        <row r="1317">
          <cell r="A1317" t="str">
            <v>HLC113141</v>
          </cell>
          <cell r="B1317">
            <v>113141</v>
          </cell>
          <cell r="C1317">
            <v>45596</v>
          </cell>
          <cell r="D1317">
            <v>45631</v>
          </cell>
          <cell r="F1317">
            <v>3659808</v>
          </cell>
          <cell r="G1317" t="str">
            <v>GLOSA LEGALIZADA</v>
          </cell>
          <cell r="H1317">
            <v>0</v>
          </cell>
          <cell r="I1317">
            <v>0</v>
          </cell>
          <cell r="J1317">
            <v>0</v>
          </cell>
          <cell r="L1317">
            <v>3659808</v>
          </cell>
          <cell r="R1317">
            <v>0</v>
          </cell>
        </row>
        <row r="1318">
          <cell r="A1318" t="str">
            <v>HLC113418</v>
          </cell>
          <cell r="B1318">
            <v>113418</v>
          </cell>
          <cell r="C1318">
            <v>45596</v>
          </cell>
          <cell r="D1318">
            <v>45631</v>
          </cell>
          <cell r="F1318">
            <v>43660</v>
          </cell>
          <cell r="G1318" t="str">
            <v>GLOSA LEGALIZADA</v>
          </cell>
          <cell r="H1318">
            <v>0</v>
          </cell>
          <cell r="I1318">
            <v>0</v>
          </cell>
          <cell r="J1318">
            <v>0</v>
          </cell>
          <cell r="L1318">
            <v>43660</v>
          </cell>
          <cell r="R1318">
            <v>0</v>
          </cell>
        </row>
        <row r="1319">
          <cell r="A1319" t="str">
            <v>HLC113967</v>
          </cell>
          <cell r="B1319">
            <v>113967</v>
          </cell>
          <cell r="C1319">
            <v>45596</v>
          </cell>
          <cell r="D1319">
            <v>45631</v>
          </cell>
          <cell r="F1319">
            <v>43276</v>
          </cell>
          <cell r="G1319" t="str">
            <v>GLOSA LEGALIZADA</v>
          </cell>
          <cell r="H1319">
            <v>0</v>
          </cell>
          <cell r="I1319">
            <v>0</v>
          </cell>
          <cell r="J1319">
            <v>0</v>
          </cell>
          <cell r="L1319">
            <v>43276</v>
          </cell>
          <cell r="R1319">
            <v>0</v>
          </cell>
        </row>
        <row r="1320">
          <cell r="A1320" t="str">
            <v>HLC113321</v>
          </cell>
          <cell r="B1320">
            <v>113321</v>
          </cell>
          <cell r="C1320">
            <v>45596</v>
          </cell>
          <cell r="D1320">
            <v>45631</v>
          </cell>
          <cell r="F1320">
            <v>12441</v>
          </cell>
          <cell r="G1320" t="str">
            <v>GLOSA LEGALIZADA</v>
          </cell>
          <cell r="H1320">
            <v>0</v>
          </cell>
          <cell r="I1320">
            <v>0</v>
          </cell>
          <cell r="J1320">
            <v>0</v>
          </cell>
          <cell r="L1320">
            <v>12441</v>
          </cell>
          <cell r="R1320">
            <v>0</v>
          </cell>
        </row>
        <row r="1321">
          <cell r="A1321" t="str">
            <v>HLC114091</v>
          </cell>
          <cell r="B1321">
            <v>114091</v>
          </cell>
          <cell r="C1321">
            <v>45596</v>
          </cell>
          <cell r="D1321">
            <v>45631</v>
          </cell>
          <cell r="F1321">
            <v>2472421</v>
          </cell>
          <cell r="G1321" t="str">
            <v>GLOSA LEGALIZADA</v>
          </cell>
          <cell r="H1321">
            <v>0</v>
          </cell>
          <cell r="I1321">
            <v>0</v>
          </cell>
          <cell r="J1321">
            <v>0</v>
          </cell>
          <cell r="L1321">
            <v>2472421</v>
          </cell>
          <cell r="R1321">
            <v>0</v>
          </cell>
        </row>
        <row r="1322">
          <cell r="A1322" t="str">
            <v>HLC113577</v>
          </cell>
          <cell r="B1322">
            <v>113577</v>
          </cell>
          <cell r="C1322">
            <v>45596</v>
          </cell>
          <cell r="D1322">
            <v>45631</v>
          </cell>
          <cell r="F1322">
            <v>3631510</v>
          </cell>
          <cell r="G1322" t="str">
            <v>GLOSA LEGALIZADA</v>
          </cell>
          <cell r="H1322">
            <v>0</v>
          </cell>
          <cell r="I1322">
            <v>0</v>
          </cell>
          <cell r="J1322">
            <v>0</v>
          </cell>
          <cell r="L1322">
            <v>3631510</v>
          </cell>
          <cell r="R1322">
            <v>0</v>
          </cell>
        </row>
        <row r="1323">
          <cell r="A1323" t="str">
            <v>HLC113564</v>
          </cell>
          <cell r="B1323">
            <v>113564</v>
          </cell>
          <cell r="C1323">
            <v>45596</v>
          </cell>
          <cell r="D1323">
            <v>45631</v>
          </cell>
          <cell r="F1323">
            <v>803993</v>
          </cell>
          <cell r="G1323" t="str">
            <v>GLOSA LEGALIZADA</v>
          </cell>
          <cell r="H1323">
            <v>0</v>
          </cell>
          <cell r="I1323">
            <v>0</v>
          </cell>
          <cell r="J1323">
            <v>0</v>
          </cell>
          <cell r="L1323">
            <v>803993</v>
          </cell>
          <cell r="R1323">
            <v>0</v>
          </cell>
        </row>
        <row r="1324">
          <cell r="A1324" t="str">
            <v>HLC114079</v>
          </cell>
          <cell r="B1324">
            <v>114079</v>
          </cell>
          <cell r="C1324">
            <v>45596</v>
          </cell>
          <cell r="D1324">
            <v>45631</v>
          </cell>
          <cell r="F1324">
            <v>42780</v>
          </cell>
          <cell r="G1324" t="str">
            <v>GLOSA LEGALIZADA</v>
          </cell>
          <cell r="H1324">
            <v>0</v>
          </cell>
          <cell r="I1324">
            <v>0</v>
          </cell>
          <cell r="J1324">
            <v>0</v>
          </cell>
          <cell r="L1324">
            <v>42780</v>
          </cell>
          <cell r="R1324">
            <v>0</v>
          </cell>
        </row>
        <row r="1325">
          <cell r="A1325" t="str">
            <v>HLC114018</v>
          </cell>
          <cell r="B1325">
            <v>114018</v>
          </cell>
          <cell r="C1325">
            <v>45596</v>
          </cell>
          <cell r="D1325">
            <v>45631</v>
          </cell>
          <cell r="F1325">
            <v>86700</v>
          </cell>
          <cell r="G1325" t="str">
            <v>GLOSA LEGALIZADA</v>
          </cell>
          <cell r="H1325">
            <v>0</v>
          </cell>
          <cell r="I1325">
            <v>0</v>
          </cell>
          <cell r="J1325">
            <v>0</v>
          </cell>
          <cell r="L1325">
            <v>86700</v>
          </cell>
          <cell r="R1325">
            <v>0</v>
          </cell>
        </row>
        <row r="1326">
          <cell r="A1326" t="str">
            <v>HLC113481</v>
          </cell>
          <cell r="B1326">
            <v>113481</v>
          </cell>
          <cell r="C1326">
            <v>45596</v>
          </cell>
          <cell r="D1326">
            <v>45631</v>
          </cell>
          <cell r="F1326">
            <v>52084</v>
          </cell>
          <cell r="G1326" t="str">
            <v>GLOSA LEGALIZADA</v>
          </cell>
          <cell r="H1326">
            <v>0</v>
          </cell>
          <cell r="I1326">
            <v>0</v>
          </cell>
          <cell r="J1326">
            <v>0</v>
          </cell>
          <cell r="L1326">
            <v>52084</v>
          </cell>
          <cell r="R1326">
            <v>0</v>
          </cell>
        </row>
        <row r="1327">
          <cell r="A1327" t="str">
            <v>HLC114074</v>
          </cell>
          <cell r="B1327">
            <v>114074</v>
          </cell>
          <cell r="C1327">
            <v>45596</v>
          </cell>
          <cell r="D1327">
            <v>45631</v>
          </cell>
          <cell r="F1327">
            <v>45180</v>
          </cell>
          <cell r="G1327" t="str">
            <v>GLOSA LEGALIZADA</v>
          </cell>
          <cell r="H1327">
            <v>0</v>
          </cell>
          <cell r="I1327">
            <v>0</v>
          </cell>
          <cell r="J1327">
            <v>0</v>
          </cell>
          <cell r="L1327">
            <v>45180</v>
          </cell>
          <cell r="R1327">
            <v>0</v>
          </cell>
        </row>
        <row r="1328">
          <cell r="A1328" t="str">
            <v>HLC113042</v>
          </cell>
          <cell r="B1328">
            <v>113042</v>
          </cell>
          <cell r="C1328">
            <v>45596</v>
          </cell>
          <cell r="D1328">
            <v>45631</v>
          </cell>
          <cell r="F1328">
            <v>33980</v>
          </cell>
          <cell r="G1328" t="str">
            <v>GLOSA LEGALIZADA</v>
          </cell>
          <cell r="H1328">
            <v>0</v>
          </cell>
          <cell r="I1328">
            <v>0</v>
          </cell>
          <cell r="J1328">
            <v>0</v>
          </cell>
          <cell r="L1328">
            <v>33980</v>
          </cell>
          <cell r="R1328">
            <v>0</v>
          </cell>
        </row>
        <row r="1329">
          <cell r="A1329" t="str">
            <v>HLC113098</v>
          </cell>
          <cell r="B1329">
            <v>113098</v>
          </cell>
          <cell r="C1329">
            <v>45596</v>
          </cell>
          <cell r="D1329">
            <v>45631</v>
          </cell>
          <cell r="F1329">
            <v>54154</v>
          </cell>
          <cell r="G1329" t="str">
            <v>GLOSA LEGALIZADA</v>
          </cell>
          <cell r="H1329">
            <v>0</v>
          </cell>
          <cell r="I1329">
            <v>0</v>
          </cell>
          <cell r="J1329">
            <v>0</v>
          </cell>
          <cell r="L1329">
            <v>54154</v>
          </cell>
          <cell r="R1329">
            <v>0</v>
          </cell>
        </row>
        <row r="1330">
          <cell r="A1330" t="str">
            <v>HLC113067</v>
          </cell>
          <cell r="B1330">
            <v>113067</v>
          </cell>
          <cell r="C1330">
            <v>45596</v>
          </cell>
          <cell r="D1330">
            <v>45631</v>
          </cell>
          <cell r="F1330">
            <v>43900</v>
          </cell>
          <cell r="G1330" t="str">
            <v>GLOSA LEGALIZADA</v>
          </cell>
          <cell r="H1330">
            <v>0</v>
          </cell>
          <cell r="I1330">
            <v>0</v>
          </cell>
          <cell r="J1330">
            <v>0</v>
          </cell>
          <cell r="L1330">
            <v>43900</v>
          </cell>
          <cell r="R1330">
            <v>0</v>
          </cell>
        </row>
        <row r="1331">
          <cell r="A1331" t="str">
            <v>HLC114024</v>
          </cell>
          <cell r="B1331">
            <v>114024</v>
          </cell>
          <cell r="C1331">
            <v>45596</v>
          </cell>
          <cell r="D1331">
            <v>45631</v>
          </cell>
          <cell r="F1331">
            <v>43100</v>
          </cell>
          <cell r="G1331" t="str">
            <v>GLOSA LEGALIZADA</v>
          </cell>
          <cell r="H1331">
            <v>0</v>
          </cell>
          <cell r="I1331">
            <v>0</v>
          </cell>
          <cell r="J1331">
            <v>0</v>
          </cell>
          <cell r="L1331">
            <v>43100</v>
          </cell>
          <cell r="R1331">
            <v>0</v>
          </cell>
        </row>
        <row r="1332">
          <cell r="A1332" t="str">
            <v>HLC114063</v>
          </cell>
          <cell r="B1332">
            <v>114063</v>
          </cell>
          <cell r="C1332">
            <v>45596</v>
          </cell>
          <cell r="D1332">
            <v>45631</v>
          </cell>
          <cell r="F1332">
            <v>39148</v>
          </cell>
          <cell r="G1332" t="str">
            <v>GLOSA LEGALIZADA</v>
          </cell>
          <cell r="H1332">
            <v>0</v>
          </cell>
          <cell r="I1332">
            <v>0</v>
          </cell>
          <cell r="J1332">
            <v>0</v>
          </cell>
          <cell r="L1332">
            <v>39148</v>
          </cell>
          <cell r="R1332">
            <v>0</v>
          </cell>
        </row>
        <row r="1333">
          <cell r="A1333" t="str">
            <v>HLC114263</v>
          </cell>
          <cell r="B1333">
            <v>114263</v>
          </cell>
          <cell r="C1333">
            <v>45596</v>
          </cell>
          <cell r="D1333">
            <v>45631</v>
          </cell>
          <cell r="F1333">
            <v>54328</v>
          </cell>
          <cell r="G1333" t="str">
            <v>GLOSA LEGALIZADA</v>
          </cell>
          <cell r="H1333">
            <v>0</v>
          </cell>
          <cell r="I1333">
            <v>0</v>
          </cell>
          <cell r="J1333">
            <v>0</v>
          </cell>
          <cell r="L1333">
            <v>54328</v>
          </cell>
          <cell r="R1333">
            <v>0</v>
          </cell>
        </row>
        <row r="1334">
          <cell r="A1334" t="str">
            <v>HLC114202</v>
          </cell>
          <cell r="B1334">
            <v>114202</v>
          </cell>
          <cell r="C1334">
            <v>45596</v>
          </cell>
          <cell r="D1334">
            <v>45631</v>
          </cell>
          <cell r="F1334">
            <v>70712</v>
          </cell>
          <cell r="G1334" t="str">
            <v>GLOSA LEGALIZADA</v>
          </cell>
          <cell r="H1334">
            <v>0</v>
          </cell>
          <cell r="I1334">
            <v>0</v>
          </cell>
          <cell r="J1334">
            <v>0</v>
          </cell>
          <cell r="L1334">
            <v>70712</v>
          </cell>
          <cell r="R1334">
            <v>0</v>
          </cell>
        </row>
        <row r="1335">
          <cell r="A1335" t="str">
            <v>HLC114240</v>
          </cell>
          <cell r="B1335">
            <v>114240</v>
          </cell>
          <cell r="C1335">
            <v>45596</v>
          </cell>
          <cell r="D1335">
            <v>45631</v>
          </cell>
          <cell r="F1335">
            <v>61945</v>
          </cell>
          <cell r="G1335" t="str">
            <v>GLOSA LEGALIZADA</v>
          </cell>
          <cell r="H1335">
            <v>0</v>
          </cell>
          <cell r="I1335">
            <v>0</v>
          </cell>
          <cell r="J1335">
            <v>0</v>
          </cell>
          <cell r="L1335">
            <v>61945</v>
          </cell>
          <cell r="R1335">
            <v>0</v>
          </cell>
        </row>
        <row r="1336">
          <cell r="A1336" t="str">
            <v>HLC114069</v>
          </cell>
          <cell r="B1336">
            <v>114069</v>
          </cell>
          <cell r="C1336">
            <v>45596</v>
          </cell>
          <cell r="D1336">
            <v>45631</v>
          </cell>
          <cell r="F1336">
            <v>6448</v>
          </cell>
          <cell r="G1336" t="str">
            <v>GLOSA LEGALIZADA</v>
          </cell>
          <cell r="H1336">
            <v>0</v>
          </cell>
          <cell r="I1336">
            <v>0</v>
          </cell>
          <cell r="J1336">
            <v>0</v>
          </cell>
          <cell r="L1336">
            <v>6448</v>
          </cell>
          <cell r="R1336">
            <v>0</v>
          </cell>
        </row>
        <row r="1337">
          <cell r="A1337" t="str">
            <v>HLC114049</v>
          </cell>
          <cell r="B1337">
            <v>114049</v>
          </cell>
          <cell r="C1337">
            <v>45596</v>
          </cell>
          <cell r="D1337">
            <v>45631</v>
          </cell>
          <cell r="F1337">
            <v>56707</v>
          </cell>
          <cell r="G1337" t="str">
            <v>GLOSA LEGALIZADA</v>
          </cell>
          <cell r="H1337">
            <v>0</v>
          </cell>
          <cell r="I1337">
            <v>0</v>
          </cell>
          <cell r="J1337">
            <v>0</v>
          </cell>
          <cell r="L1337">
            <v>56707</v>
          </cell>
          <cell r="R1337">
            <v>0</v>
          </cell>
        </row>
        <row r="1338">
          <cell r="A1338" t="str">
            <v>HLC114041</v>
          </cell>
          <cell r="B1338">
            <v>114041</v>
          </cell>
          <cell r="C1338">
            <v>45596</v>
          </cell>
          <cell r="D1338">
            <v>45631</v>
          </cell>
          <cell r="F1338">
            <v>18240</v>
          </cell>
          <cell r="G1338" t="str">
            <v>GLOSA LEGALIZADA</v>
          </cell>
          <cell r="H1338">
            <v>0</v>
          </cell>
          <cell r="I1338">
            <v>0</v>
          </cell>
          <cell r="J1338">
            <v>0</v>
          </cell>
          <cell r="L1338">
            <v>18240</v>
          </cell>
          <cell r="R1338">
            <v>0</v>
          </cell>
        </row>
        <row r="1339">
          <cell r="A1339" t="str">
            <v>HLC113322</v>
          </cell>
          <cell r="B1339">
            <v>113322</v>
          </cell>
          <cell r="C1339">
            <v>45596</v>
          </cell>
          <cell r="D1339">
            <v>45631</v>
          </cell>
          <cell r="F1339">
            <v>41107</v>
          </cell>
          <cell r="G1339" t="str">
            <v>GLOSA LEGALIZADA</v>
          </cell>
          <cell r="H1339">
            <v>0</v>
          </cell>
          <cell r="I1339">
            <v>0</v>
          </cell>
          <cell r="J1339">
            <v>0</v>
          </cell>
          <cell r="L1339">
            <v>41107</v>
          </cell>
          <cell r="R1339">
            <v>0</v>
          </cell>
        </row>
        <row r="1340">
          <cell r="A1340" t="str">
            <v>HLC113599</v>
          </cell>
          <cell r="B1340">
            <v>113599</v>
          </cell>
          <cell r="C1340">
            <v>45596</v>
          </cell>
          <cell r="D1340">
            <v>45631</v>
          </cell>
          <cell r="F1340">
            <v>44220</v>
          </cell>
          <cell r="G1340" t="str">
            <v>GLOSA LEGALIZADA</v>
          </cell>
          <cell r="H1340">
            <v>0</v>
          </cell>
          <cell r="I1340">
            <v>0</v>
          </cell>
          <cell r="J1340">
            <v>0</v>
          </cell>
          <cell r="L1340">
            <v>44220</v>
          </cell>
          <cell r="R1340">
            <v>0</v>
          </cell>
        </row>
        <row r="1341">
          <cell r="A1341" t="str">
            <v>HLC113961</v>
          </cell>
          <cell r="B1341">
            <v>113961</v>
          </cell>
          <cell r="C1341">
            <v>45596</v>
          </cell>
          <cell r="D1341">
            <v>45631</v>
          </cell>
          <cell r="F1341">
            <v>66596</v>
          </cell>
          <cell r="G1341" t="str">
            <v>GLOSA LEGALIZADA</v>
          </cell>
          <cell r="H1341">
            <v>0</v>
          </cell>
          <cell r="I1341">
            <v>0</v>
          </cell>
          <cell r="J1341">
            <v>0</v>
          </cell>
          <cell r="L1341">
            <v>66596</v>
          </cell>
          <cell r="R1341">
            <v>0</v>
          </cell>
        </row>
        <row r="1342">
          <cell r="A1342" t="str">
            <v>HLC113103</v>
          </cell>
          <cell r="B1342">
            <v>113103</v>
          </cell>
          <cell r="C1342">
            <v>45596</v>
          </cell>
          <cell r="D1342">
            <v>45631</v>
          </cell>
          <cell r="F1342">
            <v>2552373</v>
          </cell>
          <cell r="G1342" t="str">
            <v>GLOSA LEGALIZADA</v>
          </cell>
          <cell r="H1342">
            <v>0</v>
          </cell>
          <cell r="I1342">
            <v>0</v>
          </cell>
          <cell r="J1342">
            <v>0</v>
          </cell>
          <cell r="L1342">
            <v>2552373</v>
          </cell>
          <cell r="R1342">
            <v>0</v>
          </cell>
        </row>
        <row r="1343">
          <cell r="A1343" t="str">
            <v>HLC112264</v>
          </cell>
          <cell r="B1343">
            <v>112264</v>
          </cell>
          <cell r="C1343">
            <v>45596</v>
          </cell>
          <cell r="D1343">
            <v>45631</v>
          </cell>
          <cell r="F1343">
            <v>39260</v>
          </cell>
          <cell r="G1343" t="str">
            <v>GLOSA LEGALIZADA</v>
          </cell>
          <cell r="H1343">
            <v>0</v>
          </cell>
          <cell r="I1343">
            <v>0</v>
          </cell>
          <cell r="J1343">
            <v>0</v>
          </cell>
          <cell r="L1343">
            <v>39260</v>
          </cell>
          <cell r="R1343">
            <v>0</v>
          </cell>
        </row>
        <row r="1344">
          <cell r="A1344" t="str">
            <v>HLC114245</v>
          </cell>
          <cell r="B1344">
            <v>114245</v>
          </cell>
          <cell r="C1344">
            <v>45596</v>
          </cell>
          <cell r="D1344">
            <v>45631</v>
          </cell>
          <cell r="F1344">
            <v>51461</v>
          </cell>
          <cell r="G1344" t="str">
            <v>GLOSA LEGALIZADA</v>
          </cell>
          <cell r="H1344">
            <v>0</v>
          </cell>
          <cell r="I1344">
            <v>0</v>
          </cell>
          <cell r="J1344">
            <v>0</v>
          </cell>
          <cell r="L1344">
            <v>51461</v>
          </cell>
          <cell r="R1344">
            <v>0</v>
          </cell>
        </row>
        <row r="1345">
          <cell r="A1345" t="str">
            <v>HLC114009</v>
          </cell>
          <cell r="B1345">
            <v>114009</v>
          </cell>
          <cell r="C1345">
            <v>45596</v>
          </cell>
          <cell r="D1345">
            <v>45631</v>
          </cell>
          <cell r="F1345">
            <v>48334</v>
          </cell>
          <cell r="G1345" t="str">
            <v>GLOSA LEGALIZADA</v>
          </cell>
          <cell r="H1345">
            <v>0</v>
          </cell>
          <cell r="I1345">
            <v>0</v>
          </cell>
          <cell r="J1345">
            <v>0</v>
          </cell>
          <cell r="L1345">
            <v>48334</v>
          </cell>
          <cell r="R1345">
            <v>0</v>
          </cell>
        </row>
        <row r="1346">
          <cell r="A1346" t="str">
            <v>HLC113420</v>
          </cell>
          <cell r="B1346">
            <v>113420</v>
          </cell>
          <cell r="C1346">
            <v>45596</v>
          </cell>
          <cell r="D1346">
            <v>45631</v>
          </cell>
          <cell r="F1346">
            <v>41500</v>
          </cell>
          <cell r="G1346" t="str">
            <v>GLOSA LEGALIZADA</v>
          </cell>
          <cell r="H1346">
            <v>0</v>
          </cell>
          <cell r="I1346">
            <v>0</v>
          </cell>
          <cell r="J1346">
            <v>0</v>
          </cell>
          <cell r="L1346">
            <v>41500</v>
          </cell>
          <cell r="R1346">
            <v>0</v>
          </cell>
        </row>
        <row r="1347">
          <cell r="A1347" t="str">
            <v>HLC113031</v>
          </cell>
          <cell r="B1347">
            <v>113031</v>
          </cell>
          <cell r="C1347">
            <v>45596</v>
          </cell>
          <cell r="D1347">
            <v>45631</v>
          </cell>
          <cell r="F1347">
            <v>50394</v>
          </cell>
          <cell r="G1347" t="str">
            <v>GLOSA LEGALIZADA</v>
          </cell>
          <cell r="H1347">
            <v>0</v>
          </cell>
          <cell r="I1347">
            <v>0</v>
          </cell>
          <cell r="J1347">
            <v>0</v>
          </cell>
          <cell r="L1347">
            <v>50394</v>
          </cell>
          <cell r="R1347">
            <v>0</v>
          </cell>
        </row>
        <row r="1348">
          <cell r="A1348" t="str">
            <v>HLC113354</v>
          </cell>
          <cell r="B1348">
            <v>113354</v>
          </cell>
          <cell r="C1348">
            <v>45596</v>
          </cell>
          <cell r="D1348">
            <v>45631</v>
          </cell>
          <cell r="F1348">
            <v>3653894</v>
          </cell>
          <cell r="G1348" t="str">
            <v>GLOSA LEGALIZADA</v>
          </cell>
          <cell r="H1348">
            <v>0</v>
          </cell>
          <cell r="I1348">
            <v>0</v>
          </cell>
          <cell r="J1348">
            <v>0</v>
          </cell>
          <cell r="L1348">
            <v>3653894</v>
          </cell>
          <cell r="R1348">
            <v>0</v>
          </cell>
        </row>
        <row r="1349">
          <cell r="A1349" t="str">
            <v>HLC113996</v>
          </cell>
          <cell r="B1349">
            <v>113996</v>
          </cell>
          <cell r="C1349">
            <v>45596</v>
          </cell>
          <cell r="D1349">
            <v>45631</v>
          </cell>
          <cell r="F1349">
            <v>41371</v>
          </cell>
          <cell r="G1349" t="str">
            <v>GLOSA LEGALIZADA</v>
          </cell>
          <cell r="H1349">
            <v>0</v>
          </cell>
          <cell r="I1349">
            <v>0</v>
          </cell>
          <cell r="J1349">
            <v>0</v>
          </cell>
          <cell r="L1349">
            <v>41371</v>
          </cell>
          <cell r="R1349">
            <v>0</v>
          </cell>
        </row>
        <row r="1350">
          <cell r="A1350" t="str">
            <v>HLC113070</v>
          </cell>
          <cell r="B1350">
            <v>113070</v>
          </cell>
          <cell r="C1350">
            <v>45596</v>
          </cell>
          <cell r="D1350">
            <v>45631</v>
          </cell>
          <cell r="F1350">
            <v>30380</v>
          </cell>
          <cell r="G1350" t="str">
            <v>GLOSA LEGALIZADA</v>
          </cell>
          <cell r="H1350">
            <v>0</v>
          </cell>
          <cell r="I1350">
            <v>0</v>
          </cell>
          <cell r="J1350">
            <v>0</v>
          </cell>
          <cell r="L1350">
            <v>30380</v>
          </cell>
          <cell r="R1350">
            <v>0</v>
          </cell>
        </row>
        <row r="1351">
          <cell r="A1351" t="str">
            <v>HLC113433</v>
          </cell>
          <cell r="B1351">
            <v>113433</v>
          </cell>
          <cell r="C1351">
            <v>45596</v>
          </cell>
          <cell r="D1351">
            <v>45631</v>
          </cell>
          <cell r="F1351">
            <v>119717</v>
          </cell>
          <cell r="G1351" t="str">
            <v>GLOSA LEGALIZADA</v>
          </cell>
          <cell r="H1351">
            <v>0</v>
          </cell>
          <cell r="I1351">
            <v>0</v>
          </cell>
          <cell r="J1351">
            <v>0</v>
          </cell>
          <cell r="L1351">
            <v>119717</v>
          </cell>
          <cell r="R1351">
            <v>0</v>
          </cell>
        </row>
        <row r="1352">
          <cell r="A1352" t="str">
            <v>HLC114244</v>
          </cell>
          <cell r="B1352">
            <v>114244</v>
          </cell>
          <cell r="C1352">
            <v>45596</v>
          </cell>
          <cell r="D1352">
            <v>45631</v>
          </cell>
          <cell r="F1352">
            <v>75766</v>
          </cell>
          <cell r="G1352" t="str">
            <v>GLOSA LEGALIZADA</v>
          </cell>
          <cell r="H1352">
            <v>0</v>
          </cell>
          <cell r="I1352">
            <v>0</v>
          </cell>
          <cell r="J1352">
            <v>0</v>
          </cell>
          <cell r="L1352">
            <v>75766</v>
          </cell>
          <cell r="R1352">
            <v>0</v>
          </cell>
        </row>
        <row r="1353">
          <cell r="A1353" t="str">
            <v>HLC113316</v>
          </cell>
          <cell r="B1353">
            <v>113316</v>
          </cell>
          <cell r="C1353">
            <v>45596</v>
          </cell>
          <cell r="D1353">
            <v>45631</v>
          </cell>
          <cell r="F1353">
            <v>51329</v>
          </cell>
          <cell r="G1353" t="str">
            <v>GLOSA LEGALIZADA</v>
          </cell>
          <cell r="H1353">
            <v>0</v>
          </cell>
          <cell r="I1353">
            <v>0</v>
          </cell>
          <cell r="J1353">
            <v>0</v>
          </cell>
          <cell r="L1353">
            <v>51329</v>
          </cell>
          <cell r="R1353">
            <v>0</v>
          </cell>
        </row>
        <row r="1354">
          <cell r="A1354" t="str">
            <v>HLC113056</v>
          </cell>
          <cell r="B1354">
            <v>113056</v>
          </cell>
          <cell r="C1354">
            <v>45596</v>
          </cell>
          <cell r="D1354">
            <v>45631</v>
          </cell>
          <cell r="F1354">
            <v>24464</v>
          </cell>
          <cell r="G1354" t="str">
            <v>GLOSA LEGALIZADA</v>
          </cell>
          <cell r="H1354">
            <v>0</v>
          </cell>
          <cell r="I1354">
            <v>0</v>
          </cell>
          <cell r="J1354">
            <v>0</v>
          </cell>
          <cell r="L1354">
            <v>24464</v>
          </cell>
          <cell r="R1354">
            <v>0</v>
          </cell>
        </row>
        <row r="1355">
          <cell r="A1355" t="str">
            <v>HLC114260</v>
          </cell>
          <cell r="B1355">
            <v>114260</v>
          </cell>
          <cell r="C1355">
            <v>45596</v>
          </cell>
          <cell r="D1355">
            <v>45631</v>
          </cell>
          <cell r="F1355">
            <v>66406</v>
          </cell>
          <cell r="G1355" t="str">
            <v>GLOSA LEGALIZADA</v>
          </cell>
          <cell r="H1355">
            <v>0</v>
          </cell>
          <cell r="I1355">
            <v>0</v>
          </cell>
          <cell r="J1355">
            <v>0</v>
          </cell>
          <cell r="L1355">
            <v>66406</v>
          </cell>
          <cell r="R1355">
            <v>0</v>
          </cell>
        </row>
        <row r="1356">
          <cell r="A1356" t="str">
            <v>HLC114047</v>
          </cell>
          <cell r="B1356">
            <v>114047</v>
          </cell>
          <cell r="C1356">
            <v>45596</v>
          </cell>
          <cell r="D1356">
            <v>45631</v>
          </cell>
          <cell r="F1356">
            <v>44166</v>
          </cell>
          <cell r="G1356" t="str">
            <v>GLOSA LEGALIZADA</v>
          </cell>
          <cell r="H1356">
            <v>0</v>
          </cell>
          <cell r="I1356">
            <v>0</v>
          </cell>
          <cell r="J1356">
            <v>0</v>
          </cell>
          <cell r="L1356">
            <v>44166</v>
          </cell>
          <cell r="R1356">
            <v>0</v>
          </cell>
        </row>
        <row r="1357">
          <cell r="A1357" t="str">
            <v>HLC113041</v>
          </cell>
          <cell r="B1357">
            <v>113041</v>
          </cell>
          <cell r="C1357">
            <v>45596</v>
          </cell>
          <cell r="D1357">
            <v>45631</v>
          </cell>
          <cell r="F1357">
            <v>45450</v>
          </cell>
          <cell r="G1357" t="str">
            <v>GLOSA LEGALIZADA</v>
          </cell>
          <cell r="H1357">
            <v>0</v>
          </cell>
          <cell r="I1357">
            <v>0</v>
          </cell>
          <cell r="J1357">
            <v>0</v>
          </cell>
          <cell r="L1357">
            <v>45450</v>
          </cell>
          <cell r="R1357">
            <v>0</v>
          </cell>
        </row>
        <row r="1358">
          <cell r="A1358" t="str">
            <v>HLC113019</v>
          </cell>
          <cell r="B1358">
            <v>113019</v>
          </cell>
          <cell r="C1358">
            <v>45596</v>
          </cell>
          <cell r="D1358">
            <v>45631</v>
          </cell>
          <cell r="F1358">
            <v>67661</v>
          </cell>
          <cell r="G1358" t="str">
            <v>GLOSA LEGALIZADA</v>
          </cell>
          <cell r="H1358">
            <v>0</v>
          </cell>
          <cell r="I1358">
            <v>0</v>
          </cell>
          <cell r="J1358">
            <v>0</v>
          </cell>
          <cell r="L1358">
            <v>67661</v>
          </cell>
          <cell r="R1358">
            <v>0</v>
          </cell>
        </row>
        <row r="1359">
          <cell r="A1359" t="str">
            <v>HLC111938</v>
          </cell>
          <cell r="B1359">
            <v>111938</v>
          </cell>
          <cell r="C1359">
            <v>45596</v>
          </cell>
          <cell r="D1359">
            <v>45631</v>
          </cell>
          <cell r="F1359">
            <v>43781</v>
          </cell>
          <cell r="G1359" t="str">
            <v>GLOSA LEGALIZADA</v>
          </cell>
          <cell r="H1359">
            <v>0</v>
          </cell>
          <cell r="I1359">
            <v>0</v>
          </cell>
          <cell r="J1359">
            <v>0</v>
          </cell>
          <cell r="L1359">
            <v>43781</v>
          </cell>
          <cell r="R1359">
            <v>0</v>
          </cell>
        </row>
        <row r="1360">
          <cell r="A1360" t="str">
            <v>HLC114080</v>
          </cell>
          <cell r="B1360">
            <v>114080</v>
          </cell>
          <cell r="C1360">
            <v>45596</v>
          </cell>
          <cell r="D1360">
            <v>45631</v>
          </cell>
          <cell r="F1360">
            <v>42780</v>
          </cell>
          <cell r="G1360" t="str">
            <v>GLOSA LEGALIZADA</v>
          </cell>
          <cell r="H1360">
            <v>0</v>
          </cell>
          <cell r="I1360">
            <v>0</v>
          </cell>
          <cell r="J1360">
            <v>0</v>
          </cell>
          <cell r="L1360">
            <v>42780</v>
          </cell>
          <cell r="R1360">
            <v>0</v>
          </cell>
        </row>
        <row r="1361">
          <cell r="A1361" t="str">
            <v>HLC115145</v>
          </cell>
          <cell r="B1361">
            <v>115145</v>
          </cell>
          <cell r="C1361">
            <v>45596</v>
          </cell>
          <cell r="D1361">
            <v>45639</v>
          </cell>
          <cell r="F1361">
            <v>279513</v>
          </cell>
          <cell r="G1361" t="str">
            <v>GLOSA LEGALIZADA</v>
          </cell>
          <cell r="H1361">
            <v>0</v>
          </cell>
          <cell r="I1361">
            <v>0</v>
          </cell>
          <cell r="J1361">
            <v>0</v>
          </cell>
          <cell r="L1361">
            <v>279513</v>
          </cell>
          <cell r="R1361">
            <v>0</v>
          </cell>
        </row>
        <row r="1362">
          <cell r="A1362" t="str">
            <v>HLC114910</v>
          </cell>
          <cell r="B1362">
            <v>114910</v>
          </cell>
          <cell r="C1362">
            <v>45596</v>
          </cell>
          <cell r="D1362">
            <v>45639</v>
          </cell>
          <cell r="F1362">
            <v>1783059</v>
          </cell>
          <cell r="G1362" t="str">
            <v>GLOSA LEGALIZADA</v>
          </cell>
          <cell r="H1362">
            <v>0</v>
          </cell>
          <cell r="I1362">
            <v>0</v>
          </cell>
          <cell r="J1362">
            <v>0</v>
          </cell>
          <cell r="L1362">
            <v>1783059</v>
          </cell>
          <cell r="R1362">
            <v>0</v>
          </cell>
        </row>
        <row r="1363">
          <cell r="A1363" t="str">
            <v>HLC114520</v>
          </cell>
          <cell r="B1363">
            <v>114520</v>
          </cell>
          <cell r="C1363">
            <v>45596</v>
          </cell>
          <cell r="D1363">
            <v>45639</v>
          </cell>
          <cell r="F1363">
            <v>86780</v>
          </cell>
          <cell r="G1363" t="str">
            <v>GLOSA LEGALIZADA</v>
          </cell>
          <cell r="H1363">
            <v>0</v>
          </cell>
          <cell r="I1363">
            <v>0</v>
          </cell>
          <cell r="J1363">
            <v>0</v>
          </cell>
          <cell r="L1363">
            <v>86780</v>
          </cell>
          <cell r="R1363">
            <v>0</v>
          </cell>
        </row>
        <row r="1364">
          <cell r="A1364" t="str">
            <v>HLC117506</v>
          </cell>
          <cell r="B1364">
            <v>117506</v>
          </cell>
          <cell r="C1364">
            <v>45596</v>
          </cell>
          <cell r="D1364">
            <v>45644</v>
          </cell>
          <cell r="F1364">
            <v>48620</v>
          </cell>
          <cell r="G1364" t="str">
            <v>GLOSA LEGALIZADA</v>
          </cell>
          <cell r="H1364">
            <v>0</v>
          </cell>
          <cell r="I1364">
            <v>0</v>
          </cell>
          <cell r="J1364">
            <v>0</v>
          </cell>
          <cell r="L1364">
            <v>48620</v>
          </cell>
          <cell r="R1364">
            <v>0</v>
          </cell>
        </row>
        <row r="1365">
          <cell r="A1365" t="str">
            <v>HLC117492</v>
          </cell>
          <cell r="B1365">
            <v>117492</v>
          </cell>
          <cell r="C1365">
            <v>45596</v>
          </cell>
          <cell r="D1365">
            <v>45644</v>
          </cell>
          <cell r="F1365">
            <v>3191673</v>
          </cell>
          <cell r="G1365" t="str">
            <v>GLOSA LEGALIZADA</v>
          </cell>
          <cell r="H1365">
            <v>0</v>
          </cell>
          <cell r="I1365">
            <v>0</v>
          </cell>
          <cell r="J1365">
            <v>0</v>
          </cell>
          <cell r="L1365">
            <v>3191673</v>
          </cell>
          <cell r="R1365">
            <v>0</v>
          </cell>
        </row>
        <row r="1366">
          <cell r="A1366" t="str">
            <v>HLC117357</v>
          </cell>
          <cell r="B1366">
            <v>117357</v>
          </cell>
          <cell r="C1366">
            <v>45596</v>
          </cell>
          <cell r="D1366">
            <v>45644</v>
          </cell>
          <cell r="F1366">
            <v>57619</v>
          </cell>
          <cell r="G1366" t="str">
            <v>GLOSA LEGALIZADA</v>
          </cell>
          <cell r="H1366">
            <v>0</v>
          </cell>
          <cell r="I1366">
            <v>0</v>
          </cell>
          <cell r="J1366">
            <v>0</v>
          </cell>
          <cell r="L1366">
            <v>57619</v>
          </cell>
          <cell r="R1366">
            <v>0</v>
          </cell>
        </row>
        <row r="1367">
          <cell r="A1367" t="str">
            <v>HLC117526</v>
          </cell>
          <cell r="B1367">
            <v>117526</v>
          </cell>
          <cell r="C1367">
            <v>45596</v>
          </cell>
          <cell r="D1367">
            <v>45644</v>
          </cell>
          <cell r="F1367">
            <v>49100</v>
          </cell>
          <cell r="G1367" t="str">
            <v>GLOSA LEGALIZADA</v>
          </cell>
          <cell r="H1367">
            <v>0</v>
          </cell>
          <cell r="I1367">
            <v>0</v>
          </cell>
          <cell r="J1367">
            <v>0</v>
          </cell>
          <cell r="L1367">
            <v>49100</v>
          </cell>
          <cell r="R1367">
            <v>0</v>
          </cell>
        </row>
        <row r="1368">
          <cell r="A1368" t="str">
            <v>HLC117022</v>
          </cell>
          <cell r="B1368">
            <v>117022</v>
          </cell>
          <cell r="C1368">
            <v>45596</v>
          </cell>
          <cell r="D1368">
            <v>45644</v>
          </cell>
          <cell r="F1368">
            <v>39831</v>
          </cell>
          <cell r="G1368" t="str">
            <v>GLOSA LEGALIZADA</v>
          </cell>
          <cell r="H1368">
            <v>0</v>
          </cell>
          <cell r="I1368">
            <v>0</v>
          </cell>
          <cell r="J1368">
            <v>0</v>
          </cell>
          <cell r="L1368">
            <v>39831</v>
          </cell>
          <cell r="R1368">
            <v>0</v>
          </cell>
        </row>
        <row r="1369">
          <cell r="A1369" t="str">
            <v>HLC117527</v>
          </cell>
          <cell r="B1369">
            <v>117527</v>
          </cell>
          <cell r="C1369">
            <v>45596</v>
          </cell>
          <cell r="D1369">
            <v>45644</v>
          </cell>
          <cell r="F1369">
            <v>38700</v>
          </cell>
          <cell r="G1369" t="str">
            <v>GLOSA LEGALIZADA</v>
          </cell>
          <cell r="H1369">
            <v>0</v>
          </cell>
          <cell r="I1369">
            <v>0</v>
          </cell>
          <cell r="J1369">
            <v>0</v>
          </cell>
          <cell r="L1369">
            <v>38700</v>
          </cell>
          <cell r="R1369">
            <v>0</v>
          </cell>
        </row>
        <row r="1370">
          <cell r="A1370" t="str">
            <v>HLC117496</v>
          </cell>
          <cell r="B1370">
            <v>117496</v>
          </cell>
          <cell r="C1370">
            <v>45596</v>
          </cell>
          <cell r="D1370">
            <v>45644</v>
          </cell>
          <cell r="F1370">
            <v>3849808</v>
          </cell>
          <cell r="G1370" t="str">
            <v>GLOSA LEGALIZADA</v>
          </cell>
          <cell r="H1370">
            <v>0</v>
          </cell>
          <cell r="I1370">
            <v>0</v>
          </cell>
          <cell r="J1370">
            <v>0</v>
          </cell>
          <cell r="L1370">
            <v>3849808</v>
          </cell>
          <cell r="R1370">
            <v>0</v>
          </cell>
        </row>
        <row r="1371">
          <cell r="A1371" t="str">
            <v>HLC111421</v>
          </cell>
          <cell r="B1371">
            <v>111421</v>
          </cell>
          <cell r="C1371">
            <v>45596</v>
          </cell>
          <cell r="D1371">
            <v>45618</v>
          </cell>
          <cell r="F1371">
            <v>287968</v>
          </cell>
          <cell r="G1371" t="str">
            <v>GLOSA LEGALIZADA</v>
          </cell>
          <cell r="H1371">
            <v>0</v>
          </cell>
          <cell r="I1371">
            <v>0</v>
          </cell>
          <cell r="J1371">
            <v>0</v>
          </cell>
          <cell r="L1371">
            <v>287968</v>
          </cell>
          <cell r="R1371">
            <v>0</v>
          </cell>
        </row>
        <row r="1372">
          <cell r="A1372" t="str">
            <v>HLC111122</v>
          </cell>
          <cell r="B1372">
            <v>111122</v>
          </cell>
          <cell r="C1372">
            <v>45596</v>
          </cell>
          <cell r="D1372">
            <v>45618</v>
          </cell>
          <cell r="F1372">
            <v>893658</v>
          </cell>
          <cell r="G1372" t="str">
            <v>GLOSA LEGALIZADA</v>
          </cell>
          <cell r="H1372">
            <v>0</v>
          </cell>
          <cell r="I1372">
            <v>0</v>
          </cell>
          <cell r="J1372">
            <v>0</v>
          </cell>
          <cell r="L1372">
            <v>893658</v>
          </cell>
          <cell r="R1372">
            <v>0</v>
          </cell>
        </row>
        <row r="1373">
          <cell r="A1373" t="str">
            <v>HLC113760</v>
          </cell>
          <cell r="B1373">
            <v>113760</v>
          </cell>
          <cell r="C1373">
            <v>45596</v>
          </cell>
          <cell r="D1373">
            <v>45621</v>
          </cell>
          <cell r="F1373">
            <v>581396</v>
          </cell>
          <cell r="G1373" t="str">
            <v>GLOSA LEGALIZADA</v>
          </cell>
          <cell r="H1373">
            <v>0</v>
          </cell>
          <cell r="I1373">
            <v>0</v>
          </cell>
          <cell r="J1373">
            <v>0</v>
          </cell>
          <cell r="L1373">
            <v>581396</v>
          </cell>
          <cell r="R1373">
            <v>0</v>
          </cell>
        </row>
        <row r="1374">
          <cell r="A1374" t="str">
            <v>HLC116958</v>
          </cell>
          <cell r="B1374">
            <v>116958</v>
          </cell>
          <cell r="C1374">
            <v>45596</v>
          </cell>
          <cell r="D1374">
            <v>45677</v>
          </cell>
          <cell r="F1374">
            <v>44220</v>
          </cell>
          <cell r="G1374" t="str">
            <v>GLOSA LEGALIZADA</v>
          </cell>
          <cell r="H1374">
            <v>0</v>
          </cell>
          <cell r="I1374">
            <v>0</v>
          </cell>
          <cell r="J1374">
            <v>0</v>
          </cell>
          <cell r="L1374">
            <v>44220</v>
          </cell>
          <cell r="R1374">
            <v>0</v>
          </cell>
        </row>
        <row r="1375">
          <cell r="A1375" t="str">
            <v>HLC116960</v>
          </cell>
          <cell r="B1375">
            <v>116960</v>
          </cell>
          <cell r="C1375">
            <v>45596</v>
          </cell>
          <cell r="D1375">
            <v>45677</v>
          </cell>
          <cell r="F1375">
            <v>46300</v>
          </cell>
          <cell r="G1375" t="str">
            <v>GLOSA LEGALIZADA</v>
          </cell>
          <cell r="H1375">
            <v>0</v>
          </cell>
          <cell r="I1375">
            <v>0</v>
          </cell>
          <cell r="J1375">
            <v>0</v>
          </cell>
          <cell r="L1375">
            <v>46300</v>
          </cell>
          <cell r="R1375">
            <v>0</v>
          </cell>
        </row>
        <row r="1376">
          <cell r="A1376" t="str">
            <v>HLC116854</v>
          </cell>
          <cell r="B1376">
            <v>116854</v>
          </cell>
          <cell r="C1376">
            <v>45596</v>
          </cell>
          <cell r="D1376">
            <v>45677</v>
          </cell>
          <cell r="F1376">
            <v>19280</v>
          </cell>
          <cell r="G1376" t="str">
            <v>GLOSA LEGALIZADA</v>
          </cell>
          <cell r="H1376">
            <v>0</v>
          </cell>
          <cell r="I1376">
            <v>0</v>
          </cell>
          <cell r="J1376">
            <v>0</v>
          </cell>
          <cell r="L1376">
            <v>19280</v>
          </cell>
          <cell r="R1376">
            <v>0</v>
          </cell>
        </row>
        <row r="1377">
          <cell r="A1377" t="str">
            <v>HLC113325</v>
          </cell>
          <cell r="B1377">
            <v>113325</v>
          </cell>
          <cell r="C1377">
            <v>45596</v>
          </cell>
          <cell r="D1377">
            <v>45631</v>
          </cell>
          <cell r="F1377">
            <v>54252</v>
          </cell>
          <cell r="G1377" t="str">
            <v>GLOSA LEGALIZADA</v>
          </cell>
          <cell r="H1377">
            <v>0</v>
          </cell>
          <cell r="I1377">
            <v>0</v>
          </cell>
          <cell r="J1377">
            <v>0</v>
          </cell>
          <cell r="L1377">
            <v>54252</v>
          </cell>
          <cell r="R1377">
            <v>0</v>
          </cell>
        </row>
        <row r="1378">
          <cell r="A1378" t="str">
            <v>HLC112269</v>
          </cell>
          <cell r="B1378">
            <v>112269</v>
          </cell>
          <cell r="C1378">
            <v>45596</v>
          </cell>
          <cell r="D1378">
            <v>45619</v>
          </cell>
          <cell r="F1378">
            <v>15946</v>
          </cell>
          <cell r="G1378" t="str">
            <v>GLOSA LEGALIZADA</v>
          </cell>
          <cell r="H1378">
            <v>0</v>
          </cell>
          <cell r="I1378">
            <v>0</v>
          </cell>
          <cell r="J1378">
            <v>0</v>
          </cell>
          <cell r="L1378">
            <v>15946</v>
          </cell>
          <cell r="R1378">
            <v>0</v>
          </cell>
        </row>
        <row r="1379">
          <cell r="A1379" t="str">
            <v>HLC114268</v>
          </cell>
          <cell r="B1379">
            <v>114268</v>
          </cell>
          <cell r="C1379">
            <v>45596</v>
          </cell>
          <cell r="D1379">
            <v>45619</v>
          </cell>
          <cell r="F1379">
            <v>16394</v>
          </cell>
          <cell r="G1379" t="str">
            <v>GLOSA LEGALIZADA</v>
          </cell>
          <cell r="H1379">
            <v>0</v>
          </cell>
          <cell r="I1379">
            <v>0</v>
          </cell>
          <cell r="J1379">
            <v>0</v>
          </cell>
          <cell r="L1379">
            <v>16394</v>
          </cell>
          <cell r="R1379">
            <v>0</v>
          </cell>
        </row>
        <row r="1380">
          <cell r="A1380" t="str">
            <v>HLC114070</v>
          </cell>
          <cell r="B1380">
            <v>114070</v>
          </cell>
          <cell r="C1380">
            <v>45596</v>
          </cell>
          <cell r="D1380">
            <v>45619</v>
          </cell>
          <cell r="F1380">
            <v>16800</v>
          </cell>
          <cell r="G1380" t="str">
            <v>GLOSA LEGALIZADA</v>
          </cell>
          <cell r="H1380">
            <v>0</v>
          </cell>
          <cell r="I1380">
            <v>0</v>
          </cell>
          <cell r="J1380">
            <v>0</v>
          </cell>
          <cell r="L1380">
            <v>16800</v>
          </cell>
          <cell r="R1380">
            <v>0</v>
          </cell>
        </row>
        <row r="1381">
          <cell r="A1381" t="str">
            <v>HLC111260</v>
          </cell>
          <cell r="B1381">
            <v>111260</v>
          </cell>
          <cell r="C1381">
            <v>45596</v>
          </cell>
          <cell r="D1381">
            <v>45619</v>
          </cell>
          <cell r="F1381">
            <v>22267</v>
          </cell>
          <cell r="G1381" t="str">
            <v>GLOSA LEGALIZADA</v>
          </cell>
          <cell r="H1381">
            <v>0</v>
          </cell>
          <cell r="I1381">
            <v>0</v>
          </cell>
          <cell r="J1381">
            <v>0</v>
          </cell>
          <cell r="L1381">
            <v>22267</v>
          </cell>
          <cell r="R1381">
            <v>0</v>
          </cell>
        </row>
        <row r="1382">
          <cell r="A1382" t="str">
            <v>HLC114246</v>
          </cell>
          <cell r="B1382">
            <v>114246</v>
          </cell>
          <cell r="C1382">
            <v>45596</v>
          </cell>
          <cell r="D1382">
            <v>45619</v>
          </cell>
          <cell r="F1382">
            <v>41267</v>
          </cell>
          <cell r="G1382" t="str">
            <v>GLOSA LEGALIZADA</v>
          </cell>
          <cell r="H1382">
            <v>0</v>
          </cell>
          <cell r="I1382">
            <v>0</v>
          </cell>
          <cell r="J1382">
            <v>0</v>
          </cell>
          <cell r="L1382">
            <v>41267</v>
          </cell>
          <cell r="R1382">
            <v>0</v>
          </cell>
        </row>
        <row r="1383">
          <cell r="A1383" t="str">
            <v>HLC111424</v>
          </cell>
          <cell r="B1383">
            <v>111424</v>
          </cell>
          <cell r="C1383">
            <v>45596</v>
          </cell>
          <cell r="D1383">
            <v>45621</v>
          </cell>
          <cell r="F1383">
            <v>209153</v>
          </cell>
          <cell r="G1383" t="str">
            <v>GLOSA LEGALIZADA</v>
          </cell>
          <cell r="H1383">
            <v>0</v>
          </cell>
          <cell r="I1383">
            <v>0</v>
          </cell>
          <cell r="J1383">
            <v>0</v>
          </cell>
          <cell r="L1383">
            <v>209153</v>
          </cell>
          <cell r="R1383">
            <v>0</v>
          </cell>
        </row>
        <row r="1384">
          <cell r="A1384" t="str">
            <v>HLC113561</v>
          </cell>
          <cell r="B1384">
            <v>113561</v>
          </cell>
          <cell r="C1384">
            <v>45596</v>
          </cell>
          <cell r="D1384">
            <v>45621</v>
          </cell>
          <cell r="F1384">
            <v>395024</v>
          </cell>
          <cell r="G1384" t="str">
            <v>GLOSA LEGALIZADA</v>
          </cell>
          <cell r="H1384">
            <v>0</v>
          </cell>
          <cell r="I1384">
            <v>0</v>
          </cell>
          <cell r="J1384">
            <v>0</v>
          </cell>
          <cell r="L1384">
            <v>395024</v>
          </cell>
          <cell r="R1384">
            <v>0</v>
          </cell>
        </row>
        <row r="1385">
          <cell r="A1385" t="str">
            <v>HLC111202</v>
          </cell>
          <cell r="B1385">
            <v>111202</v>
          </cell>
          <cell r="C1385">
            <v>45596</v>
          </cell>
          <cell r="D1385">
            <v>45618</v>
          </cell>
          <cell r="F1385">
            <v>283360</v>
          </cell>
          <cell r="G1385" t="str">
            <v>GLOSA LEGALIZADA</v>
          </cell>
          <cell r="H1385">
            <v>0</v>
          </cell>
          <cell r="I1385">
            <v>0</v>
          </cell>
          <cell r="J1385">
            <v>0</v>
          </cell>
          <cell r="L1385">
            <v>283360</v>
          </cell>
          <cell r="R1385">
            <v>0</v>
          </cell>
        </row>
        <row r="1386">
          <cell r="A1386" t="str">
            <v>HLC113014</v>
          </cell>
          <cell r="B1386">
            <v>113014</v>
          </cell>
          <cell r="C1386">
            <v>45596</v>
          </cell>
          <cell r="D1386">
            <v>45619</v>
          </cell>
          <cell r="F1386">
            <v>31384</v>
          </cell>
          <cell r="G1386" t="str">
            <v>GLOSA LEGALIZADA</v>
          </cell>
          <cell r="H1386">
            <v>0</v>
          </cell>
          <cell r="I1386">
            <v>0</v>
          </cell>
          <cell r="J1386">
            <v>0</v>
          </cell>
          <cell r="L1386">
            <v>31384</v>
          </cell>
          <cell r="R1386">
            <v>0</v>
          </cell>
        </row>
        <row r="1387">
          <cell r="A1387" t="str">
            <v>HLC112301</v>
          </cell>
          <cell r="B1387">
            <v>112301</v>
          </cell>
          <cell r="C1387">
            <v>45596</v>
          </cell>
          <cell r="D1387">
            <v>45619</v>
          </cell>
          <cell r="F1387">
            <v>36567</v>
          </cell>
          <cell r="G1387" t="str">
            <v>GLOSA LEGALIZADA</v>
          </cell>
          <cell r="H1387">
            <v>0</v>
          </cell>
          <cell r="I1387">
            <v>0</v>
          </cell>
          <cell r="J1387">
            <v>0</v>
          </cell>
          <cell r="L1387">
            <v>36567</v>
          </cell>
          <cell r="R1387">
            <v>0</v>
          </cell>
        </row>
        <row r="1388">
          <cell r="A1388" t="str">
            <v>HLC113117</v>
          </cell>
          <cell r="B1388">
            <v>113117</v>
          </cell>
          <cell r="C1388">
            <v>45596</v>
          </cell>
          <cell r="D1388">
            <v>45619</v>
          </cell>
          <cell r="F1388">
            <v>2425135</v>
          </cell>
          <cell r="G1388" t="str">
            <v>GLOSA LEGALIZADA</v>
          </cell>
          <cell r="H1388">
            <v>0</v>
          </cell>
          <cell r="I1388">
            <v>0</v>
          </cell>
          <cell r="J1388">
            <v>0</v>
          </cell>
          <cell r="L1388">
            <v>2425135</v>
          </cell>
          <cell r="R1388">
            <v>0</v>
          </cell>
        </row>
        <row r="1389">
          <cell r="A1389" t="str">
            <v>HLC112263</v>
          </cell>
          <cell r="B1389">
            <v>112263</v>
          </cell>
          <cell r="C1389">
            <v>45596</v>
          </cell>
          <cell r="D1389">
            <v>45619</v>
          </cell>
          <cell r="F1389">
            <v>14080</v>
          </cell>
          <cell r="G1389" t="str">
            <v>GLOSA LEGALIZADA</v>
          </cell>
          <cell r="H1389">
            <v>0</v>
          </cell>
          <cell r="I1389">
            <v>0</v>
          </cell>
          <cell r="J1389">
            <v>0</v>
          </cell>
          <cell r="L1389">
            <v>14080</v>
          </cell>
          <cell r="R1389">
            <v>0</v>
          </cell>
        </row>
        <row r="1390">
          <cell r="A1390" t="str">
            <v>HLC114196</v>
          </cell>
          <cell r="B1390">
            <v>114196</v>
          </cell>
          <cell r="C1390">
            <v>45596</v>
          </cell>
          <cell r="D1390">
            <v>45619</v>
          </cell>
          <cell r="F1390">
            <v>20266</v>
          </cell>
          <cell r="G1390" t="str">
            <v>GLOSA LEGALIZADA</v>
          </cell>
          <cell r="H1390">
            <v>0</v>
          </cell>
          <cell r="I1390">
            <v>0</v>
          </cell>
          <cell r="J1390">
            <v>0</v>
          </cell>
          <cell r="L1390">
            <v>20266</v>
          </cell>
          <cell r="R1390">
            <v>0</v>
          </cell>
        </row>
        <row r="1391">
          <cell r="A1391" t="str">
            <v>HLC112395</v>
          </cell>
          <cell r="B1391">
            <v>112395</v>
          </cell>
          <cell r="C1391">
            <v>45596</v>
          </cell>
          <cell r="D1391">
            <v>45619</v>
          </cell>
          <cell r="F1391">
            <v>142574</v>
          </cell>
          <cell r="G1391" t="str">
            <v>GLOSA LEGALIZADA</v>
          </cell>
          <cell r="H1391">
            <v>0</v>
          </cell>
          <cell r="I1391">
            <v>0</v>
          </cell>
          <cell r="J1391">
            <v>0</v>
          </cell>
          <cell r="L1391">
            <v>142574</v>
          </cell>
          <cell r="R1391">
            <v>0</v>
          </cell>
        </row>
        <row r="1392">
          <cell r="A1392" t="str">
            <v>HLC113328</v>
          </cell>
          <cell r="B1392">
            <v>113328</v>
          </cell>
          <cell r="C1392">
            <v>45596</v>
          </cell>
          <cell r="D1392">
            <v>45619</v>
          </cell>
          <cell r="F1392">
            <v>11863</v>
          </cell>
          <cell r="G1392" t="str">
            <v>GLOSA LEGALIZADA</v>
          </cell>
          <cell r="H1392">
            <v>0</v>
          </cell>
          <cell r="I1392">
            <v>0</v>
          </cell>
          <cell r="J1392">
            <v>0</v>
          </cell>
          <cell r="L1392">
            <v>11863</v>
          </cell>
          <cell r="R1392">
            <v>0</v>
          </cell>
        </row>
        <row r="1393">
          <cell r="A1393" t="str">
            <v>HLC113434</v>
          </cell>
          <cell r="B1393">
            <v>113434</v>
          </cell>
          <cell r="C1393">
            <v>45596</v>
          </cell>
          <cell r="D1393">
            <v>45619</v>
          </cell>
          <cell r="F1393">
            <v>15607</v>
          </cell>
          <cell r="G1393" t="str">
            <v>GLOSA LEGALIZADA</v>
          </cell>
          <cell r="H1393">
            <v>0</v>
          </cell>
          <cell r="I1393">
            <v>0</v>
          </cell>
          <cell r="J1393">
            <v>0</v>
          </cell>
          <cell r="L1393">
            <v>15607</v>
          </cell>
          <cell r="R1393">
            <v>0</v>
          </cell>
        </row>
        <row r="1394">
          <cell r="A1394" t="str">
            <v>HLC111313</v>
          </cell>
          <cell r="B1394">
            <v>111313</v>
          </cell>
          <cell r="C1394">
            <v>45596</v>
          </cell>
          <cell r="D1394">
            <v>45619</v>
          </cell>
          <cell r="F1394">
            <v>26240</v>
          </cell>
          <cell r="G1394" t="str">
            <v>GLOSA LEGALIZADA</v>
          </cell>
          <cell r="H1394">
            <v>0</v>
          </cell>
          <cell r="I1394">
            <v>0</v>
          </cell>
          <cell r="J1394">
            <v>0</v>
          </cell>
          <cell r="L1394">
            <v>26240</v>
          </cell>
          <cell r="R1394">
            <v>0</v>
          </cell>
        </row>
        <row r="1395">
          <cell r="A1395" t="str">
            <v>HLC112757</v>
          </cell>
          <cell r="B1395">
            <v>112757</v>
          </cell>
          <cell r="C1395">
            <v>45596</v>
          </cell>
          <cell r="D1395">
            <v>45619</v>
          </cell>
          <cell r="F1395">
            <v>20472</v>
          </cell>
          <cell r="G1395" t="str">
            <v>GLOSA LEGALIZADA</v>
          </cell>
          <cell r="H1395">
            <v>0</v>
          </cell>
          <cell r="I1395">
            <v>0</v>
          </cell>
          <cell r="J1395">
            <v>0</v>
          </cell>
          <cell r="L1395">
            <v>20472</v>
          </cell>
          <cell r="R1395">
            <v>0</v>
          </cell>
        </row>
        <row r="1396">
          <cell r="A1396" t="str">
            <v>HLC113581</v>
          </cell>
          <cell r="B1396">
            <v>113581</v>
          </cell>
          <cell r="C1396">
            <v>45596</v>
          </cell>
          <cell r="D1396">
            <v>45619</v>
          </cell>
          <cell r="F1396">
            <v>17968</v>
          </cell>
          <cell r="G1396" t="str">
            <v>GLOSA LEGALIZADA</v>
          </cell>
          <cell r="H1396">
            <v>0</v>
          </cell>
          <cell r="I1396">
            <v>0</v>
          </cell>
          <cell r="J1396">
            <v>0</v>
          </cell>
          <cell r="L1396">
            <v>17968</v>
          </cell>
          <cell r="R1396">
            <v>0</v>
          </cell>
        </row>
        <row r="1397">
          <cell r="A1397" t="str">
            <v>HLC112139</v>
          </cell>
          <cell r="B1397">
            <v>112139</v>
          </cell>
          <cell r="C1397">
            <v>45596</v>
          </cell>
          <cell r="D1397">
            <v>45619</v>
          </cell>
          <cell r="F1397">
            <v>56730</v>
          </cell>
          <cell r="G1397" t="str">
            <v>GLOSA LEGALIZADA</v>
          </cell>
          <cell r="H1397">
            <v>0</v>
          </cell>
          <cell r="I1397">
            <v>0</v>
          </cell>
          <cell r="J1397">
            <v>0</v>
          </cell>
          <cell r="L1397">
            <v>56730</v>
          </cell>
          <cell r="R1397">
            <v>0</v>
          </cell>
        </row>
        <row r="1398">
          <cell r="A1398" t="str">
            <v>HLC112265</v>
          </cell>
          <cell r="B1398">
            <v>112265</v>
          </cell>
          <cell r="C1398">
            <v>45596</v>
          </cell>
          <cell r="D1398">
            <v>45619</v>
          </cell>
          <cell r="F1398">
            <v>4640</v>
          </cell>
          <cell r="G1398" t="str">
            <v>GLOSA LEGALIZADA</v>
          </cell>
          <cell r="H1398">
            <v>0</v>
          </cell>
          <cell r="I1398">
            <v>0</v>
          </cell>
          <cell r="J1398">
            <v>0</v>
          </cell>
          <cell r="L1398">
            <v>4640</v>
          </cell>
          <cell r="R1398">
            <v>0</v>
          </cell>
        </row>
        <row r="1399">
          <cell r="A1399" t="str">
            <v>HLC113750</v>
          </cell>
          <cell r="B1399">
            <v>113750</v>
          </cell>
          <cell r="C1399">
            <v>45596</v>
          </cell>
          <cell r="D1399">
            <v>45621</v>
          </cell>
          <cell r="F1399">
            <v>8987</v>
          </cell>
          <cell r="G1399" t="str">
            <v>GLOSA LEGALIZADA</v>
          </cell>
          <cell r="H1399">
            <v>0</v>
          </cell>
          <cell r="I1399">
            <v>0</v>
          </cell>
          <cell r="J1399">
            <v>0</v>
          </cell>
          <cell r="L1399">
            <v>8987</v>
          </cell>
          <cell r="R1399">
            <v>0</v>
          </cell>
        </row>
        <row r="1400">
          <cell r="A1400" t="str">
            <v>HLC111417</v>
          </cell>
          <cell r="B1400">
            <v>111417</v>
          </cell>
          <cell r="C1400">
            <v>45596</v>
          </cell>
          <cell r="D1400">
            <v>45621</v>
          </cell>
          <cell r="F1400">
            <v>391318</v>
          </cell>
          <cell r="G1400" t="str">
            <v>GLOSA LEGALIZADA</v>
          </cell>
          <cell r="H1400">
            <v>0</v>
          </cell>
          <cell r="I1400">
            <v>0</v>
          </cell>
          <cell r="J1400">
            <v>0</v>
          </cell>
          <cell r="L1400">
            <v>391318</v>
          </cell>
          <cell r="R1400">
            <v>0</v>
          </cell>
        </row>
        <row r="1401">
          <cell r="A1401" t="str">
            <v>HLC111131</v>
          </cell>
          <cell r="B1401">
            <v>111131</v>
          </cell>
          <cell r="C1401">
            <v>45596</v>
          </cell>
          <cell r="D1401">
            <v>45621</v>
          </cell>
          <cell r="F1401">
            <v>315834</v>
          </cell>
          <cell r="G1401" t="str">
            <v>GLOSA LEGALIZADA</v>
          </cell>
          <cell r="H1401">
            <v>0</v>
          </cell>
          <cell r="I1401">
            <v>0</v>
          </cell>
          <cell r="J1401">
            <v>0</v>
          </cell>
          <cell r="L1401">
            <v>315834</v>
          </cell>
          <cell r="R1401">
            <v>0</v>
          </cell>
        </row>
        <row r="1402">
          <cell r="A1402" t="str">
            <v>HLC113887</v>
          </cell>
          <cell r="B1402">
            <v>113887</v>
          </cell>
          <cell r="C1402">
            <v>45596</v>
          </cell>
          <cell r="D1402">
            <v>45621</v>
          </cell>
          <cell r="F1402">
            <v>193077</v>
          </cell>
          <cell r="G1402" t="str">
            <v>GLOSA LEGALIZADA</v>
          </cell>
          <cell r="H1402">
            <v>0</v>
          </cell>
          <cell r="I1402">
            <v>0</v>
          </cell>
          <cell r="J1402">
            <v>0</v>
          </cell>
          <cell r="L1402">
            <v>193077</v>
          </cell>
          <cell r="R1402">
            <v>0</v>
          </cell>
        </row>
        <row r="1403">
          <cell r="A1403" t="str">
            <v>HLC113895</v>
          </cell>
          <cell r="B1403">
            <v>113895</v>
          </cell>
          <cell r="C1403">
            <v>45596</v>
          </cell>
          <cell r="D1403">
            <v>45621</v>
          </cell>
          <cell r="F1403">
            <v>286285</v>
          </cell>
          <cell r="G1403" t="str">
            <v>GLOSA LEGALIZADA</v>
          </cell>
          <cell r="H1403">
            <v>0</v>
          </cell>
          <cell r="I1403">
            <v>0</v>
          </cell>
          <cell r="J1403">
            <v>0</v>
          </cell>
          <cell r="L1403">
            <v>286285</v>
          </cell>
          <cell r="R1403">
            <v>0</v>
          </cell>
        </row>
        <row r="1404">
          <cell r="A1404" t="str">
            <v>HLC114654</v>
          </cell>
          <cell r="B1404">
            <v>114654</v>
          </cell>
          <cell r="C1404">
            <v>45596</v>
          </cell>
          <cell r="D1404">
            <v>45630</v>
          </cell>
          <cell r="F1404">
            <v>46707</v>
          </cell>
          <cell r="G1404" t="str">
            <v>GLOSA LEGALIZADA</v>
          </cell>
          <cell r="H1404">
            <v>0</v>
          </cell>
          <cell r="I1404">
            <v>0</v>
          </cell>
          <cell r="J1404">
            <v>0</v>
          </cell>
          <cell r="L1404">
            <v>46707</v>
          </cell>
          <cell r="R1404">
            <v>0</v>
          </cell>
        </row>
        <row r="1405">
          <cell r="A1405" t="str">
            <v>HLC115305</v>
          </cell>
          <cell r="B1405">
            <v>115305</v>
          </cell>
          <cell r="C1405">
            <v>45596</v>
          </cell>
          <cell r="D1405">
            <v>45645</v>
          </cell>
          <cell r="F1405">
            <v>2429103</v>
          </cell>
          <cell r="G1405" t="str">
            <v>GLOSA LEGALIZADA</v>
          </cell>
          <cell r="H1405">
            <v>0</v>
          </cell>
          <cell r="I1405">
            <v>0</v>
          </cell>
          <cell r="J1405">
            <v>0</v>
          </cell>
          <cell r="L1405">
            <v>2429103</v>
          </cell>
          <cell r="R1405">
            <v>0</v>
          </cell>
        </row>
        <row r="1406">
          <cell r="A1406" t="str">
            <v>HLC117010</v>
          </cell>
          <cell r="B1406">
            <v>117010</v>
          </cell>
          <cell r="C1406">
            <v>45596</v>
          </cell>
          <cell r="D1406">
            <v>45645</v>
          </cell>
          <cell r="F1406">
            <v>46061</v>
          </cell>
          <cell r="G1406" t="str">
            <v>GLOSA LEGALIZADA</v>
          </cell>
          <cell r="H1406">
            <v>0</v>
          </cell>
          <cell r="I1406">
            <v>0</v>
          </cell>
          <cell r="J1406">
            <v>0</v>
          </cell>
          <cell r="L1406">
            <v>46061</v>
          </cell>
          <cell r="R1406">
            <v>0</v>
          </cell>
        </row>
        <row r="1407">
          <cell r="A1407" t="str">
            <v>HLC114811</v>
          </cell>
          <cell r="B1407">
            <v>114811</v>
          </cell>
          <cell r="C1407">
            <v>45596</v>
          </cell>
          <cell r="D1407">
            <v>45645</v>
          </cell>
          <cell r="F1407">
            <v>11287</v>
          </cell>
          <cell r="G1407" t="str">
            <v>GLOSA LEGALIZADA</v>
          </cell>
          <cell r="H1407">
            <v>0</v>
          </cell>
          <cell r="I1407">
            <v>0</v>
          </cell>
          <cell r="J1407">
            <v>0</v>
          </cell>
          <cell r="L1407">
            <v>11287</v>
          </cell>
          <cell r="R1407">
            <v>0</v>
          </cell>
        </row>
        <row r="1408">
          <cell r="A1408" t="str">
            <v>HLC117020</v>
          </cell>
          <cell r="B1408">
            <v>117020</v>
          </cell>
          <cell r="C1408">
            <v>45596</v>
          </cell>
          <cell r="D1408">
            <v>45645</v>
          </cell>
          <cell r="F1408">
            <v>27990</v>
          </cell>
          <cell r="G1408" t="str">
            <v>GLOSA LEGALIZADA</v>
          </cell>
          <cell r="H1408">
            <v>0</v>
          </cell>
          <cell r="I1408">
            <v>0</v>
          </cell>
          <cell r="J1408">
            <v>0</v>
          </cell>
          <cell r="L1408">
            <v>27990</v>
          </cell>
          <cell r="R1408">
            <v>0</v>
          </cell>
        </row>
        <row r="1409">
          <cell r="A1409" t="str">
            <v>HLC116759</v>
          </cell>
          <cell r="B1409">
            <v>116759</v>
          </cell>
          <cell r="C1409">
            <v>45596</v>
          </cell>
          <cell r="D1409">
            <v>45645</v>
          </cell>
          <cell r="F1409">
            <v>129318</v>
          </cell>
          <cell r="G1409" t="str">
            <v>GLOSA LEGALIZADA</v>
          </cell>
          <cell r="H1409">
            <v>0</v>
          </cell>
          <cell r="I1409">
            <v>0</v>
          </cell>
          <cell r="J1409">
            <v>0</v>
          </cell>
          <cell r="L1409">
            <v>129318</v>
          </cell>
          <cell r="R1409">
            <v>0</v>
          </cell>
        </row>
        <row r="1410">
          <cell r="A1410" t="str">
            <v>HLC114652</v>
          </cell>
          <cell r="B1410">
            <v>114652</v>
          </cell>
          <cell r="C1410">
            <v>45596</v>
          </cell>
          <cell r="D1410">
            <v>45630</v>
          </cell>
          <cell r="F1410">
            <v>53284</v>
          </cell>
          <cell r="G1410" t="str">
            <v>GLOSA LEGALIZADA</v>
          </cell>
          <cell r="H1410">
            <v>0</v>
          </cell>
          <cell r="I1410">
            <v>0</v>
          </cell>
          <cell r="J1410">
            <v>0</v>
          </cell>
          <cell r="L1410">
            <v>53284</v>
          </cell>
          <cell r="R1410">
            <v>0</v>
          </cell>
        </row>
        <row r="1411">
          <cell r="A1411" t="str">
            <v>HLC115368</v>
          </cell>
          <cell r="B1411">
            <v>115368</v>
          </cell>
          <cell r="C1411">
            <v>45596</v>
          </cell>
          <cell r="D1411">
            <v>45645</v>
          </cell>
          <cell r="F1411">
            <v>37131</v>
          </cell>
          <cell r="G1411" t="str">
            <v>GLOSA LEGALIZADA</v>
          </cell>
          <cell r="H1411">
            <v>0</v>
          </cell>
          <cell r="I1411">
            <v>0</v>
          </cell>
          <cell r="J1411">
            <v>0</v>
          </cell>
          <cell r="L1411">
            <v>37131</v>
          </cell>
          <cell r="R1411">
            <v>0</v>
          </cell>
        </row>
        <row r="1412">
          <cell r="A1412" t="str">
            <v>HLC115350</v>
          </cell>
          <cell r="B1412">
            <v>115350</v>
          </cell>
          <cell r="C1412">
            <v>45596</v>
          </cell>
          <cell r="D1412">
            <v>45645</v>
          </cell>
          <cell r="F1412">
            <v>2428927</v>
          </cell>
          <cell r="G1412" t="str">
            <v>GLOSA LEGALIZADA</v>
          </cell>
          <cell r="H1412">
            <v>0</v>
          </cell>
          <cell r="I1412">
            <v>0</v>
          </cell>
          <cell r="J1412">
            <v>0</v>
          </cell>
          <cell r="L1412">
            <v>2428927</v>
          </cell>
          <cell r="R1412">
            <v>0</v>
          </cell>
        </row>
        <row r="1413">
          <cell r="A1413" t="str">
            <v>HLC116975</v>
          </cell>
          <cell r="B1413">
            <v>116975</v>
          </cell>
          <cell r="C1413">
            <v>45596</v>
          </cell>
          <cell r="D1413">
            <v>45645</v>
          </cell>
          <cell r="F1413">
            <v>16400</v>
          </cell>
          <cell r="G1413" t="str">
            <v>GLOSA LEGALIZADA</v>
          </cell>
          <cell r="H1413">
            <v>0</v>
          </cell>
          <cell r="I1413">
            <v>0</v>
          </cell>
          <cell r="J1413">
            <v>0</v>
          </cell>
          <cell r="L1413">
            <v>16400</v>
          </cell>
          <cell r="R1413">
            <v>0</v>
          </cell>
        </row>
        <row r="1414">
          <cell r="A1414" t="str">
            <v>HLC115900</v>
          </cell>
          <cell r="B1414">
            <v>115900</v>
          </cell>
          <cell r="C1414">
            <v>45596</v>
          </cell>
          <cell r="D1414">
            <v>45645</v>
          </cell>
          <cell r="F1414">
            <v>27120</v>
          </cell>
          <cell r="G1414" t="str">
            <v>GLOSA LEGALIZADA</v>
          </cell>
          <cell r="H1414">
            <v>0</v>
          </cell>
          <cell r="I1414">
            <v>0</v>
          </cell>
          <cell r="J1414">
            <v>0</v>
          </cell>
          <cell r="L1414">
            <v>27120</v>
          </cell>
          <cell r="R1414">
            <v>0</v>
          </cell>
        </row>
        <row r="1415">
          <cell r="A1415" t="str">
            <v>HLC114635</v>
          </cell>
          <cell r="B1415">
            <v>114635</v>
          </cell>
          <cell r="C1415">
            <v>45596</v>
          </cell>
          <cell r="D1415">
            <v>45645</v>
          </cell>
          <cell r="F1415">
            <v>17481</v>
          </cell>
          <cell r="G1415" t="str">
            <v>GLOSA LEGALIZADA</v>
          </cell>
          <cell r="H1415">
            <v>0</v>
          </cell>
          <cell r="I1415">
            <v>0</v>
          </cell>
          <cell r="J1415">
            <v>0</v>
          </cell>
          <cell r="L1415">
            <v>17481</v>
          </cell>
          <cell r="R1415">
            <v>0</v>
          </cell>
        </row>
        <row r="1416">
          <cell r="A1416" t="str">
            <v>HLC114617</v>
          </cell>
          <cell r="B1416">
            <v>114617</v>
          </cell>
          <cell r="C1416">
            <v>45596</v>
          </cell>
          <cell r="D1416">
            <v>45645</v>
          </cell>
          <cell r="F1416">
            <v>49569</v>
          </cell>
          <cell r="G1416" t="str">
            <v>GLOSA LEGALIZADA</v>
          </cell>
          <cell r="H1416">
            <v>0</v>
          </cell>
          <cell r="I1416">
            <v>0</v>
          </cell>
          <cell r="J1416">
            <v>0</v>
          </cell>
          <cell r="L1416">
            <v>49569</v>
          </cell>
          <cell r="R1416">
            <v>0</v>
          </cell>
        </row>
        <row r="1417">
          <cell r="A1417" t="str">
            <v>HLC114292</v>
          </cell>
          <cell r="B1417">
            <v>114292</v>
          </cell>
          <cell r="C1417">
            <v>45597</v>
          </cell>
          <cell r="D1417">
            <v>45639</v>
          </cell>
          <cell r="F1417">
            <v>44000</v>
          </cell>
          <cell r="G1417" t="str">
            <v>NO RADICADA</v>
          </cell>
          <cell r="H1417">
            <v>44000</v>
          </cell>
          <cell r="I1417">
            <v>0</v>
          </cell>
          <cell r="J1417">
            <v>0</v>
          </cell>
          <cell r="L1417">
            <v>0</v>
          </cell>
          <cell r="R1417">
            <v>0</v>
          </cell>
        </row>
        <row r="1418">
          <cell r="A1418" t="str">
            <v>HLC114732</v>
          </cell>
          <cell r="B1418">
            <v>114732</v>
          </cell>
          <cell r="C1418">
            <v>45598</v>
          </cell>
          <cell r="D1418">
            <v>45677</v>
          </cell>
          <cell r="F1418">
            <v>67980</v>
          </cell>
          <cell r="G1418" t="str">
            <v>GLOSA LEGALIZADA</v>
          </cell>
          <cell r="H1418">
            <v>0</v>
          </cell>
          <cell r="I1418">
            <v>0</v>
          </cell>
          <cell r="J1418">
            <v>0</v>
          </cell>
          <cell r="L1418">
            <v>67980</v>
          </cell>
          <cell r="R1418">
            <v>0</v>
          </cell>
        </row>
        <row r="1419">
          <cell r="A1419" t="str">
            <v>HLC116863</v>
          </cell>
          <cell r="B1419">
            <v>116863</v>
          </cell>
          <cell r="C1419">
            <v>45598</v>
          </cell>
          <cell r="D1419">
            <v>45677</v>
          </cell>
          <cell r="F1419">
            <v>64063</v>
          </cell>
          <cell r="G1419" t="str">
            <v>GLOSA LEGALIZADA</v>
          </cell>
          <cell r="H1419">
            <v>0</v>
          </cell>
          <cell r="I1419">
            <v>0</v>
          </cell>
          <cell r="J1419">
            <v>0</v>
          </cell>
          <cell r="L1419">
            <v>64063</v>
          </cell>
          <cell r="R1419">
            <v>0</v>
          </cell>
        </row>
        <row r="1420">
          <cell r="A1420" t="str">
            <v>HLC115439</v>
          </cell>
          <cell r="B1420">
            <v>115439</v>
          </cell>
          <cell r="C1420">
            <v>45600</v>
          </cell>
          <cell r="D1420">
            <v>45677</v>
          </cell>
          <cell r="F1420">
            <v>39580</v>
          </cell>
          <cell r="G1420" t="str">
            <v>GLOSA LEGALIZADA</v>
          </cell>
          <cell r="H1420">
            <v>0</v>
          </cell>
          <cell r="I1420">
            <v>0</v>
          </cell>
          <cell r="J1420">
            <v>0</v>
          </cell>
          <cell r="L1420">
            <v>39580</v>
          </cell>
          <cell r="R1420">
            <v>0</v>
          </cell>
        </row>
        <row r="1421">
          <cell r="A1421" t="str">
            <v>HLC116849</v>
          </cell>
          <cell r="B1421">
            <v>116849</v>
          </cell>
          <cell r="C1421">
            <v>45603</v>
          </cell>
          <cell r="D1421">
            <v>45677</v>
          </cell>
          <cell r="F1421">
            <v>41500</v>
          </cell>
          <cell r="G1421" t="str">
            <v>GLOSA LEGALIZADA</v>
          </cell>
          <cell r="H1421">
            <v>0</v>
          </cell>
          <cell r="I1421">
            <v>0</v>
          </cell>
          <cell r="J1421">
            <v>0</v>
          </cell>
          <cell r="L1421">
            <v>41500</v>
          </cell>
          <cell r="R1421">
            <v>0</v>
          </cell>
        </row>
        <row r="1422">
          <cell r="A1422" t="str">
            <v>HLC116846</v>
          </cell>
          <cell r="B1422">
            <v>116846</v>
          </cell>
          <cell r="C1422">
            <v>45603</v>
          </cell>
          <cell r="D1422">
            <v>45677</v>
          </cell>
          <cell r="F1422">
            <v>764692</v>
          </cell>
          <cell r="G1422" t="str">
            <v>GLOSA LEGALIZADA</v>
          </cell>
          <cell r="H1422">
            <v>0</v>
          </cell>
          <cell r="I1422">
            <v>0</v>
          </cell>
          <cell r="J1422">
            <v>0</v>
          </cell>
          <cell r="L1422">
            <v>764692</v>
          </cell>
          <cell r="R1422">
            <v>0</v>
          </cell>
        </row>
        <row r="1423">
          <cell r="A1423" t="str">
            <v>HLC116785</v>
          </cell>
          <cell r="B1423">
            <v>116785</v>
          </cell>
          <cell r="C1423">
            <v>45605</v>
          </cell>
          <cell r="D1423">
            <v>45677</v>
          </cell>
          <cell r="F1423">
            <v>44780</v>
          </cell>
          <cell r="G1423" t="str">
            <v>GLOSA LEGALIZADA</v>
          </cell>
          <cell r="H1423">
            <v>0</v>
          </cell>
          <cell r="I1423">
            <v>0</v>
          </cell>
          <cell r="J1423">
            <v>0</v>
          </cell>
          <cell r="L1423">
            <v>44780</v>
          </cell>
          <cell r="R1423">
            <v>0</v>
          </cell>
        </row>
        <row r="1424">
          <cell r="A1424" t="str">
            <v>HLC116783</v>
          </cell>
          <cell r="B1424">
            <v>116783</v>
          </cell>
          <cell r="C1424">
            <v>45605</v>
          </cell>
          <cell r="D1424">
            <v>45677</v>
          </cell>
          <cell r="F1424">
            <v>77502</v>
          </cell>
          <cell r="G1424" t="str">
            <v>GLOSA LEGALIZADA</v>
          </cell>
          <cell r="H1424">
            <v>0</v>
          </cell>
          <cell r="I1424">
            <v>0</v>
          </cell>
          <cell r="J1424">
            <v>0</v>
          </cell>
          <cell r="L1424">
            <v>77502</v>
          </cell>
          <cell r="R1424">
            <v>0</v>
          </cell>
        </row>
        <row r="1425">
          <cell r="A1425" t="str">
            <v>HLC116793</v>
          </cell>
          <cell r="B1425">
            <v>116793</v>
          </cell>
          <cell r="C1425">
            <v>45605</v>
          </cell>
          <cell r="D1425">
            <v>45677</v>
          </cell>
          <cell r="F1425">
            <v>63180</v>
          </cell>
          <cell r="G1425" t="str">
            <v>GLOSA LEGALIZADA</v>
          </cell>
          <cell r="H1425">
            <v>0</v>
          </cell>
          <cell r="I1425">
            <v>0</v>
          </cell>
          <cell r="J1425">
            <v>0</v>
          </cell>
          <cell r="L1425">
            <v>63180</v>
          </cell>
          <cell r="R1425">
            <v>0</v>
          </cell>
        </row>
        <row r="1426">
          <cell r="A1426" t="str">
            <v>HLC116791</v>
          </cell>
          <cell r="B1426">
            <v>116791</v>
          </cell>
          <cell r="C1426">
            <v>45605</v>
          </cell>
          <cell r="D1426">
            <v>45677</v>
          </cell>
          <cell r="F1426">
            <v>45861</v>
          </cell>
          <cell r="G1426" t="str">
            <v>GLOSA LEGALIZADA</v>
          </cell>
          <cell r="H1426">
            <v>0</v>
          </cell>
          <cell r="I1426">
            <v>0</v>
          </cell>
          <cell r="J1426">
            <v>0</v>
          </cell>
          <cell r="L1426">
            <v>45861</v>
          </cell>
          <cell r="R1426">
            <v>0</v>
          </cell>
        </row>
        <row r="1427">
          <cell r="A1427" t="str">
            <v>HLC116776</v>
          </cell>
          <cell r="B1427">
            <v>116776</v>
          </cell>
          <cell r="C1427">
            <v>45605</v>
          </cell>
          <cell r="D1427">
            <v>45677</v>
          </cell>
          <cell r="F1427">
            <v>40300</v>
          </cell>
          <cell r="G1427" t="str">
            <v>GLOSA LEGALIZADA</v>
          </cell>
          <cell r="H1427">
            <v>0</v>
          </cell>
          <cell r="I1427">
            <v>0</v>
          </cell>
          <cell r="J1427">
            <v>0</v>
          </cell>
          <cell r="L1427">
            <v>40300</v>
          </cell>
          <cell r="R1427">
            <v>0</v>
          </cell>
        </row>
        <row r="1428">
          <cell r="A1428" t="str">
            <v>HLC116777</v>
          </cell>
          <cell r="B1428">
            <v>116777</v>
          </cell>
          <cell r="C1428">
            <v>45605</v>
          </cell>
          <cell r="D1428">
            <v>45677</v>
          </cell>
          <cell r="F1428">
            <v>46620</v>
          </cell>
          <cell r="G1428" t="str">
            <v>GLOSA LEGALIZADA</v>
          </cell>
          <cell r="H1428">
            <v>0</v>
          </cell>
          <cell r="I1428">
            <v>0</v>
          </cell>
          <cell r="J1428">
            <v>0</v>
          </cell>
          <cell r="L1428">
            <v>46620</v>
          </cell>
          <cell r="R1428">
            <v>0</v>
          </cell>
        </row>
        <row r="1429">
          <cell r="A1429" t="str">
            <v>HLC116175</v>
          </cell>
          <cell r="B1429">
            <v>116175</v>
          </cell>
          <cell r="C1429">
            <v>45606</v>
          </cell>
          <cell r="D1429">
            <v>45677</v>
          </cell>
          <cell r="F1429">
            <v>66942</v>
          </cell>
          <cell r="G1429" t="str">
            <v>GLOSA LEGALIZADA</v>
          </cell>
          <cell r="H1429">
            <v>0</v>
          </cell>
          <cell r="I1429">
            <v>0</v>
          </cell>
          <cell r="J1429">
            <v>0</v>
          </cell>
          <cell r="L1429">
            <v>66942</v>
          </cell>
          <cell r="R1429">
            <v>0</v>
          </cell>
        </row>
        <row r="1430">
          <cell r="A1430" t="str">
            <v>HLC116174</v>
          </cell>
          <cell r="B1430">
            <v>116174</v>
          </cell>
          <cell r="C1430">
            <v>45606</v>
          </cell>
          <cell r="D1430">
            <v>45677</v>
          </cell>
          <cell r="F1430">
            <v>47239</v>
          </cell>
          <cell r="G1430" t="str">
            <v>GLOSA LEGALIZADA</v>
          </cell>
          <cell r="H1430">
            <v>0</v>
          </cell>
          <cell r="I1430">
            <v>0</v>
          </cell>
          <cell r="J1430">
            <v>0</v>
          </cell>
          <cell r="L1430">
            <v>47239</v>
          </cell>
          <cell r="R1430">
            <v>0</v>
          </cell>
        </row>
        <row r="1431">
          <cell r="A1431" t="str">
            <v>HLC116180</v>
          </cell>
          <cell r="B1431">
            <v>116180</v>
          </cell>
          <cell r="C1431">
            <v>45607</v>
          </cell>
          <cell r="D1431">
            <v>45677</v>
          </cell>
          <cell r="F1431">
            <v>107089</v>
          </cell>
          <cell r="G1431" t="str">
            <v>GLOSA LEGALIZADA</v>
          </cell>
          <cell r="H1431">
            <v>0</v>
          </cell>
          <cell r="I1431">
            <v>0</v>
          </cell>
          <cell r="J1431">
            <v>0</v>
          </cell>
          <cell r="L1431">
            <v>107089</v>
          </cell>
          <cell r="R1431">
            <v>0</v>
          </cell>
        </row>
        <row r="1432">
          <cell r="A1432" t="str">
            <v>HLC116288</v>
          </cell>
          <cell r="B1432">
            <v>116288</v>
          </cell>
          <cell r="C1432">
            <v>45607</v>
          </cell>
          <cell r="D1432">
            <v>45677</v>
          </cell>
          <cell r="F1432">
            <v>90340</v>
          </cell>
          <cell r="G1432" t="str">
            <v>GLOSA LEGALIZADA</v>
          </cell>
          <cell r="H1432">
            <v>0</v>
          </cell>
          <cell r="I1432">
            <v>0</v>
          </cell>
          <cell r="J1432">
            <v>0</v>
          </cell>
          <cell r="L1432">
            <v>90340</v>
          </cell>
          <cell r="R1432">
            <v>0</v>
          </cell>
        </row>
        <row r="1433">
          <cell r="A1433" t="str">
            <v>HLC116178</v>
          </cell>
          <cell r="B1433">
            <v>116178</v>
          </cell>
          <cell r="C1433">
            <v>45607</v>
          </cell>
          <cell r="D1433">
            <v>45677</v>
          </cell>
          <cell r="F1433">
            <v>61022</v>
          </cell>
          <cell r="G1433" t="str">
            <v>GLOSA LEGALIZADA</v>
          </cell>
          <cell r="H1433">
            <v>0</v>
          </cell>
          <cell r="I1433">
            <v>0</v>
          </cell>
          <cell r="J1433">
            <v>0</v>
          </cell>
          <cell r="L1433">
            <v>61022</v>
          </cell>
          <cell r="R1433">
            <v>0</v>
          </cell>
        </row>
        <row r="1434">
          <cell r="A1434" t="str">
            <v>HLC116179</v>
          </cell>
          <cell r="B1434">
            <v>116179</v>
          </cell>
          <cell r="C1434">
            <v>45607</v>
          </cell>
          <cell r="D1434">
            <v>45677</v>
          </cell>
          <cell r="F1434">
            <v>52668</v>
          </cell>
          <cell r="G1434" t="str">
            <v>GLOSA LEGALIZADA</v>
          </cell>
          <cell r="H1434">
            <v>0</v>
          </cell>
          <cell r="I1434">
            <v>0</v>
          </cell>
          <cell r="J1434">
            <v>0</v>
          </cell>
          <cell r="L1434">
            <v>52668</v>
          </cell>
          <cell r="R1434">
            <v>0</v>
          </cell>
        </row>
        <row r="1435">
          <cell r="A1435" t="str">
            <v>HLC116920</v>
          </cell>
          <cell r="B1435">
            <v>116920</v>
          </cell>
          <cell r="C1435">
            <v>45608</v>
          </cell>
          <cell r="D1435">
            <v>45677</v>
          </cell>
          <cell r="F1435">
            <v>46972</v>
          </cell>
          <cell r="G1435" t="str">
            <v>GLOSA LEGALIZADA</v>
          </cell>
          <cell r="H1435">
            <v>0</v>
          </cell>
          <cell r="I1435">
            <v>0</v>
          </cell>
          <cell r="J1435">
            <v>0</v>
          </cell>
          <cell r="L1435">
            <v>46972</v>
          </cell>
          <cell r="R1435">
            <v>0</v>
          </cell>
        </row>
        <row r="1436">
          <cell r="A1436" t="str">
            <v>HLC116924</v>
          </cell>
          <cell r="B1436">
            <v>116924</v>
          </cell>
          <cell r="C1436">
            <v>45608</v>
          </cell>
          <cell r="D1436">
            <v>45677</v>
          </cell>
          <cell r="F1436">
            <v>41580</v>
          </cell>
          <cell r="G1436" t="str">
            <v>GLOSA LEGALIZADA</v>
          </cell>
          <cell r="H1436">
            <v>0</v>
          </cell>
          <cell r="I1436">
            <v>0</v>
          </cell>
          <cell r="J1436">
            <v>0</v>
          </cell>
          <cell r="L1436">
            <v>41580</v>
          </cell>
          <cell r="R1436">
            <v>0</v>
          </cell>
        </row>
        <row r="1437">
          <cell r="A1437" t="str">
            <v>HLC116919</v>
          </cell>
          <cell r="B1437">
            <v>116919</v>
          </cell>
          <cell r="C1437">
            <v>45608</v>
          </cell>
          <cell r="D1437">
            <v>45677</v>
          </cell>
          <cell r="F1437">
            <v>53339</v>
          </cell>
          <cell r="G1437" t="str">
            <v>GLOSA LEGALIZADA</v>
          </cell>
          <cell r="H1437">
            <v>0</v>
          </cell>
          <cell r="I1437">
            <v>0</v>
          </cell>
          <cell r="J1437">
            <v>0</v>
          </cell>
          <cell r="L1437">
            <v>53339</v>
          </cell>
          <cell r="R1437">
            <v>0</v>
          </cell>
        </row>
        <row r="1438">
          <cell r="A1438" t="str">
            <v>HLC117014</v>
          </cell>
          <cell r="B1438">
            <v>117014</v>
          </cell>
          <cell r="C1438">
            <v>45609</v>
          </cell>
          <cell r="D1438">
            <v>45677</v>
          </cell>
          <cell r="F1438">
            <v>13920</v>
          </cell>
          <cell r="G1438" t="str">
            <v>GLOSA LEGALIZADA</v>
          </cell>
          <cell r="H1438">
            <v>0</v>
          </cell>
          <cell r="I1438">
            <v>0</v>
          </cell>
          <cell r="J1438">
            <v>0</v>
          </cell>
          <cell r="L1438">
            <v>13920</v>
          </cell>
          <cell r="R1438">
            <v>0</v>
          </cell>
        </row>
        <row r="1439">
          <cell r="A1439" t="str">
            <v>HLC116712</v>
          </cell>
          <cell r="B1439">
            <v>116712</v>
          </cell>
          <cell r="C1439">
            <v>45610</v>
          </cell>
          <cell r="D1439">
            <v>45677</v>
          </cell>
          <cell r="F1439">
            <v>1188888</v>
          </cell>
          <cell r="G1439" t="str">
            <v>GLOSA LEGALIZADA</v>
          </cell>
          <cell r="H1439">
            <v>0</v>
          </cell>
          <cell r="I1439">
            <v>0</v>
          </cell>
          <cell r="J1439">
            <v>0</v>
          </cell>
          <cell r="L1439">
            <v>1188888</v>
          </cell>
          <cell r="R1439">
            <v>0</v>
          </cell>
        </row>
        <row r="1440">
          <cell r="A1440" t="str">
            <v>HLC116254</v>
          </cell>
          <cell r="B1440">
            <v>116254</v>
          </cell>
          <cell r="C1440">
            <v>45611</v>
          </cell>
          <cell r="D1440">
            <v>45677</v>
          </cell>
          <cell r="F1440">
            <v>100389</v>
          </cell>
          <cell r="G1440" t="str">
            <v>GLOSA LEGALIZADA</v>
          </cell>
          <cell r="H1440">
            <v>0</v>
          </cell>
          <cell r="I1440">
            <v>0</v>
          </cell>
          <cell r="J1440">
            <v>0</v>
          </cell>
          <cell r="L1440">
            <v>100389</v>
          </cell>
          <cell r="R1440">
            <v>0</v>
          </cell>
        </row>
        <row r="1441">
          <cell r="A1441" t="str">
            <v>HLC116251</v>
          </cell>
          <cell r="B1441">
            <v>116251</v>
          </cell>
          <cell r="C1441">
            <v>45611</v>
          </cell>
          <cell r="D1441">
            <v>45677</v>
          </cell>
          <cell r="F1441">
            <v>60179</v>
          </cell>
          <cell r="G1441" t="str">
            <v>GLOSA LEGALIZADA</v>
          </cell>
          <cell r="H1441">
            <v>0</v>
          </cell>
          <cell r="I1441">
            <v>0</v>
          </cell>
          <cell r="J1441">
            <v>0</v>
          </cell>
          <cell r="L1441">
            <v>60179</v>
          </cell>
          <cell r="R1441">
            <v>0</v>
          </cell>
        </row>
        <row r="1442">
          <cell r="A1442" t="str">
            <v>HLC116252</v>
          </cell>
          <cell r="B1442">
            <v>116252</v>
          </cell>
          <cell r="C1442">
            <v>45611</v>
          </cell>
          <cell r="D1442">
            <v>45677</v>
          </cell>
          <cell r="F1442">
            <v>19760</v>
          </cell>
          <cell r="G1442" t="str">
            <v>GLOSA LEGALIZADA</v>
          </cell>
          <cell r="H1442">
            <v>0</v>
          </cell>
          <cell r="I1442">
            <v>0</v>
          </cell>
          <cell r="J1442">
            <v>0</v>
          </cell>
          <cell r="L1442">
            <v>19760</v>
          </cell>
          <cell r="R1442">
            <v>0</v>
          </cell>
        </row>
        <row r="1443">
          <cell r="A1443" t="str">
            <v>HLC116255</v>
          </cell>
          <cell r="B1443">
            <v>116255</v>
          </cell>
          <cell r="C1443">
            <v>45611</v>
          </cell>
          <cell r="D1443">
            <v>45677</v>
          </cell>
          <cell r="F1443">
            <v>51181</v>
          </cell>
          <cell r="G1443" t="str">
            <v>GLOSA LEGALIZADA</v>
          </cell>
          <cell r="H1443">
            <v>0</v>
          </cell>
          <cell r="I1443">
            <v>0</v>
          </cell>
          <cell r="J1443">
            <v>0</v>
          </cell>
          <cell r="L1443">
            <v>51181</v>
          </cell>
          <cell r="R1443">
            <v>0</v>
          </cell>
        </row>
        <row r="1444">
          <cell r="A1444" t="str">
            <v>HLC116267</v>
          </cell>
          <cell r="B1444">
            <v>116267</v>
          </cell>
          <cell r="C1444">
            <v>45611</v>
          </cell>
          <cell r="D1444">
            <v>45677</v>
          </cell>
          <cell r="F1444">
            <v>43980</v>
          </cell>
          <cell r="G1444" t="str">
            <v>GLOSA LEGALIZADA</v>
          </cell>
          <cell r="H1444">
            <v>0</v>
          </cell>
          <cell r="I1444">
            <v>0</v>
          </cell>
          <cell r="J1444">
            <v>0</v>
          </cell>
          <cell r="L1444">
            <v>43980</v>
          </cell>
          <cell r="R1444">
            <v>0</v>
          </cell>
        </row>
        <row r="1445">
          <cell r="A1445" t="str">
            <v>HLC116451</v>
          </cell>
          <cell r="B1445">
            <v>116451</v>
          </cell>
          <cell r="C1445">
            <v>45611</v>
          </cell>
          <cell r="D1445">
            <v>45677</v>
          </cell>
          <cell r="F1445">
            <v>2471140</v>
          </cell>
          <cell r="G1445" t="str">
            <v>GLOSA LEGALIZADA</v>
          </cell>
          <cell r="H1445">
            <v>0</v>
          </cell>
          <cell r="I1445">
            <v>0</v>
          </cell>
          <cell r="J1445">
            <v>0</v>
          </cell>
          <cell r="L1445">
            <v>2471140</v>
          </cell>
          <cell r="R1445">
            <v>0</v>
          </cell>
        </row>
        <row r="1446">
          <cell r="A1446" t="str">
            <v>HLC116284</v>
          </cell>
          <cell r="B1446">
            <v>116284</v>
          </cell>
          <cell r="C1446">
            <v>45611</v>
          </cell>
          <cell r="D1446">
            <v>45677</v>
          </cell>
          <cell r="F1446">
            <v>89014</v>
          </cell>
          <cell r="G1446" t="str">
            <v>GLOSA LEGALIZADA</v>
          </cell>
          <cell r="H1446">
            <v>0</v>
          </cell>
          <cell r="I1446">
            <v>0</v>
          </cell>
          <cell r="J1446">
            <v>0</v>
          </cell>
          <cell r="L1446">
            <v>89014</v>
          </cell>
          <cell r="R1446">
            <v>0</v>
          </cell>
        </row>
        <row r="1447">
          <cell r="A1447" t="str">
            <v>HLC116253</v>
          </cell>
          <cell r="B1447">
            <v>116253</v>
          </cell>
          <cell r="C1447">
            <v>45612</v>
          </cell>
          <cell r="D1447">
            <v>45677</v>
          </cell>
          <cell r="F1447">
            <v>18320</v>
          </cell>
          <cell r="G1447" t="str">
            <v>GLOSA LEGALIZADA</v>
          </cell>
          <cell r="H1447">
            <v>0</v>
          </cell>
          <cell r="I1447">
            <v>0</v>
          </cell>
          <cell r="J1447">
            <v>0</v>
          </cell>
          <cell r="L1447">
            <v>18320</v>
          </cell>
          <cell r="R1447">
            <v>0</v>
          </cell>
        </row>
        <row r="1448">
          <cell r="A1448" t="str">
            <v>HLC116189</v>
          </cell>
          <cell r="B1448">
            <v>116189</v>
          </cell>
          <cell r="C1448">
            <v>45612</v>
          </cell>
          <cell r="D1448">
            <v>45677</v>
          </cell>
          <cell r="F1448">
            <v>43100</v>
          </cell>
          <cell r="G1448" t="str">
            <v>GLOSA LEGALIZADA</v>
          </cell>
          <cell r="H1448">
            <v>0</v>
          </cell>
          <cell r="I1448">
            <v>0</v>
          </cell>
          <cell r="J1448">
            <v>0</v>
          </cell>
          <cell r="L1448">
            <v>43100</v>
          </cell>
          <cell r="R1448">
            <v>0</v>
          </cell>
        </row>
        <row r="1449">
          <cell r="A1449" t="str">
            <v>HLC116262</v>
          </cell>
          <cell r="B1449">
            <v>116262</v>
          </cell>
          <cell r="C1449">
            <v>45612</v>
          </cell>
          <cell r="D1449">
            <v>45677</v>
          </cell>
          <cell r="F1449">
            <v>106228</v>
          </cell>
          <cell r="G1449" t="str">
            <v>GLOSA LEGALIZADA</v>
          </cell>
          <cell r="H1449">
            <v>0</v>
          </cell>
          <cell r="I1449">
            <v>0</v>
          </cell>
          <cell r="J1449">
            <v>0</v>
          </cell>
          <cell r="L1449">
            <v>106228</v>
          </cell>
          <cell r="R1449">
            <v>0</v>
          </cell>
        </row>
        <row r="1450">
          <cell r="A1450" t="str">
            <v>HLC116265</v>
          </cell>
          <cell r="B1450">
            <v>116265</v>
          </cell>
          <cell r="C1450">
            <v>45612</v>
          </cell>
          <cell r="D1450">
            <v>45677</v>
          </cell>
          <cell r="F1450">
            <v>27120</v>
          </cell>
          <cell r="G1450" t="str">
            <v>GLOSA LEGALIZADA</v>
          </cell>
          <cell r="H1450">
            <v>0</v>
          </cell>
          <cell r="I1450">
            <v>0</v>
          </cell>
          <cell r="J1450">
            <v>0</v>
          </cell>
          <cell r="L1450">
            <v>27120</v>
          </cell>
          <cell r="R1450">
            <v>0</v>
          </cell>
        </row>
        <row r="1451">
          <cell r="A1451" t="str">
            <v>HLC116283</v>
          </cell>
          <cell r="B1451">
            <v>116283</v>
          </cell>
          <cell r="C1451">
            <v>45612</v>
          </cell>
          <cell r="D1451">
            <v>45677</v>
          </cell>
          <cell r="F1451">
            <v>88854</v>
          </cell>
          <cell r="G1451" t="str">
            <v>GLOSA LEGALIZADA</v>
          </cell>
          <cell r="H1451">
            <v>0</v>
          </cell>
          <cell r="I1451">
            <v>0</v>
          </cell>
          <cell r="J1451">
            <v>0</v>
          </cell>
          <cell r="L1451">
            <v>88854</v>
          </cell>
          <cell r="R1451">
            <v>0</v>
          </cell>
        </row>
        <row r="1452">
          <cell r="A1452" t="str">
            <v>HLC116275</v>
          </cell>
          <cell r="B1452">
            <v>116275</v>
          </cell>
          <cell r="C1452">
            <v>45612</v>
          </cell>
          <cell r="D1452">
            <v>45677</v>
          </cell>
          <cell r="F1452">
            <v>72625</v>
          </cell>
          <cell r="G1452" t="str">
            <v>GLOSA LEGALIZADA</v>
          </cell>
          <cell r="H1452">
            <v>0</v>
          </cell>
          <cell r="I1452">
            <v>0</v>
          </cell>
          <cell r="J1452">
            <v>0</v>
          </cell>
          <cell r="L1452">
            <v>72625</v>
          </cell>
          <cell r="R1452">
            <v>0</v>
          </cell>
        </row>
        <row r="1453">
          <cell r="A1453" t="str">
            <v>HLC116286</v>
          </cell>
          <cell r="B1453">
            <v>116286</v>
          </cell>
          <cell r="C1453">
            <v>45612</v>
          </cell>
          <cell r="D1453">
            <v>45677</v>
          </cell>
          <cell r="F1453">
            <v>138151</v>
          </cell>
          <cell r="G1453" t="str">
            <v>GLOSA LEGALIZADA</v>
          </cell>
          <cell r="H1453">
            <v>0</v>
          </cell>
          <cell r="I1453">
            <v>0</v>
          </cell>
          <cell r="J1453">
            <v>0</v>
          </cell>
          <cell r="L1453">
            <v>138151</v>
          </cell>
          <cell r="R1453">
            <v>0</v>
          </cell>
        </row>
        <row r="1454">
          <cell r="A1454" t="str">
            <v>HLC116200</v>
          </cell>
          <cell r="B1454">
            <v>116200</v>
          </cell>
          <cell r="C1454">
            <v>45613</v>
          </cell>
          <cell r="D1454">
            <v>45677</v>
          </cell>
          <cell r="F1454">
            <v>63574</v>
          </cell>
          <cell r="G1454" t="str">
            <v>GLOSA LEGALIZADA</v>
          </cell>
          <cell r="H1454">
            <v>0</v>
          </cell>
          <cell r="I1454">
            <v>0</v>
          </cell>
          <cell r="J1454">
            <v>0</v>
          </cell>
          <cell r="L1454">
            <v>63574</v>
          </cell>
          <cell r="R1454">
            <v>0</v>
          </cell>
        </row>
        <row r="1455">
          <cell r="A1455" t="str">
            <v>HLC116273</v>
          </cell>
          <cell r="B1455">
            <v>116273</v>
          </cell>
          <cell r="C1455">
            <v>45613</v>
          </cell>
          <cell r="D1455">
            <v>45677</v>
          </cell>
          <cell r="F1455">
            <v>44060</v>
          </cell>
          <cell r="G1455" t="str">
            <v>GLOSA LEGALIZADA</v>
          </cell>
          <cell r="H1455">
            <v>0</v>
          </cell>
          <cell r="I1455">
            <v>0</v>
          </cell>
          <cell r="J1455">
            <v>0</v>
          </cell>
          <cell r="L1455">
            <v>44060</v>
          </cell>
          <cell r="R1455">
            <v>0</v>
          </cell>
        </row>
        <row r="1456">
          <cell r="A1456" t="str">
            <v>HLC116203</v>
          </cell>
          <cell r="B1456">
            <v>116203</v>
          </cell>
          <cell r="C1456">
            <v>45613</v>
          </cell>
          <cell r="D1456">
            <v>45677</v>
          </cell>
          <cell r="F1456">
            <v>52178</v>
          </cell>
          <cell r="G1456" t="str">
            <v>GLOSA LEGALIZADA</v>
          </cell>
          <cell r="H1456">
            <v>0</v>
          </cell>
          <cell r="I1456">
            <v>0</v>
          </cell>
          <cell r="J1456">
            <v>0</v>
          </cell>
          <cell r="L1456">
            <v>52178</v>
          </cell>
          <cell r="R1456">
            <v>0</v>
          </cell>
        </row>
        <row r="1457">
          <cell r="A1457" t="str">
            <v>HLC116196</v>
          </cell>
          <cell r="B1457">
            <v>116196</v>
          </cell>
          <cell r="C1457">
            <v>45613</v>
          </cell>
          <cell r="D1457">
            <v>45677</v>
          </cell>
          <cell r="F1457">
            <v>63334</v>
          </cell>
          <cell r="G1457" t="str">
            <v>GLOSA LEGALIZADA</v>
          </cell>
          <cell r="H1457">
            <v>0</v>
          </cell>
          <cell r="I1457">
            <v>0</v>
          </cell>
          <cell r="J1457">
            <v>0</v>
          </cell>
          <cell r="L1457">
            <v>63334</v>
          </cell>
          <cell r="R1457">
            <v>0</v>
          </cell>
        </row>
        <row r="1458">
          <cell r="A1458" t="str">
            <v>HLC116281</v>
          </cell>
          <cell r="B1458">
            <v>116281</v>
          </cell>
          <cell r="C1458">
            <v>45613</v>
          </cell>
          <cell r="D1458">
            <v>45677</v>
          </cell>
          <cell r="F1458">
            <v>42300</v>
          </cell>
          <cell r="G1458" t="str">
            <v>GLOSA LEGALIZADA</v>
          </cell>
          <cell r="H1458">
            <v>0</v>
          </cell>
          <cell r="I1458">
            <v>0</v>
          </cell>
          <cell r="J1458">
            <v>0</v>
          </cell>
          <cell r="L1458">
            <v>42300</v>
          </cell>
          <cell r="R1458">
            <v>0</v>
          </cell>
        </row>
        <row r="1459">
          <cell r="A1459" t="str">
            <v>HLC116272</v>
          </cell>
          <cell r="B1459">
            <v>116272</v>
          </cell>
          <cell r="C1459">
            <v>45613</v>
          </cell>
          <cell r="D1459">
            <v>45677</v>
          </cell>
          <cell r="F1459">
            <v>62220</v>
          </cell>
          <cell r="G1459" t="str">
            <v>GLOSA LEGALIZADA</v>
          </cell>
          <cell r="H1459">
            <v>0</v>
          </cell>
          <cell r="I1459">
            <v>0</v>
          </cell>
          <cell r="J1459">
            <v>0</v>
          </cell>
          <cell r="L1459">
            <v>62220</v>
          </cell>
          <cell r="R1459">
            <v>0</v>
          </cell>
        </row>
        <row r="1460">
          <cell r="A1460" t="str">
            <v>HLC116447</v>
          </cell>
          <cell r="B1460">
            <v>116447</v>
          </cell>
          <cell r="C1460">
            <v>45613</v>
          </cell>
          <cell r="D1460">
            <v>45677</v>
          </cell>
          <cell r="F1460">
            <v>77789</v>
          </cell>
          <cell r="G1460" t="str">
            <v>GLOSA LEGALIZADA</v>
          </cell>
          <cell r="H1460">
            <v>0</v>
          </cell>
          <cell r="I1460">
            <v>0</v>
          </cell>
          <cell r="J1460">
            <v>0</v>
          </cell>
          <cell r="L1460">
            <v>77789</v>
          </cell>
          <cell r="R1460">
            <v>0</v>
          </cell>
        </row>
        <row r="1461">
          <cell r="A1461" t="str">
            <v>HLC116197</v>
          </cell>
          <cell r="B1461">
            <v>116197</v>
          </cell>
          <cell r="C1461">
            <v>45613</v>
          </cell>
          <cell r="D1461">
            <v>45677</v>
          </cell>
          <cell r="F1461">
            <v>61542</v>
          </cell>
          <cell r="G1461" t="str">
            <v>GLOSA LEGALIZADA</v>
          </cell>
          <cell r="H1461">
            <v>0</v>
          </cell>
          <cell r="I1461">
            <v>0</v>
          </cell>
          <cell r="J1461">
            <v>0</v>
          </cell>
          <cell r="L1461">
            <v>61542</v>
          </cell>
          <cell r="R1461">
            <v>0</v>
          </cell>
        </row>
        <row r="1462">
          <cell r="A1462" t="str">
            <v>HLC116277</v>
          </cell>
          <cell r="B1462">
            <v>116277</v>
          </cell>
          <cell r="C1462">
            <v>45613</v>
          </cell>
          <cell r="D1462">
            <v>45677</v>
          </cell>
          <cell r="F1462">
            <v>45141</v>
          </cell>
          <cell r="G1462" t="str">
            <v>GLOSA LEGALIZADA</v>
          </cell>
          <cell r="H1462">
            <v>0</v>
          </cell>
          <cell r="I1462">
            <v>0</v>
          </cell>
          <cell r="J1462">
            <v>0</v>
          </cell>
          <cell r="L1462">
            <v>45141</v>
          </cell>
          <cell r="R1462">
            <v>0</v>
          </cell>
        </row>
        <row r="1463">
          <cell r="A1463" t="str">
            <v>HLC116195</v>
          </cell>
          <cell r="B1463">
            <v>116195</v>
          </cell>
          <cell r="C1463">
            <v>45613</v>
          </cell>
          <cell r="D1463">
            <v>45677</v>
          </cell>
          <cell r="F1463">
            <v>46341</v>
          </cell>
          <cell r="G1463" t="str">
            <v>GLOSA LEGALIZADA</v>
          </cell>
          <cell r="H1463">
            <v>0</v>
          </cell>
          <cell r="I1463">
            <v>0</v>
          </cell>
          <cell r="J1463">
            <v>0</v>
          </cell>
          <cell r="L1463">
            <v>46341</v>
          </cell>
          <cell r="R1463">
            <v>0</v>
          </cell>
        </row>
        <row r="1464">
          <cell r="A1464" t="str">
            <v>HLC116285</v>
          </cell>
          <cell r="B1464">
            <v>116285</v>
          </cell>
          <cell r="C1464">
            <v>45613</v>
          </cell>
          <cell r="D1464">
            <v>45677</v>
          </cell>
          <cell r="F1464">
            <v>14480</v>
          </cell>
          <cell r="G1464" t="str">
            <v>GLOSA LEGALIZADA</v>
          </cell>
          <cell r="H1464">
            <v>0</v>
          </cell>
          <cell r="I1464">
            <v>0</v>
          </cell>
          <cell r="J1464">
            <v>0</v>
          </cell>
          <cell r="L1464">
            <v>14480</v>
          </cell>
          <cell r="R1464">
            <v>0</v>
          </cell>
        </row>
        <row r="1465">
          <cell r="A1465" t="str">
            <v>HLC116217</v>
          </cell>
          <cell r="B1465">
            <v>116217</v>
          </cell>
          <cell r="C1465">
            <v>45614</v>
          </cell>
          <cell r="D1465">
            <v>45677</v>
          </cell>
          <cell r="F1465">
            <v>44741</v>
          </cell>
          <cell r="G1465" t="str">
            <v>GLOSA LEGALIZADA</v>
          </cell>
          <cell r="H1465">
            <v>0</v>
          </cell>
          <cell r="I1465">
            <v>0</v>
          </cell>
          <cell r="J1465">
            <v>0</v>
          </cell>
          <cell r="L1465">
            <v>44741</v>
          </cell>
          <cell r="R1465">
            <v>0</v>
          </cell>
        </row>
        <row r="1466">
          <cell r="A1466" t="str">
            <v>HLC116211</v>
          </cell>
          <cell r="B1466">
            <v>116211</v>
          </cell>
          <cell r="C1466">
            <v>45614</v>
          </cell>
          <cell r="D1466">
            <v>45677</v>
          </cell>
          <cell r="F1466">
            <v>49341</v>
          </cell>
          <cell r="G1466" t="str">
            <v>GLOSA LEGALIZADA</v>
          </cell>
          <cell r="H1466">
            <v>0</v>
          </cell>
          <cell r="I1466">
            <v>0</v>
          </cell>
          <cell r="J1466">
            <v>0</v>
          </cell>
          <cell r="L1466">
            <v>49341</v>
          </cell>
          <cell r="R1466">
            <v>0</v>
          </cell>
        </row>
        <row r="1467">
          <cell r="A1467" t="str">
            <v>HLC116806</v>
          </cell>
          <cell r="B1467">
            <v>116806</v>
          </cell>
          <cell r="C1467">
            <v>45614</v>
          </cell>
          <cell r="D1467">
            <v>45677</v>
          </cell>
          <cell r="F1467">
            <v>45180</v>
          </cell>
          <cell r="G1467" t="str">
            <v>GLOSA LEGALIZADA</v>
          </cell>
          <cell r="H1467">
            <v>0</v>
          </cell>
          <cell r="I1467">
            <v>0</v>
          </cell>
          <cell r="J1467">
            <v>0</v>
          </cell>
          <cell r="L1467">
            <v>45180</v>
          </cell>
          <cell r="R1467">
            <v>0</v>
          </cell>
        </row>
        <row r="1468">
          <cell r="A1468" t="str">
            <v>HLC116470</v>
          </cell>
          <cell r="B1468">
            <v>116470</v>
          </cell>
          <cell r="C1468">
            <v>45614</v>
          </cell>
          <cell r="D1468">
            <v>45677</v>
          </cell>
          <cell r="F1468">
            <v>837902</v>
          </cell>
          <cell r="G1468" t="str">
            <v>GLOSA LEGALIZADA</v>
          </cell>
          <cell r="H1468">
            <v>0</v>
          </cell>
          <cell r="I1468">
            <v>0</v>
          </cell>
          <cell r="J1468">
            <v>0</v>
          </cell>
          <cell r="L1468">
            <v>837902</v>
          </cell>
          <cell r="R1468">
            <v>0</v>
          </cell>
        </row>
        <row r="1469">
          <cell r="A1469" t="str">
            <v>HLC116797</v>
          </cell>
          <cell r="B1469">
            <v>116797</v>
          </cell>
          <cell r="C1469">
            <v>45614</v>
          </cell>
          <cell r="D1469">
            <v>45677</v>
          </cell>
          <cell r="F1469">
            <v>2616163</v>
          </cell>
          <cell r="G1469" t="str">
            <v>GLOSA LEGALIZADA</v>
          </cell>
          <cell r="H1469">
            <v>0</v>
          </cell>
          <cell r="I1469">
            <v>0</v>
          </cell>
          <cell r="J1469">
            <v>0</v>
          </cell>
          <cell r="L1469">
            <v>2616163</v>
          </cell>
          <cell r="R1469">
            <v>0</v>
          </cell>
        </row>
        <row r="1470">
          <cell r="A1470" t="str">
            <v>HLC116219</v>
          </cell>
          <cell r="B1470">
            <v>116219</v>
          </cell>
          <cell r="C1470">
            <v>45614</v>
          </cell>
          <cell r="D1470">
            <v>45677</v>
          </cell>
          <cell r="F1470">
            <v>28393</v>
          </cell>
          <cell r="G1470" t="str">
            <v>GLOSA LEGALIZADA</v>
          </cell>
          <cell r="H1470">
            <v>0</v>
          </cell>
          <cell r="I1470">
            <v>0</v>
          </cell>
          <cell r="J1470">
            <v>0</v>
          </cell>
          <cell r="L1470">
            <v>28393</v>
          </cell>
          <cell r="R1470">
            <v>0</v>
          </cell>
        </row>
        <row r="1471">
          <cell r="A1471" t="str">
            <v>HLC116805</v>
          </cell>
          <cell r="B1471">
            <v>116805</v>
          </cell>
          <cell r="C1471">
            <v>45614</v>
          </cell>
          <cell r="D1471">
            <v>45677</v>
          </cell>
          <cell r="F1471">
            <v>90528</v>
          </cell>
          <cell r="G1471" t="str">
            <v>GLOSA LEGALIZADA</v>
          </cell>
          <cell r="H1471">
            <v>0</v>
          </cell>
          <cell r="I1471">
            <v>0</v>
          </cell>
          <cell r="J1471">
            <v>0</v>
          </cell>
          <cell r="L1471">
            <v>90528</v>
          </cell>
          <cell r="R1471">
            <v>0</v>
          </cell>
        </row>
        <row r="1472">
          <cell r="A1472" t="str">
            <v>HLC116904</v>
          </cell>
          <cell r="B1472">
            <v>116904</v>
          </cell>
          <cell r="C1472">
            <v>45616</v>
          </cell>
          <cell r="D1472">
            <v>45677</v>
          </cell>
          <cell r="F1472">
            <v>4466772</v>
          </cell>
          <cell r="G1472" t="str">
            <v>GLOSA LEGALIZADA</v>
          </cell>
          <cell r="H1472">
            <v>0</v>
          </cell>
          <cell r="I1472">
            <v>0</v>
          </cell>
          <cell r="J1472">
            <v>0</v>
          </cell>
          <cell r="L1472">
            <v>4466772</v>
          </cell>
          <cell r="R1472">
            <v>0</v>
          </cell>
        </row>
        <row r="1473">
          <cell r="A1473" t="str">
            <v>HLC116902</v>
          </cell>
          <cell r="B1473">
            <v>116902</v>
          </cell>
          <cell r="C1473">
            <v>45616</v>
          </cell>
          <cell r="D1473">
            <v>45677</v>
          </cell>
          <cell r="F1473">
            <v>43900</v>
          </cell>
          <cell r="G1473" t="str">
            <v>GLOSA LEGALIZADA</v>
          </cell>
          <cell r="H1473">
            <v>0</v>
          </cell>
          <cell r="I1473">
            <v>0</v>
          </cell>
          <cell r="J1473">
            <v>0</v>
          </cell>
          <cell r="L1473">
            <v>43900</v>
          </cell>
          <cell r="R1473">
            <v>0</v>
          </cell>
        </row>
        <row r="1474">
          <cell r="A1474" t="str">
            <v>HLC116901</v>
          </cell>
          <cell r="B1474">
            <v>116901</v>
          </cell>
          <cell r="C1474">
            <v>45616</v>
          </cell>
          <cell r="D1474">
            <v>45677</v>
          </cell>
          <cell r="F1474">
            <v>861901</v>
          </cell>
          <cell r="G1474" t="str">
            <v>GLOSA LEGALIZADA</v>
          </cell>
          <cell r="H1474">
            <v>0</v>
          </cell>
          <cell r="I1474">
            <v>0</v>
          </cell>
          <cell r="J1474">
            <v>0</v>
          </cell>
          <cell r="L1474">
            <v>861901</v>
          </cell>
          <cell r="R1474">
            <v>0</v>
          </cell>
        </row>
        <row r="1475">
          <cell r="A1475" t="str">
            <v>HLC116779</v>
          </cell>
          <cell r="B1475">
            <v>116779</v>
          </cell>
          <cell r="C1475">
            <v>45617</v>
          </cell>
          <cell r="D1475">
            <v>45677</v>
          </cell>
          <cell r="F1475">
            <v>18647</v>
          </cell>
          <cell r="G1475" t="str">
            <v>GLOSA LEGALIZADA</v>
          </cell>
          <cell r="H1475">
            <v>0</v>
          </cell>
          <cell r="I1475">
            <v>0</v>
          </cell>
          <cell r="J1475">
            <v>0</v>
          </cell>
          <cell r="L1475">
            <v>18647</v>
          </cell>
          <cell r="R1475">
            <v>0</v>
          </cell>
        </row>
        <row r="1476">
          <cell r="A1476" t="str">
            <v>HLC116782</v>
          </cell>
          <cell r="B1476">
            <v>116782</v>
          </cell>
          <cell r="C1476">
            <v>45617</v>
          </cell>
          <cell r="D1476">
            <v>45677</v>
          </cell>
          <cell r="F1476">
            <v>48960</v>
          </cell>
          <cell r="G1476" t="str">
            <v>GLOSA LEGALIZADA</v>
          </cell>
          <cell r="H1476">
            <v>0</v>
          </cell>
          <cell r="I1476">
            <v>0</v>
          </cell>
          <cell r="J1476">
            <v>0</v>
          </cell>
          <cell r="L1476">
            <v>48960</v>
          </cell>
          <cell r="R1476">
            <v>0</v>
          </cell>
        </row>
        <row r="1477">
          <cell r="A1477" t="str">
            <v>HLC116885</v>
          </cell>
          <cell r="B1477">
            <v>116885</v>
          </cell>
          <cell r="C1477">
            <v>45618</v>
          </cell>
          <cell r="D1477">
            <v>45677</v>
          </cell>
          <cell r="F1477">
            <v>66676</v>
          </cell>
          <cell r="G1477" t="str">
            <v>GLOSA LEGALIZADA</v>
          </cell>
          <cell r="H1477">
            <v>0</v>
          </cell>
          <cell r="I1477">
            <v>0</v>
          </cell>
          <cell r="J1477">
            <v>0</v>
          </cell>
          <cell r="L1477">
            <v>66676</v>
          </cell>
          <cell r="R1477">
            <v>0</v>
          </cell>
        </row>
        <row r="1478">
          <cell r="A1478" t="str">
            <v>HLC116842</v>
          </cell>
          <cell r="B1478">
            <v>116842</v>
          </cell>
          <cell r="C1478">
            <v>45618</v>
          </cell>
          <cell r="D1478">
            <v>45677</v>
          </cell>
          <cell r="F1478">
            <v>58108</v>
          </cell>
          <cell r="G1478" t="str">
            <v>GLOSA LEGALIZADA</v>
          </cell>
          <cell r="H1478">
            <v>0</v>
          </cell>
          <cell r="I1478">
            <v>0</v>
          </cell>
          <cell r="J1478">
            <v>0</v>
          </cell>
          <cell r="L1478">
            <v>58108</v>
          </cell>
          <cell r="R1478">
            <v>0</v>
          </cell>
        </row>
        <row r="1479">
          <cell r="A1479" t="str">
            <v>HLC116850</v>
          </cell>
          <cell r="B1479">
            <v>116850</v>
          </cell>
          <cell r="C1479">
            <v>45618</v>
          </cell>
          <cell r="D1479">
            <v>45677</v>
          </cell>
          <cell r="F1479">
            <v>42236</v>
          </cell>
          <cell r="G1479" t="str">
            <v>GLOSA LEGALIZADA</v>
          </cell>
          <cell r="H1479">
            <v>0</v>
          </cell>
          <cell r="I1479">
            <v>0</v>
          </cell>
          <cell r="J1479">
            <v>0</v>
          </cell>
          <cell r="L1479">
            <v>42236</v>
          </cell>
          <cell r="R1479">
            <v>0</v>
          </cell>
        </row>
        <row r="1480">
          <cell r="A1480" t="str">
            <v>HLC116835</v>
          </cell>
          <cell r="B1480">
            <v>116835</v>
          </cell>
          <cell r="C1480">
            <v>45618</v>
          </cell>
          <cell r="D1480">
            <v>45677</v>
          </cell>
          <cell r="F1480">
            <v>96061</v>
          </cell>
          <cell r="G1480" t="str">
            <v>GLOSA LEGALIZADA</v>
          </cell>
          <cell r="H1480">
            <v>0</v>
          </cell>
          <cell r="I1480">
            <v>0</v>
          </cell>
          <cell r="J1480">
            <v>0</v>
          </cell>
          <cell r="L1480">
            <v>96061</v>
          </cell>
          <cell r="R1480">
            <v>0</v>
          </cell>
        </row>
        <row r="1481">
          <cell r="A1481" t="str">
            <v>HLC116826</v>
          </cell>
          <cell r="B1481">
            <v>116826</v>
          </cell>
          <cell r="C1481">
            <v>45618</v>
          </cell>
          <cell r="D1481">
            <v>45677</v>
          </cell>
          <cell r="F1481">
            <v>89660</v>
          </cell>
          <cell r="G1481" t="str">
            <v>GLOSA LEGALIZADA</v>
          </cell>
          <cell r="H1481">
            <v>0</v>
          </cell>
          <cell r="I1481">
            <v>0</v>
          </cell>
          <cell r="J1481">
            <v>0</v>
          </cell>
          <cell r="L1481">
            <v>89660</v>
          </cell>
          <cell r="R1481">
            <v>0</v>
          </cell>
        </row>
        <row r="1482">
          <cell r="A1482" t="str">
            <v>HLC116856</v>
          </cell>
          <cell r="B1482">
            <v>116856</v>
          </cell>
          <cell r="C1482">
            <v>45618</v>
          </cell>
          <cell r="D1482">
            <v>45677</v>
          </cell>
          <cell r="F1482">
            <v>53100</v>
          </cell>
          <cell r="G1482" t="str">
            <v>GLOSA LEGALIZADA</v>
          </cell>
          <cell r="H1482">
            <v>0</v>
          </cell>
          <cell r="I1482">
            <v>0</v>
          </cell>
          <cell r="J1482">
            <v>0</v>
          </cell>
          <cell r="L1482">
            <v>53100</v>
          </cell>
          <cell r="R1482">
            <v>0</v>
          </cell>
        </row>
        <row r="1483">
          <cell r="A1483" t="str">
            <v>HLC116876</v>
          </cell>
          <cell r="B1483">
            <v>116876</v>
          </cell>
          <cell r="C1483">
            <v>45618</v>
          </cell>
          <cell r="D1483">
            <v>45677</v>
          </cell>
          <cell r="F1483">
            <v>44140</v>
          </cell>
          <cell r="G1483" t="str">
            <v>GLOSA LEGALIZADA</v>
          </cell>
          <cell r="H1483">
            <v>0</v>
          </cell>
          <cell r="I1483">
            <v>0</v>
          </cell>
          <cell r="J1483">
            <v>0</v>
          </cell>
          <cell r="L1483">
            <v>44140</v>
          </cell>
          <cell r="R1483">
            <v>0</v>
          </cell>
        </row>
        <row r="1484">
          <cell r="A1484" t="str">
            <v>HLC115105</v>
          </cell>
          <cell r="B1484">
            <v>115105</v>
          </cell>
          <cell r="C1484">
            <v>45626</v>
          </cell>
          <cell r="D1484">
            <v>45630</v>
          </cell>
          <cell r="F1484">
            <v>3543690</v>
          </cell>
          <cell r="G1484" t="str">
            <v>GLOSA LEGALIZADA</v>
          </cell>
          <cell r="H1484">
            <v>0</v>
          </cell>
          <cell r="I1484">
            <v>0</v>
          </cell>
          <cell r="J1484">
            <v>0</v>
          </cell>
          <cell r="L1484">
            <v>3543690</v>
          </cell>
          <cell r="R1484">
            <v>0</v>
          </cell>
        </row>
        <row r="1485">
          <cell r="A1485" t="str">
            <v>HLC115110</v>
          </cell>
          <cell r="B1485">
            <v>115110</v>
          </cell>
          <cell r="C1485">
            <v>45626</v>
          </cell>
          <cell r="D1485">
            <v>45630</v>
          </cell>
          <cell r="F1485">
            <v>2397567</v>
          </cell>
          <cell r="G1485" t="str">
            <v>GLOSA LEGALIZADA</v>
          </cell>
          <cell r="H1485">
            <v>0</v>
          </cell>
          <cell r="I1485">
            <v>0</v>
          </cell>
          <cell r="J1485">
            <v>0</v>
          </cell>
          <cell r="L1485">
            <v>2397567</v>
          </cell>
          <cell r="R1485">
            <v>0</v>
          </cell>
        </row>
        <row r="1486">
          <cell r="A1486" t="str">
            <v>HLC115097</v>
          </cell>
          <cell r="B1486">
            <v>115097</v>
          </cell>
          <cell r="C1486">
            <v>45626</v>
          </cell>
          <cell r="D1486">
            <v>45630</v>
          </cell>
          <cell r="F1486">
            <v>2501778</v>
          </cell>
          <cell r="G1486" t="str">
            <v>GLOSA LEGALIZADA</v>
          </cell>
          <cell r="H1486">
            <v>0</v>
          </cell>
          <cell r="I1486">
            <v>0</v>
          </cell>
          <cell r="J1486">
            <v>0</v>
          </cell>
          <cell r="L1486">
            <v>2501778</v>
          </cell>
          <cell r="R1486">
            <v>0</v>
          </cell>
        </row>
        <row r="1487">
          <cell r="A1487" t="str">
            <v>HLC115114</v>
          </cell>
          <cell r="B1487">
            <v>115114</v>
          </cell>
          <cell r="C1487">
            <v>45626</v>
          </cell>
          <cell r="D1487">
            <v>45630</v>
          </cell>
          <cell r="F1487">
            <v>2397567</v>
          </cell>
          <cell r="G1487" t="str">
            <v>GLOSA LEGALIZADA</v>
          </cell>
          <cell r="H1487">
            <v>0</v>
          </cell>
          <cell r="I1487">
            <v>0</v>
          </cell>
          <cell r="J1487">
            <v>0</v>
          </cell>
          <cell r="L1487">
            <v>2397567</v>
          </cell>
          <cell r="R1487">
            <v>0</v>
          </cell>
        </row>
        <row r="1488">
          <cell r="A1488" t="str">
            <v>HLC115092</v>
          </cell>
          <cell r="B1488">
            <v>115092</v>
          </cell>
          <cell r="C1488">
            <v>45626</v>
          </cell>
          <cell r="D1488">
            <v>45630</v>
          </cell>
          <cell r="F1488">
            <v>2881883</v>
          </cell>
          <cell r="G1488" t="str">
            <v>GLOSA LEGALIZADA</v>
          </cell>
          <cell r="H1488">
            <v>0</v>
          </cell>
          <cell r="I1488">
            <v>0</v>
          </cell>
          <cell r="J1488">
            <v>0</v>
          </cell>
          <cell r="L1488">
            <v>2881883</v>
          </cell>
          <cell r="R1488">
            <v>0</v>
          </cell>
        </row>
        <row r="1489">
          <cell r="A1489" t="str">
            <v>HLC115084</v>
          </cell>
          <cell r="B1489">
            <v>115084</v>
          </cell>
          <cell r="C1489">
            <v>45626</v>
          </cell>
          <cell r="D1489">
            <v>45630</v>
          </cell>
          <cell r="F1489">
            <v>717795</v>
          </cell>
          <cell r="G1489" t="str">
            <v>GLOSA LEGALIZADA</v>
          </cell>
          <cell r="H1489">
            <v>0</v>
          </cell>
          <cell r="I1489">
            <v>0</v>
          </cell>
          <cell r="J1489">
            <v>0</v>
          </cell>
          <cell r="L1489">
            <v>717795</v>
          </cell>
          <cell r="R1489">
            <v>0</v>
          </cell>
        </row>
        <row r="1490">
          <cell r="A1490" t="str">
            <v>HLC116928</v>
          </cell>
          <cell r="B1490">
            <v>116928</v>
          </cell>
          <cell r="C1490">
            <v>45626</v>
          </cell>
          <cell r="D1490">
            <v>45639</v>
          </cell>
          <cell r="F1490">
            <v>35200</v>
          </cell>
          <cell r="G1490" t="str">
            <v>GLOSA LEGALIZADA</v>
          </cell>
          <cell r="H1490">
            <v>0</v>
          </cell>
          <cell r="I1490">
            <v>0</v>
          </cell>
          <cell r="J1490">
            <v>0</v>
          </cell>
          <cell r="L1490">
            <v>35200</v>
          </cell>
          <cell r="R1490">
            <v>0</v>
          </cell>
        </row>
        <row r="1491">
          <cell r="A1491" t="str">
            <v>HLC117326</v>
          </cell>
          <cell r="B1491">
            <v>117326</v>
          </cell>
          <cell r="C1491">
            <v>45626</v>
          </cell>
          <cell r="D1491">
            <v>45639</v>
          </cell>
          <cell r="F1491">
            <v>35200</v>
          </cell>
          <cell r="G1491" t="str">
            <v>GLOSA LEGALIZADA</v>
          </cell>
          <cell r="H1491">
            <v>0</v>
          </cell>
          <cell r="I1491">
            <v>0</v>
          </cell>
          <cell r="J1491">
            <v>0</v>
          </cell>
          <cell r="L1491">
            <v>35200</v>
          </cell>
          <cell r="R1491">
            <v>0</v>
          </cell>
        </row>
        <row r="1492">
          <cell r="A1492" t="str">
            <v>HLC114489</v>
          </cell>
          <cell r="B1492">
            <v>114489</v>
          </cell>
          <cell r="C1492">
            <v>45626</v>
          </cell>
          <cell r="D1492">
            <v>45639</v>
          </cell>
          <cell r="F1492">
            <v>35200</v>
          </cell>
          <cell r="G1492" t="str">
            <v>GLOSA LEGALIZADA</v>
          </cell>
          <cell r="H1492">
            <v>0</v>
          </cell>
          <cell r="I1492">
            <v>0</v>
          </cell>
          <cell r="J1492">
            <v>0</v>
          </cell>
          <cell r="L1492">
            <v>35200</v>
          </cell>
          <cell r="R1492">
            <v>0</v>
          </cell>
        </row>
        <row r="1493">
          <cell r="A1493" t="str">
            <v>HLC117271</v>
          </cell>
          <cell r="B1493">
            <v>117271</v>
          </cell>
          <cell r="C1493">
            <v>45626</v>
          </cell>
          <cell r="D1493">
            <v>45639</v>
          </cell>
          <cell r="F1493">
            <v>35200</v>
          </cell>
          <cell r="G1493" t="str">
            <v>GLOSA LEGALIZADA</v>
          </cell>
          <cell r="H1493">
            <v>0</v>
          </cell>
          <cell r="I1493">
            <v>0</v>
          </cell>
          <cell r="J1493">
            <v>0</v>
          </cell>
          <cell r="L1493">
            <v>35200</v>
          </cell>
          <cell r="R1493">
            <v>0</v>
          </cell>
        </row>
        <row r="1494">
          <cell r="A1494" t="str">
            <v>HLC114516</v>
          </cell>
          <cell r="B1494">
            <v>114516</v>
          </cell>
          <cell r="C1494">
            <v>45626</v>
          </cell>
          <cell r="D1494">
            <v>45639</v>
          </cell>
          <cell r="F1494">
            <v>35200</v>
          </cell>
          <cell r="G1494" t="str">
            <v>GLOSA LEGALIZADA</v>
          </cell>
          <cell r="H1494">
            <v>0</v>
          </cell>
          <cell r="I1494">
            <v>0</v>
          </cell>
          <cell r="J1494">
            <v>0</v>
          </cell>
          <cell r="L1494">
            <v>35200</v>
          </cell>
          <cell r="R1494">
            <v>0</v>
          </cell>
        </row>
        <row r="1495">
          <cell r="A1495" t="str">
            <v>HLC116984</v>
          </cell>
          <cell r="B1495">
            <v>116984</v>
          </cell>
          <cell r="C1495">
            <v>45626</v>
          </cell>
          <cell r="D1495">
            <v>45639</v>
          </cell>
          <cell r="F1495">
            <v>35200</v>
          </cell>
          <cell r="G1495" t="str">
            <v>GLOSA LEGALIZADA</v>
          </cell>
          <cell r="H1495">
            <v>0</v>
          </cell>
          <cell r="I1495">
            <v>0</v>
          </cell>
          <cell r="J1495">
            <v>0</v>
          </cell>
          <cell r="L1495">
            <v>35200</v>
          </cell>
          <cell r="R1495">
            <v>0</v>
          </cell>
        </row>
        <row r="1496">
          <cell r="A1496" t="str">
            <v>HLC115831</v>
          </cell>
          <cell r="B1496">
            <v>115831</v>
          </cell>
          <cell r="C1496">
            <v>45626</v>
          </cell>
          <cell r="D1496">
            <v>45630</v>
          </cell>
          <cell r="F1496">
            <v>31180</v>
          </cell>
          <cell r="G1496" t="str">
            <v>GLOSA LEGALIZADA</v>
          </cell>
          <cell r="H1496">
            <v>0</v>
          </cell>
          <cell r="I1496">
            <v>0</v>
          </cell>
          <cell r="J1496">
            <v>0</v>
          </cell>
          <cell r="L1496">
            <v>31180</v>
          </cell>
          <cell r="R1496">
            <v>0</v>
          </cell>
        </row>
        <row r="1497">
          <cell r="A1497" t="str">
            <v>HLC115848</v>
          </cell>
          <cell r="B1497">
            <v>115848</v>
          </cell>
          <cell r="C1497">
            <v>45626</v>
          </cell>
          <cell r="D1497">
            <v>45630</v>
          </cell>
          <cell r="F1497">
            <v>41820</v>
          </cell>
          <cell r="G1497" t="str">
            <v>GLOSA LEGALIZADA</v>
          </cell>
          <cell r="H1497">
            <v>0</v>
          </cell>
          <cell r="I1497">
            <v>0</v>
          </cell>
          <cell r="J1497">
            <v>0</v>
          </cell>
          <cell r="L1497">
            <v>41820</v>
          </cell>
          <cell r="R1497">
            <v>0</v>
          </cell>
        </row>
        <row r="1498">
          <cell r="A1498" t="str">
            <v>HLC115499</v>
          </cell>
          <cell r="B1498">
            <v>115499</v>
          </cell>
          <cell r="C1498">
            <v>45626</v>
          </cell>
          <cell r="D1498">
            <v>45630</v>
          </cell>
          <cell r="F1498">
            <v>49591</v>
          </cell>
          <cell r="G1498" t="str">
            <v>GLOSA LEGALIZADA</v>
          </cell>
          <cell r="H1498">
            <v>0</v>
          </cell>
          <cell r="I1498">
            <v>0</v>
          </cell>
          <cell r="J1498">
            <v>0</v>
          </cell>
          <cell r="L1498">
            <v>49591</v>
          </cell>
          <cell r="R1498">
            <v>0</v>
          </cell>
        </row>
        <row r="1499">
          <cell r="A1499" t="str">
            <v>HLC115804</v>
          </cell>
          <cell r="B1499">
            <v>115804</v>
          </cell>
          <cell r="C1499">
            <v>45626</v>
          </cell>
          <cell r="D1499">
            <v>45630</v>
          </cell>
          <cell r="F1499">
            <v>179443</v>
          </cell>
          <cell r="G1499" t="str">
            <v>GLOSA LEGALIZADA</v>
          </cell>
          <cell r="H1499">
            <v>0</v>
          </cell>
          <cell r="I1499">
            <v>0</v>
          </cell>
          <cell r="J1499">
            <v>0</v>
          </cell>
          <cell r="L1499">
            <v>179443</v>
          </cell>
          <cell r="R1499">
            <v>0</v>
          </cell>
        </row>
        <row r="1500">
          <cell r="A1500" t="str">
            <v>HLC114787</v>
          </cell>
          <cell r="B1500">
            <v>114787</v>
          </cell>
          <cell r="C1500">
            <v>45626</v>
          </cell>
          <cell r="D1500">
            <v>45630</v>
          </cell>
          <cell r="F1500">
            <v>44476</v>
          </cell>
          <cell r="G1500" t="str">
            <v>GLOSA LEGALIZADA</v>
          </cell>
          <cell r="H1500">
            <v>0</v>
          </cell>
          <cell r="I1500">
            <v>0</v>
          </cell>
          <cell r="J1500">
            <v>0</v>
          </cell>
          <cell r="L1500">
            <v>44476</v>
          </cell>
          <cell r="R1500">
            <v>0</v>
          </cell>
        </row>
        <row r="1501">
          <cell r="A1501" t="str">
            <v>HLC115819</v>
          </cell>
          <cell r="B1501">
            <v>115819</v>
          </cell>
          <cell r="C1501">
            <v>45626</v>
          </cell>
          <cell r="D1501">
            <v>45630</v>
          </cell>
          <cell r="F1501">
            <v>65820</v>
          </cell>
          <cell r="G1501" t="str">
            <v>GLOSA LEGALIZADA</v>
          </cell>
          <cell r="H1501">
            <v>0</v>
          </cell>
          <cell r="I1501">
            <v>0</v>
          </cell>
          <cell r="J1501">
            <v>0</v>
          </cell>
          <cell r="L1501">
            <v>65820</v>
          </cell>
          <cell r="R1501">
            <v>0</v>
          </cell>
        </row>
        <row r="1502">
          <cell r="A1502" t="str">
            <v>HLC114721</v>
          </cell>
          <cell r="B1502">
            <v>114721</v>
          </cell>
          <cell r="C1502">
            <v>45626</v>
          </cell>
          <cell r="D1502">
            <v>45630</v>
          </cell>
          <cell r="F1502">
            <v>41020</v>
          </cell>
          <cell r="G1502" t="str">
            <v>GLOSA LEGALIZADA</v>
          </cell>
          <cell r="H1502">
            <v>0</v>
          </cell>
          <cell r="I1502">
            <v>0</v>
          </cell>
          <cell r="J1502">
            <v>0</v>
          </cell>
          <cell r="L1502">
            <v>41020</v>
          </cell>
          <cell r="R1502">
            <v>0</v>
          </cell>
        </row>
        <row r="1503">
          <cell r="A1503" t="str">
            <v>HLC115816</v>
          </cell>
          <cell r="B1503">
            <v>115816</v>
          </cell>
          <cell r="C1503">
            <v>45626</v>
          </cell>
          <cell r="D1503">
            <v>45630</v>
          </cell>
          <cell r="F1503">
            <v>26853</v>
          </cell>
          <cell r="G1503" t="str">
            <v>GLOSA LEGALIZADA</v>
          </cell>
          <cell r="H1503">
            <v>0</v>
          </cell>
          <cell r="I1503">
            <v>0</v>
          </cell>
          <cell r="J1503">
            <v>0</v>
          </cell>
          <cell r="L1503">
            <v>26853</v>
          </cell>
          <cell r="R1503">
            <v>0</v>
          </cell>
        </row>
        <row r="1504">
          <cell r="A1504" t="str">
            <v>HLC116108</v>
          </cell>
          <cell r="B1504">
            <v>116108</v>
          </cell>
          <cell r="C1504">
            <v>45626</v>
          </cell>
          <cell r="D1504">
            <v>45630</v>
          </cell>
          <cell r="F1504">
            <v>48049</v>
          </cell>
          <cell r="G1504" t="str">
            <v>GLOSA LEGALIZADA</v>
          </cell>
          <cell r="H1504">
            <v>0</v>
          </cell>
          <cell r="I1504">
            <v>0</v>
          </cell>
          <cell r="J1504">
            <v>0</v>
          </cell>
          <cell r="L1504">
            <v>48049</v>
          </cell>
          <cell r="R1504">
            <v>0</v>
          </cell>
        </row>
        <row r="1505">
          <cell r="A1505" t="str">
            <v>HLC115495</v>
          </cell>
          <cell r="B1505">
            <v>115495</v>
          </cell>
          <cell r="C1505">
            <v>45626</v>
          </cell>
          <cell r="D1505">
            <v>45630</v>
          </cell>
          <cell r="F1505">
            <v>28720</v>
          </cell>
          <cell r="G1505" t="str">
            <v>GLOSA LEGALIZADA</v>
          </cell>
          <cell r="H1505">
            <v>0</v>
          </cell>
          <cell r="I1505">
            <v>0</v>
          </cell>
          <cell r="J1505">
            <v>0</v>
          </cell>
          <cell r="L1505">
            <v>28720</v>
          </cell>
          <cell r="R1505">
            <v>0</v>
          </cell>
        </row>
        <row r="1506">
          <cell r="A1506" t="str">
            <v>HLC114742</v>
          </cell>
          <cell r="B1506">
            <v>114742</v>
          </cell>
          <cell r="C1506">
            <v>45626</v>
          </cell>
          <cell r="D1506">
            <v>45630</v>
          </cell>
          <cell r="F1506">
            <v>51974</v>
          </cell>
          <cell r="G1506" t="str">
            <v>GLOSA LEGALIZADA</v>
          </cell>
          <cell r="H1506">
            <v>0</v>
          </cell>
          <cell r="I1506">
            <v>0</v>
          </cell>
          <cell r="J1506">
            <v>0</v>
          </cell>
          <cell r="L1506">
            <v>51974</v>
          </cell>
          <cell r="R1506">
            <v>0</v>
          </cell>
        </row>
        <row r="1507">
          <cell r="A1507" t="str">
            <v>HLC114756</v>
          </cell>
          <cell r="B1507">
            <v>114756</v>
          </cell>
          <cell r="C1507">
            <v>45626</v>
          </cell>
          <cell r="D1507">
            <v>45630</v>
          </cell>
          <cell r="F1507">
            <v>45100</v>
          </cell>
          <cell r="G1507" t="str">
            <v>GLOSA LEGALIZADA</v>
          </cell>
          <cell r="H1507">
            <v>0</v>
          </cell>
          <cell r="I1507">
            <v>0</v>
          </cell>
          <cell r="J1507">
            <v>0</v>
          </cell>
          <cell r="L1507">
            <v>45100</v>
          </cell>
          <cell r="R1507">
            <v>0</v>
          </cell>
        </row>
        <row r="1508">
          <cell r="A1508" t="str">
            <v>HLC114750</v>
          </cell>
          <cell r="B1508">
            <v>114750</v>
          </cell>
          <cell r="C1508">
            <v>45626</v>
          </cell>
          <cell r="D1508">
            <v>45630</v>
          </cell>
          <cell r="F1508">
            <v>104261</v>
          </cell>
          <cell r="G1508" t="str">
            <v>GLOSA LEGALIZADA</v>
          </cell>
          <cell r="H1508">
            <v>0</v>
          </cell>
          <cell r="I1508">
            <v>0</v>
          </cell>
          <cell r="J1508">
            <v>0</v>
          </cell>
          <cell r="L1508">
            <v>104261</v>
          </cell>
          <cell r="R1508">
            <v>0</v>
          </cell>
        </row>
        <row r="1509">
          <cell r="A1509" t="str">
            <v>HLC115444</v>
          </cell>
          <cell r="B1509">
            <v>115444</v>
          </cell>
          <cell r="C1509">
            <v>45626</v>
          </cell>
          <cell r="D1509">
            <v>45630</v>
          </cell>
          <cell r="F1509">
            <v>43617</v>
          </cell>
          <cell r="G1509" t="str">
            <v>GLOSA LEGALIZADA</v>
          </cell>
          <cell r="H1509">
            <v>0</v>
          </cell>
          <cell r="I1509">
            <v>0</v>
          </cell>
          <cell r="J1509">
            <v>0</v>
          </cell>
          <cell r="L1509">
            <v>43617</v>
          </cell>
          <cell r="R1509">
            <v>0</v>
          </cell>
        </row>
        <row r="1510">
          <cell r="A1510" t="str">
            <v>HLC116071</v>
          </cell>
          <cell r="B1510">
            <v>116071</v>
          </cell>
          <cell r="C1510">
            <v>45626</v>
          </cell>
          <cell r="D1510">
            <v>45630</v>
          </cell>
          <cell r="F1510">
            <v>2993743</v>
          </cell>
          <cell r="G1510" t="str">
            <v>GLOSA LEGALIZADA</v>
          </cell>
          <cell r="H1510">
            <v>0</v>
          </cell>
          <cell r="I1510">
            <v>0</v>
          </cell>
          <cell r="J1510">
            <v>0</v>
          </cell>
          <cell r="L1510">
            <v>2993743</v>
          </cell>
          <cell r="R1510">
            <v>0</v>
          </cell>
        </row>
        <row r="1511">
          <cell r="A1511" t="str">
            <v>HLC115472</v>
          </cell>
          <cell r="B1511">
            <v>115472</v>
          </cell>
          <cell r="C1511">
            <v>45626</v>
          </cell>
          <cell r="D1511">
            <v>45630</v>
          </cell>
          <cell r="F1511">
            <v>103918</v>
          </cell>
          <cell r="G1511" t="str">
            <v>GLOSA LEGALIZADA</v>
          </cell>
          <cell r="H1511">
            <v>0</v>
          </cell>
          <cell r="I1511">
            <v>0</v>
          </cell>
          <cell r="J1511">
            <v>0</v>
          </cell>
          <cell r="L1511">
            <v>103918</v>
          </cell>
          <cell r="R1511">
            <v>0</v>
          </cell>
        </row>
        <row r="1512">
          <cell r="A1512" t="str">
            <v>HLC115458</v>
          </cell>
          <cell r="B1512">
            <v>115458</v>
          </cell>
          <cell r="C1512">
            <v>45626</v>
          </cell>
          <cell r="D1512">
            <v>45639</v>
          </cell>
          <cell r="F1512">
            <v>81340</v>
          </cell>
          <cell r="G1512" t="str">
            <v>GLOSA LEGALIZADA</v>
          </cell>
          <cell r="H1512">
            <v>0</v>
          </cell>
          <cell r="I1512">
            <v>0</v>
          </cell>
          <cell r="J1512">
            <v>0</v>
          </cell>
          <cell r="L1512">
            <v>81340</v>
          </cell>
          <cell r="R1512">
            <v>0</v>
          </cell>
        </row>
        <row r="1513">
          <cell r="A1513" t="str">
            <v>HLC117047</v>
          </cell>
          <cell r="B1513">
            <v>117047</v>
          </cell>
          <cell r="C1513">
            <v>45626</v>
          </cell>
          <cell r="D1513">
            <v>45644</v>
          </cell>
          <cell r="F1513">
            <v>44060</v>
          </cell>
          <cell r="G1513" t="str">
            <v>GLOSA LEGALIZADA</v>
          </cell>
          <cell r="H1513">
            <v>0</v>
          </cell>
          <cell r="I1513">
            <v>0</v>
          </cell>
          <cell r="J1513">
            <v>0</v>
          </cell>
          <cell r="L1513">
            <v>44060</v>
          </cell>
          <cell r="R1513">
            <v>0</v>
          </cell>
        </row>
        <row r="1514">
          <cell r="A1514" t="str">
            <v>HLC117061</v>
          </cell>
          <cell r="B1514">
            <v>117061</v>
          </cell>
          <cell r="C1514">
            <v>45626</v>
          </cell>
          <cell r="D1514">
            <v>45644</v>
          </cell>
          <cell r="F1514">
            <v>23067</v>
          </cell>
          <cell r="G1514" t="str">
            <v>GLOSA LEGALIZADA</v>
          </cell>
          <cell r="H1514">
            <v>0</v>
          </cell>
          <cell r="I1514">
            <v>0</v>
          </cell>
          <cell r="J1514">
            <v>0</v>
          </cell>
          <cell r="L1514">
            <v>23067</v>
          </cell>
          <cell r="R1514">
            <v>0</v>
          </cell>
        </row>
        <row r="1515">
          <cell r="A1515" t="str">
            <v>HLC117507</v>
          </cell>
          <cell r="B1515">
            <v>117507</v>
          </cell>
          <cell r="C1515">
            <v>45626</v>
          </cell>
          <cell r="D1515">
            <v>45644</v>
          </cell>
          <cell r="F1515">
            <v>123519</v>
          </cell>
          <cell r="G1515" t="str">
            <v>GLOSA LEGALIZADA</v>
          </cell>
          <cell r="H1515">
            <v>0</v>
          </cell>
          <cell r="I1515">
            <v>0</v>
          </cell>
          <cell r="J1515">
            <v>0</v>
          </cell>
          <cell r="L1515">
            <v>123519</v>
          </cell>
          <cell r="R1515">
            <v>0</v>
          </cell>
        </row>
        <row r="1516">
          <cell r="A1516" t="str">
            <v>HLC117059</v>
          </cell>
          <cell r="B1516">
            <v>117059</v>
          </cell>
          <cell r="C1516">
            <v>45626</v>
          </cell>
          <cell r="D1516">
            <v>45644</v>
          </cell>
          <cell r="F1516">
            <v>87676</v>
          </cell>
          <cell r="G1516" t="str">
            <v>GLOSA LEGALIZADA</v>
          </cell>
          <cell r="H1516">
            <v>0</v>
          </cell>
          <cell r="I1516">
            <v>0</v>
          </cell>
          <cell r="J1516">
            <v>0</v>
          </cell>
          <cell r="L1516">
            <v>87676</v>
          </cell>
          <cell r="R1516">
            <v>0</v>
          </cell>
        </row>
        <row r="1517">
          <cell r="A1517" t="str">
            <v>HLC117474</v>
          </cell>
          <cell r="B1517">
            <v>117474</v>
          </cell>
          <cell r="C1517">
            <v>45626</v>
          </cell>
          <cell r="D1517">
            <v>45644</v>
          </cell>
          <cell r="F1517">
            <v>27256</v>
          </cell>
          <cell r="G1517" t="str">
            <v>GLOSA LEGALIZADA</v>
          </cell>
          <cell r="H1517">
            <v>0</v>
          </cell>
          <cell r="I1517">
            <v>0</v>
          </cell>
          <cell r="J1517">
            <v>0</v>
          </cell>
          <cell r="L1517">
            <v>27256</v>
          </cell>
          <cell r="R1517">
            <v>0</v>
          </cell>
        </row>
        <row r="1518">
          <cell r="A1518" t="str">
            <v>HLC117726</v>
          </cell>
          <cell r="B1518">
            <v>117726</v>
          </cell>
          <cell r="C1518">
            <v>45626</v>
          </cell>
          <cell r="D1518">
            <v>45644</v>
          </cell>
          <cell r="F1518">
            <v>67148</v>
          </cell>
          <cell r="G1518" t="str">
            <v>GLOSA LEGALIZADA</v>
          </cell>
          <cell r="H1518">
            <v>0</v>
          </cell>
          <cell r="I1518">
            <v>0</v>
          </cell>
          <cell r="J1518">
            <v>0</v>
          </cell>
          <cell r="L1518">
            <v>67148</v>
          </cell>
          <cell r="R1518">
            <v>0</v>
          </cell>
        </row>
        <row r="1519">
          <cell r="A1519" t="str">
            <v>HLC117566</v>
          </cell>
          <cell r="B1519">
            <v>117566</v>
          </cell>
          <cell r="C1519">
            <v>45626</v>
          </cell>
          <cell r="D1519">
            <v>45644</v>
          </cell>
          <cell r="F1519">
            <v>56551</v>
          </cell>
          <cell r="G1519" t="str">
            <v>GLOSA LEGALIZADA</v>
          </cell>
          <cell r="H1519">
            <v>0</v>
          </cell>
          <cell r="I1519">
            <v>0</v>
          </cell>
          <cell r="J1519">
            <v>0</v>
          </cell>
          <cell r="L1519">
            <v>56551</v>
          </cell>
          <cell r="R1519">
            <v>0</v>
          </cell>
        </row>
        <row r="1520">
          <cell r="A1520" t="str">
            <v>HLC117692</v>
          </cell>
          <cell r="B1520">
            <v>117692</v>
          </cell>
          <cell r="C1520">
            <v>45626</v>
          </cell>
          <cell r="D1520">
            <v>45644</v>
          </cell>
          <cell r="F1520">
            <v>878091</v>
          </cell>
          <cell r="G1520" t="str">
            <v>GLOSA LEGALIZADA</v>
          </cell>
          <cell r="H1520">
            <v>0</v>
          </cell>
          <cell r="I1520">
            <v>0</v>
          </cell>
          <cell r="J1520">
            <v>0</v>
          </cell>
          <cell r="L1520">
            <v>878091</v>
          </cell>
          <cell r="R1520">
            <v>0</v>
          </cell>
        </row>
        <row r="1521">
          <cell r="A1521" t="str">
            <v>HLC117581</v>
          </cell>
          <cell r="B1521">
            <v>117581</v>
          </cell>
          <cell r="C1521">
            <v>45626</v>
          </cell>
          <cell r="D1521">
            <v>45644</v>
          </cell>
          <cell r="F1521">
            <v>45820</v>
          </cell>
          <cell r="G1521" t="str">
            <v>GLOSA LEGALIZADA</v>
          </cell>
          <cell r="H1521">
            <v>0</v>
          </cell>
          <cell r="I1521">
            <v>0</v>
          </cell>
          <cell r="J1521">
            <v>0</v>
          </cell>
          <cell r="L1521">
            <v>45820</v>
          </cell>
          <cell r="R1521">
            <v>0</v>
          </cell>
        </row>
        <row r="1522">
          <cell r="A1522" t="str">
            <v>HLC117064</v>
          </cell>
          <cell r="B1522">
            <v>117064</v>
          </cell>
          <cell r="C1522">
            <v>45626</v>
          </cell>
          <cell r="D1522">
            <v>45644</v>
          </cell>
          <cell r="F1522">
            <v>47155</v>
          </cell>
          <cell r="G1522" t="str">
            <v>GLOSA LEGALIZADA</v>
          </cell>
          <cell r="H1522">
            <v>0</v>
          </cell>
          <cell r="I1522">
            <v>0</v>
          </cell>
          <cell r="J1522">
            <v>0</v>
          </cell>
          <cell r="L1522">
            <v>47155</v>
          </cell>
          <cell r="R1522">
            <v>0</v>
          </cell>
        </row>
        <row r="1523">
          <cell r="A1523" t="str">
            <v>HLC117497</v>
          </cell>
          <cell r="B1523">
            <v>117497</v>
          </cell>
          <cell r="C1523">
            <v>45626</v>
          </cell>
          <cell r="D1523">
            <v>45644</v>
          </cell>
          <cell r="F1523">
            <v>33980</v>
          </cell>
          <cell r="G1523" t="str">
            <v>GLOSA LEGALIZADA</v>
          </cell>
          <cell r="H1523">
            <v>0</v>
          </cell>
          <cell r="I1523">
            <v>0</v>
          </cell>
          <cell r="J1523">
            <v>0</v>
          </cell>
          <cell r="L1523">
            <v>33980</v>
          </cell>
          <cell r="R1523">
            <v>0</v>
          </cell>
        </row>
        <row r="1524">
          <cell r="A1524" t="str">
            <v>HLC117557</v>
          </cell>
          <cell r="B1524">
            <v>117557</v>
          </cell>
          <cell r="C1524">
            <v>45626</v>
          </cell>
          <cell r="D1524">
            <v>45644</v>
          </cell>
          <cell r="F1524">
            <v>48727</v>
          </cell>
          <cell r="G1524" t="str">
            <v>GLOSA LEGALIZADA</v>
          </cell>
          <cell r="H1524">
            <v>0</v>
          </cell>
          <cell r="I1524">
            <v>0</v>
          </cell>
          <cell r="J1524">
            <v>0</v>
          </cell>
          <cell r="L1524">
            <v>48727</v>
          </cell>
          <cell r="R1524">
            <v>0</v>
          </cell>
        </row>
        <row r="1525">
          <cell r="A1525" t="str">
            <v>HLC117044</v>
          </cell>
          <cell r="B1525">
            <v>117044</v>
          </cell>
          <cell r="C1525">
            <v>45626</v>
          </cell>
          <cell r="D1525">
            <v>45644</v>
          </cell>
          <cell r="F1525">
            <v>699164</v>
          </cell>
          <cell r="G1525" t="str">
            <v>GLOSA LEGALIZADA</v>
          </cell>
          <cell r="H1525">
            <v>0</v>
          </cell>
          <cell r="I1525">
            <v>0</v>
          </cell>
          <cell r="J1525">
            <v>0</v>
          </cell>
          <cell r="L1525">
            <v>699164</v>
          </cell>
          <cell r="R1525">
            <v>0</v>
          </cell>
        </row>
        <row r="1526">
          <cell r="A1526" t="str">
            <v>HLC117553</v>
          </cell>
          <cell r="B1526">
            <v>117553</v>
          </cell>
          <cell r="C1526">
            <v>45626</v>
          </cell>
          <cell r="D1526">
            <v>45644</v>
          </cell>
          <cell r="F1526">
            <v>44181</v>
          </cell>
          <cell r="G1526" t="str">
            <v>GLOSA LEGALIZADA</v>
          </cell>
          <cell r="H1526">
            <v>0</v>
          </cell>
          <cell r="I1526">
            <v>0</v>
          </cell>
          <cell r="J1526">
            <v>0</v>
          </cell>
          <cell r="L1526">
            <v>44181</v>
          </cell>
          <cell r="R1526">
            <v>0</v>
          </cell>
        </row>
        <row r="1527">
          <cell r="A1527" t="str">
            <v>HLC117069</v>
          </cell>
          <cell r="B1527">
            <v>117069</v>
          </cell>
          <cell r="C1527">
            <v>45626</v>
          </cell>
          <cell r="D1527">
            <v>45644</v>
          </cell>
          <cell r="F1527">
            <v>51551</v>
          </cell>
          <cell r="G1527" t="str">
            <v>GLOSA LEGALIZADA</v>
          </cell>
          <cell r="H1527">
            <v>0</v>
          </cell>
          <cell r="I1527">
            <v>0</v>
          </cell>
          <cell r="J1527">
            <v>0</v>
          </cell>
          <cell r="L1527">
            <v>51551</v>
          </cell>
          <cell r="R1527">
            <v>0</v>
          </cell>
        </row>
        <row r="1528">
          <cell r="A1528" t="str">
            <v>HLC117517</v>
          </cell>
          <cell r="B1528">
            <v>117517</v>
          </cell>
          <cell r="C1528">
            <v>45626</v>
          </cell>
          <cell r="D1528">
            <v>45644</v>
          </cell>
          <cell r="F1528">
            <v>64980</v>
          </cell>
          <cell r="G1528" t="str">
            <v>GLOSA LEGALIZADA</v>
          </cell>
          <cell r="H1528">
            <v>0</v>
          </cell>
          <cell r="I1528">
            <v>0</v>
          </cell>
          <cell r="J1528">
            <v>0</v>
          </cell>
          <cell r="L1528">
            <v>64980</v>
          </cell>
          <cell r="R1528">
            <v>0</v>
          </cell>
        </row>
        <row r="1529">
          <cell r="A1529" t="str">
            <v>HLC117461</v>
          </cell>
          <cell r="B1529">
            <v>117461</v>
          </cell>
          <cell r="C1529">
            <v>45626</v>
          </cell>
          <cell r="D1529">
            <v>45644</v>
          </cell>
          <cell r="F1529">
            <v>104380</v>
          </cell>
          <cell r="G1529" t="str">
            <v>GLOSA LEGALIZADA</v>
          </cell>
          <cell r="H1529">
            <v>0</v>
          </cell>
          <cell r="I1529">
            <v>0</v>
          </cell>
          <cell r="J1529">
            <v>0</v>
          </cell>
          <cell r="L1529">
            <v>104380</v>
          </cell>
          <cell r="R1529">
            <v>0</v>
          </cell>
        </row>
        <row r="1530">
          <cell r="A1530" t="str">
            <v>HLC116118</v>
          </cell>
          <cell r="B1530">
            <v>116118</v>
          </cell>
          <cell r="C1530">
            <v>45626</v>
          </cell>
          <cell r="D1530">
            <v>45630</v>
          </cell>
          <cell r="F1530">
            <v>41116</v>
          </cell>
          <cell r="G1530" t="str">
            <v>GLOSA LEGALIZADA</v>
          </cell>
          <cell r="H1530">
            <v>0</v>
          </cell>
          <cell r="I1530">
            <v>0</v>
          </cell>
          <cell r="J1530">
            <v>0</v>
          </cell>
          <cell r="L1530">
            <v>41116</v>
          </cell>
          <cell r="R1530">
            <v>0</v>
          </cell>
        </row>
        <row r="1531">
          <cell r="A1531" t="str">
            <v>HLC115850</v>
          </cell>
          <cell r="B1531">
            <v>115850</v>
          </cell>
          <cell r="C1531">
            <v>45626</v>
          </cell>
          <cell r="D1531">
            <v>45630</v>
          </cell>
          <cell r="F1531">
            <v>33980</v>
          </cell>
          <cell r="G1531" t="str">
            <v>GLOSA LEGALIZADA</v>
          </cell>
          <cell r="H1531">
            <v>0</v>
          </cell>
          <cell r="I1531">
            <v>0</v>
          </cell>
          <cell r="J1531">
            <v>0</v>
          </cell>
          <cell r="L1531">
            <v>33980</v>
          </cell>
          <cell r="R1531">
            <v>0</v>
          </cell>
        </row>
        <row r="1532">
          <cell r="A1532" t="str">
            <v>HLC114731</v>
          </cell>
          <cell r="B1532">
            <v>114731</v>
          </cell>
          <cell r="C1532">
            <v>45626</v>
          </cell>
          <cell r="D1532">
            <v>45630</v>
          </cell>
          <cell r="F1532">
            <v>149201</v>
          </cell>
          <cell r="G1532" t="str">
            <v>GLOSA LEGALIZADA</v>
          </cell>
          <cell r="H1532">
            <v>0</v>
          </cell>
          <cell r="I1532">
            <v>0</v>
          </cell>
          <cell r="J1532">
            <v>0</v>
          </cell>
          <cell r="L1532">
            <v>149201</v>
          </cell>
          <cell r="R1532">
            <v>0</v>
          </cell>
        </row>
        <row r="1533">
          <cell r="A1533" t="str">
            <v>HLC116141</v>
          </cell>
          <cell r="B1533">
            <v>116141</v>
          </cell>
          <cell r="C1533">
            <v>45626</v>
          </cell>
          <cell r="D1533">
            <v>45630</v>
          </cell>
          <cell r="F1533">
            <v>50052</v>
          </cell>
          <cell r="G1533" t="str">
            <v>GLOSA LEGALIZADA</v>
          </cell>
          <cell r="H1533">
            <v>0</v>
          </cell>
          <cell r="I1533">
            <v>0</v>
          </cell>
          <cell r="J1533">
            <v>0</v>
          </cell>
          <cell r="L1533">
            <v>50052</v>
          </cell>
          <cell r="R1533">
            <v>0</v>
          </cell>
        </row>
        <row r="1534">
          <cell r="A1534" t="str">
            <v>HLC114792</v>
          </cell>
          <cell r="B1534">
            <v>114792</v>
          </cell>
          <cell r="C1534">
            <v>45626</v>
          </cell>
          <cell r="D1534">
            <v>45630</v>
          </cell>
          <cell r="F1534">
            <v>843540</v>
          </cell>
          <cell r="G1534" t="str">
            <v>GLOSA LEGALIZADA</v>
          </cell>
          <cell r="H1534">
            <v>0</v>
          </cell>
          <cell r="I1534">
            <v>0</v>
          </cell>
          <cell r="J1534">
            <v>0</v>
          </cell>
          <cell r="L1534">
            <v>843540</v>
          </cell>
          <cell r="R1534">
            <v>0</v>
          </cell>
        </row>
        <row r="1535">
          <cell r="A1535" t="str">
            <v>HLC115851</v>
          </cell>
          <cell r="B1535">
            <v>115851</v>
          </cell>
          <cell r="C1535">
            <v>45626</v>
          </cell>
          <cell r="D1535">
            <v>45630</v>
          </cell>
          <cell r="F1535">
            <v>47500</v>
          </cell>
          <cell r="G1535" t="str">
            <v>GLOSA LEGALIZADA</v>
          </cell>
          <cell r="H1535">
            <v>0</v>
          </cell>
          <cell r="I1535">
            <v>0</v>
          </cell>
          <cell r="J1535">
            <v>0</v>
          </cell>
          <cell r="L1535">
            <v>47500</v>
          </cell>
          <cell r="R1535">
            <v>0</v>
          </cell>
        </row>
        <row r="1536">
          <cell r="A1536" t="str">
            <v>HLC115487</v>
          </cell>
          <cell r="B1536">
            <v>115487</v>
          </cell>
          <cell r="C1536">
            <v>45626</v>
          </cell>
          <cell r="D1536">
            <v>45630</v>
          </cell>
          <cell r="F1536">
            <v>64954</v>
          </cell>
          <cell r="G1536" t="str">
            <v>GLOSA LEGALIZADA</v>
          </cell>
          <cell r="H1536">
            <v>0</v>
          </cell>
          <cell r="I1536">
            <v>0</v>
          </cell>
          <cell r="J1536">
            <v>0</v>
          </cell>
          <cell r="L1536">
            <v>64954</v>
          </cell>
          <cell r="R1536">
            <v>0</v>
          </cell>
        </row>
        <row r="1537">
          <cell r="A1537" t="str">
            <v>HLC115818</v>
          </cell>
          <cell r="B1537">
            <v>115818</v>
          </cell>
          <cell r="C1537">
            <v>45626</v>
          </cell>
          <cell r="D1537">
            <v>45630</v>
          </cell>
          <cell r="F1537">
            <v>42220</v>
          </cell>
          <cell r="G1537" t="str">
            <v>GLOSA LEGALIZADA</v>
          </cell>
          <cell r="H1537">
            <v>0</v>
          </cell>
          <cell r="I1537">
            <v>0</v>
          </cell>
          <cell r="J1537">
            <v>0</v>
          </cell>
          <cell r="L1537">
            <v>42220</v>
          </cell>
          <cell r="R1537">
            <v>0</v>
          </cell>
        </row>
        <row r="1538">
          <cell r="A1538" t="str">
            <v>HLC116145</v>
          </cell>
          <cell r="B1538">
            <v>116145</v>
          </cell>
          <cell r="C1538">
            <v>45626</v>
          </cell>
          <cell r="D1538">
            <v>45630</v>
          </cell>
          <cell r="F1538">
            <v>42716</v>
          </cell>
          <cell r="G1538" t="str">
            <v>GLOSA LEGALIZADA</v>
          </cell>
          <cell r="H1538">
            <v>0</v>
          </cell>
          <cell r="I1538">
            <v>0</v>
          </cell>
          <cell r="J1538">
            <v>0</v>
          </cell>
          <cell r="L1538">
            <v>42716</v>
          </cell>
          <cell r="R1538">
            <v>0</v>
          </cell>
        </row>
        <row r="1539">
          <cell r="A1539" t="str">
            <v>HLC115475</v>
          </cell>
          <cell r="B1539">
            <v>115475</v>
          </cell>
          <cell r="C1539">
            <v>45626</v>
          </cell>
          <cell r="D1539">
            <v>45630</v>
          </cell>
          <cell r="F1539">
            <v>40198</v>
          </cell>
          <cell r="G1539" t="str">
            <v>GLOSA LEGALIZADA</v>
          </cell>
          <cell r="H1539">
            <v>0</v>
          </cell>
          <cell r="I1539">
            <v>0</v>
          </cell>
          <cell r="J1539">
            <v>0</v>
          </cell>
          <cell r="L1539">
            <v>40198</v>
          </cell>
          <cell r="R1539">
            <v>0</v>
          </cell>
        </row>
        <row r="1540">
          <cell r="A1540" t="str">
            <v>HLC116100</v>
          </cell>
          <cell r="B1540">
            <v>116100</v>
          </cell>
          <cell r="C1540">
            <v>45626</v>
          </cell>
          <cell r="D1540">
            <v>45630</v>
          </cell>
          <cell r="F1540">
            <v>53537</v>
          </cell>
          <cell r="G1540" t="str">
            <v>GLOSA LEGALIZADA</v>
          </cell>
          <cell r="H1540">
            <v>0</v>
          </cell>
          <cell r="I1540">
            <v>0</v>
          </cell>
          <cell r="J1540">
            <v>0</v>
          </cell>
          <cell r="L1540">
            <v>53537</v>
          </cell>
          <cell r="R1540">
            <v>0</v>
          </cell>
        </row>
        <row r="1541">
          <cell r="A1541" t="str">
            <v>HLC114724</v>
          </cell>
          <cell r="B1541">
            <v>114724</v>
          </cell>
          <cell r="C1541">
            <v>45626</v>
          </cell>
          <cell r="D1541">
            <v>45630</v>
          </cell>
          <cell r="F1541">
            <v>39020</v>
          </cell>
          <cell r="G1541" t="str">
            <v>GLOSA LEGALIZADA</v>
          </cell>
          <cell r="H1541">
            <v>0</v>
          </cell>
          <cell r="I1541">
            <v>0</v>
          </cell>
          <cell r="J1541">
            <v>0</v>
          </cell>
          <cell r="L1541">
            <v>39020</v>
          </cell>
          <cell r="R1541">
            <v>0</v>
          </cell>
        </row>
        <row r="1542">
          <cell r="A1542" t="str">
            <v>HLC115493</v>
          </cell>
          <cell r="B1542">
            <v>115493</v>
          </cell>
          <cell r="C1542">
            <v>45626</v>
          </cell>
          <cell r="D1542">
            <v>45630</v>
          </cell>
          <cell r="F1542">
            <v>54957</v>
          </cell>
          <cell r="G1542" t="str">
            <v>GLOSA LEGALIZADA</v>
          </cell>
          <cell r="H1542">
            <v>0</v>
          </cell>
          <cell r="I1542">
            <v>0</v>
          </cell>
          <cell r="J1542">
            <v>0</v>
          </cell>
          <cell r="L1542">
            <v>54957</v>
          </cell>
          <cell r="R1542">
            <v>0</v>
          </cell>
        </row>
        <row r="1543">
          <cell r="A1543" t="str">
            <v>HLC114723</v>
          </cell>
          <cell r="B1543">
            <v>114723</v>
          </cell>
          <cell r="C1543">
            <v>45626</v>
          </cell>
          <cell r="D1543">
            <v>45630</v>
          </cell>
          <cell r="F1543">
            <v>53366</v>
          </cell>
          <cell r="G1543" t="str">
            <v>GLOSA LEGALIZADA</v>
          </cell>
          <cell r="H1543">
            <v>0</v>
          </cell>
          <cell r="I1543">
            <v>0</v>
          </cell>
          <cell r="J1543">
            <v>0</v>
          </cell>
          <cell r="L1543">
            <v>53366</v>
          </cell>
          <cell r="R1543">
            <v>0</v>
          </cell>
        </row>
        <row r="1544">
          <cell r="A1544" t="str">
            <v>HLC116165</v>
          </cell>
          <cell r="B1544">
            <v>116165</v>
          </cell>
          <cell r="C1544">
            <v>45626</v>
          </cell>
          <cell r="D1544">
            <v>45630</v>
          </cell>
          <cell r="F1544">
            <v>28762</v>
          </cell>
          <cell r="G1544" t="str">
            <v>GLOSA LEGALIZADA</v>
          </cell>
          <cell r="H1544">
            <v>0</v>
          </cell>
          <cell r="I1544">
            <v>0</v>
          </cell>
          <cell r="J1544">
            <v>0</v>
          </cell>
          <cell r="L1544">
            <v>28762</v>
          </cell>
          <cell r="R1544">
            <v>0</v>
          </cell>
        </row>
        <row r="1545">
          <cell r="A1545" t="str">
            <v>HLC114755</v>
          </cell>
          <cell r="B1545">
            <v>114755</v>
          </cell>
          <cell r="C1545">
            <v>45626</v>
          </cell>
          <cell r="D1545">
            <v>45630</v>
          </cell>
          <cell r="F1545">
            <v>68326</v>
          </cell>
          <cell r="G1545" t="str">
            <v>GLOSA LEGALIZADA</v>
          </cell>
          <cell r="H1545">
            <v>0</v>
          </cell>
          <cell r="I1545">
            <v>0</v>
          </cell>
          <cell r="J1545">
            <v>0</v>
          </cell>
          <cell r="L1545">
            <v>68326</v>
          </cell>
          <cell r="R1545">
            <v>0</v>
          </cell>
        </row>
        <row r="1546">
          <cell r="A1546" t="str">
            <v>HLC116085</v>
          </cell>
          <cell r="B1546">
            <v>116085</v>
          </cell>
          <cell r="C1546">
            <v>45626</v>
          </cell>
          <cell r="D1546">
            <v>45630</v>
          </cell>
          <cell r="F1546">
            <v>44140</v>
          </cell>
          <cell r="G1546" t="str">
            <v>GLOSA LEGALIZADA</v>
          </cell>
          <cell r="H1546">
            <v>0</v>
          </cell>
          <cell r="I1546">
            <v>0</v>
          </cell>
          <cell r="J1546">
            <v>0</v>
          </cell>
          <cell r="L1546">
            <v>44140</v>
          </cell>
          <cell r="R1546">
            <v>0</v>
          </cell>
        </row>
        <row r="1547">
          <cell r="A1547" t="str">
            <v>HLC114735</v>
          </cell>
          <cell r="B1547">
            <v>114735</v>
          </cell>
          <cell r="C1547">
            <v>45626</v>
          </cell>
          <cell r="D1547">
            <v>45630</v>
          </cell>
          <cell r="F1547">
            <v>178083</v>
          </cell>
          <cell r="G1547" t="str">
            <v>GLOSA LEGALIZADA</v>
          </cell>
          <cell r="H1547">
            <v>0</v>
          </cell>
          <cell r="I1547">
            <v>0</v>
          </cell>
          <cell r="J1547">
            <v>0</v>
          </cell>
          <cell r="L1547">
            <v>178083</v>
          </cell>
          <cell r="R1547">
            <v>0</v>
          </cell>
        </row>
        <row r="1548">
          <cell r="A1548" t="str">
            <v>HLC116113</v>
          </cell>
          <cell r="B1548">
            <v>116113</v>
          </cell>
          <cell r="C1548">
            <v>45626</v>
          </cell>
          <cell r="D1548">
            <v>45630</v>
          </cell>
          <cell r="F1548">
            <v>44620</v>
          </cell>
          <cell r="G1548" t="str">
            <v>GLOSA LEGALIZADA</v>
          </cell>
          <cell r="H1548">
            <v>0</v>
          </cell>
          <cell r="I1548">
            <v>0</v>
          </cell>
          <cell r="J1548">
            <v>0</v>
          </cell>
          <cell r="L1548">
            <v>44620</v>
          </cell>
          <cell r="R1548">
            <v>0</v>
          </cell>
        </row>
        <row r="1549">
          <cell r="A1549" t="str">
            <v>HLC115835</v>
          </cell>
          <cell r="B1549">
            <v>115835</v>
          </cell>
          <cell r="C1549">
            <v>45626</v>
          </cell>
          <cell r="D1549">
            <v>45630</v>
          </cell>
          <cell r="F1549">
            <v>54326</v>
          </cell>
          <cell r="G1549" t="str">
            <v>GLOSA LEGALIZADA</v>
          </cell>
          <cell r="H1549">
            <v>0</v>
          </cell>
          <cell r="I1549">
            <v>0</v>
          </cell>
          <cell r="J1549">
            <v>0</v>
          </cell>
          <cell r="L1549">
            <v>54326</v>
          </cell>
          <cell r="R1549">
            <v>0</v>
          </cell>
        </row>
        <row r="1550">
          <cell r="A1550" t="str">
            <v>HLC115501</v>
          </cell>
          <cell r="B1550">
            <v>115501</v>
          </cell>
          <cell r="C1550">
            <v>45626</v>
          </cell>
          <cell r="D1550">
            <v>45630</v>
          </cell>
          <cell r="F1550">
            <v>66374</v>
          </cell>
          <cell r="G1550" t="str">
            <v>GLOSA LEGALIZADA</v>
          </cell>
          <cell r="H1550">
            <v>0</v>
          </cell>
          <cell r="I1550">
            <v>0</v>
          </cell>
          <cell r="J1550">
            <v>0</v>
          </cell>
          <cell r="L1550">
            <v>66374</v>
          </cell>
          <cell r="R1550">
            <v>0</v>
          </cell>
        </row>
        <row r="1551">
          <cell r="A1551" t="str">
            <v>HLC116116</v>
          </cell>
          <cell r="B1551">
            <v>116116</v>
          </cell>
          <cell r="C1551">
            <v>45626</v>
          </cell>
          <cell r="D1551">
            <v>45630</v>
          </cell>
          <cell r="F1551">
            <v>50951</v>
          </cell>
          <cell r="G1551" t="str">
            <v>GLOSA LEGALIZADA</v>
          </cell>
          <cell r="H1551">
            <v>0</v>
          </cell>
          <cell r="I1551">
            <v>0</v>
          </cell>
          <cell r="J1551">
            <v>0</v>
          </cell>
          <cell r="L1551">
            <v>50951</v>
          </cell>
          <cell r="R1551">
            <v>0</v>
          </cell>
        </row>
        <row r="1552">
          <cell r="A1552" t="str">
            <v>HLC116156</v>
          </cell>
          <cell r="B1552">
            <v>116156</v>
          </cell>
          <cell r="C1552">
            <v>45626</v>
          </cell>
          <cell r="D1552">
            <v>45630</v>
          </cell>
          <cell r="F1552">
            <v>135948</v>
          </cell>
          <cell r="G1552" t="str">
            <v>GLOSA LEGALIZADA</v>
          </cell>
          <cell r="H1552">
            <v>0</v>
          </cell>
          <cell r="I1552">
            <v>0</v>
          </cell>
          <cell r="J1552">
            <v>0</v>
          </cell>
          <cell r="L1552">
            <v>135948</v>
          </cell>
          <cell r="R1552">
            <v>0</v>
          </cell>
        </row>
        <row r="1553">
          <cell r="A1553" t="str">
            <v>HLC116126</v>
          </cell>
          <cell r="B1553">
            <v>116126</v>
          </cell>
          <cell r="C1553">
            <v>45626</v>
          </cell>
          <cell r="D1553">
            <v>45630</v>
          </cell>
          <cell r="F1553">
            <v>116350</v>
          </cell>
          <cell r="G1553" t="str">
            <v>GLOSA LEGALIZADA</v>
          </cell>
          <cell r="H1553">
            <v>0</v>
          </cell>
          <cell r="I1553">
            <v>0</v>
          </cell>
          <cell r="J1553">
            <v>0</v>
          </cell>
          <cell r="L1553">
            <v>116350</v>
          </cell>
          <cell r="R1553">
            <v>0</v>
          </cell>
        </row>
        <row r="1554">
          <cell r="A1554" t="str">
            <v>HLC115508</v>
          </cell>
          <cell r="B1554">
            <v>115508</v>
          </cell>
          <cell r="C1554">
            <v>45626</v>
          </cell>
          <cell r="D1554">
            <v>45630</v>
          </cell>
          <cell r="F1554">
            <v>60700</v>
          </cell>
          <cell r="G1554" t="str">
            <v>GLOSA LEGALIZADA</v>
          </cell>
          <cell r="H1554">
            <v>0</v>
          </cell>
          <cell r="I1554">
            <v>0</v>
          </cell>
          <cell r="J1554">
            <v>0</v>
          </cell>
          <cell r="L1554">
            <v>60700</v>
          </cell>
          <cell r="R1554">
            <v>0</v>
          </cell>
        </row>
        <row r="1555">
          <cell r="A1555" t="str">
            <v>HLC115800</v>
          </cell>
          <cell r="B1555">
            <v>115800</v>
          </cell>
          <cell r="C1555">
            <v>45626</v>
          </cell>
          <cell r="D1555">
            <v>45630</v>
          </cell>
          <cell r="F1555">
            <v>64245</v>
          </cell>
          <cell r="G1555" t="str">
            <v>GLOSA LEGALIZADA</v>
          </cell>
          <cell r="H1555">
            <v>0</v>
          </cell>
          <cell r="I1555">
            <v>0</v>
          </cell>
          <cell r="J1555">
            <v>0</v>
          </cell>
          <cell r="L1555">
            <v>64245</v>
          </cell>
          <cell r="R1555">
            <v>0</v>
          </cell>
        </row>
        <row r="1556">
          <cell r="A1556" t="str">
            <v>HLC115436</v>
          </cell>
          <cell r="B1556">
            <v>115436</v>
          </cell>
          <cell r="C1556">
            <v>45626</v>
          </cell>
          <cell r="D1556">
            <v>45630</v>
          </cell>
          <cell r="F1556">
            <v>39228</v>
          </cell>
          <cell r="G1556" t="str">
            <v>GLOSA LEGALIZADA</v>
          </cell>
          <cell r="H1556">
            <v>0</v>
          </cell>
          <cell r="I1556">
            <v>0</v>
          </cell>
          <cell r="J1556">
            <v>0</v>
          </cell>
          <cell r="L1556">
            <v>39228</v>
          </cell>
          <cell r="R1556">
            <v>0</v>
          </cell>
        </row>
        <row r="1557">
          <cell r="A1557" t="str">
            <v>HLC115908</v>
          </cell>
          <cell r="B1557">
            <v>115908</v>
          </cell>
          <cell r="C1557">
            <v>45626</v>
          </cell>
          <cell r="D1557">
            <v>45630</v>
          </cell>
          <cell r="F1557">
            <v>45740</v>
          </cell>
          <cell r="G1557" t="str">
            <v>GLOSA LEGALIZADA</v>
          </cell>
          <cell r="H1557">
            <v>0</v>
          </cell>
          <cell r="I1557">
            <v>0</v>
          </cell>
          <cell r="J1557">
            <v>0</v>
          </cell>
          <cell r="L1557">
            <v>45740</v>
          </cell>
          <cell r="R1557">
            <v>0</v>
          </cell>
        </row>
        <row r="1558">
          <cell r="A1558" t="str">
            <v>HLC115809</v>
          </cell>
          <cell r="B1558">
            <v>115809</v>
          </cell>
          <cell r="C1558">
            <v>45626</v>
          </cell>
          <cell r="D1558">
            <v>45630</v>
          </cell>
          <cell r="F1558">
            <v>104621</v>
          </cell>
          <cell r="G1558" t="str">
            <v>GLOSA LEGALIZADA</v>
          </cell>
          <cell r="H1558">
            <v>0</v>
          </cell>
          <cell r="I1558">
            <v>0</v>
          </cell>
          <cell r="J1558">
            <v>0</v>
          </cell>
          <cell r="L1558">
            <v>104621</v>
          </cell>
          <cell r="R1558">
            <v>0</v>
          </cell>
        </row>
        <row r="1559">
          <cell r="A1559" t="str">
            <v>HLC115490</v>
          </cell>
          <cell r="B1559">
            <v>115490</v>
          </cell>
          <cell r="C1559">
            <v>45626</v>
          </cell>
          <cell r="D1559">
            <v>45630</v>
          </cell>
          <cell r="F1559">
            <v>41820</v>
          </cell>
          <cell r="G1559" t="str">
            <v>GLOSA LEGALIZADA</v>
          </cell>
          <cell r="H1559">
            <v>0</v>
          </cell>
          <cell r="I1559">
            <v>0</v>
          </cell>
          <cell r="J1559">
            <v>0</v>
          </cell>
          <cell r="L1559">
            <v>41820</v>
          </cell>
          <cell r="R1559">
            <v>0</v>
          </cell>
        </row>
        <row r="1560">
          <cell r="A1560" t="str">
            <v>HLC115424</v>
          </cell>
          <cell r="B1560">
            <v>115424</v>
          </cell>
          <cell r="C1560">
            <v>45626</v>
          </cell>
          <cell r="D1560">
            <v>45630</v>
          </cell>
          <cell r="F1560">
            <v>2899847</v>
          </cell>
          <cell r="G1560" t="str">
            <v>GLOSA LEGALIZADA</v>
          </cell>
          <cell r="H1560">
            <v>0</v>
          </cell>
          <cell r="I1560">
            <v>0</v>
          </cell>
          <cell r="J1560">
            <v>0</v>
          </cell>
          <cell r="L1560">
            <v>2899847</v>
          </cell>
          <cell r="R1560">
            <v>0</v>
          </cell>
        </row>
        <row r="1561">
          <cell r="A1561" t="str">
            <v>HLC115423</v>
          </cell>
          <cell r="B1561">
            <v>115423</v>
          </cell>
          <cell r="C1561">
            <v>45626</v>
          </cell>
          <cell r="D1561">
            <v>45630</v>
          </cell>
          <cell r="F1561">
            <v>2577804</v>
          </cell>
          <cell r="G1561" t="str">
            <v>GLOSA LEGALIZADA</v>
          </cell>
          <cell r="H1561">
            <v>0</v>
          </cell>
          <cell r="I1561">
            <v>0</v>
          </cell>
          <cell r="J1561">
            <v>0</v>
          </cell>
          <cell r="L1561">
            <v>2577804</v>
          </cell>
          <cell r="R1561">
            <v>0</v>
          </cell>
        </row>
        <row r="1562">
          <cell r="A1562" t="str">
            <v>HLC116158</v>
          </cell>
          <cell r="B1562">
            <v>116158</v>
          </cell>
          <cell r="C1562">
            <v>45626</v>
          </cell>
          <cell r="D1562">
            <v>45630</v>
          </cell>
          <cell r="F1562">
            <v>42860</v>
          </cell>
          <cell r="G1562" t="str">
            <v>GLOSA LEGALIZADA</v>
          </cell>
          <cell r="H1562">
            <v>0</v>
          </cell>
          <cell r="I1562">
            <v>0</v>
          </cell>
          <cell r="J1562">
            <v>0</v>
          </cell>
          <cell r="L1562">
            <v>42860</v>
          </cell>
          <cell r="R1562">
            <v>0</v>
          </cell>
        </row>
        <row r="1563">
          <cell r="A1563" t="str">
            <v>HLC115919</v>
          </cell>
          <cell r="B1563">
            <v>115919</v>
          </cell>
          <cell r="C1563">
            <v>45626</v>
          </cell>
          <cell r="D1563">
            <v>45630</v>
          </cell>
          <cell r="F1563">
            <v>48300</v>
          </cell>
          <cell r="G1563" t="str">
            <v>GLOSA LEGALIZADA</v>
          </cell>
          <cell r="H1563">
            <v>0</v>
          </cell>
          <cell r="I1563">
            <v>0</v>
          </cell>
          <cell r="J1563">
            <v>0</v>
          </cell>
          <cell r="L1563">
            <v>48300</v>
          </cell>
          <cell r="R1563">
            <v>0</v>
          </cell>
        </row>
        <row r="1564">
          <cell r="A1564" t="str">
            <v>HLC115918</v>
          </cell>
          <cell r="B1564">
            <v>115918</v>
          </cell>
          <cell r="C1564">
            <v>45626</v>
          </cell>
          <cell r="D1564">
            <v>45630</v>
          </cell>
          <cell r="F1564">
            <v>15870</v>
          </cell>
          <cell r="G1564" t="str">
            <v>GLOSA LEGALIZADA</v>
          </cell>
          <cell r="H1564">
            <v>0</v>
          </cell>
          <cell r="I1564">
            <v>0</v>
          </cell>
          <cell r="J1564">
            <v>0</v>
          </cell>
          <cell r="L1564">
            <v>15870</v>
          </cell>
          <cell r="R1564">
            <v>0</v>
          </cell>
        </row>
        <row r="1565">
          <cell r="A1565" t="str">
            <v>HLC114788</v>
          </cell>
          <cell r="B1565">
            <v>114788</v>
          </cell>
          <cell r="C1565">
            <v>45626</v>
          </cell>
          <cell r="D1565">
            <v>45630</v>
          </cell>
          <cell r="F1565">
            <v>28588</v>
          </cell>
          <cell r="G1565" t="str">
            <v>GLOSA LEGALIZADA</v>
          </cell>
          <cell r="H1565">
            <v>0</v>
          </cell>
          <cell r="I1565">
            <v>0</v>
          </cell>
          <cell r="J1565">
            <v>0</v>
          </cell>
          <cell r="L1565">
            <v>28588</v>
          </cell>
          <cell r="R1565">
            <v>0</v>
          </cell>
        </row>
        <row r="1566">
          <cell r="A1566" t="str">
            <v>HLC115494</v>
          </cell>
          <cell r="B1566">
            <v>115494</v>
          </cell>
          <cell r="C1566">
            <v>45626</v>
          </cell>
          <cell r="D1566">
            <v>45630</v>
          </cell>
          <cell r="F1566">
            <v>33420</v>
          </cell>
          <cell r="G1566" t="str">
            <v>GLOSA LEGALIZADA</v>
          </cell>
          <cell r="H1566">
            <v>0</v>
          </cell>
          <cell r="I1566">
            <v>0</v>
          </cell>
          <cell r="J1566">
            <v>0</v>
          </cell>
          <cell r="L1566">
            <v>33420</v>
          </cell>
          <cell r="R1566">
            <v>0</v>
          </cell>
        </row>
        <row r="1567">
          <cell r="A1567" t="str">
            <v>HLC115498</v>
          </cell>
          <cell r="B1567">
            <v>115498</v>
          </cell>
          <cell r="C1567">
            <v>45626</v>
          </cell>
          <cell r="D1567">
            <v>45630</v>
          </cell>
          <cell r="F1567">
            <v>43500</v>
          </cell>
          <cell r="G1567" t="str">
            <v>GLOSA LEGALIZADA</v>
          </cell>
          <cell r="H1567">
            <v>0</v>
          </cell>
          <cell r="I1567">
            <v>0</v>
          </cell>
          <cell r="J1567">
            <v>0</v>
          </cell>
          <cell r="L1567">
            <v>43500</v>
          </cell>
          <cell r="R1567">
            <v>0</v>
          </cell>
        </row>
        <row r="1568">
          <cell r="A1568" t="str">
            <v>HLC115445</v>
          </cell>
          <cell r="B1568">
            <v>115445</v>
          </cell>
          <cell r="C1568">
            <v>45626</v>
          </cell>
          <cell r="D1568">
            <v>45630</v>
          </cell>
          <cell r="F1568">
            <v>60501</v>
          </cell>
          <cell r="G1568" t="str">
            <v>GLOSA LEGALIZADA</v>
          </cell>
          <cell r="H1568">
            <v>0</v>
          </cell>
          <cell r="I1568">
            <v>0</v>
          </cell>
          <cell r="J1568">
            <v>0</v>
          </cell>
          <cell r="L1568">
            <v>60501</v>
          </cell>
          <cell r="R1568">
            <v>0</v>
          </cell>
        </row>
        <row r="1569">
          <cell r="A1569" t="str">
            <v>HLC116222</v>
          </cell>
          <cell r="B1569">
            <v>116222</v>
          </cell>
          <cell r="C1569">
            <v>45626</v>
          </cell>
          <cell r="D1569">
            <v>45630</v>
          </cell>
          <cell r="F1569">
            <v>17040</v>
          </cell>
          <cell r="G1569" t="str">
            <v>GLOSA LEGALIZADA</v>
          </cell>
          <cell r="H1569">
            <v>0</v>
          </cell>
          <cell r="I1569">
            <v>0</v>
          </cell>
          <cell r="J1569">
            <v>0</v>
          </cell>
          <cell r="L1569">
            <v>17040</v>
          </cell>
          <cell r="R1569">
            <v>0</v>
          </cell>
        </row>
        <row r="1570">
          <cell r="A1570" t="str">
            <v>HLC115438</v>
          </cell>
          <cell r="B1570">
            <v>115438</v>
          </cell>
          <cell r="C1570">
            <v>45626</v>
          </cell>
          <cell r="D1570">
            <v>45630</v>
          </cell>
          <cell r="F1570">
            <v>81301</v>
          </cell>
          <cell r="G1570" t="str">
            <v>GLOSA LEGALIZADA</v>
          </cell>
          <cell r="H1570">
            <v>0</v>
          </cell>
          <cell r="I1570">
            <v>0</v>
          </cell>
          <cell r="J1570">
            <v>0</v>
          </cell>
          <cell r="L1570">
            <v>81301</v>
          </cell>
          <cell r="R1570">
            <v>0</v>
          </cell>
        </row>
        <row r="1571">
          <cell r="A1571" t="str">
            <v>HLC115843</v>
          </cell>
          <cell r="B1571">
            <v>115843</v>
          </cell>
          <cell r="C1571">
            <v>45626</v>
          </cell>
          <cell r="D1571">
            <v>45630</v>
          </cell>
          <cell r="F1571">
            <v>66710</v>
          </cell>
          <cell r="G1571" t="str">
            <v>GLOSA LEGALIZADA</v>
          </cell>
          <cell r="H1571">
            <v>0</v>
          </cell>
          <cell r="I1571">
            <v>0</v>
          </cell>
          <cell r="J1571">
            <v>0</v>
          </cell>
          <cell r="L1571">
            <v>66710</v>
          </cell>
          <cell r="R1571">
            <v>0</v>
          </cell>
        </row>
        <row r="1572">
          <cell r="A1572" t="str">
            <v>HLC115443</v>
          </cell>
          <cell r="B1572">
            <v>115443</v>
          </cell>
          <cell r="C1572">
            <v>45626</v>
          </cell>
          <cell r="D1572">
            <v>45630</v>
          </cell>
          <cell r="F1572">
            <v>52498</v>
          </cell>
          <cell r="G1572" t="str">
            <v>GLOSA LEGALIZADA</v>
          </cell>
          <cell r="H1572">
            <v>0</v>
          </cell>
          <cell r="I1572">
            <v>0</v>
          </cell>
          <cell r="J1572">
            <v>0</v>
          </cell>
          <cell r="L1572">
            <v>52498</v>
          </cell>
          <cell r="R1572">
            <v>0</v>
          </cell>
        </row>
        <row r="1573">
          <cell r="A1573" t="str">
            <v>HLC115474</v>
          </cell>
          <cell r="B1573">
            <v>115474</v>
          </cell>
          <cell r="C1573">
            <v>45626</v>
          </cell>
          <cell r="D1573">
            <v>45630</v>
          </cell>
          <cell r="F1573">
            <v>49260</v>
          </cell>
          <cell r="G1573" t="str">
            <v>GLOSA LEGALIZADA</v>
          </cell>
          <cell r="H1573">
            <v>0</v>
          </cell>
          <cell r="I1573">
            <v>0</v>
          </cell>
          <cell r="J1573">
            <v>0</v>
          </cell>
          <cell r="L1573">
            <v>49260</v>
          </cell>
          <cell r="R1573">
            <v>0</v>
          </cell>
        </row>
        <row r="1574">
          <cell r="A1574" t="str">
            <v>HLC115914</v>
          </cell>
          <cell r="B1574">
            <v>115914</v>
          </cell>
          <cell r="C1574">
            <v>45626</v>
          </cell>
          <cell r="D1574">
            <v>45630</v>
          </cell>
          <cell r="F1574">
            <v>18000</v>
          </cell>
          <cell r="G1574" t="str">
            <v>GLOSA LEGALIZADA</v>
          </cell>
          <cell r="H1574">
            <v>0</v>
          </cell>
          <cell r="I1574">
            <v>0</v>
          </cell>
          <cell r="J1574">
            <v>0</v>
          </cell>
          <cell r="L1574">
            <v>18000</v>
          </cell>
          <cell r="R1574">
            <v>0</v>
          </cell>
        </row>
        <row r="1575">
          <cell r="A1575" t="str">
            <v>HLC115489</v>
          </cell>
          <cell r="B1575">
            <v>115489</v>
          </cell>
          <cell r="C1575">
            <v>45626</v>
          </cell>
          <cell r="D1575">
            <v>45630</v>
          </cell>
          <cell r="F1575">
            <v>51254</v>
          </cell>
          <cell r="G1575" t="str">
            <v>GLOSA LEGALIZADA</v>
          </cell>
          <cell r="H1575">
            <v>0</v>
          </cell>
          <cell r="I1575">
            <v>0</v>
          </cell>
          <cell r="J1575">
            <v>0</v>
          </cell>
          <cell r="L1575">
            <v>51254</v>
          </cell>
          <cell r="R1575">
            <v>0</v>
          </cell>
        </row>
        <row r="1576">
          <cell r="A1576" t="str">
            <v>HLC115442</v>
          </cell>
          <cell r="B1576">
            <v>115442</v>
          </cell>
          <cell r="C1576">
            <v>45626</v>
          </cell>
          <cell r="D1576">
            <v>45630</v>
          </cell>
          <cell r="F1576">
            <v>48774</v>
          </cell>
          <cell r="G1576" t="str">
            <v>GLOSA LEGALIZADA</v>
          </cell>
          <cell r="H1576">
            <v>0</v>
          </cell>
          <cell r="I1576">
            <v>0</v>
          </cell>
          <cell r="J1576">
            <v>0</v>
          </cell>
          <cell r="L1576">
            <v>48774</v>
          </cell>
          <cell r="R1576">
            <v>0</v>
          </cell>
        </row>
        <row r="1577">
          <cell r="A1577" t="str">
            <v>HLC115820</v>
          </cell>
          <cell r="B1577">
            <v>115820</v>
          </cell>
          <cell r="C1577">
            <v>45626</v>
          </cell>
          <cell r="D1577">
            <v>45630</v>
          </cell>
          <cell r="F1577">
            <v>60380</v>
          </cell>
          <cell r="G1577" t="str">
            <v>GLOSA LEGALIZADA</v>
          </cell>
          <cell r="H1577">
            <v>0</v>
          </cell>
          <cell r="I1577">
            <v>0</v>
          </cell>
          <cell r="J1577">
            <v>0</v>
          </cell>
          <cell r="L1577">
            <v>60380</v>
          </cell>
          <cell r="R1577">
            <v>0</v>
          </cell>
        </row>
        <row r="1578">
          <cell r="A1578" t="str">
            <v>HLC114762</v>
          </cell>
          <cell r="B1578">
            <v>114762</v>
          </cell>
          <cell r="C1578">
            <v>45626</v>
          </cell>
          <cell r="D1578">
            <v>45630</v>
          </cell>
          <cell r="F1578">
            <v>43594</v>
          </cell>
          <cell r="G1578" t="str">
            <v>GLOSA LEGALIZADA</v>
          </cell>
          <cell r="H1578">
            <v>0</v>
          </cell>
          <cell r="I1578">
            <v>0</v>
          </cell>
          <cell r="J1578">
            <v>0</v>
          </cell>
          <cell r="L1578">
            <v>43594</v>
          </cell>
          <cell r="R1578">
            <v>0</v>
          </cell>
        </row>
        <row r="1579">
          <cell r="A1579" t="str">
            <v>HLC115844</v>
          </cell>
          <cell r="B1579">
            <v>115844</v>
          </cell>
          <cell r="C1579">
            <v>45626</v>
          </cell>
          <cell r="D1579">
            <v>45630</v>
          </cell>
          <cell r="F1579">
            <v>51351</v>
          </cell>
          <cell r="G1579" t="str">
            <v>GLOSA LEGALIZADA</v>
          </cell>
          <cell r="H1579">
            <v>0</v>
          </cell>
          <cell r="I1579">
            <v>0</v>
          </cell>
          <cell r="J1579">
            <v>0</v>
          </cell>
          <cell r="L1579">
            <v>51351</v>
          </cell>
          <cell r="R1579">
            <v>0</v>
          </cell>
        </row>
        <row r="1580">
          <cell r="A1580" t="str">
            <v>HLC115806</v>
          </cell>
          <cell r="B1580">
            <v>115806</v>
          </cell>
          <cell r="C1580">
            <v>45626</v>
          </cell>
          <cell r="D1580">
            <v>45630</v>
          </cell>
          <cell r="F1580">
            <v>3662228</v>
          </cell>
          <cell r="G1580" t="str">
            <v>GLOSA LEGALIZADA</v>
          </cell>
          <cell r="H1580">
            <v>0</v>
          </cell>
          <cell r="I1580">
            <v>0</v>
          </cell>
          <cell r="J1580">
            <v>0</v>
          </cell>
          <cell r="L1580">
            <v>3662228</v>
          </cell>
          <cell r="R1580">
            <v>0</v>
          </cell>
        </row>
        <row r="1581">
          <cell r="A1581" t="str">
            <v>HLC115822</v>
          </cell>
          <cell r="B1581">
            <v>115822</v>
          </cell>
          <cell r="C1581">
            <v>45626</v>
          </cell>
          <cell r="D1581">
            <v>45630</v>
          </cell>
          <cell r="F1581">
            <v>51926</v>
          </cell>
          <cell r="G1581" t="str">
            <v>GLOSA LEGALIZADA</v>
          </cell>
          <cell r="H1581">
            <v>0</v>
          </cell>
          <cell r="I1581">
            <v>0</v>
          </cell>
          <cell r="J1581">
            <v>0</v>
          </cell>
          <cell r="L1581">
            <v>51926</v>
          </cell>
          <cell r="R1581">
            <v>0</v>
          </cell>
        </row>
        <row r="1582">
          <cell r="A1582" t="str">
            <v>HLC116077</v>
          </cell>
          <cell r="B1582">
            <v>116077</v>
          </cell>
          <cell r="C1582">
            <v>45626</v>
          </cell>
          <cell r="D1582">
            <v>45630</v>
          </cell>
          <cell r="F1582">
            <v>54154</v>
          </cell>
          <cell r="G1582" t="str">
            <v>GLOSA LEGALIZADA</v>
          </cell>
          <cell r="H1582">
            <v>0</v>
          </cell>
          <cell r="I1582">
            <v>0</v>
          </cell>
          <cell r="J1582">
            <v>0</v>
          </cell>
          <cell r="L1582">
            <v>54154</v>
          </cell>
          <cell r="R1582">
            <v>0</v>
          </cell>
        </row>
        <row r="1583">
          <cell r="A1583" t="str">
            <v>HLC115427</v>
          </cell>
          <cell r="B1583">
            <v>115427</v>
          </cell>
          <cell r="C1583">
            <v>45626</v>
          </cell>
          <cell r="D1583">
            <v>45630</v>
          </cell>
          <cell r="F1583">
            <v>761871</v>
          </cell>
          <cell r="G1583" t="str">
            <v>GLOSA LEGALIZADA</v>
          </cell>
          <cell r="H1583">
            <v>0</v>
          </cell>
          <cell r="I1583">
            <v>0</v>
          </cell>
          <cell r="J1583">
            <v>0</v>
          </cell>
          <cell r="L1583">
            <v>761871</v>
          </cell>
          <cell r="R1583">
            <v>0</v>
          </cell>
        </row>
        <row r="1584">
          <cell r="A1584" t="str">
            <v>HLC115830</v>
          </cell>
          <cell r="B1584">
            <v>115830</v>
          </cell>
          <cell r="C1584">
            <v>45626</v>
          </cell>
          <cell r="D1584">
            <v>45630</v>
          </cell>
          <cell r="F1584">
            <v>67420</v>
          </cell>
          <cell r="G1584" t="str">
            <v>GLOSA LEGALIZADA</v>
          </cell>
          <cell r="H1584">
            <v>0</v>
          </cell>
          <cell r="I1584">
            <v>0</v>
          </cell>
          <cell r="J1584">
            <v>0</v>
          </cell>
          <cell r="L1584">
            <v>67420</v>
          </cell>
          <cell r="R1584">
            <v>0</v>
          </cell>
        </row>
        <row r="1585">
          <cell r="A1585" t="str">
            <v>HLC115491</v>
          </cell>
          <cell r="B1585">
            <v>115491</v>
          </cell>
          <cell r="C1585">
            <v>45626</v>
          </cell>
          <cell r="D1585">
            <v>45630</v>
          </cell>
          <cell r="F1585">
            <v>46540</v>
          </cell>
          <cell r="G1585" t="str">
            <v>GLOSA LEGALIZADA</v>
          </cell>
          <cell r="H1585">
            <v>0</v>
          </cell>
          <cell r="I1585">
            <v>0</v>
          </cell>
          <cell r="J1585">
            <v>0</v>
          </cell>
          <cell r="L1585">
            <v>46540</v>
          </cell>
          <cell r="R1585">
            <v>0</v>
          </cell>
        </row>
        <row r="1586">
          <cell r="A1586" t="str">
            <v>HLC115821</v>
          </cell>
          <cell r="B1586">
            <v>115821</v>
          </cell>
          <cell r="C1586">
            <v>45626</v>
          </cell>
          <cell r="D1586">
            <v>45630</v>
          </cell>
          <cell r="F1586">
            <v>87737</v>
          </cell>
          <cell r="G1586" t="str">
            <v>GLOSA LEGALIZADA</v>
          </cell>
          <cell r="H1586">
            <v>0</v>
          </cell>
          <cell r="I1586">
            <v>0</v>
          </cell>
          <cell r="J1586">
            <v>0</v>
          </cell>
          <cell r="L1586">
            <v>87737</v>
          </cell>
          <cell r="R1586">
            <v>0</v>
          </cell>
        </row>
        <row r="1587">
          <cell r="A1587" t="str">
            <v>HLC115832</v>
          </cell>
          <cell r="B1587">
            <v>115832</v>
          </cell>
          <cell r="C1587">
            <v>45626</v>
          </cell>
          <cell r="D1587">
            <v>45630</v>
          </cell>
          <cell r="F1587">
            <v>45180</v>
          </cell>
          <cell r="G1587" t="str">
            <v>GLOSA LEGALIZADA</v>
          </cell>
          <cell r="H1587">
            <v>0</v>
          </cell>
          <cell r="I1587">
            <v>0</v>
          </cell>
          <cell r="J1587">
            <v>0</v>
          </cell>
          <cell r="L1587">
            <v>45180</v>
          </cell>
          <cell r="R1587">
            <v>0</v>
          </cell>
        </row>
        <row r="1588">
          <cell r="A1588" t="str">
            <v>HLC115808</v>
          </cell>
          <cell r="B1588">
            <v>115808</v>
          </cell>
          <cell r="C1588">
            <v>45626</v>
          </cell>
          <cell r="D1588">
            <v>45630</v>
          </cell>
          <cell r="F1588">
            <v>33980</v>
          </cell>
          <cell r="G1588" t="str">
            <v>GLOSA LEGALIZADA</v>
          </cell>
          <cell r="H1588">
            <v>0</v>
          </cell>
          <cell r="I1588">
            <v>0</v>
          </cell>
          <cell r="J1588">
            <v>0</v>
          </cell>
          <cell r="L1588">
            <v>33980</v>
          </cell>
          <cell r="R1588">
            <v>0</v>
          </cell>
        </row>
        <row r="1589">
          <cell r="A1589" t="str">
            <v>HLC115909</v>
          </cell>
          <cell r="B1589">
            <v>115909</v>
          </cell>
          <cell r="C1589">
            <v>45626</v>
          </cell>
          <cell r="D1589">
            <v>45630</v>
          </cell>
          <cell r="F1589">
            <v>47510</v>
          </cell>
          <cell r="G1589" t="str">
            <v>GLOSA LEGALIZADA</v>
          </cell>
          <cell r="H1589">
            <v>0</v>
          </cell>
          <cell r="I1589">
            <v>0</v>
          </cell>
          <cell r="J1589">
            <v>0</v>
          </cell>
          <cell r="L1589">
            <v>47510</v>
          </cell>
          <cell r="R1589">
            <v>0</v>
          </cell>
        </row>
        <row r="1590">
          <cell r="A1590" t="str">
            <v>HLC115473</v>
          </cell>
          <cell r="B1590">
            <v>115473</v>
          </cell>
          <cell r="C1590">
            <v>45626</v>
          </cell>
          <cell r="D1590">
            <v>45630</v>
          </cell>
          <cell r="F1590">
            <v>55446</v>
          </cell>
          <cell r="G1590" t="str">
            <v>GLOSA LEGALIZADA</v>
          </cell>
          <cell r="H1590">
            <v>0</v>
          </cell>
          <cell r="I1590">
            <v>0</v>
          </cell>
          <cell r="J1590">
            <v>0</v>
          </cell>
          <cell r="L1590">
            <v>55446</v>
          </cell>
          <cell r="R1590">
            <v>0</v>
          </cell>
        </row>
        <row r="1591">
          <cell r="A1591" t="str">
            <v>HLC116082</v>
          </cell>
          <cell r="B1591">
            <v>116082</v>
          </cell>
          <cell r="C1591">
            <v>45626</v>
          </cell>
          <cell r="D1591">
            <v>45630</v>
          </cell>
          <cell r="F1591">
            <v>131788</v>
          </cell>
          <cell r="G1591" t="str">
            <v>GLOSA LEGALIZADA</v>
          </cell>
          <cell r="H1591">
            <v>0</v>
          </cell>
          <cell r="I1591">
            <v>0</v>
          </cell>
          <cell r="J1591">
            <v>0</v>
          </cell>
          <cell r="L1591">
            <v>131788</v>
          </cell>
          <cell r="R1591">
            <v>0</v>
          </cell>
        </row>
        <row r="1592">
          <cell r="A1592" t="str">
            <v>HLC116169</v>
          </cell>
          <cell r="B1592">
            <v>116169</v>
          </cell>
          <cell r="C1592">
            <v>45626</v>
          </cell>
          <cell r="D1592">
            <v>45630</v>
          </cell>
          <cell r="F1592">
            <v>65354</v>
          </cell>
          <cell r="G1592" t="str">
            <v>GLOSA LEGALIZADA</v>
          </cell>
          <cell r="H1592">
            <v>0</v>
          </cell>
          <cell r="I1592">
            <v>0</v>
          </cell>
          <cell r="J1592">
            <v>0</v>
          </cell>
          <cell r="L1592">
            <v>65354</v>
          </cell>
          <cell r="R1592">
            <v>0</v>
          </cell>
        </row>
        <row r="1593">
          <cell r="A1593" t="str">
            <v>HLC115849</v>
          </cell>
          <cell r="B1593">
            <v>115849</v>
          </cell>
          <cell r="C1593">
            <v>45626</v>
          </cell>
          <cell r="D1593">
            <v>45630</v>
          </cell>
          <cell r="F1593">
            <v>64652</v>
          </cell>
          <cell r="G1593" t="str">
            <v>GLOSA LEGALIZADA</v>
          </cell>
          <cell r="H1593">
            <v>0</v>
          </cell>
          <cell r="I1593">
            <v>0</v>
          </cell>
          <cell r="J1593">
            <v>0</v>
          </cell>
          <cell r="L1593">
            <v>64652</v>
          </cell>
          <cell r="R1593">
            <v>0</v>
          </cell>
        </row>
        <row r="1594">
          <cell r="A1594" t="str">
            <v>HLC115504</v>
          </cell>
          <cell r="B1594">
            <v>115504</v>
          </cell>
          <cell r="C1594">
            <v>45626</v>
          </cell>
          <cell r="D1594">
            <v>45630</v>
          </cell>
          <cell r="F1594">
            <v>47020</v>
          </cell>
          <cell r="G1594" t="str">
            <v>GLOSA LEGALIZADA</v>
          </cell>
          <cell r="H1594">
            <v>0</v>
          </cell>
          <cell r="I1594">
            <v>0</v>
          </cell>
          <cell r="J1594">
            <v>0</v>
          </cell>
          <cell r="L1594">
            <v>47020</v>
          </cell>
          <cell r="R1594">
            <v>0</v>
          </cell>
        </row>
        <row r="1595">
          <cell r="A1595" t="str">
            <v>HLC116143</v>
          </cell>
          <cell r="B1595">
            <v>116143</v>
          </cell>
          <cell r="C1595">
            <v>45626</v>
          </cell>
          <cell r="D1595">
            <v>45630</v>
          </cell>
          <cell r="F1595">
            <v>42860</v>
          </cell>
          <cell r="G1595" t="str">
            <v>GLOSA LEGALIZADA</v>
          </cell>
          <cell r="H1595">
            <v>0</v>
          </cell>
          <cell r="I1595">
            <v>0</v>
          </cell>
          <cell r="J1595">
            <v>0</v>
          </cell>
          <cell r="L1595">
            <v>42860</v>
          </cell>
          <cell r="R1595">
            <v>0</v>
          </cell>
        </row>
        <row r="1596">
          <cell r="A1596" t="str">
            <v>HLC115798</v>
          </cell>
          <cell r="B1596">
            <v>115798</v>
          </cell>
          <cell r="C1596">
            <v>45626</v>
          </cell>
          <cell r="D1596">
            <v>45630</v>
          </cell>
          <cell r="F1596">
            <v>55526</v>
          </cell>
          <cell r="G1596" t="str">
            <v>GLOSA LEGALIZADA</v>
          </cell>
          <cell r="H1596">
            <v>0</v>
          </cell>
          <cell r="I1596">
            <v>0</v>
          </cell>
          <cell r="J1596">
            <v>0</v>
          </cell>
          <cell r="L1596">
            <v>55526</v>
          </cell>
          <cell r="R1596">
            <v>0</v>
          </cell>
        </row>
        <row r="1597">
          <cell r="A1597" t="str">
            <v>HLC114737</v>
          </cell>
          <cell r="B1597">
            <v>114737</v>
          </cell>
          <cell r="C1597">
            <v>45626</v>
          </cell>
          <cell r="D1597">
            <v>45630</v>
          </cell>
          <cell r="F1597">
            <v>28380</v>
          </cell>
          <cell r="G1597" t="str">
            <v>GLOSA LEGALIZADA</v>
          </cell>
          <cell r="H1597">
            <v>0</v>
          </cell>
          <cell r="I1597">
            <v>0</v>
          </cell>
          <cell r="J1597">
            <v>0</v>
          </cell>
          <cell r="L1597">
            <v>28380</v>
          </cell>
          <cell r="R1597">
            <v>0</v>
          </cell>
        </row>
        <row r="1598">
          <cell r="A1598" t="str">
            <v>HLC115483</v>
          </cell>
          <cell r="B1598">
            <v>115483</v>
          </cell>
          <cell r="C1598">
            <v>45626</v>
          </cell>
          <cell r="D1598">
            <v>45630</v>
          </cell>
          <cell r="F1598">
            <v>44547</v>
          </cell>
          <cell r="G1598" t="str">
            <v>GLOSA LEGALIZADA</v>
          </cell>
          <cell r="H1598">
            <v>0</v>
          </cell>
          <cell r="I1598">
            <v>0</v>
          </cell>
          <cell r="J1598">
            <v>0</v>
          </cell>
          <cell r="L1598">
            <v>44547</v>
          </cell>
          <cell r="R1598">
            <v>0</v>
          </cell>
        </row>
        <row r="1599">
          <cell r="A1599" t="str">
            <v>HLC115295</v>
          </cell>
          <cell r="B1599">
            <v>115295</v>
          </cell>
          <cell r="C1599">
            <v>45626</v>
          </cell>
          <cell r="D1599">
            <v>45639</v>
          </cell>
          <cell r="F1599">
            <v>290461</v>
          </cell>
          <cell r="G1599" t="str">
            <v>GLOSA LEGALIZADA</v>
          </cell>
          <cell r="H1599">
            <v>0</v>
          </cell>
          <cell r="I1599">
            <v>0</v>
          </cell>
          <cell r="J1599">
            <v>0</v>
          </cell>
          <cell r="L1599">
            <v>290461</v>
          </cell>
          <cell r="R1599">
            <v>0</v>
          </cell>
        </row>
        <row r="1600">
          <cell r="A1600" t="str">
            <v>HLC115216</v>
          </cell>
          <cell r="B1600">
            <v>115216</v>
          </cell>
          <cell r="C1600">
            <v>45626</v>
          </cell>
          <cell r="D1600">
            <v>45639</v>
          </cell>
          <cell r="F1600">
            <v>396617</v>
          </cell>
          <cell r="G1600" t="str">
            <v>GLOSA LEGALIZADA</v>
          </cell>
          <cell r="H1600">
            <v>0</v>
          </cell>
          <cell r="I1600">
            <v>0</v>
          </cell>
          <cell r="J1600">
            <v>0</v>
          </cell>
          <cell r="L1600">
            <v>396617</v>
          </cell>
          <cell r="R1600">
            <v>0</v>
          </cell>
        </row>
        <row r="1601">
          <cell r="A1601" t="str">
            <v>HLC115297</v>
          </cell>
          <cell r="B1601">
            <v>115297</v>
          </cell>
          <cell r="C1601">
            <v>45626</v>
          </cell>
          <cell r="D1601">
            <v>45639</v>
          </cell>
          <cell r="F1601">
            <v>205920</v>
          </cell>
          <cell r="G1601" t="str">
            <v>GLOSA LEGALIZADA</v>
          </cell>
          <cell r="H1601">
            <v>0</v>
          </cell>
          <cell r="I1601">
            <v>0</v>
          </cell>
          <cell r="J1601">
            <v>0</v>
          </cell>
          <cell r="L1601">
            <v>205920</v>
          </cell>
          <cell r="R1601">
            <v>0</v>
          </cell>
        </row>
        <row r="1602">
          <cell r="A1602" t="str">
            <v>HLC114950</v>
          </cell>
          <cell r="B1602">
            <v>114950</v>
          </cell>
          <cell r="C1602">
            <v>45626</v>
          </cell>
          <cell r="D1602">
            <v>45639</v>
          </cell>
          <cell r="F1602">
            <v>268364</v>
          </cell>
          <cell r="G1602" t="str">
            <v>GLOSA LEGALIZADA</v>
          </cell>
          <cell r="H1602">
            <v>0</v>
          </cell>
          <cell r="I1602">
            <v>0</v>
          </cell>
          <cell r="J1602">
            <v>0</v>
          </cell>
          <cell r="L1602">
            <v>268364</v>
          </cell>
          <cell r="R1602">
            <v>0</v>
          </cell>
        </row>
        <row r="1603">
          <cell r="A1603" t="str">
            <v>HLC115266</v>
          </cell>
          <cell r="B1603">
            <v>115266</v>
          </cell>
          <cell r="C1603">
            <v>45626</v>
          </cell>
          <cell r="D1603">
            <v>45639</v>
          </cell>
          <cell r="F1603">
            <v>56840</v>
          </cell>
          <cell r="G1603" t="str">
            <v>GLOSA LEGALIZADA</v>
          </cell>
          <cell r="H1603">
            <v>0</v>
          </cell>
          <cell r="I1603">
            <v>0</v>
          </cell>
          <cell r="J1603">
            <v>0</v>
          </cell>
          <cell r="L1603">
            <v>56840</v>
          </cell>
          <cell r="R1603">
            <v>0</v>
          </cell>
        </row>
        <row r="1604">
          <cell r="A1604" t="str">
            <v>HLC115267</v>
          </cell>
          <cell r="B1604">
            <v>115267</v>
          </cell>
          <cell r="C1604">
            <v>45626</v>
          </cell>
          <cell r="D1604">
            <v>45639</v>
          </cell>
          <cell r="F1604">
            <v>175504</v>
          </cell>
          <cell r="G1604" t="str">
            <v>GLOSA LEGALIZADA</v>
          </cell>
          <cell r="H1604">
            <v>0</v>
          </cell>
          <cell r="I1604">
            <v>0</v>
          </cell>
          <cell r="J1604">
            <v>0</v>
          </cell>
          <cell r="L1604">
            <v>175504</v>
          </cell>
          <cell r="R1604">
            <v>0</v>
          </cell>
        </row>
        <row r="1605">
          <cell r="A1605" t="str">
            <v>HLC115457</v>
          </cell>
          <cell r="B1605">
            <v>115457</v>
          </cell>
          <cell r="C1605">
            <v>45626</v>
          </cell>
          <cell r="D1605">
            <v>45639</v>
          </cell>
          <cell r="F1605">
            <v>466726</v>
          </cell>
          <cell r="G1605" t="str">
            <v>GLOSA LEGALIZADA</v>
          </cell>
          <cell r="H1605">
            <v>0</v>
          </cell>
          <cell r="I1605">
            <v>0</v>
          </cell>
          <cell r="J1605">
            <v>0</v>
          </cell>
          <cell r="L1605">
            <v>466726</v>
          </cell>
          <cell r="R1605">
            <v>0</v>
          </cell>
        </row>
        <row r="1606">
          <cell r="A1606" t="str">
            <v>HLC115283</v>
          </cell>
          <cell r="B1606">
            <v>115283</v>
          </cell>
          <cell r="C1606">
            <v>45626</v>
          </cell>
          <cell r="D1606">
            <v>45639</v>
          </cell>
          <cell r="F1606">
            <v>189030</v>
          </cell>
          <cell r="G1606" t="str">
            <v>GLOSA LEGALIZADA</v>
          </cell>
          <cell r="H1606">
            <v>0</v>
          </cell>
          <cell r="I1606">
            <v>0</v>
          </cell>
          <cell r="J1606">
            <v>0</v>
          </cell>
          <cell r="L1606">
            <v>189030</v>
          </cell>
          <cell r="R1606">
            <v>0</v>
          </cell>
        </row>
        <row r="1607">
          <cell r="A1607" t="str">
            <v>HLC115268</v>
          </cell>
          <cell r="B1607">
            <v>115268</v>
          </cell>
          <cell r="C1607">
            <v>45626</v>
          </cell>
          <cell r="D1607">
            <v>45639</v>
          </cell>
          <cell r="F1607">
            <v>698930</v>
          </cell>
          <cell r="G1607" t="str">
            <v>GLOSA LEGALIZADA</v>
          </cell>
          <cell r="H1607">
            <v>0</v>
          </cell>
          <cell r="I1607">
            <v>0</v>
          </cell>
          <cell r="J1607">
            <v>0</v>
          </cell>
          <cell r="L1607">
            <v>698930</v>
          </cell>
          <cell r="R1607">
            <v>0</v>
          </cell>
        </row>
        <row r="1608">
          <cell r="A1608" t="str">
            <v>HLC115217</v>
          </cell>
          <cell r="B1608">
            <v>115217</v>
          </cell>
          <cell r="C1608">
            <v>45626</v>
          </cell>
          <cell r="D1608">
            <v>45639</v>
          </cell>
          <cell r="F1608">
            <v>191838</v>
          </cell>
          <cell r="G1608" t="str">
            <v>GLOSA LEGALIZADA</v>
          </cell>
          <cell r="H1608">
            <v>0</v>
          </cell>
          <cell r="I1608">
            <v>0</v>
          </cell>
          <cell r="J1608">
            <v>0</v>
          </cell>
          <cell r="L1608">
            <v>191838</v>
          </cell>
          <cell r="R1608">
            <v>0</v>
          </cell>
        </row>
        <row r="1609">
          <cell r="A1609" t="str">
            <v>HLC115694</v>
          </cell>
          <cell r="B1609">
            <v>115694</v>
          </cell>
          <cell r="C1609">
            <v>45626</v>
          </cell>
          <cell r="D1609">
            <v>45639</v>
          </cell>
          <cell r="F1609">
            <v>1474371</v>
          </cell>
          <cell r="G1609" t="str">
            <v>GLOSA LEGALIZADA</v>
          </cell>
          <cell r="H1609">
            <v>0</v>
          </cell>
          <cell r="I1609">
            <v>0</v>
          </cell>
          <cell r="J1609">
            <v>0</v>
          </cell>
          <cell r="L1609">
            <v>1474371</v>
          </cell>
          <cell r="R1609">
            <v>0</v>
          </cell>
        </row>
        <row r="1610">
          <cell r="A1610" t="str">
            <v>HLC115143</v>
          </cell>
          <cell r="B1610">
            <v>115143</v>
          </cell>
          <cell r="C1610">
            <v>45626</v>
          </cell>
          <cell r="D1610">
            <v>45639</v>
          </cell>
          <cell r="F1610">
            <v>152140</v>
          </cell>
          <cell r="G1610" t="str">
            <v>GLOSA LEGALIZADA</v>
          </cell>
          <cell r="H1610">
            <v>0</v>
          </cell>
          <cell r="I1610">
            <v>0</v>
          </cell>
          <cell r="J1610">
            <v>0</v>
          </cell>
          <cell r="L1610">
            <v>152140</v>
          </cell>
          <cell r="R1610">
            <v>0</v>
          </cell>
        </row>
        <row r="1611">
          <cell r="A1611" t="str">
            <v>HLC115455</v>
          </cell>
          <cell r="B1611">
            <v>115455</v>
          </cell>
          <cell r="C1611">
            <v>45626</v>
          </cell>
          <cell r="D1611">
            <v>45639</v>
          </cell>
          <cell r="F1611">
            <v>295710</v>
          </cell>
          <cell r="G1611" t="str">
            <v>GLOSA LEGALIZADA</v>
          </cell>
          <cell r="H1611">
            <v>0</v>
          </cell>
          <cell r="I1611">
            <v>0</v>
          </cell>
          <cell r="J1611">
            <v>0</v>
          </cell>
          <cell r="L1611">
            <v>295710</v>
          </cell>
          <cell r="R1611">
            <v>0</v>
          </cell>
        </row>
        <row r="1612">
          <cell r="A1612" t="str">
            <v>HLC115292</v>
          </cell>
          <cell r="B1612">
            <v>115292</v>
          </cell>
          <cell r="C1612">
            <v>45626</v>
          </cell>
          <cell r="D1612">
            <v>45639</v>
          </cell>
          <cell r="F1612">
            <v>313232</v>
          </cell>
          <cell r="G1612" t="str">
            <v>GLOSA LEGALIZADA</v>
          </cell>
          <cell r="H1612">
            <v>0</v>
          </cell>
          <cell r="I1612">
            <v>0</v>
          </cell>
          <cell r="J1612">
            <v>0</v>
          </cell>
          <cell r="L1612">
            <v>313232</v>
          </cell>
          <cell r="R1612">
            <v>0</v>
          </cell>
        </row>
        <row r="1613">
          <cell r="A1613" t="str">
            <v>HLC115219</v>
          </cell>
          <cell r="B1613">
            <v>115219</v>
          </cell>
          <cell r="C1613">
            <v>45626</v>
          </cell>
          <cell r="D1613">
            <v>45639</v>
          </cell>
          <cell r="F1613">
            <v>257692</v>
          </cell>
          <cell r="G1613" t="str">
            <v>GLOSA LEGALIZADA</v>
          </cell>
          <cell r="H1613">
            <v>0</v>
          </cell>
          <cell r="I1613">
            <v>0</v>
          </cell>
          <cell r="J1613">
            <v>0</v>
          </cell>
          <cell r="L1613">
            <v>257692</v>
          </cell>
          <cell r="R1613">
            <v>0</v>
          </cell>
        </row>
        <row r="1614">
          <cell r="A1614" t="str">
            <v>HLC114937</v>
          </cell>
          <cell r="B1614">
            <v>114937</v>
          </cell>
          <cell r="C1614">
            <v>45626</v>
          </cell>
          <cell r="D1614">
            <v>45639</v>
          </cell>
          <cell r="F1614">
            <v>1715621</v>
          </cell>
          <cell r="G1614" t="str">
            <v>GLOSA LEGALIZADA</v>
          </cell>
          <cell r="H1614">
            <v>0</v>
          </cell>
          <cell r="I1614">
            <v>0</v>
          </cell>
          <cell r="J1614">
            <v>0</v>
          </cell>
          <cell r="L1614">
            <v>1715621</v>
          </cell>
          <cell r="R1614">
            <v>0</v>
          </cell>
        </row>
        <row r="1615">
          <cell r="A1615" t="str">
            <v>HLC115291</v>
          </cell>
          <cell r="B1615">
            <v>115291</v>
          </cell>
          <cell r="C1615">
            <v>45626</v>
          </cell>
          <cell r="D1615">
            <v>45639</v>
          </cell>
          <cell r="F1615">
            <v>421591</v>
          </cell>
          <cell r="G1615" t="str">
            <v>GLOSA LEGALIZADA</v>
          </cell>
          <cell r="H1615">
            <v>0</v>
          </cell>
          <cell r="I1615">
            <v>0</v>
          </cell>
          <cell r="J1615">
            <v>0</v>
          </cell>
          <cell r="L1615">
            <v>421591</v>
          </cell>
          <cell r="R1615">
            <v>0</v>
          </cell>
        </row>
        <row r="1616">
          <cell r="A1616" t="str">
            <v>HLC114949</v>
          </cell>
          <cell r="B1616">
            <v>114949</v>
          </cell>
          <cell r="C1616">
            <v>45626</v>
          </cell>
          <cell r="D1616">
            <v>45639</v>
          </cell>
          <cell r="F1616">
            <v>193849</v>
          </cell>
          <cell r="G1616" t="str">
            <v>GLOSA LEGALIZADA</v>
          </cell>
          <cell r="H1616">
            <v>0</v>
          </cell>
          <cell r="I1616">
            <v>0</v>
          </cell>
          <cell r="J1616">
            <v>0</v>
          </cell>
          <cell r="L1616">
            <v>193849</v>
          </cell>
          <cell r="R1616">
            <v>0</v>
          </cell>
        </row>
        <row r="1617">
          <cell r="A1617" t="str">
            <v>HLC114936</v>
          </cell>
          <cell r="B1617">
            <v>114936</v>
          </cell>
          <cell r="C1617">
            <v>45626</v>
          </cell>
          <cell r="D1617">
            <v>45639</v>
          </cell>
          <cell r="F1617">
            <v>995194</v>
          </cell>
          <cell r="G1617" t="str">
            <v>GLOSA LEGALIZADA</v>
          </cell>
          <cell r="H1617">
            <v>0</v>
          </cell>
          <cell r="I1617">
            <v>0</v>
          </cell>
          <cell r="J1617">
            <v>0</v>
          </cell>
          <cell r="L1617">
            <v>995194</v>
          </cell>
          <cell r="R1617">
            <v>0</v>
          </cell>
        </row>
        <row r="1618">
          <cell r="A1618" t="str">
            <v>HLC115282</v>
          </cell>
          <cell r="B1618">
            <v>115282</v>
          </cell>
          <cell r="C1618">
            <v>45626</v>
          </cell>
          <cell r="D1618">
            <v>45639</v>
          </cell>
          <cell r="F1618">
            <v>283360</v>
          </cell>
          <cell r="G1618" t="str">
            <v>GLOSA LEGALIZADA</v>
          </cell>
          <cell r="H1618">
            <v>0</v>
          </cell>
          <cell r="I1618">
            <v>0</v>
          </cell>
          <cell r="J1618">
            <v>0</v>
          </cell>
          <cell r="L1618">
            <v>283360</v>
          </cell>
          <cell r="R1618">
            <v>0</v>
          </cell>
        </row>
        <row r="1619">
          <cell r="A1619" t="str">
            <v>HLC114916</v>
          </cell>
          <cell r="B1619">
            <v>114916</v>
          </cell>
          <cell r="C1619">
            <v>45626</v>
          </cell>
          <cell r="D1619">
            <v>45639</v>
          </cell>
          <cell r="F1619">
            <v>278066</v>
          </cell>
          <cell r="G1619" t="str">
            <v>GLOSA LEGALIZADA</v>
          </cell>
          <cell r="H1619">
            <v>0</v>
          </cell>
          <cell r="I1619">
            <v>0</v>
          </cell>
          <cell r="J1619">
            <v>0</v>
          </cell>
          <cell r="L1619">
            <v>278066</v>
          </cell>
          <cell r="R1619">
            <v>0</v>
          </cell>
        </row>
        <row r="1620">
          <cell r="A1620" t="str">
            <v>HLC115262</v>
          </cell>
          <cell r="B1620">
            <v>115262</v>
          </cell>
          <cell r="C1620">
            <v>45626</v>
          </cell>
          <cell r="D1620">
            <v>45639</v>
          </cell>
          <cell r="F1620">
            <v>372938</v>
          </cell>
          <cell r="G1620" t="str">
            <v>GLOSA LEGALIZADA</v>
          </cell>
          <cell r="H1620">
            <v>0</v>
          </cell>
          <cell r="I1620">
            <v>0</v>
          </cell>
          <cell r="J1620">
            <v>0</v>
          </cell>
          <cell r="L1620">
            <v>372938</v>
          </cell>
          <cell r="R1620">
            <v>0</v>
          </cell>
        </row>
        <row r="1621">
          <cell r="A1621" t="str">
            <v>HLC115149</v>
          </cell>
          <cell r="B1621">
            <v>115149</v>
          </cell>
          <cell r="C1621">
            <v>45626</v>
          </cell>
          <cell r="D1621">
            <v>45639</v>
          </cell>
          <cell r="F1621">
            <v>113696</v>
          </cell>
          <cell r="G1621" t="str">
            <v>GLOSA LEGALIZADA</v>
          </cell>
          <cell r="H1621">
            <v>0</v>
          </cell>
          <cell r="I1621">
            <v>0</v>
          </cell>
          <cell r="J1621">
            <v>0</v>
          </cell>
          <cell r="L1621">
            <v>113696</v>
          </cell>
          <cell r="R1621">
            <v>0</v>
          </cell>
        </row>
        <row r="1622">
          <cell r="A1622" t="str">
            <v>HLC115261</v>
          </cell>
          <cell r="B1622">
            <v>115261</v>
          </cell>
          <cell r="C1622">
            <v>45626</v>
          </cell>
          <cell r="D1622">
            <v>45639</v>
          </cell>
          <cell r="F1622">
            <v>187440</v>
          </cell>
          <cell r="G1622" t="str">
            <v>GLOSA LEGALIZADA</v>
          </cell>
          <cell r="H1622">
            <v>0</v>
          </cell>
          <cell r="I1622">
            <v>0</v>
          </cell>
          <cell r="J1622">
            <v>0</v>
          </cell>
          <cell r="L1622">
            <v>187440</v>
          </cell>
          <cell r="R1622">
            <v>0</v>
          </cell>
        </row>
        <row r="1623">
          <cell r="A1623" t="str">
            <v>HLC115284</v>
          </cell>
          <cell r="B1623">
            <v>115284</v>
          </cell>
          <cell r="C1623">
            <v>45626</v>
          </cell>
          <cell r="D1623">
            <v>45639</v>
          </cell>
          <cell r="F1623">
            <v>200969</v>
          </cell>
          <cell r="G1623" t="str">
            <v>GLOSA LEGALIZADA</v>
          </cell>
          <cell r="H1623">
            <v>0</v>
          </cell>
          <cell r="I1623">
            <v>0</v>
          </cell>
          <cell r="J1623">
            <v>0</v>
          </cell>
          <cell r="L1623">
            <v>200969</v>
          </cell>
          <cell r="R1623">
            <v>0</v>
          </cell>
        </row>
        <row r="1624">
          <cell r="A1624" t="str">
            <v>HLC114550</v>
          </cell>
          <cell r="B1624">
            <v>114550</v>
          </cell>
          <cell r="C1624">
            <v>45626</v>
          </cell>
          <cell r="D1624">
            <v>45639</v>
          </cell>
          <cell r="F1624">
            <v>172380</v>
          </cell>
          <cell r="G1624" t="str">
            <v>GLOSA LEGALIZADA</v>
          </cell>
          <cell r="H1624">
            <v>0</v>
          </cell>
          <cell r="I1624">
            <v>0</v>
          </cell>
          <cell r="J1624">
            <v>0</v>
          </cell>
          <cell r="L1624">
            <v>172380</v>
          </cell>
          <cell r="R1624">
            <v>0</v>
          </cell>
        </row>
        <row r="1625">
          <cell r="A1625" t="str">
            <v>HLC115215</v>
          </cell>
          <cell r="B1625">
            <v>115215</v>
          </cell>
          <cell r="C1625">
            <v>45626</v>
          </cell>
          <cell r="D1625">
            <v>45639</v>
          </cell>
          <cell r="F1625">
            <v>702132</v>
          </cell>
          <cell r="G1625" t="str">
            <v>GLOSA LEGALIZADA</v>
          </cell>
          <cell r="H1625">
            <v>0</v>
          </cell>
          <cell r="I1625">
            <v>0</v>
          </cell>
          <cell r="J1625">
            <v>0</v>
          </cell>
          <cell r="L1625">
            <v>702132</v>
          </cell>
          <cell r="R1625">
            <v>0</v>
          </cell>
        </row>
        <row r="1626">
          <cell r="A1626" t="str">
            <v>HLC115710</v>
          </cell>
          <cell r="B1626">
            <v>115710</v>
          </cell>
          <cell r="C1626">
            <v>45626</v>
          </cell>
          <cell r="D1626">
            <v>45639</v>
          </cell>
          <cell r="F1626">
            <v>1094024</v>
          </cell>
          <cell r="G1626" t="str">
            <v>GLOSA LEGALIZADA</v>
          </cell>
          <cell r="H1626">
            <v>0</v>
          </cell>
          <cell r="I1626">
            <v>0</v>
          </cell>
          <cell r="J1626">
            <v>0</v>
          </cell>
          <cell r="L1626">
            <v>1094024</v>
          </cell>
          <cell r="R1626">
            <v>0</v>
          </cell>
        </row>
        <row r="1627">
          <cell r="A1627" t="str">
            <v>HLC114939</v>
          </cell>
          <cell r="B1627">
            <v>114939</v>
          </cell>
          <cell r="C1627">
            <v>45626</v>
          </cell>
          <cell r="D1627">
            <v>45639</v>
          </cell>
          <cell r="F1627">
            <v>58300</v>
          </cell>
          <cell r="G1627" t="str">
            <v>GLOSA LEGALIZADA</v>
          </cell>
          <cell r="H1627">
            <v>0</v>
          </cell>
          <cell r="I1627">
            <v>0</v>
          </cell>
          <cell r="J1627">
            <v>0</v>
          </cell>
          <cell r="L1627">
            <v>58300</v>
          </cell>
          <cell r="R1627">
            <v>0</v>
          </cell>
        </row>
        <row r="1628">
          <cell r="A1628" t="str">
            <v>HLC114552</v>
          </cell>
          <cell r="B1628">
            <v>114552</v>
          </cell>
          <cell r="C1628">
            <v>45626</v>
          </cell>
          <cell r="D1628">
            <v>45639</v>
          </cell>
          <cell r="F1628">
            <v>140803</v>
          </cell>
          <cell r="G1628" t="str">
            <v>GLOSA LEGALIZADA</v>
          </cell>
          <cell r="H1628">
            <v>0</v>
          </cell>
          <cell r="I1628">
            <v>0</v>
          </cell>
          <cell r="J1628">
            <v>0</v>
          </cell>
          <cell r="L1628">
            <v>140803</v>
          </cell>
          <cell r="R1628">
            <v>0</v>
          </cell>
        </row>
        <row r="1629">
          <cell r="A1629" t="str">
            <v>HLC115265</v>
          </cell>
          <cell r="B1629">
            <v>115265</v>
          </cell>
          <cell r="C1629">
            <v>45626</v>
          </cell>
          <cell r="D1629">
            <v>45639</v>
          </cell>
          <cell r="F1629">
            <v>806155</v>
          </cell>
          <cell r="G1629" t="str">
            <v>GLOSA LEGALIZADA</v>
          </cell>
          <cell r="H1629">
            <v>0</v>
          </cell>
          <cell r="I1629">
            <v>0</v>
          </cell>
          <cell r="J1629">
            <v>0</v>
          </cell>
          <cell r="L1629">
            <v>806155</v>
          </cell>
          <cell r="R1629">
            <v>0</v>
          </cell>
        </row>
        <row r="1630">
          <cell r="A1630" t="str">
            <v>HLC115208</v>
          </cell>
          <cell r="B1630">
            <v>115208</v>
          </cell>
          <cell r="C1630">
            <v>45626</v>
          </cell>
          <cell r="D1630">
            <v>45639</v>
          </cell>
          <cell r="F1630">
            <v>69280</v>
          </cell>
          <cell r="G1630" t="str">
            <v>GLOSA LEGALIZADA</v>
          </cell>
          <cell r="H1630">
            <v>0</v>
          </cell>
          <cell r="I1630">
            <v>0</v>
          </cell>
          <cell r="J1630">
            <v>0</v>
          </cell>
          <cell r="L1630">
            <v>69280</v>
          </cell>
          <cell r="R1630">
            <v>0</v>
          </cell>
        </row>
        <row r="1631">
          <cell r="A1631" t="str">
            <v>HLC114856</v>
          </cell>
          <cell r="B1631">
            <v>114856</v>
          </cell>
          <cell r="C1631">
            <v>45626</v>
          </cell>
          <cell r="D1631">
            <v>45639</v>
          </cell>
          <cell r="F1631">
            <v>1311020</v>
          </cell>
          <cell r="G1631" t="str">
            <v>GLOSA LEGALIZADA</v>
          </cell>
          <cell r="H1631">
            <v>0</v>
          </cell>
          <cell r="I1631">
            <v>0</v>
          </cell>
          <cell r="J1631">
            <v>0</v>
          </cell>
          <cell r="L1631">
            <v>1311020</v>
          </cell>
          <cell r="R1631">
            <v>0</v>
          </cell>
        </row>
        <row r="1632">
          <cell r="A1632" t="str">
            <v>HLC114923</v>
          </cell>
          <cell r="B1632">
            <v>114923</v>
          </cell>
          <cell r="C1632">
            <v>45626</v>
          </cell>
          <cell r="D1632">
            <v>45639</v>
          </cell>
          <cell r="F1632">
            <v>538267</v>
          </cell>
          <cell r="G1632" t="str">
            <v>GLOSA LEGALIZADA</v>
          </cell>
          <cell r="H1632">
            <v>0</v>
          </cell>
          <cell r="I1632">
            <v>0</v>
          </cell>
          <cell r="J1632">
            <v>0</v>
          </cell>
          <cell r="L1632">
            <v>538267</v>
          </cell>
          <cell r="R1632">
            <v>0</v>
          </cell>
        </row>
        <row r="1633">
          <cell r="A1633" t="str">
            <v>HLC115279</v>
          </cell>
          <cell r="B1633">
            <v>115279</v>
          </cell>
          <cell r="C1633">
            <v>45626</v>
          </cell>
          <cell r="D1633">
            <v>45639</v>
          </cell>
          <cell r="F1633">
            <v>170321</v>
          </cell>
          <cell r="G1633" t="str">
            <v>GLOSA LEGALIZADA</v>
          </cell>
          <cell r="H1633">
            <v>0</v>
          </cell>
          <cell r="I1633">
            <v>0</v>
          </cell>
          <cell r="J1633">
            <v>0</v>
          </cell>
          <cell r="L1633">
            <v>170321</v>
          </cell>
          <cell r="R1633">
            <v>0</v>
          </cell>
        </row>
        <row r="1634">
          <cell r="A1634" t="str">
            <v>HLC115220</v>
          </cell>
          <cell r="B1634">
            <v>115220</v>
          </cell>
          <cell r="C1634">
            <v>45626</v>
          </cell>
          <cell r="D1634">
            <v>45639</v>
          </cell>
          <cell r="F1634">
            <v>1139924</v>
          </cell>
          <cell r="G1634" t="str">
            <v>GLOSA LEGALIZADA</v>
          </cell>
          <cell r="H1634">
            <v>0</v>
          </cell>
          <cell r="I1634">
            <v>0</v>
          </cell>
          <cell r="J1634">
            <v>0</v>
          </cell>
          <cell r="L1634">
            <v>1139924</v>
          </cell>
          <cell r="R1634">
            <v>0</v>
          </cell>
        </row>
        <row r="1635">
          <cell r="A1635" t="str">
            <v>HLC114951</v>
          </cell>
          <cell r="B1635">
            <v>114951</v>
          </cell>
          <cell r="C1635">
            <v>45626</v>
          </cell>
          <cell r="D1635">
            <v>45639</v>
          </cell>
          <cell r="F1635">
            <v>589405</v>
          </cell>
          <cell r="G1635" t="str">
            <v>GLOSA LEGALIZADA</v>
          </cell>
          <cell r="H1635">
            <v>0</v>
          </cell>
          <cell r="I1635">
            <v>0</v>
          </cell>
          <cell r="J1635">
            <v>0</v>
          </cell>
          <cell r="L1635">
            <v>589405</v>
          </cell>
          <cell r="R1635">
            <v>0</v>
          </cell>
        </row>
        <row r="1636">
          <cell r="A1636" t="str">
            <v>HLC115456</v>
          </cell>
          <cell r="B1636">
            <v>115456</v>
          </cell>
          <cell r="C1636">
            <v>45626</v>
          </cell>
          <cell r="D1636">
            <v>45639</v>
          </cell>
          <cell r="F1636">
            <v>439526</v>
          </cell>
          <cell r="G1636" t="str">
            <v>GLOSA LEGALIZADA</v>
          </cell>
          <cell r="H1636">
            <v>0</v>
          </cell>
          <cell r="I1636">
            <v>0</v>
          </cell>
          <cell r="J1636">
            <v>0</v>
          </cell>
          <cell r="L1636">
            <v>439526</v>
          </cell>
          <cell r="R1636">
            <v>0</v>
          </cell>
        </row>
        <row r="1637">
          <cell r="A1637" t="str">
            <v>HLC114522</v>
          </cell>
          <cell r="B1637">
            <v>114522</v>
          </cell>
          <cell r="C1637">
            <v>45626</v>
          </cell>
          <cell r="D1637">
            <v>45639</v>
          </cell>
          <cell r="F1637">
            <v>163273</v>
          </cell>
          <cell r="G1637" t="str">
            <v>GLOSA LEGALIZADA</v>
          </cell>
          <cell r="H1637">
            <v>0</v>
          </cell>
          <cell r="I1637">
            <v>0</v>
          </cell>
          <cell r="J1637">
            <v>0</v>
          </cell>
          <cell r="L1637">
            <v>163273</v>
          </cell>
          <cell r="R1637">
            <v>0</v>
          </cell>
        </row>
        <row r="1638">
          <cell r="A1638" t="str">
            <v>HLC114920</v>
          </cell>
          <cell r="B1638">
            <v>114920</v>
          </cell>
          <cell r="C1638">
            <v>45626</v>
          </cell>
          <cell r="D1638">
            <v>45639</v>
          </cell>
          <cell r="F1638">
            <v>20347</v>
          </cell>
          <cell r="G1638" t="str">
            <v>GLOSA LEGALIZADA</v>
          </cell>
          <cell r="H1638">
            <v>0</v>
          </cell>
          <cell r="I1638">
            <v>0</v>
          </cell>
          <cell r="J1638">
            <v>0</v>
          </cell>
          <cell r="L1638">
            <v>20347</v>
          </cell>
          <cell r="R1638">
            <v>0</v>
          </cell>
        </row>
        <row r="1639">
          <cell r="A1639" t="str">
            <v>HLC114927</v>
          </cell>
          <cell r="B1639">
            <v>114927</v>
          </cell>
          <cell r="C1639">
            <v>45626</v>
          </cell>
          <cell r="D1639">
            <v>45639</v>
          </cell>
          <cell r="F1639">
            <v>342071</v>
          </cell>
          <cell r="G1639" t="str">
            <v>GLOSA LEGALIZADA</v>
          </cell>
          <cell r="H1639">
            <v>0</v>
          </cell>
          <cell r="I1639">
            <v>0</v>
          </cell>
          <cell r="J1639">
            <v>0</v>
          </cell>
          <cell r="L1639">
            <v>342071</v>
          </cell>
          <cell r="R1639">
            <v>0</v>
          </cell>
        </row>
        <row r="1640">
          <cell r="A1640" t="str">
            <v>HLC115709</v>
          </cell>
          <cell r="B1640">
            <v>115709</v>
          </cell>
          <cell r="C1640">
            <v>45626</v>
          </cell>
          <cell r="D1640">
            <v>45639</v>
          </cell>
          <cell r="F1640">
            <v>329442</v>
          </cell>
          <cell r="G1640" t="str">
            <v>GLOSA LEGALIZADA</v>
          </cell>
          <cell r="H1640">
            <v>0</v>
          </cell>
          <cell r="I1640">
            <v>0</v>
          </cell>
          <cell r="J1640">
            <v>0</v>
          </cell>
          <cell r="L1640">
            <v>329442</v>
          </cell>
          <cell r="R1640">
            <v>0</v>
          </cell>
        </row>
        <row r="1641">
          <cell r="A1641" t="str">
            <v>HLC115274</v>
          </cell>
          <cell r="B1641">
            <v>115274</v>
          </cell>
          <cell r="C1641">
            <v>45626</v>
          </cell>
          <cell r="D1641">
            <v>45639</v>
          </cell>
          <cell r="F1641">
            <v>1572205</v>
          </cell>
          <cell r="G1641" t="str">
            <v>GLOSA LEGALIZADA</v>
          </cell>
          <cell r="H1641">
            <v>0</v>
          </cell>
          <cell r="I1641">
            <v>0</v>
          </cell>
          <cell r="J1641">
            <v>0</v>
          </cell>
          <cell r="L1641">
            <v>1572205</v>
          </cell>
          <cell r="R1641">
            <v>0</v>
          </cell>
        </row>
        <row r="1642">
          <cell r="A1642" t="str">
            <v>HLC115459</v>
          </cell>
          <cell r="B1642">
            <v>115459</v>
          </cell>
          <cell r="C1642">
            <v>45626</v>
          </cell>
          <cell r="D1642">
            <v>45639</v>
          </cell>
          <cell r="F1642">
            <v>1644243</v>
          </cell>
          <cell r="G1642" t="str">
            <v>GLOSA LEGALIZADA</v>
          </cell>
          <cell r="H1642">
            <v>0</v>
          </cell>
          <cell r="I1642">
            <v>0</v>
          </cell>
          <cell r="J1642">
            <v>0</v>
          </cell>
          <cell r="L1642">
            <v>1644243</v>
          </cell>
          <cell r="R1642">
            <v>0</v>
          </cell>
        </row>
        <row r="1643">
          <cell r="A1643" t="str">
            <v>HLC115199</v>
          </cell>
          <cell r="B1643">
            <v>115199</v>
          </cell>
          <cell r="C1643">
            <v>45626</v>
          </cell>
          <cell r="D1643">
            <v>45639</v>
          </cell>
          <cell r="F1643">
            <v>85200</v>
          </cell>
          <cell r="G1643" t="str">
            <v>GLOSA LEGALIZADA</v>
          </cell>
          <cell r="H1643">
            <v>0</v>
          </cell>
          <cell r="I1643">
            <v>0</v>
          </cell>
          <cell r="J1643">
            <v>0</v>
          </cell>
          <cell r="L1643">
            <v>85200</v>
          </cell>
          <cell r="R1643">
            <v>0</v>
          </cell>
        </row>
        <row r="1644">
          <cell r="A1644" t="str">
            <v>HLC115454</v>
          </cell>
          <cell r="B1644">
            <v>115454</v>
          </cell>
          <cell r="C1644">
            <v>45626</v>
          </cell>
          <cell r="D1644">
            <v>45639</v>
          </cell>
          <cell r="F1644">
            <v>427712</v>
          </cell>
          <cell r="G1644" t="str">
            <v>GLOSA LEGALIZADA</v>
          </cell>
          <cell r="H1644">
            <v>0</v>
          </cell>
          <cell r="I1644">
            <v>0</v>
          </cell>
          <cell r="J1644">
            <v>0</v>
          </cell>
          <cell r="L1644">
            <v>427712</v>
          </cell>
          <cell r="R1644">
            <v>0</v>
          </cell>
        </row>
        <row r="1645">
          <cell r="A1645" t="str">
            <v>HLC114515</v>
          </cell>
          <cell r="B1645">
            <v>114515</v>
          </cell>
          <cell r="C1645">
            <v>45626</v>
          </cell>
          <cell r="D1645">
            <v>45639</v>
          </cell>
          <cell r="F1645">
            <v>1175561</v>
          </cell>
          <cell r="G1645" t="str">
            <v>GLOSA LEGALIZADA</v>
          </cell>
          <cell r="H1645">
            <v>0</v>
          </cell>
          <cell r="I1645">
            <v>0</v>
          </cell>
          <cell r="J1645">
            <v>0</v>
          </cell>
          <cell r="L1645">
            <v>1175561</v>
          </cell>
          <cell r="R1645">
            <v>0</v>
          </cell>
        </row>
        <row r="1646">
          <cell r="A1646" t="str">
            <v>HLC117704</v>
          </cell>
          <cell r="B1646">
            <v>117704</v>
          </cell>
          <cell r="C1646">
            <v>45626</v>
          </cell>
          <cell r="D1646">
            <v>45644</v>
          </cell>
          <cell r="F1646">
            <v>35660</v>
          </cell>
          <cell r="G1646" t="str">
            <v>GLOSA LEGALIZADA</v>
          </cell>
          <cell r="H1646">
            <v>0</v>
          </cell>
          <cell r="I1646">
            <v>0</v>
          </cell>
          <cell r="J1646">
            <v>0</v>
          </cell>
          <cell r="L1646">
            <v>35660</v>
          </cell>
          <cell r="R1646">
            <v>0</v>
          </cell>
        </row>
        <row r="1647">
          <cell r="A1647" t="str">
            <v>HLC117108</v>
          </cell>
          <cell r="B1647">
            <v>117108</v>
          </cell>
          <cell r="C1647">
            <v>45626</v>
          </cell>
          <cell r="D1647">
            <v>45644</v>
          </cell>
          <cell r="F1647">
            <v>601159</v>
          </cell>
          <cell r="G1647" t="str">
            <v>GLOSA LEGALIZADA</v>
          </cell>
          <cell r="H1647">
            <v>0</v>
          </cell>
          <cell r="I1647">
            <v>0</v>
          </cell>
          <cell r="J1647">
            <v>0</v>
          </cell>
          <cell r="L1647">
            <v>601159</v>
          </cell>
          <cell r="R1647">
            <v>0</v>
          </cell>
        </row>
        <row r="1648">
          <cell r="A1648" t="str">
            <v>HLC117105</v>
          </cell>
          <cell r="B1648">
            <v>117105</v>
          </cell>
          <cell r="C1648">
            <v>45626</v>
          </cell>
          <cell r="D1648">
            <v>45644</v>
          </cell>
          <cell r="F1648">
            <v>1266565</v>
          </cell>
          <cell r="G1648" t="str">
            <v>GLOSA LEGALIZADA</v>
          </cell>
          <cell r="H1648">
            <v>0</v>
          </cell>
          <cell r="I1648">
            <v>0</v>
          </cell>
          <cell r="J1648">
            <v>0</v>
          </cell>
          <cell r="L1648">
            <v>1266565</v>
          </cell>
          <cell r="R1648">
            <v>0</v>
          </cell>
        </row>
        <row r="1649">
          <cell r="A1649" t="str">
            <v>HLC117217</v>
          </cell>
          <cell r="B1649">
            <v>117217</v>
          </cell>
          <cell r="C1649">
            <v>45626</v>
          </cell>
          <cell r="D1649">
            <v>45644</v>
          </cell>
          <cell r="F1649">
            <v>385794</v>
          </cell>
          <cell r="G1649" t="str">
            <v>GLOSA LEGALIZADA</v>
          </cell>
          <cell r="H1649">
            <v>0</v>
          </cell>
          <cell r="I1649">
            <v>0</v>
          </cell>
          <cell r="J1649">
            <v>0</v>
          </cell>
          <cell r="L1649">
            <v>385794</v>
          </cell>
          <cell r="R1649">
            <v>0</v>
          </cell>
        </row>
        <row r="1650">
          <cell r="A1650" t="str">
            <v>HLC117111</v>
          </cell>
          <cell r="B1650">
            <v>117111</v>
          </cell>
          <cell r="C1650">
            <v>45626</v>
          </cell>
          <cell r="D1650">
            <v>45644</v>
          </cell>
          <cell r="F1650">
            <v>339304</v>
          </cell>
          <cell r="G1650" t="str">
            <v>GLOSA LEGALIZADA</v>
          </cell>
          <cell r="H1650">
            <v>0</v>
          </cell>
          <cell r="I1650">
            <v>0</v>
          </cell>
          <cell r="J1650">
            <v>0</v>
          </cell>
          <cell r="L1650">
            <v>339304</v>
          </cell>
          <cell r="R1650">
            <v>0</v>
          </cell>
        </row>
        <row r="1651">
          <cell r="A1651" t="str">
            <v>HLC117706</v>
          </cell>
          <cell r="B1651">
            <v>117706</v>
          </cell>
          <cell r="C1651">
            <v>45626</v>
          </cell>
          <cell r="D1651">
            <v>45644</v>
          </cell>
          <cell r="F1651">
            <v>3725390</v>
          </cell>
          <cell r="G1651" t="str">
            <v>GLOSA LEGALIZADA</v>
          </cell>
          <cell r="H1651">
            <v>0</v>
          </cell>
          <cell r="I1651">
            <v>0</v>
          </cell>
          <cell r="J1651">
            <v>0</v>
          </cell>
          <cell r="L1651">
            <v>3725390</v>
          </cell>
          <cell r="R1651">
            <v>0</v>
          </cell>
        </row>
        <row r="1652">
          <cell r="A1652" t="str">
            <v>HLC116480</v>
          </cell>
          <cell r="B1652">
            <v>116480</v>
          </cell>
          <cell r="C1652">
            <v>45626</v>
          </cell>
          <cell r="D1652">
            <v>45644</v>
          </cell>
          <cell r="F1652">
            <v>664422</v>
          </cell>
          <cell r="G1652" t="str">
            <v>GLOSA LEGALIZADA</v>
          </cell>
          <cell r="H1652">
            <v>0</v>
          </cell>
          <cell r="I1652">
            <v>0</v>
          </cell>
          <cell r="J1652">
            <v>0</v>
          </cell>
          <cell r="L1652">
            <v>664422</v>
          </cell>
          <cell r="R1652">
            <v>0</v>
          </cell>
        </row>
        <row r="1653">
          <cell r="A1653" t="str">
            <v>HLC117716</v>
          </cell>
          <cell r="B1653">
            <v>117716</v>
          </cell>
          <cell r="C1653">
            <v>45626</v>
          </cell>
          <cell r="D1653">
            <v>45644</v>
          </cell>
          <cell r="F1653">
            <v>38028</v>
          </cell>
          <cell r="G1653" t="str">
            <v>GLOSA LEGALIZADA</v>
          </cell>
          <cell r="H1653">
            <v>0</v>
          </cell>
          <cell r="I1653">
            <v>0</v>
          </cell>
          <cell r="J1653">
            <v>0</v>
          </cell>
          <cell r="L1653">
            <v>38028</v>
          </cell>
          <cell r="R1653">
            <v>0</v>
          </cell>
        </row>
        <row r="1654">
          <cell r="A1654" t="str">
            <v>HLC116411</v>
          </cell>
          <cell r="B1654">
            <v>116411</v>
          </cell>
          <cell r="C1654">
            <v>45626</v>
          </cell>
          <cell r="D1654">
            <v>45644</v>
          </cell>
          <cell r="F1654">
            <v>703481</v>
          </cell>
          <cell r="G1654" t="str">
            <v>GLOSA LEGALIZADA</v>
          </cell>
          <cell r="H1654">
            <v>0</v>
          </cell>
          <cell r="I1654">
            <v>0</v>
          </cell>
          <cell r="J1654">
            <v>0</v>
          </cell>
          <cell r="L1654">
            <v>703481</v>
          </cell>
          <cell r="R1654">
            <v>0</v>
          </cell>
        </row>
        <row r="1655">
          <cell r="A1655" t="str">
            <v>HLC117735</v>
          </cell>
          <cell r="B1655">
            <v>117735</v>
          </cell>
          <cell r="C1655">
            <v>45626</v>
          </cell>
          <cell r="D1655">
            <v>45644</v>
          </cell>
          <cell r="F1655">
            <v>40620</v>
          </cell>
          <cell r="G1655" t="str">
            <v>GLOSA LEGALIZADA</v>
          </cell>
          <cell r="H1655">
            <v>0</v>
          </cell>
          <cell r="I1655">
            <v>0</v>
          </cell>
          <cell r="J1655">
            <v>0</v>
          </cell>
          <cell r="L1655">
            <v>40620</v>
          </cell>
          <cell r="R1655">
            <v>0</v>
          </cell>
        </row>
        <row r="1656">
          <cell r="A1656" t="str">
            <v>HLC116660</v>
          </cell>
          <cell r="B1656">
            <v>116660</v>
          </cell>
          <cell r="C1656">
            <v>45626</v>
          </cell>
          <cell r="D1656">
            <v>45644</v>
          </cell>
          <cell r="F1656">
            <v>222251</v>
          </cell>
          <cell r="G1656" t="str">
            <v>GLOSA LEGALIZADA</v>
          </cell>
          <cell r="H1656">
            <v>0</v>
          </cell>
          <cell r="I1656">
            <v>0</v>
          </cell>
          <cell r="J1656">
            <v>0</v>
          </cell>
          <cell r="L1656">
            <v>222251</v>
          </cell>
          <cell r="R1656">
            <v>0</v>
          </cell>
        </row>
        <row r="1657">
          <cell r="A1657" t="str">
            <v>HLC117681</v>
          </cell>
          <cell r="B1657">
            <v>117681</v>
          </cell>
          <cell r="C1657">
            <v>45626</v>
          </cell>
          <cell r="D1657">
            <v>45644</v>
          </cell>
          <cell r="F1657">
            <v>31920</v>
          </cell>
          <cell r="G1657" t="str">
            <v>GLOSA LEGALIZADA</v>
          </cell>
          <cell r="H1657">
            <v>0</v>
          </cell>
          <cell r="I1657">
            <v>0</v>
          </cell>
          <cell r="J1657">
            <v>0</v>
          </cell>
          <cell r="L1657">
            <v>31920</v>
          </cell>
          <cell r="R1657">
            <v>0</v>
          </cell>
        </row>
        <row r="1658">
          <cell r="A1658" t="str">
            <v>HLC117353</v>
          </cell>
          <cell r="B1658">
            <v>117353</v>
          </cell>
          <cell r="C1658">
            <v>45626</v>
          </cell>
          <cell r="D1658">
            <v>45644</v>
          </cell>
          <cell r="F1658">
            <v>780947</v>
          </cell>
          <cell r="G1658" t="str">
            <v>GLOSA LEGALIZADA</v>
          </cell>
          <cell r="H1658">
            <v>0</v>
          </cell>
          <cell r="I1658">
            <v>0</v>
          </cell>
          <cell r="J1658">
            <v>0</v>
          </cell>
          <cell r="L1658">
            <v>780947</v>
          </cell>
          <cell r="R1658">
            <v>0</v>
          </cell>
        </row>
        <row r="1659">
          <cell r="A1659" t="str">
            <v>HLC117484</v>
          </cell>
          <cell r="B1659">
            <v>117484</v>
          </cell>
          <cell r="C1659">
            <v>45626</v>
          </cell>
          <cell r="D1659">
            <v>45644</v>
          </cell>
          <cell r="F1659">
            <v>45791</v>
          </cell>
          <cell r="G1659" t="str">
            <v>GLOSA LEGALIZADA</v>
          </cell>
          <cell r="H1659">
            <v>0</v>
          </cell>
          <cell r="I1659">
            <v>0</v>
          </cell>
          <cell r="J1659">
            <v>0</v>
          </cell>
          <cell r="L1659">
            <v>45791</v>
          </cell>
          <cell r="R1659">
            <v>0</v>
          </cell>
        </row>
        <row r="1660">
          <cell r="A1660" t="str">
            <v>HLC117065</v>
          </cell>
          <cell r="B1660">
            <v>117065</v>
          </cell>
          <cell r="C1660">
            <v>45626</v>
          </cell>
          <cell r="D1660">
            <v>45644</v>
          </cell>
          <cell r="F1660">
            <v>42140</v>
          </cell>
          <cell r="G1660" t="str">
            <v>GLOSA LEGALIZADA</v>
          </cell>
          <cell r="H1660">
            <v>0</v>
          </cell>
          <cell r="I1660">
            <v>0</v>
          </cell>
          <cell r="J1660">
            <v>0</v>
          </cell>
          <cell r="L1660">
            <v>42140</v>
          </cell>
          <cell r="R1660">
            <v>0</v>
          </cell>
        </row>
        <row r="1661">
          <cell r="A1661" t="str">
            <v>HLC117418</v>
          </cell>
          <cell r="B1661">
            <v>117418</v>
          </cell>
          <cell r="C1661">
            <v>45626</v>
          </cell>
          <cell r="D1661">
            <v>45644</v>
          </cell>
          <cell r="F1661">
            <v>176144</v>
          </cell>
          <cell r="G1661" t="str">
            <v>GLOSA LEGALIZADA</v>
          </cell>
          <cell r="H1661">
            <v>0</v>
          </cell>
          <cell r="I1661">
            <v>0</v>
          </cell>
          <cell r="J1661">
            <v>0</v>
          </cell>
          <cell r="L1661">
            <v>176144</v>
          </cell>
          <cell r="R1661">
            <v>0</v>
          </cell>
        </row>
        <row r="1662">
          <cell r="A1662" t="str">
            <v>HLC117562</v>
          </cell>
          <cell r="B1662">
            <v>117562</v>
          </cell>
          <cell r="C1662">
            <v>45626</v>
          </cell>
          <cell r="D1662">
            <v>45644</v>
          </cell>
          <cell r="F1662">
            <v>41532</v>
          </cell>
          <cell r="G1662" t="str">
            <v>GLOSA LEGALIZADA</v>
          </cell>
          <cell r="H1662">
            <v>0</v>
          </cell>
          <cell r="I1662">
            <v>0</v>
          </cell>
          <cell r="J1662">
            <v>0</v>
          </cell>
          <cell r="L1662">
            <v>41532</v>
          </cell>
          <cell r="R1662">
            <v>0</v>
          </cell>
        </row>
        <row r="1663">
          <cell r="A1663" t="str">
            <v>HLC117652</v>
          </cell>
          <cell r="B1663">
            <v>117652</v>
          </cell>
          <cell r="C1663">
            <v>45626</v>
          </cell>
          <cell r="D1663">
            <v>45644</v>
          </cell>
          <cell r="F1663">
            <v>45580</v>
          </cell>
          <cell r="G1663" t="str">
            <v>GLOSA LEGALIZADA</v>
          </cell>
          <cell r="H1663">
            <v>0</v>
          </cell>
          <cell r="I1663">
            <v>0</v>
          </cell>
          <cell r="J1663">
            <v>0</v>
          </cell>
          <cell r="L1663">
            <v>45580</v>
          </cell>
          <cell r="R1663">
            <v>0</v>
          </cell>
        </row>
        <row r="1664">
          <cell r="A1664" t="str">
            <v>HLC117696</v>
          </cell>
          <cell r="B1664">
            <v>117696</v>
          </cell>
          <cell r="C1664">
            <v>45626</v>
          </cell>
          <cell r="D1664">
            <v>45644</v>
          </cell>
          <cell r="F1664">
            <v>44300</v>
          </cell>
          <cell r="G1664" t="str">
            <v>GLOSA LEGALIZADA</v>
          </cell>
          <cell r="H1664">
            <v>0</v>
          </cell>
          <cell r="I1664">
            <v>0</v>
          </cell>
          <cell r="J1664">
            <v>0</v>
          </cell>
          <cell r="L1664">
            <v>44300</v>
          </cell>
          <cell r="R1664">
            <v>0</v>
          </cell>
        </row>
        <row r="1665">
          <cell r="A1665" t="str">
            <v>HLC116683</v>
          </cell>
          <cell r="B1665">
            <v>116683</v>
          </cell>
          <cell r="C1665">
            <v>45626</v>
          </cell>
          <cell r="D1665">
            <v>45644</v>
          </cell>
          <cell r="F1665">
            <v>629222</v>
          </cell>
          <cell r="G1665" t="str">
            <v>GLOSA LEGALIZADA</v>
          </cell>
          <cell r="H1665">
            <v>0</v>
          </cell>
          <cell r="I1665">
            <v>0</v>
          </cell>
          <cell r="J1665">
            <v>0</v>
          </cell>
          <cell r="L1665">
            <v>629222</v>
          </cell>
          <cell r="R1665">
            <v>0</v>
          </cell>
        </row>
        <row r="1666">
          <cell r="A1666" t="str">
            <v>HLC117350</v>
          </cell>
          <cell r="B1666">
            <v>117350</v>
          </cell>
          <cell r="C1666">
            <v>45626</v>
          </cell>
          <cell r="D1666">
            <v>45644</v>
          </cell>
          <cell r="F1666">
            <v>729188</v>
          </cell>
          <cell r="G1666" t="str">
            <v>GLOSA LEGALIZADA</v>
          </cell>
          <cell r="H1666">
            <v>0</v>
          </cell>
          <cell r="I1666">
            <v>0</v>
          </cell>
          <cell r="J1666">
            <v>0</v>
          </cell>
          <cell r="L1666">
            <v>729188</v>
          </cell>
          <cell r="R1666">
            <v>0</v>
          </cell>
        </row>
        <row r="1667">
          <cell r="A1667" t="str">
            <v>HLC117349</v>
          </cell>
          <cell r="B1667">
            <v>117349</v>
          </cell>
          <cell r="C1667">
            <v>45626</v>
          </cell>
          <cell r="D1667">
            <v>45644</v>
          </cell>
          <cell r="F1667">
            <v>3931275</v>
          </cell>
          <cell r="G1667" t="str">
            <v>GLOSA LEGALIZADA</v>
          </cell>
          <cell r="H1667">
            <v>0</v>
          </cell>
          <cell r="I1667">
            <v>0</v>
          </cell>
          <cell r="J1667">
            <v>0</v>
          </cell>
          <cell r="L1667">
            <v>3931275</v>
          </cell>
          <cell r="R1667">
            <v>0</v>
          </cell>
        </row>
        <row r="1668">
          <cell r="A1668" t="str">
            <v>HLC116677</v>
          </cell>
          <cell r="B1668">
            <v>116677</v>
          </cell>
          <cell r="C1668">
            <v>45626</v>
          </cell>
          <cell r="D1668">
            <v>45644</v>
          </cell>
          <cell r="F1668">
            <v>5130</v>
          </cell>
          <cell r="G1668" t="str">
            <v>GLOSA LEGALIZADA</v>
          </cell>
          <cell r="H1668">
            <v>0</v>
          </cell>
          <cell r="I1668">
            <v>0</v>
          </cell>
          <cell r="J1668">
            <v>0</v>
          </cell>
          <cell r="L1668">
            <v>5130</v>
          </cell>
          <cell r="R1668">
            <v>0</v>
          </cell>
        </row>
        <row r="1669">
          <cell r="A1669" t="str">
            <v>HLC117087</v>
          </cell>
          <cell r="B1669">
            <v>117087</v>
          </cell>
          <cell r="C1669">
            <v>45626</v>
          </cell>
          <cell r="D1669">
            <v>45644</v>
          </cell>
          <cell r="F1669">
            <v>73388</v>
          </cell>
          <cell r="G1669" t="str">
            <v>GLOSA LEGALIZADA</v>
          </cell>
          <cell r="H1669">
            <v>0</v>
          </cell>
          <cell r="I1669">
            <v>0</v>
          </cell>
          <cell r="J1669">
            <v>0</v>
          </cell>
          <cell r="L1669">
            <v>73388</v>
          </cell>
          <cell r="R1669">
            <v>0</v>
          </cell>
        </row>
        <row r="1670">
          <cell r="A1670" t="str">
            <v>HLC117724</v>
          </cell>
          <cell r="B1670">
            <v>117724</v>
          </cell>
          <cell r="C1670">
            <v>45626</v>
          </cell>
          <cell r="D1670">
            <v>45644</v>
          </cell>
          <cell r="F1670">
            <v>60220</v>
          </cell>
          <cell r="G1670" t="str">
            <v>GLOSA LEGALIZADA</v>
          </cell>
          <cell r="H1670">
            <v>0</v>
          </cell>
          <cell r="I1670">
            <v>0</v>
          </cell>
          <cell r="J1670">
            <v>0</v>
          </cell>
          <cell r="L1670">
            <v>60220</v>
          </cell>
          <cell r="R1670">
            <v>0</v>
          </cell>
        </row>
        <row r="1671">
          <cell r="A1671" t="str">
            <v>HLC117433</v>
          </cell>
          <cell r="B1671">
            <v>117433</v>
          </cell>
          <cell r="C1671">
            <v>45626</v>
          </cell>
          <cell r="D1671">
            <v>45644</v>
          </cell>
          <cell r="F1671">
            <v>3782353</v>
          </cell>
          <cell r="G1671" t="str">
            <v>GLOSA LEGALIZADA</v>
          </cell>
          <cell r="H1671">
            <v>0</v>
          </cell>
          <cell r="I1671">
            <v>0</v>
          </cell>
          <cell r="J1671">
            <v>0</v>
          </cell>
          <cell r="L1671">
            <v>3782353</v>
          </cell>
          <cell r="R1671">
            <v>0</v>
          </cell>
        </row>
        <row r="1672">
          <cell r="A1672" t="str">
            <v>HLC117459</v>
          </cell>
          <cell r="B1672">
            <v>117459</v>
          </cell>
          <cell r="C1672">
            <v>45626</v>
          </cell>
          <cell r="D1672">
            <v>45644</v>
          </cell>
          <cell r="F1672">
            <v>578333</v>
          </cell>
          <cell r="G1672" t="str">
            <v>GLOSA LEGALIZADA</v>
          </cell>
          <cell r="H1672">
            <v>0</v>
          </cell>
          <cell r="I1672">
            <v>0</v>
          </cell>
          <cell r="J1672">
            <v>0</v>
          </cell>
          <cell r="L1672">
            <v>578333</v>
          </cell>
          <cell r="R1672">
            <v>0</v>
          </cell>
        </row>
        <row r="1673">
          <cell r="A1673" t="str">
            <v>HLC116413</v>
          </cell>
          <cell r="B1673">
            <v>116413</v>
          </cell>
          <cell r="C1673">
            <v>45626</v>
          </cell>
          <cell r="D1673">
            <v>45644</v>
          </cell>
          <cell r="F1673">
            <v>1000502</v>
          </cell>
          <cell r="G1673" t="str">
            <v>GLOSA LEGALIZADA</v>
          </cell>
          <cell r="H1673">
            <v>0</v>
          </cell>
          <cell r="I1673">
            <v>0</v>
          </cell>
          <cell r="J1673">
            <v>0</v>
          </cell>
          <cell r="L1673">
            <v>1000502</v>
          </cell>
          <cell r="R1673">
            <v>0</v>
          </cell>
        </row>
        <row r="1674">
          <cell r="A1674" t="str">
            <v>HLC117529</v>
          </cell>
          <cell r="B1674">
            <v>117529</v>
          </cell>
          <cell r="C1674">
            <v>45626</v>
          </cell>
          <cell r="D1674">
            <v>45644</v>
          </cell>
          <cell r="F1674">
            <v>2428778</v>
          </cell>
          <cell r="G1674" t="str">
            <v>GLOSA LEGALIZADA</v>
          </cell>
          <cell r="H1674">
            <v>0</v>
          </cell>
          <cell r="I1674">
            <v>0</v>
          </cell>
          <cell r="J1674">
            <v>0</v>
          </cell>
          <cell r="L1674">
            <v>2428778</v>
          </cell>
          <cell r="R1674">
            <v>0</v>
          </cell>
        </row>
        <row r="1675">
          <cell r="A1675" t="str">
            <v>HLC117115</v>
          </cell>
          <cell r="B1675">
            <v>117115</v>
          </cell>
          <cell r="C1675">
            <v>45626</v>
          </cell>
          <cell r="D1675">
            <v>45644</v>
          </cell>
          <cell r="F1675">
            <v>950208</v>
          </cell>
          <cell r="G1675" t="str">
            <v>GLOSA LEGALIZADA</v>
          </cell>
          <cell r="H1675">
            <v>0</v>
          </cell>
          <cell r="I1675">
            <v>0</v>
          </cell>
          <cell r="J1675">
            <v>0</v>
          </cell>
          <cell r="L1675">
            <v>950208</v>
          </cell>
          <cell r="R1675">
            <v>0</v>
          </cell>
        </row>
        <row r="1676">
          <cell r="A1676" t="str">
            <v>HLC116669</v>
          </cell>
          <cell r="B1676">
            <v>116669</v>
          </cell>
          <cell r="C1676">
            <v>45626</v>
          </cell>
          <cell r="D1676">
            <v>45644</v>
          </cell>
          <cell r="F1676">
            <v>333252</v>
          </cell>
          <cell r="G1676" t="str">
            <v>GLOSA LEGALIZADA</v>
          </cell>
          <cell r="H1676">
            <v>0</v>
          </cell>
          <cell r="I1676">
            <v>0</v>
          </cell>
          <cell r="J1676">
            <v>0</v>
          </cell>
          <cell r="L1676">
            <v>333252</v>
          </cell>
          <cell r="R1676">
            <v>0</v>
          </cell>
        </row>
        <row r="1677">
          <cell r="A1677" t="str">
            <v>HLC117665</v>
          </cell>
          <cell r="B1677">
            <v>117665</v>
          </cell>
          <cell r="C1677">
            <v>45626</v>
          </cell>
          <cell r="D1677">
            <v>45644</v>
          </cell>
          <cell r="F1677">
            <v>55023</v>
          </cell>
          <cell r="G1677" t="str">
            <v>GLOSA LEGALIZADA</v>
          </cell>
          <cell r="H1677">
            <v>0</v>
          </cell>
          <cell r="I1677">
            <v>0</v>
          </cell>
          <cell r="J1677">
            <v>0</v>
          </cell>
          <cell r="L1677">
            <v>55023</v>
          </cell>
          <cell r="R1677">
            <v>0</v>
          </cell>
        </row>
        <row r="1678">
          <cell r="A1678" t="str">
            <v>HLC116673</v>
          </cell>
          <cell r="B1678">
            <v>116673</v>
          </cell>
          <cell r="C1678">
            <v>45626</v>
          </cell>
          <cell r="D1678">
            <v>45644</v>
          </cell>
          <cell r="F1678">
            <v>682928</v>
          </cell>
          <cell r="G1678" t="str">
            <v>GLOSA LEGALIZADA</v>
          </cell>
          <cell r="H1678">
            <v>0</v>
          </cell>
          <cell r="I1678">
            <v>0</v>
          </cell>
          <cell r="J1678">
            <v>0</v>
          </cell>
          <cell r="L1678">
            <v>682928</v>
          </cell>
          <cell r="R1678">
            <v>0</v>
          </cell>
        </row>
        <row r="1679">
          <cell r="A1679" t="str">
            <v>HLC116486</v>
          </cell>
          <cell r="B1679">
            <v>116486</v>
          </cell>
          <cell r="C1679">
            <v>45626</v>
          </cell>
          <cell r="D1679">
            <v>45644</v>
          </cell>
          <cell r="F1679">
            <v>236688</v>
          </cell>
          <cell r="G1679" t="str">
            <v>GLOSA LEGALIZADA</v>
          </cell>
          <cell r="H1679">
            <v>0</v>
          </cell>
          <cell r="I1679">
            <v>0</v>
          </cell>
          <cell r="J1679">
            <v>0</v>
          </cell>
          <cell r="L1679">
            <v>236688</v>
          </cell>
          <cell r="R1679">
            <v>0</v>
          </cell>
        </row>
        <row r="1680">
          <cell r="A1680" t="str">
            <v>HLC117713</v>
          </cell>
          <cell r="B1680">
            <v>117713</v>
          </cell>
          <cell r="C1680">
            <v>45626</v>
          </cell>
          <cell r="D1680">
            <v>45644</v>
          </cell>
          <cell r="F1680">
            <v>3161978</v>
          </cell>
          <cell r="G1680" t="str">
            <v>GLOSA LEGALIZADA</v>
          </cell>
          <cell r="H1680">
            <v>0</v>
          </cell>
          <cell r="I1680">
            <v>0</v>
          </cell>
          <cell r="J1680">
            <v>0</v>
          </cell>
          <cell r="L1680">
            <v>3161978</v>
          </cell>
          <cell r="R1680">
            <v>0</v>
          </cell>
        </row>
        <row r="1681">
          <cell r="A1681" t="str">
            <v>HLC117118</v>
          </cell>
          <cell r="B1681">
            <v>117118</v>
          </cell>
          <cell r="C1681">
            <v>45626</v>
          </cell>
          <cell r="D1681">
            <v>45644</v>
          </cell>
          <cell r="F1681">
            <v>2764441</v>
          </cell>
          <cell r="G1681" t="str">
            <v>GLOSA LEGALIZADA</v>
          </cell>
          <cell r="H1681">
            <v>0</v>
          </cell>
          <cell r="I1681">
            <v>0</v>
          </cell>
          <cell r="J1681">
            <v>0</v>
          </cell>
          <cell r="L1681">
            <v>2764441</v>
          </cell>
          <cell r="R1681">
            <v>0</v>
          </cell>
        </row>
        <row r="1682">
          <cell r="A1682" t="str">
            <v>HLC117500</v>
          </cell>
          <cell r="B1682">
            <v>117500</v>
          </cell>
          <cell r="C1682">
            <v>45626</v>
          </cell>
          <cell r="D1682">
            <v>45644</v>
          </cell>
          <cell r="F1682">
            <v>43980</v>
          </cell>
          <cell r="G1682" t="str">
            <v>GLOSA LEGALIZADA</v>
          </cell>
          <cell r="H1682">
            <v>0</v>
          </cell>
          <cell r="I1682">
            <v>0</v>
          </cell>
          <cell r="J1682">
            <v>0</v>
          </cell>
          <cell r="L1682">
            <v>43980</v>
          </cell>
          <cell r="R1682">
            <v>0</v>
          </cell>
        </row>
        <row r="1683">
          <cell r="A1683" t="str">
            <v>HLC117707</v>
          </cell>
          <cell r="B1683">
            <v>117707</v>
          </cell>
          <cell r="C1683">
            <v>45626</v>
          </cell>
          <cell r="D1683">
            <v>45644</v>
          </cell>
          <cell r="F1683">
            <v>3116510</v>
          </cell>
          <cell r="G1683" t="str">
            <v>GLOSA LEGALIZADA</v>
          </cell>
          <cell r="H1683">
            <v>0</v>
          </cell>
          <cell r="I1683">
            <v>0</v>
          </cell>
          <cell r="J1683">
            <v>0</v>
          </cell>
          <cell r="L1683">
            <v>3116510</v>
          </cell>
          <cell r="R1683">
            <v>0</v>
          </cell>
        </row>
        <row r="1684">
          <cell r="A1684" t="str">
            <v>HLC117752</v>
          </cell>
          <cell r="B1684">
            <v>117752</v>
          </cell>
          <cell r="C1684">
            <v>45626</v>
          </cell>
          <cell r="D1684">
            <v>45644</v>
          </cell>
          <cell r="F1684">
            <v>44268</v>
          </cell>
          <cell r="G1684" t="str">
            <v>GLOSA LEGALIZADA</v>
          </cell>
          <cell r="H1684">
            <v>0</v>
          </cell>
          <cell r="I1684">
            <v>0</v>
          </cell>
          <cell r="J1684">
            <v>0</v>
          </cell>
          <cell r="L1684">
            <v>44268</v>
          </cell>
          <cell r="R1684">
            <v>0</v>
          </cell>
        </row>
        <row r="1685">
          <cell r="A1685" t="str">
            <v>HLC117462</v>
          </cell>
          <cell r="B1685">
            <v>117462</v>
          </cell>
          <cell r="C1685">
            <v>45626</v>
          </cell>
          <cell r="D1685">
            <v>45644</v>
          </cell>
          <cell r="F1685">
            <v>2594157</v>
          </cell>
          <cell r="G1685" t="str">
            <v>GLOSA LEGALIZADA</v>
          </cell>
          <cell r="H1685">
            <v>0</v>
          </cell>
          <cell r="I1685">
            <v>0</v>
          </cell>
          <cell r="J1685">
            <v>0</v>
          </cell>
          <cell r="L1685">
            <v>2594157</v>
          </cell>
          <cell r="R1685">
            <v>0</v>
          </cell>
        </row>
        <row r="1686">
          <cell r="A1686" t="str">
            <v>HLC117476</v>
          </cell>
          <cell r="B1686">
            <v>117476</v>
          </cell>
          <cell r="C1686">
            <v>45626</v>
          </cell>
          <cell r="D1686">
            <v>45644</v>
          </cell>
          <cell r="F1686">
            <v>44220</v>
          </cell>
          <cell r="G1686" t="str">
            <v>GLOSA LEGALIZADA</v>
          </cell>
          <cell r="H1686">
            <v>0</v>
          </cell>
          <cell r="I1686">
            <v>0</v>
          </cell>
          <cell r="J1686">
            <v>0</v>
          </cell>
          <cell r="L1686">
            <v>44220</v>
          </cell>
          <cell r="R1686">
            <v>0</v>
          </cell>
        </row>
        <row r="1687">
          <cell r="A1687" t="str">
            <v>HLC116603</v>
          </cell>
          <cell r="B1687">
            <v>116603</v>
          </cell>
          <cell r="C1687">
            <v>45626</v>
          </cell>
          <cell r="D1687">
            <v>45644</v>
          </cell>
          <cell r="F1687">
            <v>288713</v>
          </cell>
          <cell r="G1687" t="str">
            <v>GLOSA LEGALIZADA</v>
          </cell>
          <cell r="H1687">
            <v>0</v>
          </cell>
          <cell r="I1687">
            <v>0</v>
          </cell>
          <cell r="J1687">
            <v>0</v>
          </cell>
          <cell r="L1687">
            <v>288713</v>
          </cell>
          <cell r="R1687">
            <v>0</v>
          </cell>
        </row>
        <row r="1688">
          <cell r="A1688" t="str">
            <v>HLC117552</v>
          </cell>
          <cell r="B1688">
            <v>117552</v>
          </cell>
          <cell r="C1688">
            <v>45626</v>
          </cell>
          <cell r="D1688">
            <v>45644</v>
          </cell>
          <cell r="F1688">
            <v>60220</v>
          </cell>
          <cell r="G1688" t="str">
            <v>GLOSA LEGALIZADA</v>
          </cell>
          <cell r="H1688">
            <v>0</v>
          </cell>
          <cell r="I1688">
            <v>0</v>
          </cell>
          <cell r="J1688">
            <v>0</v>
          </cell>
          <cell r="L1688">
            <v>60220</v>
          </cell>
          <cell r="R1688">
            <v>0</v>
          </cell>
        </row>
        <row r="1689">
          <cell r="A1689" t="str">
            <v>HLC117573</v>
          </cell>
          <cell r="B1689">
            <v>117573</v>
          </cell>
          <cell r="C1689">
            <v>45626</v>
          </cell>
          <cell r="D1689">
            <v>45644</v>
          </cell>
          <cell r="F1689">
            <v>48060</v>
          </cell>
          <cell r="G1689" t="str">
            <v>GLOSA LEGALIZADA</v>
          </cell>
          <cell r="H1689">
            <v>0</v>
          </cell>
          <cell r="I1689">
            <v>0</v>
          </cell>
          <cell r="J1689">
            <v>0</v>
          </cell>
          <cell r="L1689">
            <v>48060</v>
          </cell>
          <cell r="R1689">
            <v>0</v>
          </cell>
        </row>
        <row r="1690">
          <cell r="A1690" t="str">
            <v>HLC116059</v>
          </cell>
          <cell r="B1690">
            <v>116059</v>
          </cell>
          <cell r="C1690">
            <v>45626</v>
          </cell>
          <cell r="D1690">
            <v>45644</v>
          </cell>
          <cell r="F1690">
            <v>374279</v>
          </cell>
          <cell r="G1690" t="str">
            <v>GLOSA LEGALIZADA</v>
          </cell>
          <cell r="H1690">
            <v>0</v>
          </cell>
          <cell r="I1690">
            <v>0</v>
          </cell>
          <cell r="J1690">
            <v>0</v>
          </cell>
          <cell r="L1690">
            <v>374279</v>
          </cell>
          <cell r="R1690">
            <v>0</v>
          </cell>
        </row>
        <row r="1691">
          <cell r="A1691" t="str">
            <v>HLC117070</v>
          </cell>
          <cell r="B1691">
            <v>117070</v>
          </cell>
          <cell r="C1691">
            <v>45626</v>
          </cell>
          <cell r="D1691">
            <v>45644</v>
          </cell>
          <cell r="F1691">
            <v>108134</v>
          </cell>
          <cell r="G1691" t="str">
            <v>GLOSA LEGALIZADA</v>
          </cell>
          <cell r="H1691">
            <v>0</v>
          </cell>
          <cell r="I1691">
            <v>0</v>
          </cell>
          <cell r="J1691">
            <v>0</v>
          </cell>
          <cell r="L1691">
            <v>108134</v>
          </cell>
          <cell r="R1691">
            <v>0</v>
          </cell>
        </row>
        <row r="1692">
          <cell r="A1692" t="str">
            <v>HLC117520</v>
          </cell>
          <cell r="B1692">
            <v>117520</v>
          </cell>
          <cell r="C1692">
            <v>45626</v>
          </cell>
          <cell r="D1692">
            <v>45644</v>
          </cell>
          <cell r="F1692">
            <v>42060</v>
          </cell>
          <cell r="G1692" t="str">
            <v>GLOSA LEGALIZADA</v>
          </cell>
          <cell r="H1692">
            <v>0</v>
          </cell>
          <cell r="I1692">
            <v>0</v>
          </cell>
          <cell r="J1692">
            <v>0</v>
          </cell>
          <cell r="L1692">
            <v>42060</v>
          </cell>
          <cell r="R1692">
            <v>0</v>
          </cell>
        </row>
        <row r="1693">
          <cell r="A1693" t="str">
            <v>HLC116234</v>
          </cell>
          <cell r="B1693">
            <v>116234</v>
          </cell>
          <cell r="C1693">
            <v>45626</v>
          </cell>
          <cell r="D1693">
            <v>45644</v>
          </cell>
          <cell r="F1693">
            <v>686219</v>
          </cell>
          <cell r="G1693" t="str">
            <v>GLOSA LEGALIZADA</v>
          </cell>
          <cell r="H1693">
            <v>0</v>
          </cell>
          <cell r="I1693">
            <v>0</v>
          </cell>
          <cell r="J1693">
            <v>0</v>
          </cell>
          <cell r="L1693">
            <v>686219</v>
          </cell>
          <cell r="R1693">
            <v>0</v>
          </cell>
        </row>
        <row r="1694">
          <cell r="A1694" t="str">
            <v>HLC116061</v>
          </cell>
          <cell r="B1694">
            <v>116061</v>
          </cell>
          <cell r="C1694">
            <v>45626</v>
          </cell>
          <cell r="D1694">
            <v>45644</v>
          </cell>
          <cell r="F1694">
            <v>284080</v>
          </cell>
          <cell r="G1694" t="str">
            <v>GLOSA LEGALIZADA</v>
          </cell>
          <cell r="H1694">
            <v>0</v>
          </cell>
          <cell r="I1694">
            <v>0</v>
          </cell>
          <cell r="J1694">
            <v>0</v>
          </cell>
          <cell r="L1694">
            <v>284080</v>
          </cell>
          <cell r="R1694">
            <v>0</v>
          </cell>
        </row>
        <row r="1695">
          <cell r="A1695" t="str">
            <v>HLC117534</v>
          </cell>
          <cell r="B1695">
            <v>117534</v>
          </cell>
          <cell r="C1695">
            <v>45626</v>
          </cell>
          <cell r="D1695">
            <v>45644</v>
          </cell>
          <cell r="F1695">
            <v>187568</v>
          </cell>
          <cell r="G1695" t="str">
            <v>GLOSA LEGALIZADA</v>
          </cell>
          <cell r="H1695">
            <v>0</v>
          </cell>
          <cell r="I1695">
            <v>0</v>
          </cell>
          <cell r="J1695">
            <v>0</v>
          </cell>
          <cell r="L1695">
            <v>187568</v>
          </cell>
          <cell r="R1695">
            <v>0</v>
          </cell>
        </row>
        <row r="1696">
          <cell r="A1696" t="str">
            <v>HLC117580</v>
          </cell>
          <cell r="B1696">
            <v>117580</v>
          </cell>
          <cell r="C1696">
            <v>45626</v>
          </cell>
          <cell r="D1696">
            <v>45644</v>
          </cell>
          <cell r="F1696">
            <v>42220</v>
          </cell>
          <cell r="G1696" t="str">
            <v>GLOSA LEGALIZADA</v>
          </cell>
          <cell r="H1696">
            <v>0</v>
          </cell>
          <cell r="I1696">
            <v>0</v>
          </cell>
          <cell r="J1696">
            <v>0</v>
          </cell>
          <cell r="L1696">
            <v>42220</v>
          </cell>
          <cell r="R1696">
            <v>0</v>
          </cell>
        </row>
        <row r="1697">
          <cell r="A1697" t="str">
            <v>HLC116667</v>
          </cell>
          <cell r="B1697">
            <v>116667</v>
          </cell>
          <cell r="C1697">
            <v>45626</v>
          </cell>
          <cell r="D1697">
            <v>45644</v>
          </cell>
          <cell r="F1697">
            <v>240072</v>
          </cell>
          <cell r="G1697" t="str">
            <v>GLOSA LEGALIZADA</v>
          </cell>
          <cell r="H1697">
            <v>0</v>
          </cell>
          <cell r="I1697">
            <v>0</v>
          </cell>
          <cell r="J1697">
            <v>0</v>
          </cell>
          <cell r="L1697">
            <v>240072</v>
          </cell>
          <cell r="R1697">
            <v>0</v>
          </cell>
        </row>
        <row r="1698">
          <cell r="A1698" t="str">
            <v>HLC117464</v>
          </cell>
          <cell r="B1698">
            <v>117464</v>
          </cell>
          <cell r="C1698">
            <v>45626</v>
          </cell>
          <cell r="D1698">
            <v>45644</v>
          </cell>
          <cell r="F1698">
            <v>14416</v>
          </cell>
          <cell r="G1698" t="str">
            <v>GLOSA LEGALIZADA</v>
          </cell>
          <cell r="H1698">
            <v>0</v>
          </cell>
          <cell r="I1698">
            <v>0</v>
          </cell>
          <cell r="J1698">
            <v>0</v>
          </cell>
          <cell r="L1698">
            <v>14416</v>
          </cell>
          <cell r="R1698">
            <v>0</v>
          </cell>
        </row>
        <row r="1699">
          <cell r="A1699" t="str">
            <v>HLC117438</v>
          </cell>
          <cell r="B1699">
            <v>117438</v>
          </cell>
          <cell r="C1699">
            <v>45626</v>
          </cell>
          <cell r="D1699">
            <v>45644</v>
          </cell>
          <cell r="F1699">
            <v>467917</v>
          </cell>
          <cell r="G1699" t="str">
            <v>GLOSA LEGALIZADA</v>
          </cell>
          <cell r="H1699">
            <v>0</v>
          </cell>
          <cell r="I1699">
            <v>0</v>
          </cell>
          <cell r="J1699">
            <v>0</v>
          </cell>
          <cell r="L1699">
            <v>467917</v>
          </cell>
          <cell r="R1699">
            <v>0</v>
          </cell>
        </row>
        <row r="1700">
          <cell r="A1700" t="str">
            <v>HLC117675</v>
          </cell>
          <cell r="B1700">
            <v>117675</v>
          </cell>
          <cell r="C1700">
            <v>45626</v>
          </cell>
          <cell r="D1700">
            <v>45644</v>
          </cell>
          <cell r="F1700">
            <v>51271</v>
          </cell>
          <cell r="G1700" t="str">
            <v>GLOSA LEGALIZADA</v>
          </cell>
          <cell r="H1700">
            <v>0</v>
          </cell>
          <cell r="I1700">
            <v>0</v>
          </cell>
          <cell r="J1700">
            <v>0</v>
          </cell>
          <cell r="L1700">
            <v>51271</v>
          </cell>
          <cell r="R1700">
            <v>0</v>
          </cell>
        </row>
        <row r="1701">
          <cell r="A1701" t="str">
            <v>HLC117731</v>
          </cell>
          <cell r="B1701">
            <v>117731</v>
          </cell>
          <cell r="C1701">
            <v>45626</v>
          </cell>
          <cell r="D1701">
            <v>45644</v>
          </cell>
          <cell r="F1701">
            <v>73490</v>
          </cell>
          <cell r="G1701" t="str">
            <v>GLOSA LEGALIZADA</v>
          </cell>
          <cell r="H1701">
            <v>0</v>
          </cell>
          <cell r="I1701">
            <v>0</v>
          </cell>
          <cell r="J1701">
            <v>0</v>
          </cell>
          <cell r="L1701">
            <v>73490</v>
          </cell>
          <cell r="R1701">
            <v>0</v>
          </cell>
        </row>
        <row r="1702">
          <cell r="A1702" t="str">
            <v>HLC116671</v>
          </cell>
          <cell r="B1702">
            <v>116671</v>
          </cell>
          <cell r="C1702">
            <v>45626</v>
          </cell>
          <cell r="D1702">
            <v>45644</v>
          </cell>
          <cell r="F1702">
            <v>136855</v>
          </cell>
          <cell r="G1702" t="str">
            <v>GLOSA LEGALIZADA</v>
          </cell>
          <cell r="H1702">
            <v>0</v>
          </cell>
          <cell r="I1702">
            <v>0</v>
          </cell>
          <cell r="J1702">
            <v>0</v>
          </cell>
          <cell r="L1702">
            <v>136855</v>
          </cell>
          <cell r="R1702">
            <v>0</v>
          </cell>
        </row>
        <row r="1703">
          <cell r="A1703" t="str">
            <v>HLC116233</v>
          </cell>
          <cell r="B1703">
            <v>116233</v>
          </cell>
          <cell r="C1703">
            <v>45626</v>
          </cell>
          <cell r="D1703">
            <v>45644</v>
          </cell>
          <cell r="F1703">
            <v>430828</v>
          </cell>
          <cell r="G1703" t="str">
            <v>GLOSA LEGALIZADA</v>
          </cell>
          <cell r="H1703">
            <v>0</v>
          </cell>
          <cell r="I1703">
            <v>0</v>
          </cell>
          <cell r="J1703">
            <v>0</v>
          </cell>
          <cell r="L1703">
            <v>430828</v>
          </cell>
          <cell r="R1703">
            <v>0</v>
          </cell>
        </row>
        <row r="1704">
          <cell r="A1704" t="str">
            <v>HLC117753</v>
          </cell>
          <cell r="B1704">
            <v>117753</v>
          </cell>
          <cell r="C1704">
            <v>45626</v>
          </cell>
          <cell r="D1704">
            <v>45644</v>
          </cell>
          <cell r="F1704">
            <v>45660</v>
          </cell>
          <cell r="G1704" t="str">
            <v>GLOSA LEGALIZADA</v>
          </cell>
          <cell r="H1704">
            <v>0</v>
          </cell>
          <cell r="I1704">
            <v>0</v>
          </cell>
          <cell r="J1704">
            <v>0</v>
          </cell>
          <cell r="L1704">
            <v>45660</v>
          </cell>
          <cell r="R1704">
            <v>0</v>
          </cell>
        </row>
        <row r="1705">
          <cell r="A1705" t="str">
            <v>HLC117499</v>
          </cell>
          <cell r="B1705">
            <v>117499</v>
          </cell>
          <cell r="C1705">
            <v>45626</v>
          </cell>
          <cell r="D1705">
            <v>45644</v>
          </cell>
          <cell r="F1705">
            <v>3099402</v>
          </cell>
          <cell r="G1705" t="str">
            <v>GLOSA LEGALIZADA</v>
          </cell>
          <cell r="H1705">
            <v>0</v>
          </cell>
          <cell r="I1705">
            <v>0</v>
          </cell>
          <cell r="J1705">
            <v>0</v>
          </cell>
          <cell r="L1705">
            <v>3099402</v>
          </cell>
          <cell r="R1705">
            <v>0</v>
          </cell>
        </row>
        <row r="1706">
          <cell r="A1706" t="str">
            <v>HLC117687</v>
          </cell>
          <cell r="B1706">
            <v>117687</v>
          </cell>
          <cell r="C1706">
            <v>45626</v>
          </cell>
          <cell r="D1706">
            <v>45644</v>
          </cell>
          <cell r="F1706">
            <v>2446421</v>
          </cell>
          <cell r="G1706" t="str">
            <v>GLOSA LEGALIZADA</v>
          </cell>
          <cell r="H1706">
            <v>0</v>
          </cell>
          <cell r="I1706">
            <v>0</v>
          </cell>
          <cell r="J1706">
            <v>0</v>
          </cell>
          <cell r="L1706">
            <v>2446421</v>
          </cell>
          <cell r="R1706">
            <v>0</v>
          </cell>
        </row>
        <row r="1707">
          <cell r="A1707" t="str">
            <v>HLC117075</v>
          </cell>
          <cell r="B1707">
            <v>117075</v>
          </cell>
          <cell r="C1707">
            <v>45626</v>
          </cell>
          <cell r="D1707">
            <v>45644</v>
          </cell>
          <cell r="F1707">
            <v>48885</v>
          </cell>
          <cell r="G1707" t="str">
            <v>GLOSA LEGALIZADA</v>
          </cell>
          <cell r="H1707">
            <v>0</v>
          </cell>
          <cell r="I1707">
            <v>0</v>
          </cell>
          <cell r="J1707">
            <v>0</v>
          </cell>
          <cell r="L1707">
            <v>48885</v>
          </cell>
          <cell r="R1707">
            <v>0</v>
          </cell>
        </row>
        <row r="1708">
          <cell r="A1708" t="str">
            <v>HLC117543</v>
          </cell>
          <cell r="B1708">
            <v>117543</v>
          </cell>
          <cell r="C1708">
            <v>45626</v>
          </cell>
          <cell r="D1708">
            <v>45644</v>
          </cell>
          <cell r="F1708">
            <v>671066</v>
          </cell>
          <cell r="G1708" t="str">
            <v>GLOSA LEGALIZADA</v>
          </cell>
          <cell r="H1708">
            <v>0</v>
          </cell>
          <cell r="I1708">
            <v>0</v>
          </cell>
          <cell r="J1708">
            <v>0</v>
          </cell>
          <cell r="L1708">
            <v>671066</v>
          </cell>
          <cell r="R1708">
            <v>0</v>
          </cell>
        </row>
        <row r="1709">
          <cell r="A1709" t="str">
            <v>HLC117068</v>
          </cell>
          <cell r="B1709">
            <v>117068</v>
          </cell>
          <cell r="C1709">
            <v>45626</v>
          </cell>
          <cell r="D1709">
            <v>45644</v>
          </cell>
          <cell r="F1709">
            <v>40821</v>
          </cell>
          <cell r="G1709" t="str">
            <v>GLOSA LEGALIZADA</v>
          </cell>
          <cell r="H1709">
            <v>0</v>
          </cell>
          <cell r="I1709">
            <v>0</v>
          </cell>
          <cell r="J1709">
            <v>0</v>
          </cell>
          <cell r="L1709">
            <v>40821</v>
          </cell>
          <cell r="R1709">
            <v>0</v>
          </cell>
        </row>
        <row r="1710">
          <cell r="A1710" t="str">
            <v>HLC117545</v>
          </cell>
          <cell r="B1710">
            <v>117545</v>
          </cell>
          <cell r="C1710">
            <v>45626</v>
          </cell>
          <cell r="D1710">
            <v>45644</v>
          </cell>
          <cell r="F1710">
            <v>613458</v>
          </cell>
          <cell r="G1710" t="str">
            <v>GLOSA LEGALIZADA</v>
          </cell>
          <cell r="H1710">
            <v>0</v>
          </cell>
          <cell r="I1710">
            <v>0</v>
          </cell>
          <cell r="J1710">
            <v>0</v>
          </cell>
          <cell r="L1710">
            <v>613458</v>
          </cell>
          <cell r="R1710">
            <v>0</v>
          </cell>
        </row>
        <row r="1711">
          <cell r="A1711" t="str">
            <v>HLC117761</v>
          </cell>
          <cell r="B1711">
            <v>117761</v>
          </cell>
          <cell r="C1711">
            <v>45626</v>
          </cell>
          <cell r="D1711">
            <v>45644</v>
          </cell>
          <cell r="F1711">
            <v>1519364</v>
          </cell>
          <cell r="G1711" t="str">
            <v>GLOSA LEGALIZADA</v>
          </cell>
          <cell r="H1711">
            <v>0</v>
          </cell>
          <cell r="I1711">
            <v>0</v>
          </cell>
          <cell r="J1711">
            <v>0</v>
          </cell>
          <cell r="L1711">
            <v>1519364</v>
          </cell>
          <cell r="R1711">
            <v>0</v>
          </cell>
        </row>
        <row r="1712">
          <cell r="A1712" t="str">
            <v>HLC117253</v>
          </cell>
          <cell r="B1712">
            <v>117253</v>
          </cell>
          <cell r="C1712">
            <v>45626</v>
          </cell>
          <cell r="D1712">
            <v>45644</v>
          </cell>
          <cell r="F1712">
            <v>413616</v>
          </cell>
          <cell r="G1712" t="str">
            <v>GLOSA LEGALIZADA</v>
          </cell>
          <cell r="H1712">
            <v>0</v>
          </cell>
          <cell r="I1712">
            <v>0</v>
          </cell>
          <cell r="J1712">
            <v>0</v>
          </cell>
          <cell r="L1712">
            <v>413616</v>
          </cell>
          <cell r="R1712">
            <v>0</v>
          </cell>
        </row>
        <row r="1713">
          <cell r="A1713" t="str">
            <v>HLC116687</v>
          </cell>
          <cell r="B1713">
            <v>116687</v>
          </cell>
          <cell r="C1713">
            <v>45626</v>
          </cell>
          <cell r="D1713">
            <v>45644</v>
          </cell>
          <cell r="F1713">
            <v>320038</v>
          </cell>
          <cell r="G1713" t="str">
            <v>GLOSA LEGALIZADA</v>
          </cell>
          <cell r="H1713">
            <v>0</v>
          </cell>
          <cell r="I1713">
            <v>0</v>
          </cell>
          <cell r="J1713">
            <v>0</v>
          </cell>
          <cell r="L1713">
            <v>320038</v>
          </cell>
          <cell r="R1713">
            <v>0</v>
          </cell>
        </row>
        <row r="1714">
          <cell r="A1714" t="str">
            <v>HLC116676</v>
          </cell>
          <cell r="B1714">
            <v>116676</v>
          </cell>
          <cell r="C1714">
            <v>45626</v>
          </cell>
          <cell r="D1714">
            <v>45644</v>
          </cell>
          <cell r="F1714">
            <v>305864</v>
          </cell>
          <cell r="G1714" t="str">
            <v>GLOSA LEGALIZADA</v>
          </cell>
          <cell r="H1714">
            <v>0</v>
          </cell>
          <cell r="I1714">
            <v>0</v>
          </cell>
          <cell r="J1714">
            <v>0</v>
          </cell>
          <cell r="L1714">
            <v>305864</v>
          </cell>
          <cell r="R1714">
            <v>0</v>
          </cell>
        </row>
        <row r="1715">
          <cell r="A1715" t="str">
            <v>HLC117733</v>
          </cell>
          <cell r="B1715">
            <v>117733</v>
          </cell>
          <cell r="C1715">
            <v>45626</v>
          </cell>
          <cell r="D1715">
            <v>45644</v>
          </cell>
          <cell r="F1715">
            <v>41820</v>
          </cell>
          <cell r="G1715" t="str">
            <v>GLOSA LEGALIZADA</v>
          </cell>
          <cell r="H1715">
            <v>0</v>
          </cell>
          <cell r="I1715">
            <v>0</v>
          </cell>
          <cell r="J1715">
            <v>0</v>
          </cell>
          <cell r="L1715">
            <v>41820</v>
          </cell>
          <cell r="R1715">
            <v>0</v>
          </cell>
        </row>
        <row r="1716">
          <cell r="A1716" t="str">
            <v>HLC117439</v>
          </cell>
          <cell r="B1716">
            <v>117439</v>
          </cell>
          <cell r="C1716">
            <v>45626</v>
          </cell>
          <cell r="D1716">
            <v>45644</v>
          </cell>
          <cell r="F1716">
            <v>320038</v>
          </cell>
          <cell r="G1716" t="str">
            <v>GLOSA LEGALIZADA</v>
          </cell>
          <cell r="H1716">
            <v>0</v>
          </cell>
          <cell r="I1716">
            <v>0</v>
          </cell>
          <cell r="J1716">
            <v>0</v>
          </cell>
          <cell r="L1716">
            <v>320038</v>
          </cell>
          <cell r="R1716">
            <v>0</v>
          </cell>
        </row>
        <row r="1717">
          <cell r="A1717" t="str">
            <v>HLC117232</v>
          </cell>
          <cell r="B1717">
            <v>117232</v>
          </cell>
          <cell r="C1717">
            <v>45626</v>
          </cell>
          <cell r="D1717">
            <v>45644</v>
          </cell>
          <cell r="F1717">
            <v>1504472</v>
          </cell>
          <cell r="G1717" t="str">
            <v>GLOSA LEGALIZADA</v>
          </cell>
          <cell r="H1717">
            <v>0</v>
          </cell>
          <cell r="I1717">
            <v>0</v>
          </cell>
          <cell r="J1717">
            <v>0</v>
          </cell>
          <cell r="L1717">
            <v>1504472</v>
          </cell>
          <cell r="R1717">
            <v>0</v>
          </cell>
        </row>
        <row r="1718">
          <cell r="A1718" t="str">
            <v>HLC117067</v>
          </cell>
          <cell r="B1718">
            <v>117067</v>
          </cell>
          <cell r="C1718">
            <v>45626</v>
          </cell>
          <cell r="D1718">
            <v>45644</v>
          </cell>
          <cell r="F1718">
            <v>57268</v>
          </cell>
          <cell r="G1718" t="str">
            <v>GLOSA LEGALIZADA</v>
          </cell>
          <cell r="H1718">
            <v>0</v>
          </cell>
          <cell r="I1718">
            <v>0</v>
          </cell>
          <cell r="J1718">
            <v>0</v>
          </cell>
          <cell r="L1718">
            <v>57268</v>
          </cell>
          <cell r="R1718">
            <v>0</v>
          </cell>
        </row>
        <row r="1719">
          <cell r="A1719" t="str">
            <v>HLC117714</v>
          </cell>
          <cell r="B1719">
            <v>117714</v>
          </cell>
          <cell r="C1719">
            <v>45626</v>
          </cell>
          <cell r="D1719">
            <v>45644</v>
          </cell>
          <cell r="F1719">
            <v>54620</v>
          </cell>
          <cell r="G1719" t="str">
            <v>GLOSA LEGALIZADA</v>
          </cell>
          <cell r="H1719">
            <v>0</v>
          </cell>
          <cell r="I1719">
            <v>0</v>
          </cell>
          <cell r="J1719">
            <v>0</v>
          </cell>
          <cell r="L1719">
            <v>54620</v>
          </cell>
          <cell r="R1719">
            <v>0</v>
          </cell>
        </row>
        <row r="1720">
          <cell r="A1720" t="str">
            <v>HLC117079</v>
          </cell>
          <cell r="B1720">
            <v>117079</v>
          </cell>
          <cell r="C1720">
            <v>45626</v>
          </cell>
          <cell r="D1720">
            <v>45644</v>
          </cell>
          <cell r="F1720">
            <v>47941</v>
          </cell>
          <cell r="G1720" t="str">
            <v>GLOSA LEGALIZADA</v>
          </cell>
          <cell r="H1720">
            <v>0</v>
          </cell>
          <cell r="I1720">
            <v>0</v>
          </cell>
          <cell r="J1720">
            <v>0</v>
          </cell>
          <cell r="L1720">
            <v>47941</v>
          </cell>
          <cell r="R1720">
            <v>0</v>
          </cell>
        </row>
        <row r="1721">
          <cell r="A1721" t="str">
            <v>HLC117575</v>
          </cell>
          <cell r="B1721">
            <v>117575</v>
          </cell>
          <cell r="C1721">
            <v>45626</v>
          </cell>
          <cell r="D1721">
            <v>45644</v>
          </cell>
          <cell r="F1721">
            <v>57811</v>
          </cell>
          <cell r="G1721" t="str">
            <v>GLOSA LEGALIZADA</v>
          </cell>
          <cell r="H1721">
            <v>0</v>
          </cell>
          <cell r="I1721">
            <v>0</v>
          </cell>
          <cell r="J1721">
            <v>0</v>
          </cell>
          <cell r="L1721">
            <v>57811</v>
          </cell>
          <cell r="R1721">
            <v>0</v>
          </cell>
        </row>
        <row r="1722">
          <cell r="A1722" t="str">
            <v>HLC117436</v>
          </cell>
          <cell r="B1722">
            <v>117436</v>
          </cell>
          <cell r="C1722">
            <v>45626</v>
          </cell>
          <cell r="D1722">
            <v>45644</v>
          </cell>
          <cell r="F1722">
            <v>868195</v>
          </cell>
          <cell r="G1722" t="str">
            <v>GLOSA LEGALIZADA</v>
          </cell>
          <cell r="H1722">
            <v>0</v>
          </cell>
          <cell r="I1722">
            <v>0</v>
          </cell>
          <cell r="J1722">
            <v>0</v>
          </cell>
          <cell r="L1722">
            <v>868195</v>
          </cell>
          <cell r="R1722">
            <v>0</v>
          </cell>
        </row>
        <row r="1723">
          <cell r="A1723" t="str">
            <v>HLC116063</v>
          </cell>
          <cell r="B1723">
            <v>116063</v>
          </cell>
          <cell r="C1723">
            <v>45626</v>
          </cell>
          <cell r="D1723">
            <v>45644</v>
          </cell>
          <cell r="F1723">
            <v>419643</v>
          </cell>
          <cell r="G1723" t="str">
            <v>GLOSA LEGALIZADA</v>
          </cell>
          <cell r="H1723">
            <v>0</v>
          </cell>
          <cell r="I1723">
            <v>0</v>
          </cell>
          <cell r="J1723">
            <v>0</v>
          </cell>
          <cell r="L1723">
            <v>419643</v>
          </cell>
          <cell r="R1723">
            <v>0</v>
          </cell>
        </row>
        <row r="1724">
          <cell r="A1724" t="str">
            <v>HLC116478</v>
          </cell>
          <cell r="B1724">
            <v>116478</v>
          </cell>
          <cell r="C1724">
            <v>45626</v>
          </cell>
          <cell r="D1724">
            <v>45644</v>
          </cell>
          <cell r="F1724">
            <v>695292</v>
          </cell>
          <cell r="G1724" t="str">
            <v>GLOSA LEGALIZADA</v>
          </cell>
          <cell r="H1724">
            <v>0</v>
          </cell>
          <cell r="I1724">
            <v>0</v>
          </cell>
          <cell r="J1724">
            <v>0</v>
          </cell>
          <cell r="L1724">
            <v>695292</v>
          </cell>
          <cell r="R1724">
            <v>0</v>
          </cell>
        </row>
        <row r="1725">
          <cell r="A1725" t="str">
            <v>HLC117216</v>
          </cell>
          <cell r="B1725">
            <v>117216</v>
          </cell>
          <cell r="C1725">
            <v>45626</v>
          </cell>
          <cell r="D1725">
            <v>45644</v>
          </cell>
          <cell r="F1725">
            <v>529291</v>
          </cell>
          <cell r="G1725" t="str">
            <v>GLOSA LEGALIZADA</v>
          </cell>
          <cell r="H1725">
            <v>0</v>
          </cell>
          <cell r="I1725">
            <v>0</v>
          </cell>
          <cell r="J1725">
            <v>0</v>
          </cell>
          <cell r="L1725">
            <v>529291</v>
          </cell>
          <cell r="R1725">
            <v>0</v>
          </cell>
        </row>
        <row r="1726">
          <cell r="A1726" t="str">
            <v>HLC117346</v>
          </cell>
          <cell r="B1726">
            <v>117346</v>
          </cell>
          <cell r="C1726">
            <v>45626</v>
          </cell>
          <cell r="D1726">
            <v>45644</v>
          </cell>
          <cell r="F1726">
            <v>2416378</v>
          </cell>
          <cell r="G1726" t="str">
            <v>GLOSA LEGALIZADA</v>
          </cell>
          <cell r="H1726">
            <v>0</v>
          </cell>
          <cell r="I1726">
            <v>0</v>
          </cell>
          <cell r="J1726">
            <v>0</v>
          </cell>
          <cell r="L1726">
            <v>2416378</v>
          </cell>
          <cell r="R1726">
            <v>0</v>
          </cell>
        </row>
        <row r="1727">
          <cell r="A1727" t="str">
            <v>HLC117345</v>
          </cell>
          <cell r="B1727">
            <v>117345</v>
          </cell>
          <cell r="C1727">
            <v>45626</v>
          </cell>
          <cell r="D1727">
            <v>45644</v>
          </cell>
          <cell r="F1727">
            <v>3559220</v>
          </cell>
          <cell r="G1727" t="str">
            <v>GLOSA LEGALIZADA</v>
          </cell>
          <cell r="H1727">
            <v>0</v>
          </cell>
          <cell r="I1727">
            <v>0</v>
          </cell>
          <cell r="J1727">
            <v>0</v>
          </cell>
          <cell r="L1727">
            <v>3559220</v>
          </cell>
          <cell r="R1727">
            <v>0</v>
          </cell>
        </row>
        <row r="1728">
          <cell r="A1728" t="str">
            <v>HLC117536</v>
          </cell>
          <cell r="B1728">
            <v>117536</v>
          </cell>
          <cell r="C1728">
            <v>45626</v>
          </cell>
          <cell r="D1728">
            <v>45644</v>
          </cell>
          <cell r="F1728">
            <v>1072159</v>
          </cell>
          <cell r="G1728" t="str">
            <v>GLOSA LEGALIZADA</v>
          </cell>
          <cell r="H1728">
            <v>0</v>
          </cell>
          <cell r="I1728">
            <v>0</v>
          </cell>
          <cell r="J1728">
            <v>0</v>
          </cell>
          <cell r="L1728">
            <v>1072159</v>
          </cell>
          <cell r="R1728">
            <v>0</v>
          </cell>
        </row>
        <row r="1729">
          <cell r="A1729" t="str">
            <v>HLC117720</v>
          </cell>
          <cell r="B1729">
            <v>117720</v>
          </cell>
          <cell r="C1729">
            <v>45626</v>
          </cell>
          <cell r="D1729">
            <v>45644</v>
          </cell>
          <cell r="F1729">
            <v>935444</v>
          </cell>
          <cell r="G1729" t="str">
            <v>GLOSA LEGALIZADA</v>
          </cell>
          <cell r="H1729">
            <v>0</v>
          </cell>
          <cell r="I1729">
            <v>0</v>
          </cell>
          <cell r="J1729">
            <v>0</v>
          </cell>
          <cell r="L1729">
            <v>935444</v>
          </cell>
          <cell r="R1729">
            <v>0</v>
          </cell>
        </row>
        <row r="1730">
          <cell r="A1730" t="str">
            <v>HLC117113</v>
          </cell>
          <cell r="B1730">
            <v>117113</v>
          </cell>
          <cell r="C1730">
            <v>45626</v>
          </cell>
          <cell r="D1730">
            <v>45644</v>
          </cell>
          <cell r="F1730">
            <v>620457</v>
          </cell>
          <cell r="G1730" t="str">
            <v>GLOSA LEGALIZADA</v>
          </cell>
          <cell r="H1730">
            <v>0</v>
          </cell>
          <cell r="I1730">
            <v>0</v>
          </cell>
          <cell r="J1730">
            <v>0</v>
          </cell>
          <cell r="L1730">
            <v>620457</v>
          </cell>
          <cell r="R1730">
            <v>0</v>
          </cell>
        </row>
        <row r="1731">
          <cell r="A1731" t="str">
            <v>HLC117482</v>
          </cell>
          <cell r="B1731">
            <v>117482</v>
          </cell>
          <cell r="C1731">
            <v>45626</v>
          </cell>
          <cell r="D1731">
            <v>45644</v>
          </cell>
          <cell r="F1731">
            <v>48651</v>
          </cell>
          <cell r="G1731" t="str">
            <v>GLOSA LEGALIZADA</v>
          </cell>
          <cell r="H1731">
            <v>0</v>
          </cell>
          <cell r="I1731">
            <v>0</v>
          </cell>
          <cell r="J1731">
            <v>0</v>
          </cell>
          <cell r="L1731">
            <v>48651</v>
          </cell>
          <cell r="R1731">
            <v>0</v>
          </cell>
        </row>
        <row r="1732">
          <cell r="A1732" t="str">
            <v>HLC117582</v>
          </cell>
          <cell r="B1732">
            <v>117582</v>
          </cell>
          <cell r="C1732">
            <v>45626</v>
          </cell>
          <cell r="D1732">
            <v>45644</v>
          </cell>
          <cell r="F1732">
            <v>42860</v>
          </cell>
          <cell r="G1732" t="str">
            <v>GLOSA LEGALIZADA</v>
          </cell>
          <cell r="H1732">
            <v>0</v>
          </cell>
          <cell r="I1732">
            <v>0</v>
          </cell>
          <cell r="J1732">
            <v>0</v>
          </cell>
          <cell r="L1732">
            <v>42860</v>
          </cell>
          <cell r="R1732">
            <v>0</v>
          </cell>
        </row>
        <row r="1733">
          <cell r="A1733" t="str">
            <v>HLC117741</v>
          </cell>
          <cell r="B1733">
            <v>117741</v>
          </cell>
          <cell r="C1733">
            <v>45626</v>
          </cell>
          <cell r="D1733">
            <v>45644</v>
          </cell>
          <cell r="F1733">
            <v>37568</v>
          </cell>
          <cell r="G1733" t="str">
            <v>GLOSA LEGALIZADA</v>
          </cell>
          <cell r="H1733">
            <v>0</v>
          </cell>
          <cell r="I1733">
            <v>0</v>
          </cell>
          <cell r="J1733">
            <v>0</v>
          </cell>
          <cell r="L1733">
            <v>37568</v>
          </cell>
          <cell r="R1733">
            <v>0</v>
          </cell>
        </row>
        <row r="1734">
          <cell r="A1734" t="str">
            <v>HLC117456</v>
          </cell>
          <cell r="B1734">
            <v>117456</v>
          </cell>
          <cell r="C1734">
            <v>45626</v>
          </cell>
          <cell r="D1734">
            <v>45644</v>
          </cell>
          <cell r="F1734">
            <v>41676</v>
          </cell>
          <cell r="G1734" t="str">
            <v>GLOSA LEGALIZADA</v>
          </cell>
          <cell r="H1734">
            <v>0</v>
          </cell>
          <cell r="I1734">
            <v>0</v>
          </cell>
          <cell r="J1734">
            <v>0</v>
          </cell>
          <cell r="L1734">
            <v>41676</v>
          </cell>
          <cell r="R1734">
            <v>0</v>
          </cell>
        </row>
        <row r="1735">
          <cell r="A1735" t="str">
            <v>HLC117089</v>
          </cell>
          <cell r="B1735">
            <v>117089</v>
          </cell>
          <cell r="C1735">
            <v>45626</v>
          </cell>
          <cell r="D1735">
            <v>45644</v>
          </cell>
          <cell r="F1735">
            <v>44661</v>
          </cell>
          <cell r="G1735" t="str">
            <v>GLOSA LEGALIZADA</v>
          </cell>
          <cell r="H1735">
            <v>0</v>
          </cell>
          <cell r="I1735">
            <v>0</v>
          </cell>
          <cell r="J1735">
            <v>0</v>
          </cell>
          <cell r="L1735">
            <v>44661</v>
          </cell>
          <cell r="R1735">
            <v>0</v>
          </cell>
        </row>
        <row r="1736">
          <cell r="A1736" t="str">
            <v>HLC117440</v>
          </cell>
          <cell r="B1736">
            <v>117440</v>
          </cell>
          <cell r="C1736">
            <v>45626</v>
          </cell>
          <cell r="D1736">
            <v>45644</v>
          </cell>
          <cell r="F1736">
            <v>987700</v>
          </cell>
          <cell r="G1736" t="str">
            <v>GLOSA LEGALIZADA</v>
          </cell>
          <cell r="H1736">
            <v>0</v>
          </cell>
          <cell r="I1736">
            <v>0</v>
          </cell>
          <cell r="J1736">
            <v>0</v>
          </cell>
          <cell r="L1736">
            <v>987700</v>
          </cell>
          <cell r="R1736">
            <v>0</v>
          </cell>
        </row>
        <row r="1737">
          <cell r="A1737" t="str">
            <v>HLC117669</v>
          </cell>
          <cell r="B1737">
            <v>117669</v>
          </cell>
          <cell r="C1737">
            <v>45626</v>
          </cell>
          <cell r="D1737">
            <v>45644</v>
          </cell>
          <cell r="F1737">
            <v>2617457</v>
          </cell>
          <cell r="G1737" t="str">
            <v>GLOSA LEGALIZADA</v>
          </cell>
          <cell r="H1737">
            <v>0</v>
          </cell>
          <cell r="I1737">
            <v>0</v>
          </cell>
          <cell r="J1737">
            <v>0</v>
          </cell>
          <cell r="L1737">
            <v>2617457</v>
          </cell>
          <cell r="R1737">
            <v>0</v>
          </cell>
        </row>
        <row r="1738">
          <cell r="A1738" t="str">
            <v>HLC117751</v>
          </cell>
          <cell r="B1738">
            <v>117751</v>
          </cell>
          <cell r="C1738">
            <v>45626</v>
          </cell>
          <cell r="D1738">
            <v>45644</v>
          </cell>
          <cell r="F1738">
            <v>44620</v>
          </cell>
          <cell r="G1738" t="str">
            <v>GLOSA LEGALIZADA</v>
          </cell>
          <cell r="H1738">
            <v>0</v>
          </cell>
          <cell r="I1738">
            <v>0</v>
          </cell>
          <cell r="J1738">
            <v>0</v>
          </cell>
          <cell r="L1738">
            <v>44620</v>
          </cell>
          <cell r="R1738">
            <v>0</v>
          </cell>
        </row>
        <row r="1739">
          <cell r="A1739" t="str">
            <v>HLC117722</v>
          </cell>
          <cell r="B1739">
            <v>117722</v>
          </cell>
          <cell r="C1739">
            <v>45626</v>
          </cell>
          <cell r="D1739">
            <v>45644</v>
          </cell>
          <cell r="F1739">
            <v>833371</v>
          </cell>
          <cell r="G1739" t="str">
            <v>GLOSA LEGALIZADA</v>
          </cell>
          <cell r="H1739">
            <v>0</v>
          </cell>
          <cell r="I1739">
            <v>0</v>
          </cell>
          <cell r="J1739">
            <v>0</v>
          </cell>
          <cell r="L1739">
            <v>833371</v>
          </cell>
          <cell r="R1739">
            <v>0</v>
          </cell>
        </row>
        <row r="1740">
          <cell r="A1740" t="str">
            <v>HLC117458</v>
          </cell>
          <cell r="B1740">
            <v>117458</v>
          </cell>
          <cell r="C1740">
            <v>45626</v>
          </cell>
          <cell r="D1740">
            <v>45644</v>
          </cell>
          <cell r="F1740">
            <v>83542</v>
          </cell>
          <cell r="G1740" t="str">
            <v>GLOSA LEGALIZADA</v>
          </cell>
          <cell r="H1740">
            <v>0</v>
          </cell>
          <cell r="I1740">
            <v>0</v>
          </cell>
          <cell r="J1740">
            <v>0</v>
          </cell>
          <cell r="L1740">
            <v>83542</v>
          </cell>
          <cell r="R1740">
            <v>0</v>
          </cell>
        </row>
        <row r="1741">
          <cell r="A1741" t="str">
            <v>HLC116410</v>
          </cell>
          <cell r="B1741">
            <v>116410</v>
          </cell>
          <cell r="C1741">
            <v>45626</v>
          </cell>
          <cell r="D1741">
            <v>45644</v>
          </cell>
          <cell r="F1741">
            <v>708275</v>
          </cell>
          <cell r="G1741" t="str">
            <v>GLOSA LEGALIZADA</v>
          </cell>
          <cell r="H1741">
            <v>0</v>
          </cell>
          <cell r="I1741">
            <v>0</v>
          </cell>
          <cell r="J1741">
            <v>0</v>
          </cell>
          <cell r="L1741">
            <v>708275</v>
          </cell>
          <cell r="R1741">
            <v>0</v>
          </cell>
        </row>
        <row r="1742">
          <cell r="A1742" t="str">
            <v>HLC116058</v>
          </cell>
          <cell r="B1742">
            <v>116058</v>
          </cell>
          <cell r="C1742">
            <v>45626</v>
          </cell>
          <cell r="D1742">
            <v>45644</v>
          </cell>
          <cell r="F1742">
            <v>1055502</v>
          </cell>
          <cell r="G1742" t="str">
            <v>GLOSA LEGALIZADA</v>
          </cell>
          <cell r="H1742">
            <v>0</v>
          </cell>
          <cell r="I1742">
            <v>0</v>
          </cell>
          <cell r="J1742">
            <v>0</v>
          </cell>
          <cell r="L1742">
            <v>1055502</v>
          </cell>
          <cell r="R1742">
            <v>0</v>
          </cell>
        </row>
        <row r="1743">
          <cell r="A1743" t="str">
            <v>HLC117119</v>
          </cell>
          <cell r="B1743">
            <v>117119</v>
          </cell>
          <cell r="C1743">
            <v>45626</v>
          </cell>
          <cell r="D1743">
            <v>45644</v>
          </cell>
          <cell r="F1743">
            <v>2150674</v>
          </cell>
          <cell r="G1743" t="str">
            <v>GLOSA LEGALIZADA</v>
          </cell>
          <cell r="H1743">
            <v>0</v>
          </cell>
          <cell r="I1743">
            <v>0</v>
          </cell>
          <cell r="J1743">
            <v>0</v>
          </cell>
          <cell r="L1743">
            <v>2150674</v>
          </cell>
          <cell r="R1743">
            <v>0</v>
          </cell>
        </row>
        <row r="1744">
          <cell r="A1744" t="str">
            <v>HLC117727</v>
          </cell>
          <cell r="B1744">
            <v>117727</v>
          </cell>
          <cell r="C1744">
            <v>45626</v>
          </cell>
          <cell r="D1744">
            <v>45644</v>
          </cell>
          <cell r="F1744">
            <v>41020</v>
          </cell>
          <cell r="G1744" t="str">
            <v>GLOSA LEGALIZADA</v>
          </cell>
          <cell r="H1744">
            <v>0</v>
          </cell>
          <cell r="I1744">
            <v>0</v>
          </cell>
          <cell r="J1744">
            <v>0</v>
          </cell>
          <cell r="L1744">
            <v>41020</v>
          </cell>
          <cell r="R1744">
            <v>0</v>
          </cell>
        </row>
        <row r="1745">
          <cell r="A1745" t="str">
            <v>HLC117435</v>
          </cell>
          <cell r="B1745">
            <v>117435</v>
          </cell>
          <cell r="C1745">
            <v>45626</v>
          </cell>
          <cell r="D1745">
            <v>45644</v>
          </cell>
          <cell r="F1745">
            <v>1094190</v>
          </cell>
          <cell r="G1745" t="str">
            <v>GLOSA LEGALIZADA</v>
          </cell>
          <cell r="H1745">
            <v>0</v>
          </cell>
          <cell r="I1745">
            <v>0</v>
          </cell>
          <cell r="J1745">
            <v>0</v>
          </cell>
          <cell r="L1745">
            <v>1094190</v>
          </cell>
          <cell r="R1745">
            <v>0</v>
          </cell>
        </row>
        <row r="1746">
          <cell r="A1746" t="str">
            <v>HLC117495</v>
          </cell>
          <cell r="B1746">
            <v>117495</v>
          </cell>
          <cell r="C1746">
            <v>45626</v>
          </cell>
          <cell r="D1746">
            <v>45644</v>
          </cell>
          <cell r="F1746">
            <v>44220</v>
          </cell>
          <cell r="G1746" t="str">
            <v>GLOSA LEGALIZADA</v>
          </cell>
          <cell r="H1746">
            <v>0</v>
          </cell>
          <cell r="I1746">
            <v>0</v>
          </cell>
          <cell r="J1746">
            <v>0</v>
          </cell>
          <cell r="L1746">
            <v>44220</v>
          </cell>
          <cell r="R1746">
            <v>0</v>
          </cell>
        </row>
        <row r="1747">
          <cell r="A1747" t="str">
            <v>HLC116062</v>
          </cell>
          <cell r="B1747">
            <v>116062</v>
          </cell>
          <cell r="C1747">
            <v>45626</v>
          </cell>
          <cell r="D1747">
            <v>45644</v>
          </cell>
          <cell r="F1747">
            <v>308286</v>
          </cell>
          <cell r="G1747" t="str">
            <v>GLOSA LEGALIZADA</v>
          </cell>
          <cell r="H1747">
            <v>0</v>
          </cell>
          <cell r="I1747">
            <v>0</v>
          </cell>
          <cell r="J1747">
            <v>0</v>
          </cell>
          <cell r="L1747">
            <v>308286</v>
          </cell>
          <cell r="R1747">
            <v>0</v>
          </cell>
        </row>
        <row r="1748">
          <cell r="A1748" t="str">
            <v>HLC117090</v>
          </cell>
          <cell r="B1748">
            <v>117090</v>
          </cell>
          <cell r="C1748">
            <v>45626</v>
          </cell>
          <cell r="D1748">
            <v>45644</v>
          </cell>
          <cell r="F1748">
            <v>42741</v>
          </cell>
          <cell r="G1748" t="str">
            <v>GLOSA LEGALIZADA</v>
          </cell>
          <cell r="H1748">
            <v>0</v>
          </cell>
          <cell r="I1748">
            <v>0</v>
          </cell>
          <cell r="J1748">
            <v>0</v>
          </cell>
          <cell r="L1748">
            <v>42741</v>
          </cell>
          <cell r="R1748">
            <v>0</v>
          </cell>
        </row>
        <row r="1749">
          <cell r="A1749" t="str">
            <v>HLC117432</v>
          </cell>
          <cell r="B1749">
            <v>117432</v>
          </cell>
          <cell r="C1749">
            <v>45626</v>
          </cell>
          <cell r="D1749">
            <v>45644</v>
          </cell>
          <cell r="F1749">
            <v>583903</v>
          </cell>
          <cell r="G1749" t="str">
            <v>GLOSA LEGALIZADA</v>
          </cell>
          <cell r="H1749">
            <v>0</v>
          </cell>
          <cell r="I1749">
            <v>0</v>
          </cell>
          <cell r="J1749">
            <v>0</v>
          </cell>
          <cell r="L1749">
            <v>583903</v>
          </cell>
          <cell r="R1749">
            <v>0</v>
          </cell>
        </row>
        <row r="1750">
          <cell r="A1750" t="str">
            <v>HLC117109</v>
          </cell>
          <cell r="B1750">
            <v>117109</v>
          </cell>
          <cell r="C1750">
            <v>45626</v>
          </cell>
          <cell r="D1750">
            <v>45644</v>
          </cell>
          <cell r="F1750">
            <v>705486</v>
          </cell>
          <cell r="G1750" t="str">
            <v>GLOSA LEGALIZADA</v>
          </cell>
          <cell r="H1750">
            <v>0</v>
          </cell>
          <cell r="I1750">
            <v>0</v>
          </cell>
          <cell r="J1750">
            <v>0</v>
          </cell>
          <cell r="L1750">
            <v>705486</v>
          </cell>
          <cell r="R1750">
            <v>0</v>
          </cell>
        </row>
        <row r="1751">
          <cell r="A1751" t="str">
            <v>HLC117736</v>
          </cell>
          <cell r="B1751">
            <v>117736</v>
          </cell>
          <cell r="C1751">
            <v>45626</v>
          </cell>
          <cell r="D1751">
            <v>45644</v>
          </cell>
          <cell r="F1751">
            <v>38860</v>
          </cell>
          <cell r="G1751" t="str">
            <v>GLOSA LEGALIZADA</v>
          </cell>
          <cell r="H1751">
            <v>0</v>
          </cell>
          <cell r="I1751">
            <v>0</v>
          </cell>
          <cell r="J1751">
            <v>0</v>
          </cell>
          <cell r="L1751">
            <v>38860</v>
          </cell>
          <cell r="R1751">
            <v>0</v>
          </cell>
        </row>
        <row r="1752">
          <cell r="A1752" t="str">
            <v>HLC117579</v>
          </cell>
          <cell r="B1752">
            <v>117579</v>
          </cell>
          <cell r="C1752">
            <v>45626</v>
          </cell>
          <cell r="D1752">
            <v>45644</v>
          </cell>
          <cell r="F1752">
            <v>106534</v>
          </cell>
          <cell r="G1752" t="str">
            <v>GLOSA LEGALIZADA</v>
          </cell>
          <cell r="H1752">
            <v>0</v>
          </cell>
          <cell r="I1752">
            <v>0</v>
          </cell>
          <cell r="J1752">
            <v>0</v>
          </cell>
          <cell r="L1752">
            <v>106534</v>
          </cell>
          <cell r="R1752">
            <v>0</v>
          </cell>
        </row>
        <row r="1753">
          <cell r="A1753" t="str">
            <v>HLC117441</v>
          </cell>
          <cell r="B1753">
            <v>117441</v>
          </cell>
          <cell r="C1753">
            <v>45626</v>
          </cell>
          <cell r="D1753">
            <v>45644</v>
          </cell>
          <cell r="F1753">
            <v>2676216</v>
          </cell>
          <cell r="G1753" t="str">
            <v>GLOSA LEGALIZADA</v>
          </cell>
          <cell r="H1753">
            <v>0</v>
          </cell>
          <cell r="I1753">
            <v>0</v>
          </cell>
          <cell r="J1753">
            <v>0</v>
          </cell>
          <cell r="L1753">
            <v>2676216</v>
          </cell>
          <cell r="R1753">
            <v>0</v>
          </cell>
        </row>
        <row r="1754">
          <cell r="A1754" t="str">
            <v>HLC117734</v>
          </cell>
          <cell r="B1754">
            <v>117734</v>
          </cell>
          <cell r="C1754">
            <v>45626</v>
          </cell>
          <cell r="D1754">
            <v>45644</v>
          </cell>
          <cell r="F1754">
            <v>68024</v>
          </cell>
          <cell r="G1754" t="str">
            <v>GLOSA LEGALIZADA</v>
          </cell>
          <cell r="H1754">
            <v>0</v>
          </cell>
          <cell r="I1754">
            <v>0</v>
          </cell>
          <cell r="J1754">
            <v>0</v>
          </cell>
          <cell r="L1754">
            <v>68024</v>
          </cell>
          <cell r="R1754">
            <v>0</v>
          </cell>
        </row>
        <row r="1755">
          <cell r="A1755" t="str">
            <v>HLC116680</v>
          </cell>
          <cell r="B1755">
            <v>116680</v>
          </cell>
          <cell r="C1755">
            <v>45626</v>
          </cell>
          <cell r="D1755">
            <v>45644</v>
          </cell>
          <cell r="F1755">
            <v>337308</v>
          </cell>
          <cell r="G1755" t="str">
            <v>GLOSA LEGALIZADA</v>
          </cell>
          <cell r="H1755">
            <v>0</v>
          </cell>
          <cell r="I1755">
            <v>0</v>
          </cell>
          <cell r="J1755">
            <v>0</v>
          </cell>
          <cell r="L1755">
            <v>337308</v>
          </cell>
          <cell r="R1755">
            <v>0</v>
          </cell>
        </row>
        <row r="1756">
          <cell r="A1756" t="str">
            <v>HLC116602</v>
          </cell>
          <cell r="B1756">
            <v>116602</v>
          </cell>
          <cell r="C1756">
            <v>45626</v>
          </cell>
          <cell r="D1756">
            <v>45644</v>
          </cell>
          <cell r="F1756">
            <v>554294</v>
          </cell>
          <cell r="G1756" t="str">
            <v>GLOSA LEGALIZADA</v>
          </cell>
          <cell r="H1756">
            <v>0</v>
          </cell>
          <cell r="I1756">
            <v>0</v>
          </cell>
          <cell r="J1756">
            <v>0</v>
          </cell>
          <cell r="L1756">
            <v>554294</v>
          </cell>
          <cell r="R1756">
            <v>0</v>
          </cell>
        </row>
        <row r="1757">
          <cell r="A1757" t="str">
            <v>HLC116674</v>
          </cell>
          <cell r="B1757">
            <v>116674</v>
          </cell>
          <cell r="C1757">
            <v>45626</v>
          </cell>
          <cell r="D1757">
            <v>45644</v>
          </cell>
          <cell r="F1757">
            <v>986419</v>
          </cell>
          <cell r="G1757" t="str">
            <v>GLOSA LEGALIZADA</v>
          </cell>
          <cell r="H1757">
            <v>0</v>
          </cell>
          <cell r="I1757">
            <v>0</v>
          </cell>
          <cell r="J1757">
            <v>0</v>
          </cell>
          <cell r="L1757">
            <v>986419</v>
          </cell>
          <cell r="R1757">
            <v>0</v>
          </cell>
        </row>
        <row r="1758">
          <cell r="A1758" t="str">
            <v>HLC117473</v>
          </cell>
          <cell r="B1758">
            <v>117473</v>
          </cell>
          <cell r="C1758">
            <v>45626</v>
          </cell>
          <cell r="D1758">
            <v>45644</v>
          </cell>
          <cell r="F1758">
            <v>57111</v>
          </cell>
          <cell r="G1758" t="str">
            <v>GLOSA LEGALIZADA</v>
          </cell>
          <cell r="H1758">
            <v>0</v>
          </cell>
          <cell r="I1758">
            <v>0</v>
          </cell>
          <cell r="J1758">
            <v>0</v>
          </cell>
          <cell r="L1758">
            <v>57111</v>
          </cell>
          <cell r="R1758">
            <v>0</v>
          </cell>
        </row>
        <row r="1759">
          <cell r="A1759" t="str">
            <v>HLC117645</v>
          </cell>
          <cell r="B1759">
            <v>117645</v>
          </cell>
          <cell r="C1759">
            <v>45626</v>
          </cell>
          <cell r="D1759">
            <v>45644</v>
          </cell>
          <cell r="F1759">
            <v>44460</v>
          </cell>
          <cell r="G1759" t="str">
            <v>GLOSA LEGALIZADA</v>
          </cell>
          <cell r="H1759">
            <v>0</v>
          </cell>
          <cell r="I1759">
            <v>0</v>
          </cell>
          <cell r="J1759">
            <v>0</v>
          </cell>
          <cell r="L1759">
            <v>44460</v>
          </cell>
          <cell r="R1759">
            <v>0</v>
          </cell>
        </row>
        <row r="1760">
          <cell r="A1760" t="str">
            <v>HLC116681</v>
          </cell>
          <cell r="B1760">
            <v>116681</v>
          </cell>
          <cell r="C1760">
            <v>45626</v>
          </cell>
          <cell r="D1760">
            <v>45644</v>
          </cell>
          <cell r="F1760">
            <v>778243</v>
          </cell>
          <cell r="G1760" t="str">
            <v>GLOSA LEGALIZADA</v>
          </cell>
          <cell r="H1760">
            <v>0</v>
          </cell>
          <cell r="I1760">
            <v>0</v>
          </cell>
          <cell r="J1760">
            <v>0</v>
          </cell>
          <cell r="L1760">
            <v>778243</v>
          </cell>
          <cell r="R1760">
            <v>0</v>
          </cell>
        </row>
        <row r="1761">
          <cell r="A1761" t="str">
            <v>HLC117466</v>
          </cell>
          <cell r="B1761">
            <v>117466</v>
          </cell>
          <cell r="C1761">
            <v>45626</v>
          </cell>
          <cell r="D1761">
            <v>45644</v>
          </cell>
          <cell r="F1761">
            <v>94540</v>
          </cell>
          <cell r="G1761" t="str">
            <v>GLOSA LEGALIZADA</v>
          </cell>
          <cell r="H1761">
            <v>0</v>
          </cell>
          <cell r="I1761">
            <v>0</v>
          </cell>
          <cell r="J1761">
            <v>0</v>
          </cell>
          <cell r="L1761">
            <v>94540</v>
          </cell>
          <cell r="R1761">
            <v>0</v>
          </cell>
        </row>
        <row r="1762">
          <cell r="A1762" t="str">
            <v>HLC117523</v>
          </cell>
          <cell r="B1762">
            <v>117523</v>
          </cell>
          <cell r="C1762">
            <v>45626</v>
          </cell>
          <cell r="D1762">
            <v>45644</v>
          </cell>
          <cell r="F1762">
            <v>48140</v>
          </cell>
          <cell r="G1762" t="str">
            <v>GLOSA LEGALIZADA</v>
          </cell>
          <cell r="H1762">
            <v>0</v>
          </cell>
          <cell r="I1762">
            <v>0</v>
          </cell>
          <cell r="J1762">
            <v>0</v>
          </cell>
          <cell r="L1762">
            <v>48140</v>
          </cell>
          <cell r="R1762">
            <v>0</v>
          </cell>
        </row>
        <row r="1763">
          <cell r="A1763" t="str">
            <v>HLC116485</v>
          </cell>
          <cell r="B1763">
            <v>116485</v>
          </cell>
          <cell r="C1763">
            <v>45626</v>
          </cell>
          <cell r="D1763">
            <v>45644</v>
          </cell>
          <cell r="F1763">
            <v>1492057</v>
          </cell>
          <cell r="G1763" t="str">
            <v>GLOSA LEGALIZADA</v>
          </cell>
          <cell r="H1763">
            <v>0</v>
          </cell>
          <cell r="I1763">
            <v>0</v>
          </cell>
          <cell r="J1763">
            <v>0</v>
          </cell>
          <cell r="L1763">
            <v>1492057</v>
          </cell>
          <cell r="R1763">
            <v>0</v>
          </cell>
        </row>
        <row r="1764">
          <cell r="A1764" t="str">
            <v>HLC116670</v>
          </cell>
          <cell r="B1764">
            <v>116670</v>
          </cell>
          <cell r="C1764">
            <v>45626</v>
          </cell>
          <cell r="D1764">
            <v>45644</v>
          </cell>
          <cell r="F1764">
            <v>629582</v>
          </cell>
          <cell r="G1764" t="str">
            <v>GLOSA LEGALIZADA</v>
          </cell>
          <cell r="H1764">
            <v>0</v>
          </cell>
          <cell r="I1764">
            <v>0</v>
          </cell>
          <cell r="J1764">
            <v>0</v>
          </cell>
          <cell r="L1764">
            <v>629582</v>
          </cell>
          <cell r="R1764">
            <v>0</v>
          </cell>
        </row>
        <row r="1765">
          <cell r="A1765" t="str">
            <v>HLC117717</v>
          </cell>
          <cell r="B1765">
            <v>117717</v>
          </cell>
          <cell r="C1765">
            <v>45626</v>
          </cell>
          <cell r="D1765">
            <v>45644</v>
          </cell>
          <cell r="F1765">
            <v>1668165</v>
          </cell>
          <cell r="G1765" t="str">
            <v>GLOSA LEGALIZADA</v>
          </cell>
          <cell r="H1765">
            <v>0</v>
          </cell>
          <cell r="I1765">
            <v>0</v>
          </cell>
          <cell r="J1765">
            <v>0</v>
          </cell>
          <cell r="L1765">
            <v>1668165</v>
          </cell>
          <cell r="R1765">
            <v>0</v>
          </cell>
        </row>
        <row r="1766">
          <cell r="A1766" t="str">
            <v>HLC117498</v>
          </cell>
          <cell r="B1766">
            <v>117498</v>
          </cell>
          <cell r="C1766">
            <v>45626</v>
          </cell>
          <cell r="D1766">
            <v>45644</v>
          </cell>
          <cell r="F1766">
            <v>75808</v>
          </cell>
          <cell r="G1766" t="str">
            <v>GLOSA LEGALIZADA</v>
          </cell>
          <cell r="H1766">
            <v>0</v>
          </cell>
          <cell r="I1766">
            <v>0</v>
          </cell>
          <cell r="J1766">
            <v>0</v>
          </cell>
          <cell r="L1766">
            <v>75808</v>
          </cell>
          <cell r="R1766">
            <v>0</v>
          </cell>
        </row>
        <row r="1767">
          <cell r="A1767" t="str">
            <v>HLC117763</v>
          </cell>
          <cell r="B1767">
            <v>117763</v>
          </cell>
          <cell r="C1767">
            <v>45626</v>
          </cell>
          <cell r="D1767">
            <v>45644</v>
          </cell>
          <cell r="F1767">
            <v>68341</v>
          </cell>
          <cell r="G1767" t="str">
            <v>GLOSA LEGALIZADA</v>
          </cell>
          <cell r="H1767">
            <v>0</v>
          </cell>
          <cell r="I1767">
            <v>0</v>
          </cell>
          <cell r="J1767">
            <v>0</v>
          </cell>
          <cell r="L1767">
            <v>68341</v>
          </cell>
          <cell r="R1767">
            <v>0</v>
          </cell>
        </row>
        <row r="1768">
          <cell r="A1768" t="str">
            <v>HLC117509</v>
          </cell>
          <cell r="B1768">
            <v>117509</v>
          </cell>
          <cell r="C1768">
            <v>45626</v>
          </cell>
          <cell r="D1768">
            <v>45644</v>
          </cell>
          <cell r="F1768">
            <v>42220</v>
          </cell>
          <cell r="G1768" t="str">
            <v>GLOSA LEGALIZADA</v>
          </cell>
          <cell r="H1768">
            <v>0</v>
          </cell>
          <cell r="I1768">
            <v>0</v>
          </cell>
          <cell r="J1768">
            <v>0</v>
          </cell>
          <cell r="L1768">
            <v>42220</v>
          </cell>
          <cell r="R1768">
            <v>0</v>
          </cell>
        </row>
        <row r="1769">
          <cell r="A1769" t="str">
            <v>HLC117590</v>
          </cell>
          <cell r="B1769">
            <v>117590</v>
          </cell>
          <cell r="C1769">
            <v>45626</v>
          </cell>
          <cell r="D1769">
            <v>45644</v>
          </cell>
          <cell r="F1769">
            <v>58337</v>
          </cell>
          <cell r="G1769" t="str">
            <v>GLOSA LEGALIZADA</v>
          </cell>
          <cell r="H1769">
            <v>0</v>
          </cell>
          <cell r="I1769">
            <v>0</v>
          </cell>
          <cell r="J1769">
            <v>0</v>
          </cell>
          <cell r="L1769">
            <v>58337</v>
          </cell>
          <cell r="R1769">
            <v>0</v>
          </cell>
        </row>
        <row r="1770">
          <cell r="A1770" t="str">
            <v>HLC117489</v>
          </cell>
          <cell r="B1770">
            <v>117489</v>
          </cell>
          <cell r="C1770">
            <v>45626</v>
          </cell>
          <cell r="D1770">
            <v>45644</v>
          </cell>
          <cell r="F1770">
            <v>201602</v>
          </cell>
          <cell r="G1770" t="str">
            <v>GLOSA LEGALIZADA</v>
          </cell>
          <cell r="H1770">
            <v>0</v>
          </cell>
          <cell r="I1770">
            <v>0</v>
          </cell>
          <cell r="J1770">
            <v>0</v>
          </cell>
          <cell r="L1770">
            <v>201602</v>
          </cell>
          <cell r="R1770">
            <v>0</v>
          </cell>
        </row>
        <row r="1771">
          <cell r="A1771" t="str">
            <v>HLC117470</v>
          </cell>
          <cell r="B1771">
            <v>117470</v>
          </cell>
          <cell r="C1771">
            <v>45626</v>
          </cell>
          <cell r="D1771">
            <v>45644</v>
          </cell>
          <cell r="F1771">
            <v>39180</v>
          </cell>
          <cell r="G1771" t="str">
            <v>GLOSA LEGALIZADA</v>
          </cell>
          <cell r="H1771">
            <v>0</v>
          </cell>
          <cell r="I1771">
            <v>0</v>
          </cell>
          <cell r="J1771">
            <v>0</v>
          </cell>
          <cell r="L1771">
            <v>39180</v>
          </cell>
          <cell r="R1771">
            <v>0</v>
          </cell>
        </row>
        <row r="1772">
          <cell r="A1772" t="str">
            <v>HLC117074</v>
          </cell>
          <cell r="B1772">
            <v>117074</v>
          </cell>
          <cell r="C1772">
            <v>45626</v>
          </cell>
          <cell r="D1772">
            <v>45644</v>
          </cell>
          <cell r="F1772">
            <v>48214</v>
          </cell>
          <cell r="G1772" t="str">
            <v>GLOSA LEGALIZADA</v>
          </cell>
          <cell r="H1772">
            <v>0</v>
          </cell>
          <cell r="I1772">
            <v>0</v>
          </cell>
          <cell r="J1772">
            <v>0</v>
          </cell>
          <cell r="L1772">
            <v>48214</v>
          </cell>
          <cell r="R1772">
            <v>0</v>
          </cell>
        </row>
        <row r="1773">
          <cell r="A1773" t="str">
            <v>HLC117747</v>
          </cell>
          <cell r="B1773">
            <v>117747</v>
          </cell>
          <cell r="C1773">
            <v>45626</v>
          </cell>
          <cell r="D1773">
            <v>45644</v>
          </cell>
          <cell r="F1773">
            <v>75260</v>
          </cell>
          <cell r="G1773" t="str">
            <v>GLOSA LEGALIZADA</v>
          </cell>
          <cell r="H1773">
            <v>0</v>
          </cell>
          <cell r="I1773">
            <v>0</v>
          </cell>
          <cell r="J1773">
            <v>0</v>
          </cell>
          <cell r="L1773">
            <v>75260</v>
          </cell>
          <cell r="R1773">
            <v>0</v>
          </cell>
        </row>
        <row r="1774">
          <cell r="A1774" t="str">
            <v>HLC116488</v>
          </cell>
          <cell r="B1774">
            <v>116488</v>
          </cell>
          <cell r="C1774">
            <v>45626</v>
          </cell>
          <cell r="D1774">
            <v>45644</v>
          </cell>
          <cell r="F1774">
            <v>147284</v>
          </cell>
          <cell r="G1774" t="str">
            <v>GLOSA LEGALIZADA</v>
          </cell>
          <cell r="H1774">
            <v>0</v>
          </cell>
          <cell r="I1774">
            <v>0</v>
          </cell>
          <cell r="J1774">
            <v>0</v>
          </cell>
          <cell r="L1774">
            <v>147284</v>
          </cell>
          <cell r="R1774">
            <v>0</v>
          </cell>
        </row>
        <row r="1775">
          <cell r="A1775" t="str">
            <v>HLC116060</v>
          </cell>
          <cell r="B1775">
            <v>116060</v>
          </cell>
          <cell r="C1775">
            <v>45626</v>
          </cell>
          <cell r="D1775">
            <v>45644</v>
          </cell>
          <cell r="F1775">
            <v>514651</v>
          </cell>
          <cell r="G1775" t="str">
            <v>GLOSA LEGALIZADA</v>
          </cell>
          <cell r="H1775">
            <v>0</v>
          </cell>
          <cell r="I1775">
            <v>0</v>
          </cell>
          <cell r="J1775">
            <v>0</v>
          </cell>
          <cell r="L1775">
            <v>514651</v>
          </cell>
          <cell r="R1775">
            <v>0</v>
          </cell>
        </row>
        <row r="1776">
          <cell r="A1776" t="str">
            <v>HLC116479</v>
          </cell>
          <cell r="B1776">
            <v>116479</v>
          </cell>
          <cell r="C1776">
            <v>45626</v>
          </cell>
          <cell r="D1776">
            <v>45644</v>
          </cell>
          <cell r="F1776">
            <v>1045929</v>
          </cell>
          <cell r="G1776" t="str">
            <v>GLOSA LEGALIZADA</v>
          </cell>
          <cell r="H1776">
            <v>0</v>
          </cell>
          <cell r="I1776">
            <v>0</v>
          </cell>
          <cell r="J1776">
            <v>0</v>
          </cell>
          <cell r="L1776">
            <v>1045929</v>
          </cell>
          <cell r="R1776">
            <v>0</v>
          </cell>
        </row>
        <row r="1777">
          <cell r="A1777" t="str">
            <v>HLC117229</v>
          </cell>
          <cell r="B1777">
            <v>117229</v>
          </cell>
          <cell r="C1777">
            <v>45626</v>
          </cell>
          <cell r="D1777">
            <v>45644</v>
          </cell>
          <cell r="F1777">
            <v>3004167</v>
          </cell>
          <cell r="G1777" t="str">
            <v>GLOSA LEGALIZADA</v>
          </cell>
          <cell r="H1777">
            <v>0</v>
          </cell>
          <cell r="I1777">
            <v>0</v>
          </cell>
          <cell r="J1777">
            <v>0</v>
          </cell>
          <cell r="L1777">
            <v>3004167</v>
          </cell>
          <cell r="R1777">
            <v>0</v>
          </cell>
        </row>
        <row r="1778">
          <cell r="A1778" t="str">
            <v>HLC117106</v>
          </cell>
          <cell r="B1778">
            <v>117106</v>
          </cell>
          <cell r="C1778">
            <v>45626</v>
          </cell>
          <cell r="D1778">
            <v>45644</v>
          </cell>
          <cell r="F1778">
            <v>385512</v>
          </cell>
          <cell r="G1778" t="str">
            <v>GLOSA LEGALIZADA</v>
          </cell>
          <cell r="H1778">
            <v>0</v>
          </cell>
          <cell r="I1778">
            <v>0</v>
          </cell>
          <cell r="J1778">
            <v>0</v>
          </cell>
          <cell r="L1778">
            <v>385512</v>
          </cell>
          <cell r="R1778">
            <v>0</v>
          </cell>
        </row>
        <row r="1779">
          <cell r="A1779" t="str">
            <v>HLC117117</v>
          </cell>
          <cell r="B1779">
            <v>117117</v>
          </cell>
          <cell r="C1779">
            <v>45626</v>
          </cell>
          <cell r="D1779">
            <v>45644</v>
          </cell>
          <cell r="F1779">
            <v>634272</v>
          </cell>
          <cell r="G1779" t="str">
            <v>GLOSA LEGALIZADA</v>
          </cell>
          <cell r="H1779">
            <v>0</v>
          </cell>
          <cell r="I1779">
            <v>0</v>
          </cell>
          <cell r="J1779">
            <v>0</v>
          </cell>
          <cell r="L1779">
            <v>634272</v>
          </cell>
          <cell r="R1779">
            <v>0</v>
          </cell>
        </row>
        <row r="1780">
          <cell r="A1780" t="str">
            <v>HLC117760</v>
          </cell>
          <cell r="B1780">
            <v>117760</v>
          </cell>
          <cell r="C1780">
            <v>45626</v>
          </cell>
          <cell r="D1780">
            <v>45644</v>
          </cell>
          <cell r="F1780">
            <v>46236</v>
          </cell>
          <cell r="G1780" t="str">
            <v>GLOSA LEGALIZADA</v>
          </cell>
          <cell r="H1780">
            <v>0</v>
          </cell>
          <cell r="I1780">
            <v>0</v>
          </cell>
          <cell r="J1780">
            <v>0</v>
          </cell>
          <cell r="L1780">
            <v>46236</v>
          </cell>
          <cell r="R1780">
            <v>0</v>
          </cell>
        </row>
        <row r="1781">
          <cell r="A1781" t="str">
            <v>HLC116487</v>
          </cell>
          <cell r="B1781">
            <v>116487</v>
          </cell>
          <cell r="C1781">
            <v>45626</v>
          </cell>
          <cell r="D1781">
            <v>45644</v>
          </cell>
          <cell r="F1781">
            <v>616772</v>
          </cell>
          <cell r="G1781" t="str">
            <v>GLOSA LEGALIZADA</v>
          </cell>
          <cell r="H1781">
            <v>0</v>
          </cell>
          <cell r="I1781">
            <v>0</v>
          </cell>
          <cell r="J1781">
            <v>0</v>
          </cell>
          <cell r="L1781">
            <v>616772</v>
          </cell>
          <cell r="R1781">
            <v>0</v>
          </cell>
        </row>
        <row r="1782">
          <cell r="A1782" t="str">
            <v>HLC117485</v>
          </cell>
          <cell r="B1782">
            <v>117485</v>
          </cell>
          <cell r="C1782">
            <v>45626</v>
          </cell>
          <cell r="D1782">
            <v>45644</v>
          </cell>
          <cell r="F1782">
            <v>70071</v>
          </cell>
          <cell r="G1782" t="str">
            <v>GLOSA LEGALIZADA</v>
          </cell>
          <cell r="H1782">
            <v>0</v>
          </cell>
          <cell r="I1782">
            <v>0</v>
          </cell>
          <cell r="J1782">
            <v>0</v>
          </cell>
          <cell r="L1782">
            <v>70071</v>
          </cell>
          <cell r="R1782">
            <v>0</v>
          </cell>
        </row>
        <row r="1783">
          <cell r="A1783" t="str">
            <v>HLC117072</v>
          </cell>
          <cell r="B1783">
            <v>117072</v>
          </cell>
          <cell r="C1783">
            <v>45626</v>
          </cell>
          <cell r="D1783">
            <v>45644</v>
          </cell>
          <cell r="F1783">
            <v>68460</v>
          </cell>
          <cell r="G1783" t="str">
            <v>GLOSA LEGALIZADA</v>
          </cell>
          <cell r="H1783">
            <v>0</v>
          </cell>
          <cell r="I1783">
            <v>0</v>
          </cell>
          <cell r="J1783">
            <v>0</v>
          </cell>
          <cell r="L1783">
            <v>68460</v>
          </cell>
          <cell r="R1783">
            <v>0</v>
          </cell>
        </row>
        <row r="1784">
          <cell r="A1784" t="str">
            <v>HLC116679</v>
          </cell>
          <cell r="B1784">
            <v>116679</v>
          </cell>
          <cell r="C1784">
            <v>45626</v>
          </cell>
          <cell r="D1784">
            <v>45644</v>
          </cell>
          <cell r="F1784">
            <v>347944</v>
          </cell>
          <cell r="G1784" t="str">
            <v>GLOSA LEGALIZADA</v>
          </cell>
          <cell r="H1784">
            <v>0</v>
          </cell>
          <cell r="I1784">
            <v>0</v>
          </cell>
          <cell r="J1784">
            <v>0</v>
          </cell>
          <cell r="L1784">
            <v>347944</v>
          </cell>
          <cell r="R1784">
            <v>0</v>
          </cell>
        </row>
        <row r="1785">
          <cell r="A1785" t="str">
            <v>HLC117510</v>
          </cell>
          <cell r="B1785">
            <v>117510</v>
          </cell>
          <cell r="C1785">
            <v>45626</v>
          </cell>
          <cell r="D1785">
            <v>45644</v>
          </cell>
          <cell r="F1785">
            <v>73602</v>
          </cell>
          <cell r="G1785" t="str">
            <v>GLOSA LEGALIZADA</v>
          </cell>
          <cell r="H1785">
            <v>0</v>
          </cell>
          <cell r="I1785">
            <v>0</v>
          </cell>
          <cell r="J1785">
            <v>0</v>
          </cell>
          <cell r="L1785">
            <v>73602</v>
          </cell>
          <cell r="R1785">
            <v>0</v>
          </cell>
        </row>
        <row r="1786">
          <cell r="A1786" t="str">
            <v>HLC117468</v>
          </cell>
          <cell r="B1786">
            <v>117468</v>
          </cell>
          <cell r="C1786">
            <v>45626</v>
          </cell>
          <cell r="D1786">
            <v>45644</v>
          </cell>
          <cell r="F1786">
            <v>196243</v>
          </cell>
          <cell r="G1786" t="str">
            <v>GLOSA LEGALIZADA</v>
          </cell>
          <cell r="H1786">
            <v>0</v>
          </cell>
          <cell r="I1786">
            <v>0</v>
          </cell>
          <cell r="J1786">
            <v>0</v>
          </cell>
          <cell r="L1786">
            <v>196243</v>
          </cell>
          <cell r="R1786">
            <v>0</v>
          </cell>
        </row>
        <row r="1787">
          <cell r="A1787" t="str">
            <v>HLC116686</v>
          </cell>
          <cell r="B1787">
            <v>116686</v>
          </cell>
          <cell r="C1787">
            <v>45626</v>
          </cell>
          <cell r="D1787">
            <v>45644</v>
          </cell>
          <cell r="F1787">
            <v>1370292</v>
          </cell>
          <cell r="G1787" t="str">
            <v>GLOSA LEGALIZADA</v>
          </cell>
          <cell r="H1787">
            <v>0</v>
          </cell>
          <cell r="I1787">
            <v>0</v>
          </cell>
          <cell r="J1787">
            <v>0</v>
          </cell>
          <cell r="L1787">
            <v>1370292</v>
          </cell>
          <cell r="R1787">
            <v>0</v>
          </cell>
        </row>
        <row r="1788">
          <cell r="A1788" t="str">
            <v>HLC116484</v>
          </cell>
          <cell r="B1788">
            <v>116484</v>
          </cell>
          <cell r="C1788">
            <v>45626</v>
          </cell>
          <cell r="D1788">
            <v>45644</v>
          </cell>
          <cell r="F1788">
            <v>537060</v>
          </cell>
          <cell r="G1788" t="str">
            <v>GLOSA LEGALIZADA</v>
          </cell>
          <cell r="H1788">
            <v>0</v>
          </cell>
          <cell r="I1788">
            <v>0</v>
          </cell>
          <cell r="J1788">
            <v>0</v>
          </cell>
          <cell r="L1788">
            <v>537060</v>
          </cell>
          <cell r="R1788">
            <v>0</v>
          </cell>
        </row>
        <row r="1789">
          <cell r="A1789" t="str">
            <v>HLC116415</v>
          </cell>
          <cell r="B1789">
            <v>116415</v>
          </cell>
          <cell r="C1789">
            <v>45626</v>
          </cell>
          <cell r="D1789">
            <v>45644</v>
          </cell>
          <cell r="F1789">
            <v>282875</v>
          </cell>
          <cell r="G1789" t="str">
            <v>GLOSA LEGALIZADA</v>
          </cell>
          <cell r="H1789">
            <v>0</v>
          </cell>
          <cell r="I1789">
            <v>0</v>
          </cell>
          <cell r="J1789">
            <v>0</v>
          </cell>
          <cell r="L1789">
            <v>282875</v>
          </cell>
          <cell r="R1789">
            <v>0</v>
          </cell>
        </row>
        <row r="1790">
          <cell r="A1790" t="str">
            <v>HLC117336</v>
          </cell>
          <cell r="B1790">
            <v>117336</v>
          </cell>
          <cell r="C1790">
            <v>45626</v>
          </cell>
          <cell r="D1790">
            <v>45644</v>
          </cell>
          <cell r="F1790">
            <v>205088</v>
          </cell>
          <cell r="G1790" t="str">
            <v>GLOSA LEGALIZADA</v>
          </cell>
          <cell r="H1790">
            <v>0</v>
          </cell>
          <cell r="I1790">
            <v>0</v>
          </cell>
          <cell r="J1790">
            <v>0</v>
          </cell>
          <cell r="L1790">
            <v>205088</v>
          </cell>
          <cell r="R1790">
            <v>0</v>
          </cell>
        </row>
        <row r="1791">
          <cell r="A1791" t="str">
            <v>HLC116418</v>
          </cell>
          <cell r="B1791">
            <v>116418</v>
          </cell>
          <cell r="C1791">
            <v>45626</v>
          </cell>
          <cell r="D1791">
            <v>45644</v>
          </cell>
          <cell r="F1791">
            <v>2014850</v>
          </cell>
          <cell r="G1791" t="str">
            <v>GLOSA LEGALIZADA</v>
          </cell>
          <cell r="H1791">
            <v>0</v>
          </cell>
          <cell r="I1791">
            <v>0</v>
          </cell>
          <cell r="J1791">
            <v>0</v>
          </cell>
          <cell r="L1791">
            <v>2014850</v>
          </cell>
          <cell r="R1791">
            <v>0</v>
          </cell>
        </row>
        <row r="1792">
          <cell r="A1792" t="str">
            <v>HLC116684</v>
          </cell>
          <cell r="B1792">
            <v>116684</v>
          </cell>
          <cell r="C1792">
            <v>45626</v>
          </cell>
          <cell r="D1792">
            <v>45645</v>
          </cell>
          <cell r="F1792">
            <v>30758</v>
          </cell>
          <cell r="G1792" t="str">
            <v>GLOSA LEGALIZADA</v>
          </cell>
          <cell r="H1792">
            <v>0</v>
          </cell>
          <cell r="I1792">
            <v>0</v>
          </cell>
          <cell r="J1792">
            <v>0</v>
          </cell>
          <cell r="L1792">
            <v>30758</v>
          </cell>
          <cell r="R1792">
            <v>0</v>
          </cell>
        </row>
        <row r="1793">
          <cell r="A1793" t="str">
            <v>HLC117568</v>
          </cell>
          <cell r="B1793">
            <v>117568</v>
          </cell>
          <cell r="C1793">
            <v>45626</v>
          </cell>
          <cell r="D1793">
            <v>45645</v>
          </cell>
          <cell r="F1793">
            <v>105280</v>
          </cell>
          <cell r="G1793" t="str">
            <v>GLOSA LEGALIZADA</v>
          </cell>
          <cell r="H1793">
            <v>0</v>
          </cell>
          <cell r="I1793">
            <v>0</v>
          </cell>
          <cell r="J1793">
            <v>0</v>
          </cell>
          <cell r="L1793">
            <v>105280</v>
          </cell>
          <cell r="R1793">
            <v>0</v>
          </cell>
        </row>
        <row r="1794">
          <cell r="A1794" t="str">
            <v>HLC115294</v>
          </cell>
          <cell r="B1794">
            <v>115294</v>
          </cell>
          <cell r="C1794">
            <v>45626</v>
          </cell>
          <cell r="D1794">
            <v>45645</v>
          </cell>
          <cell r="F1794">
            <v>30758</v>
          </cell>
          <cell r="G1794" t="str">
            <v>GLOSA LEGALIZADA</v>
          </cell>
          <cell r="H1794">
            <v>0</v>
          </cell>
          <cell r="I1794">
            <v>0</v>
          </cell>
          <cell r="J1794">
            <v>0</v>
          </cell>
          <cell r="L1794">
            <v>30758</v>
          </cell>
          <cell r="R1794">
            <v>0</v>
          </cell>
        </row>
        <row r="1795">
          <cell r="A1795" t="str">
            <v>HLC116685</v>
          </cell>
          <cell r="B1795">
            <v>116685</v>
          </cell>
          <cell r="C1795">
            <v>45626</v>
          </cell>
          <cell r="D1795">
            <v>45645</v>
          </cell>
          <cell r="F1795">
            <v>30758</v>
          </cell>
          <cell r="G1795" t="str">
            <v>GLOSA LEGALIZADA</v>
          </cell>
          <cell r="H1795">
            <v>0</v>
          </cell>
          <cell r="I1795">
            <v>0</v>
          </cell>
          <cell r="J1795">
            <v>0</v>
          </cell>
          <cell r="L1795">
            <v>30758</v>
          </cell>
          <cell r="R1795">
            <v>0</v>
          </cell>
        </row>
        <row r="1796">
          <cell r="A1796" t="str">
            <v>HLC116600</v>
          </cell>
          <cell r="B1796">
            <v>116600</v>
          </cell>
          <cell r="C1796">
            <v>45626</v>
          </cell>
          <cell r="D1796">
            <v>45645</v>
          </cell>
          <cell r="F1796">
            <v>30758</v>
          </cell>
          <cell r="G1796" t="str">
            <v>GLOSA LEGALIZADA</v>
          </cell>
          <cell r="H1796">
            <v>0</v>
          </cell>
          <cell r="I1796">
            <v>0</v>
          </cell>
          <cell r="J1796">
            <v>0</v>
          </cell>
          <cell r="L1796">
            <v>30758</v>
          </cell>
          <cell r="R1796">
            <v>0</v>
          </cell>
        </row>
        <row r="1797">
          <cell r="A1797" t="str">
            <v>HLC116000</v>
          </cell>
          <cell r="B1797">
            <v>116000</v>
          </cell>
          <cell r="C1797">
            <v>45626</v>
          </cell>
          <cell r="D1797">
            <v>45645</v>
          </cell>
          <cell r="F1797">
            <v>10562</v>
          </cell>
          <cell r="G1797" t="str">
            <v>GLOSA LEGALIZADA</v>
          </cell>
          <cell r="H1797">
            <v>0</v>
          </cell>
          <cell r="I1797">
            <v>0</v>
          </cell>
          <cell r="J1797">
            <v>0</v>
          </cell>
          <cell r="L1797">
            <v>10562</v>
          </cell>
          <cell r="R1797">
            <v>0</v>
          </cell>
        </row>
        <row r="1798">
          <cell r="A1798" t="str">
            <v>HLC116672</v>
          </cell>
          <cell r="B1798">
            <v>116672</v>
          </cell>
          <cell r="C1798">
            <v>45626</v>
          </cell>
          <cell r="D1798">
            <v>45645</v>
          </cell>
          <cell r="F1798">
            <v>167444</v>
          </cell>
          <cell r="G1798" t="str">
            <v>GLOSA LEGALIZADA</v>
          </cell>
          <cell r="H1798">
            <v>0</v>
          </cell>
          <cell r="I1798">
            <v>0</v>
          </cell>
          <cell r="J1798">
            <v>0</v>
          </cell>
          <cell r="L1798">
            <v>167444</v>
          </cell>
          <cell r="R1798">
            <v>0</v>
          </cell>
        </row>
        <row r="1799">
          <cell r="A1799" t="str">
            <v>HLC115087</v>
          </cell>
          <cell r="B1799">
            <v>115087</v>
          </cell>
          <cell r="C1799">
            <v>45626</v>
          </cell>
          <cell r="D1799">
            <v>45645</v>
          </cell>
          <cell r="F1799">
            <v>62188</v>
          </cell>
          <cell r="G1799" t="str">
            <v>GLOSA LEGALIZADA</v>
          </cell>
          <cell r="H1799">
            <v>0</v>
          </cell>
          <cell r="I1799">
            <v>0</v>
          </cell>
          <cell r="J1799">
            <v>0</v>
          </cell>
          <cell r="L1799">
            <v>62188</v>
          </cell>
          <cell r="R1799">
            <v>0</v>
          </cell>
        </row>
        <row r="1800">
          <cell r="A1800" t="str">
            <v>HLC115141</v>
          </cell>
          <cell r="B1800">
            <v>115141</v>
          </cell>
          <cell r="C1800">
            <v>45626</v>
          </cell>
          <cell r="D1800">
            <v>45645</v>
          </cell>
          <cell r="F1800">
            <v>8169</v>
          </cell>
          <cell r="G1800" t="str">
            <v>GLOSA LEGALIZADA</v>
          </cell>
          <cell r="H1800">
            <v>0</v>
          </cell>
          <cell r="I1800">
            <v>0</v>
          </cell>
          <cell r="J1800">
            <v>0</v>
          </cell>
          <cell r="L1800">
            <v>8169</v>
          </cell>
          <cell r="R1800">
            <v>0</v>
          </cell>
        </row>
        <row r="1801">
          <cell r="A1801" t="str">
            <v>HLC117584</v>
          </cell>
          <cell r="B1801">
            <v>117584</v>
          </cell>
          <cell r="C1801">
            <v>45626</v>
          </cell>
          <cell r="D1801">
            <v>45645</v>
          </cell>
          <cell r="F1801">
            <v>41239</v>
          </cell>
          <cell r="G1801" t="str">
            <v>GLOSA LEGALIZADA</v>
          </cell>
          <cell r="H1801">
            <v>0</v>
          </cell>
          <cell r="I1801">
            <v>0</v>
          </cell>
          <cell r="J1801">
            <v>0</v>
          </cell>
          <cell r="L1801">
            <v>41239</v>
          </cell>
          <cell r="R1801">
            <v>0</v>
          </cell>
        </row>
        <row r="1802">
          <cell r="A1802" t="str">
            <v>HLC117248</v>
          </cell>
          <cell r="B1802">
            <v>117248</v>
          </cell>
          <cell r="C1802">
            <v>45626</v>
          </cell>
          <cell r="D1802">
            <v>45645</v>
          </cell>
          <cell r="F1802">
            <v>62188</v>
          </cell>
          <cell r="G1802" t="str">
            <v>GLOSA LEGALIZADA</v>
          </cell>
          <cell r="H1802">
            <v>0</v>
          </cell>
          <cell r="I1802">
            <v>0</v>
          </cell>
          <cell r="J1802">
            <v>0</v>
          </cell>
          <cell r="L1802">
            <v>62188</v>
          </cell>
          <cell r="R1802">
            <v>0</v>
          </cell>
        </row>
        <row r="1803">
          <cell r="A1803" t="str">
            <v>HLC114782</v>
          </cell>
          <cell r="B1803">
            <v>114782</v>
          </cell>
          <cell r="C1803">
            <v>45626</v>
          </cell>
          <cell r="D1803">
            <v>45630</v>
          </cell>
          <cell r="F1803">
            <v>61740</v>
          </cell>
          <cell r="G1803" t="str">
            <v>GLOSA LEGALIZADA</v>
          </cell>
          <cell r="H1803">
            <v>0</v>
          </cell>
          <cell r="I1803">
            <v>0</v>
          </cell>
          <cell r="J1803">
            <v>0</v>
          </cell>
          <cell r="L1803">
            <v>61740</v>
          </cell>
          <cell r="R1803">
            <v>0</v>
          </cell>
        </row>
        <row r="1804">
          <cell r="A1804" t="str">
            <v>HLC117114</v>
          </cell>
          <cell r="B1804">
            <v>117114</v>
          </cell>
          <cell r="C1804">
            <v>45626</v>
          </cell>
          <cell r="D1804">
            <v>45644</v>
          </cell>
          <cell r="F1804">
            <v>718226</v>
          </cell>
          <cell r="G1804" t="str">
            <v>GLOSA LEGALIZADA</v>
          </cell>
          <cell r="H1804">
            <v>0</v>
          </cell>
          <cell r="I1804">
            <v>0</v>
          </cell>
          <cell r="J1804">
            <v>0</v>
          </cell>
          <cell r="L1804">
            <v>718226</v>
          </cell>
          <cell r="R1804">
            <v>0</v>
          </cell>
        </row>
        <row r="1805">
          <cell r="A1805" t="str">
            <v>HLC117677</v>
          </cell>
          <cell r="B1805">
            <v>117677</v>
          </cell>
          <cell r="C1805">
            <v>45626</v>
          </cell>
          <cell r="D1805">
            <v>45644</v>
          </cell>
          <cell r="F1805">
            <v>46021</v>
          </cell>
          <cell r="G1805" t="str">
            <v>GLOSA LEGALIZADA</v>
          </cell>
          <cell r="H1805">
            <v>0</v>
          </cell>
          <cell r="I1805">
            <v>0</v>
          </cell>
          <cell r="J1805">
            <v>0</v>
          </cell>
          <cell r="L1805">
            <v>46021</v>
          </cell>
          <cell r="R1805">
            <v>0</v>
          </cell>
        </row>
        <row r="1806">
          <cell r="A1806" t="str">
            <v>HLC116483</v>
          </cell>
          <cell r="B1806">
            <v>116483</v>
          </cell>
          <cell r="C1806">
            <v>45626</v>
          </cell>
          <cell r="D1806">
            <v>45644</v>
          </cell>
          <cell r="F1806">
            <v>283360</v>
          </cell>
          <cell r="G1806" t="str">
            <v>GLOSA LEGALIZADA</v>
          </cell>
          <cell r="H1806">
            <v>0</v>
          </cell>
          <cell r="I1806">
            <v>0</v>
          </cell>
          <cell r="J1806">
            <v>0</v>
          </cell>
          <cell r="L1806">
            <v>283360</v>
          </cell>
          <cell r="R1806">
            <v>0</v>
          </cell>
        </row>
        <row r="1807">
          <cell r="A1807" t="str">
            <v>HLC116719</v>
          </cell>
          <cell r="B1807">
            <v>116719</v>
          </cell>
          <cell r="C1807">
            <v>45626</v>
          </cell>
          <cell r="D1807">
            <v>45645</v>
          </cell>
          <cell r="F1807">
            <v>25520</v>
          </cell>
          <cell r="G1807" t="str">
            <v>GLOSA LEGALIZADA</v>
          </cell>
          <cell r="H1807">
            <v>0</v>
          </cell>
          <cell r="I1807">
            <v>0</v>
          </cell>
          <cell r="J1807">
            <v>0</v>
          </cell>
          <cell r="L1807">
            <v>25520</v>
          </cell>
          <cell r="R1807">
            <v>0</v>
          </cell>
        </row>
        <row r="1808">
          <cell r="A1808" t="str">
            <v>HLC117710</v>
          </cell>
          <cell r="B1808">
            <v>117710</v>
          </cell>
          <cell r="C1808">
            <v>45626</v>
          </cell>
          <cell r="D1808">
            <v>45645</v>
          </cell>
          <cell r="F1808">
            <v>25434</v>
          </cell>
          <cell r="G1808" t="str">
            <v>GLOSA LEGALIZADA</v>
          </cell>
          <cell r="H1808">
            <v>0</v>
          </cell>
          <cell r="I1808">
            <v>0</v>
          </cell>
          <cell r="J1808">
            <v>0</v>
          </cell>
          <cell r="L1808">
            <v>25434</v>
          </cell>
          <cell r="R1808">
            <v>0</v>
          </cell>
        </row>
        <row r="1809">
          <cell r="A1809" t="str">
            <v>HLC116892</v>
          </cell>
          <cell r="B1809">
            <v>116892</v>
          </cell>
          <cell r="C1809">
            <v>45626</v>
          </cell>
          <cell r="D1809">
            <v>45645</v>
          </cell>
          <cell r="F1809">
            <v>13598</v>
          </cell>
          <cell r="G1809" t="str">
            <v>GLOSA LEGALIZADA</v>
          </cell>
          <cell r="H1809">
            <v>0</v>
          </cell>
          <cell r="I1809">
            <v>0</v>
          </cell>
          <cell r="J1809">
            <v>0</v>
          </cell>
          <cell r="L1809">
            <v>13598</v>
          </cell>
          <cell r="R1809">
            <v>0</v>
          </cell>
        </row>
        <row r="1810">
          <cell r="A1810" t="str">
            <v>HLC116067</v>
          </cell>
          <cell r="B1810">
            <v>116067</v>
          </cell>
          <cell r="C1810">
            <v>45626</v>
          </cell>
          <cell r="D1810">
            <v>45630</v>
          </cell>
          <cell r="F1810">
            <v>46874</v>
          </cell>
          <cell r="G1810" t="str">
            <v>GLOSA LEGALIZADA</v>
          </cell>
          <cell r="H1810">
            <v>0</v>
          </cell>
          <cell r="I1810">
            <v>0</v>
          </cell>
          <cell r="J1810">
            <v>0</v>
          </cell>
          <cell r="L1810">
            <v>46874</v>
          </cell>
          <cell r="R1810">
            <v>0</v>
          </cell>
        </row>
        <row r="1811">
          <cell r="A1811" t="str">
            <v>HLC117725</v>
          </cell>
          <cell r="B1811">
            <v>117725</v>
          </cell>
          <cell r="C1811">
            <v>45626</v>
          </cell>
          <cell r="D1811">
            <v>45645</v>
          </cell>
          <cell r="F1811">
            <v>20474</v>
          </cell>
          <cell r="G1811" t="str">
            <v>GLOSA LEGALIZADA</v>
          </cell>
          <cell r="H1811">
            <v>0</v>
          </cell>
          <cell r="I1811">
            <v>0</v>
          </cell>
          <cell r="J1811">
            <v>0</v>
          </cell>
          <cell r="L1811">
            <v>20474</v>
          </cell>
          <cell r="R1811">
            <v>0</v>
          </cell>
        </row>
        <row r="1812">
          <cell r="A1812" t="str">
            <v>HLC117756</v>
          </cell>
          <cell r="B1812">
            <v>117756</v>
          </cell>
          <cell r="C1812">
            <v>45626</v>
          </cell>
          <cell r="D1812">
            <v>45645</v>
          </cell>
          <cell r="F1812">
            <v>46455</v>
          </cell>
          <cell r="G1812" t="str">
            <v>GLOSA LEGALIZADA</v>
          </cell>
          <cell r="H1812">
            <v>0</v>
          </cell>
          <cell r="I1812">
            <v>0</v>
          </cell>
          <cell r="J1812">
            <v>0</v>
          </cell>
          <cell r="L1812">
            <v>46455</v>
          </cell>
          <cell r="R1812">
            <v>0</v>
          </cell>
        </row>
        <row r="1813">
          <cell r="A1813" t="str">
            <v>HLC117451</v>
          </cell>
          <cell r="B1813">
            <v>117451</v>
          </cell>
          <cell r="C1813">
            <v>45626</v>
          </cell>
          <cell r="D1813">
            <v>45645</v>
          </cell>
          <cell r="F1813">
            <v>15520</v>
          </cell>
          <cell r="G1813" t="str">
            <v>GLOSA LEGALIZADA</v>
          </cell>
          <cell r="H1813">
            <v>0</v>
          </cell>
          <cell r="I1813">
            <v>0</v>
          </cell>
          <cell r="J1813">
            <v>0</v>
          </cell>
          <cell r="L1813">
            <v>15520</v>
          </cell>
          <cell r="R1813">
            <v>0</v>
          </cell>
        </row>
        <row r="1814">
          <cell r="A1814" t="str">
            <v>HLC115446</v>
          </cell>
          <cell r="B1814">
            <v>115446</v>
          </cell>
          <cell r="C1814">
            <v>45626</v>
          </cell>
          <cell r="D1814">
            <v>45645</v>
          </cell>
          <cell r="F1814">
            <v>15721</v>
          </cell>
          <cell r="G1814" t="str">
            <v>GLOSA LEGALIZADA</v>
          </cell>
          <cell r="H1814">
            <v>0</v>
          </cell>
          <cell r="I1814">
            <v>0</v>
          </cell>
          <cell r="J1814">
            <v>0</v>
          </cell>
          <cell r="L1814">
            <v>15721</v>
          </cell>
          <cell r="R1814">
            <v>0</v>
          </cell>
        </row>
        <row r="1815">
          <cell r="A1815" t="str">
            <v>HLC115469</v>
          </cell>
          <cell r="B1815">
            <v>115469</v>
          </cell>
          <cell r="C1815">
            <v>45626</v>
          </cell>
          <cell r="D1815">
            <v>45645</v>
          </cell>
          <cell r="F1815">
            <v>161127</v>
          </cell>
          <cell r="G1815" t="str">
            <v>GLOSA LEGALIZADA</v>
          </cell>
          <cell r="H1815">
            <v>0</v>
          </cell>
          <cell r="I1815">
            <v>0</v>
          </cell>
          <cell r="J1815">
            <v>0</v>
          </cell>
          <cell r="L1815">
            <v>161127</v>
          </cell>
          <cell r="R1815">
            <v>0</v>
          </cell>
        </row>
        <row r="1816">
          <cell r="A1816" t="str">
            <v>HLC117558</v>
          </cell>
          <cell r="B1816">
            <v>117558</v>
          </cell>
          <cell r="C1816">
            <v>45626</v>
          </cell>
          <cell r="D1816">
            <v>45645</v>
          </cell>
          <cell r="F1816">
            <v>34108</v>
          </cell>
          <cell r="G1816" t="str">
            <v>GLOSA LEGALIZADA</v>
          </cell>
          <cell r="H1816">
            <v>0</v>
          </cell>
          <cell r="I1816">
            <v>0</v>
          </cell>
          <cell r="J1816">
            <v>0</v>
          </cell>
          <cell r="L1816">
            <v>34108</v>
          </cell>
          <cell r="R1816">
            <v>0</v>
          </cell>
        </row>
        <row r="1817">
          <cell r="A1817" t="str">
            <v>HLC116192</v>
          </cell>
          <cell r="B1817">
            <v>116192</v>
          </cell>
          <cell r="C1817">
            <v>45626</v>
          </cell>
          <cell r="D1817">
            <v>45645</v>
          </cell>
          <cell r="F1817">
            <v>26407</v>
          </cell>
          <cell r="G1817" t="str">
            <v>GLOSA LEGALIZADA</v>
          </cell>
          <cell r="H1817">
            <v>0</v>
          </cell>
          <cell r="I1817">
            <v>0</v>
          </cell>
          <cell r="J1817">
            <v>0</v>
          </cell>
          <cell r="L1817">
            <v>26407</v>
          </cell>
          <cell r="R1817">
            <v>0</v>
          </cell>
        </row>
        <row r="1818">
          <cell r="A1818" t="str">
            <v>HLC117719</v>
          </cell>
          <cell r="B1818">
            <v>117719</v>
          </cell>
          <cell r="C1818">
            <v>45626</v>
          </cell>
          <cell r="D1818">
            <v>45645</v>
          </cell>
          <cell r="F1818">
            <v>15136</v>
          </cell>
          <cell r="G1818" t="str">
            <v>GLOSA LEGALIZADA</v>
          </cell>
          <cell r="H1818">
            <v>0</v>
          </cell>
          <cell r="I1818">
            <v>0</v>
          </cell>
          <cell r="J1818">
            <v>0</v>
          </cell>
          <cell r="L1818">
            <v>15136</v>
          </cell>
          <cell r="R1818">
            <v>0</v>
          </cell>
        </row>
        <row r="1819">
          <cell r="A1819" t="str">
            <v>HLC117748</v>
          </cell>
          <cell r="B1819">
            <v>117748</v>
          </cell>
          <cell r="C1819">
            <v>45626</v>
          </cell>
          <cell r="D1819">
            <v>45645</v>
          </cell>
          <cell r="F1819">
            <v>23120</v>
          </cell>
          <cell r="G1819" t="str">
            <v>GLOSA LEGALIZADA</v>
          </cell>
          <cell r="H1819">
            <v>0</v>
          </cell>
          <cell r="I1819">
            <v>0</v>
          </cell>
          <cell r="J1819">
            <v>0</v>
          </cell>
          <cell r="L1819">
            <v>23120</v>
          </cell>
          <cell r="R1819">
            <v>0</v>
          </cell>
        </row>
        <row r="1820">
          <cell r="A1820" t="str">
            <v>HLC117463</v>
          </cell>
          <cell r="B1820">
            <v>117463</v>
          </cell>
          <cell r="C1820">
            <v>45626</v>
          </cell>
          <cell r="D1820">
            <v>45645</v>
          </cell>
          <cell r="F1820">
            <v>151184</v>
          </cell>
          <cell r="G1820" t="str">
            <v>GLOSA LEGALIZADA</v>
          </cell>
          <cell r="H1820">
            <v>0</v>
          </cell>
          <cell r="I1820">
            <v>0</v>
          </cell>
          <cell r="J1820">
            <v>0</v>
          </cell>
          <cell r="L1820">
            <v>151184</v>
          </cell>
          <cell r="R1820">
            <v>0</v>
          </cell>
        </row>
        <row r="1821">
          <cell r="A1821" t="str">
            <v>HLC115915</v>
          </cell>
          <cell r="B1821">
            <v>115915</v>
          </cell>
          <cell r="C1821">
            <v>45626</v>
          </cell>
          <cell r="D1821">
            <v>45645</v>
          </cell>
          <cell r="F1821">
            <v>21851</v>
          </cell>
          <cell r="G1821" t="str">
            <v>GLOSA LEGALIZADA</v>
          </cell>
          <cell r="H1821">
            <v>0</v>
          </cell>
          <cell r="I1821">
            <v>0</v>
          </cell>
          <cell r="J1821">
            <v>0</v>
          </cell>
          <cell r="L1821">
            <v>21851</v>
          </cell>
          <cell r="R1821">
            <v>0</v>
          </cell>
        </row>
        <row r="1822">
          <cell r="A1822" t="str">
            <v>HLC117755</v>
          </cell>
          <cell r="B1822">
            <v>117755</v>
          </cell>
          <cell r="C1822">
            <v>45626</v>
          </cell>
          <cell r="D1822">
            <v>45644</v>
          </cell>
          <cell r="F1822">
            <v>2443243</v>
          </cell>
          <cell r="G1822" t="str">
            <v>GLOSA LEGALIZADA</v>
          </cell>
          <cell r="H1822">
            <v>0</v>
          </cell>
          <cell r="I1822">
            <v>0</v>
          </cell>
          <cell r="J1822">
            <v>0</v>
          </cell>
          <cell r="L1822">
            <v>2443243</v>
          </cell>
          <cell r="R1822">
            <v>0</v>
          </cell>
        </row>
        <row r="1823">
          <cell r="A1823" t="str">
            <v>HLC117058</v>
          </cell>
          <cell r="B1823">
            <v>117058</v>
          </cell>
          <cell r="C1823">
            <v>45626</v>
          </cell>
          <cell r="D1823">
            <v>45645</v>
          </cell>
          <cell r="F1823">
            <v>25538</v>
          </cell>
          <cell r="G1823" t="str">
            <v>GLOSA LEGALIZADA</v>
          </cell>
          <cell r="H1823">
            <v>0</v>
          </cell>
          <cell r="I1823">
            <v>0</v>
          </cell>
          <cell r="J1823">
            <v>0</v>
          </cell>
          <cell r="L1823">
            <v>25538</v>
          </cell>
          <cell r="R1823">
            <v>0</v>
          </cell>
        </row>
        <row r="1824">
          <cell r="A1824" t="str">
            <v>HLC114760</v>
          </cell>
          <cell r="B1824">
            <v>114760</v>
          </cell>
          <cell r="C1824">
            <v>45626</v>
          </cell>
          <cell r="D1824">
            <v>45645</v>
          </cell>
          <cell r="F1824">
            <v>21280</v>
          </cell>
          <cell r="G1824" t="str">
            <v>GLOSA LEGALIZADA</v>
          </cell>
          <cell r="H1824">
            <v>0</v>
          </cell>
          <cell r="I1824">
            <v>0</v>
          </cell>
          <cell r="J1824">
            <v>0</v>
          </cell>
          <cell r="L1824">
            <v>21280</v>
          </cell>
          <cell r="R1824">
            <v>0</v>
          </cell>
        </row>
        <row r="1825">
          <cell r="A1825" t="str">
            <v>HLC117490</v>
          </cell>
          <cell r="B1825">
            <v>117490</v>
          </cell>
          <cell r="C1825">
            <v>45626</v>
          </cell>
          <cell r="D1825">
            <v>45645</v>
          </cell>
          <cell r="F1825">
            <v>15280</v>
          </cell>
          <cell r="G1825" t="str">
            <v>GLOSA LEGALIZADA</v>
          </cell>
          <cell r="H1825">
            <v>0</v>
          </cell>
          <cell r="I1825">
            <v>0</v>
          </cell>
          <cell r="J1825">
            <v>0</v>
          </cell>
          <cell r="L1825">
            <v>15280</v>
          </cell>
          <cell r="R1825">
            <v>0</v>
          </cell>
        </row>
        <row r="1826">
          <cell r="A1826" t="str">
            <v>HLC116091</v>
          </cell>
          <cell r="B1826">
            <v>116091</v>
          </cell>
          <cell r="C1826">
            <v>45626</v>
          </cell>
          <cell r="D1826">
            <v>45645</v>
          </cell>
          <cell r="F1826">
            <v>151087</v>
          </cell>
          <cell r="G1826" t="str">
            <v>GLOSA LEGALIZADA</v>
          </cell>
          <cell r="H1826">
            <v>0</v>
          </cell>
          <cell r="I1826">
            <v>0</v>
          </cell>
          <cell r="J1826">
            <v>0</v>
          </cell>
          <cell r="L1826">
            <v>151087</v>
          </cell>
          <cell r="R1826">
            <v>0</v>
          </cell>
        </row>
        <row r="1827">
          <cell r="A1827" t="str">
            <v>HLC117472</v>
          </cell>
          <cell r="B1827">
            <v>117472</v>
          </cell>
          <cell r="C1827">
            <v>45626</v>
          </cell>
          <cell r="D1827">
            <v>45645</v>
          </cell>
          <cell r="F1827">
            <v>17930</v>
          </cell>
          <cell r="G1827" t="str">
            <v>GLOSA LEGALIZADA</v>
          </cell>
          <cell r="H1827">
            <v>0</v>
          </cell>
          <cell r="I1827">
            <v>0</v>
          </cell>
          <cell r="J1827">
            <v>0</v>
          </cell>
          <cell r="L1827">
            <v>17930</v>
          </cell>
          <cell r="R1827">
            <v>0</v>
          </cell>
        </row>
        <row r="1828">
          <cell r="A1828" t="str">
            <v>HLC115842</v>
          </cell>
          <cell r="B1828">
            <v>115842</v>
          </cell>
          <cell r="C1828">
            <v>45626</v>
          </cell>
          <cell r="D1828">
            <v>45645</v>
          </cell>
          <cell r="F1828">
            <v>11527</v>
          </cell>
          <cell r="G1828" t="str">
            <v>GLOSA LEGALIZADA</v>
          </cell>
          <cell r="H1828">
            <v>0</v>
          </cell>
          <cell r="I1828">
            <v>0</v>
          </cell>
          <cell r="J1828">
            <v>0</v>
          </cell>
          <cell r="L1828">
            <v>11527</v>
          </cell>
          <cell r="R1828">
            <v>0</v>
          </cell>
        </row>
        <row r="1829">
          <cell r="A1829" t="str">
            <v>HLC117711</v>
          </cell>
          <cell r="B1829">
            <v>117711</v>
          </cell>
          <cell r="C1829">
            <v>45626</v>
          </cell>
          <cell r="D1829">
            <v>45645</v>
          </cell>
          <cell r="F1829">
            <v>39211</v>
          </cell>
          <cell r="G1829" t="str">
            <v>GLOSA LEGALIZADA</v>
          </cell>
          <cell r="H1829">
            <v>0</v>
          </cell>
          <cell r="I1829">
            <v>0</v>
          </cell>
          <cell r="J1829">
            <v>0</v>
          </cell>
          <cell r="L1829">
            <v>39211</v>
          </cell>
          <cell r="R1829">
            <v>0</v>
          </cell>
        </row>
        <row r="1830">
          <cell r="A1830" t="str">
            <v>HLC114736</v>
          </cell>
          <cell r="B1830">
            <v>114736</v>
          </cell>
          <cell r="C1830">
            <v>45626</v>
          </cell>
          <cell r="D1830">
            <v>45645</v>
          </cell>
          <cell r="F1830">
            <v>42083</v>
          </cell>
          <cell r="G1830" t="str">
            <v>GLOSA LEGALIZADA</v>
          </cell>
          <cell r="H1830">
            <v>0</v>
          </cell>
          <cell r="I1830">
            <v>0</v>
          </cell>
          <cell r="J1830">
            <v>0</v>
          </cell>
          <cell r="L1830">
            <v>42083</v>
          </cell>
          <cell r="R1830">
            <v>0</v>
          </cell>
        </row>
        <row r="1831">
          <cell r="A1831" t="str">
            <v>HLC117554</v>
          </cell>
          <cell r="B1831">
            <v>117554</v>
          </cell>
          <cell r="C1831">
            <v>45626</v>
          </cell>
          <cell r="D1831">
            <v>45645</v>
          </cell>
          <cell r="F1831">
            <v>48460</v>
          </cell>
          <cell r="G1831" t="str">
            <v>GLOSA LEGALIZADA</v>
          </cell>
          <cell r="H1831">
            <v>0</v>
          </cell>
          <cell r="I1831">
            <v>0</v>
          </cell>
          <cell r="J1831">
            <v>0</v>
          </cell>
          <cell r="L1831">
            <v>48460</v>
          </cell>
          <cell r="R1831">
            <v>0</v>
          </cell>
        </row>
        <row r="1832">
          <cell r="A1832" t="str">
            <v>HLC116799</v>
          </cell>
          <cell r="B1832">
            <v>116799</v>
          </cell>
          <cell r="C1832">
            <v>45626</v>
          </cell>
          <cell r="D1832">
            <v>45645</v>
          </cell>
          <cell r="F1832">
            <v>2632882</v>
          </cell>
          <cell r="G1832" t="str">
            <v>GLOSA LEGALIZADA</v>
          </cell>
          <cell r="H1832">
            <v>0</v>
          </cell>
          <cell r="I1832">
            <v>0</v>
          </cell>
          <cell r="J1832">
            <v>0</v>
          </cell>
          <cell r="L1832">
            <v>2632882</v>
          </cell>
          <cell r="R1832">
            <v>0</v>
          </cell>
        </row>
        <row r="1833">
          <cell r="A1833" t="str">
            <v>HLC117574</v>
          </cell>
          <cell r="B1833">
            <v>117574</v>
          </cell>
          <cell r="C1833">
            <v>45626</v>
          </cell>
          <cell r="D1833">
            <v>45645</v>
          </cell>
          <cell r="F1833">
            <v>26480</v>
          </cell>
          <cell r="G1833" t="str">
            <v>GLOSA LEGALIZADA</v>
          </cell>
          <cell r="H1833">
            <v>0</v>
          </cell>
          <cell r="I1833">
            <v>0</v>
          </cell>
          <cell r="J1833">
            <v>0</v>
          </cell>
          <cell r="L1833">
            <v>26480</v>
          </cell>
          <cell r="R1833">
            <v>0</v>
          </cell>
        </row>
        <row r="1834">
          <cell r="A1834" t="str">
            <v>HLC117471</v>
          </cell>
          <cell r="B1834">
            <v>117471</v>
          </cell>
          <cell r="C1834">
            <v>45626</v>
          </cell>
          <cell r="D1834">
            <v>45645</v>
          </cell>
          <cell r="F1834">
            <v>19840</v>
          </cell>
          <cell r="G1834" t="str">
            <v>GLOSA LEGALIZADA</v>
          </cell>
          <cell r="H1834">
            <v>0</v>
          </cell>
          <cell r="I1834">
            <v>0</v>
          </cell>
          <cell r="J1834">
            <v>0</v>
          </cell>
          <cell r="L1834">
            <v>19840</v>
          </cell>
          <cell r="R1834">
            <v>0</v>
          </cell>
        </row>
        <row r="1835">
          <cell r="A1835" t="str">
            <v>HLC117469</v>
          </cell>
          <cell r="B1835">
            <v>117469</v>
          </cell>
          <cell r="C1835">
            <v>45626</v>
          </cell>
          <cell r="D1835">
            <v>45645</v>
          </cell>
          <cell r="F1835">
            <v>12720</v>
          </cell>
          <cell r="G1835" t="str">
            <v>GLOSA LEGALIZADA</v>
          </cell>
          <cell r="H1835">
            <v>0</v>
          </cell>
          <cell r="I1835">
            <v>0</v>
          </cell>
          <cell r="J1835">
            <v>0</v>
          </cell>
          <cell r="L1835">
            <v>12720</v>
          </cell>
          <cell r="R1835">
            <v>0</v>
          </cell>
        </row>
        <row r="1836">
          <cell r="A1836" t="str">
            <v>HLC116868</v>
          </cell>
          <cell r="B1836">
            <v>116868</v>
          </cell>
          <cell r="C1836">
            <v>45626</v>
          </cell>
          <cell r="D1836">
            <v>45645</v>
          </cell>
          <cell r="F1836">
            <v>21881</v>
          </cell>
          <cell r="G1836" t="str">
            <v>GLOSA LEGALIZADA</v>
          </cell>
          <cell r="H1836">
            <v>0</v>
          </cell>
          <cell r="I1836">
            <v>0</v>
          </cell>
          <cell r="J1836">
            <v>0</v>
          </cell>
          <cell r="L1836">
            <v>21881</v>
          </cell>
          <cell r="R1836">
            <v>0</v>
          </cell>
        </row>
        <row r="1837">
          <cell r="A1837" t="str">
            <v>HLC114785</v>
          </cell>
          <cell r="B1837">
            <v>114785</v>
          </cell>
          <cell r="C1837">
            <v>45626</v>
          </cell>
          <cell r="D1837">
            <v>45645</v>
          </cell>
          <cell r="F1837">
            <v>42961</v>
          </cell>
          <cell r="G1837" t="str">
            <v>GLOSA LEGALIZADA</v>
          </cell>
          <cell r="H1837">
            <v>0</v>
          </cell>
          <cell r="I1837">
            <v>0</v>
          </cell>
          <cell r="J1837">
            <v>0</v>
          </cell>
          <cell r="L1837">
            <v>42961</v>
          </cell>
          <cell r="R1837">
            <v>0</v>
          </cell>
        </row>
        <row r="1838">
          <cell r="A1838" t="str">
            <v>HLC117740</v>
          </cell>
          <cell r="B1838">
            <v>117740</v>
          </cell>
          <cell r="C1838">
            <v>45626</v>
          </cell>
          <cell r="D1838">
            <v>45645</v>
          </cell>
          <cell r="F1838">
            <v>39920</v>
          </cell>
          <cell r="G1838" t="str">
            <v>GLOSA LEGALIZADA</v>
          </cell>
          <cell r="H1838">
            <v>0</v>
          </cell>
          <cell r="I1838">
            <v>0</v>
          </cell>
          <cell r="J1838">
            <v>0</v>
          </cell>
          <cell r="L1838">
            <v>39920</v>
          </cell>
          <cell r="R1838">
            <v>0</v>
          </cell>
        </row>
        <row r="1839">
          <cell r="A1839" t="str">
            <v>HLC117488</v>
          </cell>
          <cell r="B1839">
            <v>117488</v>
          </cell>
          <cell r="C1839">
            <v>45626</v>
          </cell>
          <cell r="D1839">
            <v>45645</v>
          </cell>
          <cell r="F1839">
            <v>18000</v>
          </cell>
          <cell r="G1839" t="str">
            <v>GLOSA LEGALIZADA</v>
          </cell>
          <cell r="H1839">
            <v>0</v>
          </cell>
          <cell r="I1839">
            <v>0</v>
          </cell>
          <cell r="J1839">
            <v>0</v>
          </cell>
          <cell r="L1839">
            <v>18000</v>
          </cell>
          <cell r="R1839">
            <v>0</v>
          </cell>
        </row>
        <row r="1840">
          <cell r="A1840" t="str">
            <v>HLC117083</v>
          </cell>
          <cell r="B1840">
            <v>117083</v>
          </cell>
          <cell r="C1840">
            <v>45626</v>
          </cell>
          <cell r="D1840">
            <v>45645</v>
          </cell>
          <cell r="F1840">
            <v>52515</v>
          </cell>
          <cell r="G1840" t="str">
            <v>GLOSA LEGALIZADA</v>
          </cell>
          <cell r="H1840">
            <v>0</v>
          </cell>
          <cell r="I1840">
            <v>0</v>
          </cell>
          <cell r="J1840">
            <v>0</v>
          </cell>
          <cell r="L1840">
            <v>52515</v>
          </cell>
          <cell r="R1840">
            <v>0</v>
          </cell>
        </row>
        <row r="1841">
          <cell r="A1841" t="str">
            <v>HLC116066</v>
          </cell>
          <cell r="B1841">
            <v>116066</v>
          </cell>
          <cell r="C1841">
            <v>45626</v>
          </cell>
          <cell r="D1841">
            <v>45645</v>
          </cell>
          <cell r="F1841">
            <v>13207</v>
          </cell>
          <cell r="G1841" t="str">
            <v>GLOSA LEGALIZADA</v>
          </cell>
          <cell r="H1841">
            <v>0</v>
          </cell>
          <cell r="I1841">
            <v>0</v>
          </cell>
          <cell r="J1841">
            <v>0</v>
          </cell>
          <cell r="L1841">
            <v>13207</v>
          </cell>
          <cell r="R1841">
            <v>0</v>
          </cell>
        </row>
        <row r="1842">
          <cell r="A1842" t="str">
            <v>HLC115845</v>
          </cell>
          <cell r="B1842">
            <v>115845</v>
          </cell>
          <cell r="C1842">
            <v>45626</v>
          </cell>
          <cell r="D1842">
            <v>45645</v>
          </cell>
          <cell r="F1842">
            <v>28400</v>
          </cell>
          <cell r="G1842" t="str">
            <v>GLOSA LEGALIZADA</v>
          </cell>
          <cell r="H1842">
            <v>0</v>
          </cell>
          <cell r="I1842">
            <v>0</v>
          </cell>
          <cell r="J1842">
            <v>0</v>
          </cell>
          <cell r="L1842">
            <v>28400</v>
          </cell>
          <cell r="R1842">
            <v>0</v>
          </cell>
        </row>
        <row r="1843">
          <cell r="A1843" t="str">
            <v>HLC115437</v>
          </cell>
          <cell r="B1843">
            <v>115437</v>
          </cell>
          <cell r="C1843">
            <v>45626</v>
          </cell>
          <cell r="D1843">
            <v>45645</v>
          </cell>
          <cell r="F1843">
            <v>21370</v>
          </cell>
          <cell r="G1843" t="str">
            <v>GLOSA LEGALIZADA</v>
          </cell>
          <cell r="H1843">
            <v>0</v>
          </cell>
          <cell r="I1843">
            <v>0</v>
          </cell>
          <cell r="J1843">
            <v>0</v>
          </cell>
          <cell r="L1843">
            <v>21370</v>
          </cell>
          <cell r="R1843">
            <v>0</v>
          </cell>
        </row>
        <row r="1844">
          <cell r="A1844" t="str">
            <v>HLC117611</v>
          </cell>
          <cell r="B1844">
            <v>117611</v>
          </cell>
          <cell r="C1844">
            <v>45628</v>
          </cell>
          <cell r="D1844">
            <v>45672</v>
          </cell>
          <cell r="F1844">
            <v>35200</v>
          </cell>
          <cell r="G1844" t="str">
            <v>GLOSA LEGALIZADA</v>
          </cell>
          <cell r="H1844">
            <v>0</v>
          </cell>
          <cell r="I1844">
            <v>0</v>
          </cell>
          <cell r="J1844">
            <v>0</v>
          </cell>
          <cell r="L1844">
            <v>35200</v>
          </cell>
          <cell r="R1844">
            <v>0</v>
          </cell>
        </row>
        <row r="1845">
          <cell r="A1845" t="str">
            <v>HLC117784</v>
          </cell>
          <cell r="B1845">
            <v>117784</v>
          </cell>
          <cell r="C1845">
            <v>45629</v>
          </cell>
          <cell r="D1845">
            <v>45672</v>
          </cell>
          <cell r="F1845">
            <v>35200</v>
          </cell>
          <cell r="G1845" t="str">
            <v>GLOSA LEGALIZADA</v>
          </cell>
          <cell r="H1845">
            <v>0</v>
          </cell>
          <cell r="I1845">
            <v>0</v>
          </cell>
          <cell r="J1845">
            <v>0</v>
          </cell>
          <cell r="L1845">
            <v>35200</v>
          </cell>
          <cell r="R1845">
            <v>0</v>
          </cell>
        </row>
        <row r="1846">
          <cell r="A1846" t="str">
            <v>HLC117782</v>
          </cell>
          <cell r="B1846">
            <v>117782</v>
          </cell>
          <cell r="C1846">
            <v>45629</v>
          </cell>
          <cell r="D1846">
            <v>45672</v>
          </cell>
          <cell r="F1846">
            <v>35200</v>
          </cell>
          <cell r="G1846" t="str">
            <v>GLOSA LEGALIZADA</v>
          </cell>
          <cell r="H1846">
            <v>0</v>
          </cell>
          <cell r="I1846">
            <v>0</v>
          </cell>
          <cell r="J1846">
            <v>0</v>
          </cell>
          <cell r="L1846">
            <v>35200</v>
          </cell>
          <cell r="R1846">
            <v>0</v>
          </cell>
        </row>
        <row r="1847">
          <cell r="A1847" t="str">
            <v>HLC118330</v>
          </cell>
          <cell r="B1847">
            <v>118330</v>
          </cell>
          <cell r="C1847">
            <v>45630</v>
          </cell>
          <cell r="D1847">
            <v>45671</v>
          </cell>
          <cell r="F1847">
            <v>267267</v>
          </cell>
          <cell r="G1847" t="str">
            <v>GLOSA LEGALIZADA</v>
          </cell>
          <cell r="H1847">
            <v>0</v>
          </cell>
          <cell r="I1847">
            <v>0</v>
          </cell>
          <cell r="J1847">
            <v>0</v>
          </cell>
          <cell r="L1847">
            <v>267267</v>
          </cell>
          <cell r="R1847">
            <v>0</v>
          </cell>
        </row>
        <row r="1848">
          <cell r="A1848" t="str">
            <v>HLC118159</v>
          </cell>
          <cell r="B1848">
            <v>118159</v>
          </cell>
          <cell r="C1848">
            <v>45631</v>
          </cell>
          <cell r="D1848">
            <v>45672</v>
          </cell>
          <cell r="F1848">
            <v>52140</v>
          </cell>
          <cell r="G1848" t="str">
            <v>GLOSA LEGALIZADA</v>
          </cell>
          <cell r="H1848">
            <v>0</v>
          </cell>
          <cell r="I1848">
            <v>0</v>
          </cell>
          <cell r="J1848">
            <v>0</v>
          </cell>
          <cell r="L1848">
            <v>52140</v>
          </cell>
          <cell r="R1848">
            <v>0</v>
          </cell>
        </row>
        <row r="1849">
          <cell r="A1849" t="str">
            <v>HLC117984</v>
          </cell>
          <cell r="B1849">
            <v>117984</v>
          </cell>
          <cell r="C1849">
            <v>45631</v>
          </cell>
          <cell r="D1849">
            <v>45672</v>
          </cell>
          <cell r="F1849">
            <v>35200</v>
          </cell>
          <cell r="G1849" t="str">
            <v>GLOSA LEGALIZADA</v>
          </cell>
          <cell r="H1849">
            <v>0</v>
          </cell>
          <cell r="I1849">
            <v>0</v>
          </cell>
          <cell r="J1849">
            <v>0</v>
          </cell>
          <cell r="L1849">
            <v>35200</v>
          </cell>
          <cell r="R1849">
            <v>0</v>
          </cell>
        </row>
        <row r="1850">
          <cell r="A1850" t="str">
            <v>HLC118215</v>
          </cell>
          <cell r="B1850">
            <v>118215</v>
          </cell>
          <cell r="C1850">
            <v>45632</v>
          </cell>
          <cell r="D1850">
            <v>45672</v>
          </cell>
          <cell r="F1850">
            <v>35200</v>
          </cell>
          <cell r="G1850" t="str">
            <v>GLOSA LEGALIZADA</v>
          </cell>
          <cell r="H1850">
            <v>0</v>
          </cell>
          <cell r="I1850">
            <v>0</v>
          </cell>
          <cell r="J1850">
            <v>0</v>
          </cell>
          <cell r="L1850">
            <v>35200</v>
          </cell>
          <cell r="R1850">
            <v>0</v>
          </cell>
        </row>
        <row r="1851">
          <cell r="A1851" t="str">
            <v>HLC119262</v>
          </cell>
          <cell r="B1851">
            <v>119262</v>
          </cell>
          <cell r="C1851">
            <v>45632</v>
          </cell>
          <cell r="D1851">
            <v>45673</v>
          </cell>
          <cell r="F1851">
            <v>35200</v>
          </cell>
          <cell r="G1851" t="str">
            <v>GLOSA LEGALIZADA</v>
          </cell>
          <cell r="H1851">
            <v>0</v>
          </cell>
          <cell r="I1851">
            <v>0</v>
          </cell>
          <cell r="J1851">
            <v>0</v>
          </cell>
          <cell r="L1851">
            <v>35200</v>
          </cell>
          <cell r="R1851">
            <v>0</v>
          </cell>
        </row>
        <row r="1852">
          <cell r="A1852" t="str">
            <v>HLC118449</v>
          </cell>
          <cell r="B1852">
            <v>118449</v>
          </cell>
          <cell r="C1852">
            <v>45632</v>
          </cell>
          <cell r="D1852">
            <v>45672</v>
          </cell>
          <cell r="F1852">
            <v>32460</v>
          </cell>
          <cell r="G1852" t="str">
            <v>GLOSA LEGALIZADA</v>
          </cell>
          <cell r="H1852">
            <v>0</v>
          </cell>
          <cell r="I1852">
            <v>0</v>
          </cell>
          <cell r="J1852">
            <v>0</v>
          </cell>
          <cell r="L1852">
            <v>32460</v>
          </cell>
          <cell r="R1852">
            <v>0</v>
          </cell>
        </row>
        <row r="1853">
          <cell r="A1853" t="str">
            <v>HLC118735</v>
          </cell>
          <cell r="B1853">
            <v>118735</v>
          </cell>
          <cell r="C1853">
            <v>45634</v>
          </cell>
          <cell r="D1853">
            <v>45672</v>
          </cell>
          <cell r="F1853">
            <v>52741</v>
          </cell>
          <cell r="G1853" t="str">
            <v>GLOSA LEGALIZADA</v>
          </cell>
          <cell r="H1853">
            <v>0</v>
          </cell>
          <cell r="I1853">
            <v>0</v>
          </cell>
          <cell r="J1853">
            <v>0</v>
          </cell>
          <cell r="L1853">
            <v>52741</v>
          </cell>
          <cell r="R1853">
            <v>0</v>
          </cell>
        </row>
        <row r="1854">
          <cell r="A1854" t="str">
            <v>HLC118253</v>
          </cell>
          <cell r="B1854">
            <v>118253</v>
          </cell>
          <cell r="C1854">
            <v>45635</v>
          </cell>
          <cell r="D1854">
            <v>45672</v>
          </cell>
          <cell r="F1854">
            <v>35200</v>
          </cell>
          <cell r="G1854" t="str">
            <v>GLOSA LEGALIZADA</v>
          </cell>
          <cell r="H1854">
            <v>0</v>
          </cell>
          <cell r="I1854">
            <v>0</v>
          </cell>
          <cell r="J1854">
            <v>0</v>
          </cell>
          <cell r="L1854">
            <v>35200</v>
          </cell>
          <cell r="R1854">
            <v>0</v>
          </cell>
        </row>
        <row r="1855">
          <cell r="A1855" t="str">
            <v>HLC118208</v>
          </cell>
          <cell r="B1855">
            <v>118208</v>
          </cell>
          <cell r="C1855">
            <v>45635</v>
          </cell>
          <cell r="D1855">
            <v>45673</v>
          </cell>
          <cell r="F1855">
            <v>35200</v>
          </cell>
          <cell r="G1855" t="str">
            <v>GLOSA LEGALIZADA</v>
          </cell>
          <cell r="H1855">
            <v>0</v>
          </cell>
          <cell r="I1855">
            <v>0</v>
          </cell>
          <cell r="J1855">
            <v>0</v>
          </cell>
          <cell r="L1855">
            <v>35200</v>
          </cell>
          <cell r="R1855">
            <v>0</v>
          </cell>
        </row>
        <row r="1856">
          <cell r="A1856" t="str">
            <v>HLC118841</v>
          </cell>
          <cell r="B1856">
            <v>118841</v>
          </cell>
          <cell r="C1856">
            <v>45635</v>
          </cell>
          <cell r="D1856">
            <v>45677</v>
          </cell>
          <cell r="F1856">
            <v>30758</v>
          </cell>
          <cell r="G1856" t="str">
            <v>GLOSA LEGALIZADA</v>
          </cell>
          <cell r="H1856">
            <v>0</v>
          </cell>
          <cell r="I1856">
            <v>0</v>
          </cell>
          <cell r="J1856">
            <v>0</v>
          </cell>
          <cell r="L1856">
            <v>30758</v>
          </cell>
          <cell r="R1856">
            <v>0</v>
          </cell>
        </row>
        <row r="1857">
          <cell r="A1857" t="str">
            <v>HLC118321</v>
          </cell>
          <cell r="B1857">
            <v>118321</v>
          </cell>
          <cell r="C1857">
            <v>45636</v>
          </cell>
          <cell r="D1857">
            <v>45673</v>
          </cell>
          <cell r="F1857">
            <v>35200</v>
          </cell>
          <cell r="G1857" t="str">
            <v>GLOSA LEGALIZADA</v>
          </cell>
          <cell r="H1857">
            <v>0</v>
          </cell>
          <cell r="I1857">
            <v>0</v>
          </cell>
          <cell r="J1857">
            <v>0</v>
          </cell>
          <cell r="L1857">
            <v>35200</v>
          </cell>
          <cell r="R1857">
            <v>0</v>
          </cell>
        </row>
        <row r="1858">
          <cell r="A1858" t="str">
            <v>HLC119828</v>
          </cell>
          <cell r="B1858">
            <v>119828</v>
          </cell>
          <cell r="C1858">
            <v>45639</v>
          </cell>
          <cell r="D1858">
            <v>45677</v>
          </cell>
          <cell r="F1858">
            <v>411680</v>
          </cell>
          <cell r="G1858" t="str">
            <v>GLOSA LEGALIZADA</v>
          </cell>
          <cell r="H1858">
            <v>0</v>
          </cell>
          <cell r="I1858">
            <v>0</v>
          </cell>
          <cell r="J1858">
            <v>0</v>
          </cell>
          <cell r="L1858">
            <v>411680</v>
          </cell>
          <cell r="R1858">
            <v>0</v>
          </cell>
        </row>
        <row r="1859">
          <cell r="A1859" t="str">
            <v>HLC119613</v>
          </cell>
          <cell r="B1859">
            <v>119613</v>
          </cell>
          <cell r="C1859">
            <v>45639</v>
          </cell>
          <cell r="D1859">
            <v>45677</v>
          </cell>
          <cell r="F1859">
            <v>55813</v>
          </cell>
          <cell r="G1859" t="str">
            <v>GLOSA LEGALIZADA</v>
          </cell>
          <cell r="H1859">
            <v>0</v>
          </cell>
          <cell r="I1859">
            <v>0</v>
          </cell>
          <cell r="J1859">
            <v>0</v>
          </cell>
          <cell r="L1859">
            <v>55813</v>
          </cell>
          <cell r="R1859">
            <v>0</v>
          </cell>
        </row>
        <row r="1860">
          <cell r="A1860" t="str">
            <v>HLC119260</v>
          </cell>
          <cell r="B1860">
            <v>119260</v>
          </cell>
          <cell r="C1860">
            <v>45643</v>
          </cell>
          <cell r="D1860">
            <v>45706</v>
          </cell>
          <cell r="F1860">
            <v>164051</v>
          </cell>
          <cell r="G1860" t="str">
            <v>EN REVISION</v>
          </cell>
          <cell r="H1860">
            <v>0</v>
          </cell>
          <cell r="I1860">
            <v>164051</v>
          </cell>
          <cell r="J1860">
            <v>0</v>
          </cell>
          <cell r="L1860">
            <v>0</v>
          </cell>
          <cell r="R1860">
            <v>0</v>
          </cell>
        </row>
        <row r="1861">
          <cell r="A1861" t="str">
            <v>HLC119039</v>
          </cell>
          <cell r="B1861">
            <v>119039</v>
          </cell>
          <cell r="C1861">
            <v>45643</v>
          </cell>
          <cell r="D1861">
            <v>45673</v>
          </cell>
          <cell r="F1861">
            <v>18800</v>
          </cell>
          <cell r="G1861" t="str">
            <v>GLOSA LEGALIZADA</v>
          </cell>
          <cell r="H1861">
            <v>0</v>
          </cell>
          <cell r="I1861">
            <v>0</v>
          </cell>
          <cell r="J1861">
            <v>0</v>
          </cell>
          <cell r="L1861">
            <v>18800</v>
          </cell>
          <cell r="R1861">
            <v>0</v>
          </cell>
        </row>
        <row r="1862">
          <cell r="A1862" t="str">
            <v>HLC119577</v>
          </cell>
          <cell r="B1862">
            <v>119577</v>
          </cell>
          <cell r="C1862">
            <v>45646</v>
          </cell>
          <cell r="D1862">
            <v>45706</v>
          </cell>
          <cell r="F1862">
            <v>118753</v>
          </cell>
          <cell r="G1862" t="str">
            <v>EN REVISION</v>
          </cell>
          <cell r="H1862">
            <v>0</v>
          </cell>
          <cell r="I1862">
            <v>118753</v>
          </cell>
          <cell r="J1862">
            <v>0</v>
          </cell>
          <cell r="L1862">
            <v>0</v>
          </cell>
          <cell r="R1862">
            <v>0</v>
          </cell>
        </row>
        <row r="1863">
          <cell r="A1863" t="str">
            <v>HLC119933</v>
          </cell>
          <cell r="B1863">
            <v>119933</v>
          </cell>
          <cell r="C1863">
            <v>45652</v>
          </cell>
          <cell r="D1863">
            <v>45673</v>
          </cell>
          <cell r="F1863">
            <v>35200</v>
          </cell>
          <cell r="G1863" t="str">
            <v>GLOSA LEGALIZADA</v>
          </cell>
          <cell r="H1863">
            <v>0</v>
          </cell>
          <cell r="I1863">
            <v>0</v>
          </cell>
          <cell r="J1863">
            <v>0</v>
          </cell>
          <cell r="L1863">
            <v>35200</v>
          </cell>
          <cell r="R1863">
            <v>0</v>
          </cell>
        </row>
        <row r="1864">
          <cell r="A1864" t="str">
            <v>HLC120342</v>
          </cell>
          <cell r="B1864">
            <v>120342</v>
          </cell>
          <cell r="C1864">
            <v>45652</v>
          </cell>
          <cell r="D1864">
            <v>45671</v>
          </cell>
          <cell r="F1864">
            <v>3115407</v>
          </cell>
          <cell r="G1864" t="str">
            <v>GLOSA LEGALIZADA</v>
          </cell>
          <cell r="H1864">
            <v>0</v>
          </cell>
          <cell r="I1864">
            <v>0</v>
          </cell>
          <cell r="J1864">
            <v>0</v>
          </cell>
          <cell r="L1864">
            <v>3115407</v>
          </cell>
          <cell r="R1864">
            <v>0</v>
          </cell>
        </row>
        <row r="1865">
          <cell r="A1865" t="str">
            <v>HLC120130</v>
          </cell>
          <cell r="B1865">
            <v>120130</v>
          </cell>
          <cell r="C1865">
            <v>45654</v>
          </cell>
          <cell r="D1865">
            <v>45671</v>
          </cell>
          <cell r="F1865">
            <v>48700</v>
          </cell>
          <cell r="G1865" t="str">
            <v>GLOSA LEGALIZADA</v>
          </cell>
          <cell r="H1865">
            <v>0</v>
          </cell>
          <cell r="I1865">
            <v>0</v>
          </cell>
          <cell r="J1865">
            <v>0</v>
          </cell>
          <cell r="L1865">
            <v>48700</v>
          </cell>
          <cell r="R1865">
            <v>0</v>
          </cell>
        </row>
        <row r="1866">
          <cell r="A1866" t="str">
            <v>HLC125553</v>
          </cell>
          <cell r="B1866">
            <v>125553</v>
          </cell>
          <cell r="C1866">
            <v>45659</v>
          </cell>
          <cell r="D1866">
            <v>45734</v>
          </cell>
          <cell r="F1866">
            <v>115819</v>
          </cell>
          <cell r="G1866" t="str">
            <v>GLOSA LEGALIZADA</v>
          </cell>
          <cell r="H1866">
            <v>0</v>
          </cell>
          <cell r="I1866">
            <v>0</v>
          </cell>
          <cell r="J1866">
            <v>0</v>
          </cell>
          <cell r="L1866">
            <v>115819</v>
          </cell>
          <cell r="R1866">
            <v>0</v>
          </cell>
        </row>
        <row r="1867">
          <cell r="A1867" t="str">
            <v>HLC123071</v>
          </cell>
          <cell r="B1867">
            <v>123071</v>
          </cell>
          <cell r="C1867">
            <v>45659</v>
          </cell>
          <cell r="D1867">
            <v>45712</v>
          </cell>
          <cell r="F1867">
            <v>6226875</v>
          </cell>
          <cell r="G1867" t="str">
            <v>GLOSA LEGALIZADA</v>
          </cell>
          <cell r="H1867">
            <v>0</v>
          </cell>
          <cell r="I1867">
            <v>0</v>
          </cell>
          <cell r="J1867">
            <v>0</v>
          </cell>
          <cell r="L1867">
            <v>6226875</v>
          </cell>
          <cell r="R1867">
            <v>0</v>
          </cell>
        </row>
        <row r="1868">
          <cell r="A1868" t="str">
            <v>HLC125532</v>
          </cell>
          <cell r="B1868">
            <v>125532</v>
          </cell>
          <cell r="C1868">
            <v>45661</v>
          </cell>
          <cell r="D1868">
            <v>45734</v>
          </cell>
          <cell r="F1868">
            <v>509928</v>
          </cell>
          <cell r="G1868" t="str">
            <v>SALDO A FAVOR DEL PRESTADOR</v>
          </cell>
          <cell r="H1868">
            <v>0</v>
          </cell>
          <cell r="I1868">
            <v>0</v>
          </cell>
          <cell r="J1868">
            <v>0</v>
          </cell>
          <cell r="L1868">
            <v>0</v>
          </cell>
          <cell r="R1868">
            <v>0</v>
          </cell>
        </row>
        <row r="1869">
          <cell r="A1869" t="str">
            <v>HLC120836</v>
          </cell>
          <cell r="B1869">
            <v>120836</v>
          </cell>
          <cell r="C1869">
            <v>45666</v>
          </cell>
          <cell r="D1869">
            <v>45708</v>
          </cell>
          <cell r="F1869">
            <v>44000</v>
          </cell>
          <cell r="G1869" t="str">
            <v>GLOSA LEGALIZADA</v>
          </cell>
          <cell r="H1869">
            <v>0</v>
          </cell>
          <cell r="I1869">
            <v>0</v>
          </cell>
          <cell r="J1869">
            <v>0</v>
          </cell>
          <cell r="L1869">
            <v>44000</v>
          </cell>
          <cell r="R1869">
            <v>0</v>
          </cell>
        </row>
        <row r="1870">
          <cell r="A1870" t="str">
            <v>HLC122014</v>
          </cell>
          <cell r="B1870">
            <v>122014</v>
          </cell>
          <cell r="C1870">
            <v>45667</v>
          </cell>
          <cell r="D1870">
            <v>45708</v>
          </cell>
          <cell r="F1870">
            <v>77736</v>
          </cell>
          <cell r="G1870" t="str">
            <v>GLOSA LEGALIZADA</v>
          </cell>
          <cell r="H1870">
            <v>0</v>
          </cell>
          <cell r="I1870">
            <v>0</v>
          </cell>
          <cell r="J1870">
            <v>0</v>
          </cell>
          <cell r="L1870">
            <v>77736</v>
          </cell>
          <cell r="R1870">
            <v>0</v>
          </cell>
        </row>
        <row r="1871">
          <cell r="A1871" t="str">
            <v>HLC123593</v>
          </cell>
          <cell r="B1871">
            <v>123593</v>
          </cell>
          <cell r="C1871">
            <v>45670</v>
          </cell>
          <cell r="D1871">
            <v>45734</v>
          </cell>
          <cell r="F1871">
            <v>4229796</v>
          </cell>
          <cell r="G1871" t="str">
            <v>SALDO A FAVOR DEL PRESTADOR</v>
          </cell>
          <cell r="H1871">
            <v>0</v>
          </cell>
          <cell r="I1871">
            <v>0</v>
          </cell>
          <cell r="J1871">
            <v>0</v>
          </cell>
          <cell r="L1871">
            <v>0</v>
          </cell>
          <cell r="R1871">
            <v>0</v>
          </cell>
        </row>
        <row r="1872">
          <cell r="A1872" t="str">
            <v>HLC121741</v>
          </cell>
          <cell r="B1872">
            <v>121741</v>
          </cell>
          <cell r="C1872">
            <v>45678</v>
          </cell>
          <cell r="D1872">
            <v>45708</v>
          </cell>
          <cell r="F1872">
            <v>44000</v>
          </cell>
          <cell r="G1872" t="str">
            <v>GLOSA LEGALIZADA</v>
          </cell>
          <cell r="H1872">
            <v>0</v>
          </cell>
          <cell r="I1872">
            <v>0</v>
          </cell>
          <cell r="J1872">
            <v>0</v>
          </cell>
          <cell r="L1872">
            <v>44000</v>
          </cell>
          <cell r="R1872">
            <v>0</v>
          </cell>
        </row>
        <row r="1873">
          <cell r="A1873" t="str">
            <v>HLC123648</v>
          </cell>
          <cell r="B1873">
            <v>123648</v>
          </cell>
          <cell r="C1873">
            <v>45682</v>
          </cell>
          <cell r="D1873">
            <v>45734</v>
          </cell>
          <cell r="F1873">
            <v>5101756</v>
          </cell>
          <cell r="G1873" t="str">
            <v>SALDO A FAVOR DEL PRESTADOR</v>
          </cell>
          <cell r="H1873">
            <v>0</v>
          </cell>
          <cell r="I1873">
            <v>0</v>
          </cell>
          <cell r="J1873">
            <v>0</v>
          </cell>
          <cell r="L1873">
            <v>0</v>
          </cell>
          <cell r="R1873">
            <v>0</v>
          </cell>
        </row>
        <row r="1874">
          <cell r="A1874" t="str">
            <v>HLC122655</v>
          </cell>
          <cell r="B1874">
            <v>122655</v>
          </cell>
          <cell r="C1874">
            <v>45684</v>
          </cell>
          <cell r="D1874">
            <v>45708</v>
          </cell>
          <cell r="F1874">
            <v>286124</v>
          </cell>
          <cell r="G1874" t="str">
            <v>GLOSA LEGALIZADA</v>
          </cell>
          <cell r="H1874">
            <v>0</v>
          </cell>
          <cell r="I1874">
            <v>0</v>
          </cell>
          <cell r="J1874">
            <v>0</v>
          </cell>
          <cell r="L1874">
            <v>286124</v>
          </cell>
          <cell r="R1874">
            <v>0</v>
          </cell>
        </row>
        <row r="1875">
          <cell r="A1875" t="str">
            <v>HLC122496</v>
          </cell>
          <cell r="B1875">
            <v>122496</v>
          </cell>
          <cell r="C1875">
            <v>45685</v>
          </cell>
          <cell r="D1875">
            <v>45705</v>
          </cell>
          <cell r="F1875">
            <v>44000</v>
          </cell>
          <cell r="G1875" t="str">
            <v>GLOSA LEGALIZADA</v>
          </cell>
          <cell r="H1875">
            <v>0</v>
          </cell>
          <cell r="I1875">
            <v>0</v>
          </cell>
          <cell r="J1875">
            <v>0</v>
          </cell>
          <cell r="L1875">
            <v>44000</v>
          </cell>
          <cell r="R1875">
            <v>0</v>
          </cell>
        </row>
        <row r="1876">
          <cell r="A1876" t="str">
            <v>HLC123017</v>
          </cell>
          <cell r="B1876">
            <v>123017</v>
          </cell>
          <cell r="C1876">
            <v>45686</v>
          </cell>
          <cell r="D1876">
            <v>45708</v>
          </cell>
          <cell r="F1876">
            <v>425000</v>
          </cell>
          <cell r="G1876" t="str">
            <v>GLOSA LEGALIZADA</v>
          </cell>
          <cell r="H1876">
            <v>0</v>
          </cell>
          <cell r="I1876">
            <v>0</v>
          </cell>
          <cell r="J1876">
            <v>0</v>
          </cell>
          <cell r="L1876">
            <v>425000</v>
          </cell>
          <cell r="R1876">
            <v>0</v>
          </cell>
        </row>
        <row r="1877">
          <cell r="A1877" t="str">
            <v>HLC124656</v>
          </cell>
          <cell r="B1877">
            <v>124656</v>
          </cell>
          <cell r="C1877">
            <v>45701</v>
          </cell>
          <cell r="D1877">
            <v>45734</v>
          </cell>
          <cell r="F1877">
            <v>44000</v>
          </cell>
          <cell r="G1877" t="str">
            <v>GLOSA LEGALIZADA</v>
          </cell>
          <cell r="H1877">
            <v>0</v>
          </cell>
          <cell r="I1877">
            <v>0</v>
          </cell>
          <cell r="J1877">
            <v>0</v>
          </cell>
          <cell r="L1877">
            <v>44000</v>
          </cell>
          <cell r="R1877">
            <v>0</v>
          </cell>
        </row>
        <row r="1878">
          <cell r="A1878" t="str">
            <v>HLC126978</v>
          </cell>
          <cell r="B1878">
            <v>126978</v>
          </cell>
          <cell r="C1878">
            <v>45702</v>
          </cell>
          <cell r="D1878">
            <v>45800</v>
          </cell>
          <cell r="F1878">
            <v>44000</v>
          </cell>
          <cell r="G1878" t="str">
            <v>SALDO A FAVOR DEL PRESTADOR</v>
          </cell>
          <cell r="H1878">
            <v>0</v>
          </cell>
          <cell r="I1878">
            <v>0</v>
          </cell>
          <cell r="J1878">
            <v>0</v>
          </cell>
          <cell r="L1878">
            <v>0</v>
          </cell>
          <cell r="R1878">
            <v>0</v>
          </cell>
        </row>
        <row r="1879">
          <cell r="A1879" t="str">
            <v>HLC126123</v>
          </cell>
          <cell r="B1879">
            <v>126123</v>
          </cell>
          <cell r="C1879">
            <v>45712</v>
          </cell>
          <cell r="D1879">
            <v>45799</v>
          </cell>
          <cell r="F1879">
            <v>235352</v>
          </cell>
          <cell r="G1879" t="str">
            <v>SALDO A FAVOR DEL PRESTADOR</v>
          </cell>
          <cell r="H1879">
            <v>0</v>
          </cell>
          <cell r="I1879">
            <v>0</v>
          </cell>
          <cell r="J1879">
            <v>0</v>
          </cell>
          <cell r="L1879">
            <v>0</v>
          </cell>
          <cell r="R1879">
            <v>0</v>
          </cell>
        </row>
        <row r="1880">
          <cell r="A1880" t="str">
            <v>HLC126317</v>
          </cell>
          <cell r="B1880">
            <v>126317</v>
          </cell>
          <cell r="C1880">
            <v>45715</v>
          </cell>
          <cell r="D1880">
            <v>45798</v>
          </cell>
          <cell r="F1880">
            <v>41627</v>
          </cell>
          <cell r="G1880" t="str">
            <v>SALDO A FAVOR DEL PRESTADOR</v>
          </cell>
          <cell r="H1880">
            <v>0</v>
          </cell>
          <cell r="I1880">
            <v>0</v>
          </cell>
          <cell r="J1880">
            <v>0</v>
          </cell>
          <cell r="L1880">
            <v>0</v>
          </cell>
          <cell r="R1880">
            <v>0</v>
          </cell>
        </row>
        <row r="1881">
          <cell r="A1881" t="str">
            <v>HLC126180</v>
          </cell>
          <cell r="B1881">
            <v>126180</v>
          </cell>
          <cell r="C1881">
            <v>45716</v>
          </cell>
          <cell r="D1881">
            <v>45798</v>
          </cell>
          <cell r="F1881">
            <v>44000</v>
          </cell>
          <cell r="G1881" t="str">
            <v>SALDO A FAVOR DEL PRESTADOR</v>
          </cell>
          <cell r="H1881">
            <v>0</v>
          </cell>
          <cell r="I1881">
            <v>0</v>
          </cell>
          <cell r="J1881">
            <v>0</v>
          </cell>
          <cell r="L1881">
            <v>0</v>
          </cell>
          <cell r="R1881">
            <v>0</v>
          </cell>
        </row>
        <row r="1882">
          <cell r="A1882" t="str">
            <v>HLC126527</v>
          </cell>
          <cell r="B1882">
            <v>126527</v>
          </cell>
          <cell r="C1882">
            <v>45716</v>
          </cell>
          <cell r="D1882">
            <v>45798</v>
          </cell>
          <cell r="F1882">
            <v>44000</v>
          </cell>
          <cell r="G1882" t="str">
            <v>SALDO A FAVOR DEL PRESTADOR</v>
          </cell>
          <cell r="H1882">
            <v>0</v>
          </cell>
          <cell r="I1882">
            <v>0</v>
          </cell>
          <cell r="J1882">
            <v>0</v>
          </cell>
          <cell r="L1882">
            <v>0</v>
          </cell>
          <cell r="R1882">
            <v>0</v>
          </cell>
        </row>
        <row r="1883">
          <cell r="A1883" t="str">
            <v>HLC126176</v>
          </cell>
          <cell r="B1883">
            <v>126176</v>
          </cell>
          <cell r="C1883">
            <v>45716</v>
          </cell>
          <cell r="D1883">
            <v>45798</v>
          </cell>
          <cell r="F1883">
            <v>44000</v>
          </cell>
          <cell r="G1883" t="str">
            <v>SALDO A FAVOR DEL PRESTADOR</v>
          </cell>
          <cell r="H1883">
            <v>0</v>
          </cell>
          <cell r="I1883">
            <v>0</v>
          </cell>
          <cell r="J1883">
            <v>0</v>
          </cell>
          <cell r="L1883">
            <v>0</v>
          </cell>
          <cell r="R1883">
            <v>0</v>
          </cell>
        </row>
        <row r="1884">
          <cell r="A1884" t="str">
            <v>HLC126146</v>
          </cell>
          <cell r="B1884">
            <v>126146</v>
          </cell>
          <cell r="C1884">
            <v>45716</v>
          </cell>
          <cell r="D1884">
            <v>45798</v>
          </cell>
          <cell r="F1884">
            <v>44000</v>
          </cell>
          <cell r="G1884" t="str">
            <v>SALDO A FAVOR DEL PRESTADOR</v>
          </cell>
          <cell r="H1884">
            <v>0</v>
          </cell>
          <cell r="I1884">
            <v>0</v>
          </cell>
          <cell r="J1884">
            <v>0</v>
          </cell>
          <cell r="L1884">
            <v>0</v>
          </cell>
          <cell r="R1884">
            <v>0</v>
          </cell>
        </row>
        <row r="1885">
          <cell r="A1885" t="str">
            <v>HLC126163</v>
          </cell>
          <cell r="B1885">
            <v>126163</v>
          </cell>
          <cell r="C1885">
            <v>45716</v>
          </cell>
          <cell r="D1885">
            <v>45798</v>
          </cell>
          <cell r="F1885">
            <v>44000</v>
          </cell>
          <cell r="G1885" t="str">
            <v>SALDO A FAVOR DEL PRESTADOR</v>
          </cell>
          <cell r="H1885">
            <v>0</v>
          </cell>
          <cell r="I1885">
            <v>0</v>
          </cell>
          <cell r="J1885">
            <v>0</v>
          </cell>
          <cell r="L1885">
            <v>0</v>
          </cell>
          <cell r="R1885">
            <v>0</v>
          </cell>
        </row>
        <row r="1886">
          <cell r="A1886" t="str">
            <v>HLC126168</v>
          </cell>
          <cell r="B1886">
            <v>126168</v>
          </cell>
          <cell r="C1886">
            <v>45716</v>
          </cell>
          <cell r="D1886">
            <v>45798</v>
          </cell>
          <cell r="F1886">
            <v>44000</v>
          </cell>
          <cell r="G1886" t="str">
            <v>SALDO A FAVOR DEL PRESTADOR</v>
          </cell>
          <cell r="H1886">
            <v>0</v>
          </cell>
          <cell r="I1886">
            <v>0</v>
          </cell>
          <cell r="J1886">
            <v>0</v>
          </cell>
          <cell r="L1886">
            <v>0</v>
          </cell>
          <cell r="R1886">
            <v>0</v>
          </cell>
        </row>
        <row r="1887">
          <cell r="A1887" t="str">
            <v>HLC126183</v>
          </cell>
          <cell r="B1887">
            <v>126183</v>
          </cell>
          <cell r="C1887">
            <v>45716</v>
          </cell>
          <cell r="D1887">
            <v>45798</v>
          </cell>
          <cell r="F1887">
            <v>44000</v>
          </cell>
          <cell r="G1887" t="str">
            <v>SALDO A FAVOR DEL PRESTADOR</v>
          </cell>
          <cell r="H1887">
            <v>0</v>
          </cell>
          <cell r="I1887">
            <v>0</v>
          </cell>
          <cell r="J1887">
            <v>0</v>
          </cell>
          <cell r="L1887">
            <v>0</v>
          </cell>
          <cell r="R1887">
            <v>0</v>
          </cell>
        </row>
        <row r="1888">
          <cell r="A1888" t="str">
            <v>HLC126184</v>
          </cell>
          <cell r="B1888">
            <v>126184</v>
          </cell>
          <cell r="C1888">
            <v>45716</v>
          </cell>
          <cell r="D1888">
            <v>45798</v>
          </cell>
          <cell r="F1888">
            <v>44000</v>
          </cell>
          <cell r="G1888" t="str">
            <v>SALDO A FAVOR DEL PRESTADOR</v>
          </cell>
          <cell r="H1888">
            <v>0</v>
          </cell>
          <cell r="I1888">
            <v>0</v>
          </cell>
          <cell r="J1888">
            <v>0</v>
          </cell>
          <cell r="L1888">
            <v>0</v>
          </cell>
          <cell r="R1888">
            <v>0</v>
          </cell>
        </row>
        <row r="1889">
          <cell r="A1889" t="str">
            <v>HLC126188</v>
          </cell>
          <cell r="B1889">
            <v>126188</v>
          </cell>
          <cell r="C1889">
            <v>45716</v>
          </cell>
          <cell r="D1889">
            <v>45798</v>
          </cell>
          <cell r="F1889">
            <v>44000</v>
          </cell>
          <cell r="G1889" t="str">
            <v>SALDO A FAVOR DEL PRESTADOR</v>
          </cell>
          <cell r="H1889">
            <v>0</v>
          </cell>
          <cell r="I1889">
            <v>0</v>
          </cell>
          <cell r="J1889">
            <v>0</v>
          </cell>
          <cell r="L1889">
            <v>0</v>
          </cell>
          <cell r="R1889">
            <v>0</v>
          </cell>
        </row>
        <row r="1890">
          <cell r="A1890" t="str">
            <v>HLC126166</v>
          </cell>
          <cell r="B1890">
            <v>126166</v>
          </cell>
          <cell r="C1890">
            <v>45716</v>
          </cell>
          <cell r="D1890">
            <v>45798</v>
          </cell>
          <cell r="F1890">
            <v>44000</v>
          </cell>
          <cell r="G1890" t="str">
            <v>SALDO A FAVOR DEL PRESTADOR</v>
          </cell>
          <cell r="H1890">
            <v>0</v>
          </cell>
          <cell r="I1890">
            <v>0</v>
          </cell>
          <cell r="J1890">
            <v>0</v>
          </cell>
          <cell r="L1890">
            <v>0</v>
          </cell>
          <cell r="R1890">
            <v>0</v>
          </cell>
        </row>
        <row r="1891">
          <cell r="A1891" t="str">
            <v>HLC126160</v>
          </cell>
          <cell r="B1891">
            <v>126160</v>
          </cell>
          <cell r="C1891">
            <v>45716</v>
          </cell>
          <cell r="D1891">
            <v>45798</v>
          </cell>
          <cell r="F1891">
            <v>44000</v>
          </cell>
          <cell r="G1891" t="str">
            <v>SALDO A FAVOR DEL PRESTADOR</v>
          </cell>
          <cell r="H1891">
            <v>0</v>
          </cell>
          <cell r="I1891">
            <v>0</v>
          </cell>
          <cell r="J1891">
            <v>0</v>
          </cell>
          <cell r="L1891">
            <v>0</v>
          </cell>
          <cell r="R1891">
            <v>0</v>
          </cell>
        </row>
        <row r="1892">
          <cell r="A1892" t="str">
            <v>HLC126145</v>
          </cell>
          <cell r="B1892">
            <v>126145</v>
          </cell>
          <cell r="C1892">
            <v>45716</v>
          </cell>
          <cell r="D1892">
            <v>45798</v>
          </cell>
          <cell r="F1892">
            <v>44000</v>
          </cell>
          <cell r="G1892" t="str">
            <v>SALDO A FAVOR DEL PRESTADOR</v>
          </cell>
          <cell r="H1892">
            <v>0</v>
          </cell>
          <cell r="I1892">
            <v>0</v>
          </cell>
          <cell r="J1892">
            <v>0</v>
          </cell>
          <cell r="L1892">
            <v>0</v>
          </cell>
          <cell r="R1892">
            <v>0</v>
          </cell>
        </row>
        <row r="1893">
          <cell r="A1893" t="str">
            <v>HLC126526</v>
          </cell>
          <cell r="B1893">
            <v>126526</v>
          </cell>
          <cell r="C1893">
            <v>45716</v>
          </cell>
          <cell r="D1893">
            <v>45798</v>
          </cell>
          <cell r="F1893">
            <v>44000</v>
          </cell>
          <cell r="G1893" t="str">
            <v>SALDO A FAVOR DEL PRESTADOR</v>
          </cell>
          <cell r="H1893">
            <v>0</v>
          </cell>
          <cell r="I1893">
            <v>0</v>
          </cell>
          <cell r="J1893">
            <v>0</v>
          </cell>
          <cell r="L1893">
            <v>0</v>
          </cell>
          <cell r="R1893">
            <v>0</v>
          </cell>
        </row>
        <row r="1894">
          <cell r="A1894" t="str">
            <v>HLC126158</v>
          </cell>
          <cell r="B1894">
            <v>126158</v>
          </cell>
          <cell r="C1894">
            <v>45716</v>
          </cell>
          <cell r="D1894">
            <v>45798</v>
          </cell>
          <cell r="F1894">
            <v>44000</v>
          </cell>
          <cell r="G1894" t="str">
            <v>SALDO A FAVOR DEL PRESTADOR</v>
          </cell>
          <cell r="H1894">
            <v>0</v>
          </cell>
          <cell r="I1894">
            <v>0</v>
          </cell>
          <cell r="J1894">
            <v>0</v>
          </cell>
          <cell r="L1894">
            <v>0</v>
          </cell>
          <cell r="R1894">
            <v>0</v>
          </cell>
        </row>
        <row r="1895">
          <cell r="A1895" t="str">
            <v>HLC126178</v>
          </cell>
          <cell r="B1895">
            <v>126178</v>
          </cell>
          <cell r="C1895">
            <v>45716</v>
          </cell>
          <cell r="D1895">
            <v>45798</v>
          </cell>
          <cell r="F1895">
            <v>44000</v>
          </cell>
          <cell r="G1895" t="str">
            <v>GLOSA LEGALIZADA</v>
          </cell>
          <cell r="H1895">
            <v>0</v>
          </cell>
          <cell r="I1895">
            <v>0</v>
          </cell>
          <cell r="J1895">
            <v>0</v>
          </cell>
          <cell r="L1895">
            <v>44000</v>
          </cell>
          <cell r="R1895">
            <v>0</v>
          </cell>
        </row>
        <row r="1896">
          <cell r="A1896" t="str">
            <v>HLC126153</v>
          </cell>
          <cell r="B1896">
            <v>126153</v>
          </cell>
          <cell r="C1896">
            <v>45716</v>
          </cell>
          <cell r="D1896">
            <v>45798</v>
          </cell>
          <cell r="F1896">
            <v>44000</v>
          </cell>
          <cell r="G1896" t="str">
            <v>SALDO A FAVOR DEL PRESTADOR</v>
          </cell>
          <cell r="H1896">
            <v>0</v>
          </cell>
          <cell r="I1896">
            <v>0</v>
          </cell>
          <cell r="J1896">
            <v>0</v>
          </cell>
          <cell r="L1896">
            <v>0</v>
          </cell>
          <cell r="R1896">
            <v>0</v>
          </cell>
        </row>
        <row r="1897">
          <cell r="A1897" t="str">
            <v>HLC126152</v>
          </cell>
          <cell r="B1897">
            <v>126152</v>
          </cell>
          <cell r="C1897">
            <v>45716</v>
          </cell>
          <cell r="D1897">
            <v>45798</v>
          </cell>
          <cell r="F1897">
            <v>44000</v>
          </cell>
          <cell r="G1897" t="str">
            <v>SALDO A FAVOR DEL PRESTADOR</v>
          </cell>
          <cell r="H1897">
            <v>0</v>
          </cell>
          <cell r="I1897">
            <v>0</v>
          </cell>
          <cell r="J1897">
            <v>0</v>
          </cell>
          <cell r="L1897">
            <v>0</v>
          </cell>
          <cell r="R1897">
            <v>0</v>
          </cell>
        </row>
        <row r="1898">
          <cell r="A1898" t="str">
            <v>HLC126187</v>
          </cell>
          <cell r="B1898">
            <v>126187</v>
          </cell>
          <cell r="C1898">
            <v>45716</v>
          </cell>
          <cell r="D1898">
            <v>45798</v>
          </cell>
          <cell r="F1898">
            <v>44000</v>
          </cell>
          <cell r="G1898" t="str">
            <v>SALDO A FAVOR DEL PRESTADOR</v>
          </cell>
          <cell r="H1898">
            <v>0</v>
          </cell>
          <cell r="I1898">
            <v>0</v>
          </cell>
          <cell r="J1898">
            <v>0</v>
          </cell>
          <cell r="L1898">
            <v>0</v>
          </cell>
          <cell r="R1898">
            <v>0</v>
          </cell>
        </row>
        <row r="1899">
          <cell r="A1899" t="str">
            <v>HLC126155</v>
          </cell>
          <cell r="B1899">
            <v>126155</v>
          </cell>
          <cell r="C1899">
            <v>45716</v>
          </cell>
          <cell r="D1899">
            <v>45798</v>
          </cell>
          <cell r="F1899">
            <v>44000</v>
          </cell>
          <cell r="G1899" t="str">
            <v>SALDO A FAVOR DEL PRESTADOR</v>
          </cell>
          <cell r="H1899">
            <v>0</v>
          </cell>
          <cell r="I1899">
            <v>0</v>
          </cell>
          <cell r="J1899">
            <v>0</v>
          </cell>
          <cell r="L1899">
            <v>0</v>
          </cell>
          <cell r="R1899">
            <v>0</v>
          </cell>
        </row>
        <row r="1900">
          <cell r="A1900" t="str">
            <v>HLC126156</v>
          </cell>
          <cell r="B1900">
            <v>126156</v>
          </cell>
          <cell r="C1900">
            <v>45716</v>
          </cell>
          <cell r="D1900">
            <v>45798</v>
          </cell>
          <cell r="F1900">
            <v>44000</v>
          </cell>
          <cell r="G1900" t="str">
            <v>SALDO A FAVOR DEL PRESTADOR</v>
          </cell>
          <cell r="H1900">
            <v>0</v>
          </cell>
          <cell r="I1900">
            <v>0</v>
          </cell>
          <cell r="J1900">
            <v>0</v>
          </cell>
          <cell r="L1900">
            <v>0</v>
          </cell>
          <cell r="R1900">
            <v>0</v>
          </cell>
        </row>
        <row r="1901">
          <cell r="A1901" t="str">
            <v>HLC126159</v>
          </cell>
          <cell r="B1901">
            <v>126159</v>
          </cell>
          <cell r="C1901">
            <v>45716</v>
          </cell>
          <cell r="D1901">
            <v>45798</v>
          </cell>
          <cell r="F1901">
            <v>44000</v>
          </cell>
          <cell r="G1901" t="str">
            <v>SALDO A FAVOR DEL PRESTADOR</v>
          </cell>
          <cell r="H1901">
            <v>0</v>
          </cell>
          <cell r="I1901">
            <v>0</v>
          </cell>
          <cell r="J1901">
            <v>0</v>
          </cell>
          <cell r="L1901">
            <v>0</v>
          </cell>
          <cell r="R1901">
            <v>0</v>
          </cell>
        </row>
        <row r="1902">
          <cell r="A1902" t="str">
            <v>HLC126189</v>
          </cell>
          <cell r="B1902">
            <v>126189</v>
          </cell>
          <cell r="C1902">
            <v>45716</v>
          </cell>
          <cell r="D1902">
            <v>45798</v>
          </cell>
          <cell r="F1902">
            <v>44000</v>
          </cell>
          <cell r="G1902" t="str">
            <v>SALDO A FAVOR DEL PRESTADOR</v>
          </cell>
          <cell r="H1902">
            <v>0</v>
          </cell>
          <cell r="I1902">
            <v>0</v>
          </cell>
          <cell r="J1902">
            <v>0</v>
          </cell>
          <cell r="L1902">
            <v>0</v>
          </cell>
          <cell r="R1902">
            <v>0</v>
          </cell>
        </row>
        <row r="1903">
          <cell r="A1903" t="str">
            <v>HLC126169</v>
          </cell>
          <cell r="B1903">
            <v>126169</v>
          </cell>
          <cell r="C1903">
            <v>45716</v>
          </cell>
          <cell r="D1903">
            <v>45798</v>
          </cell>
          <cell r="F1903">
            <v>44000</v>
          </cell>
          <cell r="G1903" t="str">
            <v>SALDO A FAVOR DEL PRESTADOR</v>
          </cell>
          <cell r="H1903">
            <v>0</v>
          </cell>
          <cell r="I1903">
            <v>0</v>
          </cell>
          <cell r="J1903">
            <v>0</v>
          </cell>
          <cell r="L1903">
            <v>0</v>
          </cell>
          <cell r="R1903">
            <v>0</v>
          </cell>
        </row>
        <row r="1904">
          <cell r="A1904" t="str">
            <v>HLC126179</v>
          </cell>
          <cell r="B1904">
            <v>126179</v>
          </cell>
          <cell r="C1904">
            <v>45716</v>
          </cell>
          <cell r="D1904">
            <v>45798</v>
          </cell>
          <cell r="F1904">
            <v>44000</v>
          </cell>
          <cell r="G1904" t="str">
            <v>SALDO A FAVOR DEL PRESTADOR</v>
          </cell>
          <cell r="H1904">
            <v>0</v>
          </cell>
          <cell r="I1904">
            <v>0</v>
          </cell>
          <cell r="J1904">
            <v>0</v>
          </cell>
          <cell r="L1904">
            <v>0</v>
          </cell>
          <cell r="R1904">
            <v>0</v>
          </cell>
        </row>
        <row r="1905">
          <cell r="A1905" t="str">
            <v>HLC126170</v>
          </cell>
          <cell r="B1905">
            <v>126170</v>
          </cell>
          <cell r="C1905">
            <v>45716</v>
          </cell>
          <cell r="D1905">
            <v>45798</v>
          </cell>
          <cell r="F1905">
            <v>44000</v>
          </cell>
          <cell r="G1905" t="str">
            <v>SALDO A FAVOR DEL PRESTADOR</v>
          </cell>
          <cell r="H1905">
            <v>0</v>
          </cell>
          <cell r="I1905">
            <v>0</v>
          </cell>
          <cell r="J1905">
            <v>0</v>
          </cell>
          <cell r="L1905">
            <v>0</v>
          </cell>
          <cell r="R1905">
            <v>0</v>
          </cell>
        </row>
        <row r="1906">
          <cell r="A1906" t="str">
            <v>HLC126164</v>
          </cell>
          <cell r="B1906">
            <v>126164</v>
          </cell>
          <cell r="C1906">
            <v>45716</v>
          </cell>
          <cell r="D1906">
            <v>45798</v>
          </cell>
          <cell r="F1906">
            <v>44000</v>
          </cell>
          <cell r="G1906" t="str">
            <v>SALDO A FAVOR DEL PRESTADOR</v>
          </cell>
          <cell r="H1906">
            <v>0</v>
          </cell>
          <cell r="I1906">
            <v>0</v>
          </cell>
          <cell r="J1906">
            <v>0</v>
          </cell>
          <cell r="L1906">
            <v>0</v>
          </cell>
          <cell r="R1906">
            <v>0</v>
          </cell>
        </row>
        <row r="1907">
          <cell r="A1907" t="str">
            <v>HLC126186</v>
          </cell>
          <cell r="B1907">
            <v>126186</v>
          </cell>
          <cell r="C1907">
            <v>45716</v>
          </cell>
          <cell r="D1907">
            <v>45798</v>
          </cell>
          <cell r="F1907">
            <v>44000</v>
          </cell>
          <cell r="G1907" t="str">
            <v>SALDO A FAVOR DEL PRESTADOR</v>
          </cell>
          <cell r="H1907">
            <v>0</v>
          </cell>
          <cell r="I1907">
            <v>0</v>
          </cell>
          <cell r="J1907">
            <v>0</v>
          </cell>
          <cell r="L1907">
            <v>0</v>
          </cell>
          <cell r="R1907">
            <v>0</v>
          </cell>
        </row>
        <row r="1908">
          <cell r="A1908" t="str">
            <v>HLC126182</v>
          </cell>
          <cell r="B1908">
            <v>126182</v>
          </cell>
          <cell r="C1908">
            <v>45716</v>
          </cell>
          <cell r="D1908">
            <v>45798</v>
          </cell>
          <cell r="F1908">
            <v>44000</v>
          </cell>
          <cell r="G1908" t="str">
            <v>SALDO A FAVOR DEL PRESTADOR</v>
          </cell>
          <cell r="H1908">
            <v>0</v>
          </cell>
          <cell r="I1908">
            <v>0</v>
          </cell>
          <cell r="J1908">
            <v>0</v>
          </cell>
          <cell r="L1908">
            <v>0</v>
          </cell>
          <cell r="R1908">
            <v>0</v>
          </cell>
        </row>
        <row r="1909">
          <cell r="A1909" t="str">
            <v>HLC126157</v>
          </cell>
          <cell r="B1909">
            <v>126157</v>
          </cell>
          <cell r="C1909">
            <v>45716</v>
          </cell>
          <cell r="D1909">
            <v>45798</v>
          </cell>
          <cell r="F1909">
            <v>44000</v>
          </cell>
          <cell r="G1909" t="str">
            <v>SALDO A FAVOR DEL PRESTADOR</v>
          </cell>
          <cell r="H1909">
            <v>0</v>
          </cell>
          <cell r="I1909">
            <v>0</v>
          </cell>
          <cell r="J1909">
            <v>0</v>
          </cell>
          <cell r="L1909">
            <v>0</v>
          </cell>
          <cell r="R1909">
            <v>0</v>
          </cell>
        </row>
        <row r="1910">
          <cell r="A1910" t="str">
            <v>HLC126150</v>
          </cell>
          <cell r="B1910">
            <v>126150</v>
          </cell>
          <cell r="C1910">
            <v>45716</v>
          </cell>
          <cell r="D1910">
            <v>45798</v>
          </cell>
          <cell r="F1910">
            <v>44000</v>
          </cell>
          <cell r="G1910" t="str">
            <v>SALDO A FAVOR DEL PRESTADOR</v>
          </cell>
          <cell r="H1910">
            <v>0</v>
          </cell>
          <cell r="I1910">
            <v>0</v>
          </cell>
          <cell r="J1910">
            <v>0</v>
          </cell>
          <cell r="L1910">
            <v>0</v>
          </cell>
          <cell r="R1910">
            <v>0</v>
          </cell>
        </row>
        <row r="1911">
          <cell r="A1911" t="str">
            <v>HLC126185</v>
          </cell>
          <cell r="B1911">
            <v>126185</v>
          </cell>
          <cell r="C1911">
            <v>45716</v>
          </cell>
          <cell r="D1911">
            <v>45798</v>
          </cell>
          <cell r="F1911">
            <v>44000</v>
          </cell>
          <cell r="G1911" t="str">
            <v>SALDO A FAVOR DEL PRESTADOR</v>
          </cell>
          <cell r="H1911">
            <v>0</v>
          </cell>
          <cell r="I1911">
            <v>0</v>
          </cell>
          <cell r="J1911">
            <v>0</v>
          </cell>
          <cell r="L1911">
            <v>0</v>
          </cell>
          <cell r="R1911">
            <v>0</v>
          </cell>
        </row>
        <row r="1912">
          <cell r="A1912" t="str">
            <v>HLC126175</v>
          </cell>
          <cell r="B1912">
            <v>126175</v>
          </cell>
          <cell r="C1912">
            <v>45716</v>
          </cell>
          <cell r="D1912">
            <v>45798</v>
          </cell>
          <cell r="F1912">
            <v>44000</v>
          </cell>
          <cell r="G1912" t="str">
            <v>SALDO A FAVOR DEL PRESTADOR</v>
          </cell>
          <cell r="H1912">
            <v>0</v>
          </cell>
          <cell r="I1912">
            <v>0</v>
          </cell>
          <cell r="J1912">
            <v>0</v>
          </cell>
          <cell r="L1912">
            <v>0</v>
          </cell>
          <cell r="R1912">
            <v>0</v>
          </cell>
        </row>
        <row r="1913">
          <cell r="A1913" t="str">
            <v>HLC126149</v>
          </cell>
          <cell r="B1913">
            <v>126149</v>
          </cell>
          <cell r="C1913">
            <v>45716</v>
          </cell>
          <cell r="D1913">
            <v>45798</v>
          </cell>
          <cell r="F1913">
            <v>44000</v>
          </cell>
          <cell r="G1913" t="str">
            <v>SALDO A FAVOR DEL PRESTADOR</v>
          </cell>
          <cell r="H1913">
            <v>0</v>
          </cell>
          <cell r="I1913">
            <v>0</v>
          </cell>
          <cell r="J1913">
            <v>0</v>
          </cell>
          <cell r="L1913">
            <v>0</v>
          </cell>
          <cell r="R1913">
            <v>0</v>
          </cell>
        </row>
        <row r="1914">
          <cell r="A1914" t="str">
            <v>HLC126171</v>
          </cell>
          <cell r="B1914">
            <v>126171</v>
          </cell>
          <cell r="C1914">
            <v>45716</v>
          </cell>
          <cell r="D1914">
            <v>45798</v>
          </cell>
          <cell r="F1914">
            <v>44000</v>
          </cell>
          <cell r="G1914" t="str">
            <v>SALDO A FAVOR DEL PRESTADOR</v>
          </cell>
          <cell r="H1914">
            <v>0</v>
          </cell>
          <cell r="I1914">
            <v>0</v>
          </cell>
          <cell r="J1914">
            <v>0</v>
          </cell>
          <cell r="L1914">
            <v>0</v>
          </cell>
          <cell r="R1914">
            <v>0</v>
          </cell>
        </row>
        <row r="1915">
          <cell r="A1915" t="str">
            <v>HLC126173</v>
          </cell>
          <cell r="B1915">
            <v>126173</v>
          </cell>
          <cell r="C1915">
            <v>45716</v>
          </cell>
          <cell r="D1915">
            <v>45798</v>
          </cell>
          <cell r="F1915">
            <v>44000</v>
          </cell>
          <cell r="G1915" t="str">
            <v>SALDO A FAVOR DEL PRESTADOR</v>
          </cell>
          <cell r="H1915">
            <v>0</v>
          </cell>
          <cell r="I1915">
            <v>0</v>
          </cell>
          <cell r="J1915">
            <v>0</v>
          </cell>
          <cell r="L1915">
            <v>0</v>
          </cell>
          <cell r="R1915">
            <v>0</v>
          </cell>
        </row>
        <row r="1916">
          <cell r="A1916" t="str">
            <v>HLC126181</v>
          </cell>
          <cell r="B1916">
            <v>126181</v>
          </cell>
          <cell r="C1916">
            <v>45716</v>
          </cell>
          <cell r="D1916">
            <v>45798</v>
          </cell>
          <cell r="F1916">
            <v>44000</v>
          </cell>
          <cell r="G1916" t="str">
            <v>SALDO A FAVOR DEL PRESTADOR</v>
          </cell>
          <cell r="H1916">
            <v>0</v>
          </cell>
          <cell r="I1916">
            <v>0</v>
          </cell>
          <cell r="J1916">
            <v>0</v>
          </cell>
          <cell r="L1916">
            <v>0</v>
          </cell>
          <cell r="R1916">
            <v>0</v>
          </cell>
        </row>
        <row r="1917">
          <cell r="A1917" t="str">
            <v>HLC126162</v>
          </cell>
          <cell r="B1917">
            <v>126162</v>
          </cell>
          <cell r="C1917">
            <v>45716</v>
          </cell>
          <cell r="D1917">
            <v>45798</v>
          </cell>
          <cell r="F1917">
            <v>44000</v>
          </cell>
          <cell r="G1917" t="str">
            <v>SALDO A FAVOR DEL PRESTADOR</v>
          </cell>
          <cell r="H1917">
            <v>0</v>
          </cell>
          <cell r="I1917">
            <v>0</v>
          </cell>
          <cell r="J1917">
            <v>0</v>
          </cell>
          <cell r="L1917">
            <v>0</v>
          </cell>
          <cell r="R1917">
            <v>0</v>
          </cell>
        </row>
        <row r="1918">
          <cell r="A1918" t="str">
            <v>HLC126165</v>
          </cell>
          <cell r="B1918">
            <v>126165</v>
          </cell>
          <cell r="C1918">
            <v>45716</v>
          </cell>
          <cell r="D1918">
            <v>45798</v>
          </cell>
          <cell r="F1918">
            <v>44000</v>
          </cell>
          <cell r="G1918" t="str">
            <v>SALDO A FAVOR DEL PRESTADOR</v>
          </cell>
          <cell r="H1918">
            <v>0</v>
          </cell>
          <cell r="I1918">
            <v>0</v>
          </cell>
          <cell r="J1918">
            <v>0</v>
          </cell>
          <cell r="L1918">
            <v>0</v>
          </cell>
          <cell r="R1918">
            <v>0</v>
          </cell>
        </row>
        <row r="1919">
          <cell r="A1919" t="str">
            <v>HLC126138</v>
          </cell>
          <cell r="B1919">
            <v>126138</v>
          </cell>
          <cell r="C1919">
            <v>45717</v>
          </cell>
          <cell r="D1919">
            <v>45799</v>
          </cell>
          <cell r="F1919">
            <v>179645</v>
          </cell>
          <cell r="G1919" t="str">
            <v>SALDO A FAVOR DEL PRESTADOR</v>
          </cell>
          <cell r="H1919">
            <v>0</v>
          </cell>
          <cell r="I1919">
            <v>0</v>
          </cell>
          <cell r="J1919">
            <v>0</v>
          </cell>
          <cell r="L1919">
            <v>0</v>
          </cell>
          <cell r="R1919">
            <v>0</v>
          </cell>
        </row>
        <row r="1920">
          <cell r="A1920" t="str">
            <v>HLC126118</v>
          </cell>
          <cell r="B1920">
            <v>126118</v>
          </cell>
          <cell r="C1920">
            <v>45718</v>
          </cell>
          <cell r="D1920">
            <v>45799</v>
          </cell>
          <cell r="F1920">
            <v>144513</v>
          </cell>
          <cell r="G1920" t="str">
            <v>SALDO A FAVOR DEL PRESTADOR</v>
          </cell>
          <cell r="H1920">
            <v>0</v>
          </cell>
          <cell r="I1920">
            <v>0</v>
          </cell>
          <cell r="J1920">
            <v>0</v>
          </cell>
          <cell r="L1920">
            <v>0</v>
          </cell>
          <cell r="R1920">
            <v>0</v>
          </cell>
        </row>
        <row r="1921">
          <cell r="A1921" t="str">
            <v>HLC126177</v>
          </cell>
          <cell r="B1921">
            <v>126177</v>
          </cell>
          <cell r="C1921">
            <v>45718</v>
          </cell>
          <cell r="D1921">
            <v>45799</v>
          </cell>
          <cell r="F1921">
            <v>150113</v>
          </cell>
          <cell r="G1921" t="str">
            <v>SALDO A FAVOR DEL PRESTADOR</v>
          </cell>
          <cell r="H1921">
            <v>0</v>
          </cell>
          <cell r="I1921">
            <v>0</v>
          </cell>
          <cell r="J1921">
            <v>0</v>
          </cell>
          <cell r="L1921">
            <v>0</v>
          </cell>
          <cell r="R1921">
            <v>0</v>
          </cell>
        </row>
        <row r="1922">
          <cell r="A1922" t="str">
            <v>HLC126192</v>
          </cell>
          <cell r="B1922">
            <v>126192</v>
          </cell>
          <cell r="C1922">
            <v>45719</v>
          </cell>
          <cell r="D1922">
            <v>45798</v>
          </cell>
          <cell r="F1922">
            <v>44000</v>
          </cell>
          <cell r="G1922" t="str">
            <v>SALDO A FAVOR DEL PRESTADOR</v>
          </cell>
          <cell r="H1922">
            <v>0</v>
          </cell>
          <cell r="I1922">
            <v>0</v>
          </cell>
          <cell r="J1922">
            <v>0</v>
          </cell>
          <cell r="L1922">
            <v>0</v>
          </cell>
          <cell r="R1922">
            <v>0</v>
          </cell>
        </row>
        <row r="1923">
          <cell r="A1923" t="str">
            <v>HLC126207</v>
          </cell>
          <cell r="B1923">
            <v>126207</v>
          </cell>
          <cell r="C1923">
            <v>45719</v>
          </cell>
          <cell r="D1923">
            <v>45798</v>
          </cell>
          <cell r="F1923">
            <v>44000</v>
          </cell>
          <cell r="G1923" t="str">
            <v>SALDO A FAVOR DEL PRESTADOR</v>
          </cell>
          <cell r="H1923">
            <v>0</v>
          </cell>
          <cell r="I1923">
            <v>0</v>
          </cell>
          <cell r="J1923">
            <v>0</v>
          </cell>
          <cell r="L1923">
            <v>0</v>
          </cell>
          <cell r="R1923">
            <v>0</v>
          </cell>
        </row>
        <row r="1924">
          <cell r="A1924" t="str">
            <v>HLC126220</v>
          </cell>
          <cell r="B1924">
            <v>126220</v>
          </cell>
          <cell r="C1924">
            <v>45719</v>
          </cell>
          <cell r="D1924">
            <v>45798</v>
          </cell>
          <cell r="F1924">
            <v>44000</v>
          </cell>
          <cell r="G1924" t="str">
            <v>SALDO A FAVOR DEL PRESTADOR</v>
          </cell>
          <cell r="H1924">
            <v>0</v>
          </cell>
          <cell r="I1924">
            <v>0</v>
          </cell>
          <cell r="J1924">
            <v>0</v>
          </cell>
          <cell r="L1924">
            <v>0</v>
          </cell>
          <cell r="R1924">
            <v>0</v>
          </cell>
        </row>
        <row r="1925">
          <cell r="A1925" t="str">
            <v>HLC126191</v>
          </cell>
          <cell r="B1925">
            <v>126191</v>
          </cell>
          <cell r="C1925">
            <v>45719</v>
          </cell>
          <cell r="D1925">
            <v>45798</v>
          </cell>
          <cell r="F1925">
            <v>44000</v>
          </cell>
          <cell r="G1925" t="str">
            <v>SALDO A FAVOR DEL PRESTADOR</v>
          </cell>
          <cell r="H1925">
            <v>0</v>
          </cell>
          <cell r="I1925">
            <v>0</v>
          </cell>
          <cell r="J1925">
            <v>0</v>
          </cell>
          <cell r="L1925">
            <v>0</v>
          </cell>
          <cell r="R1925">
            <v>0</v>
          </cell>
        </row>
        <row r="1926">
          <cell r="A1926" t="str">
            <v>HLC126223</v>
          </cell>
          <cell r="B1926">
            <v>126223</v>
          </cell>
          <cell r="C1926">
            <v>45719</v>
          </cell>
          <cell r="D1926">
            <v>45798</v>
          </cell>
          <cell r="F1926">
            <v>44000</v>
          </cell>
          <cell r="G1926" t="str">
            <v>SALDO A FAVOR DEL PRESTADOR</v>
          </cell>
          <cell r="H1926">
            <v>0</v>
          </cell>
          <cell r="I1926">
            <v>0</v>
          </cell>
          <cell r="J1926">
            <v>0</v>
          </cell>
          <cell r="L1926">
            <v>0</v>
          </cell>
          <cell r="R1926">
            <v>0</v>
          </cell>
        </row>
        <row r="1927">
          <cell r="A1927" t="str">
            <v>HLC126239</v>
          </cell>
          <cell r="B1927">
            <v>126239</v>
          </cell>
          <cell r="C1927">
            <v>45719</v>
          </cell>
          <cell r="D1927">
            <v>45798</v>
          </cell>
          <cell r="F1927">
            <v>44000</v>
          </cell>
          <cell r="G1927" t="str">
            <v>SALDO A FAVOR DEL PRESTADOR</v>
          </cell>
          <cell r="H1927">
            <v>0</v>
          </cell>
          <cell r="I1927">
            <v>0</v>
          </cell>
          <cell r="J1927">
            <v>0</v>
          </cell>
          <cell r="L1927">
            <v>0</v>
          </cell>
          <cell r="R1927">
            <v>0</v>
          </cell>
        </row>
        <row r="1928">
          <cell r="A1928" t="str">
            <v>HLC126232</v>
          </cell>
          <cell r="B1928">
            <v>126232</v>
          </cell>
          <cell r="C1928">
            <v>45719</v>
          </cell>
          <cell r="D1928">
            <v>45798</v>
          </cell>
          <cell r="F1928">
            <v>44000</v>
          </cell>
          <cell r="G1928" t="str">
            <v>SALDO A FAVOR DEL PRESTADOR</v>
          </cell>
          <cell r="H1928">
            <v>0</v>
          </cell>
          <cell r="I1928">
            <v>0</v>
          </cell>
          <cell r="J1928">
            <v>0</v>
          </cell>
          <cell r="L1928">
            <v>0</v>
          </cell>
          <cell r="R1928">
            <v>0</v>
          </cell>
        </row>
        <row r="1929">
          <cell r="A1929" t="str">
            <v>HLC126236</v>
          </cell>
          <cell r="B1929">
            <v>126236</v>
          </cell>
          <cell r="C1929">
            <v>45719</v>
          </cell>
          <cell r="D1929">
            <v>45798</v>
          </cell>
          <cell r="F1929">
            <v>44000</v>
          </cell>
          <cell r="G1929" t="str">
            <v>SALDO A FAVOR DEL PRESTADOR</v>
          </cell>
          <cell r="H1929">
            <v>0</v>
          </cell>
          <cell r="I1929">
            <v>0</v>
          </cell>
          <cell r="J1929">
            <v>0</v>
          </cell>
          <cell r="L1929">
            <v>0</v>
          </cell>
          <cell r="R1929">
            <v>0</v>
          </cell>
        </row>
        <row r="1930">
          <cell r="A1930" t="str">
            <v>HLC126211</v>
          </cell>
          <cell r="B1930">
            <v>126211</v>
          </cell>
          <cell r="C1930">
            <v>45719</v>
          </cell>
          <cell r="D1930">
            <v>45798</v>
          </cell>
          <cell r="F1930">
            <v>44000</v>
          </cell>
          <cell r="G1930" t="str">
            <v>SALDO A FAVOR DEL PRESTADOR</v>
          </cell>
          <cell r="H1930">
            <v>0</v>
          </cell>
          <cell r="I1930">
            <v>0</v>
          </cell>
          <cell r="J1930">
            <v>0</v>
          </cell>
          <cell r="L1930">
            <v>0</v>
          </cell>
          <cell r="R1930">
            <v>0</v>
          </cell>
        </row>
        <row r="1931">
          <cell r="A1931" t="str">
            <v>HLC126199</v>
          </cell>
          <cell r="B1931">
            <v>126199</v>
          </cell>
          <cell r="C1931">
            <v>45719</v>
          </cell>
          <cell r="D1931">
            <v>45798</v>
          </cell>
          <cell r="F1931">
            <v>44000</v>
          </cell>
          <cell r="G1931" t="str">
            <v>SALDO A FAVOR DEL PRESTADOR</v>
          </cell>
          <cell r="H1931">
            <v>0</v>
          </cell>
          <cell r="I1931">
            <v>0</v>
          </cell>
          <cell r="J1931">
            <v>0</v>
          </cell>
          <cell r="L1931">
            <v>0</v>
          </cell>
          <cell r="R1931">
            <v>0</v>
          </cell>
        </row>
        <row r="1932">
          <cell r="A1932" t="str">
            <v>HLC126224</v>
          </cell>
          <cell r="B1932">
            <v>126224</v>
          </cell>
          <cell r="C1932">
            <v>45719</v>
          </cell>
          <cell r="D1932">
            <v>45798</v>
          </cell>
          <cell r="F1932">
            <v>44000</v>
          </cell>
          <cell r="G1932" t="str">
            <v>SALDO A FAVOR DEL PRESTADOR</v>
          </cell>
          <cell r="H1932">
            <v>0</v>
          </cell>
          <cell r="I1932">
            <v>0</v>
          </cell>
          <cell r="J1932">
            <v>0</v>
          </cell>
          <cell r="L1932">
            <v>0</v>
          </cell>
          <cell r="R1932">
            <v>0</v>
          </cell>
        </row>
        <row r="1933">
          <cell r="A1933" t="str">
            <v>HLC126208</v>
          </cell>
          <cell r="B1933">
            <v>126208</v>
          </cell>
          <cell r="C1933">
            <v>45719</v>
          </cell>
          <cell r="D1933">
            <v>45798</v>
          </cell>
          <cell r="F1933">
            <v>44000</v>
          </cell>
          <cell r="G1933" t="str">
            <v>SALDO A FAVOR DEL PRESTADOR</v>
          </cell>
          <cell r="H1933">
            <v>0</v>
          </cell>
          <cell r="I1933">
            <v>0</v>
          </cell>
          <cell r="J1933">
            <v>0</v>
          </cell>
          <cell r="L1933">
            <v>0</v>
          </cell>
          <cell r="R1933">
            <v>0</v>
          </cell>
        </row>
        <row r="1934">
          <cell r="A1934" t="str">
            <v>HLC126219</v>
          </cell>
          <cell r="B1934">
            <v>126219</v>
          </cell>
          <cell r="C1934">
            <v>45719</v>
          </cell>
          <cell r="D1934">
            <v>45798</v>
          </cell>
          <cell r="F1934">
            <v>44000</v>
          </cell>
          <cell r="G1934" t="str">
            <v>SALDO A FAVOR DEL PRESTADOR</v>
          </cell>
          <cell r="H1934">
            <v>0</v>
          </cell>
          <cell r="I1934">
            <v>0</v>
          </cell>
          <cell r="J1934">
            <v>0</v>
          </cell>
          <cell r="L1934">
            <v>0</v>
          </cell>
          <cell r="R1934">
            <v>0</v>
          </cell>
        </row>
        <row r="1935">
          <cell r="A1935" t="str">
            <v>HLC126196</v>
          </cell>
          <cell r="B1935">
            <v>126196</v>
          </cell>
          <cell r="C1935">
            <v>45719</v>
          </cell>
          <cell r="D1935">
            <v>45798</v>
          </cell>
          <cell r="F1935">
            <v>44000</v>
          </cell>
          <cell r="G1935" t="str">
            <v>SALDO A FAVOR DEL PRESTADOR</v>
          </cell>
          <cell r="H1935">
            <v>0</v>
          </cell>
          <cell r="I1935">
            <v>0</v>
          </cell>
          <cell r="J1935">
            <v>0</v>
          </cell>
          <cell r="L1935">
            <v>0</v>
          </cell>
          <cell r="R1935">
            <v>0</v>
          </cell>
        </row>
        <row r="1936">
          <cell r="A1936" t="str">
            <v>HLC126212</v>
          </cell>
          <cell r="B1936">
            <v>126212</v>
          </cell>
          <cell r="C1936">
            <v>45719</v>
          </cell>
          <cell r="D1936">
            <v>45798</v>
          </cell>
          <cell r="F1936">
            <v>44000</v>
          </cell>
          <cell r="G1936" t="str">
            <v>SALDO A FAVOR DEL PRESTADOR</v>
          </cell>
          <cell r="H1936">
            <v>0</v>
          </cell>
          <cell r="I1936">
            <v>0</v>
          </cell>
          <cell r="J1936">
            <v>0</v>
          </cell>
          <cell r="L1936">
            <v>0</v>
          </cell>
          <cell r="R1936">
            <v>0</v>
          </cell>
        </row>
        <row r="1937">
          <cell r="A1937" t="str">
            <v>HLC126195</v>
          </cell>
          <cell r="B1937">
            <v>126195</v>
          </cell>
          <cell r="C1937">
            <v>45719</v>
          </cell>
          <cell r="D1937">
            <v>45798</v>
          </cell>
          <cell r="F1937">
            <v>44000</v>
          </cell>
          <cell r="G1937" t="str">
            <v>SALDO A FAVOR DEL PRESTADOR</v>
          </cell>
          <cell r="H1937">
            <v>0</v>
          </cell>
          <cell r="I1937">
            <v>0</v>
          </cell>
          <cell r="J1937">
            <v>0</v>
          </cell>
          <cell r="L1937">
            <v>0</v>
          </cell>
          <cell r="R1937">
            <v>0</v>
          </cell>
        </row>
        <row r="1938">
          <cell r="A1938" t="str">
            <v>HLC126234</v>
          </cell>
          <cell r="B1938">
            <v>126234</v>
          </cell>
          <cell r="C1938">
            <v>45719</v>
          </cell>
          <cell r="D1938">
            <v>45798</v>
          </cell>
          <cell r="F1938">
            <v>44000</v>
          </cell>
          <cell r="G1938" t="str">
            <v>SALDO A FAVOR DEL PRESTADOR</v>
          </cell>
          <cell r="H1938">
            <v>0</v>
          </cell>
          <cell r="I1938">
            <v>0</v>
          </cell>
          <cell r="J1938">
            <v>0</v>
          </cell>
          <cell r="L1938">
            <v>0</v>
          </cell>
          <cell r="R1938">
            <v>0</v>
          </cell>
        </row>
        <row r="1939">
          <cell r="A1939" t="str">
            <v>HLC126215</v>
          </cell>
          <cell r="B1939">
            <v>126215</v>
          </cell>
          <cell r="C1939">
            <v>45719</v>
          </cell>
          <cell r="D1939">
            <v>45798</v>
          </cell>
          <cell r="F1939">
            <v>44000</v>
          </cell>
          <cell r="G1939" t="str">
            <v>GLOSA LEGALIZADA</v>
          </cell>
          <cell r="H1939">
            <v>0</v>
          </cell>
          <cell r="I1939">
            <v>0</v>
          </cell>
          <cell r="J1939">
            <v>0</v>
          </cell>
          <cell r="L1939">
            <v>44000</v>
          </cell>
          <cell r="R1939">
            <v>0</v>
          </cell>
        </row>
        <row r="1940">
          <cell r="A1940" t="str">
            <v>HLC126217</v>
          </cell>
          <cell r="B1940">
            <v>126217</v>
          </cell>
          <cell r="C1940">
            <v>45719</v>
          </cell>
          <cell r="D1940">
            <v>45798</v>
          </cell>
          <cell r="F1940">
            <v>44000</v>
          </cell>
          <cell r="G1940" t="str">
            <v>SALDO A FAVOR DEL PRESTADOR</v>
          </cell>
          <cell r="H1940">
            <v>0</v>
          </cell>
          <cell r="I1940">
            <v>0</v>
          </cell>
          <cell r="J1940">
            <v>0</v>
          </cell>
          <cell r="L1940">
            <v>0</v>
          </cell>
          <cell r="R1940">
            <v>0</v>
          </cell>
        </row>
        <row r="1941">
          <cell r="A1941" t="str">
            <v>HLC126210</v>
          </cell>
          <cell r="B1941">
            <v>126210</v>
          </cell>
          <cell r="C1941">
            <v>45719</v>
          </cell>
          <cell r="D1941">
            <v>45798</v>
          </cell>
          <cell r="F1941">
            <v>44000</v>
          </cell>
          <cell r="G1941" t="str">
            <v>SALDO A FAVOR DEL PRESTADOR</v>
          </cell>
          <cell r="H1941">
            <v>0</v>
          </cell>
          <cell r="I1941">
            <v>0</v>
          </cell>
          <cell r="J1941">
            <v>0</v>
          </cell>
          <cell r="L1941">
            <v>0</v>
          </cell>
          <cell r="R1941">
            <v>0</v>
          </cell>
        </row>
        <row r="1942">
          <cell r="A1942" t="str">
            <v>HLC126238</v>
          </cell>
          <cell r="B1942">
            <v>126238</v>
          </cell>
          <cell r="C1942">
            <v>45719</v>
          </cell>
          <cell r="D1942">
            <v>45798</v>
          </cell>
          <cell r="F1942">
            <v>44000</v>
          </cell>
          <cell r="G1942" t="str">
            <v>SALDO A FAVOR DEL PRESTADOR</v>
          </cell>
          <cell r="H1942">
            <v>0</v>
          </cell>
          <cell r="I1942">
            <v>0</v>
          </cell>
          <cell r="J1942">
            <v>0</v>
          </cell>
          <cell r="L1942">
            <v>0</v>
          </cell>
          <cell r="R1942">
            <v>0</v>
          </cell>
        </row>
        <row r="1943">
          <cell r="A1943" t="str">
            <v>HLC126205</v>
          </cell>
          <cell r="B1943">
            <v>126205</v>
          </cell>
          <cell r="C1943">
            <v>45719</v>
          </cell>
          <cell r="D1943">
            <v>45798</v>
          </cell>
          <cell r="F1943">
            <v>44000</v>
          </cell>
          <cell r="G1943" t="str">
            <v>SALDO A FAVOR DEL PRESTADOR</v>
          </cell>
          <cell r="H1943">
            <v>0</v>
          </cell>
          <cell r="I1943">
            <v>0</v>
          </cell>
          <cell r="J1943">
            <v>0</v>
          </cell>
          <cell r="L1943">
            <v>0</v>
          </cell>
          <cell r="R1943">
            <v>0</v>
          </cell>
        </row>
        <row r="1944">
          <cell r="A1944" t="str">
            <v>HLC126190</v>
          </cell>
          <cell r="B1944">
            <v>126190</v>
          </cell>
          <cell r="C1944">
            <v>45719</v>
          </cell>
          <cell r="D1944">
            <v>45798</v>
          </cell>
          <cell r="F1944">
            <v>44000</v>
          </cell>
          <cell r="G1944" t="str">
            <v>SALDO A FAVOR DEL PRESTADOR</v>
          </cell>
          <cell r="H1944">
            <v>0</v>
          </cell>
          <cell r="I1944">
            <v>0</v>
          </cell>
          <cell r="J1944">
            <v>0</v>
          </cell>
          <cell r="L1944">
            <v>0</v>
          </cell>
          <cell r="R1944">
            <v>0</v>
          </cell>
        </row>
        <row r="1945">
          <cell r="A1945" t="str">
            <v>HLC126237</v>
          </cell>
          <cell r="B1945">
            <v>126237</v>
          </cell>
          <cell r="C1945">
            <v>45719</v>
          </cell>
          <cell r="D1945">
            <v>45798</v>
          </cell>
          <cell r="F1945">
            <v>44000</v>
          </cell>
          <cell r="G1945" t="str">
            <v>SALDO A FAVOR DEL PRESTADOR</v>
          </cell>
          <cell r="H1945">
            <v>0</v>
          </cell>
          <cell r="I1945">
            <v>0</v>
          </cell>
          <cell r="J1945">
            <v>0</v>
          </cell>
          <cell r="L1945">
            <v>0</v>
          </cell>
          <cell r="R1945">
            <v>0</v>
          </cell>
        </row>
        <row r="1946">
          <cell r="A1946" t="str">
            <v>HLC126202</v>
          </cell>
          <cell r="B1946">
            <v>126202</v>
          </cell>
          <cell r="C1946">
            <v>45719</v>
          </cell>
          <cell r="D1946">
            <v>45798</v>
          </cell>
          <cell r="F1946">
            <v>44000</v>
          </cell>
          <cell r="G1946" t="str">
            <v>SALDO A FAVOR DEL PRESTADOR</v>
          </cell>
          <cell r="H1946">
            <v>0</v>
          </cell>
          <cell r="I1946">
            <v>0</v>
          </cell>
          <cell r="J1946">
            <v>0</v>
          </cell>
          <cell r="L1946">
            <v>0</v>
          </cell>
          <cell r="R1946">
            <v>0</v>
          </cell>
        </row>
        <row r="1947">
          <cell r="A1947" t="str">
            <v>HLC126198</v>
          </cell>
          <cell r="B1947">
            <v>126198</v>
          </cell>
          <cell r="C1947">
            <v>45719</v>
          </cell>
          <cell r="D1947">
            <v>45798</v>
          </cell>
          <cell r="F1947">
            <v>44000</v>
          </cell>
          <cell r="G1947" t="str">
            <v>SALDO A FAVOR DEL PRESTADOR</v>
          </cell>
          <cell r="H1947">
            <v>0</v>
          </cell>
          <cell r="I1947">
            <v>0</v>
          </cell>
          <cell r="J1947">
            <v>0</v>
          </cell>
          <cell r="L1947">
            <v>0</v>
          </cell>
          <cell r="R1947">
            <v>0</v>
          </cell>
        </row>
        <row r="1948">
          <cell r="A1948" t="str">
            <v>HLC126230</v>
          </cell>
          <cell r="B1948">
            <v>126230</v>
          </cell>
          <cell r="C1948">
            <v>45719</v>
          </cell>
          <cell r="D1948">
            <v>45798</v>
          </cell>
          <cell r="F1948">
            <v>44000</v>
          </cell>
          <cell r="G1948" t="str">
            <v>SALDO A FAVOR DEL PRESTADOR</v>
          </cell>
          <cell r="H1948">
            <v>0</v>
          </cell>
          <cell r="I1948">
            <v>0</v>
          </cell>
          <cell r="J1948">
            <v>0</v>
          </cell>
          <cell r="L1948">
            <v>0</v>
          </cell>
          <cell r="R1948">
            <v>0</v>
          </cell>
        </row>
        <row r="1949">
          <cell r="A1949" t="str">
            <v>HLC126240</v>
          </cell>
          <cell r="B1949">
            <v>126240</v>
          </cell>
          <cell r="C1949">
            <v>45719</v>
          </cell>
          <cell r="D1949">
            <v>45798</v>
          </cell>
          <cell r="F1949">
            <v>44000</v>
          </cell>
          <cell r="G1949" t="str">
            <v>SALDO A FAVOR DEL PRESTADOR</v>
          </cell>
          <cell r="H1949">
            <v>0</v>
          </cell>
          <cell r="I1949">
            <v>0</v>
          </cell>
          <cell r="J1949">
            <v>0</v>
          </cell>
          <cell r="L1949">
            <v>0</v>
          </cell>
          <cell r="R1949">
            <v>0</v>
          </cell>
        </row>
        <row r="1950">
          <cell r="A1950" t="str">
            <v>HLC126193</v>
          </cell>
          <cell r="B1950">
            <v>126193</v>
          </cell>
          <cell r="C1950">
            <v>45719</v>
          </cell>
          <cell r="D1950">
            <v>45798</v>
          </cell>
          <cell r="F1950">
            <v>44000</v>
          </cell>
          <cell r="G1950" t="str">
            <v>SALDO A FAVOR DEL PRESTADOR</v>
          </cell>
          <cell r="H1950">
            <v>0</v>
          </cell>
          <cell r="I1950">
            <v>0</v>
          </cell>
          <cell r="J1950">
            <v>0</v>
          </cell>
          <cell r="L1950">
            <v>0</v>
          </cell>
          <cell r="R1950">
            <v>0</v>
          </cell>
        </row>
        <row r="1951">
          <cell r="A1951" t="str">
            <v>HLC126116</v>
          </cell>
          <cell r="B1951">
            <v>126116</v>
          </cell>
          <cell r="C1951">
            <v>45719</v>
          </cell>
          <cell r="D1951">
            <v>45799</v>
          </cell>
          <cell r="F1951">
            <v>218394</v>
          </cell>
          <cell r="G1951" t="str">
            <v>SALDO A FAVOR DEL PRESTADOR</v>
          </cell>
          <cell r="H1951">
            <v>0</v>
          </cell>
          <cell r="I1951">
            <v>0</v>
          </cell>
          <cell r="J1951">
            <v>0</v>
          </cell>
          <cell r="L1951">
            <v>0</v>
          </cell>
          <cell r="R1951">
            <v>0</v>
          </cell>
        </row>
        <row r="1952">
          <cell r="A1952" t="str">
            <v>HLC126370</v>
          </cell>
          <cell r="B1952">
            <v>126370</v>
          </cell>
          <cell r="C1952">
            <v>45719</v>
          </cell>
          <cell r="D1952">
            <v>45799</v>
          </cell>
          <cell r="F1952">
            <v>126245</v>
          </cell>
          <cell r="G1952" t="str">
            <v>SALDO A FAVOR DEL PRESTADOR</v>
          </cell>
          <cell r="H1952">
            <v>0</v>
          </cell>
          <cell r="I1952">
            <v>0</v>
          </cell>
          <cell r="J1952">
            <v>0</v>
          </cell>
          <cell r="L1952">
            <v>0</v>
          </cell>
          <cell r="R1952">
            <v>0</v>
          </cell>
        </row>
        <row r="1953">
          <cell r="A1953" t="str">
            <v>HLC126301</v>
          </cell>
          <cell r="B1953">
            <v>126301</v>
          </cell>
          <cell r="C1953">
            <v>45720</v>
          </cell>
          <cell r="D1953">
            <v>45798</v>
          </cell>
          <cell r="F1953">
            <v>44000</v>
          </cell>
          <cell r="G1953" t="str">
            <v>SALDO A FAVOR DEL PRESTADOR</v>
          </cell>
          <cell r="H1953">
            <v>0</v>
          </cell>
          <cell r="I1953">
            <v>0</v>
          </cell>
          <cell r="J1953">
            <v>0</v>
          </cell>
          <cell r="L1953">
            <v>0</v>
          </cell>
          <cell r="R1953">
            <v>0</v>
          </cell>
        </row>
        <row r="1954">
          <cell r="A1954" t="str">
            <v>HLC126259</v>
          </cell>
          <cell r="B1954">
            <v>126259</v>
          </cell>
          <cell r="C1954">
            <v>45720</v>
          </cell>
          <cell r="D1954">
            <v>45798</v>
          </cell>
          <cell r="F1954">
            <v>44000</v>
          </cell>
          <cell r="G1954" t="str">
            <v>SALDO A FAVOR DEL PRESTADOR</v>
          </cell>
          <cell r="H1954">
            <v>0</v>
          </cell>
          <cell r="I1954">
            <v>0</v>
          </cell>
          <cell r="J1954">
            <v>0</v>
          </cell>
          <cell r="L1954">
            <v>0</v>
          </cell>
          <cell r="R1954">
            <v>0</v>
          </cell>
        </row>
        <row r="1955">
          <cell r="A1955" t="str">
            <v>HLC126273</v>
          </cell>
          <cell r="B1955">
            <v>126273</v>
          </cell>
          <cell r="C1955">
            <v>45720</v>
          </cell>
          <cell r="D1955">
            <v>45798</v>
          </cell>
          <cell r="F1955">
            <v>44000</v>
          </cell>
          <cell r="G1955" t="str">
            <v>SALDO A FAVOR DEL PRESTADOR</v>
          </cell>
          <cell r="H1955">
            <v>0</v>
          </cell>
          <cell r="I1955">
            <v>0</v>
          </cell>
          <cell r="J1955">
            <v>0</v>
          </cell>
          <cell r="L1955">
            <v>0</v>
          </cell>
          <cell r="R1955">
            <v>0</v>
          </cell>
        </row>
        <row r="1956">
          <cell r="A1956" t="str">
            <v>HLC126265</v>
          </cell>
          <cell r="B1956">
            <v>126265</v>
          </cell>
          <cell r="C1956">
            <v>45720</v>
          </cell>
          <cell r="D1956">
            <v>45798</v>
          </cell>
          <cell r="F1956">
            <v>44000</v>
          </cell>
          <cell r="G1956" t="str">
            <v>SALDO A FAVOR DEL PRESTADOR</v>
          </cell>
          <cell r="H1956">
            <v>0</v>
          </cell>
          <cell r="I1956">
            <v>0</v>
          </cell>
          <cell r="J1956">
            <v>0</v>
          </cell>
          <cell r="L1956">
            <v>0</v>
          </cell>
          <cell r="R1956">
            <v>0</v>
          </cell>
        </row>
        <row r="1957">
          <cell r="A1957" t="str">
            <v>HLC126276</v>
          </cell>
          <cell r="B1957">
            <v>126276</v>
          </cell>
          <cell r="C1957">
            <v>45720</v>
          </cell>
          <cell r="D1957">
            <v>45798</v>
          </cell>
          <cell r="F1957">
            <v>44000</v>
          </cell>
          <cell r="G1957" t="str">
            <v>SALDO A FAVOR DEL PRESTADOR</v>
          </cell>
          <cell r="H1957">
            <v>0</v>
          </cell>
          <cell r="I1957">
            <v>0</v>
          </cell>
          <cell r="J1957">
            <v>0</v>
          </cell>
          <cell r="L1957">
            <v>0</v>
          </cell>
          <cell r="R1957">
            <v>0</v>
          </cell>
        </row>
        <row r="1958">
          <cell r="A1958" t="str">
            <v>HLC126294</v>
          </cell>
          <cell r="B1958">
            <v>126294</v>
          </cell>
          <cell r="C1958">
            <v>45720</v>
          </cell>
          <cell r="D1958">
            <v>45798</v>
          </cell>
          <cell r="F1958">
            <v>44000</v>
          </cell>
          <cell r="G1958" t="str">
            <v>SALDO A FAVOR DEL PRESTADOR</v>
          </cell>
          <cell r="H1958">
            <v>0</v>
          </cell>
          <cell r="I1958">
            <v>0</v>
          </cell>
          <cell r="J1958">
            <v>0</v>
          </cell>
          <cell r="L1958">
            <v>0</v>
          </cell>
          <cell r="R1958">
            <v>0</v>
          </cell>
        </row>
        <row r="1959">
          <cell r="A1959" t="str">
            <v>HLC126261</v>
          </cell>
          <cell r="B1959">
            <v>126261</v>
          </cell>
          <cell r="C1959">
            <v>45720</v>
          </cell>
          <cell r="D1959">
            <v>45798</v>
          </cell>
          <cell r="F1959">
            <v>44000</v>
          </cell>
          <cell r="G1959" t="str">
            <v>SALDO A FAVOR DEL PRESTADOR</v>
          </cell>
          <cell r="H1959">
            <v>0</v>
          </cell>
          <cell r="I1959">
            <v>0</v>
          </cell>
          <cell r="J1959">
            <v>0</v>
          </cell>
          <cell r="L1959">
            <v>0</v>
          </cell>
          <cell r="R1959">
            <v>0</v>
          </cell>
        </row>
        <row r="1960">
          <cell r="A1960" t="str">
            <v>HLC126260</v>
          </cell>
          <cell r="B1960">
            <v>126260</v>
          </cell>
          <cell r="C1960">
            <v>45720</v>
          </cell>
          <cell r="D1960">
            <v>45798</v>
          </cell>
          <cell r="F1960">
            <v>44000</v>
          </cell>
          <cell r="G1960" t="str">
            <v>SALDO A FAVOR DEL PRESTADOR</v>
          </cell>
          <cell r="H1960">
            <v>0</v>
          </cell>
          <cell r="I1960">
            <v>0</v>
          </cell>
          <cell r="J1960">
            <v>0</v>
          </cell>
          <cell r="L1960">
            <v>0</v>
          </cell>
          <cell r="R1960">
            <v>0</v>
          </cell>
        </row>
        <row r="1961">
          <cell r="A1961" t="str">
            <v>HLC126272</v>
          </cell>
          <cell r="B1961">
            <v>126272</v>
          </cell>
          <cell r="C1961">
            <v>45720</v>
          </cell>
          <cell r="D1961">
            <v>45798</v>
          </cell>
          <cell r="F1961">
            <v>44000</v>
          </cell>
          <cell r="G1961" t="str">
            <v>SALDO A FAVOR DEL PRESTADOR</v>
          </cell>
          <cell r="H1961">
            <v>0</v>
          </cell>
          <cell r="I1961">
            <v>0</v>
          </cell>
          <cell r="J1961">
            <v>0</v>
          </cell>
          <cell r="L1961">
            <v>0</v>
          </cell>
          <cell r="R1961">
            <v>0</v>
          </cell>
        </row>
        <row r="1962">
          <cell r="A1962" t="str">
            <v>HLC126289</v>
          </cell>
          <cell r="B1962">
            <v>126289</v>
          </cell>
          <cell r="C1962">
            <v>45720</v>
          </cell>
          <cell r="D1962">
            <v>45798</v>
          </cell>
          <cell r="F1962">
            <v>44000</v>
          </cell>
          <cell r="G1962" t="str">
            <v>SALDO A FAVOR DEL PRESTADOR</v>
          </cell>
          <cell r="H1962">
            <v>0</v>
          </cell>
          <cell r="I1962">
            <v>0</v>
          </cell>
          <cell r="J1962">
            <v>0</v>
          </cell>
          <cell r="L1962">
            <v>0</v>
          </cell>
          <cell r="R1962">
            <v>0</v>
          </cell>
        </row>
        <row r="1963">
          <cell r="A1963" t="str">
            <v>HLC126291</v>
          </cell>
          <cell r="B1963">
            <v>126291</v>
          </cell>
          <cell r="C1963">
            <v>45720</v>
          </cell>
          <cell r="D1963">
            <v>45798</v>
          </cell>
          <cell r="F1963">
            <v>44000</v>
          </cell>
          <cell r="G1963" t="str">
            <v>SALDO A FAVOR DEL PRESTADOR</v>
          </cell>
          <cell r="H1963">
            <v>0</v>
          </cell>
          <cell r="I1963">
            <v>0</v>
          </cell>
          <cell r="J1963">
            <v>0</v>
          </cell>
          <cell r="L1963">
            <v>0</v>
          </cell>
          <cell r="R1963">
            <v>0</v>
          </cell>
        </row>
        <row r="1964">
          <cell r="A1964" t="str">
            <v>HLC126298</v>
          </cell>
          <cell r="B1964">
            <v>126298</v>
          </cell>
          <cell r="C1964">
            <v>45720</v>
          </cell>
          <cell r="D1964">
            <v>45798</v>
          </cell>
          <cell r="F1964">
            <v>44000</v>
          </cell>
          <cell r="G1964" t="str">
            <v>SALDO A FAVOR DEL PRESTADOR</v>
          </cell>
          <cell r="H1964">
            <v>0</v>
          </cell>
          <cell r="I1964">
            <v>0</v>
          </cell>
          <cell r="J1964">
            <v>0</v>
          </cell>
          <cell r="L1964">
            <v>0</v>
          </cell>
          <cell r="R1964">
            <v>0</v>
          </cell>
        </row>
        <row r="1965">
          <cell r="A1965" t="str">
            <v>HLC126285</v>
          </cell>
          <cell r="B1965">
            <v>126285</v>
          </cell>
          <cell r="C1965">
            <v>45720</v>
          </cell>
          <cell r="D1965">
            <v>45798</v>
          </cell>
          <cell r="F1965">
            <v>44000</v>
          </cell>
          <cell r="G1965" t="str">
            <v>SALDO A FAVOR DEL PRESTADOR</v>
          </cell>
          <cell r="H1965">
            <v>0</v>
          </cell>
          <cell r="I1965">
            <v>0</v>
          </cell>
          <cell r="J1965">
            <v>0</v>
          </cell>
          <cell r="L1965">
            <v>0</v>
          </cell>
          <cell r="R1965">
            <v>0</v>
          </cell>
        </row>
        <row r="1966">
          <cell r="A1966" t="str">
            <v>HLC126278</v>
          </cell>
          <cell r="B1966">
            <v>126278</v>
          </cell>
          <cell r="C1966">
            <v>45720</v>
          </cell>
          <cell r="D1966">
            <v>45798</v>
          </cell>
          <cell r="F1966">
            <v>44000</v>
          </cell>
          <cell r="G1966" t="str">
            <v>SALDO A FAVOR DEL PRESTADOR</v>
          </cell>
          <cell r="H1966">
            <v>0</v>
          </cell>
          <cell r="I1966">
            <v>0</v>
          </cell>
          <cell r="J1966">
            <v>0</v>
          </cell>
          <cell r="L1966">
            <v>0</v>
          </cell>
          <cell r="R1966">
            <v>0</v>
          </cell>
        </row>
        <row r="1967">
          <cell r="A1967" t="str">
            <v>HLC126267</v>
          </cell>
          <cell r="B1967">
            <v>126267</v>
          </cell>
          <cell r="C1967">
            <v>45720</v>
          </cell>
          <cell r="D1967">
            <v>45798</v>
          </cell>
          <cell r="F1967">
            <v>44000</v>
          </cell>
          <cell r="G1967" t="str">
            <v>SALDO A FAVOR DEL PRESTADOR</v>
          </cell>
          <cell r="H1967">
            <v>0</v>
          </cell>
          <cell r="I1967">
            <v>0</v>
          </cell>
          <cell r="J1967">
            <v>0</v>
          </cell>
          <cell r="L1967">
            <v>0</v>
          </cell>
          <cell r="R1967">
            <v>0</v>
          </cell>
        </row>
        <row r="1968">
          <cell r="A1968" t="str">
            <v>HLC126288</v>
          </cell>
          <cell r="B1968">
            <v>126288</v>
          </cell>
          <cell r="C1968">
            <v>45720</v>
          </cell>
          <cell r="D1968">
            <v>45798</v>
          </cell>
          <cell r="F1968">
            <v>44000</v>
          </cell>
          <cell r="G1968" t="str">
            <v>SALDO A FAVOR DEL PRESTADOR</v>
          </cell>
          <cell r="H1968">
            <v>0</v>
          </cell>
          <cell r="I1968">
            <v>0</v>
          </cell>
          <cell r="J1968">
            <v>0</v>
          </cell>
          <cell r="L1968">
            <v>0</v>
          </cell>
          <cell r="R1968">
            <v>0</v>
          </cell>
        </row>
        <row r="1969">
          <cell r="A1969" t="str">
            <v>HLC126303</v>
          </cell>
          <cell r="B1969">
            <v>126303</v>
          </cell>
          <cell r="C1969">
            <v>45720</v>
          </cell>
          <cell r="D1969">
            <v>45798</v>
          </cell>
          <cell r="F1969">
            <v>44000</v>
          </cell>
          <cell r="G1969" t="str">
            <v>SALDO A FAVOR DEL PRESTADOR</v>
          </cell>
          <cell r="H1969">
            <v>0</v>
          </cell>
          <cell r="I1969">
            <v>0</v>
          </cell>
          <cell r="J1969">
            <v>0</v>
          </cell>
          <cell r="L1969">
            <v>0</v>
          </cell>
          <cell r="R1969">
            <v>0</v>
          </cell>
        </row>
        <row r="1970">
          <cell r="A1970" t="str">
            <v>HLC126290</v>
          </cell>
          <cell r="B1970">
            <v>126290</v>
          </cell>
          <cell r="C1970">
            <v>45720</v>
          </cell>
          <cell r="D1970">
            <v>45798</v>
          </cell>
          <cell r="F1970">
            <v>44000</v>
          </cell>
          <cell r="G1970" t="str">
            <v>SALDO A FAVOR DEL PRESTADOR</v>
          </cell>
          <cell r="H1970">
            <v>0</v>
          </cell>
          <cell r="I1970">
            <v>0</v>
          </cell>
          <cell r="J1970">
            <v>0</v>
          </cell>
          <cell r="L1970">
            <v>0</v>
          </cell>
          <cell r="R1970">
            <v>0</v>
          </cell>
        </row>
        <row r="1971">
          <cell r="A1971" t="str">
            <v>HLC126263</v>
          </cell>
          <cell r="B1971">
            <v>126263</v>
          </cell>
          <cell r="C1971">
            <v>45720</v>
          </cell>
          <cell r="D1971">
            <v>45798</v>
          </cell>
          <cell r="F1971">
            <v>44000</v>
          </cell>
          <cell r="G1971" t="str">
            <v>SALDO A FAVOR DEL PRESTADOR</v>
          </cell>
          <cell r="H1971">
            <v>0</v>
          </cell>
          <cell r="I1971">
            <v>0</v>
          </cell>
          <cell r="J1971">
            <v>0</v>
          </cell>
          <cell r="L1971">
            <v>0</v>
          </cell>
          <cell r="R1971">
            <v>0</v>
          </cell>
        </row>
        <row r="1972">
          <cell r="A1972" t="str">
            <v>HLC126271</v>
          </cell>
          <cell r="B1972">
            <v>126271</v>
          </cell>
          <cell r="C1972">
            <v>45720</v>
          </cell>
          <cell r="D1972">
            <v>45798</v>
          </cell>
          <cell r="F1972">
            <v>44000</v>
          </cell>
          <cell r="G1972" t="str">
            <v>SALDO A FAVOR DEL PRESTADOR</v>
          </cell>
          <cell r="H1972">
            <v>0</v>
          </cell>
          <cell r="I1972">
            <v>0</v>
          </cell>
          <cell r="J1972">
            <v>0</v>
          </cell>
          <cell r="L1972">
            <v>0</v>
          </cell>
          <cell r="R1972">
            <v>0</v>
          </cell>
        </row>
        <row r="1973">
          <cell r="A1973" t="str">
            <v>HLC126269</v>
          </cell>
          <cell r="B1973">
            <v>126269</v>
          </cell>
          <cell r="C1973">
            <v>45720</v>
          </cell>
          <cell r="D1973">
            <v>45798</v>
          </cell>
          <cell r="F1973">
            <v>44000</v>
          </cell>
          <cell r="G1973" t="str">
            <v>SALDO A FAVOR DEL PRESTADOR</v>
          </cell>
          <cell r="H1973">
            <v>0</v>
          </cell>
          <cell r="I1973">
            <v>0</v>
          </cell>
          <cell r="J1973">
            <v>0</v>
          </cell>
          <cell r="L1973">
            <v>0</v>
          </cell>
          <cell r="R1973">
            <v>0</v>
          </cell>
        </row>
        <row r="1974">
          <cell r="A1974" t="str">
            <v>HLC126287</v>
          </cell>
          <cell r="B1974">
            <v>126287</v>
          </cell>
          <cell r="C1974">
            <v>45720</v>
          </cell>
          <cell r="D1974">
            <v>45798</v>
          </cell>
          <cell r="F1974">
            <v>44000</v>
          </cell>
          <cell r="G1974" t="str">
            <v>SALDO A FAVOR DEL PRESTADOR</v>
          </cell>
          <cell r="H1974">
            <v>0</v>
          </cell>
          <cell r="I1974">
            <v>0</v>
          </cell>
          <cell r="J1974">
            <v>0</v>
          </cell>
          <cell r="L1974">
            <v>0</v>
          </cell>
          <cell r="R1974">
            <v>0</v>
          </cell>
        </row>
        <row r="1975">
          <cell r="A1975" t="str">
            <v>HLC126262</v>
          </cell>
          <cell r="B1975">
            <v>126262</v>
          </cell>
          <cell r="C1975">
            <v>45720</v>
          </cell>
          <cell r="D1975">
            <v>45798</v>
          </cell>
          <cell r="F1975">
            <v>44000</v>
          </cell>
          <cell r="G1975" t="str">
            <v>SALDO A FAVOR DEL PRESTADOR</v>
          </cell>
          <cell r="H1975">
            <v>0</v>
          </cell>
          <cell r="I1975">
            <v>0</v>
          </cell>
          <cell r="J1975">
            <v>0</v>
          </cell>
          <cell r="L1975">
            <v>0</v>
          </cell>
          <cell r="R1975">
            <v>0</v>
          </cell>
        </row>
        <row r="1976">
          <cell r="A1976" t="str">
            <v>HLC126268</v>
          </cell>
          <cell r="B1976">
            <v>126268</v>
          </cell>
          <cell r="C1976">
            <v>45720</v>
          </cell>
          <cell r="D1976">
            <v>45798</v>
          </cell>
          <cell r="F1976">
            <v>44000</v>
          </cell>
          <cell r="G1976" t="str">
            <v>SALDO A FAVOR DEL PRESTADOR</v>
          </cell>
          <cell r="H1976">
            <v>0</v>
          </cell>
          <cell r="I1976">
            <v>0</v>
          </cell>
          <cell r="J1976">
            <v>0</v>
          </cell>
          <cell r="L1976">
            <v>0</v>
          </cell>
          <cell r="R1976">
            <v>0</v>
          </cell>
        </row>
        <row r="1977">
          <cell r="A1977" t="str">
            <v>HLC126258</v>
          </cell>
          <cell r="B1977">
            <v>126258</v>
          </cell>
          <cell r="C1977">
            <v>45720</v>
          </cell>
          <cell r="D1977">
            <v>45798</v>
          </cell>
          <cell r="F1977">
            <v>44000</v>
          </cell>
          <cell r="G1977" t="str">
            <v>SALDO A FAVOR DEL PRESTADOR</v>
          </cell>
          <cell r="H1977">
            <v>0</v>
          </cell>
          <cell r="I1977">
            <v>0</v>
          </cell>
          <cell r="J1977">
            <v>0</v>
          </cell>
          <cell r="L1977">
            <v>0</v>
          </cell>
          <cell r="R1977">
            <v>0</v>
          </cell>
        </row>
        <row r="1978">
          <cell r="A1978" t="str">
            <v>HLC126275</v>
          </cell>
          <cell r="B1978">
            <v>126275</v>
          </cell>
          <cell r="C1978">
            <v>45720</v>
          </cell>
          <cell r="D1978">
            <v>45798</v>
          </cell>
          <cell r="F1978">
            <v>44000</v>
          </cell>
          <cell r="G1978" t="str">
            <v>SALDO A FAVOR DEL PRESTADOR</v>
          </cell>
          <cell r="H1978">
            <v>0</v>
          </cell>
          <cell r="I1978">
            <v>0</v>
          </cell>
          <cell r="J1978">
            <v>0</v>
          </cell>
          <cell r="L1978">
            <v>0</v>
          </cell>
          <cell r="R1978">
            <v>0</v>
          </cell>
        </row>
        <row r="1979">
          <cell r="A1979" t="str">
            <v>HLC126277</v>
          </cell>
          <cell r="B1979">
            <v>126277</v>
          </cell>
          <cell r="C1979">
            <v>45720</v>
          </cell>
          <cell r="D1979">
            <v>45798</v>
          </cell>
          <cell r="F1979">
            <v>44000</v>
          </cell>
          <cell r="G1979" t="str">
            <v>SALDO A FAVOR DEL PRESTADOR</v>
          </cell>
          <cell r="H1979">
            <v>0</v>
          </cell>
          <cell r="I1979">
            <v>0</v>
          </cell>
          <cell r="J1979">
            <v>0</v>
          </cell>
          <cell r="L1979">
            <v>0</v>
          </cell>
          <cell r="R1979">
            <v>0</v>
          </cell>
        </row>
        <row r="1980">
          <cell r="A1980" t="str">
            <v>HLC126279</v>
          </cell>
          <cell r="B1980">
            <v>126279</v>
          </cell>
          <cell r="C1980">
            <v>45720</v>
          </cell>
          <cell r="D1980">
            <v>45798</v>
          </cell>
          <cell r="F1980">
            <v>44000</v>
          </cell>
          <cell r="G1980" t="str">
            <v>SALDO A FAVOR DEL PRESTADOR</v>
          </cell>
          <cell r="H1980">
            <v>0</v>
          </cell>
          <cell r="I1980">
            <v>0</v>
          </cell>
          <cell r="J1980">
            <v>0</v>
          </cell>
          <cell r="L1980">
            <v>0</v>
          </cell>
          <cell r="R1980">
            <v>0</v>
          </cell>
        </row>
        <row r="1981">
          <cell r="A1981" t="str">
            <v>HLC126280</v>
          </cell>
          <cell r="B1981">
            <v>126280</v>
          </cell>
          <cell r="C1981">
            <v>45720</v>
          </cell>
          <cell r="D1981">
            <v>45798</v>
          </cell>
          <cell r="F1981">
            <v>44000</v>
          </cell>
          <cell r="G1981" t="str">
            <v>SALDO A FAVOR DEL PRESTADOR</v>
          </cell>
          <cell r="H1981">
            <v>0</v>
          </cell>
          <cell r="I1981">
            <v>0</v>
          </cell>
          <cell r="J1981">
            <v>0</v>
          </cell>
          <cell r="L1981">
            <v>0</v>
          </cell>
          <cell r="R1981">
            <v>0</v>
          </cell>
        </row>
        <row r="1982">
          <cell r="A1982" t="str">
            <v>HLC126284</v>
          </cell>
          <cell r="B1982">
            <v>126284</v>
          </cell>
          <cell r="C1982">
            <v>45720</v>
          </cell>
          <cell r="D1982">
            <v>45798</v>
          </cell>
          <cell r="F1982">
            <v>44000</v>
          </cell>
          <cell r="G1982" t="str">
            <v>SALDO A FAVOR DEL PRESTADOR</v>
          </cell>
          <cell r="H1982">
            <v>0</v>
          </cell>
          <cell r="I1982">
            <v>0</v>
          </cell>
          <cell r="J1982">
            <v>0</v>
          </cell>
          <cell r="L1982">
            <v>0</v>
          </cell>
          <cell r="R1982">
            <v>0</v>
          </cell>
        </row>
        <row r="1983">
          <cell r="A1983" t="str">
            <v>HLC126300</v>
          </cell>
          <cell r="B1983">
            <v>126300</v>
          </cell>
          <cell r="C1983">
            <v>45720</v>
          </cell>
          <cell r="D1983">
            <v>45798</v>
          </cell>
          <cell r="F1983">
            <v>44000</v>
          </cell>
          <cell r="G1983" t="str">
            <v>SALDO A FAVOR DEL PRESTADOR</v>
          </cell>
          <cell r="H1983">
            <v>0</v>
          </cell>
          <cell r="I1983">
            <v>0</v>
          </cell>
          <cell r="J1983">
            <v>0</v>
          </cell>
          <cell r="L1983">
            <v>0</v>
          </cell>
          <cell r="R1983">
            <v>0</v>
          </cell>
        </row>
        <row r="1984">
          <cell r="A1984" t="str">
            <v>HLC126302</v>
          </cell>
          <cell r="B1984">
            <v>126302</v>
          </cell>
          <cell r="C1984">
            <v>45720</v>
          </cell>
          <cell r="D1984">
            <v>45798</v>
          </cell>
          <cell r="F1984">
            <v>44000</v>
          </cell>
          <cell r="G1984" t="str">
            <v>SALDO A FAVOR DEL PRESTADOR</v>
          </cell>
          <cell r="H1984">
            <v>0</v>
          </cell>
          <cell r="I1984">
            <v>0</v>
          </cell>
          <cell r="J1984">
            <v>0</v>
          </cell>
          <cell r="L1984">
            <v>0</v>
          </cell>
          <cell r="R1984">
            <v>0</v>
          </cell>
        </row>
        <row r="1985">
          <cell r="A1985" t="str">
            <v>HLC126270</v>
          </cell>
          <cell r="B1985">
            <v>126270</v>
          </cell>
          <cell r="C1985">
            <v>45720</v>
          </cell>
          <cell r="D1985">
            <v>45798</v>
          </cell>
          <cell r="F1985">
            <v>44000</v>
          </cell>
          <cell r="G1985" t="str">
            <v>SALDO A FAVOR DEL PRESTADOR</v>
          </cell>
          <cell r="H1985">
            <v>0</v>
          </cell>
          <cell r="I1985">
            <v>0</v>
          </cell>
          <cell r="J1985">
            <v>0</v>
          </cell>
          <cell r="L1985">
            <v>0</v>
          </cell>
          <cell r="R1985">
            <v>0</v>
          </cell>
        </row>
        <row r="1986">
          <cell r="A1986" t="str">
            <v>HLC126296</v>
          </cell>
          <cell r="B1986">
            <v>126296</v>
          </cell>
          <cell r="C1986">
            <v>45720</v>
          </cell>
          <cell r="D1986">
            <v>45798</v>
          </cell>
          <cell r="F1986">
            <v>44000</v>
          </cell>
          <cell r="G1986" t="str">
            <v>SALDO A FAVOR DEL PRESTADOR</v>
          </cell>
          <cell r="H1986">
            <v>0</v>
          </cell>
          <cell r="I1986">
            <v>0</v>
          </cell>
          <cell r="J1986">
            <v>0</v>
          </cell>
          <cell r="L1986">
            <v>0</v>
          </cell>
          <cell r="R1986">
            <v>0</v>
          </cell>
        </row>
        <row r="1987">
          <cell r="A1987" t="str">
            <v>HLC126266</v>
          </cell>
          <cell r="B1987">
            <v>126266</v>
          </cell>
          <cell r="C1987">
            <v>45720</v>
          </cell>
          <cell r="D1987">
            <v>45798</v>
          </cell>
          <cell r="F1987">
            <v>44000</v>
          </cell>
          <cell r="G1987" t="str">
            <v>SALDO A FAVOR DEL PRESTADOR</v>
          </cell>
          <cell r="H1987">
            <v>0</v>
          </cell>
          <cell r="I1987">
            <v>0</v>
          </cell>
          <cell r="J1987">
            <v>0</v>
          </cell>
          <cell r="L1987">
            <v>0</v>
          </cell>
          <cell r="R1987">
            <v>0</v>
          </cell>
        </row>
        <row r="1988">
          <cell r="A1988" t="str">
            <v>HLC126297</v>
          </cell>
          <cell r="B1988">
            <v>126297</v>
          </cell>
          <cell r="C1988">
            <v>45720</v>
          </cell>
          <cell r="D1988">
            <v>45798</v>
          </cell>
          <cell r="F1988">
            <v>44000</v>
          </cell>
          <cell r="G1988" t="str">
            <v>SALDO A FAVOR DEL PRESTADOR</v>
          </cell>
          <cell r="H1988">
            <v>0</v>
          </cell>
          <cell r="I1988">
            <v>0</v>
          </cell>
          <cell r="J1988">
            <v>0</v>
          </cell>
          <cell r="L1988">
            <v>0</v>
          </cell>
          <cell r="R1988">
            <v>0</v>
          </cell>
        </row>
        <row r="1989">
          <cell r="A1989" t="str">
            <v>HLC126264</v>
          </cell>
          <cell r="B1989">
            <v>126264</v>
          </cell>
          <cell r="C1989">
            <v>45720</v>
          </cell>
          <cell r="D1989">
            <v>45798</v>
          </cell>
          <cell r="F1989">
            <v>44000</v>
          </cell>
          <cell r="G1989" t="str">
            <v>GLOSA LEGALIZADA</v>
          </cell>
          <cell r="H1989">
            <v>0</v>
          </cell>
          <cell r="I1989">
            <v>0</v>
          </cell>
          <cell r="J1989">
            <v>0</v>
          </cell>
          <cell r="L1989">
            <v>44000</v>
          </cell>
          <cell r="R1989">
            <v>0</v>
          </cell>
        </row>
        <row r="1990">
          <cell r="A1990" t="str">
            <v>HLC126274</v>
          </cell>
          <cell r="B1990">
            <v>126274</v>
          </cell>
          <cell r="C1990">
            <v>45720</v>
          </cell>
          <cell r="D1990">
            <v>45798</v>
          </cell>
          <cell r="F1990">
            <v>44000</v>
          </cell>
          <cell r="G1990" t="str">
            <v>SALDO A FAVOR DEL PRESTADOR</v>
          </cell>
          <cell r="H1990">
            <v>0</v>
          </cell>
          <cell r="I1990">
            <v>0</v>
          </cell>
          <cell r="J1990">
            <v>0</v>
          </cell>
          <cell r="L1990">
            <v>0</v>
          </cell>
          <cell r="R1990">
            <v>0</v>
          </cell>
        </row>
        <row r="1991">
          <cell r="A1991" t="str">
            <v>HLC126490</v>
          </cell>
          <cell r="B1991">
            <v>126490</v>
          </cell>
          <cell r="C1991">
            <v>45720</v>
          </cell>
          <cell r="D1991">
            <v>45799</v>
          </cell>
          <cell r="F1991">
            <v>186269</v>
          </cell>
          <cell r="G1991" t="str">
            <v>SALDO A FAVOR DEL PRESTADOR</v>
          </cell>
          <cell r="H1991">
            <v>0</v>
          </cell>
          <cell r="I1991">
            <v>0</v>
          </cell>
          <cell r="J1991">
            <v>0</v>
          </cell>
          <cell r="L1991">
            <v>0</v>
          </cell>
          <cell r="R1991">
            <v>0</v>
          </cell>
        </row>
        <row r="1992">
          <cell r="A1992" t="str">
            <v>HLC126667</v>
          </cell>
          <cell r="B1992">
            <v>126667</v>
          </cell>
          <cell r="C1992">
            <v>45720</v>
          </cell>
          <cell r="D1992">
            <v>45799</v>
          </cell>
          <cell r="F1992">
            <v>361109</v>
          </cell>
          <cell r="G1992" t="str">
            <v>SALDO A FAVOR DEL PRESTADOR</v>
          </cell>
          <cell r="H1992">
            <v>0</v>
          </cell>
          <cell r="I1992">
            <v>0</v>
          </cell>
          <cell r="J1992">
            <v>0</v>
          </cell>
          <cell r="L1992">
            <v>0</v>
          </cell>
          <cell r="R1992">
            <v>0</v>
          </cell>
        </row>
        <row r="1993">
          <cell r="A1993" t="str">
            <v>HLC126491</v>
          </cell>
          <cell r="B1993">
            <v>126491</v>
          </cell>
          <cell r="C1993">
            <v>45720</v>
          </cell>
          <cell r="D1993">
            <v>45799</v>
          </cell>
          <cell r="F1993">
            <v>124019</v>
          </cell>
          <cell r="G1993" t="str">
            <v>SALDO A FAVOR DEL PRESTADOR</v>
          </cell>
          <cell r="H1993">
            <v>0</v>
          </cell>
          <cell r="I1993">
            <v>0</v>
          </cell>
          <cell r="J1993">
            <v>0</v>
          </cell>
          <cell r="L1993">
            <v>0</v>
          </cell>
          <cell r="R1993">
            <v>0</v>
          </cell>
        </row>
        <row r="1994">
          <cell r="A1994" t="str">
            <v>HLC126388</v>
          </cell>
          <cell r="B1994">
            <v>126388</v>
          </cell>
          <cell r="C1994">
            <v>45720</v>
          </cell>
          <cell r="D1994">
            <v>45799</v>
          </cell>
          <cell r="F1994">
            <v>133405</v>
          </cell>
          <cell r="G1994" t="str">
            <v>SALDO A FAVOR DEL PRESTADOR</v>
          </cell>
          <cell r="H1994">
            <v>0</v>
          </cell>
          <cell r="I1994">
            <v>0</v>
          </cell>
          <cell r="J1994">
            <v>0</v>
          </cell>
          <cell r="L1994">
            <v>0</v>
          </cell>
          <cell r="R1994">
            <v>0</v>
          </cell>
        </row>
        <row r="1995">
          <cell r="A1995" t="str">
            <v>HLC130137</v>
          </cell>
          <cell r="B1995">
            <v>130137</v>
          </cell>
          <cell r="C1995">
            <v>45721</v>
          </cell>
          <cell r="D1995">
            <v>45810</v>
          </cell>
          <cell r="F1995">
            <v>3311406</v>
          </cell>
          <cell r="G1995" t="str">
            <v>EN REVISION</v>
          </cell>
          <cell r="H1995">
            <v>0</v>
          </cell>
          <cell r="I1995">
            <v>3311406</v>
          </cell>
          <cell r="J1995">
            <v>0</v>
          </cell>
          <cell r="L1995">
            <v>0</v>
          </cell>
          <cell r="R1995">
            <v>0</v>
          </cell>
        </row>
        <row r="1996">
          <cell r="A1996" t="str">
            <v>HLC126520</v>
          </cell>
          <cell r="B1996">
            <v>126520</v>
          </cell>
          <cell r="C1996">
            <v>45721</v>
          </cell>
          <cell r="D1996">
            <v>45798</v>
          </cell>
          <cell r="F1996">
            <v>44000</v>
          </cell>
          <cell r="G1996" t="str">
            <v>SALDO A FAVOR DEL PRESTADOR</v>
          </cell>
          <cell r="H1996">
            <v>0</v>
          </cell>
          <cell r="I1996">
            <v>0</v>
          </cell>
          <cell r="J1996">
            <v>0</v>
          </cell>
          <cell r="L1996">
            <v>0</v>
          </cell>
          <cell r="R1996">
            <v>0</v>
          </cell>
        </row>
        <row r="1997">
          <cell r="A1997" t="str">
            <v>HLC126299</v>
          </cell>
          <cell r="B1997">
            <v>126299</v>
          </cell>
          <cell r="C1997">
            <v>45721</v>
          </cell>
          <cell r="D1997">
            <v>45798</v>
          </cell>
          <cell r="F1997">
            <v>44000</v>
          </cell>
          <cell r="G1997" t="str">
            <v>SALDO A FAVOR DEL PRESTADOR</v>
          </cell>
          <cell r="H1997">
            <v>0</v>
          </cell>
          <cell r="I1997">
            <v>0</v>
          </cell>
          <cell r="J1997">
            <v>0</v>
          </cell>
          <cell r="L1997">
            <v>0</v>
          </cell>
          <cell r="R1997">
            <v>0</v>
          </cell>
        </row>
        <row r="1998">
          <cell r="A1998" t="str">
            <v>HLC126514</v>
          </cell>
          <cell r="B1998">
            <v>126514</v>
          </cell>
          <cell r="C1998">
            <v>45721</v>
          </cell>
          <cell r="D1998">
            <v>45798</v>
          </cell>
          <cell r="F1998">
            <v>44000</v>
          </cell>
          <cell r="G1998" t="str">
            <v>SALDO A FAVOR DEL PRESTADOR</v>
          </cell>
          <cell r="H1998">
            <v>0</v>
          </cell>
          <cell r="I1998">
            <v>0</v>
          </cell>
          <cell r="J1998">
            <v>0</v>
          </cell>
          <cell r="L1998">
            <v>0</v>
          </cell>
          <cell r="R1998">
            <v>0</v>
          </cell>
        </row>
        <row r="1999">
          <cell r="A1999" t="str">
            <v>HLC126314</v>
          </cell>
          <cell r="B1999">
            <v>126314</v>
          </cell>
          <cell r="C1999">
            <v>45721</v>
          </cell>
          <cell r="D1999">
            <v>45798</v>
          </cell>
          <cell r="F1999">
            <v>44000</v>
          </cell>
          <cell r="G1999" t="str">
            <v>SALDO A FAVOR DEL PRESTADOR</v>
          </cell>
          <cell r="H1999">
            <v>0</v>
          </cell>
          <cell r="I1999">
            <v>0</v>
          </cell>
          <cell r="J1999">
            <v>0</v>
          </cell>
          <cell r="L1999">
            <v>0</v>
          </cell>
          <cell r="R1999">
            <v>0</v>
          </cell>
        </row>
        <row r="2000">
          <cell r="A2000" t="str">
            <v>HLC126508</v>
          </cell>
          <cell r="B2000">
            <v>126508</v>
          </cell>
          <cell r="C2000">
            <v>45721</v>
          </cell>
          <cell r="D2000">
            <v>45798</v>
          </cell>
          <cell r="F2000">
            <v>44000</v>
          </cell>
          <cell r="G2000" t="str">
            <v>SALDO A FAVOR DEL PRESTADOR</v>
          </cell>
          <cell r="H2000">
            <v>0</v>
          </cell>
          <cell r="I2000">
            <v>0</v>
          </cell>
          <cell r="J2000">
            <v>0</v>
          </cell>
          <cell r="L2000">
            <v>0</v>
          </cell>
          <cell r="R2000">
            <v>0</v>
          </cell>
        </row>
        <row r="2001">
          <cell r="A2001" t="str">
            <v>HLC126517</v>
          </cell>
          <cell r="B2001">
            <v>126517</v>
          </cell>
          <cell r="C2001">
            <v>45721</v>
          </cell>
          <cell r="D2001">
            <v>45798</v>
          </cell>
          <cell r="F2001">
            <v>44000</v>
          </cell>
          <cell r="G2001" t="str">
            <v>SALDO A FAVOR DEL PRESTADOR</v>
          </cell>
          <cell r="H2001">
            <v>0</v>
          </cell>
          <cell r="I2001">
            <v>0</v>
          </cell>
          <cell r="J2001">
            <v>0</v>
          </cell>
          <cell r="L2001">
            <v>0</v>
          </cell>
          <cell r="R2001">
            <v>0</v>
          </cell>
        </row>
        <row r="2002">
          <cell r="A2002" t="str">
            <v>HLC126505</v>
          </cell>
          <cell r="B2002">
            <v>126505</v>
          </cell>
          <cell r="C2002">
            <v>45721</v>
          </cell>
          <cell r="D2002">
            <v>45798</v>
          </cell>
          <cell r="F2002">
            <v>44000</v>
          </cell>
          <cell r="G2002" t="str">
            <v>SALDO A FAVOR DEL PRESTADOR</v>
          </cell>
          <cell r="H2002">
            <v>0</v>
          </cell>
          <cell r="I2002">
            <v>0</v>
          </cell>
          <cell r="J2002">
            <v>0</v>
          </cell>
          <cell r="L2002">
            <v>0</v>
          </cell>
          <cell r="R2002">
            <v>0</v>
          </cell>
        </row>
        <row r="2003">
          <cell r="A2003" t="str">
            <v>HLC126507</v>
          </cell>
          <cell r="B2003">
            <v>126507</v>
          </cell>
          <cell r="C2003">
            <v>45721</v>
          </cell>
          <cell r="D2003">
            <v>45798</v>
          </cell>
          <cell r="F2003">
            <v>44000</v>
          </cell>
          <cell r="G2003" t="str">
            <v>SALDO A FAVOR DEL PRESTADOR</v>
          </cell>
          <cell r="H2003">
            <v>0</v>
          </cell>
          <cell r="I2003">
            <v>0</v>
          </cell>
          <cell r="J2003">
            <v>0</v>
          </cell>
          <cell r="L2003">
            <v>0</v>
          </cell>
          <cell r="R2003">
            <v>0</v>
          </cell>
        </row>
        <row r="2004">
          <cell r="A2004" t="str">
            <v>HLC126521</v>
          </cell>
          <cell r="B2004">
            <v>126521</v>
          </cell>
          <cell r="C2004">
            <v>45721</v>
          </cell>
          <cell r="D2004">
            <v>45798</v>
          </cell>
          <cell r="F2004">
            <v>44000</v>
          </cell>
          <cell r="G2004" t="str">
            <v>SALDO A FAVOR DEL PRESTADOR</v>
          </cell>
          <cell r="H2004">
            <v>0</v>
          </cell>
          <cell r="I2004">
            <v>0</v>
          </cell>
          <cell r="J2004">
            <v>0</v>
          </cell>
          <cell r="L2004">
            <v>0</v>
          </cell>
          <cell r="R2004">
            <v>0</v>
          </cell>
        </row>
        <row r="2005">
          <cell r="A2005" t="str">
            <v>HLC126516</v>
          </cell>
          <cell r="B2005">
            <v>126516</v>
          </cell>
          <cell r="C2005">
            <v>45721</v>
          </cell>
          <cell r="D2005">
            <v>45798</v>
          </cell>
          <cell r="F2005">
            <v>44000</v>
          </cell>
          <cell r="G2005" t="str">
            <v>SALDO A FAVOR DEL PRESTADOR</v>
          </cell>
          <cell r="H2005">
            <v>0</v>
          </cell>
          <cell r="I2005">
            <v>0</v>
          </cell>
          <cell r="J2005">
            <v>0</v>
          </cell>
          <cell r="L2005">
            <v>0</v>
          </cell>
          <cell r="R2005">
            <v>0</v>
          </cell>
        </row>
        <row r="2006">
          <cell r="A2006" t="str">
            <v>HLC126518</v>
          </cell>
          <cell r="B2006">
            <v>126518</v>
          </cell>
          <cell r="C2006">
            <v>45721</v>
          </cell>
          <cell r="D2006">
            <v>45798</v>
          </cell>
          <cell r="F2006">
            <v>44000</v>
          </cell>
          <cell r="G2006" t="str">
            <v>SALDO A FAVOR DEL PRESTADOR</v>
          </cell>
          <cell r="H2006">
            <v>0</v>
          </cell>
          <cell r="I2006">
            <v>0</v>
          </cell>
          <cell r="J2006">
            <v>0</v>
          </cell>
          <cell r="L2006">
            <v>0</v>
          </cell>
          <cell r="R2006">
            <v>0</v>
          </cell>
        </row>
        <row r="2007">
          <cell r="A2007" t="str">
            <v>HLC126519</v>
          </cell>
          <cell r="B2007">
            <v>126519</v>
          </cell>
          <cell r="C2007">
            <v>45721</v>
          </cell>
          <cell r="D2007">
            <v>45798</v>
          </cell>
          <cell r="F2007">
            <v>44000</v>
          </cell>
          <cell r="G2007" t="str">
            <v>SALDO A FAVOR DEL PRESTADOR</v>
          </cell>
          <cell r="H2007">
            <v>0</v>
          </cell>
          <cell r="I2007">
            <v>0</v>
          </cell>
          <cell r="J2007">
            <v>0</v>
          </cell>
          <cell r="L2007">
            <v>0</v>
          </cell>
          <cell r="R2007">
            <v>0</v>
          </cell>
        </row>
        <row r="2008">
          <cell r="A2008" t="str">
            <v>HLC126513</v>
          </cell>
          <cell r="B2008">
            <v>126513</v>
          </cell>
          <cell r="C2008">
            <v>45721</v>
          </cell>
          <cell r="D2008">
            <v>45798</v>
          </cell>
          <cell r="F2008">
            <v>44000</v>
          </cell>
          <cell r="G2008" t="str">
            <v>SALDO A FAVOR DEL PRESTADOR</v>
          </cell>
          <cell r="H2008">
            <v>0</v>
          </cell>
          <cell r="I2008">
            <v>0</v>
          </cell>
          <cell r="J2008">
            <v>0</v>
          </cell>
          <cell r="L2008">
            <v>0</v>
          </cell>
          <cell r="R2008">
            <v>0</v>
          </cell>
        </row>
        <row r="2009">
          <cell r="A2009" t="str">
            <v>HLC126308</v>
          </cell>
          <cell r="B2009">
            <v>126308</v>
          </cell>
          <cell r="C2009">
            <v>45721</v>
          </cell>
          <cell r="D2009">
            <v>45798</v>
          </cell>
          <cell r="F2009">
            <v>44000</v>
          </cell>
          <cell r="G2009" t="str">
            <v>SALDO A FAVOR DEL PRESTADOR</v>
          </cell>
          <cell r="H2009">
            <v>0</v>
          </cell>
          <cell r="I2009">
            <v>0</v>
          </cell>
          <cell r="J2009">
            <v>0</v>
          </cell>
          <cell r="L2009">
            <v>0</v>
          </cell>
          <cell r="R2009">
            <v>0</v>
          </cell>
        </row>
        <row r="2010">
          <cell r="A2010" t="str">
            <v>HLC126304</v>
          </cell>
          <cell r="B2010">
            <v>126304</v>
          </cell>
          <cell r="C2010">
            <v>45721</v>
          </cell>
          <cell r="D2010">
            <v>45798</v>
          </cell>
          <cell r="F2010">
            <v>44000</v>
          </cell>
          <cell r="G2010" t="str">
            <v>SALDO A FAVOR DEL PRESTADOR</v>
          </cell>
          <cell r="H2010">
            <v>0</v>
          </cell>
          <cell r="I2010">
            <v>0</v>
          </cell>
          <cell r="J2010">
            <v>0</v>
          </cell>
          <cell r="L2010">
            <v>0</v>
          </cell>
          <cell r="R2010">
            <v>0</v>
          </cell>
        </row>
        <row r="2011">
          <cell r="A2011" t="str">
            <v>HLC126523</v>
          </cell>
          <cell r="B2011">
            <v>126523</v>
          </cell>
          <cell r="C2011">
            <v>45721</v>
          </cell>
          <cell r="D2011">
            <v>45798</v>
          </cell>
          <cell r="F2011">
            <v>44000</v>
          </cell>
          <cell r="G2011" t="str">
            <v>SALDO A FAVOR DEL PRESTADOR</v>
          </cell>
          <cell r="H2011">
            <v>0</v>
          </cell>
          <cell r="I2011">
            <v>0</v>
          </cell>
          <cell r="J2011">
            <v>0</v>
          </cell>
          <cell r="L2011">
            <v>0</v>
          </cell>
          <cell r="R2011">
            <v>0</v>
          </cell>
        </row>
        <row r="2012">
          <cell r="A2012" t="str">
            <v>HLC126522</v>
          </cell>
          <cell r="B2012">
            <v>126522</v>
          </cell>
          <cell r="C2012">
            <v>45721</v>
          </cell>
          <cell r="D2012">
            <v>45798</v>
          </cell>
          <cell r="F2012">
            <v>44000</v>
          </cell>
          <cell r="G2012" t="str">
            <v>SALDO A FAVOR DEL PRESTADOR</v>
          </cell>
          <cell r="H2012">
            <v>0</v>
          </cell>
          <cell r="I2012">
            <v>0</v>
          </cell>
          <cell r="J2012">
            <v>0</v>
          </cell>
          <cell r="L2012">
            <v>0</v>
          </cell>
          <cell r="R2012">
            <v>0</v>
          </cell>
        </row>
        <row r="2013">
          <cell r="A2013" t="str">
            <v>HLC126310</v>
          </cell>
          <cell r="B2013">
            <v>126310</v>
          </cell>
          <cell r="C2013">
            <v>45721</v>
          </cell>
          <cell r="D2013">
            <v>45798</v>
          </cell>
          <cell r="F2013">
            <v>44000</v>
          </cell>
          <cell r="G2013" t="str">
            <v>SALDO A FAVOR DEL PRESTADOR</v>
          </cell>
          <cell r="H2013">
            <v>0</v>
          </cell>
          <cell r="I2013">
            <v>0</v>
          </cell>
          <cell r="J2013">
            <v>0</v>
          </cell>
          <cell r="L2013">
            <v>0</v>
          </cell>
          <cell r="R2013">
            <v>0</v>
          </cell>
        </row>
        <row r="2014">
          <cell r="A2014" t="str">
            <v>HLC126502</v>
          </cell>
          <cell r="B2014">
            <v>126502</v>
          </cell>
          <cell r="C2014">
            <v>45721</v>
          </cell>
          <cell r="D2014">
            <v>45798</v>
          </cell>
          <cell r="F2014">
            <v>44000</v>
          </cell>
          <cell r="G2014" t="str">
            <v>SALDO A FAVOR DEL PRESTADOR</v>
          </cell>
          <cell r="H2014">
            <v>0</v>
          </cell>
          <cell r="I2014">
            <v>0</v>
          </cell>
          <cell r="J2014">
            <v>0</v>
          </cell>
          <cell r="L2014">
            <v>0</v>
          </cell>
          <cell r="R2014">
            <v>0</v>
          </cell>
        </row>
        <row r="2015">
          <cell r="A2015" t="str">
            <v>HLC126311</v>
          </cell>
          <cell r="B2015">
            <v>126311</v>
          </cell>
          <cell r="C2015">
            <v>45721</v>
          </cell>
          <cell r="D2015">
            <v>45798</v>
          </cell>
          <cell r="F2015">
            <v>44000</v>
          </cell>
          <cell r="G2015" t="str">
            <v>SALDO A FAVOR DEL PRESTADOR</v>
          </cell>
          <cell r="H2015">
            <v>0</v>
          </cell>
          <cell r="I2015">
            <v>0</v>
          </cell>
          <cell r="J2015">
            <v>0</v>
          </cell>
          <cell r="L2015">
            <v>0</v>
          </cell>
          <cell r="R2015">
            <v>0</v>
          </cell>
        </row>
        <row r="2016">
          <cell r="A2016" t="str">
            <v>HLC126509</v>
          </cell>
          <cell r="B2016">
            <v>126509</v>
          </cell>
          <cell r="C2016">
            <v>45721</v>
          </cell>
          <cell r="D2016">
            <v>45798</v>
          </cell>
          <cell r="F2016">
            <v>44000</v>
          </cell>
          <cell r="G2016" t="str">
            <v>SALDO A FAVOR DEL PRESTADOR</v>
          </cell>
          <cell r="H2016">
            <v>0</v>
          </cell>
          <cell r="I2016">
            <v>0</v>
          </cell>
          <cell r="J2016">
            <v>0</v>
          </cell>
          <cell r="L2016">
            <v>0</v>
          </cell>
          <cell r="R2016">
            <v>0</v>
          </cell>
        </row>
        <row r="2017">
          <cell r="A2017" t="str">
            <v>HLC126524</v>
          </cell>
          <cell r="B2017">
            <v>126524</v>
          </cell>
          <cell r="C2017">
            <v>45721</v>
          </cell>
          <cell r="D2017">
            <v>45798</v>
          </cell>
          <cell r="F2017">
            <v>44000</v>
          </cell>
          <cell r="G2017" t="str">
            <v>SALDO A FAVOR DEL PRESTADOR</v>
          </cell>
          <cell r="H2017">
            <v>0</v>
          </cell>
          <cell r="I2017">
            <v>0</v>
          </cell>
          <cell r="J2017">
            <v>0</v>
          </cell>
          <cell r="L2017">
            <v>0</v>
          </cell>
          <cell r="R2017">
            <v>0</v>
          </cell>
        </row>
        <row r="2018">
          <cell r="A2018" t="str">
            <v>HLC126525</v>
          </cell>
          <cell r="B2018">
            <v>126525</v>
          </cell>
          <cell r="C2018">
            <v>45721</v>
          </cell>
          <cell r="D2018">
            <v>45798</v>
          </cell>
          <cell r="F2018">
            <v>44000</v>
          </cell>
          <cell r="G2018" t="str">
            <v>SALDO A FAVOR DEL PRESTADOR</v>
          </cell>
          <cell r="H2018">
            <v>0</v>
          </cell>
          <cell r="I2018">
            <v>0</v>
          </cell>
          <cell r="J2018">
            <v>0</v>
          </cell>
          <cell r="L2018">
            <v>0</v>
          </cell>
          <cell r="R2018">
            <v>0</v>
          </cell>
        </row>
        <row r="2019">
          <cell r="A2019" t="str">
            <v>HLC126515</v>
          </cell>
          <cell r="B2019">
            <v>126515</v>
          </cell>
          <cell r="C2019">
            <v>45721</v>
          </cell>
          <cell r="D2019">
            <v>45798</v>
          </cell>
          <cell r="F2019">
            <v>44000</v>
          </cell>
          <cell r="G2019" t="str">
            <v>SALDO A FAVOR DEL PRESTADOR</v>
          </cell>
          <cell r="H2019">
            <v>0</v>
          </cell>
          <cell r="I2019">
            <v>0</v>
          </cell>
          <cell r="J2019">
            <v>0</v>
          </cell>
          <cell r="L2019">
            <v>0</v>
          </cell>
          <cell r="R2019">
            <v>0</v>
          </cell>
        </row>
        <row r="2020">
          <cell r="A2020" t="str">
            <v>HLC126503</v>
          </cell>
          <cell r="B2020">
            <v>126503</v>
          </cell>
          <cell r="C2020">
            <v>45721</v>
          </cell>
          <cell r="D2020">
            <v>45798</v>
          </cell>
          <cell r="F2020">
            <v>44000</v>
          </cell>
          <cell r="G2020" t="str">
            <v>SALDO A FAVOR DEL PRESTADOR</v>
          </cell>
          <cell r="H2020">
            <v>0</v>
          </cell>
          <cell r="I2020">
            <v>0</v>
          </cell>
          <cell r="J2020">
            <v>0</v>
          </cell>
          <cell r="L2020">
            <v>0</v>
          </cell>
          <cell r="R2020">
            <v>0</v>
          </cell>
        </row>
        <row r="2021">
          <cell r="A2021" t="str">
            <v>HLC126312</v>
          </cell>
          <cell r="B2021">
            <v>126312</v>
          </cell>
          <cell r="C2021">
            <v>45721</v>
          </cell>
          <cell r="D2021">
            <v>45798</v>
          </cell>
          <cell r="F2021">
            <v>44000</v>
          </cell>
          <cell r="G2021" t="str">
            <v>SALDO A FAVOR DEL PRESTADOR</v>
          </cell>
          <cell r="H2021">
            <v>0</v>
          </cell>
          <cell r="I2021">
            <v>0</v>
          </cell>
          <cell r="J2021">
            <v>0</v>
          </cell>
          <cell r="L2021">
            <v>0</v>
          </cell>
          <cell r="R2021">
            <v>0</v>
          </cell>
        </row>
        <row r="2022">
          <cell r="A2022" t="str">
            <v>HLC126498</v>
          </cell>
          <cell r="B2022">
            <v>126498</v>
          </cell>
          <cell r="C2022">
            <v>45721</v>
          </cell>
          <cell r="D2022">
            <v>45798</v>
          </cell>
          <cell r="F2022">
            <v>44000</v>
          </cell>
          <cell r="G2022" t="str">
            <v>SALDO A FAVOR DEL PRESTADOR</v>
          </cell>
          <cell r="H2022">
            <v>0</v>
          </cell>
          <cell r="I2022">
            <v>0</v>
          </cell>
          <cell r="J2022">
            <v>0</v>
          </cell>
          <cell r="L2022">
            <v>0</v>
          </cell>
          <cell r="R2022">
            <v>0</v>
          </cell>
        </row>
        <row r="2023">
          <cell r="A2023" t="str">
            <v>HLC126512</v>
          </cell>
          <cell r="B2023">
            <v>126512</v>
          </cell>
          <cell r="C2023">
            <v>45721</v>
          </cell>
          <cell r="D2023">
            <v>45798</v>
          </cell>
          <cell r="F2023">
            <v>44000</v>
          </cell>
          <cell r="G2023" t="str">
            <v>SALDO A FAVOR DEL PRESTADOR</v>
          </cell>
          <cell r="H2023">
            <v>0</v>
          </cell>
          <cell r="I2023">
            <v>0</v>
          </cell>
          <cell r="J2023">
            <v>0</v>
          </cell>
          <cell r="L2023">
            <v>0</v>
          </cell>
          <cell r="R2023">
            <v>0</v>
          </cell>
        </row>
        <row r="2024">
          <cell r="A2024" t="str">
            <v>HLC126315</v>
          </cell>
          <cell r="B2024">
            <v>126315</v>
          </cell>
          <cell r="C2024">
            <v>45721</v>
          </cell>
          <cell r="D2024">
            <v>45798</v>
          </cell>
          <cell r="F2024">
            <v>44000</v>
          </cell>
          <cell r="G2024" t="str">
            <v>SALDO A FAVOR DEL PRESTADOR</v>
          </cell>
          <cell r="H2024">
            <v>0</v>
          </cell>
          <cell r="I2024">
            <v>0</v>
          </cell>
          <cell r="J2024">
            <v>0</v>
          </cell>
          <cell r="L2024">
            <v>0</v>
          </cell>
          <cell r="R2024">
            <v>0</v>
          </cell>
        </row>
        <row r="2025">
          <cell r="A2025" t="str">
            <v>HLC126499</v>
          </cell>
          <cell r="B2025">
            <v>126499</v>
          </cell>
          <cell r="C2025">
            <v>45721</v>
          </cell>
          <cell r="D2025">
            <v>45798</v>
          </cell>
          <cell r="F2025">
            <v>44000</v>
          </cell>
          <cell r="G2025" t="str">
            <v>SALDO A FAVOR DEL PRESTADOR</v>
          </cell>
          <cell r="H2025">
            <v>0</v>
          </cell>
          <cell r="I2025">
            <v>0</v>
          </cell>
          <cell r="J2025">
            <v>0</v>
          </cell>
          <cell r="L2025">
            <v>0</v>
          </cell>
          <cell r="R2025">
            <v>0</v>
          </cell>
        </row>
        <row r="2026">
          <cell r="A2026" t="str">
            <v>HLC126511</v>
          </cell>
          <cell r="B2026">
            <v>126511</v>
          </cell>
          <cell r="C2026">
            <v>45721</v>
          </cell>
          <cell r="D2026">
            <v>45798</v>
          </cell>
          <cell r="F2026">
            <v>44000</v>
          </cell>
          <cell r="G2026" t="str">
            <v>SALDO A FAVOR DEL PRESTADOR</v>
          </cell>
          <cell r="H2026">
            <v>0</v>
          </cell>
          <cell r="I2026">
            <v>0</v>
          </cell>
          <cell r="J2026">
            <v>0</v>
          </cell>
          <cell r="L2026">
            <v>0</v>
          </cell>
          <cell r="R2026">
            <v>0</v>
          </cell>
        </row>
        <row r="2027">
          <cell r="A2027" t="str">
            <v>HLC126506</v>
          </cell>
          <cell r="B2027">
            <v>126506</v>
          </cell>
          <cell r="C2027">
            <v>45721</v>
          </cell>
          <cell r="D2027">
            <v>45798</v>
          </cell>
          <cell r="F2027">
            <v>44000</v>
          </cell>
          <cell r="G2027" t="str">
            <v>SALDO A FAVOR DEL PRESTADOR</v>
          </cell>
          <cell r="H2027">
            <v>0</v>
          </cell>
          <cell r="I2027">
            <v>0</v>
          </cell>
          <cell r="J2027">
            <v>0</v>
          </cell>
          <cell r="L2027">
            <v>0</v>
          </cell>
          <cell r="R2027">
            <v>0</v>
          </cell>
        </row>
        <row r="2028">
          <cell r="A2028" t="str">
            <v>HLC126500</v>
          </cell>
          <cell r="B2028">
            <v>126500</v>
          </cell>
          <cell r="C2028">
            <v>45721</v>
          </cell>
          <cell r="D2028">
            <v>45798</v>
          </cell>
          <cell r="F2028">
            <v>44000</v>
          </cell>
          <cell r="G2028" t="str">
            <v>SALDO A FAVOR DEL PRESTADOR</v>
          </cell>
          <cell r="H2028">
            <v>0</v>
          </cell>
          <cell r="I2028">
            <v>0</v>
          </cell>
          <cell r="J2028">
            <v>0</v>
          </cell>
          <cell r="L2028">
            <v>0</v>
          </cell>
          <cell r="R2028">
            <v>0</v>
          </cell>
        </row>
        <row r="2029">
          <cell r="A2029" t="str">
            <v>HLC126682</v>
          </cell>
          <cell r="B2029">
            <v>126682</v>
          </cell>
          <cell r="C2029">
            <v>45721</v>
          </cell>
          <cell r="D2029">
            <v>45799</v>
          </cell>
          <cell r="F2029">
            <v>251871</v>
          </cell>
          <cell r="G2029" t="str">
            <v>SALDO A FAVOR DEL PRESTADOR</v>
          </cell>
          <cell r="H2029">
            <v>0</v>
          </cell>
          <cell r="I2029">
            <v>0</v>
          </cell>
          <cell r="J2029">
            <v>0</v>
          </cell>
          <cell r="L2029">
            <v>0</v>
          </cell>
          <cell r="R2029">
            <v>0</v>
          </cell>
        </row>
        <row r="2030">
          <cell r="A2030" t="str">
            <v>HLC126724</v>
          </cell>
          <cell r="B2030">
            <v>126724</v>
          </cell>
          <cell r="C2030">
            <v>45722</v>
          </cell>
          <cell r="D2030">
            <v>45798</v>
          </cell>
          <cell r="F2030">
            <v>44000</v>
          </cell>
          <cell r="G2030" t="str">
            <v>SALDO A FAVOR DEL PRESTADOR</v>
          </cell>
          <cell r="H2030">
            <v>0</v>
          </cell>
          <cell r="I2030">
            <v>0</v>
          </cell>
          <cell r="J2030">
            <v>0</v>
          </cell>
          <cell r="L2030">
            <v>0</v>
          </cell>
          <cell r="R2030">
            <v>0</v>
          </cell>
        </row>
        <row r="2031">
          <cell r="A2031" t="str">
            <v>HLC126736</v>
          </cell>
          <cell r="B2031">
            <v>126736</v>
          </cell>
          <cell r="C2031">
            <v>45722</v>
          </cell>
          <cell r="D2031">
            <v>45798</v>
          </cell>
          <cell r="F2031">
            <v>44000</v>
          </cell>
          <cell r="G2031" t="str">
            <v>SALDO A FAVOR DEL PRESTADOR</v>
          </cell>
          <cell r="H2031">
            <v>0</v>
          </cell>
          <cell r="I2031">
            <v>0</v>
          </cell>
          <cell r="J2031">
            <v>0</v>
          </cell>
          <cell r="L2031">
            <v>0</v>
          </cell>
          <cell r="R2031">
            <v>0</v>
          </cell>
        </row>
        <row r="2032">
          <cell r="A2032" t="str">
            <v>HLC126735</v>
          </cell>
          <cell r="B2032">
            <v>126735</v>
          </cell>
          <cell r="C2032">
            <v>45722</v>
          </cell>
          <cell r="D2032">
            <v>45798</v>
          </cell>
          <cell r="F2032">
            <v>44000</v>
          </cell>
          <cell r="G2032" t="str">
            <v>SALDO A FAVOR DEL PRESTADOR</v>
          </cell>
          <cell r="H2032">
            <v>0</v>
          </cell>
          <cell r="I2032">
            <v>0</v>
          </cell>
          <cell r="J2032">
            <v>0</v>
          </cell>
          <cell r="L2032">
            <v>0</v>
          </cell>
          <cell r="R2032">
            <v>0</v>
          </cell>
        </row>
        <row r="2033">
          <cell r="A2033" t="str">
            <v>HLC126708</v>
          </cell>
          <cell r="B2033">
            <v>126708</v>
          </cell>
          <cell r="C2033">
            <v>45722</v>
          </cell>
          <cell r="D2033">
            <v>45798</v>
          </cell>
          <cell r="F2033">
            <v>44000</v>
          </cell>
          <cell r="G2033" t="str">
            <v>SALDO A FAVOR DEL PRESTADOR</v>
          </cell>
          <cell r="H2033">
            <v>0</v>
          </cell>
          <cell r="I2033">
            <v>0</v>
          </cell>
          <cell r="J2033">
            <v>0</v>
          </cell>
          <cell r="L2033">
            <v>0</v>
          </cell>
          <cell r="R2033">
            <v>0</v>
          </cell>
        </row>
        <row r="2034">
          <cell r="A2034" t="str">
            <v>HLC126740</v>
          </cell>
          <cell r="B2034">
            <v>126740</v>
          </cell>
          <cell r="C2034">
            <v>45722</v>
          </cell>
          <cell r="D2034">
            <v>45798</v>
          </cell>
          <cell r="F2034">
            <v>44000</v>
          </cell>
          <cell r="G2034" t="str">
            <v>SALDO A FAVOR DEL PRESTADOR</v>
          </cell>
          <cell r="H2034">
            <v>0</v>
          </cell>
          <cell r="I2034">
            <v>0</v>
          </cell>
          <cell r="J2034">
            <v>0</v>
          </cell>
          <cell r="L2034">
            <v>0</v>
          </cell>
          <cell r="R2034">
            <v>0</v>
          </cell>
        </row>
        <row r="2035">
          <cell r="A2035" t="str">
            <v>HLC126734</v>
          </cell>
          <cell r="B2035">
            <v>126734</v>
          </cell>
          <cell r="C2035">
            <v>45722</v>
          </cell>
          <cell r="D2035">
            <v>45798</v>
          </cell>
          <cell r="F2035">
            <v>44000</v>
          </cell>
          <cell r="G2035" t="str">
            <v>SALDO A FAVOR DEL PRESTADOR</v>
          </cell>
          <cell r="H2035">
            <v>0</v>
          </cell>
          <cell r="I2035">
            <v>0</v>
          </cell>
          <cell r="J2035">
            <v>0</v>
          </cell>
          <cell r="L2035">
            <v>0</v>
          </cell>
          <cell r="R2035">
            <v>0</v>
          </cell>
        </row>
        <row r="2036">
          <cell r="A2036" t="str">
            <v>HLC126709</v>
          </cell>
          <cell r="B2036">
            <v>126709</v>
          </cell>
          <cell r="C2036">
            <v>45722</v>
          </cell>
          <cell r="D2036">
            <v>45798</v>
          </cell>
          <cell r="F2036">
            <v>44000</v>
          </cell>
          <cell r="G2036" t="str">
            <v>SALDO A FAVOR DEL PRESTADOR</v>
          </cell>
          <cell r="H2036">
            <v>0</v>
          </cell>
          <cell r="I2036">
            <v>0</v>
          </cell>
          <cell r="J2036">
            <v>0</v>
          </cell>
          <cell r="L2036">
            <v>0</v>
          </cell>
          <cell r="R2036">
            <v>0</v>
          </cell>
        </row>
        <row r="2037">
          <cell r="A2037" t="str">
            <v>HLC126732</v>
          </cell>
          <cell r="B2037">
            <v>126732</v>
          </cell>
          <cell r="C2037">
            <v>45722</v>
          </cell>
          <cell r="D2037">
            <v>45798</v>
          </cell>
          <cell r="F2037">
            <v>44000</v>
          </cell>
          <cell r="G2037" t="str">
            <v>SALDO A FAVOR DEL PRESTADOR</v>
          </cell>
          <cell r="H2037">
            <v>0</v>
          </cell>
          <cell r="I2037">
            <v>0</v>
          </cell>
          <cell r="J2037">
            <v>0</v>
          </cell>
          <cell r="L2037">
            <v>0</v>
          </cell>
          <cell r="R2037">
            <v>0</v>
          </cell>
        </row>
        <row r="2038">
          <cell r="A2038" t="str">
            <v>HLC126716</v>
          </cell>
          <cell r="B2038">
            <v>126716</v>
          </cell>
          <cell r="C2038">
            <v>45722</v>
          </cell>
          <cell r="D2038">
            <v>45798</v>
          </cell>
          <cell r="F2038">
            <v>44000</v>
          </cell>
          <cell r="G2038" t="str">
            <v>SALDO A FAVOR DEL PRESTADOR</v>
          </cell>
          <cell r="H2038">
            <v>0</v>
          </cell>
          <cell r="I2038">
            <v>0</v>
          </cell>
          <cell r="J2038">
            <v>0</v>
          </cell>
          <cell r="L2038">
            <v>0</v>
          </cell>
          <cell r="R2038">
            <v>0</v>
          </cell>
        </row>
        <row r="2039">
          <cell r="A2039" t="str">
            <v>HLC126712</v>
          </cell>
          <cell r="B2039">
            <v>126712</v>
          </cell>
          <cell r="C2039">
            <v>45722</v>
          </cell>
          <cell r="D2039">
            <v>45798</v>
          </cell>
          <cell r="F2039">
            <v>44000</v>
          </cell>
          <cell r="G2039" t="str">
            <v>SALDO A FAVOR DEL PRESTADOR</v>
          </cell>
          <cell r="H2039">
            <v>0</v>
          </cell>
          <cell r="I2039">
            <v>0</v>
          </cell>
          <cell r="J2039">
            <v>0</v>
          </cell>
          <cell r="L2039">
            <v>0</v>
          </cell>
          <cell r="R2039">
            <v>0</v>
          </cell>
        </row>
        <row r="2040">
          <cell r="A2040" t="str">
            <v>HLC126720</v>
          </cell>
          <cell r="B2040">
            <v>126720</v>
          </cell>
          <cell r="C2040">
            <v>45722</v>
          </cell>
          <cell r="D2040">
            <v>45798</v>
          </cell>
          <cell r="F2040">
            <v>44000</v>
          </cell>
          <cell r="G2040" t="str">
            <v>SALDO A FAVOR DEL PRESTADOR</v>
          </cell>
          <cell r="H2040">
            <v>0</v>
          </cell>
          <cell r="I2040">
            <v>0</v>
          </cell>
          <cell r="J2040">
            <v>0</v>
          </cell>
          <cell r="L2040">
            <v>0</v>
          </cell>
          <cell r="R2040">
            <v>0</v>
          </cell>
        </row>
        <row r="2041">
          <cell r="A2041" t="str">
            <v>HLC126717</v>
          </cell>
          <cell r="B2041">
            <v>126717</v>
          </cell>
          <cell r="C2041">
            <v>45722</v>
          </cell>
          <cell r="D2041">
            <v>45798</v>
          </cell>
          <cell r="F2041">
            <v>44000</v>
          </cell>
          <cell r="G2041" t="str">
            <v>SALDO A FAVOR DEL PRESTADOR</v>
          </cell>
          <cell r="H2041">
            <v>0</v>
          </cell>
          <cell r="I2041">
            <v>0</v>
          </cell>
          <cell r="J2041">
            <v>0</v>
          </cell>
          <cell r="L2041">
            <v>0</v>
          </cell>
          <cell r="R2041">
            <v>0</v>
          </cell>
        </row>
        <row r="2042">
          <cell r="A2042" t="str">
            <v>HLC126715</v>
          </cell>
          <cell r="B2042">
            <v>126715</v>
          </cell>
          <cell r="C2042">
            <v>45722</v>
          </cell>
          <cell r="D2042">
            <v>45798</v>
          </cell>
          <cell r="F2042">
            <v>44000</v>
          </cell>
          <cell r="G2042" t="str">
            <v>SALDO A FAVOR DEL PRESTADOR</v>
          </cell>
          <cell r="H2042">
            <v>0</v>
          </cell>
          <cell r="I2042">
            <v>0</v>
          </cell>
          <cell r="J2042">
            <v>0</v>
          </cell>
          <cell r="L2042">
            <v>0</v>
          </cell>
          <cell r="R2042">
            <v>0</v>
          </cell>
        </row>
        <row r="2043">
          <cell r="A2043" t="str">
            <v>HLC126737</v>
          </cell>
          <cell r="B2043">
            <v>126737</v>
          </cell>
          <cell r="C2043">
            <v>45722</v>
          </cell>
          <cell r="D2043">
            <v>45798</v>
          </cell>
          <cell r="F2043">
            <v>44000</v>
          </cell>
          <cell r="G2043" t="str">
            <v>SALDO A FAVOR DEL PRESTADOR</v>
          </cell>
          <cell r="H2043">
            <v>0</v>
          </cell>
          <cell r="I2043">
            <v>0</v>
          </cell>
          <cell r="J2043">
            <v>0</v>
          </cell>
          <cell r="L2043">
            <v>0</v>
          </cell>
          <cell r="R2043">
            <v>0</v>
          </cell>
        </row>
        <row r="2044">
          <cell r="A2044" t="str">
            <v>HLC126728</v>
          </cell>
          <cell r="B2044">
            <v>126728</v>
          </cell>
          <cell r="C2044">
            <v>45722</v>
          </cell>
          <cell r="D2044">
            <v>45798</v>
          </cell>
          <cell r="F2044">
            <v>44000</v>
          </cell>
          <cell r="G2044" t="str">
            <v>SALDO A FAVOR DEL PRESTADOR</v>
          </cell>
          <cell r="H2044">
            <v>0</v>
          </cell>
          <cell r="I2044">
            <v>0</v>
          </cell>
          <cell r="J2044">
            <v>0</v>
          </cell>
          <cell r="L2044">
            <v>0</v>
          </cell>
          <cell r="R2044">
            <v>0</v>
          </cell>
        </row>
        <row r="2045">
          <cell r="A2045" t="str">
            <v>HLC126731</v>
          </cell>
          <cell r="B2045">
            <v>126731</v>
          </cell>
          <cell r="C2045">
            <v>45722</v>
          </cell>
          <cell r="D2045">
            <v>45798</v>
          </cell>
          <cell r="F2045">
            <v>44000</v>
          </cell>
          <cell r="G2045" t="str">
            <v>SALDO A FAVOR DEL PRESTADOR</v>
          </cell>
          <cell r="H2045">
            <v>0</v>
          </cell>
          <cell r="I2045">
            <v>0</v>
          </cell>
          <cell r="J2045">
            <v>0</v>
          </cell>
          <cell r="L2045">
            <v>0</v>
          </cell>
          <cell r="R2045">
            <v>0</v>
          </cell>
        </row>
        <row r="2046">
          <cell r="A2046" t="str">
            <v>HLC126713</v>
          </cell>
          <cell r="B2046">
            <v>126713</v>
          </cell>
          <cell r="C2046">
            <v>45722</v>
          </cell>
          <cell r="D2046">
            <v>45798</v>
          </cell>
          <cell r="F2046">
            <v>44000</v>
          </cell>
          <cell r="G2046" t="str">
            <v>SALDO A FAVOR DEL PRESTADOR</v>
          </cell>
          <cell r="H2046">
            <v>0</v>
          </cell>
          <cell r="I2046">
            <v>0</v>
          </cell>
          <cell r="J2046">
            <v>0</v>
          </cell>
          <cell r="L2046">
            <v>0</v>
          </cell>
          <cell r="R2046">
            <v>0</v>
          </cell>
        </row>
        <row r="2047">
          <cell r="A2047" t="str">
            <v>HLC126723</v>
          </cell>
          <cell r="B2047">
            <v>126723</v>
          </cell>
          <cell r="C2047">
            <v>45722</v>
          </cell>
          <cell r="D2047">
            <v>45798</v>
          </cell>
          <cell r="F2047">
            <v>44000</v>
          </cell>
          <cell r="G2047" t="str">
            <v>SALDO A FAVOR DEL PRESTADOR</v>
          </cell>
          <cell r="H2047">
            <v>0</v>
          </cell>
          <cell r="I2047">
            <v>0</v>
          </cell>
          <cell r="J2047">
            <v>0</v>
          </cell>
          <cell r="L2047">
            <v>0</v>
          </cell>
          <cell r="R2047">
            <v>0</v>
          </cell>
        </row>
        <row r="2048">
          <cell r="A2048" t="str">
            <v>HLC126726</v>
          </cell>
          <cell r="B2048">
            <v>126726</v>
          </cell>
          <cell r="C2048">
            <v>45722</v>
          </cell>
          <cell r="D2048">
            <v>45798</v>
          </cell>
          <cell r="F2048">
            <v>44000</v>
          </cell>
          <cell r="G2048" t="str">
            <v>SALDO A FAVOR DEL PRESTADOR</v>
          </cell>
          <cell r="H2048">
            <v>0</v>
          </cell>
          <cell r="I2048">
            <v>0</v>
          </cell>
          <cell r="J2048">
            <v>0</v>
          </cell>
          <cell r="L2048">
            <v>0</v>
          </cell>
          <cell r="R2048">
            <v>0</v>
          </cell>
        </row>
        <row r="2049">
          <cell r="A2049" t="str">
            <v>HLC126722</v>
          </cell>
          <cell r="B2049">
            <v>126722</v>
          </cell>
          <cell r="C2049">
            <v>45722</v>
          </cell>
          <cell r="D2049">
            <v>45798</v>
          </cell>
          <cell r="F2049">
            <v>44000</v>
          </cell>
          <cell r="G2049" t="str">
            <v>SALDO A FAVOR DEL PRESTADOR</v>
          </cell>
          <cell r="H2049">
            <v>0</v>
          </cell>
          <cell r="I2049">
            <v>0</v>
          </cell>
          <cell r="J2049">
            <v>0</v>
          </cell>
          <cell r="L2049">
            <v>0</v>
          </cell>
          <cell r="R2049">
            <v>0</v>
          </cell>
        </row>
        <row r="2050">
          <cell r="A2050" t="str">
            <v>HLC126725</v>
          </cell>
          <cell r="B2050">
            <v>126725</v>
          </cell>
          <cell r="C2050">
            <v>45722</v>
          </cell>
          <cell r="D2050">
            <v>45798</v>
          </cell>
          <cell r="F2050">
            <v>44000</v>
          </cell>
          <cell r="G2050" t="str">
            <v>SALDO A FAVOR DEL PRESTADOR</v>
          </cell>
          <cell r="H2050">
            <v>0</v>
          </cell>
          <cell r="I2050">
            <v>0</v>
          </cell>
          <cell r="J2050">
            <v>0</v>
          </cell>
          <cell r="L2050">
            <v>0</v>
          </cell>
          <cell r="R2050">
            <v>0</v>
          </cell>
        </row>
        <row r="2051">
          <cell r="A2051" t="str">
            <v>HLC126742</v>
          </cell>
          <cell r="B2051">
            <v>126742</v>
          </cell>
          <cell r="C2051">
            <v>45722</v>
          </cell>
          <cell r="D2051">
            <v>45798</v>
          </cell>
          <cell r="F2051">
            <v>44000</v>
          </cell>
          <cell r="G2051" t="str">
            <v>SALDO A FAVOR DEL PRESTADOR</v>
          </cell>
          <cell r="H2051">
            <v>0</v>
          </cell>
          <cell r="I2051">
            <v>0</v>
          </cell>
          <cell r="J2051">
            <v>0</v>
          </cell>
          <cell r="L2051">
            <v>0</v>
          </cell>
          <cell r="R2051">
            <v>0</v>
          </cell>
        </row>
        <row r="2052">
          <cell r="A2052" t="str">
            <v>HLC126733</v>
          </cell>
          <cell r="B2052">
            <v>126733</v>
          </cell>
          <cell r="C2052">
            <v>45722</v>
          </cell>
          <cell r="D2052">
            <v>45798</v>
          </cell>
          <cell r="F2052">
            <v>44000</v>
          </cell>
          <cell r="G2052" t="str">
            <v>SALDO A FAVOR DEL PRESTADOR</v>
          </cell>
          <cell r="H2052">
            <v>0</v>
          </cell>
          <cell r="I2052">
            <v>0</v>
          </cell>
          <cell r="J2052">
            <v>0</v>
          </cell>
          <cell r="L2052">
            <v>0</v>
          </cell>
          <cell r="R2052">
            <v>0</v>
          </cell>
        </row>
        <row r="2053">
          <cell r="A2053" t="str">
            <v>HLC126719</v>
          </cell>
          <cell r="B2053">
            <v>126719</v>
          </cell>
          <cell r="C2053">
            <v>45722</v>
          </cell>
          <cell r="D2053">
            <v>45798</v>
          </cell>
          <cell r="F2053">
            <v>44000</v>
          </cell>
          <cell r="G2053" t="str">
            <v>SALDO A FAVOR DEL PRESTADOR</v>
          </cell>
          <cell r="H2053">
            <v>0</v>
          </cell>
          <cell r="I2053">
            <v>0</v>
          </cell>
          <cell r="J2053">
            <v>0</v>
          </cell>
          <cell r="L2053">
            <v>0</v>
          </cell>
          <cell r="R2053">
            <v>0</v>
          </cell>
        </row>
        <row r="2054">
          <cell r="A2054" t="str">
            <v>HLC126729</v>
          </cell>
          <cell r="B2054">
            <v>126729</v>
          </cell>
          <cell r="C2054">
            <v>45722</v>
          </cell>
          <cell r="D2054">
            <v>45798</v>
          </cell>
          <cell r="F2054">
            <v>44000</v>
          </cell>
          <cell r="G2054" t="str">
            <v>SALDO A FAVOR DEL PRESTADOR</v>
          </cell>
          <cell r="H2054">
            <v>0</v>
          </cell>
          <cell r="I2054">
            <v>0</v>
          </cell>
          <cell r="J2054">
            <v>0</v>
          </cell>
          <cell r="L2054">
            <v>0</v>
          </cell>
          <cell r="R2054">
            <v>0</v>
          </cell>
        </row>
        <row r="2055">
          <cell r="A2055" t="str">
            <v>HLC126718</v>
          </cell>
          <cell r="B2055">
            <v>126718</v>
          </cell>
          <cell r="C2055">
            <v>45722</v>
          </cell>
          <cell r="D2055">
            <v>45798</v>
          </cell>
          <cell r="F2055">
            <v>44000</v>
          </cell>
          <cell r="G2055" t="str">
            <v>SALDO A FAVOR DEL PRESTADOR</v>
          </cell>
          <cell r="H2055">
            <v>0</v>
          </cell>
          <cell r="I2055">
            <v>0</v>
          </cell>
          <cell r="J2055">
            <v>0</v>
          </cell>
          <cell r="L2055">
            <v>0</v>
          </cell>
          <cell r="R2055">
            <v>0</v>
          </cell>
        </row>
        <row r="2056">
          <cell r="A2056" t="str">
            <v>HLC126741</v>
          </cell>
          <cell r="B2056">
            <v>126741</v>
          </cell>
          <cell r="C2056">
            <v>45722</v>
          </cell>
          <cell r="D2056">
            <v>45798</v>
          </cell>
          <cell r="F2056">
            <v>44000</v>
          </cell>
          <cell r="G2056" t="str">
            <v>SALDO A FAVOR DEL PRESTADOR</v>
          </cell>
          <cell r="H2056">
            <v>0</v>
          </cell>
          <cell r="I2056">
            <v>0</v>
          </cell>
          <cell r="J2056">
            <v>0</v>
          </cell>
          <cell r="L2056">
            <v>0</v>
          </cell>
          <cell r="R2056">
            <v>0</v>
          </cell>
        </row>
        <row r="2057">
          <cell r="A2057" t="str">
            <v>HLC126727</v>
          </cell>
          <cell r="B2057">
            <v>126727</v>
          </cell>
          <cell r="C2057">
            <v>45722</v>
          </cell>
          <cell r="D2057">
            <v>45798</v>
          </cell>
          <cell r="F2057">
            <v>44000</v>
          </cell>
          <cell r="G2057" t="str">
            <v>SALDO A FAVOR DEL PRESTADOR</v>
          </cell>
          <cell r="H2057">
            <v>0</v>
          </cell>
          <cell r="I2057">
            <v>0</v>
          </cell>
          <cell r="J2057">
            <v>0</v>
          </cell>
          <cell r="L2057">
            <v>0</v>
          </cell>
          <cell r="R2057">
            <v>0</v>
          </cell>
        </row>
        <row r="2058">
          <cell r="A2058" t="str">
            <v>HLC126714</v>
          </cell>
          <cell r="B2058">
            <v>126714</v>
          </cell>
          <cell r="C2058">
            <v>45722</v>
          </cell>
          <cell r="D2058">
            <v>45798</v>
          </cell>
          <cell r="F2058">
            <v>44000</v>
          </cell>
          <cell r="G2058" t="str">
            <v>SALDO A FAVOR DEL PRESTADOR</v>
          </cell>
          <cell r="H2058">
            <v>0</v>
          </cell>
          <cell r="I2058">
            <v>0</v>
          </cell>
          <cell r="J2058">
            <v>0</v>
          </cell>
          <cell r="L2058">
            <v>0</v>
          </cell>
          <cell r="R2058">
            <v>0</v>
          </cell>
        </row>
        <row r="2059">
          <cell r="A2059" t="str">
            <v>HLC126711</v>
          </cell>
          <cell r="B2059">
            <v>126711</v>
          </cell>
          <cell r="C2059">
            <v>45722</v>
          </cell>
          <cell r="D2059">
            <v>45798</v>
          </cell>
          <cell r="F2059">
            <v>44000</v>
          </cell>
          <cell r="G2059" t="str">
            <v>SALDO A FAVOR DEL PRESTADOR</v>
          </cell>
          <cell r="H2059">
            <v>0</v>
          </cell>
          <cell r="I2059">
            <v>0</v>
          </cell>
          <cell r="J2059">
            <v>0</v>
          </cell>
          <cell r="L2059">
            <v>0</v>
          </cell>
          <cell r="R2059">
            <v>0</v>
          </cell>
        </row>
        <row r="2060">
          <cell r="A2060" t="str">
            <v>HLC126743</v>
          </cell>
          <cell r="B2060">
            <v>126743</v>
          </cell>
          <cell r="C2060">
            <v>45722</v>
          </cell>
          <cell r="D2060">
            <v>45798</v>
          </cell>
          <cell r="F2060">
            <v>44000</v>
          </cell>
          <cell r="G2060" t="str">
            <v>SALDO A FAVOR DEL PRESTADOR</v>
          </cell>
          <cell r="H2060">
            <v>0</v>
          </cell>
          <cell r="I2060">
            <v>0</v>
          </cell>
          <cell r="J2060">
            <v>0</v>
          </cell>
          <cell r="L2060">
            <v>0</v>
          </cell>
          <cell r="R2060">
            <v>0</v>
          </cell>
        </row>
        <row r="2061">
          <cell r="A2061" t="str">
            <v>HLC126721</v>
          </cell>
          <cell r="B2061">
            <v>126721</v>
          </cell>
          <cell r="C2061">
            <v>45722</v>
          </cell>
          <cell r="D2061">
            <v>45798</v>
          </cell>
          <cell r="F2061">
            <v>44000</v>
          </cell>
          <cell r="G2061" t="str">
            <v>SALDO A FAVOR DEL PRESTADOR</v>
          </cell>
          <cell r="H2061">
            <v>0</v>
          </cell>
          <cell r="I2061">
            <v>0</v>
          </cell>
          <cell r="J2061">
            <v>0</v>
          </cell>
          <cell r="L2061">
            <v>0</v>
          </cell>
          <cell r="R2061">
            <v>0</v>
          </cell>
        </row>
        <row r="2062">
          <cell r="A2062" t="str">
            <v>HLC126738</v>
          </cell>
          <cell r="B2062">
            <v>126738</v>
          </cell>
          <cell r="C2062">
            <v>45722</v>
          </cell>
          <cell r="D2062">
            <v>45798</v>
          </cell>
          <cell r="F2062">
            <v>44000</v>
          </cell>
          <cell r="G2062" t="str">
            <v>SALDO A FAVOR DEL PRESTADOR</v>
          </cell>
          <cell r="H2062">
            <v>0</v>
          </cell>
          <cell r="I2062">
            <v>0</v>
          </cell>
          <cell r="J2062">
            <v>0</v>
          </cell>
          <cell r="L2062">
            <v>0</v>
          </cell>
          <cell r="R2062">
            <v>0</v>
          </cell>
        </row>
        <row r="2063">
          <cell r="A2063" t="str">
            <v>HLC126765</v>
          </cell>
          <cell r="B2063">
            <v>126765</v>
          </cell>
          <cell r="C2063">
            <v>45722</v>
          </cell>
          <cell r="D2063">
            <v>45798</v>
          </cell>
          <cell r="F2063">
            <v>41627</v>
          </cell>
          <cell r="G2063" t="str">
            <v>SALDO A FAVOR DEL PRESTADOR</v>
          </cell>
          <cell r="H2063">
            <v>0</v>
          </cell>
          <cell r="I2063">
            <v>0</v>
          </cell>
          <cell r="J2063">
            <v>0</v>
          </cell>
          <cell r="L2063">
            <v>0</v>
          </cell>
          <cell r="R2063">
            <v>0</v>
          </cell>
        </row>
        <row r="2064">
          <cell r="A2064" t="str">
            <v>HLC127798</v>
          </cell>
          <cell r="B2064">
            <v>127798</v>
          </cell>
          <cell r="C2064">
            <v>45722</v>
          </cell>
          <cell r="D2064">
            <v>45799</v>
          </cell>
          <cell r="F2064">
            <v>263938</v>
          </cell>
          <cell r="G2064" t="str">
            <v>SALDO A FAVOR DEL PRESTADOR</v>
          </cell>
          <cell r="H2064">
            <v>0</v>
          </cell>
          <cell r="I2064">
            <v>0</v>
          </cell>
          <cell r="J2064">
            <v>0</v>
          </cell>
          <cell r="L2064">
            <v>0</v>
          </cell>
          <cell r="R2064">
            <v>0</v>
          </cell>
        </row>
        <row r="2065">
          <cell r="A2065" t="str">
            <v>HLC126830</v>
          </cell>
          <cell r="B2065">
            <v>126830</v>
          </cell>
          <cell r="C2065">
            <v>45723</v>
          </cell>
          <cell r="D2065">
            <v>45798</v>
          </cell>
          <cell r="F2065">
            <v>44000</v>
          </cell>
          <cell r="G2065" t="str">
            <v>SALDO A FAVOR DEL PRESTADOR</v>
          </cell>
          <cell r="H2065">
            <v>0</v>
          </cell>
          <cell r="I2065">
            <v>0</v>
          </cell>
          <cell r="J2065">
            <v>0</v>
          </cell>
          <cell r="L2065">
            <v>0</v>
          </cell>
          <cell r="R2065">
            <v>0</v>
          </cell>
        </row>
        <row r="2066">
          <cell r="A2066" t="str">
            <v>HLC126744</v>
          </cell>
          <cell r="B2066">
            <v>126744</v>
          </cell>
          <cell r="C2066">
            <v>45723</v>
          </cell>
          <cell r="D2066">
            <v>45798</v>
          </cell>
          <cell r="F2066">
            <v>44000</v>
          </cell>
          <cell r="G2066" t="str">
            <v>SALDO A FAVOR DEL PRESTADOR</v>
          </cell>
          <cell r="H2066">
            <v>0</v>
          </cell>
          <cell r="I2066">
            <v>0</v>
          </cell>
          <cell r="J2066">
            <v>0</v>
          </cell>
          <cell r="L2066">
            <v>0</v>
          </cell>
          <cell r="R2066">
            <v>0</v>
          </cell>
        </row>
        <row r="2067">
          <cell r="A2067" t="str">
            <v>HLC126823</v>
          </cell>
          <cell r="B2067">
            <v>126823</v>
          </cell>
          <cell r="C2067">
            <v>45723</v>
          </cell>
          <cell r="D2067">
            <v>45798</v>
          </cell>
          <cell r="F2067">
            <v>44000</v>
          </cell>
          <cell r="G2067" t="str">
            <v>SALDO A FAVOR DEL PRESTADOR</v>
          </cell>
          <cell r="H2067">
            <v>0</v>
          </cell>
          <cell r="I2067">
            <v>0</v>
          </cell>
          <cell r="J2067">
            <v>0</v>
          </cell>
          <cell r="L2067">
            <v>0</v>
          </cell>
          <cell r="R2067">
            <v>0</v>
          </cell>
        </row>
        <row r="2068">
          <cell r="A2068" t="str">
            <v>HLC126745</v>
          </cell>
          <cell r="B2068">
            <v>126745</v>
          </cell>
          <cell r="C2068">
            <v>45723</v>
          </cell>
          <cell r="D2068">
            <v>45798</v>
          </cell>
          <cell r="F2068">
            <v>44000</v>
          </cell>
          <cell r="G2068" t="str">
            <v>SALDO A FAVOR DEL PRESTADOR</v>
          </cell>
          <cell r="H2068">
            <v>0</v>
          </cell>
          <cell r="I2068">
            <v>0</v>
          </cell>
          <cell r="J2068">
            <v>0</v>
          </cell>
          <cell r="L2068">
            <v>0</v>
          </cell>
          <cell r="R2068">
            <v>0</v>
          </cell>
        </row>
        <row r="2069">
          <cell r="A2069" t="str">
            <v>HLC126824</v>
          </cell>
          <cell r="B2069">
            <v>126824</v>
          </cell>
          <cell r="C2069">
            <v>45723</v>
          </cell>
          <cell r="D2069">
            <v>45798</v>
          </cell>
          <cell r="F2069">
            <v>44000</v>
          </cell>
          <cell r="G2069" t="str">
            <v>SALDO A FAVOR DEL PRESTADOR</v>
          </cell>
          <cell r="H2069">
            <v>0</v>
          </cell>
          <cell r="I2069">
            <v>0</v>
          </cell>
          <cell r="J2069">
            <v>0</v>
          </cell>
          <cell r="L2069">
            <v>0</v>
          </cell>
          <cell r="R2069">
            <v>0</v>
          </cell>
        </row>
        <row r="2070">
          <cell r="A2070" t="str">
            <v>HLC126818</v>
          </cell>
          <cell r="B2070">
            <v>126818</v>
          </cell>
          <cell r="C2070">
            <v>45723</v>
          </cell>
          <cell r="D2070">
            <v>45798</v>
          </cell>
          <cell r="F2070">
            <v>44000</v>
          </cell>
          <cell r="G2070" t="str">
            <v>SALDO A FAVOR DEL PRESTADOR</v>
          </cell>
          <cell r="H2070">
            <v>0</v>
          </cell>
          <cell r="I2070">
            <v>0</v>
          </cell>
          <cell r="J2070">
            <v>0</v>
          </cell>
          <cell r="L2070">
            <v>0</v>
          </cell>
          <cell r="R2070">
            <v>0</v>
          </cell>
        </row>
        <row r="2071">
          <cell r="A2071" t="str">
            <v>HLC126829</v>
          </cell>
          <cell r="B2071">
            <v>126829</v>
          </cell>
          <cell r="C2071">
            <v>45723</v>
          </cell>
          <cell r="D2071">
            <v>45798</v>
          </cell>
          <cell r="F2071">
            <v>44000</v>
          </cell>
          <cell r="G2071" t="str">
            <v>SALDO A FAVOR DEL PRESTADOR</v>
          </cell>
          <cell r="H2071">
            <v>0</v>
          </cell>
          <cell r="I2071">
            <v>0</v>
          </cell>
          <cell r="J2071">
            <v>0</v>
          </cell>
          <cell r="L2071">
            <v>0</v>
          </cell>
          <cell r="R2071">
            <v>0</v>
          </cell>
        </row>
        <row r="2072">
          <cell r="A2072" t="str">
            <v>HLC126826</v>
          </cell>
          <cell r="B2072">
            <v>126826</v>
          </cell>
          <cell r="C2072">
            <v>45723</v>
          </cell>
          <cell r="D2072">
            <v>45798</v>
          </cell>
          <cell r="F2072">
            <v>44000</v>
          </cell>
          <cell r="G2072" t="str">
            <v>SALDO A FAVOR DEL PRESTADOR</v>
          </cell>
          <cell r="H2072">
            <v>0</v>
          </cell>
          <cell r="I2072">
            <v>0</v>
          </cell>
          <cell r="J2072">
            <v>0</v>
          </cell>
          <cell r="L2072">
            <v>0</v>
          </cell>
          <cell r="R2072">
            <v>0</v>
          </cell>
        </row>
        <row r="2073">
          <cell r="A2073" t="str">
            <v>HLC126819</v>
          </cell>
          <cell r="B2073">
            <v>126819</v>
          </cell>
          <cell r="C2073">
            <v>45723</v>
          </cell>
          <cell r="D2073">
            <v>45798</v>
          </cell>
          <cell r="F2073">
            <v>44000</v>
          </cell>
          <cell r="G2073" t="str">
            <v>SALDO A FAVOR DEL PRESTADOR</v>
          </cell>
          <cell r="H2073">
            <v>0</v>
          </cell>
          <cell r="I2073">
            <v>0</v>
          </cell>
          <cell r="J2073">
            <v>0</v>
          </cell>
          <cell r="L2073">
            <v>0</v>
          </cell>
          <cell r="R2073">
            <v>0</v>
          </cell>
        </row>
        <row r="2074">
          <cell r="A2074" t="str">
            <v>HLC127124</v>
          </cell>
          <cell r="B2074">
            <v>127124</v>
          </cell>
          <cell r="C2074">
            <v>45723</v>
          </cell>
          <cell r="D2074">
            <v>45798</v>
          </cell>
          <cell r="F2074">
            <v>89712</v>
          </cell>
          <cell r="G2074" t="str">
            <v>SALDO A FAVOR DEL PRESTADOR</v>
          </cell>
          <cell r="H2074">
            <v>0</v>
          </cell>
          <cell r="I2074">
            <v>0</v>
          </cell>
          <cell r="J2074">
            <v>0</v>
          </cell>
          <cell r="L2074">
            <v>0</v>
          </cell>
          <cell r="R2074">
            <v>0</v>
          </cell>
        </row>
        <row r="2075">
          <cell r="A2075" t="str">
            <v>HLC126821</v>
          </cell>
          <cell r="B2075">
            <v>126821</v>
          </cell>
          <cell r="C2075">
            <v>45723</v>
          </cell>
          <cell r="D2075">
            <v>45798</v>
          </cell>
          <cell r="F2075">
            <v>44000</v>
          </cell>
          <cell r="G2075" t="str">
            <v>SALDO A FAVOR DEL PRESTADOR</v>
          </cell>
          <cell r="H2075">
            <v>0</v>
          </cell>
          <cell r="I2075">
            <v>0</v>
          </cell>
          <cell r="J2075">
            <v>0</v>
          </cell>
          <cell r="L2075">
            <v>0</v>
          </cell>
          <cell r="R2075">
            <v>0</v>
          </cell>
        </row>
        <row r="2076">
          <cell r="A2076" t="str">
            <v>HLC126828</v>
          </cell>
          <cell r="B2076">
            <v>126828</v>
          </cell>
          <cell r="C2076">
            <v>45723</v>
          </cell>
          <cell r="D2076">
            <v>45798</v>
          </cell>
          <cell r="F2076">
            <v>44000</v>
          </cell>
          <cell r="G2076" t="str">
            <v>SALDO A FAVOR DEL PRESTADOR</v>
          </cell>
          <cell r="H2076">
            <v>0</v>
          </cell>
          <cell r="I2076">
            <v>0</v>
          </cell>
          <cell r="J2076">
            <v>0</v>
          </cell>
          <cell r="L2076">
            <v>0</v>
          </cell>
          <cell r="R2076">
            <v>0</v>
          </cell>
        </row>
        <row r="2077">
          <cell r="A2077" t="str">
            <v>HLC126746</v>
          </cell>
          <cell r="B2077">
            <v>126746</v>
          </cell>
          <cell r="C2077">
            <v>45723</v>
          </cell>
          <cell r="D2077">
            <v>45798</v>
          </cell>
          <cell r="F2077">
            <v>44000</v>
          </cell>
          <cell r="G2077" t="str">
            <v>SALDO A FAVOR DEL PRESTADOR</v>
          </cell>
          <cell r="H2077">
            <v>0</v>
          </cell>
          <cell r="I2077">
            <v>0</v>
          </cell>
          <cell r="J2077">
            <v>0</v>
          </cell>
          <cell r="L2077">
            <v>0</v>
          </cell>
          <cell r="R2077">
            <v>0</v>
          </cell>
        </row>
        <row r="2078">
          <cell r="A2078" t="str">
            <v>HLC126825</v>
          </cell>
          <cell r="B2078">
            <v>126825</v>
          </cell>
          <cell r="C2078">
            <v>45723</v>
          </cell>
          <cell r="D2078">
            <v>45798</v>
          </cell>
          <cell r="F2078">
            <v>44000</v>
          </cell>
          <cell r="G2078" t="str">
            <v>SALDO A FAVOR DEL PRESTADOR</v>
          </cell>
          <cell r="H2078">
            <v>0</v>
          </cell>
          <cell r="I2078">
            <v>0</v>
          </cell>
          <cell r="J2078">
            <v>0</v>
          </cell>
          <cell r="L2078">
            <v>0</v>
          </cell>
          <cell r="R2078">
            <v>0</v>
          </cell>
        </row>
        <row r="2079">
          <cell r="A2079" t="str">
            <v>HLC126832</v>
          </cell>
          <cell r="B2079">
            <v>126832</v>
          </cell>
          <cell r="C2079">
            <v>45723</v>
          </cell>
          <cell r="D2079">
            <v>45798</v>
          </cell>
          <cell r="F2079">
            <v>44000</v>
          </cell>
          <cell r="G2079" t="str">
            <v>SALDO A FAVOR DEL PRESTADOR</v>
          </cell>
          <cell r="H2079">
            <v>0</v>
          </cell>
          <cell r="I2079">
            <v>0</v>
          </cell>
          <cell r="J2079">
            <v>0</v>
          </cell>
          <cell r="L2079">
            <v>0</v>
          </cell>
          <cell r="R2079">
            <v>0</v>
          </cell>
        </row>
        <row r="2080">
          <cell r="A2080" t="str">
            <v>HLC126817</v>
          </cell>
          <cell r="B2080">
            <v>126817</v>
          </cell>
          <cell r="C2080">
            <v>45723</v>
          </cell>
          <cell r="D2080">
            <v>45798</v>
          </cell>
          <cell r="F2080">
            <v>44000</v>
          </cell>
          <cell r="G2080" t="str">
            <v>SALDO A FAVOR DEL PRESTADOR</v>
          </cell>
          <cell r="H2080">
            <v>0</v>
          </cell>
          <cell r="I2080">
            <v>0</v>
          </cell>
          <cell r="J2080">
            <v>0</v>
          </cell>
          <cell r="L2080">
            <v>0</v>
          </cell>
          <cell r="R2080">
            <v>0</v>
          </cell>
        </row>
        <row r="2081">
          <cell r="A2081" t="str">
            <v>HLC126827</v>
          </cell>
          <cell r="B2081">
            <v>126827</v>
          </cell>
          <cell r="C2081">
            <v>45723</v>
          </cell>
          <cell r="D2081">
            <v>45798</v>
          </cell>
          <cell r="F2081">
            <v>44000</v>
          </cell>
          <cell r="G2081" t="str">
            <v>SALDO A FAVOR DEL PRESTADOR</v>
          </cell>
          <cell r="H2081">
            <v>0</v>
          </cell>
          <cell r="I2081">
            <v>0</v>
          </cell>
          <cell r="J2081">
            <v>0</v>
          </cell>
          <cell r="L2081">
            <v>0</v>
          </cell>
          <cell r="R2081">
            <v>0</v>
          </cell>
        </row>
        <row r="2082">
          <cell r="A2082" t="str">
            <v>HLC126816</v>
          </cell>
          <cell r="B2082">
            <v>126816</v>
          </cell>
          <cell r="C2082">
            <v>45723</v>
          </cell>
          <cell r="D2082">
            <v>45798</v>
          </cell>
          <cell r="F2082">
            <v>44000</v>
          </cell>
          <cell r="G2082" t="str">
            <v>SALDO A FAVOR DEL PRESTADOR</v>
          </cell>
          <cell r="H2082">
            <v>0</v>
          </cell>
          <cell r="I2082">
            <v>0</v>
          </cell>
          <cell r="J2082">
            <v>0</v>
          </cell>
          <cell r="L2082">
            <v>0</v>
          </cell>
          <cell r="R2082">
            <v>0</v>
          </cell>
        </row>
        <row r="2083">
          <cell r="A2083" t="str">
            <v>HLC126815</v>
          </cell>
          <cell r="B2083">
            <v>126815</v>
          </cell>
          <cell r="C2083">
            <v>45723</v>
          </cell>
          <cell r="D2083">
            <v>45798</v>
          </cell>
          <cell r="F2083">
            <v>44000</v>
          </cell>
          <cell r="G2083" t="str">
            <v>SALDO A FAVOR DEL PRESTADOR</v>
          </cell>
          <cell r="H2083">
            <v>0</v>
          </cell>
          <cell r="I2083">
            <v>0</v>
          </cell>
          <cell r="J2083">
            <v>0</v>
          </cell>
          <cell r="L2083">
            <v>0</v>
          </cell>
          <cell r="R2083">
            <v>0</v>
          </cell>
        </row>
        <row r="2084">
          <cell r="A2084" t="str">
            <v>HLC126820</v>
          </cell>
          <cell r="B2084">
            <v>126820</v>
          </cell>
          <cell r="C2084">
            <v>45723</v>
          </cell>
          <cell r="D2084">
            <v>45798</v>
          </cell>
          <cell r="F2084">
            <v>44000</v>
          </cell>
          <cell r="G2084" t="str">
            <v>SALDO A FAVOR DEL PRESTADOR</v>
          </cell>
          <cell r="H2084">
            <v>0</v>
          </cell>
          <cell r="I2084">
            <v>0</v>
          </cell>
          <cell r="J2084">
            <v>0</v>
          </cell>
          <cell r="L2084">
            <v>0</v>
          </cell>
          <cell r="R2084">
            <v>0</v>
          </cell>
        </row>
        <row r="2085">
          <cell r="A2085" t="str">
            <v>HLC126814</v>
          </cell>
          <cell r="B2085">
            <v>126814</v>
          </cell>
          <cell r="C2085">
            <v>45723</v>
          </cell>
          <cell r="D2085">
            <v>45798</v>
          </cell>
          <cell r="F2085">
            <v>44000</v>
          </cell>
          <cell r="G2085" t="str">
            <v>SALDO A FAVOR DEL PRESTADOR</v>
          </cell>
          <cell r="H2085">
            <v>0</v>
          </cell>
          <cell r="I2085">
            <v>0</v>
          </cell>
          <cell r="J2085">
            <v>0</v>
          </cell>
          <cell r="L2085">
            <v>0</v>
          </cell>
          <cell r="R2085">
            <v>0</v>
          </cell>
        </row>
        <row r="2086">
          <cell r="A2086" t="str">
            <v>HLC126831</v>
          </cell>
          <cell r="B2086">
            <v>126831</v>
          </cell>
          <cell r="C2086">
            <v>45723</v>
          </cell>
          <cell r="D2086">
            <v>45798</v>
          </cell>
          <cell r="F2086">
            <v>44000</v>
          </cell>
          <cell r="G2086" t="str">
            <v>SALDO A FAVOR DEL PRESTADOR</v>
          </cell>
          <cell r="H2086">
            <v>0</v>
          </cell>
          <cell r="I2086">
            <v>0</v>
          </cell>
          <cell r="J2086">
            <v>0</v>
          </cell>
          <cell r="L2086">
            <v>0</v>
          </cell>
          <cell r="R2086">
            <v>0</v>
          </cell>
        </row>
        <row r="2087">
          <cell r="A2087" t="str">
            <v>HLC126822</v>
          </cell>
          <cell r="B2087">
            <v>126822</v>
          </cell>
          <cell r="C2087">
            <v>45723</v>
          </cell>
          <cell r="D2087">
            <v>45798</v>
          </cell>
          <cell r="F2087">
            <v>44000</v>
          </cell>
          <cell r="G2087" t="str">
            <v>SALDO A FAVOR DEL PRESTADOR</v>
          </cell>
          <cell r="H2087">
            <v>0</v>
          </cell>
          <cell r="I2087">
            <v>0</v>
          </cell>
          <cell r="J2087">
            <v>0</v>
          </cell>
          <cell r="L2087">
            <v>0</v>
          </cell>
          <cell r="R2087">
            <v>0</v>
          </cell>
        </row>
        <row r="2088">
          <cell r="A2088" t="str">
            <v>HLC126841</v>
          </cell>
          <cell r="B2088">
            <v>126841</v>
          </cell>
          <cell r="C2088">
            <v>45723</v>
          </cell>
          <cell r="D2088">
            <v>45800</v>
          </cell>
          <cell r="F2088">
            <v>44000</v>
          </cell>
          <cell r="G2088" t="str">
            <v>SALDO A FAVOR DEL PRESTADOR</v>
          </cell>
          <cell r="H2088">
            <v>0</v>
          </cell>
          <cell r="I2088">
            <v>0</v>
          </cell>
          <cell r="J2088">
            <v>0</v>
          </cell>
          <cell r="L2088">
            <v>0</v>
          </cell>
          <cell r="R2088">
            <v>0</v>
          </cell>
        </row>
        <row r="2089">
          <cell r="A2089" t="str">
            <v>HLC126843</v>
          </cell>
          <cell r="B2089">
            <v>126843</v>
          </cell>
          <cell r="C2089">
            <v>45723</v>
          </cell>
          <cell r="D2089">
            <v>45800</v>
          </cell>
          <cell r="F2089">
            <v>44000</v>
          </cell>
          <cell r="G2089" t="str">
            <v>SALDO A FAVOR DEL PRESTADOR</v>
          </cell>
          <cell r="H2089">
            <v>0</v>
          </cell>
          <cell r="I2089">
            <v>0</v>
          </cell>
          <cell r="J2089">
            <v>0</v>
          </cell>
          <cell r="L2089">
            <v>0</v>
          </cell>
          <cell r="R2089">
            <v>0</v>
          </cell>
        </row>
        <row r="2090">
          <cell r="A2090" t="str">
            <v>HLC129345</v>
          </cell>
          <cell r="B2090">
            <v>129345</v>
          </cell>
          <cell r="C2090">
            <v>45724</v>
          </cell>
          <cell r="D2090">
            <v>45810</v>
          </cell>
          <cell r="F2090">
            <v>44000</v>
          </cell>
          <cell r="G2090" t="str">
            <v>EN REVISION</v>
          </cell>
          <cell r="H2090">
            <v>0</v>
          </cell>
          <cell r="I2090">
            <v>44000</v>
          </cell>
          <cell r="J2090">
            <v>0</v>
          </cell>
          <cell r="L2090">
            <v>0</v>
          </cell>
          <cell r="R2090">
            <v>0</v>
          </cell>
        </row>
        <row r="2091">
          <cell r="A2091" t="str">
            <v>HLC129361</v>
          </cell>
          <cell r="B2091">
            <v>129361</v>
          </cell>
          <cell r="C2091">
            <v>45724</v>
          </cell>
          <cell r="D2091">
            <v>45810</v>
          </cell>
          <cell r="F2091">
            <v>44000</v>
          </cell>
          <cell r="G2091" t="str">
            <v>EN REVISION</v>
          </cell>
          <cell r="H2091">
            <v>0</v>
          </cell>
          <cell r="I2091">
            <v>44000</v>
          </cell>
          <cell r="J2091">
            <v>0</v>
          </cell>
          <cell r="L2091">
            <v>0</v>
          </cell>
          <cell r="R2091">
            <v>0</v>
          </cell>
        </row>
        <row r="2092">
          <cell r="A2092" t="str">
            <v>HLC129341</v>
          </cell>
          <cell r="B2092">
            <v>129341</v>
          </cell>
          <cell r="C2092">
            <v>45724</v>
          </cell>
          <cell r="D2092">
            <v>45810</v>
          </cell>
          <cell r="F2092">
            <v>44000</v>
          </cell>
          <cell r="G2092" t="str">
            <v>EN REVISION</v>
          </cell>
          <cell r="H2092">
            <v>0</v>
          </cell>
          <cell r="I2092">
            <v>44000</v>
          </cell>
          <cell r="J2092">
            <v>0</v>
          </cell>
          <cell r="L2092">
            <v>0</v>
          </cell>
          <cell r="R2092">
            <v>0</v>
          </cell>
        </row>
        <row r="2093">
          <cell r="A2093" t="str">
            <v>HLC129364</v>
          </cell>
          <cell r="B2093">
            <v>129364</v>
          </cell>
          <cell r="C2093">
            <v>45724</v>
          </cell>
          <cell r="D2093">
            <v>45810</v>
          </cell>
          <cell r="F2093">
            <v>44000</v>
          </cell>
          <cell r="G2093" t="str">
            <v>EN REVISION</v>
          </cell>
          <cell r="H2093">
            <v>0</v>
          </cell>
          <cell r="I2093">
            <v>44000</v>
          </cell>
          <cell r="J2093">
            <v>0</v>
          </cell>
          <cell r="L2093">
            <v>0</v>
          </cell>
          <cell r="R2093">
            <v>0</v>
          </cell>
        </row>
        <row r="2094">
          <cell r="A2094" t="str">
            <v>HLC129206</v>
          </cell>
          <cell r="B2094">
            <v>129206</v>
          </cell>
          <cell r="C2094">
            <v>45724</v>
          </cell>
          <cell r="D2094">
            <v>45799</v>
          </cell>
          <cell r="F2094">
            <v>178715</v>
          </cell>
          <cell r="G2094" t="str">
            <v>SALDO A FAVOR DEL PRESTADOR</v>
          </cell>
          <cell r="H2094">
            <v>0</v>
          </cell>
          <cell r="I2094">
            <v>0</v>
          </cell>
          <cell r="J2094">
            <v>0</v>
          </cell>
          <cell r="L2094">
            <v>0</v>
          </cell>
          <cell r="R2094">
            <v>0</v>
          </cell>
        </row>
        <row r="2095">
          <cell r="A2095" t="str">
            <v>HLC128689</v>
          </cell>
          <cell r="B2095">
            <v>128689</v>
          </cell>
          <cell r="C2095">
            <v>45724</v>
          </cell>
          <cell r="D2095">
            <v>45799</v>
          </cell>
          <cell r="F2095">
            <v>231647</v>
          </cell>
          <cell r="G2095" t="str">
            <v>SALDO A FAVOR DEL PRESTADOR</v>
          </cell>
          <cell r="H2095">
            <v>0</v>
          </cell>
          <cell r="I2095">
            <v>0</v>
          </cell>
          <cell r="J2095">
            <v>0</v>
          </cell>
          <cell r="L2095">
            <v>0</v>
          </cell>
          <cell r="R2095">
            <v>0</v>
          </cell>
        </row>
        <row r="2096">
          <cell r="A2096" t="str">
            <v>HLC129888</v>
          </cell>
          <cell r="B2096">
            <v>129888</v>
          </cell>
          <cell r="C2096">
            <v>45724</v>
          </cell>
          <cell r="D2096">
            <v>45804</v>
          </cell>
          <cell r="F2096">
            <v>44000</v>
          </cell>
          <cell r="G2096" t="str">
            <v>EN REVISION</v>
          </cell>
          <cell r="H2096">
            <v>0</v>
          </cell>
          <cell r="I2096">
            <v>44000</v>
          </cell>
          <cell r="J2096">
            <v>0</v>
          </cell>
          <cell r="L2096">
            <v>0</v>
          </cell>
          <cell r="R2096">
            <v>0</v>
          </cell>
        </row>
        <row r="2097">
          <cell r="A2097" t="str">
            <v>HLC129902</v>
          </cell>
          <cell r="B2097">
            <v>129902</v>
          </cell>
          <cell r="C2097">
            <v>45724</v>
          </cell>
          <cell r="D2097">
            <v>45804</v>
          </cell>
          <cell r="F2097">
            <v>44000</v>
          </cell>
          <cell r="G2097" t="str">
            <v>EN REVISION</v>
          </cell>
          <cell r="H2097">
            <v>0</v>
          </cell>
          <cell r="I2097">
            <v>44000</v>
          </cell>
          <cell r="J2097">
            <v>0</v>
          </cell>
          <cell r="L2097">
            <v>0</v>
          </cell>
          <cell r="R2097">
            <v>0</v>
          </cell>
        </row>
        <row r="2098">
          <cell r="A2098" t="str">
            <v>HLC129894</v>
          </cell>
          <cell r="B2098">
            <v>129894</v>
          </cell>
          <cell r="C2098">
            <v>45724</v>
          </cell>
          <cell r="D2098">
            <v>45804</v>
          </cell>
          <cell r="F2098">
            <v>44000</v>
          </cell>
          <cell r="G2098" t="str">
            <v>EN REVISION</v>
          </cell>
          <cell r="H2098">
            <v>0</v>
          </cell>
          <cell r="I2098">
            <v>44000</v>
          </cell>
          <cell r="J2098">
            <v>0</v>
          </cell>
          <cell r="L2098">
            <v>0</v>
          </cell>
          <cell r="R2098">
            <v>0</v>
          </cell>
        </row>
        <row r="2099">
          <cell r="A2099" t="str">
            <v>HLC129892</v>
          </cell>
          <cell r="B2099">
            <v>129892</v>
          </cell>
          <cell r="C2099">
            <v>45724</v>
          </cell>
          <cell r="D2099">
            <v>45804</v>
          </cell>
          <cell r="F2099">
            <v>44000</v>
          </cell>
          <cell r="G2099" t="str">
            <v>EN REVISION</v>
          </cell>
          <cell r="H2099">
            <v>0</v>
          </cell>
          <cell r="I2099">
            <v>44000</v>
          </cell>
          <cell r="J2099">
            <v>0</v>
          </cell>
          <cell r="L2099">
            <v>0</v>
          </cell>
          <cell r="R2099">
            <v>0</v>
          </cell>
        </row>
        <row r="2100">
          <cell r="A2100" t="str">
            <v>HLC129885</v>
          </cell>
          <cell r="B2100">
            <v>129885</v>
          </cell>
          <cell r="C2100">
            <v>45724</v>
          </cell>
          <cell r="D2100">
            <v>45804</v>
          </cell>
          <cell r="F2100">
            <v>44000</v>
          </cell>
          <cell r="G2100" t="str">
            <v>DEVUELTAS</v>
          </cell>
          <cell r="H2100">
            <v>0</v>
          </cell>
          <cell r="I2100">
            <v>0</v>
          </cell>
          <cell r="J2100">
            <v>44000</v>
          </cell>
          <cell r="L2100">
            <v>0</v>
          </cell>
          <cell r="R2100">
            <v>0</v>
          </cell>
        </row>
        <row r="2101">
          <cell r="A2101" t="str">
            <v>HLC129901</v>
          </cell>
          <cell r="B2101">
            <v>129901</v>
          </cell>
          <cell r="C2101">
            <v>45724</v>
          </cell>
          <cell r="D2101">
            <v>45804</v>
          </cell>
          <cell r="F2101">
            <v>44000</v>
          </cell>
          <cell r="G2101" t="str">
            <v>EN REVISION</v>
          </cell>
          <cell r="H2101">
            <v>0</v>
          </cell>
          <cell r="I2101">
            <v>44000</v>
          </cell>
          <cell r="J2101">
            <v>0</v>
          </cell>
          <cell r="L2101">
            <v>0</v>
          </cell>
          <cell r="R2101">
            <v>0</v>
          </cell>
        </row>
        <row r="2102">
          <cell r="A2102" t="str">
            <v>HLC129899</v>
          </cell>
          <cell r="B2102">
            <v>129899</v>
          </cell>
          <cell r="C2102">
            <v>45724</v>
          </cell>
          <cell r="D2102">
            <v>45804</v>
          </cell>
          <cell r="F2102">
            <v>44000</v>
          </cell>
          <cell r="G2102" t="str">
            <v>DEVUELTAS</v>
          </cell>
          <cell r="H2102">
            <v>0</v>
          </cell>
          <cell r="I2102">
            <v>0</v>
          </cell>
          <cell r="J2102">
            <v>44000</v>
          </cell>
          <cell r="L2102">
            <v>0</v>
          </cell>
          <cell r="R2102">
            <v>0</v>
          </cell>
        </row>
        <row r="2103">
          <cell r="A2103" t="str">
            <v>HLC129347</v>
          </cell>
          <cell r="B2103">
            <v>129347</v>
          </cell>
          <cell r="C2103">
            <v>45724</v>
          </cell>
          <cell r="D2103">
            <v>45804</v>
          </cell>
          <cell r="F2103">
            <v>44000</v>
          </cell>
          <cell r="G2103" t="str">
            <v>EN REVISION</v>
          </cell>
          <cell r="H2103">
            <v>0</v>
          </cell>
          <cell r="I2103">
            <v>44000</v>
          </cell>
          <cell r="J2103">
            <v>0</v>
          </cell>
          <cell r="L2103">
            <v>0</v>
          </cell>
          <cell r="R2103">
            <v>0</v>
          </cell>
        </row>
        <row r="2104">
          <cell r="A2104" t="str">
            <v>HLC129895</v>
          </cell>
          <cell r="B2104">
            <v>129895</v>
          </cell>
          <cell r="C2104">
            <v>45724</v>
          </cell>
          <cell r="D2104">
            <v>45804</v>
          </cell>
          <cell r="F2104">
            <v>44000</v>
          </cell>
          <cell r="G2104" t="str">
            <v>DEVUELTAS</v>
          </cell>
          <cell r="H2104">
            <v>0</v>
          </cell>
          <cell r="I2104">
            <v>0</v>
          </cell>
          <cell r="J2104">
            <v>44000</v>
          </cell>
          <cell r="L2104">
            <v>0</v>
          </cell>
          <cell r="R2104">
            <v>0</v>
          </cell>
        </row>
        <row r="2105">
          <cell r="A2105" t="str">
            <v>HLC129368</v>
          </cell>
          <cell r="B2105">
            <v>129368</v>
          </cell>
          <cell r="C2105">
            <v>45724</v>
          </cell>
          <cell r="D2105">
            <v>45804</v>
          </cell>
          <cell r="F2105">
            <v>44000</v>
          </cell>
          <cell r="G2105" t="str">
            <v>EN REVISION</v>
          </cell>
          <cell r="H2105">
            <v>0</v>
          </cell>
          <cell r="I2105">
            <v>44000</v>
          </cell>
          <cell r="J2105">
            <v>0</v>
          </cell>
          <cell r="L2105">
            <v>0</v>
          </cell>
          <cell r="R2105">
            <v>0</v>
          </cell>
        </row>
        <row r="2106">
          <cell r="A2106" t="str">
            <v>HLC129886</v>
          </cell>
          <cell r="B2106">
            <v>129886</v>
          </cell>
          <cell r="C2106">
            <v>45724</v>
          </cell>
          <cell r="D2106">
            <v>45804</v>
          </cell>
          <cell r="F2106">
            <v>44000</v>
          </cell>
          <cell r="G2106" t="str">
            <v>EN REVISION</v>
          </cell>
          <cell r="H2106">
            <v>0</v>
          </cell>
          <cell r="I2106">
            <v>44000</v>
          </cell>
          <cell r="J2106">
            <v>0</v>
          </cell>
          <cell r="L2106">
            <v>0</v>
          </cell>
          <cell r="R2106">
            <v>0</v>
          </cell>
        </row>
        <row r="2107">
          <cell r="A2107" t="str">
            <v>HLC129346</v>
          </cell>
          <cell r="B2107">
            <v>129346</v>
          </cell>
          <cell r="C2107">
            <v>45724</v>
          </cell>
          <cell r="D2107">
            <v>45804</v>
          </cell>
          <cell r="F2107">
            <v>44000</v>
          </cell>
          <cell r="G2107" t="str">
            <v>DEVUELTAS</v>
          </cell>
          <cell r="H2107">
            <v>0</v>
          </cell>
          <cell r="I2107">
            <v>0</v>
          </cell>
          <cell r="J2107">
            <v>44000</v>
          </cell>
          <cell r="L2107">
            <v>0</v>
          </cell>
          <cell r="R2107">
            <v>0</v>
          </cell>
        </row>
        <row r="2108">
          <cell r="A2108" t="str">
            <v>HLC129896</v>
          </cell>
          <cell r="B2108">
            <v>129896</v>
          </cell>
          <cell r="C2108">
            <v>45724</v>
          </cell>
          <cell r="D2108">
            <v>45804</v>
          </cell>
          <cell r="F2108">
            <v>44000</v>
          </cell>
          <cell r="G2108" t="str">
            <v>EN REVISION</v>
          </cell>
          <cell r="H2108">
            <v>0</v>
          </cell>
          <cell r="I2108">
            <v>44000</v>
          </cell>
          <cell r="J2108">
            <v>0</v>
          </cell>
          <cell r="L2108">
            <v>0</v>
          </cell>
          <cell r="R2108">
            <v>0</v>
          </cell>
        </row>
        <row r="2109">
          <cell r="A2109" t="str">
            <v>HLC129348</v>
          </cell>
          <cell r="B2109">
            <v>129348</v>
          </cell>
          <cell r="C2109">
            <v>45724</v>
          </cell>
          <cell r="D2109">
            <v>45804</v>
          </cell>
          <cell r="F2109">
            <v>44000</v>
          </cell>
          <cell r="G2109" t="str">
            <v>EN REVISION</v>
          </cell>
          <cell r="H2109">
            <v>0</v>
          </cell>
          <cell r="I2109">
            <v>44000</v>
          </cell>
          <cell r="J2109">
            <v>0</v>
          </cell>
          <cell r="L2109">
            <v>0</v>
          </cell>
          <cell r="R2109">
            <v>0</v>
          </cell>
        </row>
        <row r="2110">
          <cell r="A2110" t="str">
            <v>HLC129365</v>
          </cell>
          <cell r="B2110">
            <v>129365</v>
          </cell>
          <cell r="C2110">
            <v>45724</v>
          </cell>
          <cell r="D2110">
            <v>45804</v>
          </cell>
          <cell r="F2110">
            <v>44000</v>
          </cell>
          <cell r="G2110" t="str">
            <v>EN REVISION</v>
          </cell>
          <cell r="H2110">
            <v>0</v>
          </cell>
          <cell r="I2110">
            <v>44000</v>
          </cell>
          <cell r="J2110">
            <v>0</v>
          </cell>
          <cell r="L2110">
            <v>0</v>
          </cell>
          <cell r="R2110">
            <v>0</v>
          </cell>
        </row>
        <row r="2111">
          <cell r="A2111" t="str">
            <v>HLC129889</v>
          </cell>
          <cell r="B2111">
            <v>129889</v>
          </cell>
          <cell r="C2111">
            <v>45724</v>
          </cell>
          <cell r="D2111">
            <v>45804</v>
          </cell>
          <cell r="F2111">
            <v>44000</v>
          </cell>
          <cell r="G2111" t="str">
            <v>EN REVISION</v>
          </cell>
          <cell r="H2111">
            <v>0</v>
          </cell>
          <cell r="I2111">
            <v>44000</v>
          </cell>
          <cell r="J2111">
            <v>0</v>
          </cell>
          <cell r="L2111">
            <v>0</v>
          </cell>
          <cell r="R2111">
            <v>0</v>
          </cell>
        </row>
        <row r="2112">
          <cell r="A2112" t="str">
            <v>HLC129362</v>
          </cell>
          <cell r="B2112">
            <v>129362</v>
          </cell>
          <cell r="C2112">
            <v>45724</v>
          </cell>
          <cell r="D2112">
            <v>45804</v>
          </cell>
          <cell r="F2112">
            <v>44000</v>
          </cell>
          <cell r="G2112" t="str">
            <v>EN REVISION</v>
          </cell>
          <cell r="H2112">
            <v>0</v>
          </cell>
          <cell r="I2112">
            <v>44000</v>
          </cell>
          <cell r="J2112">
            <v>0</v>
          </cell>
          <cell r="L2112">
            <v>0</v>
          </cell>
          <cell r="R2112">
            <v>0</v>
          </cell>
        </row>
        <row r="2113">
          <cell r="A2113" t="str">
            <v>HLC129890</v>
          </cell>
          <cell r="B2113">
            <v>129890</v>
          </cell>
          <cell r="C2113">
            <v>45724</v>
          </cell>
          <cell r="D2113">
            <v>45804</v>
          </cell>
          <cell r="F2113">
            <v>44000</v>
          </cell>
          <cell r="G2113" t="str">
            <v>EN REVISION</v>
          </cell>
          <cell r="H2113">
            <v>0</v>
          </cell>
          <cell r="I2113">
            <v>44000</v>
          </cell>
          <cell r="J2113">
            <v>0</v>
          </cell>
          <cell r="L2113">
            <v>0</v>
          </cell>
          <cell r="R2113">
            <v>0</v>
          </cell>
        </row>
        <row r="2114">
          <cell r="A2114" t="str">
            <v>HLC129897</v>
          </cell>
          <cell r="B2114">
            <v>129897</v>
          </cell>
          <cell r="C2114">
            <v>45724</v>
          </cell>
          <cell r="D2114">
            <v>45804</v>
          </cell>
          <cell r="F2114">
            <v>44000</v>
          </cell>
          <cell r="G2114" t="str">
            <v>DEVUELTAS</v>
          </cell>
          <cell r="H2114">
            <v>0</v>
          </cell>
          <cell r="I2114">
            <v>0</v>
          </cell>
          <cell r="J2114">
            <v>44000</v>
          </cell>
          <cell r="L2114">
            <v>0</v>
          </cell>
          <cell r="R2114">
            <v>0</v>
          </cell>
        </row>
        <row r="2115">
          <cell r="A2115" t="str">
            <v>HLC129898</v>
          </cell>
          <cell r="B2115">
            <v>129898</v>
          </cell>
          <cell r="C2115">
            <v>45724</v>
          </cell>
          <cell r="D2115">
            <v>45804</v>
          </cell>
          <cell r="F2115">
            <v>44000</v>
          </cell>
          <cell r="G2115" t="str">
            <v>EN REVISION</v>
          </cell>
          <cell r="H2115">
            <v>0</v>
          </cell>
          <cell r="I2115">
            <v>44000</v>
          </cell>
          <cell r="J2115">
            <v>0</v>
          </cell>
          <cell r="L2115">
            <v>0</v>
          </cell>
          <cell r="R2115">
            <v>0</v>
          </cell>
        </row>
        <row r="2116">
          <cell r="A2116" t="str">
            <v>HLC129891</v>
          </cell>
          <cell r="B2116">
            <v>129891</v>
          </cell>
          <cell r="C2116">
            <v>45724</v>
          </cell>
          <cell r="D2116">
            <v>45804</v>
          </cell>
          <cell r="F2116">
            <v>44000</v>
          </cell>
          <cell r="G2116" t="str">
            <v>DEVUELTAS</v>
          </cell>
          <cell r="H2116">
            <v>0</v>
          </cell>
          <cell r="I2116">
            <v>0</v>
          </cell>
          <cell r="J2116">
            <v>44000</v>
          </cell>
          <cell r="L2116">
            <v>0</v>
          </cell>
          <cell r="R2116">
            <v>0</v>
          </cell>
        </row>
        <row r="2117">
          <cell r="A2117" t="str">
            <v>HLC129366</v>
          </cell>
          <cell r="B2117">
            <v>129366</v>
          </cell>
          <cell r="C2117">
            <v>45724</v>
          </cell>
          <cell r="D2117">
            <v>45804</v>
          </cell>
          <cell r="F2117">
            <v>44000</v>
          </cell>
          <cell r="G2117" t="str">
            <v>EN REVISION</v>
          </cell>
          <cell r="H2117">
            <v>0</v>
          </cell>
          <cell r="I2117">
            <v>44000</v>
          </cell>
          <cell r="J2117">
            <v>0</v>
          </cell>
          <cell r="L2117">
            <v>0</v>
          </cell>
          <cell r="R2117">
            <v>0</v>
          </cell>
        </row>
        <row r="2118">
          <cell r="A2118" t="str">
            <v>HLC129887</v>
          </cell>
          <cell r="B2118">
            <v>129887</v>
          </cell>
          <cell r="C2118">
            <v>45724</v>
          </cell>
          <cell r="D2118">
            <v>45804</v>
          </cell>
          <cell r="F2118">
            <v>44000</v>
          </cell>
          <cell r="G2118" t="str">
            <v>DEVUELTAS</v>
          </cell>
          <cell r="H2118">
            <v>0</v>
          </cell>
          <cell r="I2118">
            <v>0</v>
          </cell>
          <cell r="J2118">
            <v>44000</v>
          </cell>
          <cell r="L2118">
            <v>0</v>
          </cell>
          <cell r="R2118">
            <v>0</v>
          </cell>
        </row>
        <row r="2119">
          <cell r="A2119" t="str">
            <v>HLC129367</v>
          </cell>
          <cell r="B2119">
            <v>129367</v>
          </cell>
          <cell r="C2119">
            <v>45724</v>
          </cell>
          <cell r="D2119">
            <v>45804</v>
          </cell>
          <cell r="F2119">
            <v>44000</v>
          </cell>
          <cell r="G2119" t="str">
            <v>EN REVISION</v>
          </cell>
          <cell r="H2119">
            <v>0</v>
          </cell>
          <cell r="I2119">
            <v>44000</v>
          </cell>
          <cell r="J2119">
            <v>0</v>
          </cell>
          <cell r="L2119">
            <v>0</v>
          </cell>
          <cell r="R2119">
            <v>0</v>
          </cell>
        </row>
        <row r="2120">
          <cell r="A2120" t="str">
            <v>HLC129578</v>
          </cell>
          <cell r="B2120">
            <v>129578</v>
          </cell>
          <cell r="C2120">
            <v>45724</v>
          </cell>
          <cell r="D2120">
            <v>45805</v>
          </cell>
          <cell r="F2120">
            <v>44000</v>
          </cell>
          <cell r="G2120" t="str">
            <v>EN REVISION</v>
          </cell>
          <cell r="H2120">
            <v>0</v>
          </cell>
          <cell r="I2120">
            <v>44000</v>
          </cell>
          <cell r="J2120">
            <v>0</v>
          </cell>
          <cell r="L2120">
            <v>0</v>
          </cell>
          <cell r="R2120">
            <v>0</v>
          </cell>
        </row>
        <row r="2121">
          <cell r="A2121" t="str">
            <v>HLC131598</v>
          </cell>
          <cell r="B2121">
            <v>131598</v>
          </cell>
          <cell r="C2121">
            <v>45724</v>
          </cell>
          <cell r="D2121">
            <v>45805</v>
          </cell>
          <cell r="F2121">
            <v>44000</v>
          </cell>
          <cell r="G2121" t="str">
            <v>EN REVISION</v>
          </cell>
          <cell r="H2121">
            <v>0</v>
          </cell>
          <cell r="I2121">
            <v>44000</v>
          </cell>
          <cell r="J2121">
            <v>0</v>
          </cell>
          <cell r="L2121">
            <v>0</v>
          </cell>
          <cell r="R2121">
            <v>0</v>
          </cell>
        </row>
        <row r="2122">
          <cell r="A2122" t="str">
            <v>HLC129354</v>
          </cell>
          <cell r="B2122">
            <v>129354</v>
          </cell>
          <cell r="C2122">
            <v>45725</v>
          </cell>
          <cell r="D2122">
            <v>45810</v>
          </cell>
          <cell r="F2122">
            <v>44000</v>
          </cell>
          <cell r="G2122" t="str">
            <v>EN REVISION</v>
          </cell>
          <cell r="H2122">
            <v>0</v>
          </cell>
          <cell r="I2122">
            <v>44000</v>
          </cell>
          <cell r="J2122">
            <v>0</v>
          </cell>
          <cell r="L2122">
            <v>0</v>
          </cell>
          <cell r="R2122">
            <v>0</v>
          </cell>
        </row>
        <row r="2123">
          <cell r="A2123" t="str">
            <v>HLC129358</v>
          </cell>
          <cell r="B2123">
            <v>129358</v>
          </cell>
          <cell r="C2123">
            <v>45725</v>
          </cell>
          <cell r="D2123">
            <v>45810</v>
          </cell>
          <cell r="F2123">
            <v>44000</v>
          </cell>
          <cell r="G2123" t="str">
            <v>DEVUELTAS</v>
          </cell>
          <cell r="H2123">
            <v>0</v>
          </cell>
          <cell r="I2123">
            <v>0</v>
          </cell>
          <cell r="J2123">
            <v>44000</v>
          </cell>
          <cell r="L2123">
            <v>0</v>
          </cell>
          <cell r="R2123">
            <v>0</v>
          </cell>
        </row>
        <row r="2124">
          <cell r="A2124" t="str">
            <v>HLC129344</v>
          </cell>
          <cell r="B2124">
            <v>129344</v>
          </cell>
          <cell r="C2124">
            <v>45725</v>
          </cell>
          <cell r="D2124">
            <v>45810</v>
          </cell>
          <cell r="F2124">
            <v>44000</v>
          </cell>
          <cell r="G2124" t="str">
            <v>DEVUELTAS</v>
          </cell>
          <cell r="H2124">
            <v>0</v>
          </cell>
          <cell r="I2124">
            <v>0</v>
          </cell>
          <cell r="J2124">
            <v>44000</v>
          </cell>
          <cell r="L2124">
            <v>0</v>
          </cell>
          <cell r="R2124">
            <v>0</v>
          </cell>
        </row>
        <row r="2125">
          <cell r="A2125" t="str">
            <v>HLC129342</v>
          </cell>
          <cell r="B2125">
            <v>129342</v>
          </cell>
          <cell r="C2125">
            <v>45725</v>
          </cell>
          <cell r="D2125">
            <v>45810</v>
          </cell>
          <cell r="F2125">
            <v>44000</v>
          </cell>
          <cell r="G2125" t="str">
            <v>EN REVISION</v>
          </cell>
          <cell r="H2125">
            <v>0</v>
          </cell>
          <cell r="I2125">
            <v>44000</v>
          </cell>
          <cell r="J2125">
            <v>0</v>
          </cell>
          <cell r="L2125">
            <v>0</v>
          </cell>
          <cell r="R2125">
            <v>0</v>
          </cell>
        </row>
        <row r="2126">
          <cell r="A2126" t="str">
            <v>HLC129343</v>
          </cell>
          <cell r="B2126">
            <v>129343</v>
          </cell>
          <cell r="C2126">
            <v>45725</v>
          </cell>
          <cell r="D2126">
            <v>45810</v>
          </cell>
          <cell r="F2126">
            <v>44000</v>
          </cell>
          <cell r="G2126" t="str">
            <v>EN REVISION</v>
          </cell>
          <cell r="H2126">
            <v>0</v>
          </cell>
          <cell r="I2126">
            <v>44000</v>
          </cell>
          <cell r="J2126">
            <v>0</v>
          </cell>
          <cell r="L2126">
            <v>0</v>
          </cell>
          <cell r="R2126">
            <v>0</v>
          </cell>
        </row>
        <row r="2127">
          <cell r="A2127" t="str">
            <v>HLC129360</v>
          </cell>
          <cell r="B2127">
            <v>129360</v>
          </cell>
          <cell r="C2127">
            <v>45725</v>
          </cell>
          <cell r="D2127">
            <v>45810</v>
          </cell>
          <cell r="F2127">
            <v>44000</v>
          </cell>
          <cell r="G2127" t="str">
            <v>DEVUELTAS</v>
          </cell>
          <cell r="H2127">
            <v>0</v>
          </cell>
          <cell r="I2127">
            <v>0</v>
          </cell>
          <cell r="J2127">
            <v>44000</v>
          </cell>
          <cell r="L2127">
            <v>0</v>
          </cell>
          <cell r="R2127">
            <v>0</v>
          </cell>
        </row>
        <row r="2128">
          <cell r="A2128" t="str">
            <v>HLC129352</v>
          </cell>
          <cell r="B2128">
            <v>129352</v>
          </cell>
          <cell r="C2128">
            <v>45725</v>
          </cell>
          <cell r="D2128">
            <v>45810</v>
          </cell>
          <cell r="F2128">
            <v>44000</v>
          </cell>
          <cell r="G2128" t="str">
            <v>EN REVISION</v>
          </cell>
          <cell r="H2128">
            <v>0</v>
          </cell>
          <cell r="I2128">
            <v>44000</v>
          </cell>
          <cell r="J2128">
            <v>0</v>
          </cell>
          <cell r="L2128">
            <v>0</v>
          </cell>
          <cell r="R2128">
            <v>0</v>
          </cell>
        </row>
        <row r="2129">
          <cell r="A2129" t="str">
            <v>HLC129359</v>
          </cell>
          <cell r="B2129">
            <v>129359</v>
          </cell>
          <cell r="C2129">
            <v>45725</v>
          </cell>
          <cell r="D2129">
            <v>45810</v>
          </cell>
          <cell r="F2129">
            <v>44000</v>
          </cell>
          <cell r="G2129" t="str">
            <v>EN REVISION</v>
          </cell>
          <cell r="H2129">
            <v>0</v>
          </cell>
          <cell r="I2129">
            <v>44000</v>
          </cell>
          <cell r="J2129">
            <v>0</v>
          </cell>
          <cell r="L2129">
            <v>0</v>
          </cell>
          <cell r="R2129">
            <v>0</v>
          </cell>
        </row>
        <row r="2130">
          <cell r="A2130" t="str">
            <v>HLC126922</v>
          </cell>
          <cell r="B2130">
            <v>126922</v>
          </cell>
          <cell r="C2130">
            <v>45725</v>
          </cell>
          <cell r="D2130">
            <v>45799</v>
          </cell>
          <cell r="F2130">
            <v>95350</v>
          </cell>
          <cell r="G2130" t="str">
            <v>SALDO A FAVOR DEL PRESTADOR</v>
          </cell>
          <cell r="H2130">
            <v>0</v>
          </cell>
          <cell r="I2130">
            <v>0</v>
          </cell>
          <cell r="J2130">
            <v>0</v>
          </cell>
          <cell r="L2130">
            <v>0</v>
          </cell>
          <cell r="R2130">
            <v>0</v>
          </cell>
        </row>
        <row r="2131">
          <cell r="A2131" t="str">
            <v>HLC129339</v>
          </cell>
          <cell r="B2131">
            <v>129339</v>
          </cell>
          <cell r="C2131">
            <v>45725</v>
          </cell>
          <cell r="D2131">
            <v>45804</v>
          </cell>
          <cell r="F2131">
            <v>44000</v>
          </cell>
          <cell r="G2131" t="str">
            <v>EN REVISION</v>
          </cell>
          <cell r="H2131">
            <v>0</v>
          </cell>
          <cell r="I2131">
            <v>44000</v>
          </cell>
          <cell r="J2131">
            <v>0</v>
          </cell>
          <cell r="L2131">
            <v>0</v>
          </cell>
          <cell r="R2131">
            <v>0</v>
          </cell>
        </row>
        <row r="2132">
          <cell r="A2132" t="str">
            <v>HLC129893</v>
          </cell>
          <cell r="B2132">
            <v>129893</v>
          </cell>
          <cell r="C2132">
            <v>45725</v>
          </cell>
          <cell r="D2132">
            <v>45804</v>
          </cell>
          <cell r="F2132">
            <v>44000</v>
          </cell>
          <cell r="G2132" t="str">
            <v>EN REVISION</v>
          </cell>
          <cell r="H2132">
            <v>0</v>
          </cell>
          <cell r="I2132">
            <v>44000</v>
          </cell>
          <cell r="J2132">
            <v>0</v>
          </cell>
          <cell r="L2132">
            <v>0</v>
          </cell>
          <cell r="R2132">
            <v>0</v>
          </cell>
        </row>
        <row r="2133">
          <cell r="A2133" t="str">
            <v>HLC129338</v>
          </cell>
          <cell r="B2133">
            <v>129338</v>
          </cell>
          <cell r="C2133">
            <v>45725</v>
          </cell>
          <cell r="D2133">
            <v>45804</v>
          </cell>
          <cell r="F2133">
            <v>44000</v>
          </cell>
          <cell r="G2133" t="str">
            <v>DEVUELTAS</v>
          </cell>
          <cell r="H2133">
            <v>0</v>
          </cell>
          <cell r="I2133">
            <v>0</v>
          </cell>
          <cell r="J2133">
            <v>44000</v>
          </cell>
          <cell r="L2133">
            <v>0</v>
          </cell>
          <cell r="R2133">
            <v>0</v>
          </cell>
        </row>
        <row r="2134">
          <cell r="A2134" t="str">
            <v>HLC129340</v>
          </cell>
          <cell r="B2134">
            <v>129340</v>
          </cell>
          <cell r="C2134">
            <v>45725</v>
          </cell>
          <cell r="D2134">
            <v>45804</v>
          </cell>
          <cell r="F2134">
            <v>44000</v>
          </cell>
          <cell r="G2134" t="str">
            <v>EN REVISION</v>
          </cell>
          <cell r="H2134">
            <v>0</v>
          </cell>
          <cell r="I2134">
            <v>44000</v>
          </cell>
          <cell r="J2134">
            <v>0</v>
          </cell>
          <cell r="L2134">
            <v>0</v>
          </cell>
          <cell r="R2134">
            <v>0</v>
          </cell>
        </row>
        <row r="2135">
          <cell r="A2135" t="str">
            <v>HLC129355</v>
          </cell>
          <cell r="B2135">
            <v>129355</v>
          </cell>
          <cell r="C2135">
            <v>45725</v>
          </cell>
          <cell r="D2135">
            <v>45804</v>
          </cell>
          <cell r="F2135">
            <v>44000</v>
          </cell>
          <cell r="G2135" t="str">
            <v>EN REVISION</v>
          </cell>
          <cell r="H2135">
            <v>0</v>
          </cell>
          <cell r="I2135">
            <v>44000</v>
          </cell>
          <cell r="J2135">
            <v>0</v>
          </cell>
          <cell r="L2135">
            <v>0</v>
          </cell>
          <cell r="R2135">
            <v>0</v>
          </cell>
        </row>
        <row r="2136">
          <cell r="A2136" t="str">
            <v>HLC129363</v>
          </cell>
          <cell r="B2136">
            <v>129363</v>
          </cell>
          <cell r="C2136">
            <v>45725</v>
          </cell>
          <cell r="D2136">
            <v>45804</v>
          </cell>
          <cell r="F2136">
            <v>44000</v>
          </cell>
          <cell r="G2136" t="str">
            <v>DEVUELTAS</v>
          </cell>
          <cell r="H2136">
            <v>0</v>
          </cell>
          <cell r="I2136">
            <v>0</v>
          </cell>
          <cell r="J2136">
            <v>44000</v>
          </cell>
          <cell r="L2136">
            <v>0</v>
          </cell>
          <cell r="R2136">
            <v>0</v>
          </cell>
        </row>
        <row r="2137">
          <cell r="A2137" t="str">
            <v>HLC129351</v>
          </cell>
          <cell r="B2137">
            <v>129351</v>
          </cell>
          <cell r="C2137">
            <v>45725</v>
          </cell>
          <cell r="D2137">
            <v>45804</v>
          </cell>
          <cell r="F2137">
            <v>44000</v>
          </cell>
          <cell r="G2137" t="str">
            <v>EN REVISION</v>
          </cell>
          <cell r="H2137">
            <v>0</v>
          </cell>
          <cell r="I2137">
            <v>44000</v>
          </cell>
          <cell r="J2137">
            <v>0</v>
          </cell>
          <cell r="L2137">
            <v>0</v>
          </cell>
          <cell r="R2137">
            <v>0</v>
          </cell>
        </row>
        <row r="2138">
          <cell r="A2138" t="str">
            <v>HLC129350</v>
          </cell>
          <cell r="B2138">
            <v>129350</v>
          </cell>
          <cell r="C2138">
            <v>45725</v>
          </cell>
          <cell r="D2138">
            <v>45804</v>
          </cell>
          <cell r="F2138">
            <v>44000</v>
          </cell>
          <cell r="G2138" t="str">
            <v>EN REVISION</v>
          </cell>
          <cell r="H2138">
            <v>0</v>
          </cell>
          <cell r="I2138">
            <v>44000</v>
          </cell>
          <cell r="J2138">
            <v>0</v>
          </cell>
          <cell r="L2138">
            <v>0</v>
          </cell>
          <cell r="R2138">
            <v>0</v>
          </cell>
        </row>
        <row r="2139">
          <cell r="A2139" t="str">
            <v>HLC129349</v>
          </cell>
          <cell r="B2139">
            <v>129349</v>
          </cell>
          <cell r="C2139">
            <v>45725</v>
          </cell>
          <cell r="D2139">
            <v>45804</v>
          </cell>
          <cell r="F2139">
            <v>44000</v>
          </cell>
          <cell r="G2139" t="str">
            <v>EN REVISION</v>
          </cell>
          <cell r="H2139">
            <v>0</v>
          </cell>
          <cell r="I2139">
            <v>44000</v>
          </cell>
          <cell r="J2139">
            <v>0</v>
          </cell>
          <cell r="L2139">
            <v>0</v>
          </cell>
          <cell r="R2139">
            <v>0</v>
          </cell>
        </row>
        <row r="2140">
          <cell r="A2140" t="str">
            <v>HLC129353</v>
          </cell>
          <cell r="B2140">
            <v>129353</v>
          </cell>
          <cell r="C2140">
            <v>45725</v>
          </cell>
          <cell r="D2140">
            <v>45804</v>
          </cell>
          <cell r="F2140">
            <v>44000</v>
          </cell>
          <cell r="G2140" t="str">
            <v>EN REVISION</v>
          </cell>
          <cell r="H2140">
            <v>0</v>
          </cell>
          <cell r="I2140">
            <v>44000</v>
          </cell>
          <cell r="J2140">
            <v>0</v>
          </cell>
          <cell r="L2140">
            <v>0</v>
          </cell>
          <cell r="R2140">
            <v>0</v>
          </cell>
        </row>
        <row r="2141">
          <cell r="A2141" t="str">
            <v>HLC129357</v>
          </cell>
          <cell r="B2141">
            <v>129357</v>
          </cell>
          <cell r="C2141">
            <v>45725</v>
          </cell>
          <cell r="D2141">
            <v>45804</v>
          </cell>
          <cell r="F2141">
            <v>44000</v>
          </cell>
          <cell r="G2141" t="str">
            <v>EN REVISION</v>
          </cell>
          <cell r="H2141">
            <v>0</v>
          </cell>
          <cell r="I2141">
            <v>44000</v>
          </cell>
          <cell r="J2141">
            <v>0</v>
          </cell>
          <cell r="L2141">
            <v>0</v>
          </cell>
          <cell r="R2141">
            <v>0</v>
          </cell>
        </row>
        <row r="2142">
          <cell r="A2142" t="str">
            <v>HLC129356</v>
          </cell>
          <cell r="B2142">
            <v>129356</v>
          </cell>
          <cell r="C2142">
            <v>45725</v>
          </cell>
          <cell r="D2142">
            <v>45804</v>
          </cell>
          <cell r="F2142">
            <v>44000</v>
          </cell>
          <cell r="G2142" t="str">
            <v>EN REVISION</v>
          </cell>
          <cell r="H2142">
            <v>0</v>
          </cell>
          <cell r="I2142">
            <v>44000</v>
          </cell>
          <cell r="J2142">
            <v>0</v>
          </cell>
          <cell r="L2142">
            <v>0</v>
          </cell>
          <cell r="R2142">
            <v>0</v>
          </cell>
        </row>
        <row r="2143">
          <cell r="A2143" t="str">
            <v>HLC129583</v>
          </cell>
          <cell r="B2143">
            <v>129583</v>
          </cell>
          <cell r="C2143">
            <v>45725</v>
          </cell>
          <cell r="D2143">
            <v>45805</v>
          </cell>
          <cell r="F2143">
            <v>44000</v>
          </cell>
          <cell r="G2143" t="str">
            <v>DEVUELTAS</v>
          </cell>
          <cell r="H2143">
            <v>0</v>
          </cell>
          <cell r="I2143">
            <v>0</v>
          </cell>
          <cell r="J2143">
            <v>44000</v>
          </cell>
          <cell r="L2143">
            <v>0</v>
          </cell>
          <cell r="R2143">
            <v>0</v>
          </cell>
        </row>
        <row r="2144">
          <cell r="A2144" t="str">
            <v>HLC129582</v>
          </cell>
          <cell r="B2144">
            <v>129582</v>
          </cell>
          <cell r="C2144">
            <v>45725</v>
          </cell>
          <cell r="D2144">
            <v>45805</v>
          </cell>
          <cell r="F2144">
            <v>44000</v>
          </cell>
          <cell r="G2144" t="str">
            <v>DEVUELTAS</v>
          </cell>
          <cell r="H2144">
            <v>0</v>
          </cell>
          <cell r="I2144">
            <v>0</v>
          </cell>
          <cell r="J2144">
            <v>44000</v>
          </cell>
          <cell r="L2144">
            <v>0</v>
          </cell>
          <cell r="R2144">
            <v>0</v>
          </cell>
        </row>
        <row r="2145">
          <cell r="A2145" t="str">
            <v>HLC129579</v>
          </cell>
          <cell r="B2145">
            <v>129579</v>
          </cell>
          <cell r="C2145">
            <v>45725</v>
          </cell>
          <cell r="D2145">
            <v>45805</v>
          </cell>
          <cell r="F2145">
            <v>44000</v>
          </cell>
          <cell r="G2145" t="str">
            <v>EN REVISION</v>
          </cell>
          <cell r="H2145">
            <v>0</v>
          </cell>
          <cell r="I2145">
            <v>44000</v>
          </cell>
          <cell r="J2145">
            <v>0</v>
          </cell>
          <cell r="L2145">
            <v>0</v>
          </cell>
          <cell r="R2145">
            <v>0</v>
          </cell>
        </row>
        <row r="2146">
          <cell r="A2146" t="str">
            <v>HLC129584</v>
          </cell>
          <cell r="B2146">
            <v>129584</v>
          </cell>
          <cell r="C2146">
            <v>45725</v>
          </cell>
          <cell r="D2146">
            <v>45805</v>
          </cell>
          <cell r="F2146">
            <v>44000</v>
          </cell>
          <cell r="G2146" t="str">
            <v>EN REVISION</v>
          </cell>
          <cell r="H2146">
            <v>0</v>
          </cell>
          <cell r="I2146">
            <v>44000</v>
          </cell>
          <cell r="J2146">
            <v>0</v>
          </cell>
          <cell r="L2146">
            <v>0</v>
          </cell>
          <cell r="R2146">
            <v>0</v>
          </cell>
        </row>
        <row r="2147">
          <cell r="A2147" t="str">
            <v>HLC129580</v>
          </cell>
          <cell r="B2147">
            <v>129580</v>
          </cell>
          <cell r="C2147">
            <v>45725</v>
          </cell>
          <cell r="D2147">
            <v>45805</v>
          </cell>
          <cell r="F2147">
            <v>44000</v>
          </cell>
          <cell r="G2147" t="str">
            <v>DEVUELTAS</v>
          </cell>
          <cell r="H2147">
            <v>0</v>
          </cell>
          <cell r="I2147">
            <v>0</v>
          </cell>
          <cell r="J2147">
            <v>44000</v>
          </cell>
          <cell r="L2147">
            <v>0</v>
          </cell>
          <cell r="R2147">
            <v>0</v>
          </cell>
        </row>
        <row r="2148">
          <cell r="A2148" t="str">
            <v>HLC126836</v>
          </cell>
          <cell r="B2148">
            <v>126836</v>
          </cell>
          <cell r="C2148">
            <v>45726</v>
          </cell>
          <cell r="D2148">
            <v>45798</v>
          </cell>
          <cell r="F2148">
            <v>44000</v>
          </cell>
          <cell r="G2148" t="str">
            <v>SALDO A FAVOR DEL PRESTADOR</v>
          </cell>
          <cell r="H2148">
            <v>0</v>
          </cell>
          <cell r="I2148">
            <v>0</v>
          </cell>
          <cell r="J2148">
            <v>0</v>
          </cell>
          <cell r="L2148">
            <v>0</v>
          </cell>
          <cell r="R2148">
            <v>0</v>
          </cell>
        </row>
        <row r="2149">
          <cell r="A2149" t="str">
            <v>HLC126837</v>
          </cell>
          <cell r="B2149">
            <v>126837</v>
          </cell>
          <cell r="C2149">
            <v>45726</v>
          </cell>
          <cell r="D2149">
            <v>45798</v>
          </cell>
          <cell r="F2149">
            <v>44000</v>
          </cell>
          <cell r="G2149" t="str">
            <v>SALDO A FAVOR DEL PRESTADOR</v>
          </cell>
          <cell r="H2149">
            <v>0</v>
          </cell>
          <cell r="I2149">
            <v>0</v>
          </cell>
          <cell r="J2149">
            <v>0</v>
          </cell>
          <cell r="L2149">
            <v>0</v>
          </cell>
          <cell r="R2149">
            <v>0</v>
          </cell>
        </row>
        <row r="2150">
          <cell r="A2150" t="str">
            <v>HLC126834</v>
          </cell>
          <cell r="B2150">
            <v>126834</v>
          </cell>
          <cell r="C2150">
            <v>45726</v>
          </cell>
          <cell r="D2150">
            <v>45798</v>
          </cell>
          <cell r="F2150">
            <v>44000</v>
          </cell>
          <cell r="G2150" t="str">
            <v>SALDO A FAVOR DEL PRESTADOR</v>
          </cell>
          <cell r="H2150">
            <v>0</v>
          </cell>
          <cell r="I2150">
            <v>0</v>
          </cell>
          <cell r="J2150">
            <v>0</v>
          </cell>
          <cell r="L2150">
            <v>0</v>
          </cell>
          <cell r="R2150">
            <v>0</v>
          </cell>
        </row>
        <row r="2151">
          <cell r="A2151" t="str">
            <v>HLC126839</v>
          </cell>
          <cell r="B2151">
            <v>126839</v>
          </cell>
          <cell r="C2151">
            <v>45726</v>
          </cell>
          <cell r="D2151">
            <v>45798</v>
          </cell>
          <cell r="F2151">
            <v>44000</v>
          </cell>
          <cell r="G2151" t="str">
            <v>SALDO A FAVOR DEL PRESTADOR</v>
          </cell>
          <cell r="H2151">
            <v>0</v>
          </cell>
          <cell r="I2151">
            <v>0</v>
          </cell>
          <cell r="J2151">
            <v>0</v>
          </cell>
          <cell r="L2151">
            <v>0</v>
          </cell>
          <cell r="R2151">
            <v>0</v>
          </cell>
        </row>
        <row r="2152">
          <cell r="A2152" t="str">
            <v>HLC127097</v>
          </cell>
          <cell r="B2152">
            <v>127097</v>
          </cell>
          <cell r="C2152">
            <v>45726</v>
          </cell>
          <cell r="D2152">
            <v>45799</v>
          </cell>
          <cell r="F2152">
            <v>98460</v>
          </cell>
          <cell r="G2152" t="str">
            <v>SALDO A FAVOR DEL PRESTADOR</v>
          </cell>
          <cell r="H2152">
            <v>0</v>
          </cell>
          <cell r="I2152">
            <v>0</v>
          </cell>
          <cell r="J2152">
            <v>0</v>
          </cell>
          <cell r="L2152">
            <v>0</v>
          </cell>
          <cell r="R2152">
            <v>0</v>
          </cell>
        </row>
        <row r="2153">
          <cell r="A2153" t="str">
            <v>HLC127100</v>
          </cell>
          <cell r="B2153">
            <v>127100</v>
          </cell>
          <cell r="C2153">
            <v>45726</v>
          </cell>
          <cell r="D2153">
            <v>45799</v>
          </cell>
          <cell r="F2153">
            <v>70600</v>
          </cell>
          <cell r="G2153" t="str">
            <v>SALDO A FAVOR DEL PRESTADOR</v>
          </cell>
          <cell r="H2153">
            <v>0</v>
          </cell>
          <cell r="I2153">
            <v>0</v>
          </cell>
          <cell r="J2153">
            <v>0</v>
          </cell>
          <cell r="L2153">
            <v>0</v>
          </cell>
          <cell r="R2153">
            <v>0</v>
          </cell>
        </row>
        <row r="2154">
          <cell r="A2154" t="str">
            <v>HLC128229</v>
          </cell>
          <cell r="B2154">
            <v>128229</v>
          </cell>
          <cell r="C2154">
            <v>45726</v>
          </cell>
          <cell r="D2154">
            <v>45799</v>
          </cell>
          <cell r="F2154">
            <v>230565</v>
          </cell>
          <cell r="G2154" t="str">
            <v>EN REVISION</v>
          </cell>
          <cell r="H2154">
            <v>0</v>
          </cell>
          <cell r="I2154">
            <v>230565</v>
          </cell>
          <cell r="J2154">
            <v>0</v>
          </cell>
          <cell r="L2154">
            <v>0</v>
          </cell>
          <cell r="R2154">
            <v>0</v>
          </cell>
        </row>
        <row r="2155">
          <cell r="A2155" t="str">
            <v>HLC126844</v>
          </cell>
          <cell r="B2155">
            <v>126844</v>
          </cell>
          <cell r="C2155">
            <v>45726</v>
          </cell>
          <cell r="D2155">
            <v>45800</v>
          </cell>
          <cell r="F2155">
            <v>44000</v>
          </cell>
          <cell r="G2155" t="str">
            <v>SALDO A FAVOR DEL PRESTADOR</v>
          </cell>
          <cell r="H2155">
            <v>0</v>
          </cell>
          <cell r="I2155">
            <v>0</v>
          </cell>
          <cell r="J2155">
            <v>0</v>
          </cell>
          <cell r="L2155">
            <v>0</v>
          </cell>
          <cell r="R2155">
            <v>0</v>
          </cell>
        </row>
        <row r="2156">
          <cell r="A2156" t="str">
            <v>HLC126977</v>
          </cell>
          <cell r="B2156">
            <v>126977</v>
          </cell>
          <cell r="C2156">
            <v>45726</v>
          </cell>
          <cell r="D2156">
            <v>45800</v>
          </cell>
          <cell r="F2156">
            <v>44000</v>
          </cell>
          <cell r="G2156" t="str">
            <v>SALDO A FAVOR DEL PRESTADOR</v>
          </cell>
          <cell r="H2156">
            <v>0</v>
          </cell>
          <cell r="I2156">
            <v>0</v>
          </cell>
          <cell r="J2156">
            <v>0</v>
          </cell>
          <cell r="L2156">
            <v>0</v>
          </cell>
          <cell r="R2156">
            <v>0</v>
          </cell>
        </row>
        <row r="2157">
          <cell r="A2157" t="str">
            <v>HLC126866</v>
          </cell>
          <cell r="B2157">
            <v>126866</v>
          </cell>
          <cell r="C2157">
            <v>45726</v>
          </cell>
          <cell r="D2157">
            <v>45800</v>
          </cell>
          <cell r="F2157">
            <v>44000</v>
          </cell>
          <cell r="G2157" t="str">
            <v>SALDO A FAVOR DEL PRESTADOR</v>
          </cell>
          <cell r="H2157">
            <v>0</v>
          </cell>
          <cell r="I2157">
            <v>0</v>
          </cell>
          <cell r="J2157">
            <v>0</v>
          </cell>
          <cell r="L2157">
            <v>0</v>
          </cell>
          <cell r="R2157">
            <v>0</v>
          </cell>
        </row>
        <row r="2158">
          <cell r="A2158" t="str">
            <v>HLC126863</v>
          </cell>
          <cell r="B2158">
            <v>126863</v>
          </cell>
          <cell r="C2158">
            <v>45726</v>
          </cell>
          <cell r="D2158">
            <v>45800</v>
          </cell>
          <cell r="F2158">
            <v>44000</v>
          </cell>
          <cell r="G2158" t="str">
            <v>SALDO A FAVOR DEL PRESTADOR</v>
          </cell>
          <cell r="H2158">
            <v>0</v>
          </cell>
          <cell r="I2158">
            <v>0</v>
          </cell>
          <cell r="J2158">
            <v>0</v>
          </cell>
          <cell r="L2158">
            <v>0</v>
          </cell>
          <cell r="R2158">
            <v>0</v>
          </cell>
        </row>
        <row r="2159">
          <cell r="A2159" t="str">
            <v>HLC126846</v>
          </cell>
          <cell r="B2159">
            <v>126846</v>
          </cell>
          <cell r="C2159">
            <v>45726</v>
          </cell>
          <cell r="D2159">
            <v>45800</v>
          </cell>
          <cell r="F2159">
            <v>44000</v>
          </cell>
          <cell r="G2159" t="str">
            <v>SALDO A FAVOR DEL PRESTADOR</v>
          </cell>
          <cell r="H2159">
            <v>0</v>
          </cell>
          <cell r="I2159">
            <v>0</v>
          </cell>
          <cell r="J2159">
            <v>0</v>
          </cell>
          <cell r="L2159">
            <v>0</v>
          </cell>
          <cell r="R2159">
            <v>0</v>
          </cell>
        </row>
        <row r="2160">
          <cell r="A2160" t="str">
            <v>HLC126859</v>
          </cell>
          <cell r="B2160">
            <v>126859</v>
          </cell>
          <cell r="C2160">
            <v>45726</v>
          </cell>
          <cell r="D2160">
            <v>45800</v>
          </cell>
          <cell r="F2160">
            <v>44000</v>
          </cell>
          <cell r="G2160" t="str">
            <v>SALDO A FAVOR DEL PRESTADOR</v>
          </cell>
          <cell r="H2160">
            <v>0</v>
          </cell>
          <cell r="I2160">
            <v>0</v>
          </cell>
          <cell r="J2160">
            <v>0</v>
          </cell>
          <cell r="L2160">
            <v>0</v>
          </cell>
          <cell r="R2160">
            <v>0</v>
          </cell>
        </row>
        <row r="2161">
          <cell r="A2161" t="str">
            <v>HLC126975</v>
          </cell>
          <cell r="B2161">
            <v>126975</v>
          </cell>
          <cell r="C2161">
            <v>45726</v>
          </cell>
          <cell r="D2161">
            <v>45800</v>
          </cell>
          <cell r="F2161">
            <v>44000</v>
          </cell>
          <cell r="G2161" t="str">
            <v>SALDO A FAVOR DEL PRESTADOR</v>
          </cell>
          <cell r="H2161">
            <v>0</v>
          </cell>
          <cell r="I2161">
            <v>0</v>
          </cell>
          <cell r="J2161">
            <v>0</v>
          </cell>
          <cell r="L2161">
            <v>0</v>
          </cell>
          <cell r="R2161">
            <v>0</v>
          </cell>
        </row>
        <row r="2162">
          <cell r="A2162" t="str">
            <v>HLC126867</v>
          </cell>
          <cell r="B2162">
            <v>126867</v>
          </cell>
          <cell r="C2162">
            <v>45726</v>
          </cell>
          <cell r="D2162">
            <v>45800</v>
          </cell>
          <cell r="F2162">
            <v>44000</v>
          </cell>
          <cell r="G2162" t="str">
            <v>SALDO A FAVOR DEL PRESTADOR</v>
          </cell>
          <cell r="H2162">
            <v>0</v>
          </cell>
          <cell r="I2162">
            <v>0</v>
          </cell>
          <cell r="J2162">
            <v>0</v>
          </cell>
          <cell r="L2162">
            <v>0</v>
          </cell>
          <cell r="R2162">
            <v>0</v>
          </cell>
        </row>
        <row r="2163">
          <cell r="A2163" t="str">
            <v>HLC126840</v>
          </cell>
          <cell r="B2163">
            <v>126840</v>
          </cell>
          <cell r="C2163">
            <v>45726</v>
          </cell>
          <cell r="D2163">
            <v>45800</v>
          </cell>
          <cell r="F2163">
            <v>44000</v>
          </cell>
          <cell r="G2163" t="str">
            <v>SALDO A FAVOR DEL PRESTADOR</v>
          </cell>
          <cell r="H2163">
            <v>0</v>
          </cell>
          <cell r="I2163">
            <v>0</v>
          </cell>
          <cell r="J2163">
            <v>0</v>
          </cell>
          <cell r="L2163">
            <v>0</v>
          </cell>
          <cell r="R2163">
            <v>0</v>
          </cell>
        </row>
        <row r="2164">
          <cell r="A2164" t="str">
            <v>HLC126861</v>
          </cell>
          <cell r="B2164">
            <v>126861</v>
          </cell>
          <cell r="C2164">
            <v>45726</v>
          </cell>
          <cell r="D2164">
            <v>45800</v>
          </cell>
          <cell r="F2164">
            <v>44000</v>
          </cell>
          <cell r="G2164" t="str">
            <v>SALDO A FAVOR DEL PRESTADOR</v>
          </cell>
          <cell r="H2164">
            <v>0</v>
          </cell>
          <cell r="I2164">
            <v>0</v>
          </cell>
          <cell r="J2164">
            <v>0</v>
          </cell>
          <cell r="L2164">
            <v>0</v>
          </cell>
          <cell r="R2164">
            <v>0</v>
          </cell>
        </row>
        <row r="2165">
          <cell r="A2165" t="str">
            <v>HLC126860</v>
          </cell>
          <cell r="B2165">
            <v>126860</v>
          </cell>
          <cell r="C2165">
            <v>45726</v>
          </cell>
          <cell r="D2165">
            <v>45800</v>
          </cell>
          <cell r="F2165">
            <v>44000</v>
          </cell>
          <cell r="G2165" t="str">
            <v>SALDO A FAVOR DEL PRESTADOR</v>
          </cell>
          <cell r="H2165">
            <v>0</v>
          </cell>
          <cell r="I2165">
            <v>0</v>
          </cell>
          <cell r="J2165">
            <v>0</v>
          </cell>
          <cell r="L2165">
            <v>0</v>
          </cell>
          <cell r="R2165">
            <v>0</v>
          </cell>
        </row>
        <row r="2166">
          <cell r="A2166" t="str">
            <v>HLC126862</v>
          </cell>
          <cell r="B2166">
            <v>126862</v>
          </cell>
          <cell r="C2166">
            <v>45726</v>
          </cell>
          <cell r="D2166">
            <v>45800</v>
          </cell>
          <cell r="F2166">
            <v>44000</v>
          </cell>
          <cell r="G2166" t="str">
            <v>SALDO A FAVOR DEL PRESTADOR</v>
          </cell>
          <cell r="H2166">
            <v>0</v>
          </cell>
          <cell r="I2166">
            <v>0</v>
          </cell>
          <cell r="J2166">
            <v>0</v>
          </cell>
          <cell r="L2166">
            <v>0</v>
          </cell>
          <cell r="R2166">
            <v>0</v>
          </cell>
        </row>
        <row r="2167">
          <cell r="A2167" t="str">
            <v>HLC126868</v>
          </cell>
          <cell r="B2167">
            <v>126868</v>
          </cell>
          <cell r="C2167">
            <v>45726</v>
          </cell>
          <cell r="D2167">
            <v>45800</v>
          </cell>
          <cell r="F2167">
            <v>44000</v>
          </cell>
          <cell r="G2167" t="str">
            <v>SALDO A FAVOR DEL PRESTADOR</v>
          </cell>
          <cell r="H2167">
            <v>0</v>
          </cell>
          <cell r="I2167">
            <v>0</v>
          </cell>
          <cell r="J2167">
            <v>0</v>
          </cell>
          <cell r="L2167">
            <v>0</v>
          </cell>
          <cell r="R2167">
            <v>0</v>
          </cell>
        </row>
        <row r="2168">
          <cell r="A2168" t="str">
            <v>HLC126864</v>
          </cell>
          <cell r="B2168">
            <v>126864</v>
          </cell>
          <cell r="C2168">
            <v>45726</v>
          </cell>
          <cell r="D2168">
            <v>45800</v>
          </cell>
          <cell r="F2168">
            <v>44000</v>
          </cell>
          <cell r="G2168" t="str">
            <v>SALDO A FAVOR DEL PRESTADOR</v>
          </cell>
          <cell r="H2168">
            <v>0</v>
          </cell>
          <cell r="I2168">
            <v>0</v>
          </cell>
          <cell r="J2168">
            <v>0</v>
          </cell>
          <cell r="L2168">
            <v>0</v>
          </cell>
          <cell r="R2168">
            <v>0</v>
          </cell>
        </row>
        <row r="2169">
          <cell r="A2169" t="str">
            <v>HLC126847</v>
          </cell>
          <cell r="B2169">
            <v>126847</v>
          </cell>
          <cell r="C2169">
            <v>45726</v>
          </cell>
          <cell r="D2169">
            <v>45800</v>
          </cell>
          <cell r="F2169">
            <v>44000</v>
          </cell>
          <cell r="G2169" t="str">
            <v>SALDO A FAVOR DEL PRESTADOR</v>
          </cell>
          <cell r="H2169">
            <v>0</v>
          </cell>
          <cell r="I2169">
            <v>0</v>
          </cell>
          <cell r="J2169">
            <v>0</v>
          </cell>
          <cell r="L2169">
            <v>0</v>
          </cell>
          <cell r="R2169">
            <v>0</v>
          </cell>
        </row>
        <row r="2170">
          <cell r="A2170" t="str">
            <v>HLC126858</v>
          </cell>
          <cell r="B2170">
            <v>126858</v>
          </cell>
          <cell r="C2170">
            <v>45726</v>
          </cell>
          <cell r="D2170">
            <v>45800</v>
          </cell>
          <cell r="F2170">
            <v>44000</v>
          </cell>
          <cell r="G2170" t="str">
            <v>SALDO A FAVOR DEL PRESTADOR</v>
          </cell>
          <cell r="H2170">
            <v>0</v>
          </cell>
          <cell r="I2170">
            <v>0</v>
          </cell>
          <cell r="J2170">
            <v>0</v>
          </cell>
          <cell r="L2170">
            <v>0</v>
          </cell>
          <cell r="R2170">
            <v>0</v>
          </cell>
        </row>
        <row r="2171">
          <cell r="A2171" t="str">
            <v>HLC126976</v>
          </cell>
          <cell r="B2171">
            <v>126976</v>
          </cell>
          <cell r="C2171">
            <v>45726</v>
          </cell>
          <cell r="D2171">
            <v>45800</v>
          </cell>
          <cell r="F2171">
            <v>44000</v>
          </cell>
          <cell r="G2171" t="str">
            <v>SALDO A FAVOR DEL PRESTADOR</v>
          </cell>
          <cell r="H2171">
            <v>0</v>
          </cell>
          <cell r="I2171">
            <v>0</v>
          </cell>
          <cell r="J2171">
            <v>0</v>
          </cell>
          <cell r="L2171">
            <v>0</v>
          </cell>
          <cell r="R2171">
            <v>0</v>
          </cell>
        </row>
        <row r="2172">
          <cell r="A2172" t="str">
            <v>HLC126865</v>
          </cell>
          <cell r="B2172">
            <v>126865</v>
          </cell>
          <cell r="C2172">
            <v>45726</v>
          </cell>
          <cell r="D2172">
            <v>45800</v>
          </cell>
          <cell r="F2172">
            <v>44000</v>
          </cell>
          <cell r="G2172" t="str">
            <v>SALDO A FAVOR DEL PRESTADOR</v>
          </cell>
          <cell r="H2172">
            <v>0</v>
          </cell>
          <cell r="I2172">
            <v>0</v>
          </cell>
          <cell r="J2172">
            <v>0</v>
          </cell>
          <cell r="L2172">
            <v>0</v>
          </cell>
          <cell r="R2172">
            <v>0</v>
          </cell>
        </row>
        <row r="2173">
          <cell r="A2173" t="str">
            <v>HLC126849</v>
          </cell>
          <cell r="B2173">
            <v>126849</v>
          </cell>
          <cell r="C2173">
            <v>45726</v>
          </cell>
          <cell r="D2173">
            <v>45800</v>
          </cell>
          <cell r="F2173">
            <v>44000</v>
          </cell>
          <cell r="G2173" t="str">
            <v>SALDO A FAVOR DEL PRESTADOR</v>
          </cell>
          <cell r="H2173">
            <v>0</v>
          </cell>
          <cell r="I2173">
            <v>0</v>
          </cell>
          <cell r="J2173">
            <v>0</v>
          </cell>
          <cell r="L2173">
            <v>0</v>
          </cell>
          <cell r="R2173">
            <v>0</v>
          </cell>
        </row>
        <row r="2174">
          <cell r="A2174" t="str">
            <v>HLC126850</v>
          </cell>
          <cell r="B2174">
            <v>126850</v>
          </cell>
          <cell r="C2174">
            <v>45726</v>
          </cell>
          <cell r="D2174">
            <v>45800</v>
          </cell>
          <cell r="F2174">
            <v>44000</v>
          </cell>
          <cell r="G2174" t="str">
            <v>SALDO A FAVOR DEL PRESTADOR</v>
          </cell>
          <cell r="H2174">
            <v>0</v>
          </cell>
          <cell r="I2174">
            <v>0</v>
          </cell>
          <cell r="J2174">
            <v>0</v>
          </cell>
          <cell r="L2174">
            <v>0</v>
          </cell>
          <cell r="R2174">
            <v>0</v>
          </cell>
        </row>
        <row r="2175">
          <cell r="A2175" t="str">
            <v>HLC127630</v>
          </cell>
          <cell r="B2175">
            <v>127630</v>
          </cell>
          <cell r="C2175">
            <v>45726</v>
          </cell>
          <cell r="D2175">
            <v>45800</v>
          </cell>
          <cell r="F2175">
            <v>44000</v>
          </cell>
          <cell r="G2175" t="str">
            <v>SALDO A FAVOR DEL PRESTADOR</v>
          </cell>
          <cell r="H2175">
            <v>0</v>
          </cell>
          <cell r="I2175">
            <v>0</v>
          </cell>
          <cell r="J2175">
            <v>0</v>
          </cell>
          <cell r="L2175">
            <v>0</v>
          </cell>
          <cell r="R2175">
            <v>0</v>
          </cell>
        </row>
        <row r="2176">
          <cell r="A2176" t="str">
            <v>HLC128895</v>
          </cell>
          <cell r="B2176">
            <v>128895</v>
          </cell>
          <cell r="C2176">
            <v>45727</v>
          </cell>
          <cell r="D2176">
            <v>45799</v>
          </cell>
          <cell r="F2176">
            <v>217750</v>
          </cell>
          <cell r="G2176" t="str">
            <v>SALDO A FAVOR DEL PRESTADOR</v>
          </cell>
          <cell r="H2176">
            <v>0</v>
          </cell>
          <cell r="I2176">
            <v>0</v>
          </cell>
          <cell r="J2176">
            <v>0</v>
          </cell>
          <cell r="L2176">
            <v>0</v>
          </cell>
          <cell r="R2176">
            <v>0</v>
          </cell>
        </row>
        <row r="2177">
          <cell r="A2177" t="str">
            <v>HLC127576</v>
          </cell>
          <cell r="B2177">
            <v>127576</v>
          </cell>
          <cell r="C2177">
            <v>45727</v>
          </cell>
          <cell r="D2177">
            <v>45800</v>
          </cell>
          <cell r="F2177">
            <v>44000</v>
          </cell>
          <cell r="G2177" t="str">
            <v>SALDO A FAVOR DEL PRESTADOR</v>
          </cell>
          <cell r="H2177">
            <v>0</v>
          </cell>
          <cell r="I2177">
            <v>0</v>
          </cell>
          <cell r="J2177">
            <v>0</v>
          </cell>
          <cell r="L2177">
            <v>0</v>
          </cell>
          <cell r="R2177">
            <v>0</v>
          </cell>
        </row>
        <row r="2178">
          <cell r="A2178" t="str">
            <v>HLC127543</v>
          </cell>
          <cell r="B2178">
            <v>127543</v>
          </cell>
          <cell r="C2178">
            <v>45727</v>
          </cell>
          <cell r="D2178">
            <v>45800</v>
          </cell>
          <cell r="F2178">
            <v>44000</v>
          </cell>
          <cell r="G2178" t="str">
            <v>SALDO A FAVOR DEL PRESTADOR</v>
          </cell>
          <cell r="H2178">
            <v>0</v>
          </cell>
          <cell r="I2178">
            <v>0</v>
          </cell>
          <cell r="J2178">
            <v>0</v>
          </cell>
          <cell r="L2178">
            <v>0</v>
          </cell>
          <cell r="R2178">
            <v>0</v>
          </cell>
        </row>
        <row r="2179">
          <cell r="A2179" t="str">
            <v>HLC127575</v>
          </cell>
          <cell r="B2179">
            <v>127575</v>
          </cell>
          <cell r="C2179">
            <v>45727</v>
          </cell>
          <cell r="D2179">
            <v>45800</v>
          </cell>
          <cell r="F2179">
            <v>44000</v>
          </cell>
          <cell r="G2179" t="str">
            <v>SALDO A FAVOR DEL PRESTADOR</v>
          </cell>
          <cell r="H2179">
            <v>0</v>
          </cell>
          <cell r="I2179">
            <v>0</v>
          </cell>
          <cell r="J2179">
            <v>0</v>
          </cell>
          <cell r="L2179">
            <v>0</v>
          </cell>
          <cell r="R2179">
            <v>0</v>
          </cell>
        </row>
        <row r="2180">
          <cell r="A2180" t="str">
            <v>HLC127564</v>
          </cell>
          <cell r="B2180">
            <v>127564</v>
          </cell>
          <cell r="C2180">
            <v>45727</v>
          </cell>
          <cell r="D2180">
            <v>45800</v>
          </cell>
          <cell r="F2180">
            <v>44000</v>
          </cell>
          <cell r="G2180" t="str">
            <v>SALDO A FAVOR DEL PRESTADOR</v>
          </cell>
          <cell r="H2180">
            <v>0</v>
          </cell>
          <cell r="I2180">
            <v>0</v>
          </cell>
          <cell r="J2180">
            <v>0</v>
          </cell>
          <cell r="L2180">
            <v>0</v>
          </cell>
          <cell r="R2180">
            <v>0</v>
          </cell>
        </row>
        <row r="2181">
          <cell r="A2181" t="str">
            <v>HLC127593</v>
          </cell>
          <cell r="B2181">
            <v>127593</v>
          </cell>
          <cell r="C2181">
            <v>45727</v>
          </cell>
          <cell r="D2181">
            <v>45800</v>
          </cell>
          <cell r="F2181">
            <v>44000</v>
          </cell>
          <cell r="G2181" t="str">
            <v>SALDO A FAVOR DEL PRESTADOR</v>
          </cell>
          <cell r="H2181">
            <v>0</v>
          </cell>
          <cell r="I2181">
            <v>0</v>
          </cell>
          <cell r="J2181">
            <v>0</v>
          </cell>
          <cell r="L2181">
            <v>0</v>
          </cell>
          <cell r="R2181">
            <v>0</v>
          </cell>
        </row>
        <row r="2182">
          <cell r="A2182" t="str">
            <v>HLC127560</v>
          </cell>
          <cell r="B2182">
            <v>127560</v>
          </cell>
          <cell r="C2182">
            <v>45727</v>
          </cell>
          <cell r="D2182">
            <v>45800</v>
          </cell>
          <cell r="F2182">
            <v>44000</v>
          </cell>
          <cell r="G2182" t="str">
            <v>SALDO A FAVOR DEL PRESTADOR</v>
          </cell>
          <cell r="H2182">
            <v>0</v>
          </cell>
          <cell r="I2182">
            <v>0</v>
          </cell>
          <cell r="J2182">
            <v>0</v>
          </cell>
          <cell r="L2182">
            <v>0</v>
          </cell>
          <cell r="R2182">
            <v>0</v>
          </cell>
        </row>
        <row r="2183">
          <cell r="A2183" t="str">
            <v>HLC127562</v>
          </cell>
          <cell r="B2183">
            <v>127562</v>
          </cell>
          <cell r="C2183">
            <v>45727</v>
          </cell>
          <cell r="D2183">
            <v>45800</v>
          </cell>
          <cell r="F2183">
            <v>44000</v>
          </cell>
          <cell r="G2183" t="str">
            <v>SALDO A FAVOR DEL PRESTADOR</v>
          </cell>
          <cell r="H2183">
            <v>0</v>
          </cell>
          <cell r="I2183">
            <v>0</v>
          </cell>
          <cell r="J2183">
            <v>0</v>
          </cell>
          <cell r="L2183">
            <v>0</v>
          </cell>
          <cell r="R2183">
            <v>0</v>
          </cell>
        </row>
        <row r="2184">
          <cell r="A2184" t="str">
            <v>HLC127568</v>
          </cell>
          <cell r="B2184">
            <v>127568</v>
          </cell>
          <cell r="C2184">
            <v>45727</v>
          </cell>
          <cell r="D2184">
            <v>45800</v>
          </cell>
          <cell r="F2184">
            <v>44000</v>
          </cell>
          <cell r="G2184" t="str">
            <v>SALDO A FAVOR DEL PRESTADOR</v>
          </cell>
          <cell r="H2184">
            <v>0</v>
          </cell>
          <cell r="I2184">
            <v>0</v>
          </cell>
          <cell r="J2184">
            <v>0</v>
          </cell>
          <cell r="L2184">
            <v>0</v>
          </cell>
          <cell r="R2184">
            <v>0</v>
          </cell>
        </row>
        <row r="2185">
          <cell r="A2185" t="str">
            <v>HLC127588</v>
          </cell>
          <cell r="B2185">
            <v>127588</v>
          </cell>
          <cell r="C2185">
            <v>45727</v>
          </cell>
          <cell r="D2185">
            <v>45800</v>
          </cell>
          <cell r="F2185">
            <v>44000</v>
          </cell>
          <cell r="G2185" t="str">
            <v>SALDO A FAVOR DEL PRESTADOR</v>
          </cell>
          <cell r="H2185">
            <v>0</v>
          </cell>
          <cell r="I2185">
            <v>0</v>
          </cell>
          <cell r="J2185">
            <v>0</v>
          </cell>
          <cell r="L2185">
            <v>0</v>
          </cell>
          <cell r="R2185">
            <v>0</v>
          </cell>
        </row>
        <row r="2186">
          <cell r="A2186" t="str">
            <v>HLC127563</v>
          </cell>
          <cell r="B2186">
            <v>127563</v>
          </cell>
          <cell r="C2186">
            <v>45727</v>
          </cell>
          <cell r="D2186">
            <v>45800</v>
          </cell>
          <cell r="F2186">
            <v>44000</v>
          </cell>
          <cell r="G2186" t="str">
            <v>SALDO A FAVOR DEL PRESTADOR</v>
          </cell>
          <cell r="H2186">
            <v>0</v>
          </cell>
          <cell r="I2186">
            <v>0</v>
          </cell>
          <cell r="J2186">
            <v>0</v>
          </cell>
          <cell r="L2186">
            <v>0</v>
          </cell>
          <cell r="R2186">
            <v>0</v>
          </cell>
        </row>
        <row r="2187">
          <cell r="A2187" t="str">
            <v>HLC127546</v>
          </cell>
          <cell r="B2187">
            <v>127546</v>
          </cell>
          <cell r="C2187">
            <v>45727</v>
          </cell>
          <cell r="D2187">
            <v>45800</v>
          </cell>
          <cell r="F2187">
            <v>44000</v>
          </cell>
          <cell r="G2187" t="str">
            <v>SALDO A FAVOR DEL PRESTADOR</v>
          </cell>
          <cell r="H2187">
            <v>0</v>
          </cell>
          <cell r="I2187">
            <v>0</v>
          </cell>
          <cell r="J2187">
            <v>0</v>
          </cell>
          <cell r="L2187">
            <v>0</v>
          </cell>
          <cell r="R2187">
            <v>0</v>
          </cell>
        </row>
        <row r="2188">
          <cell r="A2188" t="str">
            <v>HLC127555</v>
          </cell>
          <cell r="B2188">
            <v>127555</v>
          </cell>
          <cell r="C2188">
            <v>45727</v>
          </cell>
          <cell r="D2188">
            <v>45800</v>
          </cell>
          <cell r="F2188">
            <v>44000</v>
          </cell>
          <cell r="G2188" t="str">
            <v>SALDO A FAVOR DEL PRESTADOR</v>
          </cell>
          <cell r="H2188">
            <v>0</v>
          </cell>
          <cell r="I2188">
            <v>0</v>
          </cell>
          <cell r="J2188">
            <v>0</v>
          </cell>
          <cell r="L2188">
            <v>0</v>
          </cell>
          <cell r="R2188">
            <v>0</v>
          </cell>
        </row>
        <row r="2189">
          <cell r="A2189" t="str">
            <v>HLC127583</v>
          </cell>
          <cell r="B2189">
            <v>127583</v>
          </cell>
          <cell r="C2189">
            <v>45727</v>
          </cell>
          <cell r="D2189">
            <v>45800</v>
          </cell>
          <cell r="F2189">
            <v>44000</v>
          </cell>
          <cell r="G2189" t="str">
            <v>SALDO A FAVOR DEL PRESTADOR</v>
          </cell>
          <cell r="H2189">
            <v>0</v>
          </cell>
          <cell r="I2189">
            <v>0</v>
          </cell>
          <cell r="J2189">
            <v>0</v>
          </cell>
          <cell r="L2189">
            <v>0</v>
          </cell>
          <cell r="R2189">
            <v>0</v>
          </cell>
        </row>
        <row r="2190">
          <cell r="A2190" t="str">
            <v>HLC127597</v>
          </cell>
          <cell r="B2190">
            <v>127597</v>
          </cell>
          <cell r="C2190">
            <v>45727</v>
          </cell>
          <cell r="D2190">
            <v>45800</v>
          </cell>
          <cell r="F2190">
            <v>44000</v>
          </cell>
          <cell r="G2190" t="str">
            <v>SALDO A FAVOR DEL PRESTADOR</v>
          </cell>
          <cell r="H2190">
            <v>0</v>
          </cell>
          <cell r="I2190">
            <v>0</v>
          </cell>
          <cell r="J2190">
            <v>0</v>
          </cell>
          <cell r="L2190">
            <v>0</v>
          </cell>
          <cell r="R2190">
            <v>0</v>
          </cell>
        </row>
        <row r="2191">
          <cell r="A2191" t="str">
            <v>HLC127581</v>
          </cell>
          <cell r="B2191">
            <v>127581</v>
          </cell>
          <cell r="C2191">
            <v>45727</v>
          </cell>
          <cell r="D2191">
            <v>45800</v>
          </cell>
          <cell r="F2191">
            <v>44000</v>
          </cell>
          <cell r="G2191" t="str">
            <v>SALDO A FAVOR DEL PRESTADOR</v>
          </cell>
          <cell r="H2191">
            <v>0</v>
          </cell>
          <cell r="I2191">
            <v>0</v>
          </cell>
          <cell r="J2191">
            <v>0</v>
          </cell>
          <cell r="L2191">
            <v>0</v>
          </cell>
          <cell r="R2191">
            <v>0</v>
          </cell>
        </row>
        <row r="2192">
          <cell r="A2192" t="str">
            <v>HLC127536</v>
          </cell>
          <cell r="B2192">
            <v>127536</v>
          </cell>
          <cell r="C2192">
            <v>45727</v>
          </cell>
          <cell r="D2192">
            <v>45800</v>
          </cell>
          <cell r="F2192">
            <v>44000</v>
          </cell>
          <cell r="G2192" t="str">
            <v>SALDO A FAVOR DEL PRESTADOR</v>
          </cell>
          <cell r="H2192">
            <v>0</v>
          </cell>
          <cell r="I2192">
            <v>0</v>
          </cell>
          <cell r="J2192">
            <v>0</v>
          </cell>
          <cell r="L2192">
            <v>0</v>
          </cell>
          <cell r="R2192">
            <v>0</v>
          </cell>
        </row>
        <row r="2193">
          <cell r="A2193" t="str">
            <v>HLC127595</v>
          </cell>
          <cell r="B2193">
            <v>127595</v>
          </cell>
          <cell r="C2193">
            <v>45727</v>
          </cell>
          <cell r="D2193">
            <v>45800</v>
          </cell>
          <cell r="F2193">
            <v>44000</v>
          </cell>
          <cell r="G2193" t="str">
            <v>SALDO A FAVOR DEL PRESTADOR</v>
          </cell>
          <cell r="H2193">
            <v>0</v>
          </cell>
          <cell r="I2193">
            <v>0</v>
          </cell>
          <cell r="J2193">
            <v>0</v>
          </cell>
          <cell r="L2193">
            <v>0</v>
          </cell>
          <cell r="R2193">
            <v>0</v>
          </cell>
        </row>
        <row r="2194">
          <cell r="A2194" t="str">
            <v>HLC127552</v>
          </cell>
          <cell r="B2194">
            <v>127552</v>
          </cell>
          <cell r="C2194">
            <v>45727</v>
          </cell>
          <cell r="D2194">
            <v>45800</v>
          </cell>
          <cell r="F2194">
            <v>44000</v>
          </cell>
          <cell r="G2194" t="str">
            <v>SALDO A FAVOR DEL PRESTADOR</v>
          </cell>
          <cell r="H2194">
            <v>0</v>
          </cell>
          <cell r="I2194">
            <v>0</v>
          </cell>
          <cell r="J2194">
            <v>0</v>
          </cell>
          <cell r="L2194">
            <v>0</v>
          </cell>
          <cell r="R2194">
            <v>0</v>
          </cell>
        </row>
        <row r="2195">
          <cell r="A2195" t="str">
            <v>HLC127541</v>
          </cell>
          <cell r="B2195">
            <v>127541</v>
          </cell>
          <cell r="C2195">
            <v>45727</v>
          </cell>
          <cell r="D2195">
            <v>45800</v>
          </cell>
          <cell r="F2195">
            <v>44000</v>
          </cell>
          <cell r="G2195" t="str">
            <v>SALDO A FAVOR DEL PRESTADOR</v>
          </cell>
          <cell r="H2195">
            <v>0</v>
          </cell>
          <cell r="I2195">
            <v>0</v>
          </cell>
          <cell r="J2195">
            <v>0</v>
          </cell>
          <cell r="L2195">
            <v>0</v>
          </cell>
          <cell r="R2195">
            <v>0</v>
          </cell>
        </row>
        <row r="2196">
          <cell r="A2196" t="str">
            <v>HLC127579</v>
          </cell>
          <cell r="B2196">
            <v>127579</v>
          </cell>
          <cell r="C2196">
            <v>45727</v>
          </cell>
          <cell r="D2196">
            <v>45800</v>
          </cell>
          <cell r="F2196">
            <v>44000</v>
          </cell>
          <cell r="G2196" t="str">
            <v>SALDO A FAVOR DEL PRESTADOR</v>
          </cell>
          <cell r="H2196">
            <v>0</v>
          </cell>
          <cell r="I2196">
            <v>0</v>
          </cell>
          <cell r="J2196">
            <v>0</v>
          </cell>
          <cell r="L2196">
            <v>0</v>
          </cell>
          <cell r="R2196">
            <v>0</v>
          </cell>
        </row>
        <row r="2197">
          <cell r="A2197" t="str">
            <v>HLC127567</v>
          </cell>
          <cell r="B2197">
            <v>127567</v>
          </cell>
          <cell r="C2197">
            <v>45727</v>
          </cell>
          <cell r="D2197">
            <v>45800</v>
          </cell>
          <cell r="F2197">
            <v>44000</v>
          </cell>
          <cell r="G2197" t="str">
            <v>SALDO A FAVOR DEL PRESTADOR</v>
          </cell>
          <cell r="H2197">
            <v>0</v>
          </cell>
          <cell r="I2197">
            <v>0</v>
          </cell>
          <cell r="J2197">
            <v>0</v>
          </cell>
          <cell r="L2197">
            <v>0</v>
          </cell>
          <cell r="R2197">
            <v>0</v>
          </cell>
        </row>
        <row r="2198">
          <cell r="A2198" t="str">
            <v>HLC127585</v>
          </cell>
          <cell r="B2198">
            <v>127585</v>
          </cell>
          <cell r="C2198">
            <v>45727</v>
          </cell>
          <cell r="D2198">
            <v>45800</v>
          </cell>
          <cell r="F2198">
            <v>44000</v>
          </cell>
          <cell r="G2198" t="str">
            <v>SALDO A FAVOR DEL PRESTADOR</v>
          </cell>
          <cell r="H2198">
            <v>0</v>
          </cell>
          <cell r="I2198">
            <v>0</v>
          </cell>
          <cell r="J2198">
            <v>0</v>
          </cell>
          <cell r="L2198">
            <v>0</v>
          </cell>
          <cell r="R2198">
            <v>0</v>
          </cell>
        </row>
        <row r="2199">
          <cell r="A2199" t="str">
            <v>HLC127594</v>
          </cell>
          <cell r="B2199">
            <v>127594</v>
          </cell>
          <cell r="C2199">
            <v>45727</v>
          </cell>
          <cell r="D2199">
            <v>45800</v>
          </cell>
          <cell r="F2199">
            <v>44000</v>
          </cell>
          <cell r="G2199" t="str">
            <v>SALDO A FAVOR DEL PRESTADOR</v>
          </cell>
          <cell r="H2199">
            <v>0</v>
          </cell>
          <cell r="I2199">
            <v>0</v>
          </cell>
          <cell r="J2199">
            <v>0</v>
          </cell>
          <cell r="L2199">
            <v>0</v>
          </cell>
          <cell r="R2199">
            <v>0</v>
          </cell>
        </row>
        <row r="2200">
          <cell r="A2200" t="str">
            <v>HLC127592</v>
          </cell>
          <cell r="B2200">
            <v>127592</v>
          </cell>
          <cell r="C2200">
            <v>45727</v>
          </cell>
          <cell r="D2200">
            <v>45800</v>
          </cell>
          <cell r="F2200">
            <v>44000</v>
          </cell>
          <cell r="G2200" t="str">
            <v>SALDO A FAVOR DEL PRESTADOR</v>
          </cell>
          <cell r="H2200">
            <v>0</v>
          </cell>
          <cell r="I2200">
            <v>0</v>
          </cell>
          <cell r="J2200">
            <v>0</v>
          </cell>
          <cell r="L2200">
            <v>0</v>
          </cell>
          <cell r="R2200">
            <v>0</v>
          </cell>
        </row>
        <row r="2201">
          <cell r="A2201" t="str">
            <v>HLC127589</v>
          </cell>
          <cell r="B2201">
            <v>127589</v>
          </cell>
          <cell r="C2201">
            <v>45727</v>
          </cell>
          <cell r="D2201">
            <v>45800</v>
          </cell>
          <cell r="F2201">
            <v>44000</v>
          </cell>
          <cell r="G2201" t="str">
            <v>SALDO A FAVOR DEL PRESTADOR</v>
          </cell>
          <cell r="H2201">
            <v>0</v>
          </cell>
          <cell r="I2201">
            <v>0</v>
          </cell>
          <cell r="J2201">
            <v>0</v>
          </cell>
          <cell r="L2201">
            <v>0</v>
          </cell>
          <cell r="R2201">
            <v>0</v>
          </cell>
        </row>
        <row r="2202">
          <cell r="A2202" t="str">
            <v>HLC127550</v>
          </cell>
          <cell r="B2202">
            <v>127550</v>
          </cell>
          <cell r="C2202">
            <v>45727</v>
          </cell>
          <cell r="D2202">
            <v>45800</v>
          </cell>
          <cell r="F2202">
            <v>44000</v>
          </cell>
          <cell r="G2202" t="str">
            <v>SALDO A FAVOR DEL PRESTADOR</v>
          </cell>
          <cell r="H2202">
            <v>0</v>
          </cell>
          <cell r="I2202">
            <v>0</v>
          </cell>
          <cell r="J2202">
            <v>0</v>
          </cell>
          <cell r="L2202">
            <v>0</v>
          </cell>
          <cell r="R2202">
            <v>0</v>
          </cell>
        </row>
        <row r="2203">
          <cell r="A2203" t="str">
            <v>HLC127578</v>
          </cell>
          <cell r="B2203">
            <v>127578</v>
          </cell>
          <cell r="C2203">
            <v>45727</v>
          </cell>
          <cell r="D2203">
            <v>45800</v>
          </cell>
          <cell r="F2203">
            <v>44000</v>
          </cell>
          <cell r="G2203" t="str">
            <v>SALDO A FAVOR DEL PRESTADOR</v>
          </cell>
          <cell r="H2203">
            <v>0</v>
          </cell>
          <cell r="I2203">
            <v>0</v>
          </cell>
          <cell r="J2203">
            <v>0</v>
          </cell>
          <cell r="L2203">
            <v>0</v>
          </cell>
          <cell r="R2203">
            <v>0</v>
          </cell>
        </row>
        <row r="2204">
          <cell r="A2204" t="str">
            <v>HLC127582</v>
          </cell>
          <cell r="B2204">
            <v>127582</v>
          </cell>
          <cell r="C2204">
            <v>45727</v>
          </cell>
          <cell r="D2204">
            <v>45800</v>
          </cell>
          <cell r="F2204">
            <v>44000</v>
          </cell>
          <cell r="G2204" t="str">
            <v>SALDO A FAVOR DEL PRESTADOR</v>
          </cell>
          <cell r="H2204">
            <v>0</v>
          </cell>
          <cell r="I2204">
            <v>0</v>
          </cell>
          <cell r="J2204">
            <v>0</v>
          </cell>
          <cell r="L2204">
            <v>0</v>
          </cell>
          <cell r="R2204">
            <v>0</v>
          </cell>
        </row>
        <row r="2205">
          <cell r="A2205" t="str">
            <v>HLC127545</v>
          </cell>
          <cell r="B2205">
            <v>127545</v>
          </cell>
          <cell r="C2205">
            <v>45727</v>
          </cell>
          <cell r="D2205">
            <v>45800</v>
          </cell>
          <cell r="F2205">
            <v>44000</v>
          </cell>
          <cell r="G2205" t="str">
            <v>SALDO A FAVOR DEL PRESTADOR</v>
          </cell>
          <cell r="H2205">
            <v>0</v>
          </cell>
          <cell r="I2205">
            <v>0</v>
          </cell>
          <cell r="J2205">
            <v>0</v>
          </cell>
          <cell r="L2205">
            <v>0</v>
          </cell>
          <cell r="R2205">
            <v>0</v>
          </cell>
        </row>
        <row r="2206">
          <cell r="A2206" t="str">
            <v>HLC127557</v>
          </cell>
          <cell r="B2206">
            <v>127557</v>
          </cell>
          <cell r="C2206">
            <v>45727</v>
          </cell>
          <cell r="D2206">
            <v>45800</v>
          </cell>
          <cell r="F2206">
            <v>44000</v>
          </cell>
          <cell r="G2206" t="str">
            <v>SALDO A FAVOR DEL PRESTADOR</v>
          </cell>
          <cell r="H2206">
            <v>0</v>
          </cell>
          <cell r="I2206">
            <v>0</v>
          </cell>
          <cell r="J2206">
            <v>0</v>
          </cell>
          <cell r="L2206">
            <v>0</v>
          </cell>
          <cell r="R2206">
            <v>0</v>
          </cell>
        </row>
        <row r="2207">
          <cell r="A2207" t="str">
            <v>HLC127565</v>
          </cell>
          <cell r="B2207">
            <v>127565</v>
          </cell>
          <cell r="C2207">
            <v>45727</v>
          </cell>
          <cell r="D2207">
            <v>45800</v>
          </cell>
          <cell r="F2207">
            <v>44000</v>
          </cell>
          <cell r="G2207" t="str">
            <v>SALDO A FAVOR DEL PRESTADOR</v>
          </cell>
          <cell r="H2207">
            <v>0</v>
          </cell>
          <cell r="I2207">
            <v>0</v>
          </cell>
          <cell r="J2207">
            <v>0</v>
          </cell>
          <cell r="L2207">
            <v>0</v>
          </cell>
          <cell r="R2207">
            <v>0</v>
          </cell>
        </row>
        <row r="2208">
          <cell r="A2208" t="str">
            <v>HLC127561</v>
          </cell>
          <cell r="B2208">
            <v>127561</v>
          </cell>
          <cell r="C2208">
            <v>45727</v>
          </cell>
          <cell r="D2208">
            <v>45800</v>
          </cell>
          <cell r="F2208">
            <v>44000</v>
          </cell>
          <cell r="G2208" t="str">
            <v>SALDO A FAVOR DEL PRESTADOR</v>
          </cell>
          <cell r="H2208">
            <v>0</v>
          </cell>
          <cell r="I2208">
            <v>0</v>
          </cell>
          <cell r="J2208">
            <v>0</v>
          </cell>
          <cell r="L2208">
            <v>0</v>
          </cell>
          <cell r="R2208">
            <v>0</v>
          </cell>
        </row>
        <row r="2209">
          <cell r="A2209" t="str">
            <v>HLC127540</v>
          </cell>
          <cell r="B2209">
            <v>127540</v>
          </cell>
          <cell r="C2209">
            <v>45727</v>
          </cell>
          <cell r="D2209">
            <v>45800</v>
          </cell>
          <cell r="F2209">
            <v>44000</v>
          </cell>
          <cell r="G2209" t="str">
            <v>SALDO A FAVOR DEL PRESTADOR</v>
          </cell>
          <cell r="H2209">
            <v>0</v>
          </cell>
          <cell r="I2209">
            <v>0</v>
          </cell>
          <cell r="J2209">
            <v>0</v>
          </cell>
          <cell r="L2209">
            <v>0</v>
          </cell>
          <cell r="R2209">
            <v>0</v>
          </cell>
        </row>
        <row r="2210">
          <cell r="A2210" t="str">
            <v>HLC127584</v>
          </cell>
          <cell r="B2210">
            <v>127584</v>
          </cell>
          <cell r="C2210">
            <v>45727</v>
          </cell>
          <cell r="D2210">
            <v>45800</v>
          </cell>
          <cell r="F2210">
            <v>44000</v>
          </cell>
          <cell r="G2210" t="str">
            <v>SALDO A FAVOR DEL PRESTADOR</v>
          </cell>
          <cell r="H2210">
            <v>0</v>
          </cell>
          <cell r="I2210">
            <v>0</v>
          </cell>
          <cell r="J2210">
            <v>0</v>
          </cell>
          <cell r="L2210">
            <v>0</v>
          </cell>
          <cell r="R2210">
            <v>0</v>
          </cell>
        </row>
        <row r="2211">
          <cell r="A2211" t="str">
            <v>HLC127554</v>
          </cell>
          <cell r="B2211">
            <v>127554</v>
          </cell>
          <cell r="C2211">
            <v>45727</v>
          </cell>
          <cell r="D2211">
            <v>45800</v>
          </cell>
          <cell r="F2211">
            <v>44000</v>
          </cell>
          <cell r="G2211" t="str">
            <v>SALDO A FAVOR DEL PRESTADOR</v>
          </cell>
          <cell r="H2211">
            <v>0</v>
          </cell>
          <cell r="I2211">
            <v>0</v>
          </cell>
          <cell r="J2211">
            <v>0</v>
          </cell>
          <cell r="L2211">
            <v>0</v>
          </cell>
          <cell r="R2211">
            <v>0</v>
          </cell>
        </row>
        <row r="2212">
          <cell r="A2212" t="str">
            <v>HLC127586</v>
          </cell>
          <cell r="B2212">
            <v>127586</v>
          </cell>
          <cell r="C2212">
            <v>45727</v>
          </cell>
          <cell r="D2212">
            <v>45800</v>
          </cell>
          <cell r="F2212">
            <v>44000</v>
          </cell>
          <cell r="G2212" t="str">
            <v>SALDO A FAVOR DEL PRESTADOR</v>
          </cell>
          <cell r="H2212">
            <v>0</v>
          </cell>
          <cell r="I2212">
            <v>0</v>
          </cell>
          <cell r="J2212">
            <v>0</v>
          </cell>
          <cell r="L2212">
            <v>0</v>
          </cell>
          <cell r="R2212">
            <v>0</v>
          </cell>
        </row>
        <row r="2213">
          <cell r="A2213" t="str">
            <v>HLC127573</v>
          </cell>
          <cell r="B2213">
            <v>127573</v>
          </cell>
          <cell r="C2213">
            <v>45727</v>
          </cell>
          <cell r="D2213">
            <v>45800</v>
          </cell>
          <cell r="F2213">
            <v>44000</v>
          </cell>
          <cell r="G2213" t="str">
            <v>SALDO A FAVOR DEL PRESTADOR</v>
          </cell>
          <cell r="H2213">
            <v>0</v>
          </cell>
          <cell r="I2213">
            <v>0</v>
          </cell>
          <cell r="J2213">
            <v>0</v>
          </cell>
          <cell r="L2213">
            <v>0</v>
          </cell>
          <cell r="R2213">
            <v>0</v>
          </cell>
        </row>
        <row r="2214">
          <cell r="A2214" t="str">
            <v>HLC127569</v>
          </cell>
          <cell r="B2214">
            <v>127569</v>
          </cell>
          <cell r="C2214">
            <v>45727</v>
          </cell>
          <cell r="D2214">
            <v>45800</v>
          </cell>
          <cell r="F2214">
            <v>44000</v>
          </cell>
          <cell r="G2214" t="str">
            <v>SALDO A FAVOR DEL PRESTADOR</v>
          </cell>
          <cell r="H2214">
            <v>0</v>
          </cell>
          <cell r="I2214">
            <v>0</v>
          </cell>
          <cell r="J2214">
            <v>0</v>
          </cell>
          <cell r="L2214">
            <v>0</v>
          </cell>
          <cell r="R2214">
            <v>0</v>
          </cell>
        </row>
        <row r="2215">
          <cell r="A2215" t="str">
            <v>HLC127538</v>
          </cell>
          <cell r="B2215">
            <v>127538</v>
          </cell>
          <cell r="C2215">
            <v>45727</v>
          </cell>
          <cell r="D2215">
            <v>45800</v>
          </cell>
          <cell r="F2215">
            <v>44000</v>
          </cell>
          <cell r="G2215" t="str">
            <v>SALDO A FAVOR DEL PRESTADOR</v>
          </cell>
          <cell r="H2215">
            <v>0</v>
          </cell>
          <cell r="I2215">
            <v>0</v>
          </cell>
          <cell r="J2215">
            <v>0</v>
          </cell>
          <cell r="L2215">
            <v>0</v>
          </cell>
          <cell r="R2215">
            <v>0</v>
          </cell>
        </row>
        <row r="2216">
          <cell r="A2216" t="str">
            <v>HLC127566</v>
          </cell>
          <cell r="B2216">
            <v>127566</v>
          </cell>
          <cell r="C2216">
            <v>45727</v>
          </cell>
          <cell r="D2216">
            <v>45800</v>
          </cell>
          <cell r="F2216">
            <v>44000</v>
          </cell>
          <cell r="G2216" t="str">
            <v>SALDO A FAVOR DEL PRESTADOR</v>
          </cell>
          <cell r="H2216">
            <v>0</v>
          </cell>
          <cell r="I2216">
            <v>0</v>
          </cell>
          <cell r="J2216">
            <v>0</v>
          </cell>
          <cell r="L2216">
            <v>0</v>
          </cell>
          <cell r="R2216">
            <v>0</v>
          </cell>
        </row>
        <row r="2217">
          <cell r="A2217" t="str">
            <v>HLC127571</v>
          </cell>
          <cell r="B2217">
            <v>127571</v>
          </cell>
          <cell r="C2217">
            <v>45727</v>
          </cell>
          <cell r="D2217">
            <v>45800</v>
          </cell>
          <cell r="F2217">
            <v>44000</v>
          </cell>
          <cell r="G2217" t="str">
            <v>SALDO A FAVOR DEL PRESTADOR</v>
          </cell>
          <cell r="H2217">
            <v>0</v>
          </cell>
          <cell r="I2217">
            <v>0</v>
          </cell>
          <cell r="J2217">
            <v>0</v>
          </cell>
          <cell r="L2217">
            <v>0</v>
          </cell>
          <cell r="R2217">
            <v>0</v>
          </cell>
        </row>
        <row r="2218">
          <cell r="A2218" t="str">
            <v>HLC127590</v>
          </cell>
          <cell r="B2218">
            <v>127590</v>
          </cell>
          <cell r="C2218">
            <v>45727</v>
          </cell>
          <cell r="D2218">
            <v>45800</v>
          </cell>
          <cell r="F2218">
            <v>44000</v>
          </cell>
          <cell r="G2218" t="str">
            <v>SALDO A FAVOR DEL PRESTADOR</v>
          </cell>
          <cell r="H2218">
            <v>0</v>
          </cell>
          <cell r="I2218">
            <v>0</v>
          </cell>
          <cell r="J2218">
            <v>0</v>
          </cell>
          <cell r="L2218">
            <v>0</v>
          </cell>
          <cell r="R2218">
            <v>0</v>
          </cell>
        </row>
        <row r="2219">
          <cell r="A2219" t="str">
            <v>HLC127548</v>
          </cell>
          <cell r="B2219">
            <v>127548</v>
          </cell>
          <cell r="C2219">
            <v>45727</v>
          </cell>
          <cell r="D2219">
            <v>45800</v>
          </cell>
          <cell r="F2219">
            <v>44000</v>
          </cell>
          <cell r="G2219" t="str">
            <v>SALDO A FAVOR DEL PRESTADOR</v>
          </cell>
          <cell r="H2219">
            <v>0</v>
          </cell>
          <cell r="I2219">
            <v>0</v>
          </cell>
          <cell r="J2219">
            <v>0</v>
          </cell>
          <cell r="L2219">
            <v>0</v>
          </cell>
          <cell r="R2219">
            <v>0</v>
          </cell>
        </row>
        <row r="2220">
          <cell r="A2220" t="str">
            <v>HLC129262</v>
          </cell>
          <cell r="B2220">
            <v>129262</v>
          </cell>
          <cell r="C2220">
            <v>45728</v>
          </cell>
          <cell r="D2220">
            <v>45810</v>
          </cell>
          <cell r="F2220">
            <v>203095</v>
          </cell>
          <cell r="G2220" t="str">
            <v>EN REVISION</v>
          </cell>
          <cell r="H2220">
            <v>0</v>
          </cell>
          <cell r="I2220">
            <v>203095</v>
          </cell>
          <cell r="J2220">
            <v>0</v>
          </cell>
          <cell r="L2220">
            <v>0</v>
          </cell>
          <cell r="R2220">
            <v>0</v>
          </cell>
        </row>
        <row r="2221">
          <cell r="A2221" t="str">
            <v>HLC127370</v>
          </cell>
          <cell r="B2221">
            <v>127370</v>
          </cell>
          <cell r="C2221">
            <v>45728</v>
          </cell>
          <cell r="D2221">
            <v>45799</v>
          </cell>
          <cell r="F2221">
            <v>143640</v>
          </cell>
          <cell r="G2221" t="str">
            <v>SALDO A FAVOR DEL PRESTADOR</v>
          </cell>
          <cell r="H2221">
            <v>0</v>
          </cell>
          <cell r="I2221">
            <v>0</v>
          </cell>
          <cell r="J2221">
            <v>0</v>
          </cell>
          <cell r="L2221">
            <v>0</v>
          </cell>
          <cell r="R2221">
            <v>0</v>
          </cell>
        </row>
        <row r="2222">
          <cell r="A2222" t="str">
            <v>HLC127620</v>
          </cell>
          <cell r="B2222">
            <v>127620</v>
          </cell>
          <cell r="C2222">
            <v>45728</v>
          </cell>
          <cell r="D2222">
            <v>45800</v>
          </cell>
          <cell r="F2222">
            <v>44000</v>
          </cell>
          <cell r="G2222" t="str">
            <v>SALDO A FAVOR DEL PRESTADOR</v>
          </cell>
          <cell r="H2222">
            <v>0</v>
          </cell>
          <cell r="I2222">
            <v>0</v>
          </cell>
          <cell r="J2222">
            <v>0</v>
          </cell>
          <cell r="L2222">
            <v>0</v>
          </cell>
          <cell r="R2222">
            <v>0</v>
          </cell>
        </row>
        <row r="2223">
          <cell r="A2223" t="str">
            <v>HLC127621</v>
          </cell>
          <cell r="B2223">
            <v>127621</v>
          </cell>
          <cell r="C2223">
            <v>45728</v>
          </cell>
          <cell r="D2223">
            <v>45800</v>
          </cell>
          <cell r="F2223">
            <v>44000</v>
          </cell>
          <cell r="G2223" t="str">
            <v>SALDO A FAVOR DEL PRESTADOR</v>
          </cell>
          <cell r="H2223">
            <v>0</v>
          </cell>
          <cell r="I2223">
            <v>0</v>
          </cell>
          <cell r="J2223">
            <v>0</v>
          </cell>
          <cell r="L2223">
            <v>0</v>
          </cell>
          <cell r="R2223">
            <v>0</v>
          </cell>
        </row>
        <row r="2224">
          <cell r="A2224" t="str">
            <v>HLC127618</v>
          </cell>
          <cell r="B2224">
            <v>127618</v>
          </cell>
          <cell r="C2224">
            <v>45728</v>
          </cell>
          <cell r="D2224">
            <v>45800</v>
          </cell>
          <cell r="F2224">
            <v>44000</v>
          </cell>
          <cell r="G2224" t="str">
            <v>SALDO A FAVOR DEL PRESTADOR</v>
          </cell>
          <cell r="H2224">
            <v>0</v>
          </cell>
          <cell r="I2224">
            <v>0</v>
          </cell>
          <cell r="J2224">
            <v>0</v>
          </cell>
          <cell r="L2224">
            <v>0</v>
          </cell>
          <cell r="R2224">
            <v>0</v>
          </cell>
        </row>
        <row r="2225">
          <cell r="A2225" t="str">
            <v>HLC127611</v>
          </cell>
          <cell r="B2225">
            <v>127611</v>
          </cell>
          <cell r="C2225">
            <v>45728</v>
          </cell>
          <cell r="D2225">
            <v>45800</v>
          </cell>
          <cell r="F2225">
            <v>44000</v>
          </cell>
          <cell r="G2225" t="str">
            <v>SALDO A FAVOR DEL PRESTADOR</v>
          </cell>
          <cell r="H2225">
            <v>0</v>
          </cell>
          <cell r="I2225">
            <v>0</v>
          </cell>
          <cell r="J2225">
            <v>0</v>
          </cell>
          <cell r="L2225">
            <v>0</v>
          </cell>
          <cell r="R2225">
            <v>0</v>
          </cell>
        </row>
        <row r="2226">
          <cell r="A2226" t="str">
            <v>HLC127598</v>
          </cell>
          <cell r="B2226">
            <v>127598</v>
          </cell>
          <cell r="C2226">
            <v>45728</v>
          </cell>
          <cell r="D2226">
            <v>45800</v>
          </cell>
          <cell r="F2226">
            <v>44000</v>
          </cell>
          <cell r="G2226" t="str">
            <v>SALDO A FAVOR DEL PRESTADOR</v>
          </cell>
          <cell r="H2226">
            <v>0</v>
          </cell>
          <cell r="I2226">
            <v>0</v>
          </cell>
          <cell r="J2226">
            <v>0</v>
          </cell>
          <cell r="L2226">
            <v>0</v>
          </cell>
          <cell r="R2226">
            <v>0</v>
          </cell>
        </row>
        <row r="2227">
          <cell r="A2227" t="str">
            <v>HLC127604</v>
          </cell>
          <cell r="B2227">
            <v>127604</v>
          </cell>
          <cell r="C2227">
            <v>45728</v>
          </cell>
          <cell r="D2227">
            <v>45800</v>
          </cell>
          <cell r="F2227">
            <v>44000</v>
          </cell>
          <cell r="G2227" t="str">
            <v>SALDO A FAVOR DEL PRESTADOR</v>
          </cell>
          <cell r="H2227">
            <v>0</v>
          </cell>
          <cell r="I2227">
            <v>0</v>
          </cell>
          <cell r="J2227">
            <v>0</v>
          </cell>
          <cell r="L2227">
            <v>0</v>
          </cell>
          <cell r="R2227">
            <v>0</v>
          </cell>
        </row>
        <row r="2228">
          <cell r="A2228" t="str">
            <v>HLC127603</v>
          </cell>
          <cell r="B2228">
            <v>127603</v>
          </cell>
          <cell r="C2228">
            <v>45728</v>
          </cell>
          <cell r="D2228">
            <v>45800</v>
          </cell>
          <cell r="F2228">
            <v>44000</v>
          </cell>
          <cell r="G2228" t="str">
            <v>SALDO A FAVOR DEL PRESTADOR</v>
          </cell>
          <cell r="H2228">
            <v>0</v>
          </cell>
          <cell r="I2228">
            <v>0</v>
          </cell>
          <cell r="J2228">
            <v>0</v>
          </cell>
          <cell r="L2228">
            <v>0</v>
          </cell>
          <cell r="R2228">
            <v>0</v>
          </cell>
        </row>
        <row r="2229">
          <cell r="A2229" t="str">
            <v>HLC127217</v>
          </cell>
          <cell r="B2229">
            <v>127217</v>
          </cell>
          <cell r="C2229">
            <v>45728</v>
          </cell>
          <cell r="D2229">
            <v>45800</v>
          </cell>
          <cell r="F2229">
            <v>44000</v>
          </cell>
          <cell r="G2229" t="str">
            <v>SALDO A FAVOR DEL PRESTADOR</v>
          </cell>
          <cell r="H2229">
            <v>0</v>
          </cell>
          <cell r="I2229">
            <v>0</v>
          </cell>
          <cell r="J2229">
            <v>0</v>
          </cell>
          <cell r="L2229">
            <v>0</v>
          </cell>
          <cell r="R2229">
            <v>0</v>
          </cell>
        </row>
        <row r="2230">
          <cell r="A2230" t="str">
            <v>HLC127629</v>
          </cell>
          <cell r="B2230">
            <v>127629</v>
          </cell>
          <cell r="C2230">
            <v>45728</v>
          </cell>
          <cell r="D2230">
            <v>45800</v>
          </cell>
          <cell r="F2230">
            <v>44000</v>
          </cell>
          <cell r="G2230" t="str">
            <v>SALDO A FAVOR DEL PRESTADOR</v>
          </cell>
          <cell r="H2230">
            <v>0</v>
          </cell>
          <cell r="I2230">
            <v>0</v>
          </cell>
          <cell r="J2230">
            <v>0</v>
          </cell>
          <cell r="L2230">
            <v>0</v>
          </cell>
          <cell r="R2230">
            <v>0</v>
          </cell>
        </row>
        <row r="2231">
          <cell r="A2231" t="str">
            <v>HLC127609</v>
          </cell>
          <cell r="B2231">
            <v>127609</v>
          </cell>
          <cell r="C2231">
            <v>45728</v>
          </cell>
          <cell r="D2231">
            <v>45800</v>
          </cell>
          <cell r="F2231">
            <v>44000</v>
          </cell>
          <cell r="G2231" t="str">
            <v>SALDO A FAVOR DEL PRESTADOR</v>
          </cell>
          <cell r="H2231">
            <v>0</v>
          </cell>
          <cell r="I2231">
            <v>0</v>
          </cell>
          <cell r="J2231">
            <v>0</v>
          </cell>
          <cell r="L2231">
            <v>0</v>
          </cell>
          <cell r="R2231">
            <v>0</v>
          </cell>
        </row>
        <row r="2232">
          <cell r="A2232" t="str">
            <v>HLC127612</v>
          </cell>
          <cell r="B2232">
            <v>127612</v>
          </cell>
          <cell r="C2232">
            <v>45728</v>
          </cell>
          <cell r="D2232">
            <v>45800</v>
          </cell>
          <cell r="F2232">
            <v>44000</v>
          </cell>
          <cell r="G2232" t="str">
            <v>SALDO A FAVOR DEL PRESTADOR</v>
          </cell>
          <cell r="H2232">
            <v>0</v>
          </cell>
          <cell r="I2232">
            <v>0</v>
          </cell>
          <cell r="J2232">
            <v>0</v>
          </cell>
          <cell r="L2232">
            <v>0</v>
          </cell>
          <cell r="R2232">
            <v>0</v>
          </cell>
        </row>
        <row r="2233">
          <cell r="A2233" t="str">
            <v>HLC127613</v>
          </cell>
          <cell r="B2233">
            <v>127613</v>
          </cell>
          <cell r="C2233">
            <v>45728</v>
          </cell>
          <cell r="D2233">
            <v>45800</v>
          </cell>
          <cell r="F2233">
            <v>44000</v>
          </cell>
          <cell r="G2233" t="str">
            <v>SALDO A FAVOR DEL PRESTADOR</v>
          </cell>
          <cell r="H2233">
            <v>0</v>
          </cell>
          <cell r="I2233">
            <v>0</v>
          </cell>
          <cell r="J2233">
            <v>0</v>
          </cell>
          <cell r="L2233">
            <v>0</v>
          </cell>
          <cell r="R2233">
            <v>0</v>
          </cell>
        </row>
        <row r="2234">
          <cell r="A2234" t="str">
            <v>HLC127627</v>
          </cell>
          <cell r="B2234">
            <v>127627</v>
          </cell>
          <cell r="C2234">
            <v>45728</v>
          </cell>
          <cell r="D2234">
            <v>45800</v>
          </cell>
          <cell r="F2234">
            <v>44000</v>
          </cell>
          <cell r="G2234" t="str">
            <v>SALDO A FAVOR DEL PRESTADOR</v>
          </cell>
          <cell r="H2234">
            <v>0</v>
          </cell>
          <cell r="I2234">
            <v>0</v>
          </cell>
          <cell r="J2234">
            <v>0</v>
          </cell>
          <cell r="L2234">
            <v>0</v>
          </cell>
          <cell r="R2234">
            <v>0</v>
          </cell>
        </row>
        <row r="2235">
          <cell r="A2235" t="str">
            <v>HLC127614</v>
          </cell>
          <cell r="B2235">
            <v>127614</v>
          </cell>
          <cell r="C2235">
            <v>45728</v>
          </cell>
          <cell r="D2235">
            <v>45800</v>
          </cell>
          <cell r="F2235">
            <v>44000</v>
          </cell>
          <cell r="G2235" t="str">
            <v>SALDO A FAVOR DEL PRESTADOR</v>
          </cell>
          <cell r="H2235">
            <v>0</v>
          </cell>
          <cell r="I2235">
            <v>0</v>
          </cell>
          <cell r="J2235">
            <v>0</v>
          </cell>
          <cell r="L2235">
            <v>0</v>
          </cell>
          <cell r="R2235">
            <v>0</v>
          </cell>
        </row>
        <row r="2236">
          <cell r="A2236" t="str">
            <v>HLC127605</v>
          </cell>
          <cell r="B2236">
            <v>127605</v>
          </cell>
          <cell r="C2236">
            <v>45728</v>
          </cell>
          <cell r="D2236">
            <v>45800</v>
          </cell>
          <cell r="F2236">
            <v>44000</v>
          </cell>
          <cell r="G2236" t="str">
            <v>SALDO A FAVOR DEL PRESTADOR</v>
          </cell>
          <cell r="H2236">
            <v>0</v>
          </cell>
          <cell r="I2236">
            <v>0</v>
          </cell>
          <cell r="J2236">
            <v>0</v>
          </cell>
          <cell r="L2236">
            <v>0</v>
          </cell>
          <cell r="R2236">
            <v>0</v>
          </cell>
        </row>
        <row r="2237">
          <cell r="A2237" t="str">
            <v>HLC127606</v>
          </cell>
          <cell r="B2237">
            <v>127606</v>
          </cell>
          <cell r="C2237">
            <v>45728</v>
          </cell>
          <cell r="D2237">
            <v>45800</v>
          </cell>
          <cell r="F2237">
            <v>44000</v>
          </cell>
          <cell r="G2237" t="str">
            <v>SALDO A FAVOR DEL PRESTADOR</v>
          </cell>
          <cell r="H2237">
            <v>0</v>
          </cell>
          <cell r="I2237">
            <v>0</v>
          </cell>
          <cell r="J2237">
            <v>0</v>
          </cell>
          <cell r="L2237">
            <v>0</v>
          </cell>
          <cell r="R2237">
            <v>0</v>
          </cell>
        </row>
        <row r="2238">
          <cell r="A2238" t="str">
            <v>HLC127601</v>
          </cell>
          <cell r="B2238">
            <v>127601</v>
          </cell>
          <cell r="C2238">
            <v>45728</v>
          </cell>
          <cell r="D2238">
            <v>45800</v>
          </cell>
          <cell r="F2238">
            <v>44000</v>
          </cell>
          <cell r="G2238" t="str">
            <v>SALDO A FAVOR DEL PRESTADOR</v>
          </cell>
          <cell r="H2238">
            <v>0</v>
          </cell>
          <cell r="I2238">
            <v>0</v>
          </cell>
          <cell r="J2238">
            <v>0</v>
          </cell>
          <cell r="L2238">
            <v>0</v>
          </cell>
          <cell r="R2238">
            <v>0</v>
          </cell>
        </row>
        <row r="2239">
          <cell r="A2239" t="str">
            <v>HLC127599</v>
          </cell>
          <cell r="B2239">
            <v>127599</v>
          </cell>
          <cell r="C2239">
            <v>45728</v>
          </cell>
          <cell r="D2239">
            <v>45800</v>
          </cell>
          <cell r="F2239">
            <v>44000</v>
          </cell>
          <cell r="G2239" t="str">
            <v>SALDO A FAVOR DEL PRESTADOR</v>
          </cell>
          <cell r="H2239">
            <v>0</v>
          </cell>
          <cell r="I2239">
            <v>0</v>
          </cell>
          <cell r="J2239">
            <v>0</v>
          </cell>
          <cell r="L2239">
            <v>0</v>
          </cell>
          <cell r="R2239">
            <v>0</v>
          </cell>
        </row>
        <row r="2240">
          <cell r="A2240" t="str">
            <v>HLC127610</v>
          </cell>
          <cell r="B2240">
            <v>127610</v>
          </cell>
          <cell r="C2240">
            <v>45728</v>
          </cell>
          <cell r="D2240">
            <v>45800</v>
          </cell>
          <cell r="F2240">
            <v>44000</v>
          </cell>
          <cell r="G2240" t="str">
            <v>SALDO A FAVOR DEL PRESTADOR</v>
          </cell>
          <cell r="H2240">
            <v>0</v>
          </cell>
          <cell r="I2240">
            <v>0</v>
          </cell>
          <cell r="J2240">
            <v>0</v>
          </cell>
          <cell r="L2240">
            <v>0</v>
          </cell>
          <cell r="R2240">
            <v>0</v>
          </cell>
        </row>
        <row r="2241">
          <cell r="A2241" t="str">
            <v>HLC127616</v>
          </cell>
          <cell r="B2241">
            <v>127616</v>
          </cell>
          <cell r="C2241">
            <v>45728</v>
          </cell>
          <cell r="D2241">
            <v>45800</v>
          </cell>
          <cell r="F2241">
            <v>44000</v>
          </cell>
          <cell r="G2241" t="str">
            <v>SALDO A FAVOR DEL PRESTADOR</v>
          </cell>
          <cell r="H2241">
            <v>0</v>
          </cell>
          <cell r="I2241">
            <v>0</v>
          </cell>
          <cell r="J2241">
            <v>0</v>
          </cell>
          <cell r="L2241">
            <v>0</v>
          </cell>
          <cell r="R2241">
            <v>0</v>
          </cell>
        </row>
        <row r="2242">
          <cell r="A2242" t="str">
            <v>HLC127617</v>
          </cell>
          <cell r="B2242">
            <v>127617</v>
          </cell>
          <cell r="C2242">
            <v>45728</v>
          </cell>
          <cell r="D2242">
            <v>45800</v>
          </cell>
          <cell r="F2242">
            <v>44000</v>
          </cell>
          <cell r="G2242" t="str">
            <v>SALDO A FAVOR DEL PRESTADOR</v>
          </cell>
          <cell r="H2242">
            <v>0</v>
          </cell>
          <cell r="I2242">
            <v>0</v>
          </cell>
          <cell r="J2242">
            <v>0</v>
          </cell>
          <cell r="L2242">
            <v>0</v>
          </cell>
          <cell r="R2242">
            <v>0</v>
          </cell>
        </row>
        <row r="2243">
          <cell r="A2243" t="str">
            <v>HLC127607</v>
          </cell>
          <cell r="B2243">
            <v>127607</v>
          </cell>
          <cell r="C2243">
            <v>45728</v>
          </cell>
          <cell r="D2243">
            <v>45800</v>
          </cell>
          <cell r="F2243">
            <v>44000</v>
          </cell>
          <cell r="G2243" t="str">
            <v>SALDO A FAVOR DEL PRESTADOR</v>
          </cell>
          <cell r="H2243">
            <v>0</v>
          </cell>
          <cell r="I2243">
            <v>0</v>
          </cell>
          <cell r="J2243">
            <v>0</v>
          </cell>
          <cell r="L2243">
            <v>0</v>
          </cell>
          <cell r="R2243">
            <v>0</v>
          </cell>
        </row>
        <row r="2244">
          <cell r="A2244" t="str">
            <v>HLC127623</v>
          </cell>
          <cell r="B2244">
            <v>127623</v>
          </cell>
          <cell r="C2244">
            <v>45728</v>
          </cell>
          <cell r="D2244">
            <v>45800</v>
          </cell>
          <cell r="F2244">
            <v>44000</v>
          </cell>
          <cell r="G2244" t="str">
            <v>SALDO A FAVOR DEL PRESTADOR</v>
          </cell>
          <cell r="H2244">
            <v>0</v>
          </cell>
          <cell r="I2244">
            <v>0</v>
          </cell>
          <cell r="J2244">
            <v>0</v>
          </cell>
          <cell r="L2244">
            <v>0</v>
          </cell>
          <cell r="R2244">
            <v>0</v>
          </cell>
        </row>
        <row r="2245">
          <cell r="A2245" t="str">
            <v>HLC127608</v>
          </cell>
          <cell r="B2245">
            <v>127608</v>
          </cell>
          <cell r="C2245">
            <v>45728</v>
          </cell>
          <cell r="D2245">
            <v>45800</v>
          </cell>
          <cell r="F2245">
            <v>44000</v>
          </cell>
          <cell r="G2245" t="str">
            <v>SALDO A FAVOR DEL PRESTADOR</v>
          </cell>
          <cell r="H2245">
            <v>0</v>
          </cell>
          <cell r="I2245">
            <v>0</v>
          </cell>
          <cell r="J2245">
            <v>0</v>
          </cell>
          <cell r="L2245">
            <v>0</v>
          </cell>
          <cell r="R2245">
            <v>0</v>
          </cell>
        </row>
        <row r="2246">
          <cell r="A2246" t="str">
            <v>HLC127602</v>
          </cell>
          <cell r="B2246">
            <v>127602</v>
          </cell>
          <cell r="C2246">
            <v>45728</v>
          </cell>
          <cell r="D2246">
            <v>45800</v>
          </cell>
          <cell r="F2246">
            <v>44000</v>
          </cell>
          <cell r="G2246" t="str">
            <v>SALDO A FAVOR DEL PRESTADOR</v>
          </cell>
          <cell r="H2246">
            <v>0</v>
          </cell>
          <cell r="I2246">
            <v>0</v>
          </cell>
          <cell r="J2246">
            <v>0</v>
          </cell>
          <cell r="L2246">
            <v>0</v>
          </cell>
          <cell r="R2246">
            <v>0</v>
          </cell>
        </row>
        <row r="2247">
          <cell r="A2247" t="str">
            <v>HLC127615</v>
          </cell>
          <cell r="B2247">
            <v>127615</v>
          </cell>
          <cell r="C2247">
            <v>45728</v>
          </cell>
          <cell r="D2247">
            <v>45800</v>
          </cell>
          <cell r="F2247">
            <v>44000</v>
          </cell>
          <cell r="G2247" t="str">
            <v>SALDO A FAVOR DEL PRESTADOR</v>
          </cell>
          <cell r="H2247">
            <v>0</v>
          </cell>
          <cell r="I2247">
            <v>0</v>
          </cell>
          <cell r="J2247">
            <v>0</v>
          </cell>
          <cell r="L2247">
            <v>0</v>
          </cell>
          <cell r="R2247">
            <v>0</v>
          </cell>
        </row>
        <row r="2248">
          <cell r="A2248" t="str">
            <v>HLC127625</v>
          </cell>
          <cell r="B2248">
            <v>127625</v>
          </cell>
          <cell r="C2248">
            <v>45728</v>
          </cell>
          <cell r="D2248">
            <v>45800</v>
          </cell>
          <cell r="F2248">
            <v>44000</v>
          </cell>
          <cell r="G2248" t="str">
            <v>SALDO A FAVOR DEL PRESTADOR</v>
          </cell>
          <cell r="H2248">
            <v>0</v>
          </cell>
          <cell r="I2248">
            <v>0</v>
          </cell>
          <cell r="J2248">
            <v>0</v>
          </cell>
          <cell r="L2248">
            <v>0</v>
          </cell>
          <cell r="R2248">
            <v>0</v>
          </cell>
        </row>
        <row r="2249">
          <cell r="A2249" t="str">
            <v>HLC127628</v>
          </cell>
          <cell r="B2249">
            <v>127628</v>
          </cell>
          <cell r="C2249">
            <v>45728</v>
          </cell>
          <cell r="D2249">
            <v>45800</v>
          </cell>
          <cell r="F2249">
            <v>44000</v>
          </cell>
          <cell r="G2249" t="str">
            <v>SALDO A FAVOR DEL PRESTADOR</v>
          </cell>
          <cell r="H2249">
            <v>0</v>
          </cell>
          <cell r="I2249">
            <v>0</v>
          </cell>
          <cell r="J2249">
            <v>0</v>
          </cell>
          <cell r="L2249">
            <v>0</v>
          </cell>
          <cell r="R2249">
            <v>0</v>
          </cell>
        </row>
        <row r="2250">
          <cell r="A2250" t="str">
            <v>HLC127619</v>
          </cell>
          <cell r="B2250">
            <v>127619</v>
          </cell>
          <cell r="C2250">
            <v>45728</v>
          </cell>
          <cell r="D2250">
            <v>45800</v>
          </cell>
          <cell r="F2250">
            <v>44000</v>
          </cell>
          <cell r="G2250" t="str">
            <v>SALDO A FAVOR DEL PRESTADOR</v>
          </cell>
          <cell r="H2250">
            <v>0</v>
          </cell>
          <cell r="I2250">
            <v>0</v>
          </cell>
          <cell r="J2250">
            <v>0</v>
          </cell>
          <cell r="L2250">
            <v>0</v>
          </cell>
          <cell r="R2250">
            <v>0</v>
          </cell>
        </row>
        <row r="2251">
          <cell r="A2251" t="str">
            <v>HLC127622</v>
          </cell>
          <cell r="B2251">
            <v>127622</v>
          </cell>
          <cell r="C2251">
            <v>45728</v>
          </cell>
          <cell r="D2251">
            <v>45800</v>
          </cell>
          <cell r="F2251">
            <v>44000</v>
          </cell>
          <cell r="G2251" t="str">
            <v>SALDO A FAVOR DEL PRESTADOR</v>
          </cell>
          <cell r="H2251">
            <v>0</v>
          </cell>
          <cell r="I2251">
            <v>0</v>
          </cell>
          <cell r="J2251">
            <v>0</v>
          </cell>
          <cell r="L2251">
            <v>0</v>
          </cell>
          <cell r="R2251">
            <v>0</v>
          </cell>
        </row>
        <row r="2252">
          <cell r="A2252" t="str">
            <v>HLC127626</v>
          </cell>
          <cell r="B2252">
            <v>127626</v>
          </cell>
          <cell r="C2252">
            <v>45728</v>
          </cell>
          <cell r="D2252">
            <v>45800</v>
          </cell>
          <cell r="F2252">
            <v>44000</v>
          </cell>
          <cell r="G2252" t="str">
            <v>SALDO A FAVOR DEL PRESTADOR</v>
          </cell>
          <cell r="H2252">
            <v>0</v>
          </cell>
          <cell r="I2252">
            <v>0</v>
          </cell>
          <cell r="J2252">
            <v>0</v>
          </cell>
          <cell r="L2252">
            <v>0</v>
          </cell>
          <cell r="R2252">
            <v>0</v>
          </cell>
        </row>
        <row r="2253">
          <cell r="A2253" t="str">
            <v>HLC127493</v>
          </cell>
          <cell r="B2253">
            <v>127493</v>
          </cell>
          <cell r="C2253">
            <v>45729</v>
          </cell>
          <cell r="D2253">
            <v>45799</v>
          </cell>
          <cell r="F2253">
            <v>183328</v>
          </cell>
          <cell r="G2253" t="str">
            <v>SALDO A FAVOR DEL PRESTADOR</v>
          </cell>
          <cell r="H2253">
            <v>0</v>
          </cell>
          <cell r="I2253">
            <v>0</v>
          </cell>
          <cell r="J2253">
            <v>0</v>
          </cell>
          <cell r="L2253">
            <v>0</v>
          </cell>
          <cell r="R2253">
            <v>0</v>
          </cell>
        </row>
        <row r="2254">
          <cell r="A2254" t="str">
            <v>HLC127767</v>
          </cell>
          <cell r="B2254">
            <v>127767</v>
          </cell>
          <cell r="C2254">
            <v>45729</v>
          </cell>
          <cell r="D2254">
            <v>45799</v>
          </cell>
          <cell r="F2254">
            <v>206437</v>
          </cell>
          <cell r="G2254" t="str">
            <v>SALDO A FAVOR DEL PRESTADOR</v>
          </cell>
          <cell r="H2254">
            <v>0</v>
          </cell>
          <cell r="I2254">
            <v>0</v>
          </cell>
          <cell r="J2254">
            <v>0</v>
          </cell>
          <cell r="L2254">
            <v>0</v>
          </cell>
          <cell r="R2254">
            <v>0</v>
          </cell>
        </row>
        <row r="2255">
          <cell r="A2255" t="str">
            <v>HLC129306</v>
          </cell>
          <cell r="B2255">
            <v>129306</v>
          </cell>
          <cell r="C2255">
            <v>45730</v>
          </cell>
          <cell r="D2255">
            <v>45810</v>
          </cell>
          <cell r="F2255">
            <v>1990119</v>
          </cell>
          <cell r="G2255" t="str">
            <v>EN REVISION</v>
          </cell>
          <cell r="H2255">
            <v>0</v>
          </cell>
          <cell r="I2255">
            <v>1990119</v>
          </cell>
          <cell r="J2255">
            <v>0</v>
          </cell>
          <cell r="L2255">
            <v>0</v>
          </cell>
          <cell r="R2255">
            <v>0</v>
          </cell>
        </row>
        <row r="2256">
          <cell r="A2256" t="str">
            <v>HLC127313</v>
          </cell>
          <cell r="B2256">
            <v>127313</v>
          </cell>
          <cell r="C2256">
            <v>45730</v>
          </cell>
          <cell r="D2256">
            <v>45798</v>
          </cell>
          <cell r="F2256">
            <v>122550</v>
          </cell>
          <cell r="G2256" t="str">
            <v>EN REVISION</v>
          </cell>
          <cell r="H2256">
            <v>0</v>
          </cell>
          <cell r="I2256">
            <v>122550</v>
          </cell>
          <cell r="J2256">
            <v>0</v>
          </cell>
          <cell r="L2256">
            <v>0</v>
          </cell>
          <cell r="R2256">
            <v>0</v>
          </cell>
        </row>
        <row r="2257">
          <cell r="A2257" t="str">
            <v>HLC127284</v>
          </cell>
          <cell r="B2257">
            <v>127284</v>
          </cell>
          <cell r="C2257">
            <v>45730</v>
          </cell>
          <cell r="D2257">
            <v>45798</v>
          </cell>
          <cell r="F2257">
            <v>102056</v>
          </cell>
          <cell r="G2257" t="str">
            <v>SALDO A FAVOR DEL PRESTADOR</v>
          </cell>
          <cell r="H2257">
            <v>0</v>
          </cell>
          <cell r="I2257">
            <v>0</v>
          </cell>
          <cell r="J2257">
            <v>0</v>
          </cell>
          <cell r="L2257">
            <v>0</v>
          </cell>
          <cell r="R2257">
            <v>0</v>
          </cell>
        </row>
        <row r="2258">
          <cell r="A2258" t="str">
            <v>HLC127312</v>
          </cell>
          <cell r="B2258">
            <v>127312</v>
          </cell>
          <cell r="C2258">
            <v>45730</v>
          </cell>
          <cell r="D2258">
            <v>45798</v>
          </cell>
          <cell r="F2258">
            <v>313708</v>
          </cell>
          <cell r="G2258" t="str">
            <v>GLOSA LEGALIZADA Y SALDO A FAVOR DEL PRESTADOR</v>
          </cell>
          <cell r="H2258">
            <v>0</v>
          </cell>
          <cell r="I2258">
            <v>0</v>
          </cell>
          <cell r="J2258">
            <v>0</v>
          </cell>
          <cell r="L2258">
            <v>165331</v>
          </cell>
          <cell r="R2258">
            <v>0</v>
          </cell>
        </row>
        <row r="2259">
          <cell r="A2259" t="str">
            <v>HLC127175</v>
          </cell>
          <cell r="B2259">
            <v>127175</v>
          </cell>
          <cell r="C2259">
            <v>45730</v>
          </cell>
          <cell r="D2259">
            <v>45799</v>
          </cell>
          <cell r="F2259">
            <v>95138</v>
          </cell>
          <cell r="G2259" t="str">
            <v>SALDO A FAVOR DEL PRESTADOR</v>
          </cell>
          <cell r="H2259">
            <v>0</v>
          </cell>
          <cell r="I2259">
            <v>0</v>
          </cell>
          <cell r="J2259">
            <v>0</v>
          </cell>
          <cell r="L2259">
            <v>0</v>
          </cell>
          <cell r="R2259">
            <v>0</v>
          </cell>
        </row>
        <row r="2260">
          <cell r="A2260" t="str">
            <v>HLC127236</v>
          </cell>
          <cell r="B2260">
            <v>127236</v>
          </cell>
          <cell r="C2260">
            <v>45730</v>
          </cell>
          <cell r="D2260">
            <v>45800</v>
          </cell>
          <cell r="F2260">
            <v>44000</v>
          </cell>
          <cell r="G2260" t="str">
            <v>SALDO A FAVOR DEL PRESTADOR</v>
          </cell>
          <cell r="H2260">
            <v>0</v>
          </cell>
          <cell r="I2260">
            <v>0</v>
          </cell>
          <cell r="J2260">
            <v>0</v>
          </cell>
          <cell r="L2260">
            <v>0</v>
          </cell>
          <cell r="R2260">
            <v>0</v>
          </cell>
        </row>
        <row r="2261">
          <cell r="A2261" t="str">
            <v>HLC127230</v>
          </cell>
          <cell r="B2261">
            <v>127230</v>
          </cell>
          <cell r="C2261">
            <v>45730</v>
          </cell>
          <cell r="D2261">
            <v>45800</v>
          </cell>
          <cell r="F2261">
            <v>44000</v>
          </cell>
          <cell r="G2261" t="str">
            <v>SALDO A FAVOR DEL PRESTADOR</v>
          </cell>
          <cell r="H2261">
            <v>0</v>
          </cell>
          <cell r="I2261">
            <v>0</v>
          </cell>
          <cell r="J2261">
            <v>0</v>
          </cell>
          <cell r="L2261">
            <v>0</v>
          </cell>
          <cell r="R2261">
            <v>0</v>
          </cell>
        </row>
        <row r="2262">
          <cell r="A2262" t="str">
            <v>HLC127225</v>
          </cell>
          <cell r="B2262">
            <v>127225</v>
          </cell>
          <cell r="C2262">
            <v>45730</v>
          </cell>
          <cell r="D2262">
            <v>45800</v>
          </cell>
          <cell r="F2262">
            <v>44000</v>
          </cell>
          <cell r="G2262" t="str">
            <v>SALDO A FAVOR DEL PRESTADOR</v>
          </cell>
          <cell r="H2262">
            <v>0</v>
          </cell>
          <cell r="I2262">
            <v>0</v>
          </cell>
          <cell r="J2262">
            <v>0</v>
          </cell>
          <cell r="L2262">
            <v>0</v>
          </cell>
          <cell r="R2262">
            <v>0</v>
          </cell>
        </row>
        <row r="2263">
          <cell r="A2263" t="str">
            <v>HLC127224</v>
          </cell>
          <cell r="B2263">
            <v>127224</v>
          </cell>
          <cell r="C2263">
            <v>45730</v>
          </cell>
          <cell r="D2263">
            <v>45800</v>
          </cell>
          <cell r="F2263">
            <v>44000</v>
          </cell>
          <cell r="G2263" t="str">
            <v>SALDO A FAVOR DEL PRESTADOR</v>
          </cell>
          <cell r="H2263">
            <v>0</v>
          </cell>
          <cell r="I2263">
            <v>0</v>
          </cell>
          <cell r="J2263">
            <v>0</v>
          </cell>
          <cell r="L2263">
            <v>0</v>
          </cell>
          <cell r="R2263">
            <v>0</v>
          </cell>
        </row>
        <row r="2264">
          <cell r="A2264" t="str">
            <v>HLC127242</v>
          </cell>
          <cell r="B2264">
            <v>127242</v>
          </cell>
          <cell r="C2264">
            <v>45730</v>
          </cell>
          <cell r="D2264">
            <v>45800</v>
          </cell>
          <cell r="F2264">
            <v>44000</v>
          </cell>
          <cell r="G2264" t="str">
            <v>SALDO A FAVOR DEL PRESTADOR</v>
          </cell>
          <cell r="H2264">
            <v>0</v>
          </cell>
          <cell r="I2264">
            <v>0</v>
          </cell>
          <cell r="J2264">
            <v>0</v>
          </cell>
          <cell r="L2264">
            <v>0</v>
          </cell>
          <cell r="R2264">
            <v>0</v>
          </cell>
        </row>
        <row r="2265">
          <cell r="A2265" t="str">
            <v>HLC127216</v>
          </cell>
          <cell r="B2265">
            <v>127216</v>
          </cell>
          <cell r="C2265">
            <v>45730</v>
          </cell>
          <cell r="D2265">
            <v>45800</v>
          </cell>
          <cell r="F2265">
            <v>44000</v>
          </cell>
          <cell r="G2265" t="str">
            <v>SALDO A FAVOR DEL PRESTADOR</v>
          </cell>
          <cell r="H2265">
            <v>0</v>
          </cell>
          <cell r="I2265">
            <v>0</v>
          </cell>
          <cell r="J2265">
            <v>0</v>
          </cell>
          <cell r="L2265">
            <v>0</v>
          </cell>
          <cell r="R2265">
            <v>0</v>
          </cell>
        </row>
        <row r="2266">
          <cell r="A2266" t="str">
            <v>HLC127220</v>
          </cell>
          <cell r="B2266">
            <v>127220</v>
          </cell>
          <cell r="C2266">
            <v>45730</v>
          </cell>
          <cell r="D2266">
            <v>45800</v>
          </cell>
          <cell r="F2266">
            <v>44000</v>
          </cell>
          <cell r="G2266" t="str">
            <v>SALDO A FAVOR DEL PRESTADOR</v>
          </cell>
          <cell r="H2266">
            <v>0</v>
          </cell>
          <cell r="I2266">
            <v>0</v>
          </cell>
          <cell r="J2266">
            <v>0</v>
          </cell>
          <cell r="L2266">
            <v>0</v>
          </cell>
          <cell r="R2266">
            <v>0</v>
          </cell>
        </row>
        <row r="2267">
          <cell r="A2267" t="str">
            <v>HLC127239</v>
          </cell>
          <cell r="B2267">
            <v>127239</v>
          </cell>
          <cell r="C2267">
            <v>45730</v>
          </cell>
          <cell r="D2267">
            <v>45800</v>
          </cell>
          <cell r="F2267">
            <v>44000</v>
          </cell>
          <cell r="G2267" t="str">
            <v>SALDO A FAVOR DEL PRESTADOR</v>
          </cell>
          <cell r="H2267">
            <v>0</v>
          </cell>
          <cell r="I2267">
            <v>0</v>
          </cell>
          <cell r="J2267">
            <v>0</v>
          </cell>
          <cell r="L2267">
            <v>0</v>
          </cell>
          <cell r="R2267">
            <v>0</v>
          </cell>
        </row>
        <row r="2268">
          <cell r="A2268" t="str">
            <v>HLC127246</v>
          </cell>
          <cell r="B2268">
            <v>127246</v>
          </cell>
          <cell r="C2268">
            <v>45730</v>
          </cell>
          <cell r="D2268">
            <v>45800</v>
          </cell>
          <cell r="F2268">
            <v>44000</v>
          </cell>
          <cell r="G2268" t="str">
            <v>SALDO A FAVOR DEL PRESTADOR</v>
          </cell>
          <cell r="H2268">
            <v>0</v>
          </cell>
          <cell r="I2268">
            <v>0</v>
          </cell>
          <cell r="J2268">
            <v>0</v>
          </cell>
          <cell r="L2268">
            <v>0</v>
          </cell>
          <cell r="R2268">
            <v>0</v>
          </cell>
        </row>
        <row r="2269">
          <cell r="A2269" t="str">
            <v>HLC127218</v>
          </cell>
          <cell r="B2269">
            <v>127218</v>
          </cell>
          <cell r="C2269">
            <v>45730</v>
          </cell>
          <cell r="D2269">
            <v>45800</v>
          </cell>
          <cell r="F2269">
            <v>44000</v>
          </cell>
          <cell r="G2269" t="str">
            <v>SALDO A FAVOR DEL PRESTADOR</v>
          </cell>
          <cell r="H2269">
            <v>0</v>
          </cell>
          <cell r="I2269">
            <v>0</v>
          </cell>
          <cell r="J2269">
            <v>0</v>
          </cell>
          <cell r="L2269">
            <v>0</v>
          </cell>
          <cell r="R2269">
            <v>0</v>
          </cell>
        </row>
        <row r="2270">
          <cell r="A2270" t="str">
            <v>HLC127227</v>
          </cell>
          <cell r="B2270">
            <v>127227</v>
          </cell>
          <cell r="C2270">
            <v>45730</v>
          </cell>
          <cell r="D2270">
            <v>45800</v>
          </cell>
          <cell r="F2270">
            <v>44000</v>
          </cell>
          <cell r="G2270" t="str">
            <v>SALDO A FAVOR DEL PRESTADOR</v>
          </cell>
          <cell r="H2270">
            <v>0</v>
          </cell>
          <cell r="I2270">
            <v>0</v>
          </cell>
          <cell r="J2270">
            <v>0</v>
          </cell>
          <cell r="L2270">
            <v>0</v>
          </cell>
          <cell r="R2270">
            <v>0</v>
          </cell>
        </row>
        <row r="2271">
          <cell r="A2271" t="str">
            <v>HLC127219</v>
          </cell>
          <cell r="B2271">
            <v>127219</v>
          </cell>
          <cell r="C2271">
            <v>45730</v>
          </cell>
          <cell r="D2271">
            <v>45800</v>
          </cell>
          <cell r="F2271">
            <v>44000</v>
          </cell>
          <cell r="G2271" t="str">
            <v>SALDO A FAVOR DEL PRESTADOR</v>
          </cell>
          <cell r="H2271">
            <v>0</v>
          </cell>
          <cell r="I2271">
            <v>0</v>
          </cell>
          <cell r="J2271">
            <v>0</v>
          </cell>
          <cell r="L2271">
            <v>0</v>
          </cell>
          <cell r="R2271">
            <v>0</v>
          </cell>
        </row>
        <row r="2272">
          <cell r="A2272" t="str">
            <v>HLC127234</v>
          </cell>
          <cell r="B2272">
            <v>127234</v>
          </cell>
          <cell r="C2272">
            <v>45730</v>
          </cell>
          <cell r="D2272">
            <v>45800</v>
          </cell>
          <cell r="F2272">
            <v>44000</v>
          </cell>
          <cell r="G2272" t="str">
            <v>SALDO A FAVOR DEL PRESTADOR</v>
          </cell>
          <cell r="H2272">
            <v>0</v>
          </cell>
          <cell r="I2272">
            <v>0</v>
          </cell>
          <cell r="J2272">
            <v>0</v>
          </cell>
          <cell r="L2272">
            <v>0</v>
          </cell>
          <cell r="R2272">
            <v>0</v>
          </cell>
        </row>
        <row r="2273">
          <cell r="A2273" t="str">
            <v>HLC127240</v>
          </cell>
          <cell r="B2273">
            <v>127240</v>
          </cell>
          <cell r="C2273">
            <v>45730</v>
          </cell>
          <cell r="D2273">
            <v>45800</v>
          </cell>
          <cell r="F2273">
            <v>44000</v>
          </cell>
          <cell r="G2273" t="str">
            <v>SALDO A FAVOR DEL PRESTADOR</v>
          </cell>
          <cell r="H2273">
            <v>0</v>
          </cell>
          <cell r="I2273">
            <v>0</v>
          </cell>
          <cell r="J2273">
            <v>0</v>
          </cell>
          <cell r="L2273">
            <v>0</v>
          </cell>
          <cell r="R2273">
            <v>0</v>
          </cell>
        </row>
        <row r="2274">
          <cell r="A2274" t="str">
            <v>HLC127226</v>
          </cell>
          <cell r="B2274">
            <v>127226</v>
          </cell>
          <cell r="C2274">
            <v>45730</v>
          </cell>
          <cell r="D2274">
            <v>45800</v>
          </cell>
          <cell r="F2274">
            <v>44000</v>
          </cell>
          <cell r="G2274" t="str">
            <v>SALDO A FAVOR DEL PRESTADOR</v>
          </cell>
          <cell r="H2274">
            <v>0</v>
          </cell>
          <cell r="I2274">
            <v>0</v>
          </cell>
          <cell r="J2274">
            <v>0</v>
          </cell>
          <cell r="L2274">
            <v>0</v>
          </cell>
          <cell r="R2274">
            <v>0</v>
          </cell>
        </row>
        <row r="2275">
          <cell r="A2275" t="str">
            <v>HLC127228</v>
          </cell>
          <cell r="B2275">
            <v>127228</v>
          </cell>
          <cell r="C2275">
            <v>45730</v>
          </cell>
          <cell r="D2275">
            <v>45800</v>
          </cell>
          <cell r="F2275">
            <v>44000</v>
          </cell>
          <cell r="G2275" t="str">
            <v>SALDO A FAVOR DEL PRESTADOR</v>
          </cell>
          <cell r="H2275">
            <v>0</v>
          </cell>
          <cell r="I2275">
            <v>0</v>
          </cell>
          <cell r="J2275">
            <v>0</v>
          </cell>
          <cell r="L2275">
            <v>0</v>
          </cell>
          <cell r="R2275">
            <v>0</v>
          </cell>
        </row>
        <row r="2276">
          <cell r="A2276" t="str">
            <v>HLC127221</v>
          </cell>
          <cell r="B2276">
            <v>127221</v>
          </cell>
          <cell r="C2276">
            <v>45730</v>
          </cell>
          <cell r="D2276">
            <v>45800</v>
          </cell>
          <cell r="F2276">
            <v>44000</v>
          </cell>
          <cell r="G2276" t="str">
            <v>SALDO A FAVOR DEL PRESTADOR</v>
          </cell>
          <cell r="H2276">
            <v>0</v>
          </cell>
          <cell r="I2276">
            <v>0</v>
          </cell>
          <cell r="J2276">
            <v>0</v>
          </cell>
          <cell r="L2276">
            <v>0</v>
          </cell>
          <cell r="R2276">
            <v>0</v>
          </cell>
        </row>
        <row r="2277">
          <cell r="A2277" t="str">
            <v>HLC127232</v>
          </cell>
          <cell r="B2277">
            <v>127232</v>
          </cell>
          <cell r="C2277">
            <v>45730</v>
          </cell>
          <cell r="D2277">
            <v>45800</v>
          </cell>
          <cell r="F2277">
            <v>44000</v>
          </cell>
          <cell r="G2277" t="str">
            <v>SALDO A FAVOR DEL PRESTADOR</v>
          </cell>
          <cell r="H2277">
            <v>0</v>
          </cell>
          <cell r="I2277">
            <v>0</v>
          </cell>
          <cell r="J2277">
            <v>0</v>
          </cell>
          <cell r="L2277">
            <v>0</v>
          </cell>
          <cell r="R2277">
            <v>0</v>
          </cell>
        </row>
        <row r="2278">
          <cell r="A2278" t="str">
            <v>HLC127229</v>
          </cell>
          <cell r="B2278">
            <v>127229</v>
          </cell>
          <cell r="C2278">
            <v>45730</v>
          </cell>
          <cell r="D2278">
            <v>45800</v>
          </cell>
          <cell r="F2278">
            <v>44000</v>
          </cell>
          <cell r="G2278" t="str">
            <v>SALDO A FAVOR DEL PRESTADOR</v>
          </cell>
          <cell r="H2278">
            <v>0</v>
          </cell>
          <cell r="I2278">
            <v>0</v>
          </cell>
          <cell r="J2278">
            <v>0</v>
          </cell>
          <cell r="L2278">
            <v>0</v>
          </cell>
          <cell r="R2278">
            <v>0</v>
          </cell>
        </row>
        <row r="2279">
          <cell r="A2279" t="str">
            <v>HLC127223</v>
          </cell>
          <cell r="B2279">
            <v>127223</v>
          </cell>
          <cell r="C2279">
            <v>45730</v>
          </cell>
          <cell r="D2279">
            <v>45800</v>
          </cell>
          <cell r="F2279">
            <v>44000</v>
          </cell>
          <cell r="G2279" t="str">
            <v>SALDO A FAVOR DEL PRESTADOR</v>
          </cell>
          <cell r="H2279">
            <v>0</v>
          </cell>
          <cell r="I2279">
            <v>0</v>
          </cell>
          <cell r="J2279">
            <v>0</v>
          </cell>
          <cell r="L2279">
            <v>0</v>
          </cell>
          <cell r="R2279">
            <v>0</v>
          </cell>
        </row>
        <row r="2280">
          <cell r="A2280" t="str">
            <v>HLC127238</v>
          </cell>
          <cell r="B2280">
            <v>127238</v>
          </cell>
          <cell r="C2280">
            <v>45730</v>
          </cell>
          <cell r="D2280">
            <v>45800</v>
          </cell>
          <cell r="F2280">
            <v>44000</v>
          </cell>
          <cell r="G2280" t="str">
            <v>SALDO A FAVOR DEL PRESTADOR</v>
          </cell>
          <cell r="H2280">
            <v>0</v>
          </cell>
          <cell r="I2280">
            <v>0</v>
          </cell>
          <cell r="J2280">
            <v>0</v>
          </cell>
          <cell r="L2280">
            <v>0</v>
          </cell>
          <cell r="R2280">
            <v>0</v>
          </cell>
        </row>
        <row r="2281">
          <cell r="A2281" t="str">
            <v>HLC127244</v>
          </cell>
          <cell r="B2281">
            <v>127244</v>
          </cell>
          <cell r="C2281">
            <v>45730</v>
          </cell>
          <cell r="D2281">
            <v>45800</v>
          </cell>
          <cell r="F2281">
            <v>44000</v>
          </cell>
          <cell r="G2281" t="str">
            <v>SALDO A FAVOR DEL PRESTADOR</v>
          </cell>
          <cell r="H2281">
            <v>0</v>
          </cell>
          <cell r="I2281">
            <v>0</v>
          </cell>
          <cell r="J2281">
            <v>0</v>
          </cell>
          <cell r="L2281">
            <v>0</v>
          </cell>
          <cell r="R2281">
            <v>0</v>
          </cell>
        </row>
        <row r="2282">
          <cell r="A2282" t="str">
            <v>HLC127237</v>
          </cell>
          <cell r="B2282">
            <v>127237</v>
          </cell>
          <cell r="C2282">
            <v>45730</v>
          </cell>
          <cell r="D2282">
            <v>45800</v>
          </cell>
          <cell r="F2282">
            <v>44000</v>
          </cell>
          <cell r="G2282" t="str">
            <v>SALDO A FAVOR DEL PRESTADOR</v>
          </cell>
          <cell r="H2282">
            <v>0</v>
          </cell>
          <cell r="I2282">
            <v>0</v>
          </cell>
          <cell r="J2282">
            <v>0</v>
          </cell>
          <cell r="L2282">
            <v>0</v>
          </cell>
          <cell r="R2282">
            <v>0</v>
          </cell>
        </row>
        <row r="2283">
          <cell r="A2283" t="str">
            <v>HLC127245</v>
          </cell>
          <cell r="B2283">
            <v>127245</v>
          </cell>
          <cell r="C2283">
            <v>45730</v>
          </cell>
          <cell r="D2283">
            <v>45800</v>
          </cell>
          <cell r="F2283">
            <v>44000</v>
          </cell>
          <cell r="G2283" t="str">
            <v>SALDO A FAVOR DEL PRESTADOR</v>
          </cell>
          <cell r="H2283">
            <v>0</v>
          </cell>
          <cell r="I2283">
            <v>0</v>
          </cell>
          <cell r="J2283">
            <v>0</v>
          </cell>
          <cell r="L2283">
            <v>0</v>
          </cell>
          <cell r="R2283">
            <v>0</v>
          </cell>
        </row>
        <row r="2284">
          <cell r="A2284" t="str">
            <v>HLC127235</v>
          </cell>
          <cell r="B2284">
            <v>127235</v>
          </cell>
          <cell r="C2284">
            <v>45730</v>
          </cell>
          <cell r="D2284">
            <v>45800</v>
          </cell>
          <cell r="F2284">
            <v>44000</v>
          </cell>
          <cell r="G2284" t="str">
            <v>SALDO A FAVOR DEL PRESTADOR</v>
          </cell>
          <cell r="H2284">
            <v>0</v>
          </cell>
          <cell r="I2284">
            <v>0</v>
          </cell>
          <cell r="J2284">
            <v>0</v>
          </cell>
          <cell r="L2284">
            <v>0</v>
          </cell>
          <cell r="R2284">
            <v>0</v>
          </cell>
        </row>
        <row r="2285">
          <cell r="A2285" t="str">
            <v>HLC127222</v>
          </cell>
          <cell r="B2285">
            <v>127222</v>
          </cell>
          <cell r="C2285">
            <v>45730</v>
          </cell>
          <cell r="D2285">
            <v>45800</v>
          </cell>
          <cell r="F2285">
            <v>44000</v>
          </cell>
          <cell r="G2285" t="str">
            <v>SALDO A FAVOR DEL PRESTADOR</v>
          </cell>
          <cell r="H2285">
            <v>0</v>
          </cell>
          <cell r="I2285">
            <v>0</v>
          </cell>
          <cell r="J2285">
            <v>0</v>
          </cell>
          <cell r="L2285">
            <v>0</v>
          </cell>
          <cell r="R2285">
            <v>0</v>
          </cell>
        </row>
        <row r="2286">
          <cell r="A2286" t="str">
            <v>HLC127248</v>
          </cell>
          <cell r="B2286">
            <v>127248</v>
          </cell>
          <cell r="C2286">
            <v>45730</v>
          </cell>
          <cell r="D2286">
            <v>45800</v>
          </cell>
          <cell r="F2286">
            <v>44000</v>
          </cell>
          <cell r="G2286" t="str">
            <v>SALDO A FAVOR DEL PRESTADOR</v>
          </cell>
          <cell r="H2286">
            <v>0</v>
          </cell>
          <cell r="I2286">
            <v>0</v>
          </cell>
          <cell r="J2286">
            <v>0</v>
          </cell>
          <cell r="L2286">
            <v>0</v>
          </cell>
          <cell r="R2286">
            <v>0</v>
          </cell>
        </row>
        <row r="2287">
          <cell r="A2287" t="str">
            <v>HLC127241</v>
          </cell>
          <cell r="B2287">
            <v>127241</v>
          </cell>
          <cell r="C2287">
            <v>45730</v>
          </cell>
          <cell r="D2287">
            <v>45800</v>
          </cell>
          <cell r="F2287">
            <v>44000</v>
          </cell>
          <cell r="G2287" t="str">
            <v>SALDO A FAVOR DEL PRESTADOR</v>
          </cell>
          <cell r="H2287">
            <v>0</v>
          </cell>
          <cell r="I2287">
            <v>0</v>
          </cell>
          <cell r="J2287">
            <v>0</v>
          </cell>
          <cell r="L2287">
            <v>0</v>
          </cell>
          <cell r="R2287">
            <v>0</v>
          </cell>
        </row>
        <row r="2288">
          <cell r="A2288" t="str">
            <v>HLC127233</v>
          </cell>
          <cell r="B2288">
            <v>127233</v>
          </cell>
          <cell r="C2288">
            <v>45730</v>
          </cell>
          <cell r="D2288">
            <v>45800</v>
          </cell>
          <cell r="F2288">
            <v>44000</v>
          </cell>
          <cell r="G2288" t="str">
            <v>SALDO A FAVOR DEL PRESTADOR</v>
          </cell>
          <cell r="H2288">
            <v>0</v>
          </cell>
          <cell r="I2288">
            <v>0</v>
          </cell>
          <cell r="J2288">
            <v>0</v>
          </cell>
          <cell r="L2288">
            <v>0</v>
          </cell>
          <cell r="R2288">
            <v>0</v>
          </cell>
        </row>
        <row r="2289">
          <cell r="A2289" t="str">
            <v>HLC127243</v>
          </cell>
          <cell r="B2289">
            <v>127243</v>
          </cell>
          <cell r="C2289">
            <v>45730</v>
          </cell>
          <cell r="D2289">
            <v>45800</v>
          </cell>
          <cell r="F2289">
            <v>44000</v>
          </cell>
          <cell r="G2289" t="str">
            <v>SALDO A FAVOR DEL PRESTADOR</v>
          </cell>
          <cell r="H2289">
            <v>0</v>
          </cell>
          <cell r="I2289">
            <v>0</v>
          </cell>
          <cell r="J2289">
            <v>0</v>
          </cell>
          <cell r="L2289">
            <v>0</v>
          </cell>
          <cell r="R2289">
            <v>0</v>
          </cell>
        </row>
        <row r="2290">
          <cell r="A2290" t="str">
            <v>HLC127231</v>
          </cell>
          <cell r="B2290">
            <v>127231</v>
          </cell>
          <cell r="C2290">
            <v>45730</v>
          </cell>
          <cell r="D2290">
            <v>45800</v>
          </cell>
          <cell r="F2290">
            <v>44000</v>
          </cell>
          <cell r="G2290" t="str">
            <v>SALDO A FAVOR DEL PRESTADOR</v>
          </cell>
          <cell r="H2290">
            <v>0</v>
          </cell>
          <cell r="I2290">
            <v>0</v>
          </cell>
          <cell r="J2290">
            <v>0</v>
          </cell>
          <cell r="L2290">
            <v>0</v>
          </cell>
          <cell r="R2290">
            <v>0</v>
          </cell>
        </row>
        <row r="2291">
          <cell r="A2291" t="str">
            <v>HLC127559</v>
          </cell>
          <cell r="B2291">
            <v>127559</v>
          </cell>
          <cell r="C2291">
            <v>45731</v>
          </cell>
          <cell r="D2291">
            <v>45799</v>
          </cell>
          <cell r="F2291">
            <v>87400</v>
          </cell>
          <cell r="G2291" t="str">
            <v>SALDO A FAVOR DEL PRESTADOR</v>
          </cell>
          <cell r="H2291">
            <v>0</v>
          </cell>
          <cell r="I2291">
            <v>0</v>
          </cell>
          <cell r="J2291">
            <v>0</v>
          </cell>
          <cell r="L2291">
            <v>0</v>
          </cell>
          <cell r="R2291">
            <v>0</v>
          </cell>
        </row>
        <row r="2292">
          <cell r="A2292" t="str">
            <v>HLC129234</v>
          </cell>
          <cell r="B2292">
            <v>129234</v>
          </cell>
          <cell r="C2292">
            <v>45733</v>
          </cell>
          <cell r="D2292">
            <v>45810</v>
          </cell>
          <cell r="F2292">
            <v>270698</v>
          </cell>
          <cell r="G2292" t="str">
            <v>EN REVISION</v>
          </cell>
          <cell r="H2292">
            <v>0</v>
          </cell>
          <cell r="I2292">
            <v>270698</v>
          </cell>
          <cell r="J2292">
            <v>0</v>
          </cell>
          <cell r="L2292">
            <v>0</v>
          </cell>
          <cell r="R2292">
            <v>0</v>
          </cell>
        </row>
        <row r="2293">
          <cell r="A2293" t="str">
            <v>HLC129303</v>
          </cell>
          <cell r="B2293">
            <v>129303</v>
          </cell>
          <cell r="C2293">
            <v>45733</v>
          </cell>
          <cell r="D2293">
            <v>45810</v>
          </cell>
          <cell r="F2293">
            <v>96387</v>
          </cell>
          <cell r="G2293" t="str">
            <v>EN REVISION</v>
          </cell>
          <cell r="H2293">
            <v>0</v>
          </cell>
          <cell r="I2293">
            <v>96387</v>
          </cell>
          <cell r="J2293">
            <v>0</v>
          </cell>
          <cell r="L2293">
            <v>0</v>
          </cell>
          <cell r="R2293">
            <v>0</v>
          </cell>
        </row>
        <row r="2294">
          <cell r="A2294" t="str">
            <v>HLC127285</v>
          </cell>
          <cell r="B2294">
            <v>127285</v>
          </cell>
          <cell r="C2294">
            <v>45733</v>
          </cell>
          <cell r="D2294">
            <v>45798</v>
          </cell>
          <cell r="F2294">
            <v>53252</v>
          </cell>
          <cell r="G2294" t="str">
            <v>EN REVISION</v>
          </cell>
          <cell r="H2294">
            <v>0</v>
          </cell>
          <cell r="I2294">
            <v>53252</v>
          </cell>
          <cell r="J2294">
            <v>0</v>
          </cell>
          <cell r="L2294">
            <v>0</v>
          </cell>
          <cell r="R2294">
            <v>0</v>
          </cell>
        </row>
        <row r="2295">
          <cell r="A2295" t="str">
            <v>HLC127762</v>
          </cell>
          <cell r="B2295">
            <v>127762</v>
          </cell>
          <cell r="C2295">
            <v>45733</v>
          </cell>
          <cell r="D2295">
            <v>45799</v>
          </cell>
          <cell r="F2295">
            <v>167584</v>
          </cell>
          <cell r="G2295" t="str">
            <v>SALDO A FAVOR DEL PRESTADOR</v>
          </cell>
          <cell r="H2295">
            <v>0</v>
          </cell>
          <cell r="I2295">
            <v>0</v>
          </cell>
          <cell r="J2295">
            <v>0</v>
          </cell>
          <cell r="L2295">
            <v>0</v>
          </cell>
          <cell r="R2295">
            <v>0</v>
          </cell>
        </row>
        <row r="2296">
          <cell r="A2296" t="str">
            <v>HLC127255</v>
          </cell>
          <cell r="B2296">
            <v>127255</v>
          </cell>
          <cell r="C2296">
            <v>45733</v>
          </cell>
          <cell r="D2296">
            <v>45800</v>
          </cell>
          <cell r="F2296">
            <v>44000</v>
          </cell>
          <cell r="G2296" t="str">
            <v>SALDO A FAVOR DEL PRESTADOR</v>
          </cell>
          <cell r="H2296">
            <v>0</v>
          </cell>
          <cell r="I2296">
            <v>0</v>
          </cell>
          <cell r="J2296">
            <v>0</v>
          </cell>
          <cell r="L2296">
            <v>0</v>
          </cell>
          <cell r="R2296">
            <v>0</v>
          </cell>
        </row>
        <row r="2297">
          <cell r="A2297" t="str">
            <v>HLC127272</v>
          </cell>
          <cell r="B2297">
            <v>127272</v>
          </cell>
          <cell r="C2297">
            <v>45733</v>
          </cell>
          <cell r="D2297">
            <v>45800</v>
          </cell>
          <cell r="F2297">
            <v>44000</v>
          </cell>
          <cell r="G2297" t="str">
            <v>SALDO A FAVOR DEL PRESTADOR</v>
          </cell>
          <cell r="H2297">
            <v>0</v>
          </cell>
          <cell r="I2297">
            <v>0</v>
          </cell>
          <cell r="J2297">
            <v>0</v>
          </cell>
          <cell r="L2297">
            <v>0</v>
          </cell>
          <cell r="R2297">
            <v>0</v>
          </cell>
        </row>
        <row r="2298">
          <cell r="A2298" t="str">
            <v>HLC127249</v>
          </cell>
          <cell r="B2298">
            <v>127249</v>
          </cell>
          <cell r="C2298">
            <v>45733</v>
          </cell>
          <cell r="D2298">
            <v>45800</v>
          </cell>
          <cell r="F2298">
            <v>44000</v>
          </cell>
          <cell r="G2298" t="str">
            <v>SALDO A FAVOR DEL PRESTADOR</v>
          </cell>
          <cell r="H2298">
            <v>0</v>
          </cell>
          <cell r="I2298">
            <v>0</v>
          </cell>
          <cell r="J2298">
            <v>0</v>
          </cell>
          <cell r="L2298">
            <v>0</v>
          </cell>
          <cell r="R2298">
            <v>0</v>
          </cell>
        </row>
        <row r="2299">
          <cell r="A2299" t="str">
            <v>HLC127265</v>
          </cell>
          <cell r="B2299">
            <v>127265</v>
          </cell>
          <cell r="C2299">
            <v>45733</v>
          </cell>
          <cell r="D2299">
            <v>45800</v>
          </cell>
          <cell r="F2299">
            <v>44000</v>
          </cell>
          <cell r="G2299" t="str">
            <v>SALDO A FAVOR DEL PRESTADOR</v>
          </cell>
          <cell r="H2299">
            <v>0</v>
          </cell>
          <cell r="I2299">
            <v>0</v>
          </cell>
          <cell r="J2299">
            <v>0</v>
          </cell>
          <cell r="L2299">
            <v>0</v>
          </cell>
          <cell r="R2299">
            <v>0</v>
          </cell>
        </row>
        <row r="2300">
          <cell r="A2300" t="str">
            <v>HLC127252</v>
          </cell>
          <cell r="B2300">
            <v>127252</v>
          </cell>
          <cell r="C2300">
            <v>45733</v>
          </cell>
          <cell r="D2300">
            <v>45800</v>
          </cell>
          <cell r="F2300">
            <v>44000</v>
          </cell>
          <cell r="G2300" t="str">
            <v>SALDO A FAVOR DEL PRESTADOR</v>
          </cell>
          <cell r="H2300">
            <v>0</v>
          </cell>
          <cell r="I2300">
            <v>0</v>
          </cell>
          <cell r="J2300">
            <v>0</v>
          </cell>
          <cell r="L2300">
            <v>0</v>
          </cell>
          <cell r="R2300">
            <v>0</v>
          </cell>
        </row>
        <row r="2301">
          <cell r="A2301" t="str">
            <v>HLC127270</v>
          </cell>
          <cell r="B2301">
            <v>127270</v>
          </cell>
          <cell r="C2301">
            <v>45733</v>
          </cell>
          <cell r="D2301">
            <v>45800</v>
          </cell>
          <cell r="F2301">
            <v>44000</v>
          </cell>
          <cell r="G2301" t="str">
            <v>SALDO A FAVOR DEL PRESTADOR</v>
          </cell>
          <cell r="H2301">
            <v>0</v>
          </cell>
          <cell r="I2301">
            <v>0</v>
          </cell>
          <cell r="J2301">
            <v>0</v>
          </cell>
          <cell r="L2301">
            <v>0</v>
          </cell>
          <cell r="R2301">
            <v>0</v>
          </cell>
        </row>
        <row r="2302">
          <cell r="A2302" t="str">
            <v>HLC127277</v>
          </cell>
          <cell r="B2302">
            <v>127277</v>
          </cell>
          <cell r="C2302">
            <v>45733</v>
          </cell>
          <cell r="D2302">
            <v>45800</v>
          </cell>
          <cell r="F2302">
            <v>44000</v>
          </cell>
          <cell r="G2302" t="str">
            <v>SALDO A FAVOR DEL PRESTADOR</v>
          </cell>
          <cell r="H2302">
            <v>0</v>
          </cell>
          <cell r="I2302">
            <v>0</v>
          </cell>
          <cell r="J2302">
            <v>0</v>
          </cell>
          <cell r="L2302">
            <v>0</v>
          </cell>
          <cell r="R2302">
            <v>0</v>
          </cell>
        </row>
        <row r="2303">
          <cell r="A2303" t="str">
            <v>HLC127268</v>
          </cell>
          <cell r="B2303">
            <v>127268</v>
          </cell>
          <cell r="C2303">
            <v>45733</v>
          </cell>
          <cell r="D2303">
            <v>45800</v>
          </cell>
          <cell r="F2303">
            <v>44000</v>
          </cell>
          <cell r="G2303" t="str">
            <v>SALDO A FAVOR DEL PRESTADOR</v>
          </cell>
          <cell r="H2303">
            <v>0</v>
          </cell>
          <cell r="I2303">
            <v>0</v>
          </cell>
          <cell r="J2303">
            <v>0</v>
          </cell>
          <cell r="L2303">
            <v>0</v>
          </cell>
          <cell r="R2303">
            <v>0</v>
          </cell>
        </row>
        <row r="2304">
          <cell r="A2304" t="str">
            <v>HLC127256</v>
          </cell>
          <cell r="B2304">
            <v>127256</v>
          </cell>
          <cell r="C2304">
            <v>45733</v>
          </cell>
          <cell r="D2304">
            <v>45800</v>
          </cell>
          <cell r="F2304">
            <v>44000</v>
          </cell>
          <cell r="G2304" t="str">
            <v>SALDO A FAVOR DEL PRESTADOR</v>
          </cell>
          <cell r="H2304">
            <v>0</v>
          </cell>
          <cell r="I2304">
            <v>0</v>
          </cell>
          <cell r="J2304">
            <v>0</v>
          </cell>
          <cell r="L2304">
            <v>0</v>
          </cell>
          <cell r="R2304">
            <v>0</v>
          </cell>
        </row>
        <row r="2305">
          <cell r="A2305" t="str">
            <v>HLC127257</v>
          </cell>
          <cell r="B2305">
            <v>127257</v>
          </cell>
          <cell r="C2305">
            <v>45733</v>
          </cell>
          <cell r="D2305">
            <v>45800</v>
          </cell>
          <cell r="F2305">
            <v>44000</v>
          </cell>
          <cell r="G2305" t="str">
            <v>SALDO A FAVOR DEL PRESTADOR</v>
          </cell>
          <cell r="H2305">
            <v>0</v>
          </cell>
          <cell r="I2305">
            <v>0</v>
          </cell>
          <cell r="J2305">
            <v>0</v>
          </cell>
          <cell r="L2305">
            <v>0</v>
          </cell>
          <cell r="R2305">
            <v>0</v>
          </cell>
        </row>
        <row r="2306">
          <cell r="A2306" t="str">
            <v>HLC127259</v>
          </cell>
          <cell r="B2306">
            <v>127259</v>
          </cell>
          <cell r="C2306">
            <v>45733</v>
          </cell>
          <cell r="D2306">
            <v>45800</v>
          </cell>
          <cell r="F2306">
            <v>44000</v>
          </cell>
          <cell r="G2306" t="str">
            <v>SALDO A FAVOR DEL PRESTADOR</v>
          </cell>
          <cell r="H2306">
            <v>0</v>
          </cell>
          <cell r="I2306">
            <v>0</v>
          </cell>
          <cell r="J2306">
            <v>0</v>
          </cell>
          <cell r="L2306">
            <v>0</v>
          </cell>
          <cell r="R2306">
            <v>0</v>
          </cell>
        </row>
        <row r="2307">
          <cell r="A2307" t="str">
            <v>HLC127251</v>
          </cell>
          <cell r="B2307">
            <v>127251</v>
          </cell>
          <cell r="C2307">
            <v>45733</v>
          </cell>
          <cell r="D2307">
            <v>45800</v>
          </cell>
          <cell r="F2307">
            <v>44000</v>
          </cell>
          <cell r="G2307" t="str">
            <v>SALDO A FAVOR DEL PRESTADOR</v>
          </cell>
          <cell r="H2307">
            <v>0</v>
          </cell>
          <cell r="I2307">
            <v>0</v>
          </cell>
          <cell r="J2307">
            <v>0</v>
          </cell>
          <cell r="L2307">
            <v>0</v>
          </cell>
          <cell r="R2307">
            <v>0</v>
          </cell>
        </row>
        <row r="2308">
          <cell r="A2308" t="str">
            <v>HLC127266</v>
          </cell>
          <cell r="B2308">
            <v>127266</v>
          </cell>
          <cell r="C2308">
            <v>45733</v>
          </cell>
          <cell r="D2308">
            <v>45800</v>
          </cell>
          <cell r="F2308">
            <v>44000</v>
          </cell>
          <cell r="G2308" t="str">
            <v>SALDO A FAVOR DEL PRESTADOR</v>
          </cell>
          <cell r="H2308">
            <v>0</v>
          </cell>
          <cell r="I2308">
            <v>0</v>
          </cell>
          <cell r="J2308">
            <v>0</v>
          </cell>
          <cell r="L2308">
            <v>0</v>
          </cell>
          <cell r="R2308">
            <v>0</v>
          </cell>
        </row>
        <row r="2309">
          <cell r="A2309" t="str">
            <v>HLC127280</v>
          </cell>
          <cell r="B2309">
            <v>127280</v>
          </cell>
          <cell r="C2309">
            <v>45733</v>
          </cell>
          <cell r="D2309">
            <v>45800</v>
          </cell>
          <cell r="F2309">
            <v>44000</v>
          </cell>
          <cell r="G2309" t="str">
            <v>SALDO A FAVOR DEL PRESTADOR</v>
          </cell>
          <cell r="H2309">
            <v>0</v>
          </cell>
          <cell r="I2309">
            <v>0</v>
          </cell>
          <cell r="J2309">
            <v>0</v>
          </cell>
          <cell r="L2309">
            <v>0</v>
          </cell>
          <cell r="R2309">
            <v>0</v>
          </cell>
        </row>
        <row r="2310">
          <cell r="A2310" t="str">
            <v>HLC127263</v>
          </cell>
          <cell r="B2310">
            <v>127263</v>
          </cell>
          <cell r="C2310">
            <v>45733</v>
          </cell>
          <cell r="D2310">
            <v>45800</v>
          </cell>
          <cell r="F2310">
            <v>44000</v>
          </cell>
          <cell r="G2310" t="str">
            <v>SALDO A FAVOR DEL PRESTADOR</v>
          </cell>
          <cell r="H2310">
            <v>0</v>
          </cell>
          <cell r="I2310">
            <v>0</v>
          </cell>
          <cell r="J2310">
            <v>0</v>
          </cell>
          <cell r="L2310">
            <v>0</v>
          </cell>
          <cell r="R2310">
            <v>0</v>
          </cell>
        </row>
        <row r="2311">
          <cell r="A2311" t="str">
            <v>HLC127279</v>
          </cell>
          <cell r="B2311">
            <v>127279</v>
          </cell>
          <cell r="C2311">
            <v>45733</v>
          </cell>
          <cell r="D2311">
            <v>45800</v>
          </cell>
          <cell r="F2311">
            <v>44000</v>
          </cell>
          <cell r="G2311" t="str">
            <v>SALDO A FAVOR DEL PRESTADOR</v>
          </cell>
          <cell r="H2311">
            <v>0</v>
          </cell>
          <cell r="I2311">
            <v>0</v>
          </cell>
          <cell r="J2311">
            <v>0</v>
          </cell>
          <cell r="L2311">
            <v>0</v>
          </cell>
          <cell r="R2311">
            <v>0</v>
          </cell>
        </row>
        <row r="2312">
          <cell r="A2312" t="str">
            <v>HLC127253</v>
          </cell>
          <cell r="B2312">
            <v>127253</v>
          </cell>
          <cell r="C2312">
            <v>45733</v>
          </cell>
          <cell r="D2312">
            <v>45800</v>
          </cell>
          <cell r="F2312">
            <v>44000</v>
          </cell>
          <cell r="G2312" t="str">
            <v>SALDO A FAVOR DEL PRESTADOR</v>
          </cell>
          <cell r="H2312">
            <v>0</v>
          </cell>
          <cell r="I2312">
            <v>0</v>
          </cell>
          <cell r="J2312">
            <v>0</v>
          </cell>
          <cell r="L2312">
            <v>0</v>
          </cell>
          <cell r="R2312">
            <v>0</v>
          </cell>
        </row>
        <row r="2313">
          <cell r="A2313" t="str">
            <v>HLC127269</v>
          </cell>
          <cell r="B2313">
            <v>127269</v>
          </cell>
          <cell r="C2313">
            <v>45733</v>
          </cell>
          <cell r="D2313">
            <v>45800</v>
          </cell>
          <cell r="F2313">
            <v>44000</v>
          </cell>
          <cell r="G2313" t="str">
            <v>SALDO A FAVOR DEL PRESTADOR</v>
          </cell>
          <cell r="H2313">
            <v>0</v>
          </cell>
          <cell r="I2313">
            <v>0</v>
          </cell>
          <cell r="J2313">
            <v>0</v>
          </cell>
          <cell r="L2313">
            <v>0</v>
          </cell>
          <cell r="R2313">
            <v>0</v>
          </cell>
        </row>
        <row r="2314">
          <cell r="A2314" t="str">
            <v>HLC127281</v>
          </cell>
          <cell r="B2314">
            <v>127281</v>
          </cell>
          <cell r="C2314">
            <v>45733</v>
          </cell>
          <cell r="D2314">
            <v>45800</v>
          </cell>
          <cell r="F2314">
            <v>44000</v>
          </cell>
          <cell r="G2314" t="str">
            <v>SALDO A FAVOR DEL PRESTADOR</v>
          </cell>
          <cell r="H2314">
            <v>0</v>
          </cell>
          <cell r="I2314">
            <v>0</v>
          </cell>
          <cell r="J2314">
            <v>0</v>
          </cell>
          <cell r="L2314">
            <v>0</v>
          </cell>
          <cell r="R2314">
            <v>0</v>
          </cell>
        </row>
        <row r="2315">
          <cell r="A2315" t="str">
            <v>HLC127260</v>
          </cell>
          <cell r="B2315">
            <v>127260</v>
          </cell>
          <cell r="C2315">
            <v>45733</v>
          </cell>
          <cell r="D2315">
            <v>45800</v>
          </cell>
          <cell r="F2315">
            <v>44000</v>
          </cell>
          <cell r="G2315" t="str">
            <v>SALDO A FAVOR DEL PRESTADOR</v>
          </cell>
          <cell r="H2315">
            <v>0</v>
          </cell>
          <cell r="I2315">
            <v>0</v>
          </cell>
          <cell r="J2315">
            <v>0</v>
          </cell>
          <cell r="L2315">
            <v>0</v>
          </cell>
          <cell r="R2315">
            <v>0</v>
          </cell>
        </row>
        <row r="2316">
          <cell r="A2316" t="str">
            <v>HLC127258</v>
          </cell>
          <cell r="B2316">
            <v>127258</v>
          </cell>
          <cell r="C2316">
            <v>45733</v>
          </cell>
          <cell r="D2316">
            <v>45800</v>
          </cell>
          <cell r="F2316">
            <v>44000</v>
          </cell>
          <cell r="G2316" t="str">
            <v>SALDO A FAVOR DEL PRESTADOR</v>
          </cell>
          <cell r="H2316">
            <v>0</v>
          </cell>
          <cell r="I2316">
            <v>0</v>
          </cell>
          <cell r="J2316">
            <v>0</v>
          </cell>
          <cell r="L2316">
            <v>0</v>
          </cell>
          <cell r="R2316">
            <v>0</v>
          </cell>
        </row>
        <row r="2317">
          <cell r="A2317" t="str">
            <v>HLC127274</v>
          </cell>
          <cell r="B2317">
            <v>127274</v>
          </cell>
          <cell r="C2317">
            <v>45733</v>
          </cell>
          <cell r="D2317">
            <v>45800</v>
          </cell>
          <cell r="F2317">
            <v>44000</v>
          </cell>
          <cell r="G2317" t="str">
            <v>SALDO A FAVOR DEL PRESTADOR</v>
          </cell>
          <cell r="H2317">
            <v>0</v>
          </cell>
          <cell r="I2317">
            <v>0</v>
          </cell>
          <cell r="J2317">
            <v>0</v>
          </cell>
          <cell r="L2317">
            <v>0</v>
          </cell>
          <cell r="R2317">
            <v>0</v>
          </cell>
        </row>
        <row r="2318">
          <cell r="A2318" t="str">
            <v>HLC127271</v>
          </cell>
          <cell r="B2318">
            <v>127271</v>
          </cell>
          <cell r="C2318">
            <v>45733</v>
          </cell>
          <cell r="D2318">
            <v>45800</v>
          </cell>
          <cell r="F2318">
            <v>44000</v>
          </cell>
          <cell r="G2318" t="str">
            <v>SALDO A FAVOR DEL PRESTADOR</v>
          </cell>
          <cell r="H2318">
            <v>0</v>
          </cell>
          <cell r="I2318">
            <v>0</v>
          </cell>
          <cell r="J2318">
            <v>0</v>
          </cell>
          <cell r="L2318">
            <v>0</v>
          </cell>
          <cell r="R2318">
            <v>0</v>
          </cell>
        </row>
        <row r="2319">
          <cell r="A2319" t="str">
            <v>HLC127264</v>
          </cell>
          <cell r="B2319">
            <v>127264</v>
          </cell>
          <cell r="C2319">
            <v>45733</v>
          </cell>
          <cell r="D2319">
            <v>45800</v>
          </cell>
          <cell r="F2319">
            <v>44000</v>
          </cell>
          <cell r="G2319" t="str">
            <v>SALDO A FAVOR DEL PRESTADOR</v>
          </cell>
          <cell r="H2319">
            <v>0</v>
          </cell>
          <cell r="I2319">
            <v>0</v>
          </cell>
          <cell r="J2319">
            <v>0</v>
          </cell>
          <cell r="L2319">
            <v>0</v>
          </cell>
          <cell r="R2319">
            <v>0</v>
          </cell>
        </row>
        <row r="2320">
          <cell r="A2320" t="str">
            <v>HLC127282</v>
          </cell>
          <cell r="B2320">
            <v>127282</v>
          </cell>
          <cell r="C2320">
            <v>45733</v>
          </cell>
          <cell r="D2320">
            <v>45800</v>
          </cell>
          <cell r="F2320">
            <v>44000</v>
          </cell>
          <cell r="G2320" t="str">
            <v>SALDO A FAVOR DEL PRESTADOR</v>
          </cell>
          <cell r="H2320">
            <v>0</v>
          </cell>
          <cell r="I2320">
            <v>0</v>
          </cell>
          <cell r="J2320">
            <v>0</v>
          </cell>
          <cell r="L2320">
            <v>0</v>
          </cell>
          <cell r="R2320">
            <v>0</v>
          </cell>
        </row>
        <row r="2321">
          <cell r="A2321" t="str">
            <v>HLC127275</v>
          </cell>
          <cell r="B2321">
            <v>127275</v>
          </cell>
          <cell r="C2321">
            <v>45733</v>
          </cell>
          <cell r="D2321">
            <v>45800</v>
          </cell>
          <cell r="F2321">
            <v>44000</v>
          </cell>
          <cell r="G2321" t="str">
            <v>SALDO A FAVOR DEL PRESTADOR</v>
          </cell>
          <cell r="H2321">
            <v>0</v>
          </cell>
          <cell r="I2321">
            <v>0</v>
          </cell>
          <cell r="J2321">
            <v>0</v>
          </cell>
          <cell r="L2321">
            <v>0</v>
          </cell>
          <cell r="R2321">
            <v>0</v>
          </cell>
        </row>
        <row r="2322">
          <cell r="A2322" t="str">
            <v>HLC127267</v>
          </cell>
          <cell r="B2322">
            <v>127267</v>
          </cell>
          <cell r="C2322">
            <v>45733</v>
          </cell>
          <cell r="D2322">
            <v>45800</v>
          </cell>
          <cell r="F2322">
            <v>44000</v>
          </cell>
          <cell r="G2322" t="str">
            <v>SALDO A FAVOR DEL PRESTADOR</v>
          </cell>
          <cell r="H2322">
            <v>0</v>
          </cell>
          <cell r="I2322">
            <v>0</v>
          </cell>
          <cell r="J2322">
            <v>0</v>
          </cell>
          <cell r="L2322">
            <v>0</v>
          </cell>
          <cell r="R2322">
            <v>0</v>
          </cell>
        </row>
        <row r="2323">
          <cell r="A2323" t="str">
            <v>HLC127276</v>
          </cell>
          <cell r="B2323">
            <v>127276</v>
          </cell>
          <cell r="C2323">
            <v>45733</v>
          </cell>
          <cell r="D2323">
            <v>45800</v>
          </cell>
          <cell r="F2323">
            <v>44000</v>
          </cell>
          <cell r="G2323" t="str">
            <v>SALDO A FAVOR DEL PRESTADOR</v>
          </cell>
          <cell r="H2323">
            <v>0</v>
          </cell>
          <cell r="I2323">
            <v>0</v>
          </cell>
          <cell r="J2323">
            <v>0</v>
          </cell>
          <cell r="L2323">
            <v>0</v>
          </cell>
          <cell r="R2323">
            <v>0</v>
          </cell>
        </row>
        <row r="2324">
          <cell r="A2324" t="str">
            <v>HLC127250</v>
          </cell>
          <cell r="B2324">
            <v>127250</v>
          </cell>
          <cell r="C2324">
            <v>45733</v>
          </cell>
          <cell r="D2324">
            <v>45800</v>
          </cell>
          <cell r="F2324">
            <v>44000</v>
          </cell>
          <cell r="G2324" t="str">
            <v>SALDO A FAVOR DEL PRESTADOR</v>
          </cell>
          <cell r="H2324">
            <v>0</v>
          </cell>
          <cell r="I2324">
            <v>0</v>
          </cell>
          <cell r="J2324">
            <v>0</v>
          </cell>
          <cell r="L2324">
            <v>0</v>
          </cell>
          <cell r="R2324">
            <v>0</v>
          </cell>
        </row>
        <row r="2325">
          <cell r="A2325" t="str">
            <v>HLC127283</v>
          </cell>
          <cell r="B2325">
            <v>127283</v>
          </cell>
          <cell r="C2325">
            <v>45733</v>
          </cell>
          <cell r="D2325">
            <v>45800</v>
          </cell>
          <cell r="F2325">
            <v>44000</v>
          </cell>
          <cell r="G2325" t="str">
            <v>SALDO A FAVOR DEL PRESTADOR</v>
          </cell>
          <cell r="H2325">
            <v>0</v>
          </cell>
          <cell r="I2325">
            <v>0</v>
          </cell>
          <cell r="J2325">
            <v>0</v>
          </cell>
          <cell r="L2325">
            <v>0</v>
          </cell>
          <cell r="R2325">
            <v>0</v>
          </cell>
        </row>
        <row r="2326">
          <cell r="A2326" t="str">
            <v>HLC127262</v>
          </cell>
          <cell r="B2326">
            <v>127262</v>
          </cell>
          <cell r="C2326">
            <v>45733</v>
          </cell>
          <cell r="D2326">
            <v>45800</v>
          </cell>
          <cell r="F2326">
            <v>44000</v>
          </cell>
          <cell r="G2326" t="str">
            <v>SALDO A FAVOR DEL PRESTADOR</v>
          </cell>
          <cell r="H2326">
            <v>0</v>
          </cell>
          <cell r="I2326">
            <v>0</v>
          </cell>
          <cell r="J2326">
            <v>0</v>
          </cell>
          <cell r="L2326">
            <v>0</v>
          </cell>
          <cell r="R2326">
            <v>0</v>
          </cell>
        </row>
        <row r="2327">
          <cell r="A2327" t="str">
            <v>HLC127254</v>
          </cell>
          <cell r="B2327">
            <v>127254</v>
          </cell>
          <cell r="C2327">
            <v>45733</v>
          </cell>
          <cell r="D2327">
            <v>45800</v>
          </cell>
          <cell r="F2327">
            <v>44000</v>
          </cell>
          <cell r="G2327" t="str">
            <v>SALDO A FAVOR DEL PRESTADOR</v>
          </cell>
          <cell r="H2327">
            <v>0</v>
          </cell>
          <cell r="I2327">
            <v>0</v>
          </cell>
          <cell r="J2327">
            <v>0</v>
          </cell>
          <cell r="L2327">
            <v>0</v>
          </cell>
          <cell r="R2327">
            <v>0</v>
          </cell>
        </row>
        <row r="2328">
          <cell r="A2328" t="str">
            <v>HLC127261</v>
          </cell>
          <cell r="B2328">
            <v>127261</v>
          </cell>
          <cell r="C2328">
            <v>45733</v>
          </cell>
          <cell r="D2328">
            <v>45800</v>
          </cell>
          <cell r="F2328">
            <v>44000</v>
          </cell>
          <cell r="G2328" t="str">
            <v>SALDO A FAVOR DEL PRESTADOR</v>
          </cell>
          <cell r="H2328">
            <v>0</v>
          </cell>
          <cell r="I2328">
            <v>0</v>
          </cell>
          <cell r="J2328">
            <v>0</v>
          </cell>
          <cell r="L2328">
            <v>0</v>
          </cell>
          <cell r="R2328">
            <v>0</v>
          </cell>
        </row>
        <row r="2329">
          <cell r="A2329" t="str">
            <v>HLC127273</v>
          </cell>
          <cell r="B2329">
            <v>127273</v>
          </cell>
          <cell r="C2329">
            <v>45733</v>
          </cell>
          <cell r="D2329">
            <v>45800</v>
          </cell>
          <cell r="F2329">
            <v>44000</v>
          </cell>
          <cell r="G2329" t="str">
            <v>SALDO A FAVOR DEL PRESTADOR</v>
          </cell>
          <cell r="H2329">
            <v>0</v>
          </cell>
          <cell r="I2329">
            <v>0</v>
          </cell>
          <cell r="J2329">
            <v>0</v>
          </cell>
          <cell r="L2329">
            <v>0</v>
          </cell>
          <cell r="R2329">
            <v>0</v>
          </cell>
        </row>
        <row r="2330">
          <cell r="A2330" t="str">
            <v>HLC127278</v>
          </cell>
          <cell r="B2330">
            <v>127278</v>
          </cell>
          <cell r="C2330">
            <v>45733</v>
          </cell>
          <cell r="D2330">
            <v>45800</v>
          </cell>
          <cell r="F2330">
            <v>44000</v>
          </cell>
          <cell r="G2330" t="str">
            <v>SALDO A FAVOR DEL PRESTADOR</v>
          </cell>
          <cell r="H2330">
            <v>0</v>
          </cell>
          <cell r="I2330">
            <v>0</v>
          </cell>
          <cell r="J2330">
            <v>0</v>
          </cell>
          <cell r="L2330">
            <v>0</v>
          </cell>
          <cell r="R2330">
            <v>0</v>
          </cell>
        </row>
        <row r="2331">
          <cell r="A2331" t="str">
            <v>HLC131542</v>
          </cell>
          <cell r="B2331">
            <v>131542</v>
          </cell>
          <cell r="C2331">
            <v>45733</v>
          </cell>
          <cell r="D2331">
            <v>45805</v>
          </cell>
          <cell r="F2331">
            <v>13938</v>
          </cell>
          <cell r="G2331" t="str">
            <v>EN REVISION</v>
          </cell>
          <cell r="H2331">
            <v>0</v>
          </cell>
          <cell r="I2331">
            <v>13938</v>
          </cell>
          <cell r="J2331">
            <v>0</v>
          </cell>
          <cell r="L2331">
            <v>0</v>
          </cell>
          <cell r="R2331">
            <v>0</v>
          </cell>
        </row>
        <row r="2332">
          <cell r="A2332" t="str">
            <v>HLC127702</v>
          </cell>
          <cell r="B2332">
            <v>127702</v>
          </cell>
          <cell r="C2332">
            <v>45734</v>
          </cell>
          <cell r="D2332">
            <v>45799</v>
          </cell>
          <cell r="F2332">
            <v>111349</v>
          </cell>
          <cell r="G2332" t="str">
            <v>SALDO A FAVOR DEL PRESTADOR</v>
          </cell>
          <cell r="H2332">
            <v>0</v>
          </cell>
          <cell r="I2332">
            <v>0</v>
          </cell>
          <cell r="J2332">
            <v>0</v>
          </cell>
          <cell r="L2332">
            <v>0</v>
          </cell>
          <cell r="R2332">
            <v>0</v>
          </cell>
        </row>
        <row r="2333">
          <cell r="A2333" t="str">
            <v>HLC127696</v>
          </cell>
          <cell r="B2333">
            <v>127696</v>
          </cell>
          <cell r="C2333">
            <v>45734</v>
          </cell>
          <cell r="D2333">
            <v>45799</v>
          </cell>
          <cell r="F2333">
            <v>123504</v>
          </cell>
          <cell r="G2333" t="str">
            <v>SALDO A FAVOR DEL PRESTADOR</v>
          </cell>
          <cell r="H2333">
            <v>0</v>
          </cell>
          <cell r="I2333">
            <v>0</v>
          </cell>
          <cell r="J2333">
            <v>0</v>
          </cell>
          <cell r="L2333">
            <v>0</v>
          </cell>
          <cell r="R2333">
            <v>0</v>
          </cell>
        </row>
        <row r="2334">
          <cell r="A2334" t="str">
            <v>HLC127425</v>
          </cell>
          <cell r="B2334">
            <v>127425</v>
          </cell>
          <cell r="C2334">
            <v>45734</v>
          </cell>
          <cell r="D2334">
            <v>45800</v>
          </cell>
          <cell r="F2334">
            <v>44000</v>
          </cell>
          <cell r="G2334" t="str">
            <v>SALDO A FAVOR DEL PRESTADOR</v>
          </cell>
          <cell r="H2334">
            <v>0</v>
          </cell>
          <cell r="I2334">
            <v>0</v>
          </cell>
          <cell r="J2334">
            <v>0</v>
          </cell>
          <cell r="L2334">
            <v>0</v>
          </cell>
          <cell r="R2334">
            <v>0</v>
          </cell>
        </row>
        <row r="2335">
          <cell r="A2335" t="str">
            <v>HLC127413</v>
          </cell>
          <cell r="B2335">
            <v>127413</v>
          </cell>
          <cell r="C2335">
            <v>45734</v>
          </cell>
          <cell r="D2335">
            <v>45800</v>
          </cell>
          <cell r="F2335">
            <v>44000</v>
          </cell>
          <cell r="G2335" t="str">
            <v>SALDO A FAVOR DEL PRESTADOR</v>
          </cell>
          <cell r="H2335">
            <v>0</v>
          </cell>
          <cell r="I2335">
            <v>0</v>
          </cell>
          <cell r="J2335">
            <v>0</v>
          </cell>
          <cell r="L2335">
            <v>0</v>
          </cell>
          <cell r="R2335">
            <v>0</v>
          </cell>
        </row>
        <row r="2336">
          <cell r="A2336" t="str">
            <v>HLC127429</v>
          </cell>
          <cell r="B2336">
            <v>127429</v>
          </cell>
          <cell r="C2336">
            <v>45734</v>
          </cell>
          <cell r="D2336">
            <v>45800</v>
          </cell>
          <cell r="F2336">
            <v>44000</v>
          </cell>
          <cell r="G2336" t="str">
            <v>SALDO A FAVOR DEL PRESTADOR</v>
          </cell>
          <cell r="H2336">
            <v>0</v>
          </cell>
          <cell r="I2336">
            <v>0</v>
          </cell>
          <cell r="J2336">
            <v>0</v>
          </cell>
          <cell r="L2336">
            <v>0</v>
          </cell>
          <cell r="R2336">
            <v>0</v>
          </cell>
        </row>
        <row r="2337">
          <cell r="A2337" t="str">
            <v>HLC127439</v>
          </cell>
          <cell r="B2337">
            <v>127439</v>
          </cell>
          <cell r="C2337">
            <v>45734</v>
          </cell>
          <cell r="D2337">
            <v>45800</v>
          </cell>
          <cell r="F2337">
            <v>44000</v>
          </cell>
          <cell r="G2337" t="str">
            <v>SALDO A FAVOR DEL PRESTADOR</v>
          </cell>
          <cell r="H2337">
            <v>0</v>
          </cell>
          <cell r="I2337">
            <v>0</v>
          </cell>
          <cell r="J2337">
            <v>0</v>
          </cell>
          <cell r="L2337">
            <v>0</v>
          </cell>
          <cell r="R2337">
            <v>0</v>
          </cell>
        </row>
        <row r="2338">
          <cell r="A2338" t="str">
            <v>HLC127428</v>
          </cell>
          <cell r="B2338">
            <v>127428</v>
          </cell>
          <cell r="C2338">
            <v>45734</v>
          </cell>
          <cell r="D2338">
            <v>45800</v>
          </cell>
          <cell r="F2338">
            <v>44000</v>
          </cell>
          <cell r="G2338" t="str">
            <v>SALDO A FAVOR DEL PRESTADOR</v>
          </cell>
          <cell r="H2338">
            <v>0</v>
          </cell>
          <cell r="I2338">
            <v>0</v>
          </cell>
          <cell r="J2338">
            <v>0</v>
          </cell>
          <cell r="L2338">
            <v>0</v>
          </cell>
          <cell r="R2338">
            <v>0</v>
          </cell>
        </row>
        <row r="2339">
          <cell r="A2339" t="str">
            <v>HLC127436</v>
          </cell>
          <cell r="B2339">
            <v>127436</v>
          </cell>
          <cell r="C2339">
            <v>45734</v>
          </cell>
          <cell r="D2339">
            <v>45800</v>
          </cell>
          <cell r="F2339">
            <v>44000</v>
          </cell>
          <cell r="G2339" t="str">
            <v>SALDO A FAVOR DEL PRESTADOR</v>
          </cell>
          <cell r="H2339">
            <v>0</v>
          </cell>
          <cell r="I2339">
            <v>0</v>
          </cell>
          <cell r="J2339">
            <v>0</v>
          </cell>
          <cell r="L2339">
            <v>0</v>
          </cell>
          <cell r="R2339">
            <v>0</v>
          </cell>
        </row>
        <row r="2340">
          <cell r="A2340" t="str">
            <v>HLC127416</v>
          </cell>
          <cell r="B2340">
            <v>127416</v>
          </cell>
          <cell r="C2340">
            <v>45734</v>
          </cell>
          <cell r="D2340">
            <v>45800</v>
          </cell>
          <cell r="F2340">
            <v>44000</v>
          </cell>
          <cell r="G2340" t="str">
            <v>SALDO A FAVOR DEL PRESTADOR</v>
          </cell>
          <cell r="H2340">
            <v>0</v>
          </cell>
          <cell r="I2340">
            <v>0</v>
          </cell>
          <cell r="J2340">
            <v>0</v>
          </cell>
          <cell r="L2340">
            <v>0</v>
          </cell>
          <cell r="R2340">
            <v>0</v>
          </cell>
        </row>
        <row r="2341">
          <cell r="A2341" t="str">
            <v>HLC127432</v>
          </cell>
          <cell r="B2341">
            <v>127432</v>
          </cell>
          <cell r="C2341">
            <v>45734</v>
          </cell>
          <cell r="D2341">
            <v>45800</v>
          </cell>
          <cell r="F2341">
            <v>44000</v>
          </cell>
          <cell r="G2341" t="str">
            <v>SALDO A FAVOR DEL PRESTADOR</v>
          </cell>
          <cell r="H2341">
            <v>0</v>
          </cell>
          <cell r="I2341">
            <v>0</v>
          </cell>
          <cell r="J2341">
            <v>0</v>
          </cell>
          <cell r="L2341">
            <v>0</v>
          </cell>
          <cell r="R2341">
            <v>0</v>
          </cell>
        </row>
        <row r="2342">
          <cell r="A2342" t="str">
            <v>HLC127437</v>
          </cell>
          <cell r="B2342">
            <v>127437</v>
          </cell>
          <cell r="C2342">
            <v>45734</v>
          </cell>
          <cell r="D2342">
            <v>45800</v>
          </cell>
          <cell r="F2342">
            <v>44000</v>
          </cell>
          <cell r="G2342" t="str">
            <v>SALDO A FAVOR DEL PRESTADOR</v>
          </cell>
          <cell r="H2342">
            <v>0</v>
          </cell>
          <cell r="I2342">
            <v>0</v>
          </cell>
          <cell r="J2342">
            <v>0</v>
          </cell>
          <cell r="L2342">
            <v>0</v>
          </cell>
          <cell r="R2342">
            <v>0</v>
          </cell>
        </row>
        <row r="2343">
          <cell r="A2343" t="str">
            <v>HLC127424</v>
          </cell>
          <cell r="B2343">
            <v>127424</v>
          </cell>
          <cell r="C2343">
            <v>45734</v>
          </cell>
          <cell r="D2343">
            <v>45800</v>
          </cell>
          <cell r="F2343">
            <v>44000</v>
          </cell>
          <cell r="G2343" t="str">
            <v>SALDO A FAVOR DEL PRESTADOR</v>
          </cell>
          <cell r="H2343">
            <v>0</v>
          </cell>
          <cell r="I2343">
            <v>0</v>
          </cell>
          <cell r="J2343">
            <v>0</v>
          </cell>
          <cell r="L2343">
            <v>0</v>
          </cell>
          <cell r="R2343">
            <v>0</v>
          </cell>
        </row>
        <row r="2344">
          <cell r="A2344" t="str">
            <v>HLC127434</v>
          </cell>
          <cell r="B2344">
            <v>127434</v>
          </cell>
          <cell r="C2344">
            <v>45734</v>
          </cell>
          <cell r="D2344">
            <v>45800</v>
          </cell>
          <cell r="F2344">
            <v>44000</v>
          </cell>
          <cell r="G2344" t="str">
            <v>SALDO A FAVOR DEL PRESTADOR</v>
          </cell>
          <cell r="H2344">
            <v>0</v>
          </cell>
          <cell r="I2344">
            <v>0</v>
          </cell>
          <cell r="J2344">
            <v>0</v>
          </cell>
          <cell r="L2344">
            <v>0</v>
          </cell>
          <cell r="R2344">
            <v>0</v>
          </cell>
        </row>
        <row r="2345">
          <cell r="A2345" t="str">
            <v>HLC127426</v>
          </cell>
          <cell r="B2345">
            <v>127426</v>
          </cell>
          <cell r="C2345">
            <v>45734</v>
          </cell>
          <cell r="D2345">
            <v>45800</v>
          </cell>
          <cell r="F2345">
            <v>44000</v>
          </cell>
          <cell r="G2345" t="str">
            <v>SALDO A FAVOR DEL PRESTADOR</v>
          </cell>
          <cell r="H2345">
            <v>0</v>
          </cell>
          <cell r="I2345">
            <v>0</v>
          </cell>
          <cell r="J2345">
            <v>0</v>
          </cell>
          <cell r="L2345">
            <v>0</v>
          </cell>
          <cell r="R2345">
            <v>0</v>
          </cell>
        </row>
        <row r="2346">
          <cell r="A2346" t="str">
            <v>HLC127438</v>
          </cell>
          <cell r="B2346">
            <v>127438</v>
          </cell>
          <cell r="C2346">
            <v>45734</v>
          </cell>
          <cell r="D2346">
            <v>45800</v>
          </cell>
          <cell r="F2346">
            <v>44000</v>
          </cell>
          <cell r="G2346" t="str">
            <v>SALDO A FAVOR DEL PRESTADOR</v>
          </cell>
          <cell r="H2346">
            <v>0</v>
          </cell>
          <cell r="I2346">
            <v>0</v>
          </cell>
          <cell r="J2346">
            <v>0</v>
          </cell>
          <cell r="L2346">
            <v>0</v>
          </cell>
          <cell r="R2346">
            <v>0</v>
          </cell>
        </row>
        <row r="2347">
          <cell r="A2347" t="str">
            <v>HLC127427</v>
          </cell>
          <cell r="B2347">
            <v>127427</v>
          </cell>
          <cell r="C2347">
            <v>45734</v>
          </cell>
          <cell r="D2347">
            <v>45800</v>
          </cell>
          <cell r="F2347">
            <v>44000</v>
          </cell>
          <cell r="G2347" t="str">
            <v>SALDO A FAVOR DEL PRESTADOR</v>
          </cell>
          <cell r="H2347">
            <v>0</v>
          </cell>
          <cell r="I2347">
            <v>0</v>
          </cell>
          <cell r="J2347">
            <v>0</v>
          </cell>
          <cell r="L2347">
            <v>0</v>
          </cell>
          <cell r="R2347">
            <v>0</v>
          </cell>
        </row>
        <row r="2348">
          <cell r="A2348" t="str">
            <v>HLC127414</v>
          </cell>
          <cell r="B2348">
            <v>127414</v>
          </cell>
          <cell r="C2348">
            <v>45734</v>
          </cell>
          <cell r="D2348">
            <v>45800</v>
          </cell>
          <cell r="F2348">
            <v>44000</v>
          </cell>
          <cell r="G2348" t="str">
            <v>SALDO A FAVOR DEL PRESTADOR</v>
          </cell>
          <cell r="H2348">
            <v>0</v>
          </cell>
          <cell r="I2348">
            <v>0</v>
          </cell>
          <cell r="J2348">
            <v>0</v>
          </cell>
          <cell r="L2348">
            <v>0</v>
          </cell>
          <cell r="R2348">
            <v>0</v>
          </cell>
        </row>
        <row r="2349">
          <cell r="A2349" t="str">
            <v>HLC127423</v>
          </cell>
          <cell r="B2349">
            <v>127423</v>
          </cell>
          <cell r="C2349">
            <v>45734</v>
          </cell>
          <cell r="D2349">
            <v>45800</v>
          </cell>
          <cell r="F2349">
            <v>44000</v>
          </cell>
          <cell r="G2349" t="str">
            <v>SALDO A FAVOR DEL PRESTADOR</v>
          </cell>
          <cell r="H2349">
            <v>0</v>
          </cell>
          <cell r="I2349">
            <v>0</v>
          </cell>
          <cell r="J2349">
            <v>0</v>
          </cell>
          <cell r="L2349">
            <v>0</v>
          </cell>
          <cell r="R2349">
            <v>0</v>
          </cell>
        </row>
        <row r="2350">
          <cell r="A2350" t="str">
            <v>HLC127430</v>
          </cell>
          <cell r="B2350">
            <v>127430</v>
          </cell>
          <cell r="C2350">
            <v>45734</v>
          </cell>
          <cell r="D2350">
            <v>45800</v>
          </cell>
          <cell r="F2350">
            <v>44000</v>
          </cell>
          <cell r="G2350" t="str">
            <v>SALDO A FAVOR DEL PRESTADOR</v>
          </cell>
          <cell r="H2350">
            <v>0</v>
          </cell>
          <cell r="I2350">
            <v>0</v>
          </cell>
          <cell r="J2350">
            <v>0</v>
          </cell>
          <cell r="L2350">
            <v>0</v>
          </cell>
          <cell r="R2350">
            <v>0</v>
          </cell>
        </row>
        <row r="2351">
          <cell r="A2351" t="str">
            <v>HLC127415</v>
          </cell>
          <cell r="B2351">
            <v>127415</v>
          </cell>
          <cell r="C2351">
            <v>45734</v>
          </cell>
          <cell r="D2351">
            <v>45800</v>
          </cell>
          <cell r="F2351">
            <v>44000</v>
          </cell>
          <cell r="G2351" t="str">
            <v>SALDO A FAVOR DEL PRESTADOR</v>
          </cell>
          <cell r="H2351">
            <v>0</v>
          </cell>
          <cell r="I2351">
            <v>0</v>
          </cell>
          <cell r="J2351">
            <v>0</v>
          </cell>
          <cell r="L2351">
            <v>0</v>
          </cell>
          <cell r="R2351">
            <v>0</v>
          </cell>
        </row>
        <row r="2352">
          <cell r="A2352" t="str">
            <v>HLC127418</v>
          </cell>
          <cell r="B2352">
            <v>127418</v>
          </cell>
          <cell r="C2352">
            <v>45734</v>
          </cell>
          <cell r="D2352">
            <v>45800</v>
          </cell>
          <cell r="F2352">
            <v>44000</v>
          </cell>
          <cell r="G2352" t="str">
            <v>SALDO A FAVOR DEL PRESTADOR</v>
          </cell>
          <cell r="H2352">
            <v>0</v>
          </cell>
          <cell r="I2352">
            <v>0</v>
          </cell>
          <cell r="J2352">
            <v>0</v>
          </cell>
          <cell r="L2352">
            <v>0</v>
          </cell>
          <cell r="R2352">
            <v>0</v>
          </cell>
        </row>
        <row r="2353">
          <cell r="A2353" t="str">
            <v>HLC127441</v>
          </cell>
          <cell r="B2353">
            <v>127441</v>
          </cell>
          <cell r="C2353">
            <v>45734</v>
          </cell>
          <cell r="D2353">
            <v>45800</v>
          </cell>
          <cell r="F2353">
            <v>44000</v>
          </cell>
          <cell r="G2353" t="str">
            <v>SALDO A FAVOR DEL PRESTADOR</v>
          </cell>
          <cell r="H2353">
            <v>0</v>
          </cell>
          <cell r="I2353">
            <v>0</v>
          </cell>
          <cell r="J2353">
            <v>0</v>
          </cell>
          <cell r="L2353">
            <v>0</v>
          </cell>
          <cell r="R2353">
            <v>0</v>
          </cell>
        </row>
        <row r="2354">
          <cell r="A2354" t="str">
            <v>HLC127435</v>
          </cell>
          <cell r="B2354">
            <v>127435</v>
          </cell>
          <cell r="C2354">
            <v>45734</v>
          </cell>
          <cell r="D2354">
            <v>45800</v>
          </cell>
          <cell r="F2354">
            <v>44000</v>
          </cell>
          <cell r="G2354" t="str">
            <v>SALDO A FAVOR DEL PRESTADOR</v>
          </cell>
          <cell r="H2354">
            <v>0</v>
          </cell>
          <cell r="I2354">
            <v>0</v>
          </cell>
          <cell r="J2354">
            <v>0</v>
          </cell>
          <cell r="L2354">
            <v>0</v>
          </cell>
          <cell r="R2354">
            <v>0</v>
          </cell>
        </row>
        <row r="2355">
          <cell r="A2355" t="str">
            <v>HLC127440</v>
          </cell>
          <cell r="B2355">
            <v>127440</v>
          </cell>
          <cell r="C2355">
            <v>45734</v>
          </cell>
          <cell r="D2355">
            <v>45800</v>
          </cell>
          <cell r="F2355">
            <v>44000</v>
          </cell>
          <cell r="G2355" t="str">
            <v>SALDO A FAVOR DEL PRESTADOR</v>
          </cell>
          <cell r="H2355">
            <v>0</v>
          </cell>
          <cell r="I2355">
            <v>0</v>
          </cell>
          <cell r="J2355">
            <v>0</v>
          </cell>
          <cell r="L2355">
            <v>0</v>
          </cell>
          <cell r="R2355">
            <v>0</v>
          </cell>
        </row>
        <row r="2356">
          <cell r="A2356" t="str">
            <v>HLC127431</v>
          </cell>
          <cell r="B2356">
            <v>127431</v>
          </cell>
          <cell r="C2356">
            <v>45734</v>
          </cell>
          <cell r="D2356">
            <v>45800</v>
          </cell>
          <cell r="F2356">
            <v>44000</v>
          </cell>
          <cell r="G2356" t="str">
            <v>SALDO A FAVOR DEL PRESTADOR</v>
          </cell>
          <cell r="H2356">
            <v>0</v>
          </cell>
          <cell r="I2356">
            <v>0</v>
          </cell>
          <cell r="J2356">
            <v>0</v>
          </cell>
          <cell r="L2356">
            <v>0</v>
          </cell>
          <cell r="R2356">
            <v>0</v>
          </cell>
        </row>
        <row r="2357">
          <cell r="A2357" t="str">
            <v>HLC127433</v>
          </cell>
          <cell r="B2357">
            <v>127433</v>
          </cell>
          <cell r="C2357">
            <v>45734</v>
          </cell>
          <cell r="D2357">
            <v>45800</v>
          </cell>
          <cell r="F2357">
            <v>44000</v>
          </cell>
          <cell r="G2357" t="str">
            <v>SALDO A FAVOR DEL PRESTADOR</v>
          </cell>
          <cell r="H2357">
            <v>0</v>
          </cell>
          <cell r="I2357">
            <v>0</v>
          </cell>
          <cell r="J2357">
            <v>0</v>
          </cell>
          <cell r="L2357">
            <v>0</v>
          </cell>
          <cell r="R2357">
            <v>0</v>
          </cell>
        </row>
        <row r="2358">
          <cell r="A2358" t="str">
            <v>HLC127422</v>
          </cell>
          <cell r="B2358">
            <v>127422</v>
          </cell>
          <cell r="C2358">
            <v>45734</v>
          </cell>
          <cell r="D2358">
            <v>45800</v>
          </cell>
          <cell r="F2358">
            <v>44000</v>
          </cell>
          <cell r="G2358" t="str">
            <v>SALDO A FAVOR DEL PRESTADOR</v>
          </cell>
          <cell r="H2358">
            <v>0</v>
          </cell>
          <cell r="I2358">
            <v>0</v>
          </cell>
          <cell r="J2358">
            <v>0</v>
          </cell>
          <cell r="L2358">
            <v>0</v>
          </cell>
          <cell r="R2358">
            <v>0</v>
          </cell>
        </row>
        <row r="2359">
          <cell r="A2359" t="str">
            <v>HLC127421</v>
          </cell>
          <cell r="B2359">
            <v>127421</v>
          </cell>
          <cell r="C2359">
            <v>45734</v>
          </cell>
          <cell r="D2359">
            <v>45800</v>
          </cell>
          <cell r="F2359">
            <v>44000</v>
          </cell>
          <cell r="G2359" t="str">
            <v>SALDO A FAVOR DEL PRESTADOR</v>
          </cell>
          <cell r="H2359">
            <v>0</v>
          </cell>
          <cell r="I2359">
            <v>0</v>
          </cell>
          <cell r="J2359">
            <v>0</v>
          </cell>
          <cell r="L2359">
            <v>0</v>
          </cell>
          <cell r="R2359">
            <v>0</v>
          </cell>
        </row>
        <row r="2360">
          <cell r="A2360" t="str">
            <v>HLC127442</v>
          </cell>
          <cell r="B2360">
            <v>127442</v>
          </cell>
          <cell r="C2360">
            <v>45734</v>
          </cell>
          <cell r="D2360">
            <v>45800</v>
          </cell>
          <cell r="F2360">
            <v>44000</v>
          </cell>
          <cell r="G2360" t="str">
            <v>SALDO A FAVOR DEL PRESTADOR</v>
          </cell>
          <cell r="H2360">
            <v>0</v>
          </cell>
          <cell r="I2360">
            <v>0</v>
          </cell>
          <cell r="J2360">
            <v>0</v>
          </cell>
          <cell r="L2360">
            <v>0</v>
          </cell>
          <cell r="R2360">
            <v>0</v>
          </cell>
        </row>
        <row r="2361">
          <cell r="A2361" t="str">
            <v>HLC127420</v>
          </cell>
          <cell r="B2361">
            <v>127420</v>
          </cell>
          <cell r="C2361">
            <v>45734</v>
          </cell>
          <cell r="D2361">
            <v>45800</v>
          </cell>
          <cell r="F2361">
            <v>44000</v>
          </cell>
          <cell r="G2361" t="str">
            <v>SALDO A FAVOR DEL PRESTADOR</v>
          </cell>
          <cell r="H2361">
            <v>0</v>
          </cell>
          <cell r="I2361">
            <v>0</v>
          </cell>
          <cell r="J2361">
            <v>0</v>
          </cell>
          <cell r="L2361">
            <v>0</v>
          </cell>
          <cell r="R2361">
            <v>0</v>
          </cell>
        </row>
        <row r="2362">
          <cell r="A2362" t="str">
            <v>HLC127419</v>
          </cell>
          <cell r="B2362">
            <v>127419</v>
          </cell>
          <cell r="C2362">
            <v>45734</v>
          </cell>
          <cell r="D2362">
            <v>45800</v>
          </cell>
          <cell r="F2362">
            <v>44000</v>
          </cell>
          <cell r="G2362" t="str">
            <v>SALDO A FAVOR DEL PRESTADOR</v>
          </cell>
          <cell r="H2362">
            <v>0</v>
          </cell>
          <cell r="I2362">
            <v>0</v>
          </cell>
          <cell r="J2362">
            <v>0</v>
          </cell>
          <cell r="L2362">
            <v>0</v>
          </cell>
          <cell r="R2362">
            <v>0</v>
          </cell>
        </row>
        <row r="2363">
          <cell r="A2363" t="str">
            <v>HLC127417</v>
          </cell>
          <cell r="B2363">
            <v>127417</v>
          </cell>
          <cell r="C2363">
            <v>45734</v>
          </cell>
          <cell r="D2363">
            <v>45800</v>
          </cell>
          <cell r="F2363">
            <v>44000</v>
          </cell>
          <cell r="G2363" t="str">
            <v>SALDO A FAVOR DEL PRESTADOR</v>
          </cell>
          <cell r="H2363">
            <v>0</v>
          </cell>
          <cell r="I2363">
            <v>0</v>
          </cell>
          <cell r="J2363">
            <v>0</v>
          </cell>
          <cell r="L2363">
            <v>0</v>
          </cell>
          <cell r="R2363">
            <v>0</v>
          </cell>
        </row>
        <row r="2364">
          <cell r="A2364" t="str">
            <v>HLC131285</v>
          </cell>
          <cell r="B2364">
            <v>131285</v>
          </cell>
          <cell r="C2364">
            <v>45734</v>
          </cell>
          <cell r="D2364">
            <v>45804</v>
          </cell>
          <cell r="F2364">
            <v>44000</v>
          </cell>
          <cell r="G2364" t="str">
            <v>EN REVISION</v>
          </cell>
          <cell r="H2364">
            <v>0</v>
          </cell>
          <cell r="I2364">
            <v>44000</v>
          </cell>
          <cell r="J2364">
            <v>0</v>
          </cell>
          <cell r="L2364">
            <v>0</v>
          </cell>
          <cell r="R2364">
            <v>0</v>
          </cell>
        </row>
        <row r="2365">
          <cell r="A2365" t="str">
            <v>HLC129232</v>
          </cell>
          <cell r="B2365">
            <v>129232</v>
          </cell>
          <cell r="C2365">
            <v>45735</v>
          </cell>
          <cell r="D2365">
            <v>45810</v>
          </cell>
          <cell r="F2365">
            <v>385850</v>
          </cell>
          <cell r="G2365" t="str">
            <v>EN REVISION</v>
          </cell>
          <cell r="H2365">
            <v>0</v>
          </cell>
          <cell r="I2365">
            <v>385850</v>
          </cell>
          <cell r="J2365">
            <v>0</v>
          </cell>
          <cell r="L2365">
            <v>0</v>
          </cell>
          <cell r="R2365">
            <v>0</v>
          </cell>
        </row>
        <row r="2366">
          <cell r="A2366" t="str">
            <v>HLC127803</v>
          </cell>
          <cell r="B2366">
            <v>127803</v>
          </cell>
          <cell r="C2366">
            <v>45735</v>
          </cell>
          <cell r="D2366">
            <v>45799</v>
          </cell>
          <cell r="F2366">
            <v>127653</v>
          </cell>
          <cell r="G2366" t="str">
            <v>SALDO A FAVOR DEL PRESTADOR</v>
          </cell>
          <cell r="H2366">
            <v>0</v>
          </cell>
          <cell r="I2366">
            <v>0</v>
          </cell>
          <cell r="J2366">
            <v>0</v>
          </cell>
          <cell r="L2366">
            <v>0</v>
          </cell>
          <cell r="R2366">
            <v>0</v>
          </cell>
        </row>
        <row r="2367">
          <cell r="A2367" t="str">
            <v>HLC127927</v>
          </cell>
          <cell r="B2367">
            <v>127927</v>
          </cell>
          <cell r="C2367">
            <v>45735</v>
          </cell>
          <cell r="D2367">
            <v>45799</v>
          </cell>
          <cell r="F2367">
            <v>145735</v>
          </cell>
          <cell r="G2367" t="str">
            <v>SALDO A FAVOR DEL PRESTADOR</v>
          </cell>
          <cell r="H2367">
            <v>0</v>
          </cell>
          <cell r="I2367">
            <v>0</v>
          </cell>
          <cell r="J2367">
            <v>0</v>
          </cell>
          <cell r="L2367">
            <v>0</v>
          </cell>
          <cell r="R2367">
            <v>0</v>
          </cell>
        </row>
        <row r="2368">
          <cell r="A2368" t="str">
            <v>HLC129282</v>
          </cell>
          <cell r="B2368">
            <v>129282</v>
          </cell>
          <cell r="C2368">
            <v>45736</v>
          </cell>
          <cell r="D2368">
            <v>45810</v>
          </cell>
          <cell r="F2368">
            <v>7379608</v>
          </cell>
          <cell r="G2368" t="str">
            <v>EN REVISION</v>
          </cell>
          <cell r="H2368">
            <v>0</v>
          </cell>
          <cell r="I2368">
            <v>7379608</v>
          </cell>
          <cell r="J2368">
            <v>0</v>
          </cell>
          <cell r="L2368">
            <v>0</v>
          </cell>
          <cell r="R2368">
            <v>0</v>
          </cell>
        </row>
        <row r="2369">
          <cell r="A2369" t="str">
            <v>HLC128446</v>
          </cell>
          <cell r="B2369">
            <v>128446</v>
          </cell>
          <cell r="C2369">
            <v>45736</v>
          </cell>
          <cell r="D2369">
            <v>45799</v>
          </cell>
          <cell r="F2369">
            <v>126462</v>
          </cell>
          <cell r="G2369" t="str">
            <v>SALDO A FAVOR DEL PRESTADOR</v>
          </cell>
          <cell r="H2369">
            <v>0</v>
          </cell>
          <cell r="I2369">
            <v>0</v>
          </cell>
          <cell r="J2369">
            <v>0</v>
          </cell>
          <cell r="L2369">
            <v>0</v>
          </cell>
          <cell r="R2369">
            <v>0</v>
          </cell>
        </row>
        <row r="2370">
          <cell r="A2370" t="str">
            <v>HLC128597</v>
          </cell>
          <cell r="B2370">
            <v>128597</v>
          </cell>
          <cell r="C2370">
            <v>45736</v>
          </cell>
          <cell r="D2370">
            <v>45799</v>
          </cell>
          <cell r="F2370">
            <v>276266</v>
          </cell>
          <cell r="G2370" t="str">
            <v>SALDO A FAVOR DEL PRESTADOR</v>
          </cell>
          <cell r="H2370">
            <v>0</v>
          </cell>
          <cell r="I2370">
            <v>0</v>
          </cell>
          <cell r="J2370">
            <v>0</v>
          </cell>
          <cell r="L2370">
            <v>0</v>
          </cell>
          <cell r="R2370">
            <v>0</v>
          </cell>
        </row>
        <row r="2371">
          <cell r="A2371" t="str">
            <v>HLC129015</v>
          </cell>
          <cell r="B2371">
            <v>129015</v>
          </cell>
          <cell r="C2371">
            <v>45736</v>
          </cell>
          <cell r="D2371">
            <v>45799</v>
          </cell>
          <cell r="F2371">
            <v>235307</v>
          </cell>
          <cell r="G2371" t="str">
            <v>SALDO A FAVOR DEL PRESTADOR</v>
          </cell>
          <cell r="H2371">
            <v>0</v>
          </cell>
          <cell r="I2371">
            <v>0</v>
          </cell>
          <cell r="J2371">
            <v>0</v>
          </cell>
          <cell r="L2371">
            <v>0</v>
          </cell>
          <cell r="R2371">
            <v>0</v>
          </cell>
        </row>
        <row r="2372">
          <cell r="A2372" t="str">
            <v>HLC128737</v>
          </cell>
          <cell r="B2372">
            <v>128737</v>
          </cell>
          <cell r="C2372">
            <v>45737</v>
          </cell>
          <cell r="D2372">
            <v>45799</v>
          </cell>
          <cell r="F2372">
            <v>264018</v>
          </cell>
          <cell r="G2372" t="str">
            <v>SALDO A FAVOR DEL PRESTADOR</v>
          </cell>
          <cell r="H2372">
            <v>0</v>
          </cell>
          <cell r="I2372">
            <v>0</v>
          </cell>
          <cell r="J2372">
            <v>0</v>
          </cell>
          <cell r="L2372">
            <v>0</v>
          </cell>
          <cell r="R2372">
            <v>0</v>
          </cell>
        </row>
        <row r="2373">
          <cell r="A2373" t="str">
            <v>HLC128419</v>
          </cell>
          <cell r="B2373">
            <v>128419</v>
          </cell>
          <cell r="C2373">
            <v>45738</v>
          </cell>
          <cell r="D2373">
            <v>45799</v>
          </cell>
          <cell r="F2373">
            <v>118023</v>
          </cell>
          <cell r="G2373" t="str">
            <v>SALDO A FAVOR DEL PRESTADOR</v>
          </cell>
          <cell r="H2373">
            <v>0</v>
          </cell>
          <cell r="I2373">
            <v>0</v>
          </cell>
          <cell r="J2373">
            <v>0</v>
          </cell>
          <cell r="L2373">
            <v>0</v>
          </cell>
          <cell r="R2373">
            <v>0</v>
          </cell>
        </row>
        <row r="2374">
          <cell r="A2374" t="str">
            <v>HLC128417</v>
          </cell>
          <cell r="B2374">
            <v>128417</v>
          </cell>
          <cell r="C2374">
            <v>45738</v>
          </cell>
          <cell r="D2374">
            <v>45799</v>
          </cell>
          <cell r="F2374">
            <v>4775833</v>
          </cell>
          <cell r="G2374" t="str">
            <v>SALDO A FAVOR DEL PRESTADOR</v>
          </cell>
          <cell r="H2374">
            <v>0</v>
          </cell>
          <cell r="I2374">
            <v>0</v>
          </cell>
          <cell r="J2374">
            <v>0</v>
          </cell>
          <cell r="L2374">
            <v>0</v>
          </cell>
          <cell r="R2374">
            <v>0</v>
          </cell>
        </row>
        <row r="2375">
          <cell r="A2375" t="str">
            <v>HLC129259</v>
          </cell>
          <cell r="B2375">
            <v>129259</v>
          </cell>
          <cell r="C2375">
            <v>45739</v>
          </cell>
          <cell r="D2375">
            <v>45810</v>
          </cell>
          <cell r="F2375">
            <v>277367</v>
          </cell>
          <cell r="G2375" t="str">
            <v>EN REVISION</v>
          </cell>
          <cell r="H2375">
            <v>0</v>
          </cell>
          <cell r="I2375">
            <v>277367</v>
          </cell>
          <cell r="J2375">
            <v>0</v>
          </cell>
          <cell r="L2375">
            <v>0</v>
          </cell>
          <cell r="R2375">
            <v>0</v>
          </cell>
        </row>
        <row r="2376">
          <cell r="A2376" t="str">
            <v>HLC128193</v>
          </cell>
          <cell r="B2376">
            <v>128193</v>
          </cell>
          <cell r="C2376">
            <v>45739</v>
          </cell>
          <cell r="D2376">
            <v>45799</v>
          </cell>
          <cell r="F2376">
            <v>315889</v>
          </cell>
          <cell r="G2376" t="str">
            <v>EN REVISION</v>
          </cell>
          <cell r="H2376">
            <v>0</v>
          </cell>
          <cell r="I2376">
            <v>315889</v>
          </cell>
          <cell r="J2376">
            <v>0</v>
          </cell>
          <cell r="L2376">
            <v>0</v>
          </cell>
          <cell r="R2376">
            <v>0</v>
          </cell>
        </row>
        <row r="2377">
          <cell r="A2377" t="str">
            <v>HLC129615</v>
          </cell>
          <cell r="B2377">
            <v>129615</v>
          </cell>
          <cell r="C2377">
            <v>45740</v>
          </cell>
          <cell r="D2377">
            <v>45810</v>
          </cell>
          <cell r="F2377">
            <v>208866</v>
          </cell>
          <cell r="G2377" t="str">
            <v>EN REVISION</v>
          </cell>
          <cell r="H2377">
            <v>0</v>
          </cell>
          <cell r="I2377">
            <v>208866</v>
          </cell>
          <cell r="J2377">
            <v>0</v>
          </cell>
          <cell r="L2377">
            <v>0</v>
          </cell>
          <cell r="R2377">
            <v>0</v>
          </cell>
        </row>
        <row r="2378">
          <cell r="A2378" t="str">
            <v>HLC128198</v>
          </cell>
          <cell r="B2378">
            <v>128198</v>
          </cell>
          <cell r="C2378">
            <v>45740</v>
          </cell>
          <cell r="D2378">
            <v>45799</v>
          </cell>
          <cell r="F2378">
            <v>79000</v>
          </cell>
          <cell r="G2378" t="str">
            <v>SALDO A FAVOR DEL PRESTADOR</v>
          </cell>
          <cell r="H2378">
            <v>0</v>
          </cell>
          <cell r="I2378">
            <v>0</v>
          </cell>
          <cell r="J2378">
            <v>0</v>
          </cell>
          <cell r="L2378">
            <v>0</v>
          </cell>
          <cell r="R2378">
            <v>0</v>
          </cell>
        </row>
        <row r="2379">
          <cell r="A2379" t="str">
            <v>HLC128698</v>
          </cell>
          <cell r="B2379">
            <v>128698</v>
          </cell>
          <cell r="C2379">
            <v>45740</v>
          </cell>
          <cell r="D2379">
            <v>45799</v>
          </cell>
          <cell r="F2379">
            <v>189999</v>
          </cell>
          <cell r="G2379" t="str">
            <v>SALDO A FAVOR DEL PRESTADOR</v>
          </cell>
          <cell r="H2379">
            <v>0</v>
          </cell>
          <cell r="I2379">
            <v>0</v>
          </cell>
          <cell r="J2379">
            <v>0</v>
          </cell>
          <cell r="L2379">
            <v>0</v>
          </cell>
          <cell r="R2379">
            <v>0</v>
          </cell>
        </row>
        <row r="2380">
          <cell r="A2380" t="str">
            <v>HLC128662</v>
          </cell>
          <cell r="B2380">
            <v>128662</v>
          </cell>
          <cell r="C2380">
            <v>45740</v>
          </cell>
          <cell r="D2380">
            <v>45799</v>
          </cell>
          <cell r="F2380">
            <v>232131</v>
          </cell>
          <cell r="G2380" t="str">
            <v>SALDO A FAVOR DEL PRESTADOR</v>
          </cell>
          <cell r="H2380">
            <v>0</v>
          </cell>
          <cell r="I2380">
            <v>0</v>
          </cell>
          <cell r="J2380">
            <v>0</v>
          </cell>
          <cell r="L2380">
            <v>0</v>
          </cell>
          <cell r="R2380">
            <v>0</v>
          </cell>
        </row>
        <row r="2381">
          <cell r="A2381" t="str">
            <v>HLC130190</v>
          </cell>
          <cell r="B2381">
            <v>130190</v>
          </cell>
          <cell r="C2381">
            <v>45741</v>
          </cell>
          <cell r="D2381">
            <v>45810</v>
          </cell>
          <cell r="F2381">
            <v>1479827</v>
          </cell>
          <cell r="G2381" t="str">
            <v>EN REVISION</v>
          </cell>
          <cell r="H2381">
            <v>0</v>
          </cell>
          <cell r="I2381">
            <v>1479827</v>
          </cell>
          <cell r="J2381">
            <v>0</v>
          </cell>
          <cell r="L2381">
            <v>0</v>
          </cell>
          <cell r="R2381">
            <v>0</v>
          </cell>
        </row>
        <row r="2382">
          <cell r="A2382" t="str">
            <v>HLC129287</v>
          </cell>
          <cell r="B2382">
            <v>129287</v>
          </cell>
          <cell r="C2382">
            <v>45741</v>
          </cell>
          <cell r="D2382">
            <v>45810</v>
          </cell>
          <cell r="F2382">
            <v>135471</v>
          </cell>
          <cell r="G2382" t="str">
            <v>DEVUELTAS</v>
          </cell>
          <cell r="H2382">
            <v>0</v>
          </cell>
          <cell r="I2382">
            <v>0</v>
          </cell>
          <cell r="J2382">
            <v>135471</v>
          </cell>
          <cell r="L2382">
            <v>0</v>
          </cell>
          <cell r="R2382">
            <v>0</v>
          </cell>
        </row>
        <row r="2383">
          <cell r="A2383" t="str">
            <v>HLC131541</v>
          </cell>
          <cell r="B2383">
            <v>131541</v>
          </cell>
          <cell r="C2383">
            <v>45741</v>
          </cell>
          <cell r="D2383">
            <v>45805</v>
          </cell>
          <cell r="F2383">
            <v>13938</v>
          </cell>
          <cell r="G2383" t="str">
            <v>EN REVISION</v>
          </cell>
          <cell r="H2383">
            <v>0</v>
          </cell>
          <cell r="I2383">
            <v>13938</v>
          </cell>
          <cell r="J2383">
            <v>0</v>
          </cell>
          <cell r="L2383">
            <v>0</v>
          </cell>
          <cell r="R2383">
            <v>0</v>
          </cell>
        </row>
        <row r="2384">
          <cell r="A2384" t="str">
            <v>HLC128657</v>
          </cell>
          <cell r="B2384">
            <v>128657</v>
          </cell>
          <cell r="C2384">
            <v>45742</v>
          </cell>
          <cell r="D2384">
            <v>45799</v>
          </cell>
          <cell r="F2384">
            <v>154649</v>
          </cell>
          <cell r="G2384" t="str">
            <v>SALDO A FAVOR DEL PRESTADOR</v>
          </cell>
          <cell r="H2384">
            <v>0</v>
          </cell>
          <cell r="I2384">
            <v>0</v>
          </cell>
          <cell r="J2384">
            <v>0</v>
          </cell>
          <cell r="L2384">
            <v>0</v>
          </cell>
          <cell r="R2384">
            <v>0</v>
          </cell>
        </row>
        <row r="2385">
          <cell r="A2385" t="str">
            <v>HLC128792</v>
          </cell>
          <cell r="B2385">
            <v>128792</v>
          </cell>
          <cell r="C2385">
            <v>45742</v>
          </cell>
          <cell r="D2385">
            <v>45801</v>
          </cell>
          <cell r="F2385">
            <v>44000</v>
          </cell>
          <cell r="G2385" t="str">
            <v>EN REVISION</v>
          </cell>
          <cell r="H2385">
            <v>0</v>
          </cell>
          <cell r="I2385">
            <v>44000</v>
          </cell>
          <cell r="J2385">
            <v>0</v>
          </cell>
          <cell r="L2385">
            <v>0</v>
          </cell>
          <cell r="R2385">
            <v>0</v>
          </cell>
        </row>
        <row r="2386">
          <cell r="A2386" t="str">
            <v>HLC129502</v>
          </cell>
          <cell r="B2386">
            <v>129502</v>
          </cell>
          <cell r="C2386">
            <v>45742</v>
          </cell>
          <cell r="D2386">
            <v>45805</v>
          </cell>
          <cell r="F2386">
            <v>13938</v>
          </cell>
          <cell r="G2386" t="str">
            <v>EN REVISION</v>
          </cell>
          <cell r="H2386">
            <v>0</v>
          </cell>
          <cell r="I2386">
            <v>13938</v>
          </cell>
          <cell r="J2386">
            <v>0</v>
          </cell>
          <cell r="L2386">
            <v>0</v>
          </cell>
          <cell r="R2386">
            <v>0</v>
          </cell>
        </row>
        <row r="2387">
          <cell r="A2387" t="str">
            <v>HLC130300</v>
          </cell>
          <cell r="B2387">
            <v>130300</v>
          </cell>
          <cell r="C2387">
            <v>45742</v>
          </cell>
          <cell r="D2387">
            <v>45806</v>
          </cell>
          <cell r="F2387">
            <v>5026594</v>
          </cell>
          <cell r="G2387" t="str">
            <v>EN REVISION</v>
          </cell>
          <cell r="H2387">
            <v>0</v>
          </cell>
          <cell r="I2387">
            <v>5026594</v>
          </cell>
          <cell r="J2387">
            <v>0</v>
          </cell>
          <cell r="L2387">
            <v>0</v>
          </cell>
          <cell r="R2387">
            <v>0</v>
          </cell>
        </row>
        <row r="2388">
          <cell r="A2388" t="str">
            <v>HLC129256</v>
          </cell>
          <cell r="B2388">
            <v>129256</v>
          </cell>
          <cell r="C2388">
            <v>45743</v>
          </cell>
          <cell r="D2388">
            <v>45810</v>
          </cell>
          <cell r="F2388">
            <v>196551</v>
          </cell>
          <cell r="G2388" t="str">
            <v>DEVUELTAS</v>
          </cell>
          <cell r="H2388">
            <v>0</v>
          </cell>
          <cell r="I2388">
            <v>0</v>
          </cell>
          <cell r="J2388">
            <v>196551</v>
          </cell>
          <cell r="L2388">
            <v>0</v>
          </cell>
          <cell r="R2388">
            <v>0</v>
          </cell>
        </row>
        <row r="2389">
          <cell r="A2389" t="str">
            <v>HLC128803</v>
          </cell>
          <cell r="B2389">
            <v>128803</v>
          </cell>
          <cell r="C2389">
            <v>45743</v>
          </cell>
          <cell r="D2389">
            <v>45810</v>
          </cell>
          <cell r="F2389">
            <v>44000</v>
          </cell>
          <cell r="G2389" t="str">
            <v>DEVUELTAS</v>
          </cell>
          <cell r="H2389">
            <v>0</v>
          </cell>
          <cell r="I2389">
            <v>0</v>
          </cell>
          <cell r="J2389">
            <v>44000</v>
          </cell>
          <cell r="L2389">
            <v>0</v>
          </cell>
          <cell r="R2389">
            <v>0</v>
          </cell>
        </row>
        <row r="2390">
          <cell r="A2390" t="str">
            <v>HLC130593</v>
          </cell>
          <cell r="B2390">
            <v>130593</v>
          </cell>
          <cell r="C2390">
            <v>45743</v>
          </cell>
          <cell r="D2390">
            <v>45810</v>
          </cell>
          <cell r="F2390">
            <v>221934</v>
          </cell>
          <cell r="G2390" t="str">
            <v>EN REVISION</v>
          </cell>
          <cell r="H2390">
            <v>0</v>
          </cell>
          <cell r="I2390">
            <v>221934</v>
          </cell>
          <cell r="J2390">
            <v>0</v>
          </cell>
          <cell r="L2390">
            <v>0</v>
          </cell>
          <cell r="R2390">
            <v>0</v>
          </cell>
        </row>
        <row r="2391">
          <cell r="A2391" t="str">
            <v>HLC128795</v>
          </cell>
          <cell r="B2391">
            <v>128795</v>
          </cell>
          <cell r="C2391">
            <v>45743</v>
          </cell>
          <cell r="D2391">
            <v>45810</v>
          </cell>
          <cell r="F2391">
            <v>44000</v>
          </cell>
          <cell r="G2391" t="str">
            <v>DEVUELTAS</v>
          </cell>
          <cell r="H2391">
            <v>0</v>
          </cell>
          <cell r="I2391">
            <v>0</v>
          </cell>
          <cell r="J2391">
            <v>44000</v>
          </cell>
          <cell r="L2391">
            <v>0</v>
          </cell>
          <cell r="R2391">
            <v>0</v>
          </cell>
        </row>
        <row r="2392">
          <cell r="A2392" t="str">
            <v>HLC128802</v>
          </cell>
          <cell r="B2392">
            <v>128802</v>
          </cell>
          <cell r="C2392">
            <v>45743</v>
          </cell>
          <cell r="D2392">
            <v>45810</v>
          </cell>
          <cell r="F2392">
            <v>44000</v>
          </cell>
          <cell r="G2392" t="str">
            <v>DEVUELTAS</v>
          </cell>
          <cell r="H2392">
            <v>0</v>
          </cell>
          <cell r="I2392">
            <v>0</v>
          </cell>
          <cell r="J2392">
            <v>44000</v>
          </cell>
          <cell r="L2392">
            <v>0</v>
          </cell>
          <cell r="R2392">
            <v>0</v>
          </cell>
        </row>
        <row r="2393">
          <cell r="A2393" t="str">
            <v>HLC128793</v>
          </cell>
          <cell r="B2393">
            <v>128793</v>
          </cell>
          <cell r="C2393">
            <v>45743</v>
          </cell>
          <cell r="D2393">
            <v>45804</v>
          </cell>
          <cell r="F2393">
            <v>44000</v>
          </cell>
          <cell r="G2393" t="str">
            <v>DEVUELTAS</v>
          </cell>
          <cell r="H2393">
            <v>0</v>
          </cell>
          <cell r="I2393">
            <v>0</v>
          </cell>
          <cell r="J2393">
            <v>44000</v>
          </cell>
          <cell r="L2393">
            <v>0</v>
          </cell>
          <cell r="R2393">
            <v>0</v>
          </cell>
        </row>
        <row r="2394">
          <cell r="A2394" t="str">
            <v>HLC128796</v>
          </cell>
          <cell r="B2394">
            <v>128796</v>
          </cell>
          <cell r="C2394">
            <v>45743</v>
          </cell>
          <cell r="D2394">
            <v>45804</v>
          </cell>
          <cell r="F2394">
            <v>44000</v>
          </cell>
          <cell r="G2394" t="str">
            <v>DEVUELTAS</v>
          </cell>
          <cell r="H2394">
            <v>0</v>
          </cell>
          <cell r="I2394">
            <v>0</v>
          </cell>
          <cell r="J2394">
            <v>44000</v>
          </cell>
          <cell r="L2394">
            <v>0</v>
          </cell>
          <cell r="R2394">
            <v>0</v>
          </cell>
        </row>
        <row r="2395">
          <cell r="A2395" t="str">
            <v>HLC128797</v>
          </cell>
          <cell r="B2395">
            <v>128797</v>
          </cell>
          <cell r="C2395">
            <v>45743</v>
          </cell>
          <cell r="D2395">
            <v>45804</v>
          </cell>
          <cell r="F2395">
            <v>44000</v>
          </cell>
          <cell r="G2395" t="str">
            <v>DEVUELTAS</v>
          </cell>
          <cell r="H2395">
            <v>0</v>
          </cell>
          <cell r="I2395">
            <v>0</v>
          </cell>
          <cell r="J2395">
            <v>44000</v>
          </cell>
          <cell r="L2395">
            <v>0</v>
          </cell>
          <cell r="R2395">
            <v>0</v>
          </cell>
        </row>
        <row r="2396">
          <cell r="A2396" t="str">
            <v>HLC128794</v>
          </cell>
          <cell r="B2396">
            <v>128794</v>
          </cell>
          <cell r="C2396">
            <v>45743</v>
          </cell>
          <cell r="D2396">
            <v>45804</v>
          </cell>
          <cell r="F2396">
            <v>44000</v>
          </cell>
          <cell r="G2396" t="str">
            <v>DEVUELTAS</v>
          </cell>
          <cell r="H2396">
            <v>0</v>
          </cell>
          <cell r="I2396">
            <v>0</v>
          </cell>
          <cell r="J2396">
            <v>44000</v>
          </cell>
          <cell r="L2396">
            <v>0</v>
          </cell>
          <cell r="R2396">
            <v>0</v>
          </cell>
        </row>
        <row r="2397">
          <cell r="A2397" t="str">
            <v>HLC129492</v>
          </cell>
          <cell r="B2397">
            <v>129492</v>
          </cell>
          <cell r="C2397">
            <v>45743</v>
          </cell>
          <cell r="D2397">
            <v>45805</v>
          </cell>
          <cell r="F2397">
            <v>36010</v>
          </cell>
          <cell r="G2397" t="str">
            <v>DEVUELTAS</v>
          </cell>
          <cell r="H2397">
            <v>0</v>
          </cell>
          <cell r="I2397">
            <v>0</v>
          </cell>
          <cell r="J2397">
            <v>36010</v>
          </cell>
          <cell r="L2397">
            <v>0</v>
          </cell>
          <cell r="R2397">
            <v>0</v>
          </cell>
        </row>
        <row r="2398">
          <cell r="A2398" t="str">
            <v>HLC129813</v>
          </cell>
          <cell r="B2398">
            <v>129813</v>
          </cell>
          <cell r="C2398">
            <v>45744</v>
          </cell>
          <cell r="D2398">
            <v>45810</v>
          </cell>
          <cell r="F2398">
            <v>136191</v>
          </cell>
          <cell r="G2398" t="str">
            <v>EN REVISION</v>
          </cell>
          <cell r="H2398">
            <v>0</v>
          </cell>
          <cell r="I2398">
            <v>136191</v>
          </cell>
          <cell r="J2398">
            <v>0</v>
          </cell>
          <cell r="L2398">
            <v>0</v>
          </cell>
          <cell r="R2398">
            <v>0</v>
          </cell>
        </row>
        <row r="2399">
          <cell r="A2399" t="str">
            <v>HLC128799</v>
          </cell>
          <cell r="B2399">
            <v>128799</v>
          </cell>
          <cell r="C2399">
            <v>45744</v>
          </cell>
          <cell r="D2399">
            <v>45810</v>
          </cell>
          <cell r="F2399">
            <v>44000</v>
          </cell>
          <cell r="G2399" t="str">
            <v>EN REVISION</v>
          </cell>
          <cell r="H2399">
            <v>0</v>
          </cell>
          <cell r="I2399">
            <v>44000</v>
          </cell>
          <cell r="J2399">
            <v>0</v>
          </cell>
          <cell r="L2399">
            <v>0</v>
          </cell>
          <cell r="R2399">
            <v>0</v>
          </cell>
        </row>
        <row r="2400">
          <cell r="A2400" t="str">
            <v>HLC128801</v>
          </cell>
          <cell r="B2400">
            <v>128801</v>
          </cell>
          <cell r="C2400">
            <v>45744</v>
          </cell>
          <cell r="D2400">
            <v>45810</v>
          </cell>
          <cell r="F2400">
            <v>44000</v>
          </cell>
          <cell r="G2400" t="str">
            <v>EN REVISION</v>
          </cell>
          <cell r="H2400">
            <v>0</v>
          </cell>
          <cell r="I2400">
            <v>44000</v>
          </cell>
          <cell r="J2400">
            <v>0</v>
          </cell>
          <cell r="L2400">
            <v>0</v>
          </cell>
          <cell r="R2400">
            <v>0</v>
          </cell>
        </row>
        <row r="2401">
          <cell r="A2401" t="str">
            <v>HLC128800</v>
          </cell>
          <cell r="B2401">
            <v>128800</v>
          </cell>
          <cell r="C2401">
            <v>45744</v>
          </cell>
          <cell r="D2401">
            <v>45810</v>
          </cell>
          <cell r="F2401">
            <v>44000</v>
          </cell>
          <cell r="G2401" t="str">
            <v>EN REVISION</v>
          </cell>
          <cell r="H2401">
            <v>0</v>
          </cell>
          <cell r="I2401">
            <v>44000</v>
          </cell>
          <cell r="J2401">
            <v>0</v>
          </cell>
          <cell r="L2401">
            <v>0</v>
          </cell>
          <cell r="R2401">
            <v>0</v>
          </cell>
        </row>
        <row r="2402">
          <cell r="A2402" t="str">
            <v>HLC129186</v>
          </cell>
          <cell r="B2402">
            <v>129186</v>
          </cell>
          <cell r="C2402">
            <v>45744</v>
          </cell>
          <cell r="D2402">
            <v>45799</v>
          </cell>
          <cell r="F2402">
            <v>376774</v>
          </cell>
          <cell r="G2402" t="str">
            <v>SALDO A FAVOR DEL PRESTADOR</v>
          </cell>
          <cell r="H2402">
            <v>0</v>
          </cell>
          <cell r="I2402">
            <v>0</v>
          </cell>
          <cell r="J2402">
            <v>0</v>
          </cell>
          <cell r="L2402">
            <v>0</v>
          </cell>
          <cell r="R2402">
            <v>0</v>
          </cell>
        </row>
        <row r="2403">
          <cell r="A2403" t="str">
            <v>HLC129190</v>
          </cell>
          <cell r="B2403">
            <v>129190</v>
          </cell>
          <cell r="C2403">
            <v>45744</v>
          </cell>
          <cell r="D2403">
            <v>45799</v>
          </cell>
          <cell r="F2403">
            <v>191959</v>
          </cell>
          <cell r="G2403" t="str">
            <v>EN REVISION</v>
          </cell>
          <cell r="H2403">
            <v>0</v>
          </cell>
          <cell r="I2403">
            <v>191959</v>
          </cell>
          <cell r="J2403">
            <v>0</v>
          </cell>
          <cell r="L2403">
            <v>0</v>
          </cell>
          <cell r="R2403">
            <v>0</v>
          </cell>
        </row>
        <row r="2404">
          <cell r="A2404" t="str">
            <v>HLC128920</v>
          </cell>
          <cell r="B2404">
            <v>128920</v>
          </cell>
          <cell r="C2404">
            <v>45744</v>
          </cell>
          <cell r="D2404">
            <v>45799</v>
          </cell>
          <cell r="F2404">
            <v>151516</v>
          </cell>
          <cell r="G2404" t="str">
            <v>SALDO A FAVOR DEL PRESTADOR</v>
          </cell>
          <cell r="H2404">
            <v>0</v>
          </cell>
          <cell r="I2404">
            <v>0</v>
          </cell>
          <cell r="J2404">
            <v>0</v>
          </cell>
          <cell r="L2404">
            <v>0</v>
          </cell>
          <cell r="R2404">
            <v>0</v>
          </cell>
        </row>
        <row r="2405">
          <cell r="A2405" t="str">
            <v>HLC128791</v>
          </cell>
          <cell r="B2405">
            <v>128791</v>
          </cell>
          <cell r="C2405">
            <v>45744</v>
          </cell>
          <cell r="D2405">
            <v>45801</v>
          </cell>
          <cell r="F2405">
            <v>44000</v>
          </cell>
          <cell r="G2405" t="str">
            <v>EN REVISION</v>
          </cell>
          <cell r="H2405">
            <v>0</v>
          </cell>
          <cell r="I2405">
            <v>44000</v>
          </cell>
          <cell r="J2405">
            <v>0</v>
          </cell>
          <cell r="L2405">
            <v>0</v>
          </cell>
          <cell r="R2405">
            <v>0</v>
          </cell>
        </row>
        <row r="2406">
          <cell r="A2406" t="str">
            <v>HLC128798</v>
          </cell>
          <cell r="B2406">
            <v>128798</v>
          </cell>
          <cell r="C2406">
            <v>45744</v>
          </cell>
          <cell r="D2406">
            <v>45804</v>
          </cell>
          <cell r="F2406">
            <v>44000</v>
          </cell>
          <cell r="G2406" t="str">
            <v>EN REVISION</v>
          </cell>
          <cell r="H2406">
            <v>0</v>
          </cell>
          <cell r="I2406">
            <v>44000</v>
          </cell>
          <cell r="J2406">
            <v>0</v>
          </cell>
          <cell r="L2406">
            <v>0</v>
          </cell>
          <cell r="R2406">
            <v>0</v>
          </cell>
        </row>
        <row r="2407">
          <cell r="A2407" t="str">
            <v>HLC129488</v>
          </cell>
          <cell r="B2407">
            <v>129488</v>
          </cell>
          <cell r="C2407">
            <v>45744</v>
          </cell>
          <cell r="D2407">
            <v>45805</v>
          </cell>
          <cell r="F2407">
            <v>26736</v>
          </cell>
          <cell r="G2407" t="str">
            <v>EN REVISION</v>
          </cell>
          <cell r="H2407">
            <v>0</v>
          </cell>
          <cell r="I2407">
            <v>26736</v>
          </cell>
          <cell r="J2407">
            <v>0</v>
          </cell>
          <cell r="L2407">
            <v>0</v>
          </cell>
          <cell r="R2407">
            <v>0</v>
          </cell>
        </row>
        <row r="2408">
          <cell r="A2408" t="str">
            <v>HLC129446</v>
          </cell>
          <cell r="B2408">
            <v>129446</v>
          </cell>
          <cell r="C2408">
            <v>45744</v>
          </cell>
          <cell r="D2408">
            <v>45805</v>
          </cell>
          <cell r="F2408">
            <v>54796</v>
          </cell>
          <cell r="G2408" t="str">
            <v>EN REVISION</v>
          </cell>
          <cell r="H2408">
            <v>0</v>
          </cell>
          <cell r="I2408">
            <v>54796</v>
          </cell>
          <cell r="J2408">
            <v>0</v>
          </cell>
          <cell r="L2408">
            <v>0</v>
          </cell>
          <cell r="R2408">
            <v>0</v>
          </cell>
        </row>
        <row r="2409">
          <cell r="A2409" t="str">
            <v>HLC129489</v>
          </cell>
          <cell r="B2409">
            <v>129489</v>
          </cell>
          <cell r="C2409">
            <v>45744</v>
          </cell>
          <cell r="D2409">
            <v>45805</v>
          </cell>
          <cell r="F2409">
            <v>47091</v>
          </cell>
          <cell r="G2409" t="str">
            <v>EN REVISION</v>
          </cell>
          <cell r="H2409">
            <v>0</v>
          </cell>
          <cell r="I2409">
            <v>47091</v>
          </cell>
          <cell r="J2409">
            <v>0</v>
          </cell>
          <cell r="L2409">
            <v>0</v>
          </cell>
          <cell r="R2409">
            <v>0</v>
          </cell>
        </row>
        <row r="2410">
          <cell r="A2410" t="str">
            <v>HLC129501</v>
          </cell>
          <cell r="B2410">
            <v>129501</v>
          </cell>
          <cell r="C2410">
            <v>45744</v>
          </cell>
          <cell r="D2410">
            <v>45805</v>
          </cell>
          <cell r="F2410">
            <v>13938</v>
          </cell>
          <cell r="G2410" t="str">
            <v>EN REVISION</v>
          </cell>
          <cell r="H2410">
            <v>0</v>
          </cell>
          <cell r="I2410">
            <v>13938</v>
          </cell>
          <cell r="J2410">
            <v>0</v>
          </cell>
          <cell r="L2410">
            <v>0</v>
          </cell>
          <cell r="R2410">
            <v>0</v>
          </cell>
        </row>
        <row r="2411">
          <cell r="A2411" t="str">
            <v>HLC130390</v>
          </cell>
          <cell r="B2411">
            <v>130390</v>
          </cell>
          <cell r="C2411">
            <v>45744</v>
          </cell>
          <cell r="D2411">
            <v>45806</v>
          </cell>
          <cell r="F2411">
            <v>1115103</v>
          </cell>
          <cell r="G2411" t="str">
            <v>NO RADICADA</v>
          </cell>
          <cell r="H2411">
            <v>1115103</v>
          </cell>
          <cell r="I2411">
            <v>0</v>
          </cell>
          <cell r="J2411">
            <v>0</v>
          </cell>
          <cell r="L2411">
            <v>0</v>
          </cell>
          <cell r="R2411">
            <v>0</v>
          </cell>
        </row>
        <row r="2412">
          <cell r="A2412" t="str">
            <v>HLC129621</v>
          </cell>
          <cell r="B2412">
            <v>129621</v>
          </cell>
          <cell r="C2412">
            <v>45745</v>
          </cell>
          <cell r="D2412">
            <v>45810</v>
          </cell>
          <cell r="F2412">
            <v>112362</v>
          </cell>
          <cell r="G2412" t="str">
            <v>EN REVISION</v>
          </cell>
          <cell r="H2412">
            <v>0</v>
          </cell>
          <cell r="I2412">
            <v>112362</v>
          </cell>
          <cell r="J2412">
            <v>0</v>
          </cell>
          <cell r="L2412">
            <v>0</v>
          </cell>
          <cell r="R2412">
            <v>0</v>
          </cell>
        </row>
        <row r="2413">
          <cell r="A2413" t="str">
            <v>HLC131341</v>
          </cell>
          <cell r="B2413">
            <v>131341</v>
          </cell>
          <cell r="C2413">
            <v>45746</v>
          </cell>
          <cell r="D2413">
            <v>45810</v>
          </cell>
          <cell r="F2413">
            <v>149642</v>
          </cell>
          <cell r="G2413" t="str">
            <v>EN REVISION</v>
          </cell>
          <cell r="H2413">
            <v>0</v>
          </cell>
          <cell r="I2413">
            <v>149642</v>
          </cell>
          <cell r="J2413">
            <v>0</v>
          </cell>
          <cell r="L2413">
            <v>0</v>
          </cell>
          <cell r="R2413">
            <v>0</v>
          </cell>
        </row>
        <row r="2414">
          <cell r="A2414" t="str">
            <v>HLC129283</v>
          </cell>
          <cell r="B2414">
            <v>129283</v>
          </cell>
          <cell r="C2414">
            <v>45746</v>
          </cell>
          <cell r="D2414">
            <v>45810</v>
          </cell>
          <cell r="F2414">
            <v>362352</v>
          </cell>
          <cell r="G2414" t="str">
            <v>EN REVISION</v>
          </cell>
          <cell r="H2414">
            <v>0</v>
          </cell>
          <cell r="I2414">
            <v>362352</v>
          </cell>
          <cell r="J2414">
            <v>0</v>
          </cell>
          <cell r="L2414">
            <v>0</v>
          </cell>
          <cell r="R2414">
            <v>0</v>
          </cell>
        </row>
        <row r="2415">
          <cell r="A2415" t="str">
            <v>HLC129267</v>
          </cell>
          <cell r="B2415">
            <v>129267</v>
          </cell>
          <cell r="C2415">
            <v>45747</v>
          </cell>
          <cell r="D2415">
            <v>45810</v>
          </cell>
          <cell r="F2415">
            <v>248765</v>
          </cell>
          <cell r="G2415" t="str">
            <v>EN REVISION</v>
          </cell>
          <cell r="H2415">
            <v>0</v>
          </cell>
          <cell r="I2415">
            <v>248765</v>
          </cell>
          <cell r="J2415">
            <v>0</v>
          </cell>
          <cell r="L2415">
            <v>0</v>
          </cell>
          <cell r="R2415">
            <v>0</v>
          </cell>
        </row>
        <row r="2416">
          <cell r="A2416" t="str">
            <v>HLC129254</v>
          </cell>
          <cell r="B2416">
            <v>129254</v>
          </cell>
          <cell r="C2416">
            <v>45747</v>
          </cell>
          <cell r="D2416">
            <v>45810</v>
          </cell>
          <cell r="F2416">
            <v>3368266</v>
          </cell>
          <cell r="G2416" t="str">
            <v>EN REVISION</v>
          </cell>
          <cell r="H2416">
            <v>0</v>
          </cell>
          <cell r="I2416">
            <v>3368266</v>
          </cell>
          <cell r="J2416">
            <v>0</v>
          </cell>
          <cell r="L2416">
            <v>0</v>
          </cell>
          <cell r="R2416">
            <v>0</v>
          </cell>
        </row>
        <row r="2417">
          <cell r="A2417" t="str">
            <v>HLC128821</v>
          </cell>
          <cell r="B2417">
            <v>128821</v>
          </cell>
          <cell r="C2417">
            <v>45747</v>
          </cell>
          <cell r="D2417">
            <v>45810</v>
          </cell>
          <cell r="F2417">
            <v>44000</v>
          </cell>
          <cell r="G2417" t="str">
            <v>EN REVISION</v>
          </cell>
          <cell r="H2417">
            <v>0</v>
          </cell>
          <cell r="I2417">
            <v>44000</v>
          </cell>
          <cell r="J2417">
            <v>0</v>
          </cell>
          <cell r="L2417">
            <v>0</v>
          </cell>
          <cell r="R2417">
            <v>0</v>
          </cell>
        </row>
        <row r="2418">
          <cell r="A2418" t="str">
            <v>HLC129273</v>
          </cell>
          <cell r="B2418">
            <v>129273</v>
          </cell>
          <cell r="C2418">
            <v>45747</v>
          </cell>
          <cell r="D2418">
            <v>45810</v>
          </cell>
          <cell r="F2418">
            <v>205106</v>
          </cell>
          <cell r="G2418" t="str">
            <v>EN REVISION</v>
          </cell>
          <cell r="H2418">
            <v>0</v>
          </cell>
          <cell r="I2418">
            <v>205106</v>
          </cell>
          <cell r="J2418">
            <v>0</v>
          </cell>
          <cell r="L2418">
            <v>0</v>
          </cell>
          <cell r="R2418">
            <v>0</v>
          </cell>
        </row>
        <row r="2419">
          <cell r="A2419" t="str">
            <v>HLC128816</v>
          </cell>
          <cell r="B2419">
            <v>128816</v>
          </cell>
          <cell r="C2419">
            <v>45747</v>
          </cell>
          <cell r="D2419">
            <v>45810</v>
          </cell>
          <cell r="F2419">
            <v>44000</v>
          </cell>
          <cell r="G2419" t="str">
            <v>EN REVISION</v>
          </cell>
          <cell r="H2419">
            <v>0</v>
          </cell>
          <cell r="I2419">
            <v>44000</v>
          </cell>
          <cell r="J2419">
            <v>0</v>
          </cell>
          <cell r="L2419">
            <v>0</v>
          </cell>
          <cell r="R2419">
            <v>0</v>
          </cell>
        </row>
        <row r="2420">
          <cell r="A2420" t="str">
            <v>HLC129623</v>
          </cell>
          <cell r="B2420">
            <v>129623</v>
          </cell>
          <cell r="C2420">
            <v>45747</v>
          </cell>
          <cell r="D2420">
            <v>45810</v>
          </cell>
          <cell r="F2420">
            <v>189244</v>
          </cell>
          <cell r="G2420" t="str">
            <v>EN REVISION</v>
          </cell>
          <cell r="H2420">
            <v>0</v>
          </cell>
          <cell r="I2420">
            <v>189244</v>
          </cell>
          <cell r="J2420">
            <v>0</v>
          </cell>
          <cell r="L2420">
            <v>0</v>
          </cell>
          <cell r="R2420">
            <v>0</v>
          </cell>
        </row>
        <row r="2421">
          <cell r="A2421" t="str">
            <v>HLC128814</v>
          </cell>
          <cell r="B2421">
            <v>128814</v>
          </cell>
          <cell r="C2421">
            <v>45747</v>
          </cell>
          <cell r="D2421">
            <v>45810</v>
          </cell>
          <cell r="F2421">
            <v>44000</v>
          </cell>
          <cell r="G2421" t="str">
            <v>EN REVISION</v>
          </cell>
          <cell r="H2421">
            <v>0</v>
          </cell>
          <cell r="I2421">
            <v>44000</v>
          </cell>
          <cell r="J2421">
            <v>0</v>
          </cell>
          <cell r="L2421">
            <v>0</v>
          </cell>
          <cell r="R2421">
            <v>0</v>
          </cell>
        </row>
        <row r="2422">
          <cell r="A2422" t="str">
            <v>HLC128829</v>
          </cell>
          <cell r="B2422">
            <v>128829</v>
          </cell>
          <cell r="C2422">
            <v>45747</v>
          </cell>
          <cell r="D2422">
            <v>45810</v>
          </cell>
          <cell r="F2422">
            <v>44000</v>
          </cell>
          <cell r="G2422" t="str">
            <v>EN REVISION</v>
          </cell>
          <cell r="H2422">
            <v>0</v>
          </cell>
          <cell r="I2422">
            <v>44000</v>
          </cell>
          <cell r="J2422">
            <v>0</v>
          </cell>
          <cell r="L2422">
            <v>0</v>
          </cell>
          <cell r="R2422">
            <v>0</v>
          </cell>
        </row>
        <row r="2423">
          <cell r="A2423" t="str">
            <v>HLC128805</v>
          </cell>
          <cell r="B2423">
            <v>128805</v>
          </cell>
          <cell r="C2423">
            <v>45747</v>
          </cell>
          <cell r="D2423">
            <v>45810</v>
          </cell>
          <cell r="F2423">
            <v>44000</v>
          </cell>
          <cell r="G2423" t="str">
            <v>EN REVISION</v>
          </cell>
          <cell r="H2423">
            <v>0</v>
          </cell>
          <cell r="I2423">
            <v>44000</v>
          </cell>
          <cell r="J2423">
            <v>0</v>
          </cell>
          <cell r="L2423">
            <v>0</v>
          </cell>
          <cell r="R2423">
            <v>0</v>
          </cell>
        </row>
        <row r="2424">
          <cell r="A2424" t="str">
            <v>HLC128825</v>
          </cell>
          <cell r="B2424">
            <v>128825</v>
          </cell>
          <cell r="C2424">
            <v>45747</v>
          </cell>
          <cell r="D2424">
            <v>45810</v>
          </cell>
          <cell r="F2424">
            <v>44000</v>
          </cell>
          <cell r="G2424" t="str">
            <v>EN REVISION</v>
          </cell>
          <cell r="H2424">
            <v>0</v>
          </cell>
          <cell r="I2424">
            <v>44000</v>
          </cell>
          <cell r="J2424">
            <v>0</v>
          </cell>
          <cell r="L2424">
            <v>0</v>
          </cell>
          <cell r="R2424">
            <v>0</v>
          </cell>
        </row>
        <row r="2425">
          <cell r="A2425" t="str">
            <v>HLC128806</v>
          </cell>
          <cell r="B2425">
            <v>128806</v>
          </cell>
          <cell r="C2425">
            <v>45747</v>
          </cell>
          <cell r="D2425">
            <v>45810</v>
          </cell>
          <cell r="F2425">
            <v>44000</v>
          </cell>
          <cell r="G2425" t="str">
            <v>EN REVISION</v>
          </cell>
          <cell r="H2425">
            <v>0</v>
          </cell>
          <cell r="I2425">
            <v>44000</v>
          </cell>
          <cell r="J2425">
            <v>0</v>
          </cell>
          <cell r="L2425">
            <v>0</v>
          </cell>
          <cell r="R2425">
            <v>0</v>
          </cell>
        </row>
        <row r="2426">
          <cell r="A2426" t="str">
            <v>HLC128823</v>
          </cell>
          <cell r="B2426">
            <v>128823</v>
          </cell>
          <cell r="C2426">
            <v>45747</v>
          </cell>
          <cell r="D2426">
            <v>45810</v>
          </cell>
          <cell r="F2426">
            <v>44000</v>
          </cell>
          <cell r="G2426" t="str">
            <v>EN REVISION</v>
          </cell>
          <cell r="H2426">
            <v>0</v>
          </cell>
          <cell r="I2426">
            <v>44000</v>
          </cell>
          <cell r="J2426">
            <v>0</v>
          </cell>
          <cell r="L2426">
            <v>0</v>
          </cell>
          <cell r="R2426">
            <v>0</v>
          </cell>
        </row>
        <row r="2427">
          <cell r="A2427" t="str">
            <v>HLC129236</v>
          </cell>
          <cell r="B2427">
            <v>129236</v>
          </cell>
          <cell r="C2427">
            <v>45747</v>
          </cell>
          <cell r="D2427">
            <v>45810</v>
          </cell>
          <cell r="F2427">
            <v>1125660</v>
          </cell>
          <cell r="G2427" t="str">
            <v>EN REVISION</v>
          </cell>
          <cell r="H2427">
            <v>0</v>
          </cell>
          <cell r="I2427">
            <v>1125660</v>
          </cell>
          <cell r="J2427">
            <v>0</v>
          </cell>
          <cell r="L2427">
            <v>0</v>
          </cell>
          <cell r="R2427">
            <v>0</v>
          </cell>
        </row>
        <row r="2428">
          <cell r="A2428" t="str">
            <v>HLC128822</v>
          </cell>
          <cell r="B2428">
            <v>128822</v>
          </cell>
          <cell r="C2428">
            <v>45747</v>
          </cell>
          <cell r="D2428">
            <v>45810</v>
          </cell>
          <cell r="F2428">
            <v>44000</v>
          </cell>
          <cell r="G2428" t="str">
            <v>EN REVISION</v>
          </cell>
          <cell r="H2428">
            <v>0</v>
          </cell>
          <cell r="I2428">
            <v>44000</v>
          </cell>
          <cell r="J2428">
            <v>0</v>
          </cell>
          <cell r="L2428">
            <v>0</v>
          </cell>
          <cell r="R2428">
            <v>0</v>
          </cell>
        </row>
        <row r="2429">
          <cell r="A2429" t="str">
            <v>HLC129251</v>
          </cell>
          <cell r="B2429">
            <v>129251</v>
          </cell>
          <cell r="C2429">
            <v>45747</v>
          </cell>
          <cell r="D2429">
            <v>45810</v>
          </cell>
          <cell r="F2429">
            <v>145927</v>
          </cell>
          <cell r="G2429" t="str">
            <v>EN REVISION</v>
          </cell>
          <cell r="H2429">
            <v>0</v>
          </cell>
          <cell r="I2429">
            <v>145927</v>
          </cell>
          <cell r="J2429">
            <v>0</v>
          </cell>
          <cell r="L2429">
            <v>0</v>
          </cell>
          <cell r="R2429">
            <v>0</v>
          </cell>
        </row>
        <row r="2430">
          <cell r="A2430" t="str">
            <v>HLC129266</v>
          </cell>
          <cell r="B2430">
            <v>129266</v>
          </cell>
          <cell r="C2430">
            <v>45747</v>
          </cell>
          <cell r="D2430">
            <v>45810</v>
          </cell>
          <cell r="F2430">
            <v>202815</v>
          </cell>
          <cell r="G2430" t="str">
            <v>EN REVISION</v>
          </cell>
          <cell r="H2430">
            <v>0</v>
          </cell>
          <cell r="I2430">
            <v>202815</v>
          </cell>
          <cell r="J2430">
            <v>0</v>
          </cell>
          <cell r="L2430">
            <v>0</v>
          </cell>
          <cell r="R2430">
            <v>0</v>
          </cell>
        </row>
        <row r="2431">
          <cell r="A2431" t="str">
            <v>HLC128812</v>
          </cell>
          <cell r="B2431">
            <v>128812</v>
          </cell>
          <cell r="C2431">
            <v>45747</v>
          </cell>
          <cell r="D2431">
            <v>45810</v>
          </cell>
          <cell r="F2431">
            <v>44000</v>
          </cell>
          <cell r="G2431" t="str">
            <v>EN REVISION</v>
          </cell>
          <cell r="H2431">
            <v>0</v>
          </cell>
          <cell r="I2431">
            <v>44000</v>
          </cell>
          <cell r="J2431">
            <v>0</v>
          </cell>
          <cell r="L2431">
            <v>0</v>
          </cell>
          <cell r="R2431">
            <v>0</v>
          </cell>
        </row>
        <row r="2432">
          <cell r="A2432" t="str">
            <v>HLC128817</v>
          </cell>
          <cell r="B2432">
            <v>128817</v>
          </cell>
          <cell r="C2432">
            <v>45747</v>
          </cell>
          <cell r="D2432">
            <v>45804</v>
          </cell>
          <cell r="F2432">
            <v>44000</v>
          </cell>
          <cell r="G2432" t="str">
            <v>EN REVISION</v>
          </cell>
          <cell r="H2432">
            <v>0</v>
          </cell>
          <cell r="I2432">
            <v>44000</v>
          </cell>
          <cell r="J2432">
            <v>0</v>
          </cell>
          <cell r="L2432">
            <v>0</v>
          </cell>
          <cell r="R2432">
            <v>0</v>
          </cell>
        </row>
        <row r="2433">
          <cell r="A2433" t="str">
            <v>HLC128818</v>
          </cell>
          <cell r="B2433">
            <v>128818</v>
          </cell>
          <cell r="C2433">
            <v>45747</v>
          </cell>
          <cell r="D2433">
            <v>45804</v>
          </cell>
          <cell r="F2433">
            <v>44000</v>
          </cell>
          <cell r="G2433" t="str">
            <v>EN REVISION</v>
          </cell>
          <cell r="H2433">
            <v>0</v>
          </cell>
          <cell r="I2433">
            <v>44000</v>
          </cell>
          <cell r="J2433">
            <v>0</v>
          </cell>
          <cell r="L2433">
            <v>0</v>
          </cell>
          <cell r="R2433">
            <v>0</v>
          </cell>
        </row>
        <row r="2434">
          <cell r="A2434" t="str">
            <v>HLC128833</v>
          </cell>
          <cell r="B2434">
            <v>128833</v>
          </cell>
          <cell r="C2434">
            <v>45747</v>
          </cell>
          <cell r="D2434">
            <v>45804</v>
          </cell>
          <cell r="F2434">
            <v>44000</v>
          </cell>
          <cell r="G2434" t="str">
            <v>EN REVISION</v>
          </cell>
          <cell r="H2434">
            <v>0</v>
          </cell>
          <cell r="I2434">
            <v>44000</v>
          </cell>
          <cell r="J2434">
            <v>0</v>
          </cell>
          <cell r="L2434">
            <v>0</v>
          </cell>
          <cell r="R2434">
            <v>0</v>
          </cell>
        </row>
        <row r="2435">
          <cell r="A2435" t="str">
            <v>HLC128810</v>
          </cell>
          <cell r="B2435">
            <v>128810</v>
          </cell>
          <cell r="C2435">
            <v>45747</v>
          </cell>
          <cell r="D2435">
            <v>45804</v>
          </cell>
          <cell r="F2435">
            <v>44000</v>
          </cell>
          <cell r="G2435" t="str">
            <v>EN REVISION</v>
          </cell>
          <cell r="H2435">
            <v>0</v>
          </cell>
          <cell r="I2435">
            <v>44000</v>
          </cell>
          <cell r="J2435">
            <v>0</v>
          </cell>
          <cell r="L2435">
            <v>0</v>
          </cell>
          <cell r="R2435">
            <v>0</v>
          </cell>
        </row>
        <row r="2436">
          <cell r="A2436" t="str">
            <v>HLC128827</v>
          </cell>
          <cell r="B2436">
            <v>128827</v>
          </cell>
          <cell r="C2436">
            <v>45747</v>
          </cell>
          <cell r="D2436">
            <v>45804</v>
          </cell>
          <cell r="F2436">
            <v>44000</v>
          </cell>
          <cell r="G2436" t="str">
            <v>EN REVISION</v>
          </cell>
          <cell r="H2436">
            <v>0</v>
          </cell>
          <cell r="I2436">
            <v>44000</v>
          </cell>
          <cell r="J2436">
            <v>0</v>
          </cell>
          <cell r="L2436">
            <v>0</v>
          </cell>
          <cell r="R2436">
            <v>0</v>
          </cell>
        </row>
        <row r="2437">
          <cell r="A2437" t="str">
            <v>HLC128828</v>
          </cell>
          <cell r="B2437">
            <v>128828</v>
          </cell>
          <cell r="C2437">
            <v>45747</v>
          </cell>
          <cell r="D2437">
            <v>45804</v>
          </cell>
          <cell r="F2437">
            <v>44000</v>
          </cell>
          <cell r="G2437" t="str">
            <v>EN REVISION</v>
          </cell>
          <cell r="H2437">
            <v>0</v>
          </cell>
          <cell r="I2437">
            <v>44000</v>
          </cell>
          <cell r="J2437">
            <v>0</v>
          </cell>
          <cell r="L2437">
            <v>0</v>
          </cell>
          <cell r="R2437">
            <v>0</v>
          </cell>
        </row>
        <row r="2438">
          <cell r="A2438" t="str">
            <v>HLC128811</v>
          </cell>
          <cell r="B2438">
            <v>128811</v>
          </cell>
          <cell r="C2438">
            <v>45747</v>
          </cell>
          <cell r="D2438">
            <v>45804</v>
          </cell>
          <cell r="F2438">
            <v>44000</v>
          </cell>
          <cell r="G2438" t="str">
            <v>EN REVISION</v>
          </cell>
          <cell r="H2438">
            <v>0</v>
          </cell>
          <cell r="I2438">
            <v>44000</v>
          </cell>
          <cell r="J2438">
            <v>0</v>
          </cell>
          <cell r="L2438">
            <v>0</v>
          </cell>
          <cell r="R2438">
            <v>0</v>
          </cell>
        </row>
        <row r="2439">
          <cell r="A2439" t="str">
            <v>HLC128820</v>
          </cell>
          <cell r="B2439">
            <v>128820</v>
          </cell>
          <cell r="C2439">
            <v>45747</v>
          </cell>
          <cell r="D2439">
            <v>45804</v>
          </cell>
          <cell r="F2439">
            <v>44000</v>
          </cell>
          <cell r="G2439" t="str">
            <v>EN REVISION</v>
          </cell>
          <cell r="H2439">
            <v>0</v>
          </cell>
          <cell r="I2439">
            <v>44000</v>
          </cell>
          <cell r="J2439">
            <v>0</v>
          </cell>
          <cell r="L2439">
            <v>0</v>
          </cell>
          <cell r="R2439">
            <v>0</v>
          </cell>
        </row>
        <row r="2440">
          <cell r="A2440" t="str">
            <v>HLC128824</v>
          </cell>
          <cell r="B2440">
            <v>128824</v>
          </cell>
          <cell r="C2440">
            <v>45747</v>
          </cell>
          <cell r="D2440">
            <v>45804</v>
          </cell>
          <cell r="F2440">
            <v>44000</v>
          </cell>
          <cell r="G2440" t="str">
            <v>EN REVISION</v>
          </cell>
          <cell r="H2440">
            <v>0</v>
          </cell>
          <cell r="I2440">
            <v>44000</v>
          </cell>
          <cell r="J2440">
            <v>0</v>
          </cell>
          <cell r="L2440">
            <v>0</v>
          </cell>
          <cell r="R2440">
            <v>0</v>
          </cell>
        </row>
        <row r="2441">
          <cell r="A2441" t="str">
            <v>HLC128831</v>
          </cell>
          <cell r="B2441">
            <v>128831</v>
          </cell>
          <cell r="C2441">
            <v>45747</v>
          </cell>
          <cell r="D2441">
            <v>45804</v>
          </cell>
          <cell r="F2441">
            <v>44000</v>
          </cell>
          <cell r="G2441" t="str">
            <v>EN REVISION</v>
          </cell>
          <cell r="H2441">
            <v>0</v>
          </cell>
          <cell r="I2441">
            <v>44000</v>
          </cell>
          <cell r="J2441">
            <v>0</v>
          </cell>
          <cell r="L2441">
            <v>0</v>
          </cell>
          <cell r="R2441">
            <v>0</v>
          </cell>
        </row>
        <row r="2442">
          <cell r="A2442" t="str">
            <v>HLC128819</v>
          </cell>
          <cell r="B2442">
            <v>128819</v>
          </cell>
          <cell r="C2442">
            <v>45747</v>
          </cell>
          <cell r="D2442">
            <v>45804</v>
          </cell>
          <cell r="F2442">
            <v>44000</v>
          </cell>
          <cell r="G2442" t="str">
            <v>EN REVISION</v>
          </cell>
          <cell r="H2442">
            <v>0</v>
          </cell>
          <cell r="I2442">
            <v>44000</v>
          </cell>
          <cell r="J2442">
            <v>0</v>
          </cell>
          <cell r="L2442">
            <v>0</v>
          </cell>
          <cell r="R2442">
            <v>0</v>
          </cell>
        </row>
        <row r="2443">
          <cell r="A2443" t="str">
            <v>HLC128832</v>
          </cell>
          <cell r="B2443">
            <v>128832</v>
          </cell>
          <cell r="C2443">
            <v>45747</v>
          </cell>
          <cell r="D2443">
            <v>45804</v>
          </cell>
          <cell r="F2443">
            <v>44000</v>
          </cell>
          <cell r="G2443" t="str">
            <v>EN REVISION</v>
          </cell>
          <cell r="H2443">
            <v>0</v>
          </cell>
          <cell r="I2443">
            <v>44000</v>
          </cell>
          <cell r="J2443">
            <v>0</v>
          </cell>
          <cell r="L2443">
            <v>0</v>
          </cell>
          <cell r="R2443">
            <v>0</v>
          </cell>
        </row>
        <row r="2444">
          <cell r="A2444" t="str">
            <v>HLC128830</v>
          </cell>
          <cell r="B2444">
            <v>128830</v>
          </cell>
          <cell r="C2444">
            <v>45747</v>
          </cell>
          <cell r="D2444">
            <v>45804</v>
          </cell>
          <cell r="F2444">
            <v>44000</v>
          </cell>
          <cell r="G2444" t="str">
            <v>EN REVISION</v>
          </cell>
          <cell r="H2444">
            <v>0</v>
          </cell>
          <cell r="I2444">
            <v>44000</v>
          </cell>
          <cell r="J2444">
            <v>0</v>
          </cell>
          <cell r="L2444">
            <v>0</v>
          </cell>
          <cell r="R2444">
            <v>0</v>
          </cell>
        </row>
        <row r="2445">
          <cell r="A2445" t="str">
            <v>HLC128808</v>
          </cell>
          <cell r="B2445">
            <v>128808</v>
          </cell>
          <cell r="C2445">
            <v>45747</v>
          </cell>
          <cell r="D2445">
            <v>45804</v>
          </cell>
          <cell r="F2445">
            <v>44000</v>
          </cell>
          <cell r="G2445" t="str">
            <v>EN REVISION</v>
          </cell>
          <cell r="H2445">
            <v>0</v>
          </cell>
          <cell r="I2445">
            <v>44000</v>
          </cell>
          <cell r="J2445">
            <v>0</v>
          </cell>
          <cell r="L2445">
            <v>0</v>
          </cell>
          <cell r="R2445">
            <v>0</v>
          </cell>
        </row>
        <row r="2446">
          <cell r="A2446" t="str">
            <v>HLC128807</v>
          </cell>
          <cell r="B2446">
            <v>128807</v>
          </cell>
          <cell r="C2446">
            <v>45747</v>
          </cell>
          <cell r="D2446">
            <v>45804</v>
          </cell>
          <cell r="F2446">
            <v>44000</v>
          </cell>
          <cell r="G2446" t="str">
            <v>EN REVISION</v>
          </cell>
          <cell r="H2446">
            <v>0</v>
          </cell>
          <cell r="I2446">
            <v>44000</v>
          </cell>
          <cell r="J2446">
            <v>0</v>
          </cell>
          <cell r="L2446">
            <v>0</v>
          </cell>
          <cell r="R2446">
            <v>0</v>
          </cell>
        </row>
        <row r="2447">
          <cell r="A2447" t="str">
            <v>HLC128813</v>
          </cell>
          <cell r="B2447">
            <v>128813</v>
          </cell>
          <cell r="C2447">
            <v>45747</v>
          </cell>
          <cell r="D2447">
            <v>45804</v>
          </cell>
          <cell r="F2447">
            <v>44000</v>
          </cell>
          <cell r="G2447" t="str">
            <v>EN REVISION</v>
          </cell>
          <cell r="H2447">
            <v>0</v>
          </cell>
          <cell r="I2447">
            <v>44000</v>
          </cell>
          <cell r="J2447">
            <v>0</v>
          </cell>
          <cell r="L2447">
            <v>0</v>
          </cell>
          <cell r="R2447">
            <v>0</v>
          </cell>
        </row>
        <row r="2448">
          <cell r="A2448" t="str">
            <v>HLC128804</v>
          </cell>
          <cell r="B2448">
            <v>128804</v>
          </cell>
          <cell r="C2448">
            <v>45747</v>
          </cell>
          <cell r="D2448">
            <v>45804</v>
          </cell>
          <cell r="F2448">
            <v>44000</v>
          </cell>
          <cell r="G2448" t="str">
            <v>EN REVISION</v>
          </cell>
          <cell r="H2448">
            <v>0</v>
          </cell>
          <cell r="I2448">
            <v>44000</v>
          </cell>
          <cell r="J2448">
            <v>0</v>
          </cell>
          <cell r="L2448">
            <v>0</v>
          </cell>
          <cell r="R2448">
            <v>0</v>
          </cell>
        </row>
        <row r="2449">
          <cell r="A2449" t="str">
            <v>HLC128809</v>
          </cell>
          <cell r="B2449">
            <v>128809</v>
          </cell>
          <cell r="C2449">
            <v>45747</v>
          </cell>
          <cell r="D2449">
            <v>45804</v>
          </cell>
          <cell r="F2449">
            <v>44000</v>
          </cell>
          <cell r="G2449" t="str">
            <v>EN REVISION</v>
          </cell>
          <cell r="H2449">
            <v>0</v>
          </cell>
          <cell r="I2449">
            <v>44000</v>
          </cell>
          <cell r="J2449">
            <v>0</v>
          </cell>
          <cell r="L2449">
            <v>0</v>
          </cell>
          <cell r="R2449">
            <v>0</v>
          </cell>
        </row>
        <row r="2450">
          <cell r="A2450" t="str">
            <v>HLC128815</v>
          </cell>
          <cell r="B2450">
            <v>128815</v>
          </cell>
          <cell r="C2450">
            <v>45747</v>
          </cell>
          <cell r="D2450">
            <v>45804</v>
          </cell>
          <cell r="F2450">
            <v>44000</v>
          </cell>
          <cell r="G2450" t="str">
            <v>EN REVISION</v>
          </cell>
          <cell r="H2450">
            <v>0</v>
          </cell>
          <cell r="I2450">
            <v>44000</v>
          </cell>
          <cell r="J2450">
            <v>0</v>
          </cell>
          <cell r="L2450">
            <v>0</v>
          </cell>
          <cell r="R2450">
            <v>0</v>
          </cell>
        </row>
        <row r="2451">
          <cell r="A2451" t="str">
            <v>HLC129491</v>
          </cell>
          <cell r="B2451">
            <v>129491</v>
          </cell>
          <cell r="C2451">
            <v>45747</v>
          </cell>
          <cell r="D2451">
            <v>45805</v>
          </cell>
          <cell r="F2451">
            <v>627416</v>
          </cell>
          <cell r="G2451" t="str">
            <v>EN REVISION</v>
          </cell>
          <cell r="H2451">
            <v>0</v>
          </cell>
          <cell r="I2451">
            <v>627416</v>
          </cell>
          <cell r="J2451">
            <v>0</v>
          </cell>
          <cell r="L2451">
            <v>0</v>
          </cell>
          <cell r="R2451">
            <v>0</v>
          </cell>
        </row>
        <row r="2452">
          <cell r="A2452" t="str">
            <v>HLC129490</v>
          </cell>
          <cell r="B2452">
            <v>129490</v>
          </cell>
          <cell r="C2452">
            <v>45747</v>
          </cell>
          <cell r="D2452">
            <v>45805</v>
          </cell>
          <cell r="F2452">
            <v>93544</v>
          </cell>
          <cell r="G2452" t="str">
            <v>EN REVISION</v>
          </cell>
          <cell r="H2452">
            <v>0</v>
          </cell>
          <cell r="I2452">
            <v>93544</v>
          </cell>
          <cell r="J2452">
            <v>0</v>
          </cell>
          <cell r="L2452">
            <v>0</v>
          </cell>
          <cell r="R2452">
            <v>0</v>
          </cell>
        </row>
        <row r="2453">
          <cell r="A2453" t="str">
            <v>HLC130391</v>
          </cell>
          <cell r="B2453">
            <v>130391</v>
          </cell>
          <cell r="C2453">
            <v>45747</v>
          </cell>
          <cell r="D2453">
            <v>45806</v>
          </cell>
          <cell r="F2453">
            <v>6030213</v>
          </cell>
          <cell r="G2453" t="str">
            <v>EN REVISION</v>
          </cell>
          <cell r="H2453">
            <v>0</v>
          </cell>
          <cell r="I2453">
            <v>6030213</v>
          </cell>
          <cell r="J2453">
            <v>0</v>
          </cell>
          <cell r="L2453">
            <v>0</v>
          </cell>
          <cell r="R2453">
            <v>0</v>
          </cell>
        </row>
        <row r="2454">
          <cell r="A2454" t="str">
            <v>HLC130389</v>
          </cell>
          <cell r="B2454">
            <v>130389</v>
          </cell>
          <cell r="C2454">
            <v>45747</v>
          </cell>
          <cell r="D2454">
            <v>45806</v>
          </cell>
          <cell r="F2454">
            <v>1712769</v>
          </cell>
          <cell r="G2454" t="str">
            <v>NO RADICADA</v>
          </cell>
          <cell r="H2454">
            <v>1712769</v>
          </cell>
          <cell r="I2454">
            <v>0</v>
          </cell>
          <cell r="J2454">
            <v>0</v>
          </cell>
          <cell r="L2454">
            <v>0</v>
          </cell>
          <cell r="R2454">
            <v>0</v>
          </cell>
        </row>
        <row r="2455">
          <cell r="A2455" t="str">
            <v>HLC129630</v>
          </cell>
          <cell r="B2455">
            <v>129630</v>
          </cell>
          <cell r="C2455">
            <v>45748</v>
          </cell>
          <cell r="D2455">
            <v>45810</v>
          </cell>
          <cell r="F2455">
            <v>129643</v>
          </cell>
          <cell r="G2455" t="str">
            <v>EN REVISION</v>
          </cell>
          <cell r="H2455">
            <v>0</v>
          </cell>
          <cell r="I2455">
            <v>129643</v>
          </cell>
          <cell r="J2455">
            <v>0</v>
          </cell>
          <cell r="L2455">
            <v>0</v>
          </cell>
          <cell r="R2455">
            <v>0</v>
          </cell>
        </row>
        <row r="2456">
          <cell r="A2456" t="str">
            <v>HLC129265</v>
          </cell>
          <cell r="B2456">
            <v>129265</v>
          </cell>
          <cell r="C2456">
            <v>45748</v>
          </cell>
          <cell r="D2456">
            <v>45810</v>
          </cell>
          <cell r="F2456">
            <v>244791</v>
          </cell>
          <cell r="G2456" t="str">
            <v>EN REVISION</v>
          </cell>
          <cell r="H2456">
            <v>0</v>
          </cell>
          <cell r="I2456">
            <v>244791</v>
          </cell>
          <cell r="J2456">
            <v>0</v>
          </cell>
          <cell r="L2456">
            <v>0</v>
          </cell>
          <cell r="R2456">
            <v>0</v>
          </cell>
        </row>
        <row r="2457">
          <cell r="A2457" t="str">
            <v>HLC129980</v>
          </cell>
          <cell r="B2457">
            <v>129980</v>
          </cell>
          <cell r="C2457">
            <v>45748</v>
          </cell>
          <cell r="D2457">
            <v>45810</v>
          </cell>
          <cell r="F2457">
            <v>1176446</v>
          </cell>
          <cell r="G2457" t="str">
            <v>EN REVISION</v>
          </cell>
          <cell r="H2457">
            <v>0</v>
          </cell>
          <cell r="I2457">
            <v>1176446</v>
          </cell>
          <cell r="J2457">
            <v>0</v>
          </cell>
          <cell r="L2457">
            <v>0</v>
          </cell>
          <cell r="R2457">
            <v>0</v>
          </cell>
        </row>
        <row r="2458">
          <cell r="A2458" t="str">
            <v>HLC129247</v>
          </cell>
          <cell r="B2458">
            <v>129247</v>
          </cell>
          <cell r="C2458">
            <v>45748</v>
          </cell>
          <cell r="D2458">
            <v>45810</v>
          </cell>
          <cell r="F2458">
            <v>193483</v>
          </cell>
          <cell r="G2458" t="str">
            <v>EN REVISION</v>
          </cell>
          <cell r="H2458">
            <v>0</v>
          </cell>
          <cell r="I2458">
            <v>193483</v>
          </cell>
          <cell r="J2458">
            <v>0</v>
          </cell>
          <cell r="L2458">
            <v>0</v>
          </cell>
          <cell r="R2458">
            <v>0</v>
          </cell>
        </row>
        <row r="2459">
          <cell r="A2459" t="str">
            <v>HLC129274</v>
          </cell>
          <cell r="B2459">
            <v>129274</v>
          </cell>
          <cell r="C2459">
            <v>45748</v>
          </cell>
          <cell r="D2459">
            <v>45810</v>
          </cell>
          <cell r="F2459">
            <v>214743</v>
          </cell>
          <cell r="G2459" t="str">
            <v>EN REVISION</v>
          </cell>
          <cell r="H2459">
            <v>0</v>
          </cell>
          <cell r="I2459">
            <v>214743</v>
          </cell>
          <cell r="J2459">
            <v>0</v>
          </cell>
          <cell r="L2459">
            <v>0</v>
          </cell>
          <cell r="R2459">
            <v>0</v>
          </cell>
        </row>
        <row r="2460">
          <cell r="A2460" t="str">
            <v>HLC129940</v>
          </cell>
          <cell r="B2460">
            <v>129940</v>
          </cell>
          <cell r="C2460">
            <v>45748</v>
          </cell>
          <cell r="D2460">
            <v>45810</v>
          </cell>
          <cell r="F2460">
            <v>307671</v>
          </cell>
          <cell r="G2460" t="str">
            <v>EN REVISION</v>
          </cell>
          <cell r="H2460">
            <v>0</v>
          </cell>
          <cell r="I2460">
            <v>307671</v>
          </cell>
          <cell r="J2460">
            <v>0</v>
          </cell>
          <cell r="L2460">
            <v>0</v>
          </cell>
          <cell r="R2460">
            <v>0</v>
          </cell>
        </row>
        <row r="2461">
          <cell r="A2461" t="str">
            <v>HLC129629</v>
          </cell>
          <cell r="B2461">
            <v>129629</v>
          </cell>
          <cell r="C2461">
            <v>45748</v>
          </cell>
          <cell r="D2461">
            <v>45810</v>
          </cell>
          <cell r="F2461">
            <v>3407399</v>
          </cell>
          <cell r="G2461" t="str">
            <v>EN REVISION</v>
          </cell>
          <cell r="H2461">
            <v>0</v>
          </cell>
          <cell r="I2461">
            <v>3407399</v>
          </cell>
          <cell r="J2461">
            <v>0</v>
          </cell>
          <cell r="L2461">
            <v>0</v>
          </cell>
          <cell r="R2461">
            <v>0</v>
          </cell>
        </row>
        <row r="2462">
          <cell r="A2462" t="str">
            <v>HLC129268</v>
          </cell>
          <cell r="B2462">
            <v>129268</v>
          </cell>
          <cell r="C2462">
            <v>45748</v>
          </cell>
          <cell r="D2462">
            <v>45810</v>
          </cell>
          <cell r="F2462">
            <v>254614</v>
          </cell>
          <cell r="G2462" t="str">
            <v>EN REVISION</v>
          </cell>
          <cell r="H2462">
            <v>0</v>
          </cell>
          <cell r="I2462">
            <v>254614</v>
          </cell>
          <cell r="J2462">
            <v>0</v>
          </cell>
          <cell r="L2462">
            <v>0</v>
          </cell>
          <cell r="R2462">
            <v>0</v>
          </cell>
        </row>
        <row r="2463">
          <cell r="A2463" t="str">
            <v>HLC129244</v>
          </cell>
          <cell r="B2463">
            <v>129244</v>
          </cell>
          <cell r="C2463">
            <v>45748</v>
          </cell>
          <cell r="D2463">
            <v>45810</v>
          </cell>
          <cell r="F2463">
            <v>244414</v>
          </cell>
          <cell r="G2463" t="str">
            <v>EN REVISION</v>
          </cell>
          <cell r="H2463">
            <v>0</v>
          </cell>
          <cell r="I2463">
            <v>244414</v>
          </cell>
          <cell r="J2463">
            <v>0</v>
          </cell>
          <cell r="L2463">
            <v>0</v>
          </cell>
          <cell r="R2463">
            <v>0</v>
          </cell>
        </row>
        <row r="2464">
          <cell r="A2464" t="str">
            <v>HLC128944</v>
          </cell>
          <cell r="B2464">
            <v>128944</v>
          </cell>
          <cell r="C2464">
            <v>45748</v>
          </cell>
          <cell r="D2464">
            <v>45810</v>
          </cell>
          <cell r="F2464">
            <v>44000</v>
          </cell>
          <cell r="G2464" t="str">
            <v>EN REVISION</v>
          </cell>
          <cell r="H2464">
            <v>0</v>
          </cell>
          <cell r="I2464">
            <v>44000</v>
          </cell>
          <cell r="J2464">
            <v>0</v>
          </cell>
          <cell r="L2464">
            <v>0</v>
          </cell>
          <cell r="R2464">
            <v>0</v>
          </cell>
        </row>
        <row r="2465">
          <cell r="A2465" t="str">
            <v>HLC128967</v>
          </cell>
          <cell r="B2465">
            <v>128967</v>
          </cell>
          <cell r="C2465">
            <v>45748</v>
          </cell>
          <cell r="D2465">
            <v>45810</v>
          </cell>
          <cell r="F2465">
            <v>44000</v>
          </cell>
          <cell r="G2465" t="str">
            <v>EN REVISION</v>
          </cell>
          <cell r="H2465">
            <v>0</v>
          </cell>
          <cell r="I2465">
            <v>44000</v>
          </cell>
          <cell r="J2465">
            <v>0</v>
          </cell>
          <cell r="L2465">
            <v>0</v>
          </cell>
          <cell r="R2465">
            <v>0</v>
          </cell>
        </row>
        <row r="2466">
          <cell r="A2466" t="str">
            <v>HLC129278</v>
          </cell>
          <cell r="B2466">
            <v>129278</v>
          </cell>
          <cell r="C2466">
            <v>45748</v>
          </cell>
          <cell r="D2466">
            <v>45810</v>
          </cell>
          <cell r="F2466">
            <v>157908</v>
          </cell>
          <cell r="G2466" t="str">
            <v>EN REVISION</v>
          </cell>
          <cell r="H2466">
            <v>0</v>
          </cell>
          <cell r="I2466">
            <v>157908</v>
          </cell>
          <cell r="J2466">
            <v>0</v>
          </cell>
          <cell r="L2466">
            <v>0</v>
          </cell>
          <cell r="R2466">
            <v>0</v>
          </cell>
        </row>
        <row r="2467">
          <cell r="A2467" t="str">
            <v>HLC129243</v>
          </cell>
          <cell r="B2467">
            <v>129243</v>
          </cell>
          <cell r="C2467">
            <v>45748</v>
          </cell>
          <cell r="D2467">
            <v>45810</v>
          </cell>
          <cell r="F2467">
            <v>174182</v>
          </cell>
          <cell r="G2467" t="str">
            <v>EN REVISION</v>
          </cell>
          <cell r="H2467">
            <v>0</v>
          </cell>
          <cell r="I2467">
            <v>174182</v>
          </cell>
          <cell r="J2467">
            <v>0</v>
          </cell>
          <cell r="L2467">
            <v>0</v>
          </cell>
          <cell r="R2467">
            <v>0</v>
          </cell>
        </row>
        <row r="2468">
          <cell r="A2468" t="str">
            <v>HLC128972</v>
          </cell>
          <cell r="B2468">
            <v>128972</v>
          </cell>
          <cell r="C2468">
            <v>45748</v>
          </cell>
          <cell r="D2468">
            <v>45810</v>
          </cell>
          <cell r="F2468">
            <v>44000</v>
          </cell>
          <cell r="G2468" t="str">
            <v>EN REVISION</v>
          </cell>
          <cell r="H2468">
            <v>0</v>
          </cell>
          <cell r="I2468">
            <v>44000</v>
          </cell>
          <cell r="J2468">
            <v>0</v>
          </cell>
          <cell r="L2468">
            <v>0</v>
          </cell>
          <cell r="R2468">
            <v>0</v>
          </cell>
        </row>
        <row r="2469">
          <cell r="A2469" t="str">
            <v>HLC129631</v>
          </cell>
          <cell r="B2469">
            <v>129631</v>
          </cell>
          <cell r="C2469">
            <v>45748</v>
          </cell>
          <cell r="D2469">
            <v>45810</v>
          </cell>
          <cell r="F2469">
            <v>276531</v>
          </cell>
          <cell r="G2469" t="str">
            <v>EN REVISION</v>
          </cell>
          <cell r="H2469">
            <v>0</v>
          </cell>
          <cell r="I2469">
            <v>276531</v>
          </cell>
          <cell r="J2469">
            <v>0</v>
          </cell>
          <cell r="L2469">
            <v>0</v>
          </cell>
          <cell r="R2469">
            <v>0</v>
          </cell>
        </row>
        <row r="2470">
          <cell r="A2470" t="str">
            <v>HLC129299</v>
          </cell>
          <cell r="B2470">
            <v>129299</v>
          </cell>
          <cell r="C2470">
            <v>45748</v>
          </cell>
          <cell r="D2470">
            <v>45810</v>
          </cell>
          <cell r="F2470">
            <v>193240</v>
          </cell>
          <cell r="G2470" t="str">
            <v>EN REVISION</v>
          </cell>
          <cell r="H2470">
            <v>0</v>
          </cell>
          <cell r="I2470">
            <v>193240</v>
          </cell>
          <cell r="J2470">
            <v>0</v>
          </cell>
          <cell r="L2470">
            <v>0</v>
          </cell>
          <cell r="R2470">
            <v>0</v>
          </cell>
        </row>
        <row r="2471">
          <cell r="A2471" t="str">
            <v>HLC128943</v>
          </cell>
          <cell r="B2471">
            <v>128943</v>
          </cell>
          <cell r="C2471">
            <v>45748</v>
          </cell>
          <cell r="D2471">
            <v>45810</v>
          </cell>
          <cell r="F2471">
            <v>44000</v>
          </cell>
          <cell r="G2471" t="str">
            <v>EN REVISION</v>
          </cell>
          <cell r="H2471">
            <v>0</v>
          </cell>
          <cell r="I2471">
            <v>44000</v>
          </cell>
          <cell r="J2471">
            <v>0</v>
          </cell>
          <cell r="L2471">
            <v>0</v>
          </cell>
          <cell r="R2471">
            <v>0</v>
          </cell>
        </row>
        <row r="2472">
          <cell r="A2472" t="str">
            <v>HLC129628</v>
          </cell>
          <cell r="B2472">
            <v>129628</v>
          </cell>
          <cell r="C2472">
            <v>45748</v>
          </cell>
          <cell r="D2472">
            <v>45810</v>
          </cell>
          <cell r="F2472">
            <v>3232496</v>
          </cell>
          <cell r="G2472" t="str">
            <v>EN REVISION</v>
          </cell>
          <cell r="H2472">
            <v>0</v>
          </cell>
          <cell r="I2472">
            <v>3232496</v>
          </cell>
          <cell r="J2472">
            <v>0</v>
          </cell>
          <cell r="L2472">
            <v>0</v>
          </cell>
          <cell r="R2472">
            <v>0</v>
          </cell>
        </row>
        <row r="2473">
          <cell r="A2473" t="str">
            <v>HLC129812</v>
          </cell>
          <cell r="B2473">
            <v>129812</v>
          </cell>
          <cell r="C2473">
            <v>45748</v>
          </cell>
          <cell r="D2473">
            <v>45810</v>
          </cell>
          <cell r="F2473">
            <v>217488</v>
          </cell>
          <cell r="G2473" t="str">
            <v>EN REVISION</v>
          </cell>
          <cell r="H2473">
            <v>0</v>
          </cell>
          <cell r="I2473">
            <v>217488</v>
          </cell>
          <cell r="J2473">
            <v>0</v>
          </cell>
          <cell r="L2473">
            <v>0</v>
          </cell>
          <cell r="R2473">
            <v>0</v>
          </cell>
        </row>
        <row r="2474">
          <cell r="A2474" t="str">
            <v>HLC129246</v>
          </cell>
          <cell r="B2474">
            <v>129246</v>
          </cell>
          <cell r="C2474">
            <v>45748</v>
          </cell>
          <cell r="D2474">
            <v>45810</v>
          </cell>
          <cell r="F2474">
            <v>263592</v>
          </cell>
          <cell r="G2474" t="str">
            <v>EN REVISION</v>
          </cell>
          <cell r="H2474">
            <v>0</v>
          </cell>
          <cell r="I2474">
            <v>263592</v>
          </cell>
          <cell r="J2474">
            <v>0</v>
          </cell>
          <cell r="L2474">
            <v>0</v>
          </cell>
          <cell r="R2474">
            <v>0</v>
          </cell>
        </row>
        <row r="2475">
          <cell r="A2475" t="str">
            <v>HLC128997</v>
          </cell>
          <cell r="B2475">
            <v>128997</v>
          </cell>
          <cell r="C2475">
            <v>45748</v>
          </cell>
          <cell r="D2475">
            <v>45810</v>
          </cell>
          <cell r="F2475">
            <v>44000</v>
          </cell>
          <cell r="G2475" t="str">
            <v>EN REVISION</v>
          </cell>
          <cell r="H2475">
            <v>0</v>
          </cell>
          <cell r="I2475">
            <v>44000</v>
          </cell>
          <cell r="J2475">
            <v>0</v>
          </cell>
          <cell r="L2475">
            <v>0</v>
          </cell>
          <cell r="R2475">
            <v>0</v>
          </cell>
        </row>
        <row r="2476">
          <cell r="A2476" t="str">
            <v>HLC128948</v>
          </cell>
          <cell r="B2476">
            <v>128948</v>
          </cell>
          <cell r="C2476">
            <v>45748</v>
          </cell>
          <cell r="D2476">
            <v>45810</v>
          </cell>
          <cell r="F2476">
            <v>44000</v>
          </cell>
          <cell r="G2476" t="str">
            <v>EN REVISION</v>
          </cell>
          <cell r="H2476">
            <v>0</v>
          </cell>
          <cell r="I2476">
            <v>44000</v>
          </cell>
          <cell r="J2476">
            <v>0</v>
          </cell>
          <cell r="L2476">
            <v>0</v>
          </cell>
          <cell r="R2476">
            <v>0</v>
          </cell>
        </row>
        <row r="2477">
          <cell r="A2477" t="str">
            <v>HLC129667</v>
          </cell>
          <cell r="B2477">
            <v>129667</v>
          </cell>
          <cell r="C2477">
            <v>45748</v>
          </cell>
          <cell r="D2477">
            <v>45810</v>
          </cell>
          <cell r="F2477">
            <v>134216</v>
          </cell>
          <cell r="G2477" t="str">
            <v>EN REVISION</v>
          </cell>
          <cell r="H2477">
            <v>0</v>
          </cell>
          <cell r="I2477">
            <v>134216</v>
          </cell>
          <cell r="J2477">
            <v>0</v>
          </cell>
          <cell r="L2477">
            <v>0</v>
          </cell>
          <cell r="R2477">
            <v>0</v>
          </cell>
        </row>
        <row r="2478">
          <cell r="A2478" t="str">
            <v>HLC130634</v>
          </cell>
          <cell r="B2478">
            <v>130634</v>
          </cell>
          <cell r="C2478">
            <v>45748</v>
          </cell>
          <cell r="D2478">
            <v>45810</v>
          </cell>
          <cell r="F2478">
            <v>87448</v>
          </cell>
          <cell r="G2478" t="str">
            <v>EN REVISION</v>
          </cell>
          <cell r="H2478">
            <v>0</v>
          </cell>
          <cell r="I2478">
            <v>87448</v>
          </cell>
          <cell r="J2478">
            <v>0</v>
          </cell>
          <cell r="L2478">
            <v>0</v>
          </cell>
          <cell r="R2478">
            <v>0</v>
          </cell>
        </row>
        <row r="2479">
          <cell r="A2479" t="str">
            <v>HLC128939</v>
          </cell>
          <cell r="B2479">
            <v>128939</v>
          </cell>
          <cell r="C2479">
            <v>45748</v>
          </cell>
          <cell r="D2479">
            <v>45810</v>
          </cell>
          <cell r="F2479">
            <v>44000</v>
          </cell>
          <cell r="G2479" t="str">
            <v>EN REVISION</v>
          </cell>
          <cell r="H2479">
            <v>0</v>
          </cell>
          <cell r="I2479">
            <v>44000</v>
          </cell>
          <cell r="J2479">
            <v>0</v>
          </cell>
          <cell r="L2479">
            <v>0</v>
          </cell>
          <cell r="R2479">
            <v>0</v>
          </cell>
        </row>
        <row r="2480">
          <cell r="A2480" t="str">
            <v>HLC128992</v>
          </cell>
          <cell r="B2480">
            <v>128992</v>
          </cell>
          <cell r="C2480">
            <v>45748</v>
          </cell>
          <cell r="D2480">
            <v>45810</v>
          </cell>
          <cell r="F2480">
            <v>44000</v>
          </cell>
          <cell r="G2480" t="str">
            <v>EN REVISION</v>
          </cell>
          <cell r="H2480">
            <v>0</v>
          </cell>
          <cell r="I2480">
            <v>44000</v>
          </cell>
          <cell r="J2480">
            <v>0</v>
          </cell>
          <cell r="L2480">
            <v>0</v>
          </cell>
          <cell r="R2480">
            <v>0</v>
          </cell>
        </row>
        <row r="2481">
          <cell r="A2481" t="str">
            <v>HLC128946</v>
          </cell>
          <cell r="B2481">
            <v>128946</v>
          </cell>
          <cell r="C2481">
            <v>45748</v>
          </cell>
          <cell r="D2481">
            <v>45810</v>
          </cell>
          <cell r="F2481">
            <v>44000</v>
          </cell>
          <cell r="G2481" t="str">
            <v>EN REVISION</v>
          </cell>
          <cell r="H2481">
            <v>0</v>
          </cell>
          <cell r="I2481">
            <v>44000</v>
          </cell>
          <cell r="J2481">
            <v>0</v>
          </cell>
          <cell r="L2481">
            <v>0</v>
          </cell>
          <cell r="R2481">
            <v>0</v>
          </cell>
        </row>
        <row r="2482">
          <cell r="A2482" t="str">
            <v>HLC128966</v>
          </cell>
          <cell r="B2482">
            <v>128966</v>
          </cell>
          <cell r="C2482">
            <v>45748</v>
          </cell>
          <cell r="D2482">
            <v>45810</v>
          </cell>
          <cell r="F2482">
            <v>44000</v>
          </cell>
          <cell r="G2482" t="str">
            <v>EN REVISION</v>
          </cell>
          <cell r="H2482">
            <v>0</v>
          </cell>
          <cell r="I2482">
            <v>44000</v>
          </cell>
          <cell r="J2482">
            <v>0</v>
          </cell>
          <cell r="L2482">
            <v>0</v>
          </cell>
          <cell r="R2482">
            <v>0</v>
          </cell>
        </row>
        <row r="2483">
          <cell r="A2483" t="str">
            <v>HLC128985</v>
          </cell>
          <cell r="B2483">
            <v>128985</v>
          </cell>
          <cell r="C2483">
            <v>45748</v>
          </cell>
          <cell r="D2483">
            <v>45810</v>
          </cell>
          <cell r="F2483">
            <v>44000</v>
          </cell>
          <cell r="G2483" t="str">
            <v>EN REVISION</v>
          </cell>
          <cell r="H2483">
            <v>0</v>
          </cell>
          <cell r="I2483">
            <v>44000</v>
          </cell>
          <cell r="J2483">
            <v>0</v>
          </cell>
          <cell r="L2483">
            <v>0</v>
          </cell>
          <cell r="R2483">
            <v>0</v>
          </cell>
        </row>
        <row r="2484">
          <cell r="A2484" t="str">
            <v>HLC128975</v>
          </cell>
          <cell r="B2484">
            <v>128975</v>
          </cell>
          <cell r="C2484">
            <v>45748</v>
          </cell>
          <cell r="D2484">
            <v>45810</v>
          </cell>
          <cell r="F2484">
            <v>44000</v>
          </cell>
          <cell r="G2484" t="str">
            <v>EN REVISION</v>
          </cell>
          <cell r="H2484">
            <v>0</v>
          </cell>
          <cell r="I2484">
            <v>44000</v>
          </cell>
          <cell r="J2484">
            <v>0</v>
          </cell>
          <cell r="L2484">
            <v>0</v>
          </cell>
          <cell r="R2484">
            <v>0</v>
          </cell>
        </row>
        <row r="2485">
          <cell r="A2485" t="str">
            <v>HLC128986</v>
          </cell>
          <cell r="B2485">
            <v>128986</v>
          </cell>
          <cell r="C2485">
            <v>45748</v>
          </cell>
          <cell r="D2485">
            <v>45804</v>
          </cell>
          <cell r="F2485">
            <v>44000</v>
          </cell>
          <cell r="G2485" t="str">
            <v>EN REVISION</v>
          </cell>
          <cell r="H2485">
            <v>0</v>
          </cell>
          <cell r="I2485">
            <v>44000</v>
          </cell>
          <cell r="J2485">
            <v>0</v>
          </cell>
          <cell r="L2485">
            <v>0</v>
          </cell>
          <cell r="R2485">
            <v>0</v>
          </cell>
        </row>
        <row r="2486">
          <cell r="A2486" t="str">
            <v>HLC128945</v>
          </cell>
          <cell r="B2486">
            <v>128945</v>
          </cell>
          <cell r="C2486">
            <v>45748</v>
          </cell>
          <cell r="D2486">
            <v>45804</v>
          </cell>
          <cell r="F2486">
            <v>44000</v>
          </cell>
          <cell r="G2486" t="str">
            <v>EN REVISION</v>
          </cell>
          <cell r="H2486">
            <v>0</v>
          </cell>
          <cell r="I2486">
            <v>44000</v>
          </cell>
          <cell r="J2486">
            <v>0</v>
          </cell>
          <cell r="L2486">
            <v>0</v>
          </cell>
          <cell r="R2486">
            <v>0</v>
          </cell>
        </row>
        <row r="2487">
          <cell r="A2487" t="str">
            <v>HLC128969</v>
          </cell>
          <cell r="B2487">
            <v>128969</v>
          </cell>
          <cell r="C2487">
            <v>45748</v>
          </cell>
          <cell r="D2487">
            <v>45804</v>
          </cell>
          <cell r="F2487">
            <v>44000</v>
          </cell>
          <cell r="G2487" t="str">
            <v>EN REVISION</v>
          </cell>
          <cell r="H2487">
            <v>0</v>
          </cell>
          <cell r="I2487">
            <v>44000</v>
          </cell>
          <cell r="J2487">
            <v>0</v>
          </cell>
          <cell r="L2487">
            <v>0</v>
          </cell>
          <cell r="R2487">
            <v>0</v>
          </cell>
        </row>
        <row r="2488">
          <cell r="A2488" t="str">
            <v>HLC128960</v>
          </cell>
          <cell r="B2488">
            <v>128960</v>
          </cell>
          <cell r="C2488">
            <v>45748</v>
          </cell>
          <cell r="D2488">
            <v>45804</v>
          </cell>
          <cell r="F2488">
            <v>44000</v>
          </cell>
          <cell r="G2488" t="str">
            <v>EN REVISION</v>
          </cell>
          <cell r="H2488">
            <v>0</v>
          </cell>
          <cell r="I2488">
            <v>44000</v>
          </cell>
          <cell r="J2488">
            <v>0</v>
          </cell>
          <cell r="L2488">
            <v>0</v>
          </cell>
          <cell r="R2488">
            <v>0</v>
          </cell>
        </row>
        <row r="2489">
          <cell r="A2489" t="str">
            <v>HLC128940</v>
          </cell>
          <cell r="B2489">
            <v>128940</v>
          </cell>
          <cell r="C2489">
            <v>45748</v>
          </cell>
          <cell r="D2489">
            <v>45804</v>
          </cell>
          <cell r="F2489">
            <v>44000</v>
          </cell>
          <cell r="G2489" t="str">
            <v>EN REVISION</v>
          </cell>
          <cell r="H2489">
            <v>0</v>
          </cell>
          <cell r="I2489">
            <v>44000</v>
          </cell>
          <cell r="J2489">
            <v>0</v>
          </cell>
          <cell r="L2489">
            <v>0</v>
          </cell>
          <cell r="R2489">
            <v>0</v>
          </cell>
        </row>
        <row r="2490">
          <cell r="A2490" t="str">
            <v>HLC128959</v>
          </cell>
          <cell r="B2490">
            <v>128959</v>
          </cell>
          <cell r="C2490">
            <v>45748</v>
          </cell>
          <cell r="D2490">
            <v>45804</v>
          </cell>
          <cell r="F2490">
            <v>44000</v>
          </cell>
          <cell r="G2490" t="str">
            <v>EN REVISION</v>
          </cell>
          <cell r="H2490">
            <v>0</v>
          </cell>
          <cell r="I2490">
            <v>44000</v>
          </cell>
          <cell r="J2490">
            <v>0</v>
          </cell>
          <cell r="L2490">
            <v>0</v>
          </cell>
          <cell r="R2490">
            <v>0</v>
          </cell>
        </row>
        <row r="2491">
          <cell r="A2491" t="str">
            <v>HLC128989</v>
          </cell>
          <cell r="B2491">
            <v>128989</v>
          </cell>
          <cell r="C2491">
            <v>45748</v>
          </cell>
          <cell r="D2491">
            <v>45804</v>
          </cell>
          <cell r="F2491">
            <v>44000</v>
          </cell>
          <cell r="G2491" t="str">
            <v>EN REVISION</v>
          </cell>
          <cell r="H2491">
            <v>0</v>
          </cell>
          <cell r="I2491">
            <v>44000</v>
          </cell>
          <cell r="J2491">
            <v>0</v>
          </cell>
          <cell r="L2491">
            <v>0</v>
          </cell>
          <cell r="R2491">
            <v>0</v>
          </cell>
        </row>
        <row r="2492">
          <cell r="A2492" t="str">
            <v>HLC128970</v>
          </cell>
          <cell r="B2492">
            <v>128970</v>
          </cell>
          <cell r="C2492">
            <v>45748</v>
          </cell>
          <cell r="D2492">
            <v>45804</v>
          </cell>
          <cell r="F2492">
            <v>44000</v>
          </cell>
          <cell r="G2492" t="str">
            <v>EN REVISION</v>
          </cell>
          <cell r="H2492">
            <v>0</v>
          </cell>
          <cell r="I2492">
            <v>44000</v>
          </cell>
          <cell r="J2492">
            <v>0</v>
          </cell>
          <cell r="L2492">
            <v>0</v>
          </cell>
          <cell r="R2492">
            <v>0</v>
          </cell>
        </row>
        <row r="2493">
          <cell r="A2493" t="str">
            <v>HLC128994</v>
          </cell>
          <cell r="B2493">
            <v>128994</v>
          </cell>
          <cell r="C2493">
            <v>45748</v>
          </cell>
          <cell r="D2493">
            <v>45804</v>
          </cell>
          <cell r="F2493">
            <v>44000</v>
          </cell>
          <cell r="G2493" t="str">
            <v>EN REVISION</v>
          </cell>
          <cell r="H2493">
            <v>0</v>
          </cell>
          <cell r="I2493">
            <v>44000</v>
          </cell>
          <cell r="J2493">
            <v>0</v>
          </cell>
          <cell r="L2493">
            <v>0</v>
          </cell>
          <cell r="R2493">
            <v>0</v>
          </cell>
        </row>
        <row r="2494">
          <cell r="A2494" t="str">
            <v>HLC128980</v>
          </cell>
          <cell r="B2494">
            <v>128980</v>
          </cell>
          <cell r="C2494">
            <v>45748</v>
          </cell>
          <cell r="D2494">
            <v>45804</v>
          </cell>
          <cell r="F2494">
            <v>44000</v>
          </cell>
          <cell r="G2494" t="str">
            <v>EN REVISION</v>
          </cell>
          <cell r="H2494">
            <v>0</v>
          </cell>
          <cell r="I2494">
            <v>44000</v>
          </cell>
          <cell r="J2494">
            <v>0</v>
          </cell>
          <cell r="L2494">
            <v>0</v>
          </cell>
          <cell r="R2494">
            <v>0</v>
          </cell>
        </row>
        <row r="2495">
          <cell r="A2495" t="str">
            <v>HLC128951</v>
          </cell>
          <cell r="B2495">
            <v>128951</v>
          </cell>
          <cell r="C2495">
            <v>45748</v>
          </cell>
          <cell r="D2495">
            <v>45804</v>
          </cell>
          <cell r="F2495">
            <v>44000</v>
          </cell>
          <cell r="G2495" t="str">
            <v>EN REVISION</v>
          </cell>
          <cell r="H2495">
            <v>0</v>
          </cell>
          <cell r="I2495">
            <v>44000</v>
          </cell>
          <cell r="J2495">
            <v>0</v>
          </cell>
          <cell r="L2495">
            <v>0</v>
          </cell>
          <cell r="R2495">
            <v>0</v>
          </cell>
        </row>
        <row r="2496">
          <cell r="A2496" t="str">
            <v>HLC128971</v>
          </cell>
          <cell r="B2496">
            <v>128971</v>
          </cell>
          <cell r="C2496">
            <v>45748</v>
          </cell>
          <cell r="D2496">
            <v>45804</v>
          </cell>
          <cell r="F2496">
            <v>44000</v>
          </cell>
          <cell r="G2496" t="str">
            <v>EN REVISION</v>
          </cell>
          <cell r="H2496">
            <v>0</v>
          </cell>
          <cell r="I2496">
            <v>44000</v>
          </cell>
          <cell r="J2496">
            <v>0</v>
          </cell>
          <cell r="L2496">
            <v>0</v>
          </cell>
          <cell r="R2496">
            <v>0</v>
          </cell>
        </row>
        <row r="2497">
          <cell r="A2497" t="str">
            <v>HLC128981</v>
          </cell>
          <cell r="B2497">
            <v>128981</v>
          </cell>
          <cell r="C2497">
            <v>45748</v>
          </cell>
          <cell r="D2497">
            <v>45804</v>
          </cell>
          <cell r="F2497">
            <v>44000</v>
          </cell>
          <cell r="G2497" t="str">
            <v>EN REVISION</v>
          </cell>
          <cell r="H2497">
            <v>0</v>
          </cell>
          <cell r="I2497">
            <v>44000</v>
          </cell>
          <cell r="J2497">
            <v>0</v>
          </cell>
          <cell r="L2497">
            <v>0</v>
          </cell>
          <cell r="R2497">
            <v>0</v>
          </cell>
        </row>
        <row r="2498">
          <cell r="A2498" t="str">
            <v>HLC128984</v>
          </cell>
          <cell r="B2498">
            <v>128984</v>
          </cell>
          <cell r="C2498">
            <v>45748</v>
          </cell>
          <cell r="D2498">
            <v>45804</v>
          </cell>
          <cell r="F2498">
            <v>44000</v>
          </cell>
          <cell r="G2498" t="str">
            <v>EN REVISION</v>
          </cell>
          <cell r="H2498">
            <v>0</v>
          </cell>
          <cell r="I2498">
            <v>44000</v>
          </cell>
          <cell r="J2498">
            <v>0</v>
          </cell>
          <cell r="L2498">
            <v>0</v>
          </cell>
          <cell r="R2498">
            <v>0</v>
          </cell>
        </row>
        <row r="2499">
          <cell r="A2499" t="str">
            <v>HLC128988</v>
          </cell>
          <cell r="B2499">
            <v>128988</v>
          </cell>
          <cell r="C2499">
            <v>45748</v>
          </cell>
          <cell r="D2499">
            <v>45804</v>
          </cell>
          <cell r="F2499">
            <v>44000</v>
          </cell>
          <cell r="G2499" t="str">
            <v>EN REVISION</v>
          </cell>
          <cell r="H2499">
            <v>0</v>
          </cell>
          <cell r="I2499">
            <v>44000</v>
          </cell>
          <cell r="J2499">
            <v>0</v>
          </cell>
          <cell r="L2499">
            <v>0</v>
          </cell>
          <cell r="R2499">
            <v>0</v>
          </cell>
        </row>
        <row r="2500">
          <cell r="A2500" t="str">
            <v>HLC129309</v>
          </cell>
          <cell r="B2500">
            <v>129309</v>
          </cell>
          <cell r="C2500">
            <v>45748</v>
          </cell>
          <cell r="D2500">
            <v>45804</v>
          </cell>
          <cell r="F2500">
            <v>44000</v>
          </cell>
          <cell r="G2500" t="str">
            <v>EN REVISION</v>
          </cell>
          <cell r="H2500">
            <v>0</v>
          </cell>
          <cell r="I2500">
            <v>44000</v>
          </cell>
          <cell r="J2500">
            <v>0</v>
          </cell>
          <cell r="L2500">
            <v>0</v>
          </cell>
          <cell r="R2500">
            <v>0</v>
          </cell>
        </row>
        <row r="2501">
          <cell r="A2501" t="str">
            <v>HLC128953</v>
          </cell>
          <cell r="B2501">
            <v>128953</v>
          </cell>
          <cell r="C2501">
            <v>45748</v>
          </cell>
          <cell r="D2501">
            <v>45804</v>
          </cell>
          <cell r="F2501">
            <v>44000</v>
          </cell>
          <cell r="G2501" t="str">
            <v>EN REVISION</v>
          </cell>
          <cell r="H2501">
            <v>0</v>
          </cell>
          <cell r="I2501">
            <v>44000</v>
          </cell>
          <cell r="J2501">
            <v>0</v>
          </cell>
          <cell r="L2501">
            <v>0</v>
          </cell>
          <cell r="R2501">
            <v>0</v>
          </cell>
        </row>
        <row r="2502">
          <cell r="A2502" t="str">
            <v>HLC128982</v>
          </cell>
          <cell r="B2502">
            <v>128982</v>
          </cell>
          <cell r="C2502">
            <v>45748</v>
          </cell>
          <cell r="D2502">
            <v>45804</v>
          </cell>
          <cell r="F2502">
            <v>44000</v>
          </cell>
          <cell r="G2502" t="str">
            <v>EN REVISION</v>
          </cell>
          <cell r="H2502">
            <v>0</v>
          </cell>
          <cell r="I2502">
            <v>44000</v>
          </cell>
          <cell r="J2502">
            <v>0</v>
          </cell>
          <cell r="L2502">
            <v>0</v>
          </cell>
          <cell r="R2502">
            <v>0</v>
          </cell>
        </row>
        <row r="2503">
          <cell r="A2503" t="str">
            <v>HLC128962</v>
          </cell>
          <cell r="B2503">
            <v>128962</v>
          </cell>
          <cell r="C2503">
            <v>45748</v>
          </cell>
          <cell r="D2503">
            <v>45804</v>
          </cell>
          <cell r="F2503">
            <v>44000</v>
          </cell>
          <cell r="G2503" t="str">
            <v>EN REVISION</v>
          </cell>
          <cell r="H2503">
            <v>0</v>
          </cell>
          <cell r="I2503">
            <v>44000</v>
          </cell>
          <cell r="J2503">
            <v>0</v>
          </cell>
          <cell r="L2503">
            <v>0</v>
          </cell>
          <cell r="R2503">
            <v>0</v>
          </cell>
        </row>
        <row r="2504">
          <cell r="A2504" t="str">
            <v>HLC128964</v>
          </cell>
          <cell r="B2504">
            <v>128964</v>
          </cell>
          <cell r="C2504">
            <v>45748</v>
          </cell>
          <cell r="D2504">
            <v>45804</v>
          </cell>
          <cell r="F2504">
            <v>44000</v>
          </cell>
          <cell r="G2504" t="str">
            <v>EN REVISION</v>
          </cell>
          <cell r="H2504">
            <v>0</v>
          </cell>
          <cell r="I2504">
            <v>44000</v>
          </cell>
          <cell r="J2504">
            <v>0</v>
          </cell>
          <cell r="L2504">
            <v>0</v>
          </cell>
          <cell r="R2504">
            <v>0</v>
          </cell>
        </row>
        <row r="2505">
          <cell r="A2505" t="str">
            <v>HLC128990</v>
          </cell>
          <cell r="B2505">
            <v>128990</v>
          </cell>
          <cell r="C2505">
            <v>45748</v>
          </cell>
          <cell r="D2505">
            <v>45804</v>
          </cell>
          <cell r="F2505">
            <v>44000</v>
          </cell>
          <cell r="G2505" t="str">
            <v>EN REVISION</v>
          </cell>
          <cell r="H2505">
            <v>0</v>
          </cell>
          <cell r="I2505">
            <v>44000</v>
          </cell>
          <cell r="J2505">
            <v>0</v>
          </cell>
          <cell r="L2505">
            <v>0</v>
          </cell>
          <cell r="R2505">
            <v>0</v>
          </cell>
        </row>
        <row r="2506">
          <cell r="A2506" t="str">
            <v>HLC128949</v>
          </cell>
          <cell r="B2506">
            <v>128949</v>
          </cell>
          <cell r="C2506">
            <v>45748</v>
          </cell>
          <cell r="D2506">
            <v>45804</v>
          </cell>
          <cell r="F2506">
            <v>44000</v>
          </cell>
          <cell r="G2506" t="str">
            <v>EN REVISION</v>
          </cell>
          <cell r="H2506">
            <v>0</v>
          </cell>
          <cell r="I2506">
            <v>44000</v>
          </cell>
          <cell r="J2506">
            <v>0</v>
          </cell>
          <cell r="L2506">
            <v>0</v>
          </cell>
          <cell r="R2506">
            <v>0</v>
          </cell>
        </row>
        <row r="2507">
          <cell r="A2507" t="str">
            <v>HLC128991</v>
          </cell>
          <cell r="B2507">
            <v>128991</v>
          </cell>
          <cell r="C2507">
            <v>45748</v>
          </cell>
          <cell r="D2507">
            <v>45804</v>
          </cell>
          <cell r="F2507">
            <v>44000</v>
          </cell>
          <cell r="G2507" t="str">
            <v>EN REVISION</v>
          </cell>
          <cell r="H2507">
            <v>0</v>
          </cell>
          <cell r="I2507">
            <v>44000</v>
          </cell>
          <cell r="J2507">
            <v>0</v>
          </cell>
          <cell r="L2507">
            <v>0</v>
          </cell>
          <cell r="R2507">
            <v>0</v>
          </cell>
        </row>
        <row r="2508">
          <cell r="A2508" t="str">
            <v>HLC128976</v>
          </cell>
          <cell r="B2508">
            <v>128976</v>
          </cell>
          <cell r="C2508">
            <v>45748</v>
          </cell>
          <cell r="D2508">
            <v>45804</v>
          </cell>
          <cell r="F2508">
            <v>44000</v>
          </cell>
          <cell r="G2508" t="str">
            <v>EN REVISION</v>
          </cell>
          <cell r="H2508">
            <v>0</v>
          </cell>
          <cell r="I2508">
            <v>44000</v>
          </cell>
          <cell r="J2508">
            <v>0</v>
          </cell>
          <cell r="L2508">
            <v>0</v>
          </cell>
          <cell r="R2508">
            <v>0</v>
          </cell>
        </row>
        <row r="2509">
          <cell r="A2509" t="str">
            <v>HLC128958</v>
          </cell>
          <cell r="B2509">
            <v>128958</v>
          </cell>
          <cell r="C2509">
            <v>45748</v>
          </cell>
          <cell r="D2509">
            <v>45804</v>
          </cell>
          <cell r="F2509">
            <v>44000</v>
          </cell>
          <cell r="G2509" t="str">
            <v>EN REVISION</v>
          </cell>
          <cell r="H2509">
            <v>0</v>
          </cell>
          <cell r="I2509">
            <v>44000</v>
          </cell>
          <cell r="J2509">
            <v>0</v>
          </cell>
          <cell r="L2509">
            <v>0</v>
          </cell>
          <cell r="R2509">
            <v>0</v>
          </cell>
        </row>
        <row r="2510">
          <cell r="A2510" t="str">
            <v>HLC128993</v>
          </cell>
          <cell r="B2510">
            <v>128993</v>
          </cell>
          <cell r="C2510">
            <v>45748</v>
          </cell>
          <cell r="D2510">
            <v>45804</v>
          </cell>
          <cell r="F2510">
            <v>44000</v>
          </cell>
          <cell r="G2510" t="str">
            <v>EN REVISION</v>
          </cell>
          <cell r="H2510">
            <v>0</v>
          </cell>
          <cell r="I2510">
            <v>44000</v>
          </cell>
          <cell r="J2510">
            <v>0</v>
          </cell>
          <cell r="L2510">
            <v>0</v>
          </cell>
          <cell r="R2510">
            <v>0</v>
          </cell>
        </row>
        <row r="2511">
          <cell r="A2511" t="str">
            <v>HLC128995</v>
          </cell>
          <cell r="B2511">
            <v>128995</v>
          </cell>
          <cell r="C2511">
            <v>45748</v>
          </cell>
          <cell r="D2511">
            <v>45804</v>
          </cell>
          <cell r="F2511">
            <v>44000</v>
          </cell>
          <cell r="G2511" t="str">
            <v>EN REVISION</v>
          </cell>
          <cell r="H2511">
            <v>0</v>
          </cell>
          <cell r="I2511">
            <v>44000</v>
          </cell>
          <cell r="J2511">
            <v>0</v>
          </cell>
          <cell r="L2511">
            <v>0</v>
          </cell>
          <cell r="R2511">
            <v>0</v>
          </cell>
        </row>
        <row r="2512">
          <cell r="A2512" t="str">
            <v>HLC128955</v>
          </cell>
          <cell r="B2512">
            <v>128955</v>
          </cell>
          <cell r="C2512">
            <v>45748</v>
          </cell>
          <cell r="D2512">
            <v>45804</v>
          </cell>
          <cell r="F2512">
            <v>44000</v>
          </cell>
          <cell r="G2512" t="str">
            <v>EN REVISION</v>
          </cell>
          <cell r="H2512">
            <v>0</v>
          </cell>
          <cell r="I2512">
            <v>44000</v>
          </cell>
          <cell r="J2512">
            <v>0</v>
          </cell>
          <cell r="L2512">
            <v>0</v>
          </cell>
          <cell r="R2512">
            <v>0</v>
          </cell>
        </row>
        <row r="2513">
          <cell r="A2513" t="str">
            <v>HLC128996</v>
          </cell>
          <cell r="B2513">
            <v>128996</v>
          </cell>
          <cell r="C2513">
            <v>45748</v>
          </cell>
          <cell r="D2513">
            <v>45804</v>
          </cell>
          <cell r="F2513">
            <v>44000</v>
          </cell>
          <cell r="G2513" t="str">
            <v>EN REVISION</v>
          </cell>
          <cell r="H2513">
            <v>0</v>
          </cell>
          <cell r="I2513">
            <v>44000</v>
          </cell>
          <cell r="J2513">
            <v>0</v>
          </cell>
          <cell r="L2513">
            <v>0</v>
          </cell>
          <cell r="R2513">
            <v>0</v>
          </cell>
        </row>
        <row r="2514">
          <cell r="A2514" t="str">
            <v>HLC128941</v>
          </cell>
          <cell r="B2514">
            <v>128941</v>
          </cell>
          <cell r="C2514">
            <v>45748</v>
          </cell>
          <cell r="D2514">
            <v>45804</v>
          </cell>
          <cell r="F2514">
            <v>44000</v>
          </cell>
          <cell r="G2514" t="str">
            <v>EN REVISION</v>
          </cell>
          <cell r="H2514">
            <v>0</v>
          </cell>
          <cell r="I2514">
            <v>44000</v>
          </cell>
          <cell r="J2514">
            <v>0</v>
          </cell>
          <cell r="L2514">
            <v>0</v>
          </cell>
          <cell r="R2514">
            <v>0</v>
          </cell>
        </row>
        <row r="2515">
          <cell r="A2515" t="str">
            <v>HLC129494</v>
          </cell>
          <cell r="B2515">
            <v>129494</v>
          </cell>
          <cell r="C2515">
            <v>45748</v>
          </cell>
          <cell r="D2515">
            <v>45805</v>
          </cell>
          <cell r="F2515">
            <v>41627</v>
          </cell>
          <cell r="G2515" t="str">
            <v>EN REVISION</v>
          </cell>
          <cell r="H2515">
            <v>0</v>
          </cell>
          <cell r="I2515">
            <v>41627</v>
          </cell>
          <cell r="J2515">
            <v>0</v>
          </cell>
          <cell r="L2515">
            <v>0</v>
          </cell>
          <cell r="R2515">
            <v>0</v>
          </cell>
        </row>
        <row r="2516">
          <cell r="A2516" t="str">
            <v>HLC129495</v>
          </cell>
          <cell r="B2516">
            <v>129495</v>
          </cell>
          <cell r="C2516">
            <v>45748</v>
          </cell>
          <cell r="D2516">
            <v>45805</v>
          </cell>
          <cell r="F2516">
            <v>54796</v>
          </cell>
          <cell r="G2516" t="str">
            <v>EN REVISION</v>
          </cell>
          <cell r="H2516">
            <v>0</v>
          </cell>
          <cell r="I2516">
            <v>54796</v>
          </cell>
          <cell r="J2516">
            <v>0</v>
          </cell>
          <cell r="L2516">
            <v>0</v>
          </cell>
          <cell r="R2516">
            <v>0</v>
          </cell>
        </row>
        <row r="2517">
          <cell r="A2517" t="str">
            <v>HLC129822</v>
          </cell>
          <cell r="B2517">
            <v>129822</v>
          </cell>
          <cell r="C2517">
            <v>45748</v>
          </cell>
          <cell r="D2517">
            <v>45805</v>
          </cell>
          <cell r="F2517">
            <v>897400</v>
          </cell>
          <cell r="G2517" t="str">
            <v>EN REVISION</v>
          </cell>
          <cell r="H2517">
            <v>0</v>
          </cell>
          <cell r="I2517">
            <v>897400</v>
          </cell>
          <cell r="J2517">
            <v>0</v>
          </cell>
          <cell r="L2517">
            <v>0</v>
          </cell>
          <cell r="R2517">
            <v>0</v>
          </cell>
        </row>
        <row r="2518">
          <cell r="A2518" t="str">
            <v>HLC129497</v>
          </cell>
          <cell r="B2518">
            <v>129497</v>
          </cell>
          <cell r="C2518">
            <v>45748</v>
          </cell>
          <cell r="D2518">
            <v>45805</v>
          </cell>
          <cell r="F2518">
            <v>63306</v>
          </cell>
          <cell r="G2518" t="str">
            <v>EN REVISION</v>
          </cell>
          <cell r="H2518">
            <v>0</v>
          </cell>
          <cell r="I2518">
            <v>63306</v>
          </cell>
          <cell r="J2518">
            <v>0</v>
          </cell>
          <cell r="L2518">
            <v>0</v>
          </cell>
          <cell r="R2518">
            <v>0</v>
          </cell>
        </row>
        <row r="2519">
          <cell r="A2519" t="str">
            <v>HLC129586</v>
          </cell>
          <cell r="B2519">
            <v>129586</v>
          </cell>
          <cell r="C2519">
            <v>45748</v>
          </cell>
          <cell r="D2519">
            <v>45805</v>
          </cell>
          <cell r="F2519">
            <v>44000</v>
          </cell>
          <cell r="G2519" t="str">
            <v>EN REVISION</v>
          </cell>
          <cell r="H2519">
            <v>0</v>
          </cell>
          <cell r="I2519">
            <v>44000</v>
          </cell>
          <cell r="J2519">
            <v>0</v>
          </cell>
          <cell r="L2519">
            <v>0</v>
          </cell>
          <cell r="R2519">
            <v>0</v>
          </cell>
        </row>
        <row r="2520">
          <cell r="A2520" t="str">
            <v>HLC129493</v>
          </cell>
          <cell r="B2520">
            <v>129493</v>
          </cell>
          <cell r="C2520">
            <v>45748</v>
          </cell>
          <cell r="D2520">
            <v>45805</v>
          </cell>
          <cell r="F2520">
            <v>92655</v>
          </cell>
          <cell r="G2520" t="str">
            <v>EN REVISION</v>
          </cell>
          <cell r="H2520">
            <v>0</v>
          </cell>
          <cell r="I2520">
            <v>92655</v>
          </cell>
          <cell r="J2520">
            <v>0</v>
          </cell>
          <cell r="L2520">
            <v>0</v>
          </cell>
          <cell r="R2520">
            <v>0</v>
          </cell>
        </row>
        <row r="2521">
          <cell r="A2521" t="str">
            <v>HLC129499</v>
          </cell>
          <cell r="B2521">
            <v>129499</v>
          </cell>
          <cell r="C2521">
            <v>45748</v>
          </cell>
          <cell r="D2521">
            <v>45805</v>
          </cell>
          <cell r="F2521">
            <v>149180</v>
          </cell>
          <cell r="G2521" t="str">
            <v>EN REVISION</v>
          </cell>
          <cell r="H2521">
            <v>0</v>
          </cell>
          <cell r="I2521">
            <v>149180</v>
          </cell>
          <cell r="J2521">
            <v>0</v>
          </cell>
          <cell r="L2521">
            <v>0</v>
          </cell>
          <cell r="R2521">
            <v>0</v>
          </cell>
        </row>
        <row r="2522">
          <cell r="A2522" t="str">
            <v>HLC129498</v>
          </cell>
          <cell r="B2522">
            <v>129498</v>
          </cell>
          <cell r="C2522">
            <v>45748</v>
          </cell>
          <cell r="D2522">
            <v>45805</v>
          </cell>
          <cell r="F2522">
            <v>126320</v>
          </cell>
          <cell r="G2522" t="str">
            <v>EN REVISION</v>
          </cell>
          <cell r="H2522">
            <v>0</v>
          </cell>
          <cell r="I2522">
            <v>126320</v>
          </cell>
          <cell r="J2522">
            <v>0</v>
          </cell>
          <cell r="L2522">
            <v>0</v>
          </cell>
          <cell r="R2522">
            <v>0</v>
          </cell>
        </row>
        <row r="2523">
          <cell r="A2523" t="str">
            <v>HLC129588</v>
          </cell>
          <cell r="B2523">
            <v>129588</v>
          </cell>
          <cell r="C2523">
            <v>45748</v>
          </cell>
          <cell r="D2523">
            <v>45805</v>
          </cell>
          <cell r="F2523">
            <v>44000</v>
          </cell>
          <cell r="G2523" t="str">
            <v>EN REVISION</v>
          </cell>
          <cell r="H2523">
            <v>0</v>
          </cell>
          <cell r="I2523">
            <v>44000</v>
          </cell>
          <cell r="J2523">
            <v>0</v>
          </cell>
          <cell r="L2523">
            <v>0</v>
          </cell>
          <cell r="R2523">
            <v>0</v>
          </cell>
        </row>
        <row r="2524">
          <cell r="A2524" t="str">
            <v>HLC129500</v>
          </cell>
          <cell r="B2524">
            <v>129500</v>
          </cell>
          <cell r="C2524">
            <v>45748</v>
          </cell>
          <cell r="D2524">
            <v>45805</v>
          </cell>
          <cell r="F2524">
            <v>26736</v>
          </cell>
          <cell r="G2524" t="str">
            <v>EN REVISION</v>
          </cell>
          <cell r="H2524">
            <v>0</v>
          </cell>
          <cell r="I2524">
            <v>26736</v>
          </cell>
          <cell r="J2524">
            <v>0</v>
          </cell>
          <cell r="L2524">
            <v>0</v>
          </cell>
          <cell r="R2524">
            <v>0</v>
          </cell>
        </row>
        <row r="2525">
          <cell r="A2525" t="str">
            <v>HLC129496</v>
          </cell>
          <cell r="B2525">
            <v>129496</v>
          </cell>
          <cell r="C2525">
            <v>45748</v>
          </cell>
          <cell r="D2525">
            <v>45805</v>
          </cell>
          <cell r="F2525">
            <v>43516</v>
          </cell>
          <cell r="G2525" t="str">
            <v>EN REVISION</v>
          </cell>
          <cell r="H2525">
            <v>0</v>
          </cell>
          <cell r="I2525">
            <v>43516</v>
          </cell>
          <cell r="J2525">
            <v>0</v>
          </cell>
          <cell r="L2525">
            <v>0</v>
          </cell>
          <cell r="R2525">
            <v>0</v>
          </cell>
        </row>
        <row r="2526">
          <cell r="A2526" t="str">
            <v>HLC129337</v>
          </cell>
          <cell r="B2526">
            <v>129337</v>
          </cell>
          <cell r="C2526">
            <v>45749</v>
          </cell>
          <cell r="D2526">
            <v>45810</v>
          </cell>
          <cell r="F2526">
            <v>44000</v>
          </cell>
          <cell r="G2526" t="str">
            <v>EN REVISION</v>
          </cell>
          <cell r="H2526">
            <v>0</v>
          </cell>
          <cell r="I2526">
            <v>44000</v>
          </cell>
          <cell r="J2526">
            <v>0</v>
          </cell>
          <cell r="L2526">
            <v>0</v>
          </cell>
          <cell r="R2526">
            <v>0</v>
          </cell>
        </row>
        <row r="2527">
          <cell r="A2527" t="str">
            <v>HLC129320</v>
          </cell>
          <cell r="B2527">
            <v>129320</v>
          </cell>
          <cell r="C2527">
            <v>45749</v>
          </cell>
          <cell r="D2527">
            <v>45810</v>
          </cell>
          <cell r="F2527">
            <v>44000</v>
          </cell>
          <cell r="G2527" t="str">
            <v>EN REVISION</v>
          </cell>
          <cell r="H2527">
            <v>0</v>
          </cell>
          <cell r="I2527">
            <v>44000</v>
          </cell>
          <cell r="J2527">
            <v>0</v>
          </cell>
          <cell r="L2527">
            <v>0</v>
          </cell>
          <cell r="R2527">
            <v>0</v>
          </cell>
        </row>
        <row r="2528">
          <cell r="A2528" t="str">
            <v>HLC129319</v>
          </cell>
          <cell r="B2528">
            <v>129319</v>
          </cell>
          <cell r="C2528">
            <v>45749</v>
          </cell>
          <cell r="D2528">
            <v>45810</v>
          </cell>
          <cell r="F2528">
            <v>44000</v>
          </cell>
          <cell r="G2528" t="str">
            <v>EN REVISION</v>
          </cell>
          <cell r="H2528">
            <v>0</v>
          </cell>
          <cell r="I2528">
            <v>44000</v>
          </cell>
          <cell r="J2528">
            <v>0</v>
          </cell>
          <cell r="L2528">
            <v>0</v>
          </cell>
          <cell r="R2528">
            <v>0</v>
          </cell>
        </row>
        <row r="2529">
          <cell r="A2529" t="str">
            <v>HLC129269</v>
          </cell>
          <cell r="B2529">
            <v>129269</v>
          </cell>
          <cell r="C2529">
            <v>45749</v>
          </cell>
          <cell r="D2529">
            <v>45810</v>
          </cell>
          <cell r="F2529">
            <v>141748</v>
          </cell>
          <cell r="G2529" t="str">
            <v>EN REVISION</v>
          </cell>
          <cell r="H2529">
            <v>0</v>
          </cell>
          <cell r="I2529">
            <v>141748</v>
          </cell>
          <cell r="J2529">
            <v>0</v>
          </cell>
          <cell r="L2529">
            <v>0</v>
          </cell>
          <cell r="R2529">
            <v>0</v>
          </cell>
        </row>
        <row r="2530">
          <cell r="A2530" t="str">
            <v>HLC129669</v>
          </cell>
          <cell r="B2530">
            <v>129669</v>
          </cell>
          <cell r="C2530">
            <v>45749</v>
          </cell>
          <cell r="D2530">
            <v>45810</v>
          </cell>
          <cell r="F2530">
            <v>156861</v>
          </cell>
          <cell r="G2530" t="str">
            <v>EN REVISION</v>
          </cell>
          <cell r="H2530">
            <v>0</v>
          </cell>
          <cell r="I2530">
            <v>156861</v>
          </cell>
          <cell r="J2530">
            <v>0</v>
          </cell>
          <cell r="L2530">
            <v>0</v>
          </cell>
          <cell r="R2530">
            <v>0</v>
          </cell>
        </row>
        <row r="2531">
          <cell r="A2531" t="str">
            <v>HLC129310</v>
          </cell>
          <cell r="B2531">
            <v>129310</v>
          </cell>
          <cell r="C2531">
            <v>45749</v>
          </cell>
          <cell r="D2531">
            <v>45810</v>
          </cell>
          <cell r="F2531">
            <v>44000</v>
          </cell>
          <cell r="G2531" t="str">
            <v>EN REVISION</v>
          </cell>
          <cell r="H2531">
            <v>0</v>
          </cell>
          <cell r="I2531">
            <v>44000</v>
          </cell>
          <cell r="J2531">
            <v>0</v>
          </cell>
          <cell r="L2531">
            <v>0</v>
          </cell>
          <cell r="R2531">
            <v>0</v>
          </cell>
        </row>
        <row r="2532">
          <cell r="A2532" t="str">
            <v>HLC129316</v>
          </cell>
          <cell r="B2532">
            <v>129316</v>
          </cell>
          <cell r="C2532">
            <v>45749</v>
          </cell>
          <cell r="D2532">
            <v>45810</v>
          </cell>
          <cell r="F2532">
            <v>44000</v>
          </cell>
          <cell r="G2532" t="str">
            <v>EN REVISION</v>
          </cell>
          <cell r="H2532">
            <v>0</v>
          </cell>
          <cell r="I2532">
            <v>44000</v>
          </cell>
          <cell r="J2532">
            <v>0</v>
          </cell>
          <cell r="L2532">
            <v>0</v>
          </cell>
          <cell r="R2532">
            <v>0</v>
          </cell>
        </row>
        <row r="2533">
          <cell r="A2533" t="str">
            <v>HLC129272</v>
          </cell>
          <cell r="B2533">
            <v>129272</v>
          </cell>
          <cell r="C2533">
            <v>45749</v>
          </cell>
          <cell r="D2533">
            <v>45810</v>
          </cell>
          <cell r="F2533">
            <v>240940</v>
          </cell>
          <cell r="G2533" t="str">
            <v>EN REVISION</v>
          </cell>
          <cell r="H2533">
            <v>0</v>
          </cell>
          <cell r="I2533">
            <v>240940</v>
          </cell>
          <cell r="J2533">
            <v>0</v>
          </cell>
          <cell r="L2533">
            <v>0</v>
          </cell>
          <cell r="R2533">
            <v>0</v>
          </cell>
        </row>
        <row r="2534">
          <cell r="A2534" t="str">
            <v>HLC129327</v>
          </cell>
          <cell r="B2534">
            <v>129327</v>
          </cell>
          <cell r="C2534">
            <v>45749</v>
          </cell>
          <cell r="D2534">
            <v>45810</v>
          </cell>
          <cell r="F2534">
            <v>44000</v>
          </cell>
          <cell r="G2534" t="str">
            <v>EN REVISION</v>
          </cell>
          <cell r="H2534">
            <v>0</v>
          </cell>
          <cell r="I2534">
            <v>44000</v>
          </cell>
          <cell r="J2534">
            <v>0</v>
          </cell>
          <cell r="L2534">
            <v>0</v>
          </cell>
          <cell r="R2534">
            <v>0</v>
          </cell>
        </row>
        <row r="2535">
          <cell r="A2535" t="str">
            <v>HLC129333</v>
          </cell>
          <cell r="B2535">
            <v>129333</v>
          </cell>
          <cell r="C2535">
            <v>45749</v>
          </cell>
          <cell r="D2535">
            <v>45810</v>
          </cell>
          <cell r="F2535">
            <v>44000</v>
          </cell>
          <cell r="G2535" t="str">
            <v>EN REVISION</v>
          </cell>
          <cell r="H2535">
            <v>0</v>
          </cell>
          <cell r="I2535">
            <v>44000</v>
          </cell>
          <cell r="J2535">
            <v>0</v>
          </cell>
          <cell r="L2535">
            <v>0</v>
          </cell>
          <cell r="R2535">
            <v>0</v>
          </cell>
        </row>
        <row r="2536">
          <cell r="A2536" t="str">
            <v>HLC129803</v>
          </cell>
          <cell r="B2536">
            <v>129803</v>
          </cell>
          <cell r="C2536">
            <v>45749</v>
          </cell>
          <cell r="D2536">
            <v>45810</v>
          </cell>
          <cell r="F2536">
            <v>137102</v>
          </cell>
          <cell r="G2536" t="str">
            <v>EN REVISION</v>
          </cell>
          <cell r="H2536">
            <v>0</v>
          </cell>
          <cell r="I2536">
            <v>137102</v>
          </cell>
          <cell r="J2536">
            <v>0</v>
          </cell>
          <cell r="L2536">
            <v>0</v>
          </cell>
          <cell r="R2536">
            <v>0</v>
          </cell>
        </row>
        <row r="2537">
          <cell r="A2537" t="str">
            <v>HLC129276</v>
          </cell>
          <cell r="B2537">
            <v>129276</v>
          </cell>
          <cell r="C2537">
            <v>45749</v>
          </cell>
          <cell r="D2537">
            <v>45810</v>
          </cell>
          <cell r="F2537">
            <v>266109</v>
          </cell>
          <cell r="G2537" t="str">
            <v>EN REVISION</v>
          </cell>
          <cell r="H2537">
            <v>0</v>
          </cell>
          <cell r="I2537">
            <v>266109</v>
          </cell>
          <cell r="J2537">
            <v>0</v>
          </cell>
          <cell r="L2537">
            <v>0</v>
          </cell>
          <cell r="R2537">
            <v>0</v>
          </cell>
        </row>
        <row r="2538">
          <cell r="A2538" t="str">
            <v>HLC129785</v>
          </cell>
          <cell r="B2538">
            <v>129785</v>
          </cell>
          <cell r="C2538">
            <v>45749</v>
          </cell>
          <cell r="D2538">
            <v>45810</v>
          </cell>
          <cell r="F2538">
            <v>1202571</v>
          </cell>
          <cell r="G2538" t="str">
            <v>EN REVISION</v>
          </cell>
          <cell r="H2538">
            <v>0</v>
          </cell>
          <cell r="I2538">
            <v>1202571</v>
          </cell>
          <cell r="J2538">
            <v>0</v>
          </cell>
          <cell r="L2538">
            <v>0</v>
          </cell>
          <cell r="R2538">
            <v>0</v>
          </cell>
        </row>
        <row r="2539">
          <cell r="A2539" t="str">
            <v>HLC130454</v>
          </cell>
          <cell r="B2539">
            <v>130454</v>
          </cell>
          <cell r="C2539">
            <v>45749</v>
          </cell>
          <cell r="D2539">
            <v>45810</v>
          </cell>
          <cell r="F2539">
            <v>4119752</v>
          </cell>
          <cell r="G2539" t="str">
            <v>DEVUELTAS</v>
          </cell>
          <cell r="H2539">
            <v>0</v>
          </cell>
          <cell r="I2539">
            <v>0</v>
          </cell>
          <cell r="J2539">
            <v>4119752</v>
          </cell>
          <cell r="L2539">
            <v>0</v>
          </cell>
          <cell r="R2539">
            <v>0</v>
          </cell>
        </row>
        <row r="2540">
          <cell r="A2540" t="str">
            <v>HLC129324</v>
          </cell>
          <cell r="B2540">
            <v>129324</v>
          </cell>
          <cell r="C2540">
            <v>45749</v>
          </cell>
          <cell r="D2540">
            <v>45810</v>
          </cell>
          <cell r="F2540">
            <v>44000</v>
          </cell>
          <cell r="G2540" t="str">
            <v>EN REVISION</v>
          </cell>
          <cell r="H2540">
            <v>0</v>
          </cell>
          <cell r="I2540">
            <v>44000</v>
          </cell>
          <cell r="J2540">
            <v>0</v>
          </cell>
          <cell r="L2540">
            <v>0</v>
          </cell>
          <cell r="R2540">
            <v>0</v>
          </cell>
        </row>
        <row r="2541">
          <cell r="A2541" t="str">
            <v>HLC129326</v>
          </cell>
          <cell r="B2541">
            <v>129326</v>
          </cell>
          <cell r="C2541">
            <v>45749</v>
          </cell>
          <cell r="D2541">
            <v>45810</v>
          </cell>
          <cell r="F2541">
            <v>44000</v>
          </cell>
          <cell r="G2541" t="str">
            <v>EN REVISION</v>
          </cell>
          <cell r="H2541">
            <v>0</v>
          </cell>
          <cell r="I2541">
            <v>44000</v>
          </cell>
          <cell r="J2541">
            <v>0</v>
          </cell>
          <cell r="L2541">
            <v>0</v>
          </cell>
          <cell r="R2541">
            <v>0</v>
          </cell>
        </row>
        <row r="2542">
          <cell r="A2542" t="str">
            <v>HLC129390</v>
          </cell>
          <cell r="B2542">
            <v>129390</v>
          </cell>
          <cell r="C2542">
            <v>45749</v>
          </cell>
          <cell r="D2542">
            <v>45804</v>
          </cell>
          <cell r="F2542">
            <v>44000</v>
          </cell>
          <cell r="G2542" t="str">
            <v>EN REVISION</v>
          </cell>
          <cell r="H2542">
            <v>0</v>
          </cell>
          <cell r="I2542">
            <v>44000</v>
          </cell>
          <cell r="J2542">
            <v>0</v>
          </cell>
          <cell r="L2542">
            <v>0</v>
          </cell>
          <cell r="R2542">
            <v>0</v>
          </cell>
        </row>
        <row r="2543">
          <cell r="A2543" t="str">
            <v>HLC129322</v>
          </cell>
          <cell r="B2543">
            <v>129322</v>
          </cell>
          <cell r="C2543">
            <v>45749</v>
          </cell>
          <cell r="D2543">
            <v>45804</v>
          </cell>
          <cell r="F2543">
            <v>44000</v>
          </cell>
          <cell r="G2543" t="str">
            <v>EN REVISION</v>
          </cell>
          <cell r="H2543">
            <v>0</v>
          </cell>
          <cell r="I2543">
            <v>44000</v>
          </cell>
          <cell r="J2543">
            <v>0</v>
          </cell>
          <cell r="L2543">
            <v>0</v>
          </cell>
          <cell r="R2543">
            <v>0</v>
          </cell>
        </row>
        <row r="2544">
          <cell r="A2544" t="str">
            <v>HLC129328</v>
          </cell>
          <cell r="B2544">
            <v>129328</v>
          </cell>
          <cell r="C2544">
            <v>45749</v>
          </cell>
          <cell r="D2544">
            <v>45804</v>
          </cell>
          <cell r="F2544">
            <v>44000</v>
          </cell>
          <cell r="G2544" t="str">
            <v>EN REVISION</v>
          </cell>
          <cell r="H2544">
            <v>0</v>
          </cell>
          <cell r="I2544">
            <v>44000</v>
          </cell>
          <cell r="J2544">
            <v>0</v>
          </cell>
          <cell r="L2544">
            <v>0</v>
          </cell>
          <cell r="R2544">
            <v>0</v>
          </cell>
        </row>
        <row r="2545">
          <cell r="A2545" t="str">
            <v>HLC129335</v>
          </cell>
          <cell r="B2545">
            <v>129335</v>
          </cell>
          <cell r="C2545">
            <v>45749</v>
          </cell>
          <cell r="D2545">
            <v>45804</v>
          </cell>
          <cell r="F2545">
            <v>44000</v>
          </cell>
          <cell r="G2545" t="str">
            <v>EN REVISION</v>
          </cell>
          <cell r="H2545">
            <v>0</v>
          </cell>
          <cell r="I2545">
            <v>44000</v>
          </cell>
          <cell r="J2545">
            <v>0</v>
          </cell>
          <cell r="L2545">
            <v>0</v>
          </cell>
          <cell r="R2545">
            <v>0</v>
          </cell>
        </row>
        <row r="2546">
          <cell r="A2546" t="str">
            <v>HLC129325</v>
          </cell>
          <cell r="B2546">
            <v>129325</v>
          </cell>
          <cell r="C2546">
            <v>45749</v>
          </cell>
          <cell r="D2546">
            <v>45804</v>
          </cell>
          <cell r="F2546">
            <v>44000</v>
          </cell>
          <cell r="G2546" t="str">
            <v>EN REVISION</v>
          </cell>
          <cell r="H2546">
            <v>0</v>
          </cell>
          <cell r="I2546">
            <v>44000</v>
          </cell>
          <cell r="J2546">
            <v>0</v>
          </cell>
          <cell r="L2546">
            <v>0</v>
          </cell>
          <cell r="R2546">
            <v>0</v>
          </cell>
        </row>
        <row r="2547">
          <cell r="A2547" t="str">
            <v>HLC129330</v>
          </cell>
          <cell r="B2547">
            <v>129330</v>
          </cell>
          <cell r="C2547">
            <v>45749</v>
          </cell>
          <cell r="D2547">
            <v>45804</v>
          </cell>
          <cell r="F2547">
            <v>44000</v>
          </cell>
          <cell r="G2547" t="str">
            <v>EN REVISION</v>
          </cell>
          <cell r="H2547">
            <v>0</v>
          </cell>
          <cell r="I2547">
            <v>44000</v>
          </cell>
          <cell r="J2547">
            <v>0</v>
          </cell>
          <cell r="L2547">
            <v>0</v>
          </cell>
          <cell r="R2547">
            <v>0</v>
          </cell>
        </row>
        <row r="2548">
          <cell r="A2548" t="str">
            <v>HLC129334</v>
          </cell>
          <cell r="B2548">
            <v>129334</v>
          </cell>
          <cell r="C2548">
            <v>45749</v>
          </cell>
          <cell r="D2548">
            <v>45804</v>
          </cell>
          <cell r="F2548">
            <v>44000</v>
          </cell>
          <cell r="G2548" t="str">
            <v>EN REVISION</v>
          </cell>
          <cell r="H2548">
            <v>0</v>
          </cell>
          <cell r="I2548">
            <v>44000</v>
          </cell>
          <cell r="J2548">
            <v>0</v>
          </cell>
          <cell r="L2548">
            <v>0</v>
          </cell>
          <cell r="R2548">
            <v>0</v>
          </cell>
        </row>
        <row r="2549">
          <cell r="A2549" t="str">
            <v>HLC129336</v>
          </cell>
          <cell r="B2549">
            <v>129336</v>
          </cell>
          <cell r="C2549">
            <v>45749</v>
          </cell>
          <cell r="D2549">
            <v>45804</v>
          </cell>
          <cell r="F2549">
            <v>44000</v>
          </cell>
          <cell r="G2549" t="str">
            <v>EN REVISION</v>
          </cell>
          <cell r="H2549">
            <v>0</v>
          </cell>
          <cell r="I2549">
            <v>44000</v>
          </cell>
          <cell r="J2549">
            <v>0</v>
          </cell>
          <cell r="L2549">
            <v>0</v>
          </cell>
          <cell r="R2549">
            <v>0</v>
          </cell>
        </row>
        <row r="2550">
          <cell r="A2550" t="str">
            <v>HLC129312</v>
          </cell>
          <cell r="B2550">
            <v>129312</v>
          </cell>
          <cell r="C2550">
            <v>45749</v>
          </cell>
          <cell r="D2550">
            <v>45804</v>
          </cell>
          <cell r="F2550">
            <v>44000</v>
          </cell>
          <cell r="G2550" t="str">
            <v>EN REVISION</v>
          </cell>
          <cell r="H2550">
            <v>0</v>
          </cell>
          <cell r="I2550">
            <v>44000</v>
          </cell>
          <cell r="J2550">
            <v>0</v>
          </cell>
          <cell r="L2550">
            <v>0</v>
          </cell>
          <cell r="R2550">
            <v>0</v>
          </cell>
        </row>
        <row r="2551">
          <cell r="A2551" t="str">
            <v>HLC129332</v>
          </cell>
          <cell r="B2551">
            <v>129332</v>
          </cell>
          <cell r="C2551">
            <v>45749</v>
          </cell>
          <cell r="D2551">
            <v>45804</v>
          </cell>
          <cell r="F2551">
            <v>44000</v>
          </cell>
          <cell r="G2551" t="str">
            <v>EN REVISION</v>
          </cell>
          <cell r="H2551">
            <v>0</v>
          </cell>
          <cell r="I2551">
            <v>44000</v>
          </cell>
          <cell r="J2551">
            <v>0</v>
          </cell>
          <cell r="L2551">
            <v>0</v>
          </cell>
          <cell r="R2551">
            <v>0</v>
          </cell>
        </row>
        <row r="2552">
          <cell r="A2552" t="str">
            <v>HLC130703</v>
          </cell>
          <cell r="B2552">
            <v>130703</v>
          </cell>
          <cell r="C2552">
            <v>45749</v>
          </cell>
          <cell r="D2552">
            <v>45804</v>
          </cell>
          <cell r="F2552">
            <v>44000</v>
          </cell>
          <cell r="G2552" t="str">
            <v>EN REVISION</v>
          </cell>
          <cell r="H2552">
            <v>0</v>
          </cell>
          <cell r="I2552">
            <v>44000</v>
          </cell>
          <cell r="J2552">
            <v>0</v>
          </cell>
          <cell r="L2552">
            <v>0</v>
          </cell>
          <cell r="R2552">
            <v>0</v>
          </cell>
        </row>
        <row r="2553">
          <cell r="A2553" t="str">
            <v>HLC129331</v>
          </cell>
          <cell r="B2553">
            <v>129331</v>
          </cell>
          <cell r="C2553">
            <v>45749</v>
          </cell>
          <cell r="D2553">
            <v>45804</v>
          </cell>
          <cell r="F2553">
            <v>44000</v>
          </cell>
          <cell r="G2553" t="str">
            <v>EN REVISION</v>
          </cell>
          <cell r="H2553">
            <v>0</v>
          </cell>
          <cell r="I2553">
            <v>44000</v>
          </cell>
          <cell r="J2553">
            <v>0</v>
          </cell>
          <cell r="L2553">
            <v>0</v>
          </cell>
          <cell r="R2553">
            <v>0</v>
          </cell>
        </row>
        <row r="2554">
          <cell r="A2554" t="str">
            <v>HLC129317</v>
          </cell>
          <cell r="B2554">
            <v>129317</v>
          </cell>
          <cell r="C2554">
            <v>45749</v>
          </cell>
          <cell r="D2554">
            <v>45804</v>
          </cell>
          <cell r="F2554">
            <v>44000</v>
          </cell>
          <cell r="G2554" t="str">
            <v>EN REVISION</v>
          </cell>
          <cell r="H2554">
            <v>0</v>
          </cell>
          <cell r="I2554">
            <v>44000</v>
          </cell>
          <cell r="J2554">
            <v>0</v>
          </cell>
          <cell r="L2554">
            <v>0</v>
          </cell>
          <cell r="R2554">
            <v>0</v>
          </cell>
        </row>
        <row r="2555">
          <cell r="A2555" t="str">
            <v>HLC129318</v>
          </cell>
          <cell r="B2555">
            <v>129318</v>
          </cell>
          <cell r="C2555">
            <v>45749</v>
          </cell>
          <cell r="D2555">
            <v>45804</v>
          </cell>
          <cell r="F2555">
            <v>44000</v>
          </cell>
          <cell r="G2555" t="str">
            <v>EN REVISION</v>
          </cell>
          <cell r="H2555">
            <v>0</v>
          </cell>
          <cell r="I2555">
            <v>44000</v>
          </cell>
          <cell r="J2555">
            <v>0</v>
          </cell>
          <cell r="L2555">
            <v>0</v>
          </cell>
          <cell r="R2555">
            <v>0</v>
          </cell>
        </row>
        <row r="2556">
          <cell r="A2556" t="str">
            <v>HLC129323</v>
          </cell>
          <cell r="B2556">
            <v>129323</v>
          </cell>
          <cell r="C2556">
            <v>45749</v>
          </cell>
          <cell r="D2556">
            <v>45804</v>
          </cell>
          <cell r="F2556">
            <v>44000</v>
          </cell>
          <cell r="G2556" t="str">
            <v>EN REVISION</v>
          </cell>
          <cell r="H2556">
            <v>0</v>
          </cell>
          <cell r="I2556">
            <v>44000</v>
          </cell>
          <cell r="J2556">
            <v>0</v>
          </cell>
          <cell r="L2556">
            <v>0</v>
          </cell>
          <cell r="R2556">
            <v>0</v>
          </cell>
        </row>
        <row r="2557">
          <cell r="A2557" t="str">
            <v>HLC129311</v>
          </cell>
          <cell r="B2557">
            <v>129311</v>
          </cell>
          <cell r="C2557">
            <v>45749</v>
          </cell>
          <cell r="D2557">
            <v>45804</v>
          </cell>
          <cell r="F2557">
            <v>44000</v>
          </cell>
          <cell r="G2557" t="str">
            <v>EN REVISION</v>
          </cell>
          <cell r="H2557">
            <v>0</v>
          </cell>
          <cell r="I2557">
            <v>44000</v>
          </cell>
          <cell r="J2557">
            <v>0</v>
          </cell>
          <cell r="L2557">
            <v>0</v>
          </cell>
          <cell r="R2557">
            <v>0</v>
          </cell>
        </row>
        <row r="2558">
          <cell r="A2558" t="str">
            <v>HLC129391</v>
          </cell>
          <cell r="B2558">
            <v>129391</v>
          </cell>
          <cell r="C2558">
            <v>45749</v>
          </cell>
          <cell r="D2558">
            <v>45804</v>
          </cell>
          <cell r="F2558">
            <v>44000</v>
          </cell>
          <cell r="G2558" t="str">
            <v>EN REVISION</v>
          </cell>
          <cell r="H2558">
            <v>0</v>
          </cell>
          <cell r="I2558">
            <v>44000</v>
          </cell>
          <cell r="J2558">
            <v>0</v>
          </cell>
          <cell r="L2558">
            <v>0</v>
          </cell>
          <cell r="R2558">
            <v>0</v>
          </cell>
        </row>
        <row r="2559">
          <cell r="A2559" t="str">
            <v>HLC129329</v>
          </cell>
          <cell r="B2559">
            <v>129329</v>
          </cell>
          <cell r="C2559">
            <v>45749</v>
          </cell>
          <cell r="D2559">
            <v>45804</v>
          </cell>
          <cell r="F2559">
            <v>44000</v>
          </cell>
          <cell r="G2559" t="str">
            <v>EN REVISION</v>
          </cell>
          <cell r="H2559">
            <v>0</v>
          </cell>
          <cell r="I2559">
            <v>44000</v>
          </cell>
          <cell r="J2559">
            <v>0</v>
          </cell>
          <cell r="L2559">
            <v>0</v>
          </cell>
          <cell r="R2559">
            <v>0</v>
          </cell>
        </row>
        <row r="2560">
          <cell r="A2560" t="str">
            <v>HLC129321</v>
          </cell>
          <cell r="B2560">
            <v>129321</v>
          </cell>
          <cell r="C2560">
            <v>45749</v>
          </cell>
          <cell r="D2560">
            <v>45804</v>
          </cell>
          <cell r="F2560">
            <v>44000</v>
          </cell>
          <cell r="G2560" t="str">
            <v>EN REVISION</v>
          </cell>
          <cell r="H2560">
            <v>0</v>
          </cell>
          <cell r="I2560">
            <v>44000</v>
          </cell>
          <cell r="J2560">
            <v>0</v>
          </cell>
          <cell r="L2560">
            <v>0</v>
          </cell>
          <cell r="R2560">
            <v>0</v>
          </cell>
        </row>
        <row r="2561">
          <cell r="A2561" t="str">
            <v>HLC129313</v>
          </cell>
          <cell r="B2561">
            <v>129313</v>
          </cell>
          <cell r="C2561">
            <v>45749</v>
          </cell>
          <cell r="D2561">
            <v>45804</v>
          </cell>
          <cell r="F2561">
            <v>44000</v>
          </cell>
          <cell r="G2561" t="str">
            <v>EN REVISION</v>
          </cell>
          <cell r="H2561">
            <v>0</v>
          </cell>
          <cell r="I2561">
            <v>44000</v>
          </cell>
          <cell r="J2561">
            <v>0</v>
          </cell>
          <cell r="L2561">
            <v>0</v>
          </cell>
          <cell r="R2561">
            <v>0</v>
          </cell>
        </row>
        <row r="2562">
          <cell r="A2562" t="str">
            <v>HLC129314</v>
          </cell>
          <cell r="B2562">
            <v>129314</v>
          </cell>
          <cell r="C2562">
            <v>45749</v>
          </cell>
          <cell r="D2562">
            <v>45804</v>
          </cell>
          <cell r="F2562">
            <v>44000</v>
          </cell>
          <cell r="G2562" t="str">
            <v>EN REVISION</v>
          </cell>
          <cell r="H2562">
            <v>0</v>
          </cell>
          <cell r="I2562">
            <v>44000</v>
          </cell>
          <cell r="J2562">
            <v>0</v>
          </cell>
          <cell r="L2562">
            <v>0</v>
          </cell>
          <cell r="R2562">
            <v>0</v>
          </cell>
        </row>
        <row r="2563">
          <cell r="A2563" t="str">
            <v>HLC129585</v>
          </cell>
          <cell r="B2563">
            <v>129585</v>
          </cell>
          <cell r="C2563">
            <v>45749</v>
          </cell>
          <cell r="D2563">
            <v>45805</v>
          </cell>
          <cell r="F2563">
            <v>44000</v>
          </cell>
          <cell r="G2563" t="str">
            <v>EN REVISION</v>
          </cell>
          <cell r="H2563">
            <v>0</v>
          </cell>
          <cell r="I2563">
            <v>44000</v>
          </cell>
          <cell r="J2563">
            <v>0</v>
          </cell>
          <cell r="L2563">
            <v>0</v>
          </cell>
          <cell r="R2563">
            <v>0</v>
          </cell>
        </row>
        <row r="2564">
          <cell r="A2564" t="str">
            <v>HLC129504</v>
          </cell>
          <cell r="B2564">
            <v>129504</v>
          </cell>
          <cell r="C2564">
            <v>45749</v>
          </cell>
          <cell r="D2564">
            <v>45805</v>
          </cell>
          <cell r="F2564">
            <v>41627</v>
          </cell>
          <cell r="G2564" t="str">
            <v>EN REVISION</v>
          </cell>
          <cell r="H2564">
            <v>0</v>
          </cell>
          <cell r="I2564">
            <v>41627</v>
          </cell>
          <cell r="J2564">
            <v>0</v>
          </cell>
          <cell r="L2564">
            <v>0</v>
          </cell>
          <cell r="R2564">
            <v>0</v>
          </cell>
        </row>
        <row r="2565">
          <cell r="A2565" t="str">
            <v>HLC129508</v>
          </cell>
          <cell r="B2565">
            <v>129508</v>
          </cell>
          <cell r="C2565">
            <v>45749</v>
          </cell>
          <cell r="D2565">
            <v>45805</v>
          </cell>
          <cell r="F2565">
            <v>54796</v>
          </cell>
          <cell r="G2565" t="str">
            <v>EN REVISION</v>
          </cell>
          <cell r="H2565">
            <v>0</v>
          </cell>
          <cell r="I2565">
            <v>54796</v>
          </cell>
          <cell r="J2565">
            <v>0</v>
          </cell>
          <cell r="L2565">
            <v>0</v>
          </cell>
          <cell r="R2565">
            <v>0</v>
          </cell>
        </row>
        <row r="2566">
          <cell r="A2566" t="str">
            <v>HLC131535</v>
          </cell>
          <cell r="B2566">
            <v>131535</v>
          </cell>
          <cell r="C2566">
            <v>45749</v>
          </cell>
          <cell r="D2566">
            <v>45805</v>
          </cell>
          <cell r="F2566">
            <v>77736</v>
          </cell>
          <cell r="G2566" t="str">
            <v>EN REVISION</v>
          </cell>
          <cell r="H2566">
            <v>0</v>
          </cell>
          <cell r="I2566">
            <v>77736</v>
          </cell>
          <cell r="J2566">
            <v>0</v>
          </cell>
          <cell r="L2566">
            <v>0</v>
          </cell>
          <cell r="R2566">
            <v>0</v>
          </cell>
        </row>
        <row r="2567">
          <cell r="A2567" t="str">
            <v>HLC129506</v>
          </cell>
          <cell r="B2567">
            <v>129506</v>
          </cell>
          <cell r="C2567">
            <v>45749</v>
          </cell>
          <cell r="D2567">
            <v>45805</v>
          </cell>
          <cell r="F2567">
            <v>143683</v>
          </cell>
          <cell r="G2567" t="str">
            <v>EN REVISION</v>
          </cell>
          <cell r="H2567">
            <v>0</v>
          </cell>
          <cell r="I2567">
            <v>143683</v>
          </cell>
          <cell r="J2567">
            <v>0</v>
          </cell>
          <cell r="L2567">
            <v>0</v>
          </cell>
          <cell r="R2567">
            <v>0</v>
          </cell>
        </row>
        <row r="2568">
          <cell r="A2568" t="str">
            <v>HLC131534</v>
          </cell>
          <cell r="B2568">
            <v>131534</v>
          </cell>
          <cell r="C2568">
            <v>45749</v>
          </cell>
          <cell r="D2568">
            <v>45805</v>
          </cell>
          <cell r="F2568">
            <v>77736</v>
          </cell>
          <cell r="G2568" t="str">
            <v>EN REVISION</v>
          </cell>
          <cell r="H2568">
            <v>0</v>
          </cell>
          <cell r="I2568">
            <v>77736</v>
          </cell>
          <cell r="J2568">
            <v>0</v>
          </cell>
          <cell r="L2568">
            <v>0</v>
          </cell>
          <cell r="R2568">
            <v>0</v>
          </cell>
        </row>
        <row r="2569">
          <cell r="A2569" t="str">
            <v>HLC131536</v>
          </cell>
          <cell r="B2569">
            <v>131536</v>
          </cell>
          <cell r="C2569">
            <v>45749</v>
          </cell>
          <cell r="D2569">
            <v>45805</v>
          </cell>
          <cell r="F2569">
            <v>77736</v>
          </cell>
          <cell r="G2569" t="str">
            <v>EN REVISION</v>
          </cell>
          <cell r="H2569">
            <v>0</v>
          </cell>
          <cell r="I2569">
            <v>77736</v>
          </cell>
          <cell r="J2569">
            <v>0</v>
          </cell>
          <cell r="L2569">
            <v>0</v>
          </cell>
          <cell r="R2569">
            <v>0</v>
          </cell>
        </row>
        <row r="2570">
          <cell r="A2570" t="str">
            <v>HLC129503</v>
          </cell>
          <cell r="B2570">
            <v>129503</v>
          </cell>
          <cell r="C2570">
            <v>45749</v>
          </cell>
          <cell r="D2570">
            <v>45805</v>
          </cell>
          <cell r="F2570">
            <v>41627</v>
          </cell>
          <cell r="G2570" t="str">
            <v>EN REVISION</v>
          </cell>
          <cell r="H2570">
            <v>0</v>
          </cell>
          <cell r="I2570">
            <v>41627</v>
          </cell>
          <cell r="J2570">
            <v>0</v>
          </cell>
          <cell r="L2570">
            <v>0</v>
          </cell>
          <cell r="R2570">
            <v>0</v>
          </cell>
        </row>
        <row r="2571">
          <cell r="A2571" t="str">
            <v>HLC129507</v>
          </cell>
          <cell r="B2571">
            <v>129507</v>
          </cell>
          <cell r="C2571">
            <v>45749</v>
          </cell>
          <cell r="D2571">
            <v>45805</v>
          </cell>
          <cell r="F2571">
            <v>41627</v>
          </cell>
          <cell r="G2571" t="str">
            <v>EN REVISION</v>
          </cell>
          <cell r="H2571">
            <v>0</v>
          </cell>
          <cell r="I2571">
            <v>41627</v>
          </cell>
          <cell r="J2571">
            <v>0</v>
          </cell>
          <cell r="L2571">
            <v>0</v>
          </cell>
          <cell r="R2571">
            <v>0</v>
          </cell>
        </row>
        <row r="2572">
          <cell r="A2572" t="str">
            <v>HLC131537</v>
          </cell>
          <cell r="B2572">
            <v>131537</v>
          </cell>
          <cell r="C2572">
            <v>45749</v>
          </cell>
          <cell r="D2572">
            <v>45805</v>
          </cell>
          <cell r="F2572">
            <v>77736</v>
          </cell>
          <cell r="G2572" t="str">
            <v>EN REVISION</v>
          </cell>
          <cell r="H2572">
            <v>0</v>
          </cell>
          <cell r="I2572">
            <v>77736</v>
          </cell>
          <cell r="J2572">
            <v>0</v>
          </cell>
          <cell r="L2572">
            <v>0</v>
          </cell>
          <cell r="R2572">
            <v>0</v>
          </cell>
        </row>
        <row r="2573">
          <cell r="A2573" t="str">
            <v>HLC129505</v>
          </cell>
          <cell r="B2573">
            <v>129505</v>
          </cell>
          <cell r="C2573">
            <v>45749</v>
          </cell>
          <cell r="D2573">
            <v>45805</v>
          </cell>
          <cell r="F2573">
            <v>102056</v>
          </cell>
          <cell r="G2573" t="str">
            <v>EN REVISION</v>
          </cell>
          <cell r="H2573">
            <v>0</v>
          </cell>
          <cell r="I2573">
            <v>102056</v>
          </cell>
          <cell r="J2573">
            <v>0</v>
          </cell>
          <cell r="L2573">
            <v>0</v>
          </cell>
          <cell r="R2573">
            <v>0</v>
          </cell>
        </row>
        <row r="2574">
          <cell r="A2574" t="str">
            <v>HLC130800</v>
          </cell>
          <cell r="B2574">
            <v>130800</v>
          </cell>
          <cell r="C2574">
            <v>45749</v>
          </cell>
          <cell r="D2574">
            <v>45806</v>
          </cell>
          <cell r="F2574">
            <v>954531</v>
          </cell>
          <cell r="G2574" t="str">
            <v>NO RADICADA</v>
          </cell>
          <cell r="H2574">
            <v>954531</v>
          </cell>
          <cell r="I2574">
            <v>0</v>
          </cell>
          <cell r="J2574">
            <v>0</v>
          </cell>
          <cell r="L2574">
            <v>0</v>
          </cell>
          <cell r="R2574">
            <v>0</v>
          </cell>
        </row>
        <row r="2575">
          <cell r="A2575" t="str">
            <v>HLC129378</v>
          </cell>
          <cell r="B2575">
            <v>129378</v>
          </cell>
          <cell r="C2575">
            <v>45750</v>
          </cell>
          <cell r="D2575">
            <v>45810</v>
          </cell>
          <cell r="F2575">
            <v>44000</v>
          </cell>
          <cell r="G2575" t="str">
            <v>EN REVISION</v>
          </cell>
          <cell r="H2575">
            <v>0</v>
          </cell>
          <cell r="I2575">
            <v>44000</v>
          </cell>
          <cell r="J2575">
            <v>0</v>
          </cell>
          <cell r="L2575">
            <v>0</v>
          </cell>
          <cell r="R2575">
            <v>0</v>
          </cell>
        </row>
        <row r="2576">
          <cell r="A2576" t="str">
            <v>HLC129377</v>
          </cell>
          <cell r="B2576">
            <v>129377</v>
          </cell>
          <cell r="C2576">
            <v>45750</v>
          </cell>
          <cell r="D2576">
            <v>45810</v>
          </cell>
          <cell r="F2576">
            <v>44000</v>
          </cell>
          <cell r="G2576" t="str">
            <v>EN REVISION</v>
          </cell>
          <cell r="H2576">
            <v>0</v>
          </cell>
          <cell r="I2576">
            <v>44000</v>
          </cell>
          <cell r="J2576">
            <v>0</v>
          </cell>
          <cell r="L2576">
            <v>0</v>
          </cell>
          <cell r="R2576">
            <v>0</v>
          </cell>
        </row>
        <row r="2577">
          <cell r="A2577" t="str">
            <v>HLC129373</v>
          </cell>
          <cell r="B2577">
            <v>129373</v>
          </cell>
          <cell r="C2577">
            <v>45750</v>
          </cell>
          <cell r="D2577">
            <v>45810</v>
          </cell>
          <cell r="F2577">
            <v>44000</v>
          </cell>
          <cell r="G2577" t="str">
            <v>EN REVISION</v>
          </cell>
          <cell r="H2577">
            <v>0</v>
          </cell>
          <cell r="I2577">
            <v>44000</v>
          </cell>
          <cell r="J2577">
            <v>0</v>
          </cell>
          <cell r="L2577">
            <v>0</v>
          </cell>
          <cell r="R2577">
            <v>0</v>
          </cell>
        </row>
        <row r="2578">
          <cell r="A2578" t="str">
            <v>HLC129639</v>
          </cell>
          <cell r="B2578">
            <v>129639</v>
          </cell>
          <cell r="C2578">
            <v>45750</v>
          </cell>
          <cell r="D2578">
            <v>45810</v>
          </cell>
          <cell r="F2578">
            <v>114453</v>
          </cell>
          <cell r="G2578" t="str">
            <v>EN REVISION</v>
          </cell>
          <cell r="H2578">
            <v>0</v>
          </cell>
          <cell r="I2578">
            <v>114453</v>
          </cell>
          <cell r="J2578">
            <v>0</v>
          </cell>
          <cell r="L2578">
            <v>0</v>
          </cell>
          <cell r="R2578">
            <v>0</v>
          </cell>
        </row>
        <row r="2579">
          <cell r="A2579" t="str">
            <v>HLC129679</v>
          </cell>
          <cell r="B2579">
            <v>129679</v>
          </cell>
          <cell r="C2579">
            <v>45750</v>
          </cell>
          <cell r="D2579">
            <v>45810</v>
          </cell>
          <cell r="F2579">
            <v>239540</v>
          </cell>
          <cell r="G2579" t="str">
            <v>EN REVISION</v>
          </cell>
          <cell r="H2579">
            <v>0</v>
          </cell>
          <cell r="I2579">
            <v>239540</v>
          </cell>
          <cell r="J2579">
            <v>0</v>
          </cell>
          <cell r="L2579">
            <v>0</v>
          </cell>
          <cell r="R2579">
            <v>0</v>
          </cell>
        </row>
        <row r="2580">
          <cell r="A2580" t="str">
            <v>HLC129374</v>
          </cell>
          <cell r="B2580">
            <v>129374</v>
          </cell>
          <cell r="C2580">
            <v>45750</v>
          </cell>
          <cell r="D2580">
            <v>45810</v>
          </cell>
          <cell r="F2580">
            <v>44000</v>
          </cell>
          <cell r="G2580" t="str">
            <v>EN REVISION</v>
          </cell>
          <cell r="H2580">
            <v>0</v>
          </cell>
          <cell r="I2580">
            <v>44000</v>
          </cell>
          <cell r="J2580">
            <v>0</v>
          </cell>
          <cell r="L2580">
            <v>0</v>
          </cell>
          <cell r="R2580">
            <v>0</v>
          </cell>
        </row>
        <row r="2581">
          <cell r="A2581" t="str">
            <v>HLC129942</v>
          </cell>
          <cell r="B2581">
            <v>129942</v>
          </cell>
          <cell r="C2581">
            <v>45750</v>
          </cell>
          <cell r="D2581">
            <v>45810</v>
          </cell>
          <cell r="F2581">
            <v>228671</v>
          </cell>
          <cell r="G2581" t="str">
            <v>EN REVISION</v>
          </cell>
          <cell r="H2581">
            <v>0</v>
          </cell>
          <cell r="I2581">
            <v>228671</v>
          </cell>
          <cell r="J2581">
            <v>0</v>
          </cell>
          <cell r="L2581">
            <v>0</v>
          </cell>
          <cell r="R2581">
            <v>0</v>
          </cell>
        </row>
        <row r="2582">
          <cell r="A2582" t="str">
            <v>HLC129376</v>
          </cell>
          <cell r="B2582">
            <v>129376</v>
          </cell>
          <cell r="C2582">
            <v>45750</v>
          </cell>
          <cell r="D2582">
            <v>45810</v>
          </cell>
          <cell r="F2582">
            <v>44000</v>
          </cell>
          <cell r="G2582" t="str">
            <v>EN REVISION</v>
          </cell>
          <cell r="H2582">
            <v>0</v>
          </cell>
          <cell r="I2582">
            <v>44000</v>
          </cell>
          <cell r="J2582">
            <v>0</v>
          </cell>
          <cell r="L2582">
            <v>0</v>
          </cell>
          <cell r="R2582">
            <v>0</v>
          </cell>
        </row>
        <row r="2583">
          <cell r="A2583" t="str">
            <v>HLC129375</v>
          </cell>
          <cell r="B2583">
            <v>129375</v>
          </cell>
          <cell r="C2583">
            <v>45750</v>
          </cell>
          <cell r="D2583">
            <v>45810</v>
          </cell>
          <cell r="F2583">
            <v>44000</v>
          </cell>
          <cell r="G2583" t="str">
            <v>EN REVISION</v>
          </cell>
          <cell r="H2583">
            <v>0</v>
          </cell>
          <cell r="I2583">
            <v>44000</v>
          </cell>
          <cell r="J2583">
            <v>0</v>
          </cell>
          <cell r="L2583">
            <v>0</v>
          </cell>
          <cell r="R2583">
            <v>0</v>
          </cell>
        </row>
        <row r="2584">
          <cell r="A2584" t="str">
            <v>HLC129638</v>
          </cell>
          <cell r="B2584">
            <v>129638</v>
          </cell>
          <cell r="C2584">
            <v>45750</v>
          </cell>
          <cell r="D2584">
            <v>45810</v>
          </cell>
          <cell r="F2584">
            <v>136273</v>
          </cell>
          <cell r="G2584" t="str">
            <v>EN REVISION</v>
          </cell>
          <cell r="H2584">
            <v>0</v>
          </cell>
          <cell r="I2584">
            <v>136273</v>
          </cell>
          <cell r="J2584">
            <v>0</v>
          </cell>
          <cell r="L2584">
            <v>0</v>
          </cell>
          <cell r="R2584">
            <v>0</v>
          </cell>
        </row>
        <row r="2585">
          <cell r="A2585" t="str">
            <v>HLC129635</v>
          </cell>
          <cell r="B2585">
            <v>129635</v>
          </cell>
          <cell r="C2585">
            <v>45750</v>
          </cell>
          <cell r="D2585">
            <v>45810</v>
          </cell>
          <cell r="F2585">
            <v>259981</v>
          </cell>
          <cell r="G2585" t="str">
            <v>EN REVISION</v>
          </cell>
          <cell r="H2585">
            <v>0</v>
          </cell>
          <cell r="I2585">
            <v>259981</v>
          </cell>
          <cell r="J2585">
            <v>0</v>
          </cell>
          <cell r="L2585">
            <v>0</v>
          </cell>
          <cell r="R2585">
            <v>0</v>
          </cell>
        </row>
        <row r="2586">
          <cell r="A2586" t="str">
            <v>HLC129386</v>
          </cell>
          <cell r="B2586">
            <v>129386</v>
          </cell>
          <cell r="C2586">
            <v>45750</v>
          </cell>
          <cell r="D2586">
            <v>45810</v>
          </cell>
          <cell r="F2586">
            <v>44000</v>
          </cell>
          <cell r="G2586" t="str">
            <v>EN REVISION</v>
          </cell>
          <cell r="H2586">
            <v>0</v>
          </cell>
          <cell r="I2586">
            <v>44000</v>
          </cell>
          <cell r="J2586">
            <v>0</v>
          </cell>
          <cell r="L2586">
            <v>0</v>
          </cell>
          <cell r="R2586">
            <v>0</v>
          </cell>
        </row>
        <row r="2587">
          <cell r="A2587" t="str">
            <v>HLC129998</v>
          </cell>
          <cell r="B2587">
            <v>129998</v>
          </cell>
          <cell r="C2587">
            <v>45750</v>
          </cell>
          <cell r="D2587">
            <v>45810</v>
          </cell>
          <cell r="F2587">
            <v>94768</v>
          </cell>
          <cell r="G2587" t="str">
            <v>EN REVISION</v>
          </cell>
          <cell r="H2587">
            <v>0</v>
          </cell>
          <cell r="I2587">
            <v>94768</v>
          </cell>
          <cell r="J2587">
            <v>0</v>
          </cell>
          <cell r="L2587">
            <v>0</v>
          </cell>
          <cell r="R2587">
            <v>0</v>
          </cell>
        </row>
        <row r="2588">
          <cell r="A2588" t="str">
            <v>HLC129971</v>
          </cell>
          <cell r="B2588">
            <v>129971</v>
          </cell>
          <cell r="C2588">
            <v>45750</v>
          </cell>
          <cell r="D2588">
            <v>45810</v>
          </cell>
          <cell r="F2588">
            <v>479370</v>
          </cell>
          <cell r="G2588" t="str">
            <v>EN REVISION</v>
          </cell>
          <cell r="H2588">
            <v>0</v>
          </cell>
          <cell r="I2588">
            <v>479370</v>
          </cell>
          <cell r="J2588">
            <v>0</v>
          </cell>
          <cell r="L2588">
            <v>0</v>
          </cell>
          <cell r="R2588">
            <v>0</v>
          </cell>
        </row>
        <row r="2589">
          <cell r="A2589" t="str">
            <v>HLC129642</v>
          </cell>
          <cell r="B2589">
            <v>129642</v>
          </cell>
          <cell r="C2589">
            <v>45750</v>
          </cell>
          <cell r="D2589">
            <v>45810</v>
          </cell>
          <cell r="F2589">
            <v>306188</v>
          </cell>
          <cell r="G2589" t="str">
            <v>EN REVISION</v>
          </cell>
          <cell r="H2589">
            <v>0</v>
          </cell>
          <cell r="I2589">
            <v>306188</v>
          </cell>
          <cell r="J2589">
            <v>0</v>
          </cell>
          <cell r="L2589">
            <v>0</v>
          </cell>
          <cell r="R2589">
            <v>0</v>
          </cell>
        </row>
        <row r="2590">
          <cell r="A2590" t="str">
            <v>HLC129385</v>
          </cell>
          <cell r="B2590">
            <v>129385</v>
          </cell>
          <cell r="C2590">
            <v>45750</v>
          </cell>
          <cell r="D2590">
            <v>45810</v>
          </cell>
          <cell r="F2590">
            <v>44000</v>
          </cell>
          <cell r="G2590" t="str">
            <v>EN REVISION</v>
          </cell>
          <cell r="H2590">
            <v>0</v>
          </cell>
          <cell r="I2590">
            <v>44000</v>
          </cell>
          <cell r="J2590">
            <v>0</v>
          </cell>
          <cell r="L2590">
            <v>0</v>
          </cell>
          <cell r="R2590">
            <v>0</v>
          </cell>
        </row>
        <row r="2591">
          <cell r="A2591" t="str">
            <v>HLC129674</v>
          </cell>
          <cell r="B2591">
            <v>129674</v>
          </cell>
          <cell r="C2591">
            <v>45750</v>
          </cell>
          <cell r="D2591">
            <v>45810</v>
          </cell>
          <cell r="F2591">
            <v>652772</v>
          </cell>
          <cell r="G2591" t="str">
            <v>EN REVISION</v>
          </cell>
          <cell r="H2591">
            <v>0</v>
          </cell>
          <cell r="I2591">
            <v>652772</v>
          </cell>
          <cell r="J2591">
            <v>0</v>
          </cell>
          <cell r="L2591">
            <v>0</v>
          </cell>
          <cell r="R2591">
            <v>0</v>
          </cell>
        </row>
        <row r="2592">
          <cell r="A2592" t="str">
            <v>HLC130125</v>
          </cell>
          <cell r="B2592">
            <v>130125</v>
          </cell>
          <cell r="C2592">
            <v>45750</v>
          </cell>
          <cell r="D2592">
            <v>45810</v>
          </cell>
          <cell r="F2592">
            <v>3473370</v>
          </cell>
          <cell r="G2592" t="str">
            <v>EN REVISION</v>
          </cell>
          <cell r="H2592">
            <v>0</v>
          </cell>
          <cell r="I2592">
            <v>3473370</v>
          </cell>
          <cell r="J2592">
            <v>0</v>
          </cell>
          <cell r="L2592">
            <v>0</v>
          </cell>
          <cell r="R2592">
            <v>0</v>
          </cell>
        </row>
        <row r="2593">
          <cell r="A2593" t="str">
            <v>HLC129680</v>
          </cell>
          <cell r="B2593">
            <v>129680</v>
          </cell>
          <cell r="C2593">
            <v>45750</v>
          </cell>
          <cell r="D2593">
            <v>45810</v>
          </cell>
          <cell r="F2593">
            <v>272835</v>
          </cell>
          <cell r="G2593" t="str">
            <v>EN REVISION</v>
          </cell>
          <cell r="H2593">
            <v>0</v>
          </cell>
          <cell r="I2593">
            <v>272835</v>
          </cell>
          <cell r="J2593">
            <v>0</v>
          </cell>
          <cell r="L2593">
            <v>0</v>
          </cell>
          <cell r="R2593">
            <v>0</v>
          </cell>
        </row>
        <row r="2594">
          <cell r="A2594" t="str">
            <v>HLC129646</v>
          </cell>
          <cell r="B2594">
            <v>129646</v>
          </cell>
          <cell r="C2594">
            <v>45750</v>
          </cell>
          <cell r="D2594">
            <v>45810</v>
          </cell>
          <cell r="F2594">
            <v>240726</v>
          </cell>
          <cell r="G2594" t="str">
            <v>EN REVISION</v>
          </cell>
          <cell r="H2594">
            <v>0</v>
          </cell>
          <cell r="I2594">
            <v>240726</v>
          </cell>
          <cell r="J2594">
            <v>0</v>
          </cell>
          <cell r="L2594">
            <v>0</v>
          </cell>
          <cell r="R2594">
            <v>0</v>
          </cell>
        </row>
        <row r="2595">
          <cell r="A2595" t="str">
            <v>HLC129806</v>
          </cell>
          <cell r="B2595">
            <v>129806</v>
          </cell>
          <cell r="C2595">
            <v>45750</v>
          </cell>
          <cell r="D2595">
            <v>45810</v>
          </cell>
          <cell r="F2595">
            <v>4003899</v>
          </cell>
          <cell r="G2595" t="str">
            <v>EN REVISION</v>
          </cell>
          <cell r="H2595">
            <v>0</v>
          </cell>
          <cell r="I2595">
            <v>4003899</v>
          </cell>
          <cell r="J2595">
            <v>0</v>
          </cell>
          <cell r="L2595">
            <v>0</v>
          </cell>
          <cell r="R2595">
            <v>0</v>
          </cell>
        </row>
        <row r="2596">
          <cell r="A2596" t="str">
            <v>HLC129382</v>
          </cell>
          <cell r="B2596">
            <v>129382</v>
          </cell>
          <cell r="C2596">
            <v>45750</v>
          </cell>
          <cell r="D2596">
            <v>45804</v>
          </cell>
          <cell r="F2596">
            <v>44000</v>
          </cell>
          <cell r="G2596" t="str">
            <v>EN REVISION</v>
          </cell>
          <cell r="H2596">
            <v>0</v>
          </cell>
          <cell r="I2596">
            <v>44000</v>
          </cell>
          <cell r="J2596">
            <v>0</v>
          </cell>
          <cell r="L2596">
            <v>0</v>
          </cell>
          <cell r="R2596">
            <v>0</v>
          </cell>
        </row>
        <row r="2597">
          <cell r="A2597" t="str">
            <v>HLC129392</v>
          </cell>
          <cell r="B2597">
            <v>129392</v>
          </cell>
          <cell r="C2597">
            <v>45750</v>
          </cell>
          <cell r="D2597">
            <v>45804</v>
          </cell>
          <cell r="F2597">
            <v>44000</v>
          </cell>
          <cell r="G2597" t="str">
            <v>EN REVISION</v>
          </cell>
          <cell r="H2597">
            <v>0</v>
          </cell>
          <cell r="I2597">
            <v>44000</v>
          </cell>
          <cell r="J2597">
            <v>0</v>
          </cell>
          <cell r="L2597">
            <v>0</v>
          </cell>
          <cell r="R2597">
            <v>0</v>
          </cell>
        </row>
        <row r="2598">
          <cell r="A2598" t="str">
            <v>HLC129387</v>
          </cell>
          <cell r="B2598">
            <v>129387</v>
          </cell>
          <cell r="C2598">
            <v>45750</v>
          </cell>
          <cell r="D2598">
            <v>45804</v>
          </cell>
          <cell r="F2598">
            <v>44000</v>
          </cell>
          <cell r="G2598" t="str">
            <v>EN REVISION</v>
          </cell>
          <cell r="H2598">
            <v>0</v>
          </cell>
          <cell r="I2598">
            <v>44000</v>
          </cell>
          <cell r="J2598">
            <v>0</v>
          </cell>
          <cell r="L2598">
            <v>0</v>
          </cell>
          <cell r="R2598">
            <v>0</v>
          </cell>
        </row>
        <row r="2599">
          <cell r="A2599" t="str">
            <v>HLC129689</v>
          </cell>
          <cell r="B2599">
            <v>129689</v>
          </cell>
          <cell r="C2599">
            <v>45750</v>
          </cell>
          <cell r="D2599">
            <v>45804</v>
          </cell>
          <cell r="F2599">
            <v>44000</v>
          </cell>
          <cell r="G2599" t="str">
            <v>EN REVISION</v>
          </cell>
          <cell r="H2599">
            <v>0</v>
          </cell>
          <cell r="I2599">
            <v>44000</v>
          </cell>
          <cell r="J2599">
            <v>0</v>
          </cell>
          <cell r="L2599">
            <v>0</v>
          </cell>
          <cell r="R2599">
            <v>0</v>
          </cell>
        </row>
        <row r="2600">
          <cell r="A2600" t="str">
            <v>HLC129404</v>
          </cell>
          <cell r="B2600">
            <v>129404</v>
          </cell>
          <cell r="C2600">
            <v>45750</v>
          </cell>
          <cell r="D2600">
            <v>45804</v>
          </cell>
          <cell r="F2600">
            <v>44000</v>
          </cell>
          <cell r="G2600" t="str">
            <v>EN REVISION</v>
          </cell>
          <cell r="H2600">
            <v>0</v>
          </cell>
          <cell r="I2600">
            <v>44000</v>
          </cell>
          <cell r="J2600">
            <v>0</v>
          </cell>
          <cell r="L2600">
            <v>0</v>
          </cell>
          <cell r="R2600">
            <v>0</v>
          </cell>
        </row>
        <row r="2601">
          <cell r="A2601" t="str">
            <v>HLC129395</v>
          </cell>
          <cell r="B2601">
            <v>129395</v>
          </cell>
          <cell r="C2601">
            <v>45750</v>
          </cell>
          <cell r="D2601">
            <v>45804</v>
          </cell>
          <cell r="F2601">
            <v>44000</v>
          </cell>
          <cell r="G2601" t="str">
            <v>EN REVISION</v>
          </cell>
          <cell r="H2601">
            <v>0</v>
          </cell>
          <cell r="I2601">
            <v>44000</v>
          </cell>
          <cell r="J2601">
            <v>0</v>
          </cell>
          <cell r="L2601">
            <v>0</v>
          </cell>
          <cell r="R2601">
            <v>0</v>
          </cell>
        </row>
        <row r="2602">
          <cell r="A2602" t="str">
            <v>HLC129372</v>
          </cell>
          <cell r="B2602">
            <v>129372</v>
          </cell>
          <cell r="C2602">
            <v>45750</v>
          </cell>
          <cell r="D2602">
            <v>45804</v>
          </cell>
          <cell r="F2602">
            <v>44000</v>
          </cell>
          <cell r="G2602" t="str">
            <v>EN REVISION</v>
          </cell>
          <cell r="H2602">
            <v>0</v>
          </cell>
          <cell r="I2602">
            <v>44000</v>
          </cell>
          <cell r="J2602">
            <v>0</v>
          </cell>
          <cell r="L2602">
            <v>0</v>
          </cell>
          <cell r="R2602">
            <v>0</v>
          </cell>
        </row>
        <row r="2603">
          <cell r="A2603" t="str">
            <v>HLC129688</v>
          </cell>
          <cell r="B2603">
            <v>129688</v>
          </cell>
          <cell r="C2603">
            <v>45750</v>
          </cell>
          <cell r="D2603">
            <v>45804</v>
          </cell>
          <cell r="F2603">
            <v>44000</v>
          </cell>
          <cell r="G2603" t="str">
            <v>EN REVISION</v>
          </cell>
          <cell r="H2603">
            <v>0</v>
          </cell>
          <cell r="I2603">
            <v>44000</v>
          </cell>
          <cell r="J2603">
            <v>0</v>
          </cell>
          <cell r="L2603">
            <v>0</v>
          </cell>
          <cell r="R2603">
            <v>0</v>
          </cell>
        </row>
        <row r="2604">
          <cell r="A2604" t="str">
            <v>HLC129369</v>
          </cell>
          <cell r="B2604">
            <v>129369</v>
          </cell>
          <cell r="C2604">
            <v>45750</v>
          </cell>
          <cell r="D2604">
            <v>45804</v>
          </cell>
          <cell r="F2604">
            <v>44000</v>
          </cell>
          <cell r="G2604" t="str">
            <v>EN REVISION</v>
          </cell>
          <cell r="H2604">
            <v>0</v>
          </cell>
          <cell r="I2604">
            <v>44000</v>
          </cell>
          <cell r="J2604">
            <v>0</v>
          </cell>
          <cell r="L2604">
            <v>0</v>
          </cell>
          <cell r="R2604">
            <v>0</v>
          </cell>
        </row>
        <row r="2605">
          <cell r="A2605" t="str">
            <v>HLC129371</v>
          </cell>
          <cell r="B2605">
            <v>129371</v>
          </cell>
          <cell r="C2605">
            <v>45750</v>
          </cell>
          <cell r="D2605">
            <v>45804</v>
          </cell>
          <cell r="F2605">
            <v>44000</v>
          </cell>
          <cell r="G2605" t="str">
            <v>EN REVISION</v>
          </cell>
          <cell r="H2605">
            <v>0</v>
          </cell>
          <cell r="I2605">
            <v>44000</v>
          </cell>
          <cell r="J2605">
            <v>0</v>
          </cell>
          <cell r="L2605">
            <v>0</v>
          </cell>
          <cell r="R2605">
            <v>0</v>
          </cell>
        </row>
        <row r="2606">
          <cell r="A2606" t="str">
            <v>HLC129370</v>
          </cell>
          <cell r="B2606">
            <v>129370</v>
          </cell>
          <cell r="C2606">
            <v>45750</v>
          </cell>
          <cell r="D2606">
            <v>45804</v>
          </cell>
          <cell r="F2606">
            <v>44000</v>
          </cell>
          <cell r="G2606" t="str">
            <v>EN REVISION</v>
          </cell>
          <cell r="H2606">
            <v>0</v>
          </cell>
          <cell r="I2606">
            <v>44000</v>
          </cell>
          <cell r="J2606">
            <v>0</v>
          </cell>
          <cell r="L2606">
            <v>0</v>
          </cell>
          <cell r="R2606">
            <v>0</v>
          </cell>
        </row>
        <row r="2607">
          <cell r="A2607" t="str">
            <v>HLC129394</v>
          </cell>
          <cell r="B2607">
            <v>129394</v>
          </cell>
          <cell r="C2607">
            <v>45750</v>
          </cell>
          <cell r="D2607">
            <v>45804</v>
          </cell>
          <cell r="F2607">
            <v>44000</v>
          </cell>
          <cell r="G2607" t="str">
            <v>EN REVISION</v>
          </cell>
          <cell r="H2607">
            <v>0</v>
          </cell>
          <cell r="I2607">
            <v>44000</v>
          </cell>
          <cell r="J2607">
            <v>0</v>
          </cell>
          <cell r="L2607">
            <v>0</v>
          </cell>
          <cell r="R2607">
            <v>0</v>
          </cell>
        </row>
        <row r="2608">
          <cell r="A2608" t="str">
            <v>HLC129405</v>
          </cell>
          <cell r="B2608">
            <v>129405</v>
          </cell>
          <cell r="C2608">
            <v>45750</v>
          </cell>
          <cell r="D2608">
            <v>45804</v>
          </cell>
          <cell r="F2608">
            <v>44000</v>
          </cell>
          <cell r="G2608" t="str">
            <v>EN REVISION</v>
          </cell>
          <cell r="H2608">
            <v>0</v>
          </cell>
          <cell r="I2608">
            <v>44000</v>
          </cell>
          <cell r="J2608">
            <v>0</v>
          </cell>
          <cell r="L2608">
            <v>0</v>
          </cell>
          <cell r="R2608">
            <v>0</v>
          </cell>
        </row>
        <row r="2609">
          <cell r="A2609" t="str">
            <v>HLC129380</v>
          </cell>
          <cell r="B2609">
            <v>129380</v>
          </cell>
          <cell r="C2609">
            <v>45750</v>
          </cell>
          <cell r="D2609">
            <v>45804</v>
          </cell>
          <cell r="F2609">
            <v>44000</v>
          </cell>
          <cell r="G2609" t="str">
            <v>EN REVISION</v>
          </cell>
          <cell r="H2609">
            <v>0</v>
          </cell>
          <cell r="I2609">
            <v>44000</v>
          </cell>
          <cell r="J2609">
            <v>0</v>
          </cell>
          <cell r="L2609">
            <v>0</v>
          </cell>
          <cell r="R2609">
            <v>0</v>
          </cell>
        </row>
        <row r="2610">
          <cell r="A2610" t="str">
            <v>HLC129383</v>
          </cell>
          <cell r="B2610">
            <v>129383</v>
          </cell>
          <cell r="C2610">
            <v>45750</v>
          </cell>
          <cell r="D2610">
            <v>45804</v>
          </cell>
          <cell r="F2610">
            <v>44000</v>
          </cell>
          <cell r="G2610" t="str">
            <v>EN REVISION</v>
          </cell>
          <cell r="H2610">
            <v>0</v>
          </cell>
          <cell r="I2610">
            <v>44000</v>
          </cell>
          <cell r="J2610">
            <v>0</v>
          </cell>
          <cell r="L2610">
            <v>0</v>
          </cell>
          <cell r="R2610">
            <v>0</v>
          </cell>
        </row>
        <row r="2611">
          <cell r="A2611" t="str">
            <v>HLC129396</v>
          </cell>
          <cell r="B2611">
            <v>129396</v>
          </cell>
          <cell r="C2611">
            <v>45750</v>
          </cell>
          <cell r="D2611">
            <v>45804</v>
          </cell>
          <cell r="F2611">
            <v>44000</v>
          </cell>
          <cell r="G2611" t="str">
            <v>EN REVISION</v>
          </cell>
          <cell r="H2611">
            <v>0</v>
          </cell>
          <cell r="I2611">
            <v>44000</v>
          </cell>
          <cell r="J2611">
            <v>0</v>
          </cell>
          <cell r="L2611">
            <v>0</v>
          </cell>
          <cell r="R2611">
            <v>0</v>
          </cell>
        </row>
        <row r="2612">
          <cell r="A2612" t="str">
            <v>HLC129393</v>
          </cell>
          <cell r="B2612">
            <v>129393</v>
          </cell>
          <cell r="C2612">
            <v>45750</v>
          </cell>
          <cell r="D2612">
            <v>45804</v>
          </cell>
          <cell r="F2612">
            <v>44000</v>
          </cell>
          <cell r="G2612" t="str">
            <v>EN REVISION</v>
          </cell>
          <cell r="H2612">
            <v>0</v>
          </cell>
          <cell r="I2612">
            <v>44000</v>
          </cell>
          <cell r="J2612">
            <v>0</v>
          </cell>
          <cell r="L2612">
            <v>0</v>
          </cell>
          <cell r="R2612">
            <v>0</v>
          </cell>
        </row>
        <row r="2613">
          <cell r="A2613" t="str">
            <v>HLC129403</v>
          </cell>
          <cell r="B2613">
            <v>129403</v>
          </cell>
          <cell r="C2613">
            <v>45750</v>
          </cell>
          <cell r="D2613">
            <v>45804</v>
          </cell>
          <cell r="F2613">
            <v>44000</v>
          </cell>
          <cell r="G2613" t="str">
            <v>EN REVISION</v>
          </cell>
          <cell r="H2613">
            <v>0</v>
          </cell>
          <cell r="I2613">
            <v>44000</v>
          </cell>
          <cell r="J2613">
            <v>0</v>
          </cell>
          <cell r="L2613">
            <v>0</v>
          </cell>
          <cell r="R2613">
            <v>0</v>
          </cell>
        </row>
        <row r="2614">
          <cell r="A2614" t="str">
            <v>HLC129389</v>
          </cell>
          <cell r="B2614">
            <v>129389</v>
          </cell>
          <cell r="C2614">
            <v>45750</v>
          </cell>
          <cell r="D2614">
            <v>45804</v>
          </cell>
          <cell r="F2614">
            <v>44000</v>
          </cell>
          <cell r="G2614" t="str">
            <v>EN REVISION</v>
          </cell>
          <cell r="H2614">
            <v>0</v>
          </cell>
          <cell r="I2614">
            <v>44000</v>
          </cell>
          <cell r="J2614">
            <v>0</v>
          </cell>
          <cell r="L2614">
            <v>0</v>
          </cell>
          <cell r="R2614">
            <v>0</v>
          </cell>
        </row>
        <row r="2615">
          <cell r="A2615" t="str">
            <v>HLC129398</v>
          </cell>
          <cell r="B2615">
            <v>129398</v>
          </cell>
          <cell r="C2615">
            <v>45750</v>
          </cell>
          <cell r="D2615">
            <v>45804</v>
          </cell>
          <cell r="F2615">
            <v>44000</v>
          </cell>
          <cell r="G2615" t="str">
            <v>EN REVISION</v>
          </cell>
          <cell r="H2615">
            <v>0</v>
          </cell>
          <cell r="I2615">
            <v>44000</v>
          </cell>
          <cell r="J2615">
            <v>0</v>
          </cell>
          <cell r="L2615">
            <v>0</v>
          </cell>
          <cell r="R2615">
            <v>0</v>
          </cell>
        </row>
        <row r="2616">
          <cell r="A2616" t="str">
            <v>HLC129384</v>
          </cell>
          <cell r="B2616">
            <v>129384</v>
          </cell>
          <cell r="C2616">
            <v>45750</v>
          </cell>
          <cell r="D2616">
            <v>45804</v>
          </cell>
          <cell r="F2616">
            <v>44000</v>
          </cell>
          <cell r="G2616" t="str">
            <v>EN REVISION</v>
          </cell>
          <cell r="H2616">
            <v>0</v>
          </cell>
          <cell r="I2616">
            <v>44000</v>
          </cell>
          <cell r="J2616">
            <v>0</v>
          </cell>
          <cell r="L2616">
            <v>0</v>
          </cell>
          <cell r="R2616">
            <v>0</v>
          </cell>
        </row>
        <row r="2617">
          <cell r="A2617" t="str">
            <v>HLC129388</v>
          </cell>
          <cell r="B2617">
            <v>129388</v>
          </cell>
          <cell r="C2617">
            <v>45750</v>
          </cell>
          <cell r="D2617">
            <v>45804</v>
          </cell>
          <cell r="F2617">
            <v>44000</v>
          </cell>
          <cell r="G2617" t="str">
            <v>EN REVISION</v>
          </cell>
          <cell r="H2617">
            <v>0</v>
          </cell>
          <cell r="I2617">
            <v>44000</v>
          </cell>
          <cell r="J2617">
            <v>0</v>
          </cell>
          <cell r="L2617">
            <v>0</v>
          </cell>
          <cell r="R2617">
            <v>0</v>
          </cell>
        </row>
        <row r="2618">
          <cell r="A2618" t="str">
            <v>HLC129400</v>
          </cell>
          <cell r="B2618">
            <v>129400</v>
          </cell>
          <cell r="C2618">
            <v>45750</v>
          </cell>
          <cell r="D2618">
            <v>45804</v>
          </cell>
          <cell r="F2618">
            <v>44000</v>
          </cell>
          <cell r="G2618" t="str">
            <v>EN REVISION</v>
          </cell>
          <cell r="H2618">
            <v>0</v>
          </cell>
          <cell r="I2618">
            <v>44000</v>
          </cell>
          <cell r="J2618">
            <v>0</v>
          </cell>
          <cell r="L2618">
            <v>0</v>
          </cell>
          <cell r="R2618">
            <v>0</v>
          </cell>
        </row>
        <row r="2619">
          <cell r="A2619" t="str">
            <v>HLC129397</v>
          </cell>
          <cell r="B2619">
            <v>129397</v>
          </cell>
          <cell r="C2619">
            <v>45750</v>
          </cell>
          <cell r="D2619">
            <v>45804</v>
          </cell>
          <cell r="F2619">
            <v>44000</v>
          </cell>
          <cell r="G2619" t="str">
            <v>EN REVISION</v>
          </cell>
          <cell r="H2619">
            <v>0</v>
          </cell>
          <cell r="I2619">
            <v>44000</v>
          </cell>
          <cell r="J2619">
            <v>0</v>
          </cell>
          <cell r="L2619">
            <v>0</v>
          </cell>
          <cell r="R2619">
            <v>0</v>
          </cell>
        </row>
        <row r="2620">
          <cell r="A2620" t="str">
            <v>HLC129399</v>
          </cell>
          <cell r="B2620">
            <v>129399</v>
          </cell>
          <cell r="C2620">
            <v>45750</v>
          </cell>
          <cell r="D2620">
            <v>45804</v>
          </cell>
          <cell r="F2620">
            <v>44000</v>
          </cell>
          <cell r="G2620" t="str">
            <v>EN REVISION</v>
          </cell>
          <cell r="H2620">
            <v>0</v>
          </cell>
          <cell r="I2620">
            <v>44000</v>
          </cell>
          <cell r="J2620">
            <v>0</v>
          </cell>
          <cell r="L2620">
            <v>0</v>
          </cell>
          <cell r="R2620">
            <v>0</v>
          </cell>
        </row>
        <row r="2621">
          <cell r="A2621" t="str">
            <v>HLC129379</v>
          </cell>
          <cell r="B2621">
            <v>129379</v>
          </cell>
          <cell r="C2621">
            <v>45750</v>
          </cell>
          <cell r="D2621">
            <v>45804</v>
          </cell>
          <cell r="F2621">
            <v>44000</v>
          </cell>
          <cell r="G2621" t="str">
            <v>EN REVISION</v>
          </cell>
          <cell r="H2621">
            <v>0</v>
          </cell>
          <cell r="I2621">
            <v>44000</v>
          </cell>
          <cell r="J2621">
            <v>0</v>
          </cell>
          <cell r="L2621">
            <v>0</v>
          </cell>
          <cell r="R2621">
            <v>0</v>
          </cell>
        </row>
        <row r="2622">
          <cell r="A2622" t="str">
            <v>HLC129406</v>
          </cell>
          <cell r="B2622">
            <v>129406</v>
          </cell>
          <cell r="C2622">
            <v>45750</v>
          </cell>
          <cell r="D2622">
            <v>45804</v>
          </cell>
          <cell r="F2622">
            <v>44000</v>
          </cell>
          <cell r="G2622" t="str">
            <v>EN REVISION</v>
          </cell>
          <cell r="H2622">
            <v>0</v>
          </cell>
          <cell r="I2622">
            <v>44000</v>
          </cell>
          <cell r="J2622">
            <v>0</v>
          </cell>
          <cell r="L2622">
            <v>0</v>
          </cell>
          <cell r="R2622">
            <v>0</v>
          </cell>
        </row>
        <row r="2623">
          <cell r="A2623" t="str">
            <v>HLC129401</v>
          </cell>
          <cell r="B2623">
            <v>129401</v>
          </cell>
          <cell r="C2623">
            <v>45750</v>
          </cell>
          <cell r="D2623">
            <v>45804</v>
          </cell>
          <cell r="F2623">
            <v>44000</v>
          </cell>
          <cell r="G2623" t="str">
            <v>EN REVISION</v>
          </cell>
          <cell r="H2623">
            <v>0</v>
          </cell>
          <cell r="I2623">
            <v>44000</v>
          </cell>
          <cell r="J2623">
            <v>0</v>
          </cell>
          <cell r="L2623">
            <v>0</v>
          </cell>
          <cell r="R2623">
            <v>0</v>
          </cell>
        </row>
        <row r="2624">
          <cell r="A2624" t="str">
            <v>HLC129407</v>
          </cell>
          <cell r="B2624">
            <v>129407</v>
          </cell>
          <cell r="C2624">
            <v>45750</v>
          </cell>
          <cell r="D2624">
            <v>45804</v>
          </cell>
          <cell r="F2624">
            <v>44000</v>
          </cell>
          <cell r="G2624" t="str">
            <v>EN REVISION</v>
          </cell>
          <cell r="H2624">
            <v>0</v>
          </cell>
          <cell r="I2624">
            <v>44000</v>
          </cell>
          <cell r="J2624">
            <v>0</v>
          </cell>
          <cell r="L2624">
            <v>0</v>
          </cell>
          <cell r="R2624">
            <v>0</v>
          </cell>
        </row>
        <row r="2625">
          <cell r="A2625" t="str">
            <v>HLC129381</v>
          </cell>
          <cell r="B2625">
            <v>129381</v>
          </cell>
          <cell r="C2625">
            <v>45750</v>
          </cell>
          <cell r="D2625">
            <v>45804</v>
          </cell>
          <cell r="F2625">
            <v>44000</v>
          </cell>
          <cell r="G2625" t="str">
            <v>EN REVISION</v>
          </cell>
          <cell r="H2625">
            <v>0</v>
          </cell>
          <cell r="I2625">
            <v>44000</v>
          </cell>
          <cell r="J2625">
            <v>0</v>
          </cell>
          <cell r="L2625">
            <v>0</v>
          </cell>
          <cell r="R2625">
            <v>0</v>
          </cell>
        </row>
        <row r="2626">
          <cell r="A2626" t="str">
            <v>HLC129402</v>
          </cell>
          <cell r="B2626">
            <v>129402</v>
          </cell>
          <cell r="C2626">
            <v>45750</v>
          </cell>
          <cell r="D2626">
            <v>45804</v>
          </cell>
          <cell r="F2626">
            <v>44000</v>
          </cell>
          <cell r="G2626" t="str">
            <v>EN REVISION</v>
          </cell>
          <cell r="H2626">
            <v>0</v>
          </cell>
          <cell r="I2626">
            <v>44000</v>
          </cell>
          <cell r="J2626">
            <v>0</v>
          </cell>
          <cell r="L2626">
            <v>0</v>
          </cell>
          <cell r="R2626">
            <v>0</v>
          </cell>
        </row>
        <row r="2627">
          <cell r="A2627" t="str">
            <v>HLC129512</v>
          </cell>
          <cell r="B2627">
            <v>129512</v>
          </cell>
          <cell r="C2627">
            <v>45750</v>
          </cell>
          <cell r="D2627">
            <v>45805</v>
          </cell>
          <cell r="F2627">
            <v>63306</v>
          </cell>
          <cell r="G2627" t="str">
            <v>EN REVISION</v>
          </cell>
          <cell r="H2627">
            <v>0</v>
          </cell>
          <cell r="I2627">
            <v>63306</v>
          </cell>
          <cell r="J2627">
            <v>0</v>
          </cell>
          <cell r="L2627">
            <v>0</v>
          </cell>
          <cell r="R2627">
            <v>0</v>
          </cell>
        </row>
        <row r="2628">
          <cell r="A2628" t="str">
            <v>HLC129511</v>
          </cell>
          <cell r="B2628">
            <v>129511</v>
          </cell>
          <cell r="C2628">
            <v>45750</v>
          </cell>
          <cell r="D2628">
            <v>45805</v>
          </cell>
          <cell r="F2628">
            <v>41627</v>
          </cell>
          <cell r="G2628" t="str">
            <v>EN REVISION</v>
          </cell>
          <cell r="H2628">
            <v>0</v>
          </cell>
          <cell r="I2628">
            <v>41627</v>
          </cell>
          <cell r="J2628">
            <v>0</v>
          </cell>
          <cell r="L2628">
            <v>0</v>
          </cell>
          <cell r="R2628">
            <v>0</v>
          </cell>
        </row>
        <row r="2629">
          <cell r="A2629" t="str">
            <v>HLC129513</v>
          </cell>
          <cell r="B2629">
            <v>129513</v>
          </cell>
          <cell r="C2629">
            <v>45750</v>
          </cell>
          <cell r="D2629">
            <v>45805</v>
          </cell>
          <cell r="F2629">
            <v>93544</v>
          </cell>
          <cell r="G2629" t="str">
            <v>EN REVISION</v>
          </cell>
          <cell r="H2629">
            <v>0</v>
          </cell>
          <cell r="I2629">
            <v>93544</v>
          </cell>
          <cell r="J2629">
            <v>0</v>
          </cell>
          <cell r="L2629">
            <v>0</v>
          </cell>
          <cell r="R2629">
            <v>0</v>
          </cell>
        </row>
        <row r="2630">
          <cell r="A2630" t="str">
            <v>HLC129521</v>
          </cell>
          <cell r="B2630">
            <v>129521</v>
          </cell>
          <cell r="C2630">
            <v>45750</v>
          </cell>
          <cell r="D2630">
            <v>45805</v>
          </cell>
          <cell r="F2630">
            <v>939615</v>
          </cell>
          <cell r="G2630" t="str">
            <v>EN REVISION</v>
          </cell>
          <cell r="H2630">
            <v>0</v>
          </cell>
          <cell r="I2630">
            <v>939615</v>
          </cell>
          <cell r="J2630">
            <v>0</v>
          </cell>
          <cell r="L2630">
            <v>0</v>
          </cell>
          <cell r="R2630">
            <v>0</v>
          </cell>
        </row>
        <row r="2631">
          <cell r="A2631" t="str">
            <v>HLC129823</v>
          </cell>
          <cell r="B2631">
            <v>129823</v>
          </cell>
          <cell r="C2631">
            <v>45750</v>
          </cell>
          <cell r="D2631">
            <v>45805</v>
          </cell>
          <cell r="F2631">
            <v>630300</v>
          </cell>
          <cell r="G2631" t="str">
            <v>EN REVISION</v>
          </cell>
          <cell r="H2631">
            <v>0</v>
          </cell>
          <cell r="I2631">
            <v>630300</v>
          </cell>
          <cell r="J2631">
            <v>0</v>
          </cell>
          <cell r="L2631">
            <v>0</v>
          </cell>
          <cell r="R2631">
            <v>0</v>
          </cell>
        </row>
        <row r="2632">
          <cell r="A2632" t="str">
            <v>HLC129589</v>
          </cell>
          <cell r="B2632">
            <v>129589</v>
          </cell>
          <cell r="C2632">
            <v>45750</v>
          </cell>
          <cell r="D2632">
            <v>45805</v>
          </cell>
          <cell r="F2632">
            <v>44000</v>
          </cell>
          <cell r="G2632" t="str">
            <v>EN REVISION</v>
          </cell>
          <cell r="H2632">
            <v>0</v>
          </cell>
          <cell r="I2632">
            <v>44000</v>
          </cell>
          <cell r="J2632">
            <v>0</v>
          </cell>
          <cell r="L2632">
            <v>0</v>
          </cell>
          <cell r="R2632">
            <v>0</v>
          </cell>
        </row>
        <row r="2633">
          <cell r="A2633" t="str">
            <v>HLC129514</v>
          </cell>
          <cell r="B2633">
            <v>129514</v>
          </cell>
          <cell r="C2633">
            <v>45750</v>
          </cell>
          <cell r="D2633">
            <v>45805</v>
          </cell>
          <cell r="F2633">
            <v>34649</v>
          </cell>
          <cell r="G2633" t="str">
            <v>EN REVISION</v>
          </cell>
          <cell r="H2633">
            <v>0</v>
          </cell>
          <cell r="I2633">
            <v>34649</v>
          </cell>
          <cell r="J2633">
            <v>0</v>
          </cell>
          <cell r="L2633">
            <v>0</v>
          </cell>
          <cell r="R2633">
            <v>0</v>
          </cell>
        </row>
        <row r="2634">
          <cell r="A2634" t="str">
            <v>HLC129620</v>
          </cell>
          <cell r="B2634">
            <v>129620</v>
          </cell>
          <cell r="C2634">
            <v>45750</v>
          </cell>
          <cell r="D2634">
            <v>45805</v>
          </cell>
          <cell r="F2634">
            <v>72530</v>
          </cell>
          <cell r="G2634" t="str">
            <v>EN REVISION</v>
          </cell>
          <cell r="H2634">
            <v>0</v>
          </cell>
          <cell r="I2634">
            <v>72530</v>
          </cell>
          <cell r="J2634">
            <v>0</v>
          </cell>
          <cell r="L2634">
            <v>0</v>
          </cell>
          <cell r="R2634">
            <v>0</v>
          </cell>
        </row>
        <row r="2635">
          <cell r="A2635" t="str">
            <v>HLC129510</v>
          </cell>
          <cell r="B2635">
            <v>129510</v>
          </cell>
          <cell r="C2635">
            <v>45750</v>
          </cell>
          <cell r="D2635">
            <v>45805</v>
          </cell>
          <cell r="F2635">
            <v>102056</v>
          </cell>
          <cell r="G2635" t="str">
            <v>EN REVISION</v>
          </cell>
          <cell r="H2635">
            <v>0</v>
          </cell>
          <cell r="I2635">
            <v>102056</v>
          </cell>
          <cell r="J2635">
            <v>0</v>
          </cell>
          <cell r="L2635">
            <v>0</v>
          </cell>
          <cell r="R2635">
            <v>0</v>
          </cell>
        </row>
        <row r="2636">
          <cell r="A2636" t="str">
            <v>HLC129522</v>
          </cell>
          <cell r="B2636">
            <v>129522</v>
          </cell>
          <cell r="C2636">
            <v>45750</v>
          </cell>
          <cell r="D2636">
            <v>45805</v>
          </cell>
          <cell r="F2636">
            <v>249500</v>
          </cell>
          <cell r="G2636" t="str">
            <v>EN REVISION</v>
          </cell>
          <cell r="H2636">
            <v>0</v>
          </cell>
          <cell r="I2636">
            <v>249500</v>
          </cell>
          <cell r="J2636">
            <v>0</v>
          </cell>
          <cell r="L2636">
            <v>0</v>
          </cell>
          <cell r="R2636">
            <v>0</v>
          </cell>
        </row>
        <row r="2637">
          <cell r="A2637" t="str">
            <v>HLC129509</v>
          </cell>
          <cell r="B2637">
            <v>129509</v>
          </cell>
          <cell r="C2637">
            <v>45750</v>
          </cell>
          <cell r="D2637">
            <v>45805</v>
          </cell>
          <cell r="F2637">
            <v>41627</v>
          </cell>
          <cell r="G2637" t="str">
            <v>EN REVISION</v>
          </cell>
          <cell r="H2637">
            <v>0</v>
          </cell>
          <cell r="I2637">
            <v>41627</v>
          </cell>
          <cell r="J2637">
            <v>0</v>
          </cell>
          <cell r="L2637">
            <v>0</v>
          </cell>
          <cell r="R2637">
            <v>0</v>
          </cell>
        </row>
        <row r="2638">
          <cell r="A2638" t="str">
            <v>HLC129681</v>
          </cell>
          <cell r="B2638">
            <v>129681</v>
          </cell>
          <cell r="C2638">
            <v>45751</v>
          </cell>
          <cell r="D2638">
            <v>45810</v>
          </cell>
          <cell r="F2638">
            <v>172405</v>
          </cell>
          <cell r="G2638" t="str">
            <v>EN REVISION</v>
          </cell>
          <cell r="H2638">
            <v>0</v>
          </cell>
          <cell r="I2638">
            <v>172405</v>
          </cell>
          <cell r="J2638">
            <v>0</v>
          </cell>
          <cell r="L2638">
            <v>0</v>
          </cell>
          <cell r="R2638">
            <v>0</v>
          </cell>
        </row>
        <row r="2639">
          <cell r="A2639" t="str">
            <v>HLC129661</v>
          </cell>
          <cell r="B2639">
            <v>129661</v>
          </cell>
          <cell r="C2639">
            <v>45751</v>
          </cell>
          <cell r="D2639">
            <v>45810</v>
          </cell>
          <cell r="F2639">
            <v>222101</v>
          </cell>
          <cell r="G2639" t="str">
            <v>EN REVISION</v>
          </cell>
          <cell r="H2639">
            <v>0</v>
          </cell>
          <cell r="I2639">
            <v>222101</v>
          </cell>
          <cell r="J2639">
            <v>0</v>
          </cell>
          <cell r="L2639">
            <v>0</v>
          </cell>
          <cell r="R2639">
            <v>0</v>
          </cell>
        </row>
        <row r="2640">
          <cell r="A2640" t="str">
            <v>HLC129686</v>
          </cell>
          <cell r="B2640">
            <v>129686</v>
          </cell>
          <cell r="C2640">
            <v>45751</v>
          </cell>
          <cell r="D2640">
            <v>45810</v>
          </cell>
          <cell r="F2640">
            <v>116453</v>
          </cell>
          <cell r="G2640" t="str">
            <v>EN REVISION</v>
          </cell>
          <cell r="H2640">
            <v>0</v>
          </cell>
          <cell r="I2640">
            <v>116453</v>
          </cell>
          <cell r="J2640">
            <v>0</v>
          </cell>
          <cell r="L2640">
            <v>0</v>
          </cell>
          <cell r="R2640">
            <v>0</v>
          </cell>
        </row>
        <row r="2641">
          <cell r="A2641" t="str">
            <v>HLC129683</v>
          </cell>
          <cell r="B2641">
            <v>129683</v>
          </cell>
          <cell r="C2641">
            <v>45751</v>
          </cell>
          <cell r="D2641">
            <v>45810</v>
          </cell>
          <cell r="F2641">
            <v>289265</v>
          </cell>
          <cell r="G2641" t="str">
            <v>EN REVISION</v>
          </cell>
          <cell r="H2641">
            <v>0</v>
          </cell>
          <cell r="I2641">
            <v>289265</v>
          </cell>
          <cell r="J2641">
            <v>0</v>
          </cell>
          <cell r="L2641">
            <v>0</v>
          </cell>
          <cell r="R2641">
            <v>0</v>
          </cell>
        </row>
        <row r="2642">
          <cell r="A2642" t="str">
            <v>HLC129978</v>
          </cell>
          <cell r="B2642">
            <v>129978</v>
          </cell>
          <cell r="C2642">
            <v>45751</v>
          </cell>
          <cell r="D2642">
            <v>45810</v>
          </cell>
          <cell r="F2642">
            <v>173201</v>
          </cell>
          <cell r="G2642" t="str">
            <v>EN REVISION</v>
          </cell>
          <cell r="H2642">
            <v>0</v>
          </cell>
          <cell r="I2642">
            <v>173201</v>
          </cell>
          <cell r="J2642">
            <v>0</v>
          </cell>
          <cell r="L2642">
            <v>0</v>
          </cell>
          <cell r="R2642">
            <v>0</v>
          </cell>
        </row>
        <row r="2643">
          <cell r="A2643" t="str">
            <v>HLC129609</v>
          </cell>
          <cell r="B2643">
            <v>129609</v>
          </cell>
          <cell r="C2643">
            <v>45751</v>
          </cell>
          <cell r="D2643">
            <v>45810</v>
          </cell>
          <cell r="F2643">
            <v>172945</v>
          </cell>
          <cell r="G2643" t="str">
            <v>EN REVISION</v>
          </cell>
          <cell r="H2643">
            <v>0</v>
          </cell>
          <cell r="I2643">
            <v>172945</v>
          </cell>
          <cell r="J2643">
            <v>0</v>
          </cell>
          <cell r="L2643">
            <v>0</v>
          </cell>
          <cell r="R2643">
            <v>0</v>
          </cell>
        </row>
        <row r="2644">
          <cell r="A2644" t="str">
            <v>HLC129660</v>
          </cell>
          <cell r="B2644">
            <v>129660</v>
          </cell>
          <cell r="C2644">
            <v>45751</v>
          </cell>
          <cell r="D2644">
            <v>45810</v>
          </cell>
          <cell r="F2644">
            <v>219010</v>
          </cell>
          <cell r="G2644" t="str">
            <v>EN REVISION</v>
          </cell>
          <cell r="H2644">
            <v>0</v>
          </cell>
          <cell r="I2644">
            <v>219010</v>
          </cell>
          <cell r="J2644">
            <v>0</v>
          </cell>
          <cell r="L2644">
            <v>0</v>
          </cell>
          <cell r="R2644">
            <v>0</v>
          </cell>
        </row>
        <row r="2645">
          <cell r="A2645" t="str">
            <v>HLC129991</v>
          </cell>
          <cell r="B2645">
            <v>129991</v>
          </cell>
          <cell r="C2645">
            <v>45751</v>
          </cell>
          <cell r="D2645">
            <v>45810</v>
          </cell>
          <cell r="F2645">
            <v>287991</v>
          </cell>
          <cell r="G2645" t="str">
            <v>EN REVISION</v>
          </cell>
          <cell r="H2645">
            <v>0</v>
          </cell>
          <cell r="I2645">
            <v>287991</v>
          </cell>
          <cell r="J2645">
            <v>0</v>
          </cell>
          <cell r="L2645">
            <v>0</v>
          </cell>
          <cell r="R2645">
            <v>0</v>
          </cell>
        </row>
        <row r="2646">
          <cell r="A2646" t="str">
            <v>HLC129975</v>
          </cell>
          <cell r="B2646">
            <v>129975</v>
          </cell>
          <cell r="C2646">
            <v>45751</v>
          </cell>
          <cell r="D2646">
            <v>45810</v>
          </cell>
          <cell r="F2646">
            <v>204220</v>
          </cell>
          <cell r="G2646" t="str">
            <v>EN REVISION</v>
          </cell>
          <cell r="H2646">
            <v>0</v>
          </cell>
          <cell r="I2646">
            <v>204220</v>
          </cell>
          <cell r="J2646">
            <v>0</v>
          </cell>
          <cell r="L2646">
            <v>0</v>
          </cell>
          <cell r="R2646">
            <v>0</v>
          </cell>
        </row>
        <row r="2647">
          <cell r="A2647" t="str">
            <v>HLC130126</v>
          </cell>
          <cell r="B2647">
            <v>130126</v>
          </cell>
          <cell r="C2647">
            <v>45751</v>
          </cell>
          <cell r="D2647">
            <v>45810</v>
          </cell>
          <cell r="F2647">
            <v>424842</v>
          </cell>
          <cell r="G2647" t="str">
            <v>EN REVISION</v>
          </cell>
          <cell r="H2647">
            <v>0</v>
          </cell>
          <cell r="I2647">
            <v>424842</v>
          </cell>
          <cell r="J2647">
            <v>0</v>
          </cell>
          <cell r="L2647">
            <v>0</v>
          </cell>
          <cell r="R2647">
            <v>0</v>
          </cell>
        </row>
        <row r="2648">
          <cell r="A2648" t="str">
            <v>HLC130171</v>
          </cell>
          <cell r="B2648">
            <v>130171</v>
          </cell>
          <cell r="C2648">
            <v>45751</v>
          </cell>
          <cell r="D2648">
            <v>45810</v>
          </cell>
          <cell r="F2648">
            <v>141291</v>
          </cell>
          <cell r="G2648" t="str">
            <v>EN REVISION</v>
          </cell>
          <cell r="H2648">
            <v>0</v>
          </cell>
          <cell r="I2648">
            <v>141291</v>
          </cell>
          <cell r="J2648">
            <v>0</v>
          </cell>
          <cell r="L2648">
            <v>0</v>
          </cell>
          <cell r="R2648">
            <v>0</v>
          </cell>
        </row>
        <row r="2649">
          <cell r="A2649" t="str">
            <v>HLC129662</v>
          </cell>
          <cell r="B2649">
            <v>129662</v>
          </cell>
          <cell r="C2649">
            <v>45751</v>
          </cell>
          <cell r="D2649">
            <v>45810</v>
          </cell>
          <cell r="F2649">
            <v>1186771</v>
          </cell>
          <cell r="G2649" t="str">
            <v>EN REVISION</v>
          </cell>
          <cell r="H2649">
            <v>0</v>
          </cell>
          <cell r="I2649">
            <v>1186771</v>
          </cell>
          <cell r="J2649">
            <v>0</v>
          </cell>
          <cell r="L2649">
            <v>0</v>
          </cell>
          <cell r="R2649">
            <v>0</v>
          </cell>
        </row>
        <row r="2650">
          <cell r="A2650" t="str">
            <v>HLC129418</v>
          </cell>
          <cell r="B2650">
            <v>129418</v>
          </cell>
          <cell r="C2650">
            <v>45751</v>
          </cell>
          <cell r="D2650">
            <v>45804</v>
          </cell>
          <cell r="F2650">
            <v>44000</v>
          </cell>
          <cell r="G2650" t="str">
            <v>EN REVISION</v>
          </cell>
          <cell r="H2650">
            <v>0</v>
          </cell>
          <cell r="I2650">
            <v>44000</v>
          </cell>
          <cell r="J2650">
            <v>0</v>
          </cell>
          <cell r="L2650">
            <v>0</v>
          </cell>
          <cell r="R2650">
            <v>0</v>
          </cell>
        </row>
        <row r="2651">
          <cell r="A2651" t="str">
            <v>HLC129437</v>
          </cell>
          <cell r="B2651">
            <v>129437</v>
          </cell>
          <cell r="C2651">
            <v>45751</v>
          </cell>
          <cell r="D2651">
            <v>45804</v>
          </cell>
          <cell r="F2651">
            <v>44000</v>
          </cell>
          <cell r="G2651" t="str">
            <v>EN REVISION</v>
          </cell>
          <cell r="H2651">
            <v>0</v>
          </cell>
          <cell r="I2651">
            <v>44000</v>
          </cell>
          <cell r="J2651">
            <v>0</v>
          </cell>
          <cell r="L2651">
            <v>0</v>
          </cell>
          <cell r="R2651">
            <v>0</v>
          </cell>
        </row>
        <row r="2652">
          <cell r="A2652" t="str">
            <v>HLC129426</v>
          </cell>
          <cell r="B2652">
            <v>129426</v>
          </cell>
          <cell r="C2652">
            <v>45751</v>
          </cell>
          <cell r="D2652">
            <v>45804</v>
          </cell>
          <cell r="F2652">
            <v>44000</v>
          </cell>
          <cell r="G2652" t="str">
            <v>EN REVISION</v>
          </cell>
          <cell r="H2652">
            <v>0</v>
          </cell>
          <cell r="I2652">
            <v>44000</v>
          </cell>
          <cell r="J2652">
            <v>0</v>
          </cell>
          <cell r="L2652">
            <v>0</v>
          </cell>
          <cell r="R2652">
            <v>0</v>
          </cell>
        </row>
        <row r="2653">
          <cell r="A2653" t="str">
            <v>HLC129434</v>
          </cell>
          <cell r="B2653">
            <v>129434</v>
          </cell>
          <cell r="C2653">
            <v>45751</v>
          </cell>
          <cell r="D2653">
            <v>45804</v>
          </cell>
          <cell r="F2653">
            <v>44000</v>
          </cell>
          <cell r="G2653" t="str">
            <v>EN REVISION</v>
          </cell>
          <cell r="H2653">
            <v>0</v>
          </cell>
          <cell r="I2653">
            <v>44000</v>
          </cell>
          <cell r="J2653">
            <v>0</v>
          </cell>
          <cell r="L2653">
            <v>0</v>
          </cell>
          <cell r="R2653">
            <v>0</v>
          </cell>
        </row>
        <row r="2654">
          <cell r="A2654" t="str">
            <v>HLC129436</v>
          </cell>
          <cell r="B2654">
            <v>129436</v>
          </cell>
          <cell r="C2654">
            <v>45751</v>
          </cell>
          <cell r="D2654">
            <v>45804</v>
          </cell>
          <cell r="F2654">
            <v>44000</v>
          </cell>
          <cell r="G2654" t="str">
            <v>EN REVISION</v>
          </cell>
          <cell r="H2654">
            <v>0</v>
          </cell>
          <cell r="I2654">
            <v>44000</v>
          </cell>
          <cell r="J2654">
            <v>0</v>
          </cell>
          <cell r="L2654">
            <v>0</v>
          </cell>
          <cell r="R2654">
            <v>0</v>
          </cell>
        </row>
        <row r="2655">
          <cell r="A2655" t="str">
            <v>HLC129412</v>
          </cell>
          <cell r="B2655">
            <v>129412</v>
          </cell>
          <cell r="C2655">
            <v>45751</v>
          </cell>
          <cell r="D2655">
            <v>45804</v>
          </cell>
          <cell r="F2655">
            <v>44000</v>
          </cell>
          <cell r="G2655" t="str">
            <v>EN REVISION</v>
          </cell>
          <cell r="H2655">
            <v>0</v>
          </cell>
          <cell r="I2655">
            <v>44000</v>
          </cell>
          <cell r="J2655">
            <v>0</v>
          </cell>
          <cell r="L2655">
            <v>0</v>
          </cell>
          <cell r="R2655">
            <v>0</v>
          </cell>
        </row>
        <row r="2656">
          <cell r="A2656" t="str">
            <v>HLC129414</v>
          </cell>
          <cell r="B2656">
            <v>129414</v>
          </cell>
          <cell r="C2656">
            <v>45751</v>
          </cell>
          <cell r="D2656">
            <v>45804</v>
          </cell>
          <cell r="F2656">
            <v>44000</v>
          </cell>
          <cell r="G2656" t="str">
            <v>EN REVISION</v>
          </cell>
          <cell r="H2656">
            <v>0</v>
          </cell>
          <cell r="I2656">
            <v>44000</v>
          </cell>
          <cell r="J2656">
            <v>0</v>
          </cell>
          <cell r="L2656">
            <v>0</v>
          </cell>
          <cell r="R2656">
            <v>0</v>
          </cell>
        </row>
        <row r="2657">
          <cell r="A2657" t="str">
            <v>HLC129430</v>
          </cell>
          <cell r="B2657">
            <v>129430</v>
          </cell>
          <cell r="C2657">
            <v>45751</v>
          </cell>
          <cell r="D2657">
            <v>45804</v>
          </cell>
          <cell r="F2657">
            <v>44000</v>
          </cell>
          <cell r="G2657" t="str">
            <v>EN REVISION</v>
          </cell>
          <cell r="H2657">
            <v>0</v>
          </cell>
          <cell r="I2657">
            <v>44000</v>
          </cell>
          <cell r="J2657">
            <v>0</v>
          </cell>
          <cell r="L2657">
            <v>0</v>
          </cell>
          <cell r="R2657">
            <v>0</v>
          </cell>
        </row>
        <row r="2658">
          <cell r="A2658" t="str">
            <v>HLC129417</v>
          </cell>
          <cell r="B2658">
            <v>129417</v>
          </cell>
          <cell r="C2658">
            <v>45751</v>
          </cell>
          <cell r="D2658">
            <v>45804</v>
          </cell>
          <cell r="F2658">
            <v>44000</v>
          </cell>
          <cell r="G2658" t="str">
            <v>EN REVISION</v>
          </cell>
          <cell r="H2658">
            <v>0</v>
          </cell>
          <cell r="I2658">
            <v>44000</v>
          </cell>
          <cell r="J2658">
            <v>0</v>
          </cell>
          <cell r="L2658">
            <v>0</v>
          </cell>
          <cell r="R2658">
            <v>0</v>
          </cell>
        </row>
        <row r="2659">
          <cell r="A2659" t="str">
            <v>HLC129421</v>
          </cell>
          <cell r="B2659">
            <v>129421</v>
          </cell>
          <cell r="C2659">
            <v>45751</v>
          </cell>
          <cell r="D2659">
            <v>45804</v>
          </cell>
          <cell r="F2659">
            <v>44000</v>
          </cell>
          <cell r="G2659" t="str">
            <v>EN REVISION</v>
          </cell>
          <cell r="H2659">
            <v>0</v>
          </cell>
          <cell r="I2659">
            <v>44000</v>
          </cell>
          <cell r="J2659">
            <v>0</v>
          </cell>
          <cell r="L2659">
            <v>0</v>
          </cell>
          <cell r="R2659">
            <v>0</v>
          </cell>
        </row>
        <row r="2660">
          <cell r="A2660" t="str">
            <v>HLC129425</v>
          </cell>
          <cell r="B2660">
            <v>129425</v>
          </cell>
          <cell r="C2660">
            <v>45751</v>
          </cell>
          <cell r="D2660">
            <v>45804</v>
          </cell>
          <cell r="F2660">
            <v>44000</v>
          </cell>
          <cell r="G2660" t="str">
            <v>EN REVISION</v>
          </cell>
          <cell r="H2660">
            <v>0</v>
          </cell>
          <cell r="I2660">
            <v>44000</v>
          </cell>
          <cell r="J2660">
            <v>0</v>
          </cell>
          <cell r="L2660">
            <v>0</v>
          </cell>
          <cell r="R2660">
            <v>0</v>
          </cell>
        </row>
        <row r="2661">
          <cell r="A2661" t="str">
            <v>HLC129439</v>
          </cell>
          <cell r="B2661">
            <v>129439</v>
          </cell>
          <cell r="C2661">
            <v>45751</v>
          </cell>
          <cell r="D2661">
            <v>45804</v>
          </cell>
          <cell r="F2661">
            <v>44000</v>
          </cell>
          <cell r="G2661" t="str">
            <v>EN REVISION</v>
          </cell>
          <cell r="H2661">
            <v>0</v>
          </cell>
          <cell r="I2661">
            <v>44000</v>
          </cell>
          <cell r="J2661">
            <v>0</v>
          </cell>
          <cell r="L2661">
            <v>0</v>
          </cell>
          <cell r="R2661">
            <v>0</v>
          </cell>
        </row>
        <row r="2662">
          <cell r="A2662" t="str">
            <v>HLC129431</v>
          </cell>
          <cell r="B2662">
            <v>129431</v>
          </cell>
          <cell r="C2662">
            <v>45751</v>
          </cell>
          <cell r="D2662">
            <v>45804</v>
          </cell>
          <cell r="F2662">
            <v>44000</v>
          </cell>
          <cell r="G2662" t="str">
            <v>EN REVISION</v>
          </cell>
          <cell r="H2662">
            <v>0</v>
          </cell>
          <cell r="I2662">
            <v>44000</v>
          </cell>
          <cell r="J2662">
            <v>0</v>
          </cell>
          <cell r="L2662">
            <v>0</v>
          </cell>
          <cell r="R2662">
            <v>0</v>
          </cell>
        </row>
        <row r="2663">
          <cell r="A2663" t="str">
            <v>HLC129879</v>
          </cell>
          <cell r="B2663">
            <v>129879</v>
          </cell>
          <cell r="C2663">
            <v>45751</v>
          </cell>
          <cell r="D2663">
            <v>45804</v>
          </cell>
          <cell r="F2663">
            <v>44000</v>
          </cell>
          <cell r="G2663" t="str">
            <v>EN REVISION</v>
          </cell>
          <cell r="H2663">
            <v>0</v>
          </cell>
          <cell r="I2663">
            <v>44000</v>
          </cell>
          <cell r="J2663">
            <v>0</v>
          </cell>
          <cell r="L2663">
            <v>0</v>
          </cell>
          <cell r="R2663">
            <v>0</v>
          </cell>
        </row>
        <row r="2664">
          <cell r="A2664" t="str">
            <v>HLC129416</v>
          </cell>
          <cell r="B2664">
            <v>129416</v>
          </cell>
          <cell r="C2664">
            <v>45751</v>
          </cell>
          <cell r="D2664">
            <v>45804</v>
          </cell>
          <cell r="F2664">
            <v>44000</v>
          </cell>
          <cell r="G2664" t="str">
            <v>EN REVISION</v>
          </cell>
          <cell r="H2664">
            <v>0</v>
          </cell>
          <cell r="I2664">
            <v>44000</v>
          </cell>
          <cell r="J2664">
            <v>0</v>
          </cell>
          <cell r="L2664">
            <v>0</v>
          </cell>
          <cell r="R2664">
            <v>0</v>
          </cell>
        </row>
        <row r="2665">
          <cell r="A2665" t="str">
            <v>HLC129441</v>
          </cell>
          <cell r="B2665">
            <v>129441</v>
          </cell>
          <cell r="C2665">
            <v>45751</v>
          </cell>
          <cell r="D2665">
            <v>45804</v>
          </cell>
          <cell r="F2665">
            <v>44000</v>
          </cell>
          <cell r="G2665" t="str">
            <v>EN REVISION</v>
          </cell>
          <cell r="H2665">
            <v>0</v>
          </cell>
          <cell r="I2665">
            <v>44000</v>
          </cell>
          <cell r="J2665">
            <v>0</v>
          </cell>
          <cell r="L2665">
            <v>0</v>
          </cell>
          <cell r="R2665">
            <v>0</v>
          </cell>
        </row>
        <row r="2666">
          <cell r="A2666" t="str">
            <v>HLC129422</v>
          </cell>
          <cell r="B2666">
            <v>129422</v>
          </cell>
          <cell r="C2666">
            <v>45751</v>
          </cell>
          <cell r="D2666">
            <v>45804</v>
          </cell>
          <cell r="F2666">
            <v>44000</v>
          </cell>
          <cell r="G2666" t="str">
            <v>EN REVISION</v>
          </cell>
          <cell r="H2666">
            <v>0</v>
          </cell>
          <cell r="I2666">
            <v>44000</v>
          </cell>
          <cell r="J2666">
            <v>0</v>
          </cell>
          <cell r="L2666">
            <v>0</v>
          </cell>
          <cell r="R2666">
            <v>0</v>
          </cell>
        </row>
        <row r="2667">
          <cell r="A2667" t="str">
            <v>HLC129419</v>
          </cell>
          <cell r="B2667">
            <v>129419</v>
          </cell>
          <cell r="C2667">
            <v>45751</v>
          </cell>
          <cell r="D2667">
            <v>45804</v>
          </cell>
          <cell r="F2667">
            <v>44000</v>
          </cell>
          <cell r="G2667" t="str">
            <v>EN REVISION</v>
          </cell>
          <cell r="H2667">
            <v>0</v>
          </cell>
          <cell r="I2667">
            <v>44000</v>
          </cell>
          <cell r="J2667">
            <v>0</v>
          </cell>
          <cell r="L2667">
            <v>0</v>
          </cell>
          <cell r="R2667">
            <v>0</v>
          </cell>
        </row>
        <row r="2668">
          <cell r="A2668" t="str">
            <v>HLC129435</v>
          </cell>
          <cell r="B2668">
            <v>129435</v>
          </cell>
          <cell r="C2668">
            <v>45751</v>
          </cell>
          <cell r="D2668">
            <v>45804</v>
          </cell>
          <cell r="F2668">
            <v>44000</v>
          </cell>
          <cell r="G2668" t="str">
            <v>EN REVISION</v>
          </cell>
          <cell r="H2668">
            <v>0</v>
          </cell>
          <cell r="I2668">
            <v>44000</v>
          </cell>
          <cell r="J2668">
            <v>0</v>
          </cell>
          <cell r="L2668">
            <v>0</v>
          </cell>
          <cell r="R2668">
            <v>0</v>
          </cell>
        </row>
        <row r="2669">
          <cell r="A2669" t="str">
            <v>HLC129440</v>
          </cell>
          <cell r="B2669">
            <v>129440</v>
          </cell>
          <cell r="C2669">
            <v>45751</v>
          </cell>
          <cell r="D2669">
            <v>45804</v>
          </cell>
          <cell r="F2669">
            <v>44000</v>
          </cell>
          <cell r="G2669" t="str">
            <v>EN REVISION</v>
          </cell>
          <cell r="H2669">
            <v>0</v>
          </cell>
          <cell r="I2669">
            <v>44000</v>
          </cell>
          <cell r="J2669">
            <v>0</v>
          </cell>
          <cell r="L2669">
            <v>0</v>
          </cell>
          <cell r="R2669">
            <v>0</v>
          </cell>
        </row>
        <row r="2670">
          <cell r="A2670" t="str">
            <v>HLC129429</v>
          </cell>
          <cell r="B2670">
            <v>129429</v>
          </cell>
          <cell r="C2670">
            <v>45751</v>
          </cell>
          <cell r="D2670">
            <v>45804</v>
          </cell>
          <cell r="F2670">
            <v>44000</v>
          </cell>
          <cell r="G2670" t="str">
            <v>EN REVISION</v>
          </cell>
          <cell r="H2670">
            <v>0</v>
          </cell>
          <cell r="I2670">
            <v>44000</v>
          </cell>
          <cell r="J2670">
            <v>0</v>
          </cell>
          <cell r="L2670">
            <v>0</v>
          </cell>
          <cell r="R2670">
            <v>0</v>
          </cell>
        </row>
        <row r="2671">
          <cell r="A2671" t="str">
            <v>HLC129438</v>
          </cell>
          <cell r="B2671">
            <v>129438</v>
          </cell>
          <cell r="C2671">
            <v>45751</v>
          </cell>
          <cell r="D2671">
            <v>45804</v>
          </cell>
          <cell r="F2671">
            <v>44000</v>
          </cell>
          <cell r="G2671" t="str">
            <v>EN REVISION</v>
          </cell>
          <cell r="H2671">
            <v>0</v>
          </cell>
          <cell r="I2671">
            <v>44000</v>
          </cell>
          <cell r="J2671">
            <v>0</v>
          </cell>
          <cell r="L2671">
            <v>0</v>
          </cell>
          <cell r="R2671">
            <v>0</v>
          </cell>
        </row>
        <row r="2672">
          <cell r="A2672" t="str">
            <v>HLC129409</v>
          </cell>
          <cell r="B2672">
            <v>129409</v>
          </cell>
          <cell r="C2672">
            <v>45751</v>
          </cell>
          <cell r="D2672">
            <v>45804</v>
          </cell>
          <cell r="F2672">
            <v>44000</v>
          </cell>
          <cell r="G2672" t="str">
            <v>EN REVISION</v>
          </cell>
          <cell r="H2672">
            <v>0</v>
          </cell>
          <cell r="I2672">
            <v>44000</v>
          </cell>
          <cell r="J2672">
            <v>0</v>
          </cell>
          <cell r="L2672">
            <v>0</v>
          </cell>
          <cell r="R2672">
            <v>0</v>
          </cell>
        </row>
        <row r="2673">
          <cell r="A2673" t="str">
            <v>HLC129428</v>
          </cell>
          <cell r="B2673">
            <v>129428</v>
          </cell>
          <cell r="C2673">
            <v>45751</v>
          </cell>
          <cell r="D2673">
            <v>45804</v>
          </cell>
          <cell r="F2673">
            <v>44000</v>
          </cell>
          <cell r="G2673" t="str">
            <v>EN REVISION</v>
          </cell>
          <cell r="H2673">
            <v>0</v>
          </cell>
          <cell r="I2673">
            <v>44000</v>
          </cell>
          <cell r="J2673">
            <v>0</v>
          </cell>
          <cell r="L2673">
            <v>0</v>
          </cell>
          <cell r="R2673">
            <v>0</v>
          </cell>
        </row>
        <row r="2674">
          <cell r="A2674" t="str">
            <v>HLC129427</v>
          </cell>
          <cell r="B2674">
            <v>129427</v>
          </cell>
          <cell r="C2674">
            <v>45751</v>
          </cell>
          <cell r="D2674">
            <v>45804</v>
          </cell>
          <cell r="F2674">
            <v>44000</v>
          </cell>
          <cell r="G2674" t="str">
            <v>EN REVISION</v>
          </cell>
          <cell r="H2674">
            <v>0</v>
          </cell>
          <cell r="I2674">
            <v>44000</v>
          </cell>
          <cell r="J2674">
            <v>0</v>
          </cell>
          <cell r="L2674">
            <v>0</v>
          </cell>
          <cell r="R2674">
            <v>0</v>
          </cell>
        </row>
        <row r="2675">
          <cell r="A2675" t="str">
            <v>HLC129411</v>
          </cell>
          <cell r="B2675">
            <v>129411</v>
          </cell>
          <cell r="C2675">
            <v>45751</v>
          </cell>
          <cell r="D2675">
            <v>45804</v>
          </cell>
          <cell r="F2675">
            <v>44000</v>
          </cell>
          <cell r="G2675" t="str">
            <v>EN REVISION</v>
          </cell>
          <cell r="H2675">
            <v>0</v>
          </cell>
          <cell r="I2675">
            <v>44000</v>
          </cell>
          <cell r="J2675">
            <v>0</v>
          </cell>
          <cell r="L2675">
            <v>0</v>
          </cell>
          <cell r="R2675">
            <v>0</v>
          </cell>
        </row>
        <row r="2676">
          <cell r="A2676" t="str">
            <v>HLC129432</v>
          </cell>
          <cell r="B2676">
            <v>129432</v>
          </cell>
          <cell r="C2676">
            <v>45751</v>
          </cell>
          <cell r="D2676">
            <v>45804</v>
          </cell>
          <cell r="F2676">
            <v>44000</v>
          </cell>
          <cell r="G2676" t="str">
            <v>EN REVISION</v>
          </cell>
          <cell r="H2676">
            <v>0</v>
          </cell>
          <cell r="I2676">
            <v>44000</v>
          </cell>
          <cell r="J2676">
            <v>0</v>
          </cell>
          <cell r="L2676">
            <v>0</v>
          </cell>
          <cell r="R2676">
            <v>0</v>
          </cell>
        </row>
        <row r="2677">
          <cell r="A2677" t="str">
            <v>HLC129424</v>
          </cell>
          <cell r="B2677">
            <v>129424</v>
          </cell>
          <cell r="C2677">
            <v>45751</v>
          </cell>
          <cell r="D2677">
            <v>45804</v>
          </cell>
          <cell r="F2677">
            <v>44000</v>
          </cell>
          <cell r="G2677" t="str">
            <v>EN REVISION</v>
          </cell>
          <cell r="H2677">
            <v>0</v>
          </cell>
          <cell r="I2677">
            <v>44000</v>
          </cell>
          <cell r="J2677">
            <v>0</v>
          </cell>
          <cell r="L2677">
            <v>0</v>
          </cell>
          <cell r="R2677">
            <v>0</v>
          </cell>
        </row>
        <row r="2678">
          <cell r="A2678" t="str">
            <v>HLC129433</v>
          </cell>
          <cell r="B2678">
            <v>129433</v>
          </cell>
          <cell r="C2678">
            <v>45751</v>
          </cell>
          <cell r="D2678">
            <v>45804</v>
          </cell>
          <cell r="F2678">
            <v>44000</v>
          </cell>
          <cell r="G2678" t="str">
            <v>EN REVISION</v>
          </cell>
          <cell r="H2678">
            <v>0</v>
          </cell>
          <cell r="I2678">
            <v>44000</v>
          </cell>
          <cell r="J2678">
            <v>0</v>
          </cell>
          <cell r="L2678">
            <v>0</v>
          </cell>
          <cell r="R2678">
            <v>0</v>
          </cell>
        </row>
        <row r="2679">
          <cell r="A2679" t="str">
            <v>HLC129413</v>
          </cell>
          <cell r="B2679">
            <v>129413</v>
          </cell>
          <cell r="C2679">
            <v>45751</v>
          </cell>
          <cell r="D2679">
            <v>45804</v>
          </cell>
          <cell r="F2679">
            <v>44000</v>
          </cell>
          <cell r="G2679" t="str">
            <v>EN REVISION</v>
          </cell>
          <cell r="H2679">
            <v>0</v>
          </cell>
          <cell r="I2679">
            <v>44000</v>
          </cell>
          <cell r="J2679">
            <v>0</v>
          </cell>
          <cell r="L2679">
            <v>0</v>
          </cell>
          <cell r="R2679">
            <v>0</v>
          </cell>
        </row>
        <row r="2680">
          <cell r="A2680" t="str">
            <v>HLC129415</v>
          </cell>
          <cell r="B2680">
            <v>129415</v>
          </cell>
          <cell r="C2680">
            <v>45751</v>
          </cell>
          <cell r="D2680">
            <v>45804</v>
          </cell>
          <cell r="F2680">
            <v>44000</v>
          </cell>
          <cell r="G2680" t="str">
            <v>EN REVISION</v>
          </cell>
          <cell r="H2680">
            <v>0</v>
          </cell>
          <cell r="I2680">
            <v>44000</v>
          </cell>
          <cell r="J2680">
            <v>0</v>
          </cell>
          <cell r="L2680">
            <v>0</v>
          </cell>
          <cell r="R2680">
            <v>0</v>
          </cell>
        </row>
        <row r="2681">
          <cell r="A2681" t="str">
            <v>HLC129420</v>
          </cell>
          <cell r="B2681">
            <v>129420</v>
          </cell>
          <cell r="C2681">
            <v>45751</v>
          </cell>
          <cell r="D2681">
            <v>45804</v>
          </cell>
          <cell r="F2681">
            <v>44000</v>
          </cell>
          <cell r="G2681" t="str">
            <v>EN REVISION</v>
          </cell>
          <cell r="H2681">
            <v>0</v>
          </cell>
          <cell r="I2681">
            <v>44000</v>
          </cell>
          <cell r="J2681">
            <v>0</v>
          </cell>
          <cell r="L2681">
            <v>0</v>
          </cell>
          <cell r="R2681">
            <v>0</v>
          </cell>
        </row>
        <row r="2682">
          <cell r="A2682" t="str">
            <v>HLC129410</v>
          </cell>
          <cell r="B2682">
            <v>129410</v>
          </cell>
          <cell r="C2682">
            <v>45751</v>
          </cell>
          <cell r="D2682">
            <v>45804</v>
          </cell>
          <cell r="F2682">
            <v>44000</v>
          </cell>
          <cell r="G2682" t="str">
            <v>EN REVISION</v>
          </cell>
          <cell r="H2682">
            <v>0</v>
          </cell>
          <cell r="I2682">
            <v>44000</v>
          </cell>
          <cell r="J2682">
            <v>0</v>
          </cell>
          <cell r="L2682">
            <v>0</v>
          </cell>
          <cell r="R2682">
            <v>0</v>
          </cell>
        </row>
        <row r="2683">
          <cell r="A2683" t="str">
            <v>HLC129442</v>
          </cell>
          <cell r="B2683">
            <v>129442</v>
          </cell>
          <cell r="C2683">
            <v>45751</v>
          </cell>
          <cell r="D2683">
            <v>45804</v>
          </cell>
          <cell r="F2683">
            <v>44000</v>
          </cell>
          <cell r="G2683" t="str">
            <v>EN REVISION</v>
          </cell>
          <cell r="H2683">
            <v>0</v>
          </cell>
          <cell r="I2683">
            <v>44000</v>
          </cell>
          <cell r="J2683">
            <v>0</v>
          </cell>
          <cell r="L2683">
            <v>0</v>
          </cell>
          <cell r="R2683">
            <v>0</v>
          </cell>
        </row>
        <row r="2684">
          <cell r="A2684" t="str">
            <v>HLC129408</v>
          </cell>
          <cell r="B2684">
            <v>129408</v>
          </cell>
          <cell r="C2684">
            <v>45751</v>
          </cell>
          <cell r="D2684">
            <v>45804</v>
          </cell>
          <cell r="F2684">
            <v>44000</v>
          </cell>
          <cell r="G2684" t="str">
            <v>EN REVISION</v>
          </cell>
          <cell r="H2684">
            <v>0</v>
          </cell>
          <cell r="I2684">
            <v>44000</v>
          </cell>
          <cell r="J2684">
            <v>0</v>
          </cell>
          <cell r="L2684">
            <v>0</v>
          </cell>
          <cell r="R2684">
            <v>0</v>
          </cell>
        </row>
        <row r="2685">
          <cell r="A2685" t="str">
            <v>HLC129423</v>
          </cell>
          <cell r="B2685">
            <v>129423</v>
          </cell>
          <cell r="C2685">
            <v>45751</v>
          </cell>
          <cell r="D2685">
            <v>45804</v>
          </cell>
          <cell r="F2685">
            <v>44000</v>
          </cell>
          <cell r="G2685" t="str">
            <v>EN REVISION</v>
          </cell>
          <cell r="H2685">
            <v>0</v>
          </cell>
          <cell r="I2685">
            <v>44000</v>
          </cell>
          <cell r="J2685">
            <v>0</v>
          </cell>
          <cell r="L2685">
            <v>0</v>
          </cell>
          <cell r="R2685">
            <v>0</v>
          </cell>
        </row>
        <row r="2686">
          <cell r="A2686" t="str">
            <v>HLC129844</v>
          </cell>
          <cell r="B2686">
            <v>129844</v>
          </cell>
          <cell r="C2686">
            <v>45751</v>
          </cell>
          <cell r="D2686">
            <v>45805</v>
          </cell>
          <cell r="F2686">
            <v>216500</v>
          </cell>
          <cell r="G2686" t="str">
            <v>EN REVISION</v>
          </cell>
          <cell r="H2686">
            <v>0</v>
          </cell>
          <cell r="I2686">
            <v>216500</v>
          </cell>
          <cell r="J2686">
            <v>0</v>
          </cell>
          <cell r="L2686">
            <v>0</v>
          </cell>
          <cell r="R2686">
            <v>0</v>
          </cell>
        </row>
        <row r="2687">
          <cell r="A2687" t="str">
            <v>HLC129591</v>
          </cell>
          <cell r="B2687">
            <v>129591</v>
          </cell>
          <cell r="C2687">
            <v>45751</v>
          </cell>
          <cell r="D2687">
            <v>45805</v>
          </cell>
          <cell r="F2687">
            <v>44000</v>
          </cell>
          <cell r="G2687" t="str">
            <v>DEVUELTAS</v>
          </cell>
          <cell r="H2687">
            <v>0</v>
          </cell>
          <cell r="I2687">
            <v>0</v>
          </cell>
          <cell r="J2687">
            <v>44000</v>
          </cell>
          <cell r="L2687">
            <v>0</v>
          </cell>
          <cell r="R2687">
            <v>0</v>
          </cell>
        </row>
        <row r="2688">
          <cell r="A2688" t="str">
            <v>HLC129832</v>
          </cell>
          <cell r="B2688">
            <v>129832</v>
          </cell>
          <cell r="C2688">
            <v>45751</v>
          </cell>
          <cell r="D2688">
            <v>45805</v>
          </cell>
          <cell r="F2688">
            <v>89712</v>
          </cell>
          <cell r="G2688" t="str">
            <v>EN REVISION</v>
          </cell>
          <cell r="H2688">
            <v>0</v>
          </cell>
          <cell r="I2688">
            <v>89712</v>
          </cell>
          <cell r="J2688">
            <v>0</v>
          </cell>
          <cell r="L2688">
            <v>0</v>
          </cell>
          <cell r="R2688">
            <v>0</v>
          </cell>
        </row>
        <row r="2689">
          <cell r="A2689" t="str">
            <v>HLC129516</v>
          </cell>
          <cell r="B2689">
            <v>129516</v>
          </cell>
          <cell r="C2689">
            <v>45751</v>
          </cell>
          <cell r="D2689">
            <v>45805</v>
          </cell>
          <cell r="F2689">
            <v>51028</v>
          </cell>
          <cell r="G2689" t="str">
            <v>EN REVISION</v>
          </cell>
          <cell r="H2689">
            <v>0</v>
          </cell>
          <cell r="I2689">
            <v>51028</v>
          </cell>
          <cell r="J2689">
            <v>0</v>
          </cell>
          <cell r="L2689">
            <v>0</v>
          </cell>
          <cell r="R2689">
            <v>0</v>
          </cell>
        </row>
        <row r="2690">
          <cell r="A2690" t="str">
            <v>HLC129592</v>
          </cell>
          <cell r="B2690">
            <v>129592</v>
          </cell>
          <cell r="C2690">
            <v>45751</v>
          </cell>
          <cell r="D2690">
            <v>45805</v>
          </cell>
          <cell r="F2690">
            <v>44000</v>
          </cell>
          <cell r="G2690" t="str">
            <v>EN REVISION</v>
          </cell>
          <cell r="H2690">
            <v>0</v>
          </cell>
          <cell r="I2690">
            <v>44000</v>
          </cell>
          <cell r="J2690">
            <v>0</v>
          </cell>
          <cell r="L2690">
            <v>0</v>
          </cell>
          <cell r="R2690">
            <v>0</v>
          </cell>
        </row>
        <row r="2691">
          <cell r="A2691" t="str">
            <v>HLC129515</v>
          </cell>
          <cell r="B2691">
            <v>129515</v>
          </cell>
          <cell r="C2691">
            <v>45751</v>
          </cell>
          <cell r="D2691">
            <v>45805</v>
          </cell>
          <cell r="F2691">
            <v>93544</v>
          </cell>
          <cell r="G2691" t="str">
            <v>EN REVISION</v>
          </cell>
          <cell r="H2691">
            <v>0</v>
          </cell>
          <cell r="I2691">
            <v>93544</v>
          </cell>
          <cell r="J2691">
            <v>0</v>
          </cell>
          <cell r="L2691">
            <v>0</v>
          </cell>
          <cell r="R2691">
            <v>0</v>
          </cell>
        </row>
        <row r="2692">
          <cell r="A2692" t="str">
            <v>HLC131322</v>
          </cell>
          <cell r="B2692">
            <v>131322</v>
          </cell>
          <cell r="C2692">
            <v>45751</v>
          </cell>
          <cell r="D2692">
            <v>45805</v>
          </cell>
          <cell r="F2692">
            <v>216300</v>
          </cell>
          <cell r="G2692" t="str">
            <v>EN REVISION</v>
          </cell>
          <cell r="H2692">
            <v>0</v>
          </cell>
          <cell r="I2692">
            <v>216300</v>
          </cell>
          <cell r="J2692">
            <v>0</v>
          </cell>
          <cell r="L2692">
            <v>0</v>
          </cell>
          <cell r="R2692">
            <v>0</v>
          </cell>
        </row>
        <row r="2693">
          <cell r="A2693" t="str">
            <v>HLC129590</v>
          </cell>
          <cell r="B2693">
            <v>129590</v>
          </cell>
          <cell r="C2693">
            <v>45751</v>
          </cell>
          <cell r="D2693">
            <v>45805</v>
          </cell>
          <cell r="F2693">
            <v>44000</v>
          </cell>
          <cell r="G2693" t="str">
            <v>EN REVISION</v>
          </cell>
          <cell r="H2693">
            <v>0</v>
          </cell>
          <cell r="I2693">
            <v>44000</v>
          </cell>
          <cell r="J2693">
            <v>0</v>
          </cell>
          <cell r="L2693">
            <v>0</v>
          </cell>
          <cell r="R2693">
            <v>0</v>
          </cell>
        </row>
        <row r="2694">
          <cell r="A2694" t="str">
            <v>HLC130017</v>
          </cell>
          <cell r="B2694">
            <v>130017</v>
          </cell>
          <cell r="C2694">
            <v>45752</v>
          </cell>
          <cell r="D2694">
            <v>45810</v>
          </cell>
          <cell r="F2694">
            <v>170603</v>
          </cell>
          <cell r="G2694" t="str">
            <v>EN REVISION</v>
          </cell>
          <cell r="H2694">
            <v>0</v>
          </cell>
          <cell r="I2694">
            <v>170603</v>
          </cell>
          <cell r="J2694">
            <v>0</v>
          </cell>
          <cell r="L2694">
            <v>0</v>
          </cell>
          <cell r="R2694">
            <v>0</v>
          </cell>
        </row>
        <row r="2695">
          <cell r="A2695" t="str">
            <v>HLC129989</v>
          </cell>
          <cell r="B2695">
            <v>129989</v>
          </cell>
          <cell r="C2695">
            <v>45752</v>
          </cell>
          <cell r="D2695">
            <v>45810</v>
          </cell>
          <cell r="F2695">
            <v>247729</v>
          </cell>
          <cell r="G2695" t="str">
            <v>EN REVISION</v>
          </cell>
          <cell r="H2695">
            <v>0</v>
          </cell>
          <cell r="I2695">
            <v>247729</v>
          </cell>
          <cell r="J2695">
            <v>0</v>
          </cell>
          <cell r="L2695">
            <v>0</v>
          </cell>
          <cell r="R2695">
            <v>0</v>
          </cell>
        </row>
        <row r="2696">
          <cell r="A2696" t="str">
            <v>HLC130148</v>
          </cell>
          <cell r="B2696">
            <v>130148</v>
          </cell>
          <cell r="C2696">
            <v>45752</v>
          </cell>
          <cell r="D2696">
            <v>45810</v>
          </cell>
          <cell r="F2696">
            <v>151341</v>
          </cell>
          <cell r="G2696" t="str">
            <v>EN REVISION</v>
          </cell>
          <cell r="H2696">
            <v>0</v>
          </cell>
          <cell r="I2696">
            <v>151341</v>
          </cell>
          <cell r="J2696">
            <v>0</v>
          </cell>
          <cell r="L2696">
            <v>0</v>
          </cell>
          <cell r="R2696">
            <v>0</v>
          </cell>
        </row>
        <row r="2697">
          <cell r="A2697" t="str">
            <v>HLC130150</v>
          </cell>
          <cell r="B2697">
            <v>130150</v>
          </cell>
          <cell r="C2697">
            <v>45752</v>
          </cell>
          <cell r="D2697">
            <v>45810</v>
          </cell>
          <cell r="F2697">
            <v>183677</v>
          </cell>
          <cell r="G2697" t="str">
            <v>EN REVISION</v>
          </cell>
          <cell r="H2697">
            <v>0</v>
          </cell>
          <cell r="I2697">
            <v>183677</v>
          </cell>
          <cell r="J2697">
            <v>0</v>
          </cell>
          <cell r="L2697">
            <v>0</v>
          </cell>
          <cell r="R2697">
            <v>0</v>
          </cell>
        </row>
        <row r="2698">
          <cell r="A2698" t="str">
            <v>HLC130147</v>
          </cell>
          <cell r="B2698">
            <v>130147</v>
          </cell>
          <cell r="C2698">
            <v>45752</v>
          </cell>
          <cell r="D2698">
            <v>45810</v>
          </cell>
          <cell r="F2698">
            <v>163127</v>
          </cell>
          <cell r="G2698" t="str">
            <v>EN REVISION</v>
          </cell>
          <cell r="H2698">
            <v>0</v>
          </cell>
          <cell r="I2698">
            <v>163127</v>
          </cell>
          <cell r="J2698">
            <v>0</v>
          </cell>
          <cell r="L2698">
            <v>0</v>
          </cell>
          <cell r="R2698">
            <v>0</v>
          </cell>
        </row>
        <row r="2699">
          <cell r="A2699" t="str">
            <v>HLC129979</v>
          </cell>
          <cell r="B2699">
            <v>129979</v>
          </cell>
          <cell r="C2699">
            <v>45752</v>
          </cell>
          <cell r="D2699">
            <v>45810</v>
          </cell>
          <cell r="F2699">
            <v>278932</v>
          </cell>
          <cell r="G2699" t="str">
            <v>EN REVISION</v>
          </cell>
          <cell r="H2699">
            <v>0</v>
          </cell>
          <cell r="I2699">
            <v>278932</v>
          </cell>
          <cell r="J2699">
            <v>0</v>
          </cell>
          <cell r="L2699">
            <v>0</v>
          </cell>
          <cell r="R2699">
            <v>0</v>
          </cell>
        </row>
        <row r="2700">
          <cell r="A2700" t="str">
            <v>HLC129976</v>
          </cell>
          <cell r="B2700">
            <v>129976</v>
          </cell>
          <cell r="C2700">
            <v>45752</v>
          </cell>
          <cell r="D2700">
            <v>45810</v>
          </cell>
          <cell r="F2700">
            <v>190383</v>
          </cell>
          <cell r="G2700" t="str">
            <v>EN REVISION</v>
          </cell>
          <cell r="H2700">
            <v>0</v>
          </cell>
          <cell r="I2700">
            <v>190383</v>
          </cell>
          <cell r="J2700">
            <v>0</v>
          </cell>
          <cell r="L2700">
            <v>0</v>
          </cell>
          <cell r="R2700">
            <v>0</v>
          </cell>
        </row>
        <row r="2701">
          <cell r="A2701" t="str">
            <v>HLC129996</v>
          </cell>
          <cell r="B2701">
            <v>129996</v>
          </cell>
          <cell r="C2701">
            <v>45752</v>
          </cell>
          <cell r="D2701">
            <v>45810</v>
          </cell>
          <cell r="F2701">
            <v>204296</v>
          </cell>
          <cell r="G2701" t="str">
            <v>EN REVISION</v>
          </cell>
          <cell r="H2701">
            <v>0</v>
          </cell>
          <cell r="I2701">
            <v>204296</v>
          </cell>
          <cell r="J2701">
            <v>0</v>
          </cell>
          <cell r="L2701">
            <v>0</v>
          </cell>
          <cell r="R2701">
            <v>0</v>
          </cell>
        </row>
        <row r="2702">
          <cell r="A2702" t="str">
            <v>HLC129977</v>
          </cell>
          <cell r="B2702">
            <v>129977</v>
          </cell>
          <cell r="C2702">
            <v>45752</v>
          </cell>
          <cell r="D2702">
            <v>45810</v>
          </cell>
          <cell r="F2702">
            <v>248076</v>
          </cell>
          <cell r="G2702" t="str">
            <v>EN REVISION</v>
          </cell>
          <cell r="H2702">
            <v>0</v>
          </cell>
          <cell r="I2702">
            <v>248076</v>
          </cell>
          <cell r="J2702">
            <v>0</v>
          </cell>
          <cell r="L2702">
            <v>0</v>
          </cell>
          <cell r="R2702">
            <v>0</v>
          </cell>
        </row>
        <row r="2703">
          <cell r="A2703" t="str">
            <v>HLC129984</v>
          </cell>
          <cell r="B2703">
            <v>129984</v>
          </cell>
          <cell r="C2703">
            <v>45752</v>
          </cell>
          <cell r="D2703">
            <v>45810</v>
          </cell>
          <cell r="F2703">
            <v>311078</v>
          </cell>
          <cell r="G2703" t="str">
            <v>EN REVISION</v>
          </cell>
          <cell r="H2703">
            <v>0</v>
          </cell>
          <cell r="I2703">
            <v>311078</v>
          </cell>
          <cell r="J2703">
            <v>0</v>
          </cell>
          <cell r="L2703">
            <v>0</v>
          </cell>
          <cell r="R2703">
            <v>0</v>
          </cell>
        </row>
        <row r="2704">
          <cell r="A2704" t="str">
            <v>HLC129994</v>
          </cell>
          <cell r="B2704">
            <v>129994</v>
          </cell>
          <cell r="C2704">
            <v>45752</v>
          </cell>
          <cell r="D2704">
            <v>45810</v>
          </cell>
          <cell r="F2704">
            <v>3140441</v>
          </cell>
          <cell r="G2704" t="str">
            <v>EN REVISION</v>
          </cell>
          <cell r="H2704">
            <v>0</v>
          </cell>
          <cell r="I2704">
            <v>3140441</v>
          </cell>
          <cell r="J2704">
            <v>0</v>
          </cell>
          <cell r="L2704">
            <v>0</v>
          </cell>
          <cell r="R2704">
            <v>0</v>
          </cell>
        </row>
        <row r="2705">
          <cell r="A2705" t="str">
            <v>HLC130292</v>
          </cell>
          <cell r="B2705">
            <v>130292</v>
          </cell>
          <cell r="C2705">
            <v>45752</v>
          </cell>
          <cell r="D2705">
            <v>45810</v>
          </cell>
          <cell r="F2705">
            <v>148683</v>
          </cell>
          <cell r="G2705" t="str">
            <v>EN REVISION</v>
          </cell>
          <cell r="H2705">
            <v>0</v>
          </cell>
          <cell r="I2705">
            <v>148683</v>
          </cell>
          <cell r="J2705">
            <v>0</v>
          </cell>
          <cell r="L2705">
            <v>0</v>
          </cell>
          <cell r="R2705">
            <v>0</v>
          </cell>
        </row>
        <row r="2706">
          <cell r="A2706" t="str">
            <v>HLC130010</v>
          </cell>
          <cell r="B2706">
            <v>130010</v>
          </cell>
          <cell r="C2706">
            <v>45753</v>
          </cell>
          <cell r="D2706">
            <v>45810</v>
          </cell>
          <cell r="F2706">
            <v>293293</v>
          </cell>
          <cell r="G2706" t="str">
            <v>EN REVISION</v>
          </cell>
          <cell r="H2706">
            <v>0</v>
          </cell>
          <cell r="I2706">
            <v>293293</v>
          </cell>
          <cell r="J2706">
            <v>0</v>
          </cell>
          <cell r="L2706">
            <v>0</v>
          </cell>
          <cell r="R2706">
            <v>0</v>
          </cell>
        </row>
        <row r="2707">
          <cell r="A2707" t="str">
            <v>HLC129945</v>
          </cell>
          <cell r="B2707">
            <v>129945</v>
          </cell>
          <cell r="C2707">
            <v>45753</v>
          </cell>
          <cell r="D2707">
            <v>45810</v>
          </cell>
          <cell r="F2707">
            <v>303654</v>
          </cell>
          <cell r="G2707" t="str">
            <v>EN REVISION</v>
          </cell>
          <cell r="H2707">
            <v>0</v>
          </cell>
          <cell r="I2707">
            <v>303654</v>
          </cell>
          <cell r="J2707">
            <v>0</v>
          </cell>
          <cell r="L2707">
            <v>0</v>
          </cell>
          <cell r="R2707">
            <v>0</v>
          </cell>
        </row>
        <row r="2708">
          <cell r="A2708" t="str">
            <v>HLC129972</v>
          </cell>
          <cell r="B2708">
            <v>129972</v>
          </cell>
          <cell r="C2708">
            <v>45753</v>
          </cell>
          <cell r="D2708">
            <v>45810</v>
          </cell>
          <cell r="F2708">
            <v>182598</v>
          </cell>
          <cell r="G2708" t="str">
            <v>EN REVISION</v>
          </cell>
          <cell r="H2708">
            <v>0</v>
          </cell>
          <cell r="I2708">
            <v>182598</v>
          </cell>
          <cell r="J2708">
            <v>0</v>
          </cell>
          <cell r="L2708">
            <v>0</v>
          </cell>
          <cell r="R2708">
            <v>0</v>
          </cell>
        </row>
        <row r="2709">
          <cell r="A2709" t="str">
            <v>HLC129974</v>
          </cell>
          <cell r="B2709">
            <v>129974</v>
          </cell>
          <cell r="C2709">
            <v>45753</v>
          </cell>
          <cell r="D2709">
            <v>45805</v>
          </cell>
          <cell r="F2709">
            <v>137281</v>
          </cell>
          <cell r="G2709" t="str">
            <v>EN REVISION</v>
          </cell>
          <cell r="H2709">
            <v>0</v>
          </cell>
          <cell r="I2709">
            <v>137281</v>
          </cell>
          <cell r="J2709">
            <v>0</v>
          </cell>
          <cell r="L2709">
            <v>0</v>
          </cell>
          <cell r="R2709">
            <v>0</v>
          </cell>
        </row>
        <row r="2710">
          <cell r="A2710" t="str">
            <v>HLC131231</v>
          </cell>
          <cell r="B2710">
            <v>131231</v>
          </cell>
          <cell r="C2710">
            <v>45753</v>
          </cell>
          <cell r="D2710">
            <v>45806</v>
          </cell>
          <cell r="F2710">
            <v>977043</v>
          </cell>
          <cell r="G2710" t="str">
            <v>NO RADICADA</v>
          </cell>
          <cell r="H2710">
            <v>977043</v>
          </cell>
          <cell r="I2710">
            <v>0</v>
          </cell>
          <cell r="J2710">
            <v>0</v>
          </cell>
          <cell r="L2710">
            <v>0</v>
          </cell>
          <cell r="R2710">
            <v>0</v>
          </cell>
        </row>
        <row r="2711">
          <cell r="A2711" t="str">
            <v>HLC130002</v>
          </cell>
          <cell r="B2711">
            <v>130002</v>
          </cell>
          <cell r="C2711">
            <v>45754</v>
          </cell>
          <cell r="D2711">
            <v>45810</v>
          </cell>
          <cell r="F2711">
            <v>110439</v>
          </cell>
          <cell r="G2711" t="str">
            <v>EN REVISION</v>
          </cell>
          <cell r="H2711">
            <v>0</v>
          </cell>
          <cell r="I2711">
            <v>110439</v>
          </cell>
          <cell r="J2711">
            <v>0</v>
          </cell>
          <cell r="L2711">
            <v>0</v>
          </cell>
          <cell r="R2711">
            <v>0</v>
          </cell>
        </row>
        <row r="2712">
          <cell r="A2712" t="str">
            <v>HLC130592</v>
          </cell>
          <cell r="B2712">
            <v>130592</v>
          </cell>
          <cell r="C2712">
            <v>45754</v>
          </cell>
          <cell r="D2712">
            <v>45810</v>
          </cell>
          <cell r="F2712">
            <v>3859718</v>
          </cell>
          <cell r="G2712" t="str">
            <v>EN REVISION</v>
          </cell>
          <cell r="H2712">
            <v>0</v>
          </cell>
          <cell r="I2712">
            <v>3859718</v>
          </cell>
          <cell r="J2712">
            <v>0</v>
          </cell>
          <cell r="L2712">
            <v>0</v>
          </cell>
          <cell r="R2712">
            <v>0</v>
          </cell>
        </row>
        <row r="2713">
          <cell r="A2713" t="str">
            <v>HLC130630</v>
          </cell>
          <cell r="B2713">
            <v>130630</v>
          </cell>
          <cell r="C2713">
            <v>45754</v>
          </cell>
          <cell r="D2713">
            <v>45810</v>
          </cell>
          <cell r="F2713">
            <v>159659</v>
          </cell>
          <cell r="G2713" t="str">
            <v>EN REVISION</v>
          </cell>
          <cell r="H2713">
            <v>0</v>
          </cell>
          <cell r="I2713">
            <v>159659</v>
          </cell>
          <cell r="J2713">
            <v>0</v>
          </cell>
          <cell r="L2713">
            <v>0</v>
          </cell>
          <cell r="R2713">
            <v>0</v>
          </cell>
        </row>
        <row r="2714">
          <cell r="A2714" t="str">
            <v>HLC130004</v>
          </cell>
          <cell r="B2714">
            <v>130004</v>
          </cell>
          <cell r="C2714">
            <v>45754</v>
          </cell>
          <cell r="D2714">
            <v>45810</v>
          </cell>
          <cell r="F2714">
            <v>70015</v>
          </cell>
          <cell r="G2714" t="str">
            <v>EN REVISION</v>
          </cell>
          <cell r="H2714">
            <v>0</v>
          </cell>
          <cell r="I2714">
            <v>70015</v>
          </cell>
          <cell r="J2714">
            <v>0</v>
          </cell>
          <cell r="L2714">
            <v>0</v>
          </cell>
          <cell r="R2714">
            <v>0</v>
          </cell>
        </row>
        <row r="2715">
          <cell r="A2715" t="str">
            <v>HLC130011</v>
          </cell>
          <cell r="B2715">
            <v>130011</v>
          </cell>
          <cell r="C2715">
            <v>45754</v>
          </cell>
          <cell r="D2715">
            <v>45810</v>
          </cell>
          <cell r="F2715">
            <v>117524</v>
          </cell>
          <cell r="G2715" t="str">
            <v>EN REVISION</v>
          </cell>
          <cell r="H2715">
            <v>0</v>
          </cell>
          <cell r="I2715">
            <v>117524</v>
          </cell>
          <cell r="J2715">
            <v>0</v>
          </cell>
          <cell r="L2715">
            <v>0</v>
          </cell>
          <cell r="R2715">
            <v>0</v>
          </cell>
        </row>
        <row r="2716">
          <cell r="A2716" t="str">
            <v>HLC130633</v>
          </cell>
          <cell r="B2716">
            <v>130633</v>
          </cell>
          <cell r="C2716">
            <v>45754</v>
          </cell>
          <cell r="D2716">
            <v>45810</v>
          </cell>
          <cell r="F2716">
            <v>424157</v>
          </cell>
          <cell r="G2716" t="str">
            <v>EN REVISION</v>
          </cell>
          <cell r="H2716">
            <v>0</v>
          </cell>
          <cell r="I2716">
            <v>424157</v>
          </cell>
          <cell r="J2716">
            <v>0</v>
          </cell>
          <cell r="L2716">
            <v>0</v>
          </cell>
          <cell r="R2716">
            <v>0</v>
          </cell>
        </row>
        <row r="2717">
          <cell r="A2717" t="str">
            <v>HLC130007</v>
          </cell>
          <cell r="B2717">
            <v>130007</v>
          </cell>
          <cell r="C2717">
            <v>45754</v>
          </cell>
          <cell r="D2717">
            <v>45810</v>
          </cell>
          <cell r="F2717">
            <v>302380</v>
          </cell>
          <cell r="G2717" t="str">
            <v>EN REVISION</v>
          </cell>
          <cell r="H2717">
            <v>0</v>
          </cell>
          <cell r="I2717">
            <v>302380</v>
          </cell>
          <cell r="J2717">
            <v>0</v>
          </cell>
          <cell r="L2717">
            <v>0</v>
          </cell>
          <cell r="R2717">
            <v>0</v>
          </cell>
        </row>
        <row r="2718">
          <cell r="A2718" t="str">
            <v>HLC130019</v>
          </cell>
          <cell r="B2718">
            <v>130019</v>
          </cell>
          <cell r="C2718">
            <v>45754</v>
          </cell>
          <cell r="D2718">
            <v>45804</v>
          </cell>
          <cell r="F2718">
            <v>44000</v>
          </cell>
          <cell r="G2718" t="str">
            <v>EN REVISION</v>
          </cell>
          <cell r="H2718">
            <v>0</v>
          </cell>
          <cell r="I2718">
            <v>44000</v>
          </cell>
          <cell r="J2718">
            <v>0</v>
          </cell>
          <cell r="L2718">
            <v>0</v>
          </cell>
          <cell r="R2718">
            <v>0</v>
          </cell>
        </row>
        <row r="2719">
          <cell r="A2719" t="str">
            <v>HLC129713</v>
          </cell>
          <cell r="B2719">
            <v>129713</v>
          </cell>
          <cell r="C2719">
            <v>45754</v>
          </cell>
          <cell r="D2719">
            <v>45804</v>
          </cell>
          <cell r="F2719">
            <v>44000</v>
          </cell>
          <cell r="G2719" t="str">
            <v>EN REVISION</v>
          </cell>
          <cell r="H2719">
            <v>0</v>
          </cell>
          <cell r="I2719">
            <v>44000</v>
          </cell>
          <cell r="J2719">
            <v>0</v>
          </cell>
          <cell r="L2719">
            <v>0</v>
          </cell>
          <cell r="R2719">
            <v>0</v>
          </cell>
        </row>
        <row r="2720">
          <cell r="A2720" t="str">
            <v>HLC129714</v>
          </cell>
          <cell r="B2720">
            <v>129714</v>
          </cell>
          <cell r="C2720">
            <v>45754</v>
          </cell>
          <cell r="D2720">
            <v>45804</v>
          </cell>
          <cell r="F2720">
            <v>44000</v>
          </cell>
          <cell r="G2720" t="str">
            <v>EN REVISION</v>
          </cell>
          <cell r="H2720">
            <v>0</v>
          </cell>
          <cell r="I2720">
            <v>44000</v>
          </cell>
          <cell r="J2720">
            <v>0</v>
          </cell>
          <cell r="L2720">
            <v>0</v>
          </cell>
          <cell r="R2720">
            <v>0</v>
          </cell>
        </row>
        <row r="2721">
          <cell r="A2721" t="str">
            <v>HLC129716</v>
          </cell>
          <cell r="B2721">
            <v>129716</v>
          </cell>
          <cell r="C2721">
            <v>45754</v>
          </cell>
          <cell r="D2721">
            <v>45804</v>
          </cell>
          <cell r="F2721">
            <v>44000</v>
          </cell>
          <cell r="G2721" t="str">
            <v>EN REVISION</v>
          </cell>
          <cell r="H2721">
            <v>0</v>
          </cell>
          <cell r="I2721">
            <v>44000</v>
          </cell>
          <cell r="J2721">
            <v>0</v>
          </cell>
          <cell r="L2721">
            <v>0</v>
          </cell>
          <cell r="R2721">
            <v>0</v>
          </cell>
        </row>
        <row r="2722">
          <cell r="A2722" t="str">
            <v>HLC130020</v>
          </cell>
          <cell r="B2722">
            <v>130020</v>
          </cell>
          <cell r="C2722">
            <v>45754</v>
          </cell>
          <cell r="D2722">
            <v>45804</v>
          </cell>
          <cell r="F2722">
            <v>44000</v>
          </cell>
          <cell r="G2722" t="str">
            <v>EN REVISION</v>
          </cell>
          <cell r="H2722">
            <v>0</v>
          </cell>
          <cell r="I2722">
            <v>44000</v>
          </cell>
          <cell r="J2722">
            <v>0</v>
          </cell>
          <cell r="L2722">
            <v>0</v>
          </cell>
          <cell r="R2722">
            <v>0</v>
          </cell>
        </row>
        <row r="2723">
          <cell r="A2723" t="str">
            <v>HLC129700</v>
          </cell>
          <cell r="B2723">
            <v>129700</v>
          </cell>
          <cell r="C2723">
            <v>45754</v>
          </cell>
          <cell r="D2723">
            <v>45804</v>
          </cell>
          <cell r="F2723">
            <v>44000</v>
          </cell>
          <cell r="G2723" t="str">
            <v>EN REVISION</v>
          </cell>
          <cell r="H2723">
            <v>0</v>
          </cell>
          <cell r="I2723">
            <v>44000</v>
          </cell>
          <cell r="J2723">
            <v>0</v>
          </cell>
          <cell r="L2723">
            <v>0</v>
          </cell>
          <cell r="R2723">
            <v>0</v>
          </cell>
        </row>
        <row r="2724">
          <cell r="A2724" t="str">
            <v>HLC129719</v>
          </cell>
          <cell r="B2724">
            <v>129719</v>
          </cell>
          <cell r="C2724">
            <v>45754</v>
          </cell>
          <cell r="D2724">
            <v>45804</v>
          </cell>
          <cell r="F2724">
            <v>44000</v>
          </cell>
          <cell r="G2724" t="str">
            <v>EN REVISION</v>
          </cell>
          <cell r="H2724">
            <v>0</v>
          </cell>
          <cell r="I2724">
            <v>44000</v>
          </cell>
          <cell r="J2724">
            <v>0</v>
          </cell>
          <cell r="L2724">
            <v>0</v>
          </cell>
          <cell r="R2724">
            <v>0</v>
          </cell>
        </row>
        <row r="2725">
          <cell r="A2725" t="str">
            <v>HLC129712</v>
          </cell>
          <cell r="B2725">
            <v>129712</v>
          </cell>
          <cell r="C2725">
            <v>45754</v>
          </cell>
          <cell r="D2725">
            <v>45804</v>
          </cell>
          <cell r="F2725">
            <v>44000</v>
          </cell>
          <cell r="G2725" t="str">
            <v>EN REVISION</v>
          </cell>
          <cell r="H2725">
            <v>0</v>
          </cell>
          <cell r="I2725">
            <v>44000</v>
          </cell>
          <cell r="J2725">
            <v>0</v>
          </cell>
          <cell r="L2725">
            <v>0</v>
          </cell>
          <cell r="R2725">
            <v>0</v>
          </cell>
        </row>
        <row r="2726">
          <cell r="A2726" t="str">
            <v>HLC129710</v>
          </cell>
          <cell r="B2726">
            <v>129710</v>
          </cell>
          <cell r="C2726">
            <v>45754</v>
          </cell>
          <cell r="D2726">
            <v>45804</v>
          </cell>
          <cell r="F2726">
            <v>44000</v>
          </cell>
          <cell r="G2726" t="str">
            <v>EN REVISION</v>
          </cell>
          <cell r="H2726">
            <v>0</v>
          </cell>
          <cell r="I2726">
            <v>44000</v>
          </cell>
          <cell r="J2726">
            <v>0</v>
          </cell>
          <cell r="L2726">
            <v>0</v>
          </cell>
          <cell r="R2726">
            <v>0</v>
          </cell>
        </row>
        <row r="2727">
          <cell r="A2727" t="str">
            <v>HLC129695</v>
          </cell>
          <cell r="B2727">
            <v>129695</v>
          </cell>
          <cell r="C2727">
            <v>45754</v>
          </cell>
          <cell r="D2727">
            <v>45804</v>
          </cell>
          <cell r="F2727">
            <v>44000</v>
          </cell>
          <cell r="G2727" t="str">
            <v>EN REVISION</v>
          </cell>
          <cell r="H2727">
            <v>0</v>
          </cell>
          <cell r="I2727">
            <v>44000</v>
          </cell>
          <cell r="J2727">
            <v>0</v>
          </cell>
          <cell r="L2727">
            <v>0</v>
          </cell>
          <cell r="R2727">
            <v>0</v>
          </cell>
        </row>
        <row r="2728">
          <cell r="A2728" t="str">
            <v>HLC129690</v>
          </cell>
          <cell r="B2728">
            <v>129690</v>
          </cell>
          <cell r="C2728">
            <v>45754</v>
          </cell>
          <cell r="D2728">
            <v>45804</v>
          </cell>
          <cell r="F2728">
            <v>44000</v>
          </cell>
          <cell r="G2728" t="str">
            <v>EN REVISION</v>
          </cell>
          <cell r="H2728">
            <v>0</v>
          </cell>
          <cell r="I2728">
            <v>44000</v>
          </cell>
          <cell r="J2728">
            <v>0</v>
          </cell>
          <cell r="L2728">
            <v>0</v>
          </cell>
          <cell r="R2728">
            <v>0</v>
          </cell>
        </row>
        <row r="2729">
          <cell r="A2729" t="str">
            <v>HLC129708</v>
          </cell>
          <cell r="B2729">
            <v>129708</v>
          </cell>
          <cell r="C2729">
            <v>45754</v>
          </cell>
          <cell r="D2729">
            <v>45804</v>
          </cell>
          <cell r="F2729">
            <v>44000</v>
          </cell>
          <cell r="G2729" t="str">
            <v>EN REVISION</v>
          </cell>
          <cell r="H2729">
            <v>0</v>
          </cell>
          <cell r="I2729">
            <v>44000</v>
          </cell>
          <cell r="J2729">
            <v>0</v>
          </cell>
          <cell r="L2729">
            <v>0</v>
          </cell>
          <cell r="R2729">
            <v>0</v>
          </cell>
        </row>
        <row r="2730">
          <cell r="A2730" t="str">
            <v>HLC129703</v>
          </cell>
          <cell r="B2730">
            <v>129703</v>
          </cell>
          <cell r="C2730">
            <v>45754</v>
          </cell>
          <cell r="D2730">
            <v>45804</v>
          </cell>
          <cell r="F2730">
            <v>44000</v>
          </cell>
          <cell r="G2730" t="str">
            <v>EN REVISION</v>
          </cell>
          <cell r="H2730">
            <v>0</v>
          </cell>
          <cell r="I2730">
            <v>44000</v>
          </cell>
          <cell r="J2730">
            <v>0</v>
          </cell>
          <cell r="L2730">
            <v>0</v>
          </cell>
          <cell r="R2730">
            <v>0</v>
          </cell>
        </row>
        <row r="2731">
          <cell r="A2731" t="str">
            <v>HLC129707</v>
          </cell>
          <cell r="B2731">
            <v>129707</v>
          </cell>
          <cell r="C2731">
            <v>45754</v>
          </cell>
          <cell r="D2731">
            <v>45804</v>
          </cell>
          <cell r="F2731">
            <v>44000</v>
          </cell>
          <cell r="G2731" t="str">
            <v>EN REVISION</v>
          </cell>
          <cell r="H2731">
            <v>0</v>
          </cell>
          <cell r="I2731">
            <v>44000</v>
          </cell>
          <cell r="J2731">
            <v>0</v>
          </cell>
          <cell r="L2731">
            <v>0</v>
          </cell>
          <cell r="R2731">
            <v>0</v>
          </cell>
        </row>
        <row r="2732">
          <cell r="A2732" t="str">
            <v>HLC129717</v>
          </cell>
          <cell r="B2732">
            <v>129717</v>
          </cell>
          <cell r="C2732">
            <v>45754</v>
          </cell>
          <cell r="D2732">
            <v>45804</v>
          </cell>
          <cell r="F2732">
            <v>44000</v>
          </cell>
          <cell r="G2732" t="str">
            <v>EN REVISION</v>
          </cell>
          <cell r="H2732">
            <v>0</v>
          </cell>
          <cell r="I2732">
            <v>44000</v>
          </cell>
          <cell r="J2732">
            <v>0</v>
          </cell>
          <cell r="L2732">
            <v>0</v>
          </cell>
          <cell r="R2732">
            <v>0</v>
          </cell>
        </row>
        <row r="2733">
          <cell r="A2733" t="str">
            <v>HLC129702</v>
          </cell>
          <cell r="B2733">
            <v>129702</v>
          </cell>
          <cell r="C2733">
            <v>45754</v>
          </cell>
          <cell r="D2733">
            <v>45804</v>
          </cell>
          <cell r="F2733">
            <v>44000</v>
          </cell>
          <cell r="G2733" t="str">
            <v>EN REVISION</v>
          </cell>
          <cell r="H2733">
            <v>0</v>
          </cell>
          <cell r="I2733">
            <v>44000</v>
          </cell>
          <cell r="J2733">
            <v>0</v>
          </cell>
          <cell r="L2733">
            <v>0</v>
          </cell>
          <cell r="R2733">
            <v>0</v>
          </cell>
        </row>
        <row r="2734">
          <cell r="A2734" t="str">
            <v>HLC129705</v>
          </cell>
          <cell r="B2734">
            <v>129705</v>
          </cell>
          <cell r="C2734">
            <v>45754</v>
          </cell>
          <cell r="D2734">
            <v>45804</v>
          </cell>
          <cell r="F2734">
            <v>44000</v>
          </cell>
          <cell r="G2734" t="str">
            <v>EN REVISION</v>
          </cell>
          <cell r="H2734">
            <v>0</v>
          </cell>
          <cell r="I2734">
            <v>44000</v>
          </cell>
          <cell r="J2734">
            <v>0</v>
          </cell>
          <cell r="L2734">
            <v>0</v>
          </cell>
          <cell r="R2734">
            <v>0</v>
          </cell>
        </row>
        <row r="2735">
          <cell r="A2735" t="str">
            <v>HLC129692</v>
          </cell>
          <cell r="B2735">
            <v>129692</v>
          </cell>
          <cell r="C2735">
            <v>45754</v>
          </cell>
          <cell r="D2735">
            <v>45804</v>
          </cell>
          <cell r="F2735">
            <v>44000</v>
          </cell>
          <cell r="G2735" t="str">
            <v>EN REVISION</v>
          </cell>
          <cell r="H2735">
            <v>0</v>
          </cell>
          <cell r="I2735">
            <v>44000</v>
          </cell>
          <cell r="J2735">
            <v>0</v>
          </cell>
          <cell r="L2735">
            <v>0</v>
          </cell>
          <cell r="R2735">
            <v>0</v>
          </cell>
        </row>
        <row r="2736">
          <cell r="A2736" t="str">
            <v>HLC129696</v>
          </cell>
          <cell r="B2736">
            <v>129696</v>
          </cell>
          <cell r="C2736">
            <v>45754</v>
          </cell>
          <cell r="D2736">
            <v>45804</v>
          </cell>
          <cell r="F2736">
            <v>44000</v>
          </cell>
          <cell r="G2736" t="str">
            <v>EN REVISION</v>
          </cell>
          <cell r="H2736">
            <v>0</v>
          </cell>
          <cell r="I2736">
            <v>44000</v>
          </cell>
          <cell r="J2736">
            <v>0</v>
          </cell>
          <cell r="L2736">
            <v>0</v>
          </cell>
          <cell r="R2736">
            <v>0</v>
          </cell>
        </row>
        <row r="2737">
          <cell r="A2737" t="str">
            <v>HLC129697</v>
          </cell>
          <cell r="B2737">
            <v>129697</v>
          </cell>
          <cell r="C2737">
            <v>45754</v>
          </cell>
          <cell r="D2737">
            <v>45804</v>
          </cell>
          <cell r="F2737">
            <v>44000</v>
          </cell>
          <cell r="G2737" t="str">
            <v>EN REVISION</v>
          </cell>
          <cell r="H2737">
            <v>0</v>
          </cell>
          <cell r="I2737">
            <v>44000</v>
          </cell>
          <cell r="J2737">
            <v>0</v>
          </cell>
          <cell r="L2737">
            <v>0</v>
          </cell>
          <cell r="R2737">
            <v>0</v>
          </cell>
        </row>
        <row r="2738">
          <cell r="A2738" t="str">
            <v>HLC129701</v>
          </cell>
          <cell r="B2738">
            <v>129701</v>
          </cell>
          <cell r="C2738">
            <v>45754</v>
          </cell>
          <cell r="D2738">
            <v>45804</v>
          </cell>
          <cell r="F2738">
            <v>44000</v>
          </cell>
          <cell r="G2738" t="str">
            <v>EN REVISION</v>
          </cell>
          <cell r="H2738">
            <v>0</v>
          </cell>
          <cell r="I2738">
            <v>44000</v>
          </cell>
          <cell r="J2738">
            <v>0</v>
          </cell>
          <cell r="L2738">
            <v>0</v>
          </cell>
          <cell r="R2738">
            <v>0</v>
          </cell>
        </row>
        <row r="2739">
          <cell r="A2739" t="str">
            <v>HLC129706</v>
          </cell>
          <cell r="B2739">
            <v>129706</v>
          </cell>
          <cell r="C2739">
            <v>45754</v>
          </cell>
          <cell r="D2739">
            <v>45804</v>
          </cell>
          <cell r="F2739">
            <v>44000</v>
          </cell>
          <cell r="G2739" t="str">
            <v>EN REVISION</v>
          </cell>
          <cell r="H2739">
            <v>0</v>
          </cell>
          <cell r="I2739">
            <v>44000</v>
          </cell>
          <cell r="J2739">
            <v>0</v>
          </cell>
          <cell r="L2739">
            <v>0</v>
          </cell>
          <cell r="R2739">
            <v>0</v>
          </cell>
        </row>
        <row r="2740">
          <cell r="A2740" t="str">
            <v>HLC129699</v>
          </cell>
          <cell r="B2740">
            <v>129699</v>
          </cell>
          <cell r="C2740">
            <v>45754</v>
          </cell>
          <cell r="D2740">
            <v>45804</v>
          </cell>
          <cell r="F2740">
            <v>44000</v>
          </cell>
          <cell r="G2740" t="str">
            <v>EN REVISION</v>
          </cell>
          <cell r="H2740">
            <v>0</v>
          </cell>
          <cell r="I2740">
            <v>44000</v>
          </cell>
          <cell r="J2740">
            <v>0</v>
          </cell>
          <cell r="L2740">
            <v>0</v>
          </cell>
          <cell r="R2740">
            <v>0</v>
          </cell>
        </row>
        <row r="2741">
          <cell r="A2741" t="str">
            <v>HLC129694</v>
          </cell>
          <cell r="B2741">
            <v>129694</v>
          </cell>
          <cell r="C2741">
            <v>45754</v>
          </cell>
          <cell r="D2741">
            <v>45804</v>
          </cell>
          <cell r="F2741">
            <v>44000</v>
          </cell>
          <cell r="G2741" t="str">
            <v>EN REVISION</v>
          </cell>
          <cell r="H2741">
            <v>0</v>
          </cell>
          <cell r="I2741">
            <v>44000</v>
          </cell>
          <cell r="J2741">
            <v>0</v>
          </cell>
          <cell r="L2741">
            <v>0</v>
          </cell>
          <cell r="R2741">
            <v>0</v>
          </cell>
        </row>
        <row r="2742">
          <cell r="A2742" t="str">
            <v>HLC129718</v>
          </cell>
          <cell r="B2742">
            <v>129718</v>
          </cell>
          <cell r="C2742">
            <v>45754</v>
          </cell>
          <cell r="D2742">
            <v>45804</v>
          </cell>
          <cell r="F2742">
            <v>44000</v>
          </cell>
          <cell r="G2742" t="str">
            <v>EN REVISION</v>
          </cell>
          <cell r="H2742">
            <v>0</v>
          </cell>
          <cell r="I2742">
            <v>44000</v>
          </cell>
          <cell r="J2742">
            <v>0</v>
          </cell>
          <cell r="L2742">
            <v>0</v>
          </cell>
          <cell r="R2742">
            <v>0</v>
          </cell>
        </row>
        <row r="2743">
          <cell r="A2743" t="str">
            <v>HLC129709</v>
          </cell>
          <cell r="B2743">
            <v>129709</v>
          </cell>
          <cell r="C2743">
            <v>45754</v>
          </cell>
          <cell r="D2743">
            <v>45804</v>
          </cell>
          <cell r="F2743">
            <v>44000</v>
          </cell>
          <cell r="G2743" t="str">
            <v>EN REVISION</v>
          </cell>
          <cell r="H2743">
            <v>0</v>
          </cell>
          <cell r="I2743">
            <v>44000</v>
          </cell>
          <cell r="J2743">
            <v>0</v>
          </cell>
          <cell r="L2743">
            <v>0</v>
          </cell>
          <cell r="R2743">
            <v>0</v>
          </cell>
        </row>
        <row r="2744">
          <cell r="A2744" t="str">
            <v>HLC129711</v>
          </cell>
          <cell r="B2744">
            <v>129711</v>
          </cell>
          <cell r="C2744">
            <v>45754</v>
          </cell>
          <cell r="D2744">
            <v>45804</v>
          </cell>
          <cell r="F2744">
            <v>44000</v>
          </cell>
          <cell r="G2744" t="str">
            <v>EN REVISION</v>
          </cell>
          <cell r="H2744">
            <v>0</v>
          </cell>
          <cell r="I2744">
            <v>44000</v>
          </cell>
          <cell r="J2744">
            <v>0</v>
          </cell>
          <cell r="L2744">
            <v>0</v>
          </cell>
          <cell r="R2744">
            <v>0</v>
          </cell>
        </row>
        <row r="2745">
          <cell r="A2745" t="str">
            <v>HLC129693</v>
          </cell>
          <cell r="B2745">
            <v>129693</v>
          </cell>
          <cell r="C2745">
            <v>45754</v>
          </cell>
          <cell r="D2745">
            <v>45804</v>
          </cell>
          <cell r="F2745">
            <v>44000</v>
          </cell>
          <cell r="G2745" t="str">
            <v>EN REVISION</v>
          </cell>
          <cell r="H2745">
            <v>0</v>
          </cell>
          <cell r="I2745">
            <v>44000</v>
          </cell>
          <cell r="J2745">
            <v>0</v>
          </cell>
          <cell r="L2745">
            <v>0</v>
          </cell>
          <cell r="R2745">
            <v>0</v>
          </cell>
        </row>
        <row r="2746">
          <cell r="A2746" t="str">
            <v>HLC129698</v>
          </cell>
          <cell r="B2746">
            <v>129698</v>
          </cell>
          <cell r="C2746">
            <v>45754</v>
          </cell>
          <cell r="D2746">
            <v>45804</v>
          </cell>
          <cell r="F2746">
            <v>44000</v>
          </cell>
          <cell r="G2746" t="str">
            <v>EN REVISION</v>
          </cell>
          <cell r="H2746">
            <v>0</v>
          </cell>
          <cell r="I2746">
            <v>44000</v>
          </cell>
          <cell r="J2746">
            <v>0</v>
          </cell>
          <cell r="L2746">
            <v>0</v>
          </cell>
          <cell r="R2746">
            <v>0</v>
          </cell>
        </row>
        <row r="2747">
          <cell r="A2747" t="str">
            <v>HLC129715</v>
          </cell>
          <cell r="B2747">
            <v>129715</v>
          </cell>
          <cell r="C2747">
            <v>45754</v>
          </cell>
          <cell r="D2747">
            <v>45804</v>
          </cell>
          <cell r="F2747">
            <v>44000</v>
          </cell>
          <cell r="G2747" t="str">
            <v>EN REVISION</v>
          </cell>
          <cell r="H2747">
            <v>0</v>
          </cell>
          <cell r="I2747">
            <v>44000</v>
          </cell>
          <cell r="J2747">
            <v>0</v>
          </cell>
          <cell r="L2747">
            <v>0</v>
          </cell>
          <cell r="R2747">
            <v>0</v>
          </cell>
        </row>
        <row r="2748">
          <cell r="A2748" t="str">
            <v>HLC129691</v>
          </cell>
          <cell r="B2748">
            <v>129691</v>
          </cell>
          <cell r="C2748">
            <v>45754</v>
          </cell>
          <cell r="D2748">
            <v>45804</v>
          </cell>
          <cell r="F2748">
            <v>44000</v>
          </cell>
          <cell r="G2748" t="str">
            <v>EN REVISION</v>
          </cell>
          <cell r="H2748">
            <v>0</v>
          </cell>
          <cell r="I2748">
            <v>44000</v>
          </cell>
          <cell r="J2748">
            <v>0</v>
          </cell>
          <cell r="L2748">
            <v>0</v>
          </cell>
          <cell r="R2748">
            <v>0</v>
          </cell>
        </row>
        <row r="2749">
          <cell r="A2749" t="str">
            <v>HLC130065</v>
          </cell>
          <cell r="B2749">
            <v>130065</v>
          </cell>
          <cell r="C2749">
            <v>45754</v>
          </cell>
          <cell r="D2749">
            <v>45805</v>
          </cell>
          <cell r="F2749">
            <v>165675</v>
          </cell>
          <cell r="G2749" t="str">
            <v>EN REVISION</v>
          </cell>
          <cell r="H2749">
            <v>0</v>
          </cell>
          <cell r="I2749">
            <v>165675</v>
          </cell>
          <cell r="J2749">
            <v>0</v>
          </cell>
          <cell r="L2749">
            <v>0</v>
          </cell>
          <cell r="R2749">
            <v>0</v>
          </cell>
        </row>
        <row r="2750">
          <cell r="A2750" t="str">
            <v>HLC129596</v>
          </cell>
          <cell r="B2750">
            <v>129596</v>
          </cell>
          <cell r="C2750">
            <v>45754</v>
          </cell>
          <cell r="D2750">
            <v>45805</v>
          </cell>
          <cell r="F2750">
            <v>44000</v>
          </cell>
          <cell r="G2750" t="str">
            <v>EN REVISION</v>
          </cell>
          <cell r="H2750">
            <v>0</v>
          </cell>
          <cell r="I2750">
            <v>44000</v>
          </cell>
          <cell r="J2750">
            <v>0</v>
          </cell>
          <cell r="L2750">
            <v>0</v>
          </cell>
          <cell r="R2750">
            <v>0</v>
          </cell>
        </row>
        <row r="2751">
          <cell r="A2751" t="str">
            <v>HLC129943</v>
          </cell>
          <cell r="B2751">
            <v>129943</v>
          </cell>
          <cell r="C2751">
            <v>45754</v>
          </cell>
          <cell r="D2751">
            <v>45805</v>
          </cell>
          <cell r="F2751">
            <v>47300</v>
          </cell>
          <cell r="G2751" t="str">
            <v>EN REVISION</v>
          </cell>
          <cell r="H2751">
            <v>0</v>
          </cell>
          <cell r="I2751">
            <v>47300</v>
          </cell>
          <cell r="J2751">
            <v>0</v>
          </cell>
          <cell r="L2751">
            <v>0</v>
          </cell>
          <cell r="R2751">
            <v>0</v>
          </cell>
        </row>
        <row r="2752">
          <cell r="A2752" t="str">
            <v>HLC129595</v>
          </cell>
          <cell r="B2752">
            <v>129595</v>
          </cell>
          <cell r="C2752">
            <v>45754</v>
          </cell>
          <cell r="D2752">
            <v>45805</v>
          </cell>
          <cell r="F2752">
            <v>44000</v>
          </cell>
          <cell r="G2752" t="str">
            <v>EN REVISION</v>
          </cell>
          <cell r="H2752">
            <v>0</v>
          </cell>
          <cell r="I2752">
            <v>44000</v>
          </cell>
          <cell r="J2752">
            <v>0</v>
          </cell>
          <cell r="L2752">
            <v>0</v>
          </cell>
          <cell r="R2752">
            <v>0</v>
          </cell>
        </row>
        <row r="2753">
          <cell r="A2753" t="str">
            <v>HLC129594</v>
          </cell>
          <cell r="B2753">
            <v>129594</v>
          </cell>
          <cell r="C2753">
            <v>45754</v>
          </cell>
          <cell r="D2753">
            <v>45805</v>
          </cell>
          <cell r="F2753">
            <v>44000</v>
          </cell>
          <cell r="G2753" t="str">
            <v>EN REVISION</v>
          </cell>
          <cell r="H2753">
            <v>0</v>
          </cell>
          <cell r="I2753">
            <v>44000</v>
          </cell>
          <cell r="J2753">
            <v>0</v>
          </cell>
          <cell r="L2753">
            <v>0</v>
          </cell>
          <cell r="R2753">
            <v>0</v>
          </cell>
        </row>
        <row r="2754">
          <cell r="A2754" t="str">
            <v>HLC130067</v>
          </cell>
          <cell r="B2754">
            <v>130067</v>
          </cell>
          <cell r="C2754">
            <v>45754</v>
          </cell>
          <cell r="D2754">
            <v>45805</v>
          </cell>
          <cell r="F2754">
            <v>296754</v>
          </cell>
          <cell r="G2754" t="str">
            <v>EN REVISION</v>
          </cell>
          <cell r="H2754">
            <v>0</v>
          </cell>
          <cell r="I2754">
            <v>296754</v>
          </cell>
          <cell r="J2754">
            <v>0</v>
          </cell>
          <cell r="L2754">
            <v>0</v>
          </cell>
          <cell r="R2754">
            <v>0</v>
          </cell>
        </row>
        <row r="2755">
          <cell r="A2755" t="str">
            <v>HLC130068</v>
          </cell>
          <cell r="B2755">
            <v>130068</v>
          </cell>
          <cell r="C2755">
            <v>45754</v>
          </cell>
          <cell r="D2755">
            <v>45805</v>
          </cell>
          <cell r="F2755">
            <v>54796</v>
          </cell>
          <cell r="G2755" t="str">
            <v>EN REVISION</v>
          </cell>
          <cell r="H2755">
            <v>0</v>
          </cell>
          <cell r="I2755">
            <v>54796</v>
          </cell>
          <cell r="J2755">
            <v>0</v>
          </cell>
          <cell r="L2755">
            <v>0</v>
          </cell>
          <cell r="R2755">
            <v>0</v>
          </cell>
        </row>
        <row r="2756">
          <cell r="A2756" t="str">
            <v>HLC130064</v>
          </cell>
          <cell r="B2756">
            <v>130064</v>
          </cell>
          <cell r="C2756">
            <v>45754</v>
          </cell>
          <cell r="D2756">
            <v>45805</v>
          </cell>
          <cell r="F2756">
            <v>105664</v>
          </cell>
          <cell r="G2756" t="str">
            <v>EN REVISION</v>
          </cell>
          <cell r="H2756">
            <v>0</v>
          </cell>
          <cell r="I2756">
            <v>105664</v>
          </cell>
          <cell r="J2756">
            <v>0</v>
          </cell>
          <cell r="L2756">
            <v>0</v>
          </cell>
          <cell r="R2756">
            <v>0</v>
          </cell>
        </row>
        <row r="2757">
          <cell r="A2757" t="str">
            <v>HLC129597</v>
          </cell>
          <cell r="B2757">
            <v>129597</v>
          </cell>
          <cell r="C2757">
            <v>45754</v>
          </cell>
          <cell r="D2757">
            <v>45805</v>
          </cell>
          <cell r="F2757">
            <v>313708</v>
          </cell>
          <cell r="G2757" t="str">
            <v>EN REVISION</v>
          </cell>
          <cell r="H2757">
            <v>0</v>
          </cell>
          <cell r="I2757">
            <v>313708</v>
          </cell>
          <cell r="J2757">
            <v>0</v>
          </cell>
          <cell r="L2757">
            <v>0</v>
          </cell>
          <cell r="R2757">
            <v>0</v>
          </cell>
        </row>
        <row r="2758">
          <cell r="A2758" t="str">
            <v>HLC130392</v>
          </cell>
          <cell r="B2758">
            <v>130392</v>
          </cell>
          <cell r="C2758">
            <v>45754</v>
          </cell>
          <cell r="D2758">
            <v>45805</v>
          </cell>
          <cell r="F2758">
            <v>272000</v>
          </cell>
          <cell r="G2758" t="str">
            <v>EN REVISION</v>
          </cell>
          <cell r="H2758">
            <v>0</v>
          </cell>
          <cell r="I2758">
            <v>272000</v>
          </cell>
          <cell r="J2758">
            <v>0</v>
          </cell>
          <cell r="L2758">
            <v>0</v>
          </cell>
          <cell r="R2758">
            <v>0</v>
          </cell>
        </row>
        <row r="2759">
          <cell r="A2759" t="str">
            <v>HLC130069</v>
          </cell>
          <cell r="B2759">
            <v>130069</v>
          </cell>
          <cell r="C2759">
            <v>45754</v>
          </cell>
          <cell r="D2759">
            <v>45805</v>
          </cell>
          <cell r="F2759">
            <v>102056</v>
          </cell>
          <cell r="G2759" t="str">
            <v>EN REVISION</v>
          </cell>
          <cell r="H2759">
            <v>0</v>
          </cell>
          <cell r="I2759">
            <v>102056</v>
          </cell>
          <cell r="J2759">
            <v>0</v>
          </cell>
          <cell r="L2759">
            <v>0</v>
          </cell>
          <cell r="R2759">
            <v>0</v>
          </cell>
        </row>
        <row r="2760">
          <cell r="A2760" t="str">
            <v>HLC130066</v>
          </cell>
          <cell r="B2760">
            <v>130066</v>
          </cell>
          <cell r="C2760">
            <v>45754</v>
          </cell>
          <cell r="D2760">
            <v>45805</v>
          </cell>
          <cell r="F2760">
            <v>52832</v>
          </cell>
          <cell r="G2760" t="str">
            <v>EN REVISION</v>
          </cell>
          <cell r="H2760">
            <v>0</v>
          </cell>
          <cell r="I2760">
            <v>52832</v>
          </cell>
          <cell r="J2760">
            <v>0</v>
          </cell>
          <cell r="L2760">
            <v>0</v>
          </cell>
          <cell r="R2760">
            <v>0</v>
          </cell>
        </row>
        <row r="2761">
          <cell r="A2761" t="str">
            <v>HLC131055</v>
          </cell>
          <cell r="B2761">
            <v>131055</v>
          </cell>
          <cell r="C2761">
            <v>45754</v>
          </cell>
          <cell r="D2761">
            <v>45806</v>
          </cell>
          <cell r="F2761">
            <v>3689085</v>
          </cell>
          <cell r="G2761" t="str">
            <v>NO RADICADA</v>
          </cell>
          <cell r="H2761">
            <v>3689085</v>
          </cell>
          <cell r="I2761">
            <v>0</v>
          </cell>
          <cell r="J2761">
            <v>0</v>
          </cell>
          <cell r="L2761">
            <v>0</v>
          </cell>
          <cell r="R2761">
            <v>0</v>
          </cell>
        </row>
        <row r="2762">
          <cell r="A2762" t="str">
            <v>HLC130280</v>
          </cell>
          <cell r="B2762">
            <v>130280</v>
          </cell>
          <cell r="C2762">
            <v>45755</v>
          </cell>
          <cell r="D2762">
            <v>45810</v>
          </cell>
          <cell r="F2762">
            <v>281889</v>
          </cell>
          <cell r="G2762" t="str">
            <v>EN REVISION</v>
          </cell>
          <cell r="H2762">
            <v>0</v>
          </cell>
          <cell r="I2762">
            <v>281889</v>
          </cell>
          <cell r="J2762">
            <v>0</v>
          </cell>
          <cell r="L2762">
            <v>0</v>
          </cell>
          <cell r="R2762">
            <v>0</v>
          </cell>
        </row>
        <row r="2763">
          <cell r="A2763" t="str">
            <v>HLC129946</v>
          </cell>
          <cell r="B2763">
            <v>129946</v>
          </cell>
          <cell r="C2763">
            <v>45755</v>
          </cell>
          <cell r="D2763">
            <v>45810</v>
          </cell>
          <cell r="F2763">
            <v>141410</v>
          </cell>
          <cell r="G2763" t="str">
            <v>EN REVISION</v>
          </cell>
          <cell r="H2763">
            <v>0</v>
          </cell>
          <cell r="I2763">
            <v>141410</v>
          </cell>
          <cell r="J2763">
            <v>0</v>
          </cell>
          <cell r="L2763">
            <v>0</v>
          </cell>
          <cell r="R2763">
            <v>0</v>
          </cell>
        </row>
        <row r="2764">
          <cell r="A2764" t="str">
            <v>HLC130187</v>
          </cell>
          <cell r="B2764">
            <v>130187</v>
          </cell>
          <cell r="C2764">
            <v>45755</v>
          </cell>
          <cell r="D2764">
            <v>45810</v>
          </cell>
          <cell r="F2764">
            <v>127742</v>
          </cell>
          <cell r="G2764" t="str">
            <v>EN REVISION</v>
          </cell>
          <cell r="H2764">
            <v>0</v>
          </cell>
          <cell r="I2764">
            <v>127742</v>
          </cell>
          <cell r="J2764">
            <v>0</v>
          </cell>
          <cell r="L2764">
            <v>0</v>
          </cell>
          <cell r="R2764">
            <v>0</v>
          </cell>
        </row>
        <row r="2765">
          <cell r="A2765" t="str">
            <v>HLC130132</v>
          </cell>
          <cell r="B2765">
            <v>130132</v>
          </cell>
          <cell r="C2765">
            <v>45755</v>
          </cell>
          <cell r="D2765">
            <v>45810</v>
          </cell>
          <cell r="F2765">
            <v>140910</v>
          </cell>
          <cell r="G2765" t="str">
            <v>EN REVISION</v>
          </cell>
          <cell r="H2765">
            <v>0</v>
          </cell>
          <cell r="I2765">
            <v>140910</v>
          </cell>
          <cell r="J2765">
            <v>0</v>
          </cell>
          <cell r="L2765">
            <v>0</v>
          </cell>
          <cell r="R2765">
            <v>0</v>
          </cell>
        </row>
        <row r="2766">
          <cell r="A2766" t="str">
            <v>HLC130276</v>
          </cell>
          <cell r="B2766">
            <v>130276</v>
          </cell>
          <cell r="C2766">
            <v>45755</v>
          </cell>
          <cell r="D2766">
            <v>45810</v>
          </cell>
          <cell r="F2766">
            <v>175956</v>
          </cell>
          <cell r="G2766" t="str">
            <v>EN REVISION</v>
          </cell>
          <cell r="H2766">
            <v>0</v>
          </cell>
          <cell r="I2766">
            <v>175956</v>
          </cell>
          <cell r="J2766">
            <v>0</v>
          </cell>
          <cell r="L2766">
            <v>0</v>
          </cell>
          <cell r="R2766">
            <v>0</v>
          </cell>
        </row>
        <row r="2767">
          <cell r="A2767" t="str">
            <v>HLC130186</v>
          </cell>
          <cell r="B2767">
            <v>130186</v>
          </cell>
          <cell r="C2767">
            <v>45755</v>
          </cell>
          <cell r="D2767">
            <v>45810</v>
          </cell>
          <cell r="F2767">
            <v>161170</v>
          </cell>
          <cell r="G2767" t="str">
            <v>EN REVISION</v>
          </cell>
          <cell r="H2767">
            <v>0</v>
          </cell>
          <cell r="I2767">
            <v>161170</v>
          </cell>
          <cell r="J2767">
            <v>0</v>
          </cell>
          <cell r="L2767">
            <v>0</v>
          </cell>
          <cell r="R2767">
            <v>0</v>
          </cell>
        </row>
        <row r="2768">
          <cell r="A2768" t="str">
            <v>HLC130185</v>
          </cell>
          <cell r="B2768">
            <v>130185</v>
          </cell>
          <cell r="C2768">
            <v>45755</v>
          </cell>
          <cell r="D2768">
            <v>45810</v>
          </cell>
          <cell r="F2768">
            <v>116213</v>
          </cell>
          <cell r="G2768" t="str">
            <v>EN REVISION</v>
          </cell>
          <cell r="H2768">
            <v>0</v>
          </cell>
          <cell r="I2768">
            <v>116213</v>
          </cell>
          <cell r="J2768">
            <v>0</v>
          </cell>
          <cell r="L2768">
            <v>0</v>
          </cell>
          <cell r="R2768">
            <v>0</v>
          </cell>
        </row>
        <row r="2769">
          <cell r="A2769" t="str">
            <v>HLC130606</v>
          </cell>
          <cell r="B2769">
            <v>130606</v>
          </cell>
          <cell r="C2769">
            <v>45755</v>
          </cell>
          <cell r="D2769">
            <v>45810</v>
          </cell>
          <cell r="F2769">
            <v>3320594</v>
          </cell>
          <cell r="G2769" t="str">
            <v>EN REVISION</v>
          </cell>
          <cell r="H2769">
            <v>0</v>
          </cell>
          <cell r="I2769">
            <v>3320594</v>
          </cell>
          <cell r="J2769">
            <v>0</v>
          </cell>
          <cell r="L2769">
            <v>0</v>
          </cell>
          <cell r="R2769">
            <v>0</v>
          </cell>
        </row>
        <row r="2770">
          <cell r="A2770" t="str">
            <v>HLC130139</v>
          </cell>
          <cell r="B2770">
            <v>130139</v>
          </cell>
          <cell r="C2770">
            <v>45755</v>
          </cell>
          <cell r="D2770">
            <v>45810</v>
          </cell>
          <cell r="F2770">
            <v>94663</v>
          </cell>
          <cell r="G2770" t="str">
            <v>EN REVISION</v>
          </cell>
          <cell r="H2770">
            <v>0</v>
          </cell>
          <cell r="I2770">
            <v>94663</v>
          </cell>
          <cell r="J2770">
            <v>0</v>
          </cell>
          <cell r="L2770">
            <v>0</v>
          </cell>
          <cell r="R2770">
            <v>0</v>
          </cell>
        </row>
        <row r="2771">
          <cell r="A2771" t="str">
            <v>HLC130601</v>
          </cell>
          <cell r="B2771">
            <v>130601</v>
          </cell>
          <cell r="C2771">
            <v>45755</v>
          </cell>
          <cell r="D2771">
            <v>45810</v>
          </cell>
          <cell r="F2771">
            <v>377260</v>
          </cell>
          <cell r="G2771" t="str">
            <v>EN REVISION</v>
          </cell>
          <cell r="H2771">
            <v>0</v>
          </cell>
          <cell r="I2771">
            <v>377260</v>
          </cell>
          <cell r="J2771">
            <v>0</v>
          </cell>
          <cell r="L2771">
            <v>0</v>
          </cell>
          <cell r="R2771">
            <v>0</v>
          </cell>
        </row>
        <row r="2772">
          <cell r="A2772" t="str">
            <v>HLC129876</v>
          </cell>
          <cell r="B2772">
            <v>129876</v>
          </cell>
          <cell r="C2772">
            <v>45755</v>
          </cell>
          <cell r="D2772">
            <v>45804</v>
          </cell>
          <cell r="F2772">
            <v>44000</v>
          </cell>
          <cell r="G2772" t="str">
            <v>EN REVISION</v>
          </cell>
          <cell r="H2772">
            <v>0</v>
          </cell>
          <cell r="I2772">
            <v>44000</v>
          </cell>
          <cell r="J2772">
            <v>0</v>
          </cell>
          <cell r="L2772">
            <v>0</v>
          </cell>
          <cell r="R2772">
            <v>0</v>
          </cell>
        </row>
        <row r="2773">
          <cell r="A2773" t="str">
            <v>HLC129869</v>
          </cell>
          <cell r="B2773">
            <v>129869</v>
          </cell>
          <cell r="C2773">
            <v>45755</v>
          </cell>
          <cell r="D2773">
            <v>45804</v>
          </cell>
          <cell r="F2773">
            <v>44000</v>
          </cell>
          <cell r="G2773" t="str">
            <v>EN REVISION</v>
          </cell>
          <cell r="H2773">
            <v>0</v>
          </cell>
          <cell r="I2773">
            <v>44000</v>
          </cell>
          <cell r="J2773">
            <v>0</v>
          </cell>
          <cell r="L2773">
            <v>0</v>
          </cell>
          <cell r="R2773">
            <v>0</v>
          </cell>
        </row>
        <row r="2774">
          <cell r="A2774" t="str">
            <v>HLC129849</v>
          </cell>
          <cell r="B2774">
            <v>129849</v>
          </cell>
          <cell r="C2774">
            <v>45755</v>
          </cell>
          <cell r="D2774">
            <v>45804</v>
          </cell>
          <cell r="F2774">
            <v>44000</v>
          </cell>
          <cell r="G2774" t="str">
            <v>EN REVISION</v>
          </cell>
          <cell r="H2774">
            <v>0</v>
          </cell>
          <cell r="I2774">
            <v>44000</v>
          </cell>
          <cell r="J2774">
            <v>0</v>
          </cell>
          <cell r="L2774">
            <v>0</v>
          </cell>
          <cell r="R2774">
            <v>0</v>
          </cell>
        </row>
        <row r="2775">
          <cell r="A2775" t="str">
            <v>HLC129855</v>
          </cell>
          <cell r="B2775">
            <v>129855</v>
          </cell>
          <cell r="C2775">
            <v>45755</v>
          </cell>
          <cell r="D2775">
            <v>45804</v>
          </cell>
          <cell r="F2775">
            <v>44000</v>
          </cell>
          <cell r="G2775" t="str">
            <v>EN REVISION</v>
          </cell>
          <cell r="H2775">
            <v>0</v>
          </cell>
          <cell r="I2775">
            <v>44000</v>
          </cell>
          <cell r="J2775">
            <v>0</v>
          </cell>
          <cell r="L2775">
            <v>0</v>
          </cell>
          <cell r="R2775">
            <v>0</v>
          </cell>
        </row>
        <row r="2776">
          <cell r="A2776" t="str">
            <v>HLC129877</v>
          </cell>
          <cell r="B2776">
            <v>129877</v>
          </cell>
          <cell r="C2776">
            <v>45755</v>
          </cell>
          <cell r="D2776">
            <v>45804</v>
          </cell>
          <cell r="F2776">
            <v>44000</v>
          </cell>
          <cell r="G2776" t="str">
            <v>EN REVISION</v>
          </cell>
          <cell r="H2776">
            <v>0</v>
          </cell>
          <cell r="I2776">
            <v>44000</v>
          </cell>
          <cell r="J2776">
            <v>0</v>
          </cell>
          <cell r="L2776">
            <v>0</v>
          </cell>
          <cell r="R2776">
            <v>0</v>
          </cell>
        </row>
        <row r="2777">
          <cell r="A2777" t="str">
            <v>HLC129883</v>
          </cell>
          <cell r="B2777">
            <v>129883</v>
          </cell>
          <cell r="C2777">
            <v>45755</v>
          </cell>
          <cell r="D2777">
            <v>45804</v>
          </cell>
          <cell r="F2777">
            <v>44000</v>
          </cell>
          <cell r="G2777" t="str">
            <v>EN REVISION</v>
          </cell>
          <cell r="H2777">
            <v>0</v>
          </cell>
          <cell r="I2777">
            <v>44000</v>
          </cell>
          <cell r="J2777">
            <v>0</v>
          </cell>
          <cell r="L2777">
            <v>0</v>
          </cell>
          <cell r="R2777">
            <v>0</v>
          </cell>
        </row>
        <row r="2778">
          <cell r="A2778" t="str">
            <v>HLC129865</v>
          </cell>
          <cell r="B2778">
            <v>129865</v>
          </cell>
          <cell r="C2778">
            <v>45755</v>
          </cell>
          <cell r="D2778">
            <v>45804</v>
          </cell>
          <cell r="F2778">
            <v>44000</v>
          </cell>
          <cell r="G2778" t="str">
            <v>EN REVISION</v>
          </cell>
          <cell r="H2778">
            <v>0</v>
          </cell>
          <cell r="I2778">
            <v>44000</v>
          </cell>
          <cell r="J2778">
            <v>0</v>
          </cell>
          <cell r="L2778">
            <v>0</v>
          </cell>
          <cell r="R2778">
            <v>0</v>
          </cell>
        </row>
        <row r="2779">
          <cell r="A2779" t="str">
            <v>HLC129882</v>
          </cell>
          <cell r="B2779">
            <v>129882</v>
          </cell>
          <cell r="C2779">
            <v>45755</v>
          </cell>
          <cell r="D2779">
            <v>45804</v>
          </cell>
          <cell r="F2779">
            <v>44000</v>
          </cell>
          <cell r="G2779" t="str">
            <v>EN REVISION</v>
          </cell>
          <cell r="H2779">
            <v>0</v>
          </cell>
          <cell r="I2779">
            <v>44000</v>
          </cell>
          <cell r="J2779">
            <v>0</v>
          </cell>
          <cell r="L2779">
            <v>0</v>
          </cell>
          <cell r="R2779">
            <v>0</v>
          </cell>
        </row>
        <row r="2780">
          <cell r="A2780" t="str">
            <v>HLC129851</v>
          </cell>
          <cell r="B2780">
            <v>129851</v>
          </cell>
          <cell r="C2780">
            <v>45755</v>
          </cell>
          <cell r="D2780">
            <v>45804</v>
          </cell>
          <cell r="F2780">
            <v>44000</v>
          </cell>
          <cell r="G2780" t="str">
            <v>EN REVISION</v>
          </cell>
          <cell r="H2780">
            <v>0</v>
          </cell>
          <cell r="I2780">
            <v>44000</v>
          </cell>
          <cell r="J2780">
            <v>0</v>
          </cell>
          <cell r="L2780">
            <v>0</v>
          </cell>
          <cell r="R2780">
            <v>0</v>
          </cell>
        </row>
        <row r="2781">
          <cell r="A2781" t="str">
            <v>HLC129861</v>
          </cell>
          <cell r="B2781">
            <v>129861</v>
          </cell>
          <cell r="C2781">
            <v>45755</v>
          </cell>
          <cell r="D2781">
            <v>45804</v>
          </cell>
          <cell r="F2781">
            <v>44000</v>
          </cell>
          <cell r="G2781" t="str">
            <v>EN REVISION</v>
          </cell>
          <cell r="H2781">
            <v>0</v>
          </cell>
          <cell r="I2781">
            <v>44000</v>
          </cell>
          <cell r="J2781">
            <v>0</v>
          </cell>
          <cell r="L2781">
            <v>0</v>
          </cell>
          <cell r="R2781">
            <v>0</v>
          </cell>
        </row>
        <row r="2782">
          <cell r="A2782" t="str">
            <v>HLC129863</v>
          </cell>
          <cell r="B2782">
            <v>129863</v>
          </cell>
          <cell r="C2782">
            <v>45755</v>
          </cell>
          <cell r="D2782">
            <v>45804</v>
          </cell>
          <cell r="F2782">
            <v>44000</v>
          </cell>
          <cell r="G2782" t="str">
            <v>EN REVISION</v>
          </cell>
          <cell r="H2782">
            <v>0</v>
          </cell>
          <cell r="I2782">
            <v>44000</v>
          </cell>
          <cell r="J2782">
            <v>0</v>
          </cell>
          <cell r="L2782">
            <v>0</v>
          </cell>
          <cell r="R2782">
            <v>0</v>
          </cell>
        </row>
        <row r="2783">
          <cell r="A2783" t="str">
            <v>HLC129860</v>
          </cell>
          <cell r="B2783">
            <v>129860</v>
          </cell>
          <cell r="C2783">
            <v>45755</v>
          </cell>
          <cell r="D2783">
            <v>45804</v>
          </cell>
          <cell r="F2783">
            <v>44000</v>
          </cell>
          <cell r="G2783" t="str">
            <v>EN REVISION</v>
          </cell>
          <cell r="H2783">
            <v>0</v>
          </cell>
          <cell r="I2783">
            <v>44000</v>
          </cell>
          <cell r="J2783">
            <v>0</v>
          </cell>
          <cell r="L2783">
            <v>0</v>
          </cell>
          <cell r="R2783">
            <v>0</v>
          </cell>
        </row>
        <row r="2784">
          <cell r="A2784" t="str">
            <v>HLC129884</v>
          </cell>
          <cell r="B2784">
            <v>129884</v>
          </cell>
          <cell r="C2784">
            <v>45755</v>
          </cell>
          <cell r="D2784">
            <v>45804</v>
          </cell>
          <cell r="F2784">
            <v>44000</v>
          </cell>
          <cell r="G2784" t="str">
            <v>EN REVISION</v>
          </cell>
          <cell r="H2784">
            <v>0</v>
          </cell>
          <cell r="I2784">
            <v>44000</v>
          </cell>
          <cell r="J2784">
            <v>0</v>
          </cell>
          <cell r="L2784">
            <v>0</v>
          </cell>
          <cell r="R2784">
            <v>0</v>
          </cell>
        </row>
        <row r="2785">
          <cell r="A2785" t="str">
            <v>HLC129871</v>
          </cell>
          <cell r="B2785">
            <v>129871</v>
          </cell>
          <cell r="C2785">
            <v>45755</v>
          </cell>
          <cell r="D2785">
            <v>45804</v>
          </cell>
          <cell r="F2785">
            <v>44000</v>
          </cell>
          <cell r="G2785" t="str">
            <v>EN REVISION</v>
          </cell>
          <cell r="H2785">
            <v>0</v>
          </cell>
          <cell r="I2785">
            <v>44000</v>
          </cell>
          <cell r="J2785">
            <v>0</v>
          </cell>
          <cell r="L2785">
            <v>0</v>
          </cell>
          <cell r="R2785">
            <v>0</v>
          </cell>
        </row>
        <row r="2786">
          <cell r="A2786" t="str">
            <v>HLC129867</v>
          </cell>
          <cell r="B2786">
            <v>129867</v>
          </cell>
          <cell r="C2786">
            <v>45755</v>
          </cell>
          <cell r="D2786">
            <v>45804</v>
          </cell>
          <cell r="F2786">
            <v>44000</v>
          </cell>
          <cell r="G2786" t="str">
            <v>EN REVISION</v>
          </cell>
          <cell r="H2786">
            <v>0</v>
          </cell>
          <cell r="I2786">
            <v>44000</v>
          </cell>
          <cell r="J2786">
            <v>0</v>
          </cell>
          <cell r="L2786">
            <v>0</v>
          </cell>
          <cell r="R2786">
            <v>0</v>
          </cell>
        </row>
        <row r="2787">
          <cell r="A2787" t="str">
            <v>HLC129880</v>
          </cell>
          <cell r="B2787">
            <v>129880</v>
          </cell>
          <cell r="C2787">
            <v>45755</v>
          </cell>
          <cell r="D2787">
            <v>45804</v>
          </cell>
          <cell r="F2787">
            <v>44000</v>
          </cell>
          <cell r="G2787" t="str">
            <v>EN REVISION</v>
          </cell>
          <cell r="H2787">
            <v>0</v>
          </cell>
          <cell r="I2787">
            <v>44000</v>
          </cell>
          <cell r="J2787">
            <v>0</v>
          </cell>
          <cell r="L2787">
            <v>0</v>
          </cell>
          <cell r="R2787">
            <v>0</v>
          </cell>
        </row>
        <row r="2788">
          <cell r="A2788" t="str">
            <v>HLC129858</v>
          </cell>
          <cell r="B2788">
            <v>129858</v>
          </cell>
          <cell r="C2788">
            <v>45755</v>
          </cell>
          <cell r="D2788">
            <v>45804</v>
          </cell>
          <cell r="F2788">
            <v>44000</v>
          </cell>
          <cell r="G2788" t="str">
            <v>EN REVISION</v>
          </cell>
          <cell r="H2788">
            <v>0</v>
          </cell>
          <cell r="I2788">
            <v>44000</v>
          </cell>
          <cell r="J2788">
            <v>0</v>
          </cell>
          <cell r="L2788">
            <v>0</v>
          </cell>
          <cell r="R2788">
            <v>0</v>
          </cell>
        </row>
        <row r="2789">
          <cell r="A2789" t="str">
            <v>HLC129878</v>
          </cell>
          <cell r="B2789">
            <v>129878</v>
          </cell>
          <cell r="C2789">
            <v>45755</v>
          </cell>
          <cell r="D2789">
            <v>45804</v>
          </cell>
          <cell r="F2789">
            <v>44000</v>
          </cell>
          <cell r="G2789" t="str">
            <v>EN REVISION</v>
          </cell>
          <cell r="H2789">
            <v>0</v>
          </cell>
          <cell r="I2789">
            <v>44000</v>
          </cell>
          <cell r="J2789">
            <v>0</v>
          </cell>
          <cell r="L2789">
            <v>0</v>
          </cell>
          <cell r="R2789">
            <v>0</v>
          </cell>
        </row>
        <row r="2790">
          <cell r="A2790" t="str">
            <v>HLC129853</v>
          </cell>
          <cell r="B2790">
            <v>129853</v>
          </cell>
          <cell r="C2790">
            <v>45755</v>
          </cell>
          <cell r="D2790">
            <v>45804</v>
          </cell>
          <cell r="F2790">
            <v>44000</v>
          </cell>
          <cell r="G2790" t="str">
            <v>EN REVISION</v>
          </cell>
          <cell r="H2790">
            <v>0</v>
          </cell>
          <cell r="I2790">
            <v>44000</v>
          </cell>
          <cell r="J2790">
            <v>0</v>
          </cell>
          <cell r="L2790">
            <v>0</v>
          </cell>
          <cell r="R2790">
            <v>0</v>
          </cell>
        </row>
        <row r="2791">
          <cell r="A2791" t="str">
            <v>HLC129850</v>
          </cell>
          <cell r="B2791">
            <v>129850</v>
          </cell>
          <cell r="C2791">
            <v>45755</v>
          </cell>
          <cell r="D2791">
            <v>45804</v>
          </cell>
          <cell r="F2791">
            <v>44000</v>
          </cell>
          <cell r="G2791" t="str">
            <v>EN REVISION</v>
          </cell>
          <cell r="H2791">
            <v>0</v>
          </cell>
          <cell r="I2791">
            <v>44000</v>
          </cell>
          <cell r="J2791">
            <v>0</v>
          </cell>
          <cell r="L2791">
            <v>0</v>
          </cell>
          <cell r="R2791">
            <v>0</v>
          </cell>
        </row>
        <row r="2792">
          <cell r="A2792" t="str">
            <v>HLC129881</v>
          </cell>
          <cell r="B2792">
            <v>129881</v>
          </cell>
          <cell r="C2792">
            <v>45755</v>
          </cell>
          <cell r="D2792">
            <v>45804</v>
          </cell>
          <cell r="F2792">
            <v>44000</v>
          </cell>
          <cell r="G2792" t="str">
            <v>EN REVISION</v>
          </cell>
          <cell r="H2792">
            <v>0</v>
          </cell>
          <cell r="I2792">
            <v>44000</v>
          </cell>
          <cell r="J2792">
            <v>0</v>
          </cell>
          <cell r="L2792">
            <v>0</v>
          </cell>
          <cell r="R2792">
            <v>0</v>
          </cell>
        </row>
        <row r="2793">
          <cell r="A2793" t="str">
            <v>HLC129862</v>
          </cell>
          <cell r="B2793">
            <v>129862</v>
          </cell>
          <cell r="C2793">
            <v>45755</v>
          </cell>
          <cell r="D2793">
            <v>45804</v>
          </cell>
          <cell r="F2793">
            <v>44000</v>
          </cell>
          <cell r="G2793" t="str">
            <v>EN REVISION</v>
          </cell>
          <cell r="H2793">
            <v>0</v>
          </cell>
          <cell r="I2793">
            <v>44000</v>
          </cell>
          <cell r="J2793">
            <v>0</v>
          </cell>
          <cell r="L2793">
            <v>0</v>
          </cell>
          <cell r="R2793">
            <v>0</v>
          </cell>
        </row>
        <row r="2794">
          <cell r="A2794" t="str">
            <v>HLC129870</v>
          </cell>
          <cell r="B2794">
            <v>129870</v>
          </cell>
          <cell r="C2794">
            <v>45755</v>
          </cell>
          <cell r="D2794">
            <v>45804</v>
          </cell>
          <cell r="F2794">
            <v>44000</v>
          </cell>
          <cell r="G2794" t="str">
            <v>EN REVISION</v>
          </cell>
          <cell r="H2794">
            <v>0</v>
          </cell>
          <cell r="I2794">
            <v>44000</v>
          </cell>
          <cell r="J2794">
            <v>0</v>
          </cell>
          <cell r="L2794">
            <v>0</v>
          </cell>
          <cell r="R2794">
            <v>0</v>
          </cell>
        </row>
        <row r="2795">
          <cell r="A2795" t="str">
            <v>HLC129875</v>
          </cell>
          <cell r="B2795">
            <v>129875</v>
          </cell>
          <cell r="C2795">
            <v>45755</v>
          </cell>
          <cell r="D2795">
            <v>45804</v>
          </cell>
          <cell r="F2795">
            <v>44000</v>
          </cell>
          <cell r="G2795" t="str">
            <v>EN REVISION</v>
          </cell>
          <cell r="H2795">
            <v>0</v>
          </cell>
          <cell r="I2795">
            <v>44000</v>
          </cell>
          <cell r="J2795">
            <v>0</v>
          </cell>
          <cell r="L2795">
            <v>0</v>
          </cell>
          <cell r="R2795">
            <v>0</v>
          </cell>
        </row>
        <row r="2796">
          <cell r="A2796" t="str">
            <v>HLC129864</v>
          </cell>
          <cell r="B2796">
            <v>129864</v>
          </cell>
          <cell r="C2796">
            <v>45755</v>
          </cell>
          <cell r="D2796">
            <v>45804</v>
          </cell>
          <cell r="F2796">
            <v>44000</v>
          </cell>
          <cell r="G2796" t="str">
            <v>EN REVISION</v>
          </cell>
          <cell r="H2796">
            <v>0</v>
          </cell>
          <cell r="I2796">
            <v>44000</v>
          </cell>
          <cell r="J2796">
            <v>0</v>
          </cell>
          <cell r="L2796">
            <v>0</v>
          </cell>
          <cell r="R2796">
            <v>0</v>
          </cell>
        </row>
        <row r="2797">
          <cell r="A2797" t="str">
            <v>HLC129866</v>
          </cell>
          <cell r="B2797">
            <v>129866</v>
          </cell>
          <cell r="C2797">
            <v>45755</v>
          </cell>
          <cell r="D2797">
            <v>45804</v>
          </cell>
          <cell r="F2797">
            <v>44000</v>
          </cell>
          <cell r="G2797" t="str">
            <v>EN REVISION</v>
          </cell>
          <cell r="H2797">
            <v>0</v>
          </cell>
          <cell r="I2797">
            <v>44000</v>
          </cell>
          <cell r="J2797">
            <v>0</v>
          </cell>
          <cell r="L2797">
            <v>0</v>
          </cell>
          <cell r="R2797">
            <v>0</v>
          </cell>
        </row>
        <row r="2798">
          <cell r="A2798" t="str">
            <v>HLC129857</v>
          </cell>
          <cell r="B2798">
            <v>129857</v>
          </cell>
          <cell r="C2798">
            <v>45755</v>
          </cell>
          <cell r="D2798">
            <v>45804</v>
          </cell>
          <cell r="F2798">
            <v>44000</v>
          </cell>
          <cell r="G2798" t="str">
            <v>EN REVISION</v>
          </cell>
          <cell r="H2798">
            <v>0</v>
          </cell>
          <cell r="I2798">
            <v>44000</v>
          </cell>
          <cell r="J2798">
            <v>0</v>
          </cell>
          <cell r="L2798">
            <v>0</v>
          </cell>
          <cell r="R2798">
            <v>0</v>
          </cell>
        </row>
        <row r="2799">
          <cell r="A2799" t="str">
            <v>HLC129859</v>
          </cell>
          <cell r="B2799">
            <v>129859</v>
          </cell>
          <cell r="C2799">
            <v>45755</v>
          </cell>
          <cell r="D2799">
            <v>45804</v>
          </cell>
          <cell r="F2799">
            <v>44000</v>
          </cell>
          <cell r="G2799" t="str">
            <v>EN REVISION</v>
          </cell>
          <cell r="H2799">
            <v>0</v>
          </cell>
          <cell r="I2799">
            <v>44000</v>
          </cell>
          <cell r="J2799">
            <v>0</v>
          </cell>
          <cell r="L2799">
            <v>0</v>
          </cell>
          <cell r="R2799">
            <v>0</v>
          </cell>
        </row>
        <row r="2800">
          <cell r="A2800" t="str">
            <v>HLC129856</v>
          </cell>
          <cell r="B2800">
            <v>129856</v>
          </cell>
          <cell r="C2800">
            <v>45755</v>
          </cell>
          <cell r="D2800">
            <v>45804</v>
          </cell>
          <cell r="F2800">
            <v>44000</v>
          </cell>
          <cell r="G2800" t="str">
            <v>EN REVISION</v>
          </cell>
          <cell r="H2800">
            <v>0</v>
          </cell>
          <cell r="I2800">
            <v>44000</v>
          </cell>
          <cell r="J2800">
            <v>0</v>
          </cell>
          <cell r="L2800">
            <v>0</v>
          </cell>
          <cell r="R2800">
            <v>0</v>
          </cell>
        </row>
        <row r="2801">
          <cell r="A2801" t="str">
            <v>HLC129868</v>
          </cell>
          <cell r="B2801">
            <v>129868</v>
          </cell>
          <cell r="C2801">
            <v>45755</v>
          </cell>
          <cell r="D2801">
            <v>45804</v>
          </cell>
          <cell r="F2801">
            <v>44000</v>
          </cell>
          <cell r="G2801" t="str">
            <v>EN REVISION</v>
          </cell>
          <cell r="H2801">
            <v>0</v>
          </cell>
          <cell r="I2801">
            <v>44000</v>
          </cell>
          <cell r="J2801">
            <v>0</v>
          </cell>
          <cell r="L2801">
            <v>0</v>
          </cell>
          <cell r="R2801">
            <v>0</v>
          </cell>
        </row>
        <row r="2802">
          <cell r="A2802" t="str">
            <v>HLC129874</v>
          </cell>
          <cell r="B2802">
            <v>129874</v>
          </cell>
          <cell r="C2802">
            <v>45755</v>
          </cell>
          <cell r="D2802">
            <v>45804</v>
          </cell>
          <cell r="F2802">
            <v>44000</v>
          </cell>
          <cell r="G2802" t="str">
            <v>EN REVISION</v>
          </cell>
          <cell r="H2802">
            <v>0</v>
          </cell>
          <cell r="I2802">
            <v>44000</v>
          </cell>
          <cell r="J2802">
            <v>0</v>
          </cell>
          <cell r="L2802">
            <v>0</v>
          </cell>
          <cell r="R2802">
            <v>0</v>
          </cell>
        </row>
        <row r="2803">
          <cell r="A2803" t="str">
            <v>HLC129852</v>
          </cell>
          <cell r="B2803">
            <v>129852</v>
          </cell>
          <cell r="C2803">
            <v>45755</v>
          </cell>
          <cell r="D2803">
            <v>45804</v>
          </cell>
          <cell r="F2803">
            <v>44000</v>
          </cell>
          <cell r="G2803" t="str">
            <v>EN REVISION</v>
          </cell>
          <cell r="H2803">
            <v>0</v>
          </cell>
          <cell r="I2803">
            <v>44000</v>
          </cell>
          <cell r="J2803">
            <v>0</v>
          </cell>
          <cell r="L2803">
            <v>0</v>
          </cell>
          <cell r="R2803">
            <v>0</v>
          </cell>
        </row>
        <row r="2804">
          <cell r="A2804" t="str">
            <v>HLC129873</v>
          </cell>
          <cell r="B2804">
            <v>129873</v>
          </cell>
          <cell r="C2804">
            <v>45755</v>
          </cell>
          <cell r="D2804">
            <v>45804</v>
          </cell>
          <cell r="F2804">
            <v>44000</v>
          </cell>
          <cell r="G2804" t="str">
            <v>EN REVISION</v>
          </cell>
          <cell r="H2804">
            <v>0</v>
          </cell>
          <cell r="I2804">
            <v>44000</v>
          </cell>
          <cell r="J2804">
            <v>0</v>
          </cell>
          <cell r="L2804">
            <v>0</v>
          </cell>
          <cell r="R2804">
            <v>0</v>
          </cell>
        </row>
        <row r="2805">
          <cell r="A2805" t="str">
            <v>HLC129872</v>
          </cell>
          <cell r="B2805">
            <v>129872</v>
          </cell>
          <cell r="C2805">
            <v>45755</v>
          </cell>
          <cell r="D2805">
            <v>45804</v>
          </cell>
          <cell r="F2805">
            <v>44000</v>
          </cell>
          <cell r="G2805" t="str">
            <v>EN REVISION</v>
          </cell>
          <cell r="H2805">
            <v>0</v>
          </cell>
          <cell r="I2805">
            <v>44000</v>
          </cell>
          <cell r="J2805">
            <v>0</v>
          </cell>
          <cell r="L2805">
            <v>0</v>
          </cell>
          <cell r="R2805">
            <v>0</v>
          </cell>
        </row>
        <row r="2806">
          <cell r="A2806" t="str">
            <v>HLC129854</v>
          </cell>
          <cell r="B2806">
            <v>129854</v>
          </cell>
          <cell r="C2806">
            <v>45755</v>
          </cell>
          <cell r="D2806">
            <v>45804</v>
          </cell>
          <cell r="F2806">
            <v>44000</v>
          </cell>
          <cell r="G2806" t="str">
            <v>EN REVISION</v>
          </cell>
          <cell r="H2806">
            <v>0</v>
          </cell>
          <cell r="I2806">
            <v>44000</v>
          </cell>
          <cell r="J2806">
            <v>0</v>
          </cell>
          <cell r="L2806">
            <v>0</v>
          </cell>
          <cell r="R2806">
            <v>0</v>
          </cell>
        </row>
        <row r="2807">
          <cell r="A2807" t="str">
            <v>HLC130077</v>
          </cell>
          <cell r="B2807">
            <v>130077</v>
          </cell>
          <cell r="C2807">
            <v>45755</v>
          </cell>
          <cell r="D2807">
            <v>45805</v>
          </cell>
          <cell r="F2807">
            <v>84617</v>
          </cell>
          <cell r="G2807" t="str">
            <v>EN REVISION</v>
          </cell>
          <cell r="H2807">
            <v>0</v>
          </cell>
          <cell r="I2807">
            <v>84617</v>
          </cell>
          <cell r="J2807">
            <v>0</v>
          </cell>
          <cell r="L2807">
            <v>0</v>
          </cell>
          <cell r="R2807">
            <v>0</v>
          </cell>
        </row>
        <row r="2808">
          <cell r="A2808" t="str">
            <v>HLC131600</v>
          </cell>
          <cell r="B2808">
            <v>131600</v>
          </cell>
          <cell r="C2808">
            <v>45755</v>
          </cell>
          <cell r="D2808">
            <v>45805</v>
          </cell>
          <cell r="F2808">
            <v>44000</v>
          </cell>
          <cell r="G2808" t="str">
            <v>EN REVISION</v>
          </cell>
          <cell r="H2808">
            <v>0</v>
          </cell>
          <cell r="I2808">
            <v>44000</v>
          </cell>
          <cell r="J2808">
            <v>0</v>
          </cell>
          <cell r="L2808">
            <v>0</v>
          </cell>
          <cell r="R2808">
            <v>0</v>
          </cell>
        </row>
        <row r="2809">
          <cell r="A2809" t="str">
            <v>HLC130393</v>
          </cell>
          <cell r="B2809">
            <v>130393</v>
          </cell>
          <cell r="C2809">
            <v>45755</v>
          </cell>
          <cell r="D2809">
            <v>45805</v>
          </cell>
          <cell r="F2809">
            <v>514600</v>
          </cell>
          <cell r="G2809" t="str">
            <v>EN REVISION</v>
          </cell>
          <cell r="H2809">
            <v>0</v>
          </cell>
          <cell r="I2809">
            <v>514600</v>
          </cell>
          <cell r="J2809">
            <v>0</v>
          </cell>
          <cell r="L2809">
            <v>0</v>
          </cell>
          <cell r="R2809">
            <v>0</v>
          </cell>
        </row>
        <row r="2810">
          <cell r="A2810" t="str">
            <v>HLC130112</v>
          </cell>
          <cell r="B2810">
            <v>130112</v>
          </cell>
          <cell r="C2810">
            <v>45755</v>
          </cell>
          <cell r="D2810">
            <v>45805</v>
          </cell>
          <cell r="F2810">
            <v>413800</v>
          </cell>
          <cell r="G2810" t="str">
            <v>EN REVISION</v>
          </cell>
          <cell r="H2810">
            <v>0</v>
          </cell>
          <cell r="I2810">
            <v>413800</v>
          </cell>
          <cell r="J2810">
            <v>0</v>
          </cell>
          <cell r="L2810">
            <v>0</v>
          </cell>
          <cell r="R2810">
            <v>0</v>
          </cell>
        </row>
        <row r="2811">
          <cell r="A2811" t="str">
            <v>HLC130075</v>
          </cell>
          <cell r="B2811">
            <v>130075</v>
          </cell>
          <cell r="C2811">
            <v>45755</v>
          </cell>
          <cell r="D2811">
            <v>45805</v>
          </cell>
          <cell r="F2811">
            <v>26736</v>
          </cell>
          <cell r="G2811" t="str">
            <v>EN REVISION</v>
          </cell>
          <cell r="H2811">
            <v>0</v>
          </cell>
          <cell r="I2811">
            <v>26736</v>
          </cell>
          <cell r="J2811">
            <v>0</v>
          </cell>
          <cell r="L2811">
            <v>0</v>
          </cell>
          <cell r="R2811">
            <v>0</v>
          </cell>
        </row>
        <row r="2812">
          <cell r="A2812" t="str">
            <v>HLC130071</v>
          </cell>
          <cell r="B2812">
            <v>130071</v>
          </cell>
          <cell r="C2812">
            <v>45755</v>
          </cell>
          <cell r="D2812">
            <v>45805</v>
          </cell>
          <cell r="F2812">
            <v>41627</v>
          </cell>
          <cell r="G2812" t="str">
            <v>EN REVISION</v>
          </cell>
          <cell r="H2812">
            <v>0</v>
          </cell>
          <cell r="I2812">
            <v>41627</v>
          </cell>
          <cell r="J2812">
            <v>0</v>
          </cell>
          <cell r="L2812">
            <v>0</v>
          </cell>
          <cell r="R2812">
            <v>0</v>
          </cell>
        </row>
        <row r="2813">
          <cell r="A2813" t="str">
            <v>HLC130074</v>
          </cell>
          <cell r="B2813">
            <v>130074</v>
          </cell>
          <cell r="C2813">
            <v>45755</v>
          </cell>
          <cell r="D2813">
            <v>45805</v>
          </cell>
          <cell r="F2813">
            <v>143683</v>
          </cell>
          <cell r="G2813" t="str">
            <v>EN REVISION</v>
          </cell>
          <cell r="H2813">
            <v>0</v>
          </cell>
          <cell r="I2813">
            <v>143683</v>
          </cell>
          <cell r="J2813">
            <v>0</v>
          </cell>
          <cell r="L2813">
            <v>0</v>
          </cell>
          <cell r="R2813">
            <v>0</v>
          </cell>
        </row>
        <row r="2814">
          <cell r="A2814" t="str">
            <v>HLC130072</v>
          </cell>
          <cell r="B2814">
            <v>130072</v>
          </cell>
          <cell r="C2814">
            <v>45755</v>
          </cell>
          <cell r="D2814">
            <v>45805</v>
          </cell>
          <cell r="F2814">
            <v>627416</v>
          </cell>
          <cell r="G2814" t="str">
            <v>EN REVISION</v>
          </cell>
          <cell r="H2814">
            <v>0</v>
          </cell>
          <cell r="I2814">
            <v>627416</v>
          </cell>
          <cell r="J2814">
            <v>0</v>
          </cell>
          <cell r="L2814">
            <v>0</v>
          </cell>
          <cell r="R2814">
            <v>0</v>
          </cell>
        </row>
        <row r="2815">
          <cell r="A2815" t="str">
            <v>HLC130111</v>
          </cell>
          <cell r="B2815">
            <v>130111</v>
          </cell>
          <cell r="C2815">
            <v>45755</v>
          </cell>
          <cell r="D2815">
            <v>45805</v>
          </cell>
          <cell r="F2815">
            <v>939615</v>
          </cell>
          <cell r="G2815" t="str">
            <v>EN REVISION</v>
          </cell>
          <cell r="H2815">
            <v>0</v>
          </cell>
          <cell r="I2815">
            <v>939615</v>
          </cell>
          <cell r="J2815">
            <v>0</v>
          </cell>
          <cell r="L2815">
            <v>0</v>
          </cell>
          <cell r="R2815">
            <v>0</v>
          </cell>
        </row>
        <row r="2816">
          <cell r="A2816" t="str">
            <v>HLC130073</v>
          </cell>
          <cell r="B2816">
            <v>130073</v>
          </cell>
          <cell r="C2816">
            <v>45755</v>
          </cell>
          <cell r="D2816">
            <v>45805</v>
          </cell>
          <cell r="F2816">
            <v>126612</v>
          </cell>
          <cell r="G2816" t="str">
            <v>EN REVISION</v>
          </cell>
          <cell r="H2816">
            <v>0</v>
          </cell>
          <cell r="I2816">
            <v>126612</v>
          </cell>
          <cell r="J2816">
            <v>0</v>
          </cell>
          <cell r="L2816">
            <v>0</v>
          </cell>
          <cell r="R2816">
            <v>0</v>
          </cell>
        </row>
        <row r="2817">
          <cell r="A2817" t="str">
            <v>HLC130070</v>
          </cell>
          <cell r="B2817">
            <v>130070</v>
          </cell>
          <cell r="C2817">
            <v>45755</v>
          </cell>
          <cell r="D2817">
            <v>45805</v>
          </cell>
          <cell r="F2817">
            <v>31369</v>
          </cell>
          <cell r="G2817" t="str">
            <v>EN REVISION</v>
          </cell>
          <cell r="H2817">
            <v>0</v>
          </cell>
          <cell r="I2817">
            <v>31369</v>
          </cell>
          <cell r="J2817">
            <v>0</v>
          </cell>
          <cell r="L2817">
            <v>0</v>
          </cell>
          <cell r="R2817">
            <v>0</v>
          </cell>
        </row>
        <row r="2818">
          <cell r="A2818" t="str">
            <v>HLC131599</v>
          </cell>
          <cell r="B2818">
            <v>131599</v>
          </cell>
          <cell r="C2818">
            <v>45755</v>
          </cell>
          <cell r="D2818">
            <v>45805</v>
          </cell>
          <cell r="F2818">
            <v>44000</v>
          </cell>
          <cell r="G2818" t="str">
            <v>EN REVISION</v>
          </cell>
          <cell r="H2818">
            <v>0</v>
          </cell>
          <cell r="I2818">
            <v>44000</v>
          </cell>
          <cell r="J2818">
            <v>0</v>
          </cell>
          <cell r="L2818">
            <v>0</v>
          </cell>
          <cell r="R2818">
            <v>0</v>
          </cell>
        </row>
        <row r="2819">
          <cell r="A2819" t="str">
            <v>HLC130076</v>
          </cell>
          <cell r="B2819">
            <v>130076</v>
          </cell>
          <cell r="C2819">
            <v>45755</v>
          </cell>
          <cell r="D2819">
            <v>45805</v>
          </cell>
          <cell r="F2819">
            <v>42734</v>
          </cell>
          <cell r="G2819" t="str">
            <v>EN REVISION</v>
          </cell>
          <cell r="H2819">
            <v>0</v>
          </cell>
          <cell r="I2819">
            <v>42734</v>
          </cell>
          <cell r="J2819">
            <v>0</v>
          </cell>
          <cell r="L2819">
            <v>0</v>
          </cell>
          <cell r="R2819">
            <v>0</v>
          </cell>
        </row>
        <row r="2820">
          <cell r="A2820" t="str">
            <v>HLC130158</v>
          </cell>
          <cell r="B2820">
            <v>130158</v>
          </cell>
          <cell r="C2820">
            <v>45756</v>
          </cell>
          <cell r="D2820">
            <v>45810</v>
          </cell>
          <cell r="F2820">
            <v>196277</v>
          </cell>
          <cell r="G2820" t="str">
            <v>EN REVISION</v>
          </cell>
          <cell r="H2820">
            <v>0</v>
          </cell>
          <cell r="I2820">
            <v>196277</v>
          </cell>
          <cell r="J2820">
            <v>0</v>
          </cell>
          <cell r="L2820">
            <v>0</v>
          </cell>
          <cell r="R2820">
            <v>0</v>
          </cell>
        </row>
        <row r="2821">
          <cell r="A2821" t="str">
            <v>HLC130607</v>
          </cell>
          <cell r="B2821">
            <v>130607</v>
          </cell>
          <cell r="C2821">
            <v>45756</v>
          </cell>
          <cell r="D2821">
            <v>45810</v>
          </cell>
          <cell r="F2821">
            <v>3313328</v>
          </cell>
          <cell r="G2821" t="str">
            <v>EN REVISION</v>
          </cell>
          <cell r="H2821">
            <v>0</v>
          </cell>
          <cell r="I2821">
            <v>3313328</v>
          </cell>
          <cell r="J2821">
            <v>0</v>
          </cell>
          <cell r="L2821">
            <v>0</v>
          </cell>
          <cell r="R2821">
            <v>0</v>
          </cell>
        </row>
        <row r="2822">
          <cell r="A2822" t="str">
            <v>HLC130277</v>
          </cell>
          <cell r="B2822">
            <v>130277</v>
          </cell>
          <cell r="C2822">
            <v>45756</v>
          </cell>
          <cell r="D2822">
            <v>45810</v>
          </cell>
          <cell r="F2822">
            <v>134361</v>
          </cell>
          <cell r="G2822" t="str">
            <v>EN REVISION</v>
          </cell>
          <cell r="H2822">
            <v>0</v>
          </cell>
          <cell r="I2822">
            <v>134361</v>
          </cell>
          <cell r="J2822">
            <v>0</v>
          </cell>
          <cell r="L2822">
            <v>0</v>
          </cell>
          <cell r="R2822">
            <v>0</v>
          </cell>
        </row>
        <row r="2823">
          <cell r="A2823" t="str">
            <v>HLC130486</v>
          </cell>
          <cell r="B2823">
            <v>130486</v>
          </cell>
          <cell r="C2823">
            <v>45756</v>
          </cell>
          <cell r="D2823">
            <v>45810</v>
          </cell>
          <cell r="F2823">
            <v>342534</v>
          </cell>
          <cell r="G2823" t="str">
            <v>EN REVISION</v>
          </cell>
          <cell r="H2823">
            <v>0</v>
          </cell>
          <cell r="I2823">
            <v>342534</v>
          </cell>
          <cell r="J2823">
            <v>0</v>
          </cell>
          <cell r="L2823">
            <v>0</v>
          </cell>
          <cell r="R2823">
            <v>0</v>
          </cell>
        </row>
        <row r="2824">
          <cell r="A2824" t="str">
            <v>HLC130156</v>
          </cell>
          <cell r="B2824">
            <v>130156</v>
          </cell>
          <cell r="C2824">
            <v>45756</v>
          </cell>
          <cell r="D2824">
            <v>45810</v>
          </cell>
          <cell r="F2824">
            <v>274744</v>
          </cell>
          <cell r="G2824" t="str">
            <v>EN REVISION</v>
          </cell>
          <cell r="H2824">
            <v>0</v>
          </cell>
          <cell r="I2824">
            <v>274744</v>
          </cell>
          <cell r="J2824">
            <v>0</v>
          </cell>
          <cell r="L2824">
            <v>0</v>
          </cell>
          <cell r="R2824">
            <v>0</v>
          </cell>
        </row>
        <row r="2825">
          <cell r="A2825" t="str">
            <v>HLC130278</v>
          </cell>
          <cell r="B2825">
            <v>130278</v>
          </cell>
          <cell r="C2825">
            <v>45756</v>
          </cell>
          <cell r="D2825">
            <v>45810</v>
          </cell>
          <cell r="F2825">
            <v>246239</v>
          </cell>
          <cell r="G2825" t="str">
            <v>EN REVISION</v>
          </cell>
          <cell r="H2825">
            <v>0</v>
          </cell>
          <cell r="I2825">
            <v>246239</v>
          </cell>
          <cell r="J2825">
            <v>0</v>
          </cell>
          <cell r="L2825">
            <v>0</v>
          </cell>
          <cell r="R2825">
            <v>0</v>
          </cell>
        </row>
        <row r="2826">
          <cell r="A2826" t="str">
            <v>HLC130283</v>
          </cell>
          <cell r="B2826">
            <v>130283</v>
          </cell>
          <cell r="C2826">
            <v>45756</v>
          </cell>
          <cell r="D2826">
            <v>45810</v>
          </cell>
          <cell r="F2826">
            <v>121253</v>
          </cell>
          <cell r="G2826" t="str">
            <v>DEVUELTAS</v>
          </cell>
          <cell r="H2826">
            <v>0</v>
          </cell>
          <cell r="I2826">
            <v>0</v>
          </cell>
          <cell r="J2826">
            <v>121253</v>
          </cell>
          <cell r="L2826">
            <v>0</v>
          </cell>
          <cell r="R2826">
            <v>0</v>
          </cell>
        </row>
        <row r="2827">
          <cell r="A2827" t="str">
            <v>HLC130279</v>
          </cell>
          <cell r="B2827">
            <v>130279</v>
          </cell>
          <cell r="C2827">
            <v>45756</v>
          </cell>
          <cell r="D2827">
            <v>45810</v>
          </cell>
          <cell r="F2827">
            <v>232910</v>
          </cell>
          <cell r="G2827" t="str">
            <v>EN REVISION</v>
          </cell>
          <cell r="H2827">
            <v>0</v>
          </cell>
          <cell r="I2827">
            <v>232910</v>
          </cell>
          <cell r="J2827">
            <v>0</v>
          </cell>
          <cell r="L2827">
            <v>0</v>
          </cell>
          <cell r="R2827">
            <v>0</v>
          </cell>
        </row>
        <row r="2828">
          <cell r="A2828" t="str">
            <v>HLC130438</v>
          </cell>
          <cell r="B2828">
            <v>130438</v>
          </cell>
          <cell r="C2828">
            <v>45756</v>
          </cell>
          <cell r="D2828">
            <v>45810</v>
          </cell>
          <cell r="F2828">
            <v>140314</v>
          </cell>
          <cell r="G2828" t="str">
            <v>EN REVISION</v>
          </cell>
          <cell r="H2828">
            <v>0</v>
          </cell>
          <cell r="I2828">
            <v>140314</v>
          </cell>
          <cell r="J2828">
            <v>0</v>
          </cell>
          <cell r="L2828">
            <v>0</v>
          </cell>
          <cell r="R2828">
            <v>0</v>
          </cell>
        </row>
        <row r="2829">
          <cell r="A2829" t="str">
            <v>HLC130284</v>
          </cell>
          <cell r="B2829">
            <v>130284</v>
          </cell>
          <cell r="C2829">
            <v>45756</v>
          </cell>
          <cell r="D2829">
            <v>45810</v>
          </cell>
          <cell r="F2829">
            <v>3954630</v>
          </cell>
          <cell r="G2829" t="str">
            <v>EN REVISION</v>
          </cell>
          <cell r="H2829">
            <v>0</v>
          </cell>
          <cell r="I2829">
            <v>3954630</v>
          </cell>
          <cell r="J2829">
            <v>0</v>
          </cell>
          <cell r="L2829">
            <v>0</v>
          </cell>
          <cell r="R2829">
            <v>0</v>
          </cell>
        </row>
        <row r="2830">
          <cell r="A2830" t="str">
            <v>HLC130610</v>
          </cell>
          <cell r="B2830">
            <v>130610</v>
          </cell>
          <cell r="C2830">
            <v>45756</v>
          </cell>
          <cell r="D2830">
            <v>45810</v>
          </cell>
          <cell r="F2830">
            <v>447068</v>
          </cell>
          <cell r="G2830" t="str">
            <v>EN REVISION</v>
          </cell>
          <cell r="H2830">
            <v>0</v>
          </cell>
          <cell r="I2830">
            <v>447068</v>
          </cell>
          <cell r="J2830">
            <v>0</v>
          </cell>
          <cell r="L2830">
            <v>0</v>
          </cell>
          <cell r="R2830">
            <v>0</v>
          </cell>
        </row>
        <row r="2831">
          <cell r="A2831" t="str">
            <v>HLC130048</v>
          </cell>
          <cell r="B2831">
            <v>130048</v>
          </cell>
          <cell r="C2831">
            <v>45756</v>
          </cell>
          <cell r="D2831">
            <v>45804</v>
          </cell>
          <cell r="F2831">
            <v>44000</v>
          </cell>
          <cell r="G2831" t="str">
            <v>EN REVISION</v>
          </cell>
          <cell r="H2831">
            <v>0</v>
          </cell>
          <cell r="I2831">
            <v>44000</v>
          </cell>
          <cell r="J2831">
            <v>0</v>
          </cell>
          <cell r="L2831">
            <v>0</v>
          </cell>
          <cell r="R2831">
            <v>0</v>
          </cell>
        </row>
        <row r="2832">
          <cell r="A2832" t="str">
            <v>HLC130049</v>
          </cell>
          <cell r="B2832">
            <v>130049</v>
          </cell>
          <cell r="C2832">
            <v>45756</v>
          </cell>
          <cell r="D2832">
            <v>45804</v>
          </cell>
          <cell r="F2832">
            <v>44000</v>
          </cell>
          <cell r="G2832" t="str">
            <v>EN REVISION</v>
          </cell>
          <cell r="H2832">
            <v>0</v>
          </cell>
          <cell r="I2832">
            <v>44000</v>
          </cell>
          <cell r="J2832">
            <v>0</v>
          </cell>
          <cell r="L2832">
            <v>0</v>
          </cell>
          <cell r="R2832">
            <v>0</v>
          </cell>
        </row>
        <row r="2833">
          <cell r="A2833" t="str">
            <v>HLC130028</v>
          </cell>
          <cell r="B2833">
            <v>130028</v>
          </cell>
          <cell r="C2833">
            <v>45756</v>
          </cell>
          <cell r="D2833">
            <v>45804</v>
          </cell>
          <cell r="F2833">
            <v>44000</v>
          </cell>
          <cell r="G2833" t="str">
            <v>EN REVISION</v>
          </cell>
          <cell r="H2833">
            <v>0</v>
          </cell>
          <cell r="I2833">
            <v>44000</v>
          </cell>
          <cell r="J2833">
            <v>0</v>
          </cell>
          <cell r="L2833">
            <v>0</v>
          </cell>
          <cell r="R2833">
            <v>0</v>
          </cell>
        </row>
        <row r="2834">
          <cell r="A2834" t="str">
            <v>HLC130033</v>
          </cell>
          <cell r="B2834">
            <v>130033</v>
          </cell>
          <cell r="C2834">
            <v>45756</v>
          </cell>
          <cell r="D2834">
            <v>45804</v>
          </cell>
          <cell r="F2834">
            <v>44000</v>
          </cell>
          <cell r="G2834" t="str">
            <v>EN REVISION</v>
          </cell>
          <cell r="H2834">
            <v>0</v>
          </cell>
          <cell r="I2834">
            <v>44000</v>
          </cell>
          <cell r="J2834">
            <v>0</v>
          </cell>
          <cell r="L2834">
            <v>0</v>
          </cell>
          <cell r="R2834">
            <v>0</v>
          </cell>
        </row>
        <row r="2835">
          <cell r="A2835" t="str">
            <v>HLC130047</v>
          </cell>
          <cell r="B2835">
            <v>130047</v>
          </cell>
          <cell r="C2835">
            <v>45756</v>
          </cell>
          <cell r="D2835">
            <v>45804</v>
          </cell>
          <cell r="F2835">
            <v>44000</v>
          </cell>
          <cell r="G2835" t="str">
            <v>EN REVISION</v>
          </cell>
          <cell r="H2835">
            <v>0</v>
          </cell>
          <cell r="I2835">
            <v>44000</v>
          </cell>
          <cell r="J2835">
            <v>0</v>
          </cell>
          <cell r="L2835">
            <v>0</v>
          </cell>
          <cell r="R2835">
            <v>0</v>
          </cell>
        </row>
        <row r="2836">
          <cell r="A2836" t="str">
            <v>HLC130029</v>
          </cell>
          <cell r="B2836">
            <v>130029</v>
          </cell>
          <cell r="C2836">
            <v>45756</v>
          </cell>
          <cell r="D2836">
            <v>45804</v>
          </cell>
          <cell r="F2836">
            <v>44000</v>
          </cell>
          <cell r="G2836" t="str">
            <v>EN REVISION</v>
          </cell>
          <cell r="H2836">
            <v>0</v>
          </cell>
          <cell r="I2836">
            <v>44000</v>
          </cell>
          <cell r="J2836">
            <v>0</v>
          </cell>
          <cell r="L2836">
            <v>0</v>
          </cell>
          <cell r="R2836">
            <v>0</v>
          </cell>
        </row>
        <row r="2837">
          <cell r="A2837" t="str">
            <v>HLC130032</v>
          </cell>
          <cell r="B2837">
            <v>130032</v>
          </cell>
          <cell r="C2837">
            <v>45756</v>
          </cell>
          <cell r="D2837">
            <v>45804</v>
          </cell>
          <cell r="F2837">
            <v>44000</v>
          </cell>
          <cell r="G2837" t="str">
            <v>EN REVISION</v>
          </cell>
          <cell r="H2837">
            <v>0</v>
          </cell>
          <cell r="I2837">
            <v>44000</v>
          </cell>
          <cell r="J2837">
            <v>0</v>
          </cell>
          <cell r="L2837">
            <v>0</v>
          </cell>
          <cell r="R2837">
            <v>0</v>
          </cell>
        </row>
        <row r="2838">
          <cell r="A2838" t="str">
            <v>HLC130046</v>
          </cell>
          <cell r="B2838">
            <v>130046</v>
          </cell>
          <cell r="C2838">
            <v>45756</v>
          </cell>
          <cell r="D2838">
            <v>45804</v>
          </cell>
          <cell r="F2838">
            <v>44000</v>
          </cell>
          <cell r="G2838" t="str">
            <v>DEVUELTAS</v>
          </cell>
          <cell r="H2838">
            <v>0</v>
          </cell>
          <cell r="I2838">
            <v>0</v>
          </cell>
          <cell r="J2838">
            <v>44000</v>
          </cell>
          <cell r="L2838">
            <v>0</v>
          </cell>
          <cell r="R2838">
            <v>0</v>
          </cell>
        </row>
        <row r="2839">
          <cell r="A2839" t="str">
            <v>HLC130024</v>
          </cell>
          <cell r="B2839">
            <v>130024</v>
          </cell>
          <cell r="C2839">
            <v>45756</v>
          </cell>
          <cell r="D2839">
            <v>45804</v>
          </cell>
          <cell r="F2839">
            <v>44000</v>
          </cell>
          <cell r="G2839" t="str">
            <v>EN REVISION</v>
          </cell>
          <cell r="H2839">
            <v>0</v>
          </cell>
          <cell r="I2839">
            <v>44000</v>
          </cell>
          <cell r="J2839">
            <v>0</v>
          </cell>
          <cell r="L2839">
            <v>0</v>
          </cell>
          <cell r="R2839">
            <v>0</v>
          </cell>
        </row>
        <row r="2840">
          <cell r="A2840" t="str">
            <v>HLC130025</v>
          </cell>
          <cell r="B2840">
            <v>130025</v>
          </cell>
          <cell r="C2840">
            <v>45756</v>
          </cell>
          <cell r="D2840">
            <v>45804</v>
          </cell>
          <cell r="F2840">
            <v>44000</v>
          </cell>
          <cell r="G2840" t="str">
            <v>EN REVISION</v>
          </cell>
          <cell r="H2840">
            <v>0</v>
          </cell>
          <cell r="I2840">
            <v>44000</v>
          </cell>
          <cell r="J2840">
            <v>0</v>
          </cell>
          <cell r="L2840">
            <v>0</v>
          </cell>
          <cell r="R2840">
            <v>0</v>
          </cell>
        </row>
        <row r="2841">
          <cell r="A2841" t="str">
            <v>HLC130044</v>
          </cell>
          <cell r="B2841">
            <v>130044</v>
          </cell>
          <cell r="C2841">
            <v>45756</v>
          </cell>
          <cell r="D2841">
            <v>45804</v>
          </cell>
          <cell r="F2841">
            <v>44000</v>
          </cell>
          <cell r="G2841" t="str">
            <v>EN REVISION</v>
          </cell>
          <cell r="H2841">
            <v>0</v>
          </cell>
          <cell r="I2841">
            <v>44000</v>
          </cell>
          <cell r="J2841">
            <v>0</v>
          </cell>
          <cell r="L2841">
            <v>0</v>
          </cell>
          <cell r="R2841">
            <v>0</v>
          </cell>
        </row>
        <row r="2842">
          <cell r="A2842" t="str">
            <v>HLC130030</v>
          </cell>
          <cell r="B2842">
            <v>130030</v>
          </cell>
          <cell r="C2842">
            <v>45756</v>
          </cell>
          <cell r="D2842">
            <v>45804</v>
          </cell>
          <cell r="F2842">
            <v>44000</v>
          </cell>
          <cell r="G2842" t="str">
            <v>EN REVISION</v>
          </cell>
          <cell r="H2842">
            <v>0</v>
          </cell>
          <cell r="I2842">
            <v>44000</v>
          </cell>
          <cell r="J2842">
            <v>0</v>
          </cell>
          <cell r="L2842">
            <v>0</v>
          </cell>
          <cell r="R2842">
            <v>0</v>
          </cell>
        </row>
        <row r="2843">
          <cell r="A2843" t="str">
            <v>HLC130052</v>
          </cell>
          <cell r="B2843">
            <v>130052</v>
          </cell>
          <cell r="C2843">
            <v>45756</v>
          </cell>
          <cell r="D2843">
            <v>45804</v>
          </cell>
          <cell r="F2843">
            <v>44000</v>
          </cell>
          <cell r="G2843" t="str">
            <v>EN REVISION</v>
          </cell>
          <cell r="H2843">
            <v>0</v>
          </cell>
          <cell r="I2843">
            <v>44000</v>
          </cell>
          <cell r="J2843">
            <v>0</v>
          </cell>
          <cell r="L2843">
            <v>0</v>
          </cell>
          <cell r="R2843">
            <v>0</v>
          </cell>
        </row>
        <row r="2844">
          <cell r="A2844" t="str">
            <v>HLC130039</v>
          </cell>
          <cell r="B2844">
            <v>130039</v>
          </cell>
          <cell r="C2844">
            <v>45756</v>
          </cell>
          <cell r="D2844">
            <v>45804</v>
          </cell>
          <cell r="F2844">
            <v>44000</v>
          </cell>
          <cell r="G2844" t="str">
            <v>EN REVISION</v>
          </cell>
          <cell r="H2844">
            <v>0</v>
          </cell>
          <cell r="I2844">
            <v>44000</v>
          </cell>
          <cell r="J2844">
            <v>0</v>
          </cell>
          <cell r="L2844">
            <v>0</v>
          </cell>
          <cell r="R2844">
            <v>0</v>
          </cell>
        </row>
        <row r="2845">
          <cell r="A2845" t="str">
            <v>HLC130043</v>
          </cell>
          <cell r="B2845">
            <v>130043</v>
          </cell>
          <cell r="C2845">
            <v>45756</v>
          </cell>
          <cell r="D2845">
            <v>45804</v>
          </cell>
          <cell r="F2845">
            <v>44000</v>
          </cell>
          <cell r="G2845" t="str">
            <v>EN REVISION</v>
          </cell>
          <cell r="H2845">
            <v>0</v>
          </cell>
          <cell r="I2845">
            <v>44000</v>
          </cell>
          <cell r="J2845">
            <v>0</v>
          </cell>
          <cell r="L2845">
            <v>0</v>
          </cell>
          <cell r="R2845">
            <v>0</v>
          </cell>
        </row>
        <row r="2846">
          <cell r="A2846" t="str">
            <v>HLC130035</v>
          </cell>
          <cell r="B2846">
            <v>130035</v>
          </cell>
          <cell r="C2846">
            <v>45756</v>
          </cell>
          <cell r="D2846">
            <v>45804</v>
          </cell>
          <cell r="F2846">
            <v>44000</v>
          </cell>
          <cell r="G2846" t="str">
            <v>EN REVISION</v>
          </cell>
          <cell r="H2846">
            <v>0</v>
          </cell>
          <cell r="I2846">
            <v>44000</v>
          </cell>
          <cell r="J2846">
            <v>0</v>
          </cell>
          <cell r="L2846">
            <v>0</v>
          </cell>
          <cell r="R2846">
            <v>0</v>
          </cell>
        </row>
        <row r="2847">
          <cell r="A2847" t="str">
            <v>HLC130031</v>
          </cell>
          <cell r="B2847">
            <v>130031</v>
          </cell>
          <cell r="C2847">
            <v>45756</v>
          </cell>
          <cell r="D2847">
            <v>45804</v>
          </cell>
          <cell r="F2847">
            <v>44000</v>
          </cell>
          <cell r="G2847" t="str">
            <v>EN REVISION</v>
          </cell>
          <cell r="H2847">
            <v>0</v>
          </cell>
          <cell r="I2847">
            <v>44000</v>
          </cell>
          <cell r="J2847">
            <v>0</v>
          </cell>
          <cell r="L2847">
            <v>0</v>
          </cell>
          <cell r="R2847">
            <v>0</v>
          </cell>
        </row>
        <row r="2848">
          <cell r="A2848" t="str">
            <v>HLC130034</v>
          </cell>
          <cell r="B2848">
            <v>130034</v>
          </cell>
          <cell r="C2848">
            <v>45756</v>
          </cell>
          <cell r="D2848">
            <v>45804</v>
          </cell>
          <cell r="F2848">
            <v>44000</v>
          </cell>
          <cell r="G2848" t="str">
            <v>EN REVISION</v>
          </cell>
          <cell r="H2848">
            <v>0</v>
          </cell>
          <cell r="I2848">
            <v>44000</v>
          </cell>
          <cell r="J2848">
            <v>0</v>
          </cell>
          <cell r="L2848">
            <v>0</v>
          </cell>
          <cell r="R2848">
            <v>0</v>
          </cell>
        </row>
        <row r="2849">
          <cell r="A2849" t="str">
            <v>HLC130036</v>
          </cell>
          <cell r="B2849">
            <v>130036</v>
          </cell>
          <cell r="C2849">
            <v>45756</v>
          </cell>
          <cell r="D2849">
            <v>45804</v>
          </cell>
          <cell r="F2849">
            <v>44000</v>
          </cell>
          <cell r="G2849" t="str">
            <v>EN REVISION</v>
          </cell>
          <cell r="H2849">
            <v>0</v>
          </cell>
          <cell r="I2849">
            <v>44000</v>
          </cell>
          <cell r="J2849">
            <v>0</v>
          </cell>
          <cell r="L2849">
            <v>0</v>
          </cell>
          <cell r="R2849">
            <v>0</v>
          </cell>
        </row>
        <row r="2850">
          <cell r="A2850" t="str">
            <v>HLC130050</v>
          </cell>
          <cell r="B2850">
            <v>130050</v>
          </cell>
          <cell r="C2850">
            <v>45756</v>
          </cell>
          <cell r="D2850">
            <v>45804</v>
          </cell>
          <cell r="F2850">
            <v>44000</v>
          </cell>
          <cell r="G2850" t="str">
            <v>EN REVISION</v>
          </cell>
          <cell r="H2850">
            <v>0</v>
          </cell>
          <cell r="I2850">
            <v>44000</v>
          </cell>
          <cell r="J2850">
            <v>0</v>
          </cell>
          <cell r="L2850">
            <v>0</v>
          </cell>
          <cell r="R2850">
            <v>0</v>
          </cell>
        </row>
        <row r="2851">
          <cell r="A2851" t="str">
            <v>HLC130053</v>
          </cell>
          <cell r="B2851">
            <v>130053</v>
          </cell>
          <cell r="C2851">
            <v>45756</v>
          </cell>
          <cell r="D2851">
            <v>45804</v>
          </cell>
          <cell r="F2851">
            <v>44000</v>
          </cell>
          <cell r="G2851" t="str">
            <v>EN REVISION</v>
          </cell>
          <cell r="H2851">
            <v>0</v>
          </cell>
          <cell r="I2851">
            <v>44000</v>
          </cell>
          <cell r="J2851">
            <v>0</v>
          </cell>
          <cell r="L2851">
            <v>0</v>
          </cell>
          <cell r="R2851">
            <v>0</v>
          </cell>
        </row>
        <row r="2852">
          <cell r="A2852" t="str">
            <v>HLC130037</v>
          </cell>
          <cell r="B2852">
            <v>130037</v>
          </cell>
          <cell r="C2852">
            <v>45756</v>
          </cell>
          <cell r="D2852">
            <v>45804</v>
          </cell>
          <cell r="F2852">
            <v>44000</v>
          </cell>
          <cell r="G2852" t="str">
            <v>EN REVISION</v>
          </cell>
          <cell r="H2852">
            <v>0</v>
          </cell>
          <cell r="I2852">
            <v>44000</v>
          </cell>
          <cell r="J2852">
            <v>0</v>
          </cell>
          <cell r="L2852">
            <v>0</v>
          </cell>
          <cell r="R2852">
            <v>0</v>
          </cell>
        </row>
        <row r="2853">
          <cell r="A2853" t="str">
            <v>HLC130041</v>
          </cell>
          <cell r="B2853">
            <v>130041</v>
          </cell>
          <cell r="C2853">
            <v>45756</v>
          </cell>
          <cell r="D2853">
            <v>45804</v>
          </cell>
          <cell r="F2853">
            <v>44000</v>
          </cell>
          <cell r="G2853" t="str">
            <v>EN REVISION</v>
          </cell>
          <cell r="H2853">
            <v>0</v>
          </cell>
          <cell r="I2853">
            <v>44000</v>
          </cell>
          <cell r="J2853">
            <v>0</v>
          </cell>
          <cell r="L2853">
            <v>0</v>
          </cell>
          <cell r="R2853">
            <v>0</v>
          </cell>
        </row>
        <row r="2854">
          <cell r="A2854" t="str">
            <v>HLC130022</v>
          </cell>
          <cell r="B2854">
            <v>130022</v>
          </cell>
          <cell r="C2854">
            <v>45756</v>
          </cell>
          <cell r="D2854">
            <v>45804</v>
          </cell>
          <cell r="F2854">
            <v>44000</v>
          </cell>
          <cell r="G2854" t="str">
            <v>EN REVISION</v>
          </cell>
          <cell r="H2854">
            <v>0</v>
          </cell>
          <cell r="I2854">
            <v>44000</v>
          </cell>
          <cell r="J2854">
            <v>0</v>
          </cell>
          <cell r="L2854">
            <v>0</v>
          </cell>
          <cell r="R2854">
            <v>0</v>
          </cell>
        </row>
        <row r="2855">
          <cell r="A2855" t="str">
            <v>HLC130026</v>
          </cell>
          <cell r="B2855">
            <v>130026</v>
          </cell>
          <cell r="C2855">
            <v>45756</v>
          </cell>
          <cell r="D2855">
            <v>45804</v>
          </cell>
          <cell r="F2855">
            <v>44000</v>
          </cell>
          <cell r="G2855" t="str">
            <v>EN REVISION</v>
          </cell>
          <cell r="H2855">
            <v>0</v>
          </cell>
          <cell r="I2855">
            <v>44000</v>
          </cell>
          <cell r="J2855">
            <v>0</v>
          </cell>
          <cell r="L2855">
            <v>0</v>
          </cell>
          <cell r="R2855">
            <v>0</v>
          </cell>
        </row>
        <row r="2856">
          <cell r="A2856" t="str">
            <v>HLC130045</v>
          </cell>
          <cell r="B2856">
            <v>130045</v>
          </cell>
          <cell r="C2856">
            <v>45756</v>
          </cell>
          <cell r="D2856">
            <v>45804</v>
          </cell>
          <cell r="F2856">
            <v>44000</v>
          </cell>
          <cell r="G2856" t="str">
            <v>EN REVISION</v>
          </cell>
          <cell r="H2856">
            <v>0</v>
          </cell>
          <cell r="I2856">
            <v>44000</v>
          </cell>
          <cell r="J2856">
            <v>0</v>
          </cell>
          <cell r="L2856">
            <v>0</v>
          </cell>
          <cell r="R2856">
            <v>0</v>
          </cell>
        </row>
        <row r="2857">
          <cell r="A2857" t="str">
            <v>HLC130051</v>
          </cell>
          <cell r="B2857">
            <v>130051</v>
          </cell>
          <cell r="C2857">
            <v>45756</v>
          </cell>
          <cell r="D2857">
            <v>45804</v>
          </cell>
          <cell r="F2857">
            <v>44000</v>
          </cell>
          <cell r="G2857" t="str">
            <v>EN REVISION</v>
          </cell>
          <cell r="H2857">
            <v>0</v>
          </cell>
          <cell r="I2857">
            <v>44000</v>
          </cell>
          <cell r="J2857">
            <v>0</v>
          </cell>
          <cell r="L2857">
            <v>0</v>
          </cell>
          <cell r="R2857">
            <v>0</v>
          </cell>
        </row>
        <row r="2858">
          <cell r="A2858" t="str">
            <v>HLC130023</v>
          </cell>
          <cell r="B2858">
            <v>130023</v>
          </cell>
          <cell r="C2858">
            <v>45756</v>
          </cell>
          <cell r="D2858">
            <v>45804</v>
          </cell>
          <cell r="F2858">
            <v>44000</v>
          </cell>
          <cell r="G2858" t="str">
            <v>EN REVISION</v>
          </cell>
          <cell r="H2858">
            <v>0</v>
          </cell>
          <cell r="I2858">
            <v>44000</v>
          </cell>
          <cell r="J2858">
            <v>0</v>
          </cell>
          <cell r="L2858">
            <v>0</v>
          </cell>
          <cell r="R2858">
            <v>0</v>
          </cell>
        </row>
        <row r="2859">
          <cell r="A2859" t="str">
            <v>HLC130021</v>
          </cell>
          <cell r="B2859">
            <v>130021</v>
          </cell>
          <cell r="C2859">
            <v>45756</v>
          </cell>
          <cell r="D2859">
            <v>45804</v>
          </cell>
          <cell r="F2859">
            <v>44000</v>
          </cell>
          <cell r="G2859" t="str">
            <v>EN REVISION</v>
          </cell>
          <cell r="H2859">
            <v>0</v>
          </cell>
          <cell r="I2859">
            <v>44000</v>
          </cell>
          <cell r="J2859">
            <v>0</v>
          </cell>
          <cell r="L2859">
            <v>0</v>
          </cell>
          <cell r="R2859">
            <v>0</v>
          </cell>
        </row>
        <row r="2860">
          <cell r="A2860" t="str">
            <v>HLC130038</v>
          </cell>
          <cell r="B2860">
            <v>130038</v>
          </cell>
          <cell r="C2860">
            <v>45756</v>
          </cell>
          <cell r="D2860">
            <v>45804</v>
          </cell>
          <cell r="F2860">
            <v>44000</v>
          </cell>
          <cell r="G2860" t="str">
            <v>EN REVISION</v>
          </cell>
          <cell r="H2860">
            <v>0</v>
          </cell>
          <cell r="I2860">
            <v>44000</v>
          </cell>
          <cell r="J2860">
            <v>0</v>
          </cell>
          <cell r="L2860">
            <v>0</v>
          </cell>
          <cell r="R2860">
            <v>0</v>
          </cell>
        </row>
        <row r="2861">
          <cell r="A2861" t="str">
            <v>HLC130042</v>
          </cell>
          <cell r="B2861">
            <v>130042</v>
          </cell>
          <cell r="C2861">
            <v>45756</v>
          </cell>
          <cell r="D2861">
            <v>45804</v>
          </cell>
          <cell r="F2861">
            <v>44000</v>
          </cell>
          <cell r="G2861" t="str">
            <v>EN REVISION</v>
          </cell>
          <cell r="H2861">
            <v>0</v>
          </cell>
          <cell r="I2861">
            <v>44000</v>
          </cell>
          <cell r="J2861">
            <v>0</v>
          </cell>
          <cell r="L2861">
            <v>0</v>
          </cell>
          <cell r="R2861">
            <v>0</v>
          </cell>
        </row>
        <row r="2862">
          <cell r="A2862" t="str">
            <v>HLC130079</v>
          </cell>
          <cell r="B2862">
            <v>130079</v>
          </cell>
          <cell r="C2862">
            <v>45756</v>
          </cell>
          <cell r="D2862">
            <v>45805</v>
          </cell>
          <cell r="F2862">
            <v>313708</v>
          </cell>
          <cell r="G2862" t="str">
            <v>EN REVISION</v>
          </cell>
          <cell r="H2862">
            <v>0</v>
          </cell>
          <cell r="I2862">
            <v>313708</v>
          </cell>
          <cell r="J2862">
            <v>0</v>
          </cell>
          <cell r="L2862">
            <v>0</v>
          </cell>
          <cell r="R2862">
            <v>0</v>
          </cell>
        </row>
        <row r="2863">
          <cell r="A2863" t="str">
            <v>HLC130080</v>
          </cell>
          <cell r="B2863">
            <v>130080</v>
          </cell>
          <cell r="C2863">
            <v>45756</v>
          </cell>
          <cell r="D2863">
            <v>45805</v>
          </cell>
          <cell r="F2863">
            <v>41627</v>
          </cell>
          <cell r="G2863" t="str">
            <v>EN REVISION</v>
          </cell>
          <cell r="H2863">
            <v>0</v>
          </cell>
          <cell r="I2863">
            <v>41627</v>
          </cell>
          <cell r="J2863">
            <v>0</v>
          </cell>
          <cell r="L2863">
            <v>0</v>
          </cell>
          <cell r="R2863">
            <v>0</v>
          </cell>
        </row>
        <row r="2864">
          <cell r="A2864" t="str">
            <v>HLC130596</v>
          </cell>
          <cell r="B2864">
            <v>130596</v>
          </cell>
          <cell r="C2864">
            <v>45756</v>
          </cell>
          <cell r="D2864">
            <v>45805</v>
          </cell>
          <cell r="F2864">
            <v>460442</v>
          </cell>
          <cell r="G2864" t="str">
            <v>EN REVISION</v>
          </cell>
          <cell r="H2864">
            <v>0</v>
          </cell>
          <cell r="I2864">
            <v>460442</v>
          </cell>
          <cell r="J2864">
            <v>0</v>
          </cell>
          <cell r="L2864">
            <v>0</v>
          </cell>
          <cell r="R2864">
            <v>0</v>
          </cell>
        </row>
        <row r="2865">
          <cell r="A2865" t="str">
            <v>HLC130081</v>
          </cell>
          <cell r="B2865">
            <v>130081</v>
          </cell>
          <cell r="C2865">
            <v>45756</v>
          </cell>
          <cell r="D2865">
            <v>45805</v>
          </cell>
          <cell r="F2865">
            <v>53472</v>
          </cell>
          <cell r="G2865" t="str">
            <v>EN REVISION</v>
          </cell>
          <cell r="H2865">
            <v>0</v>
          </cell>
          <cell r="I2865">
            <v>53472</v>
          </cell>
          <cell r="J2865">
            <v>0</v>
          </cell>
          <cell r="L2865">
            <v>0</v>
          </cell>
          <cell r="R2865">
            <v>0</v>
          </cell>
        </row>
        <row r="2866">
          <cell r="A2866" t="str">
            <v>HLC130611</v>
          </cell>
          <cell r="B2866">
            <v>130611</v>
          </cell>
          <cell r="C2866">
            <v>45756</v>
          </cell>
          <cell r="D2866">
            <v>45805</v>
          </cell>
          <cell r="F2866">
            <v>424368</v>
          </cell>
          <cell r="G2866" t="str">
            <v>EN REVISION</v>
          </cell>
          <cell r="H2866">
            <v>0</v>
          </cell>
          <cell r="I2866">
            <v>424368</v>
          </cell>
          <cell r="J2866">
            <v>0</v>
          </cell>
          <cell r="L2866">
            <v>0</v>
          </cell>
          <cell r="R2866">
            <v>0</v>
          </cell>
        </row>
        <row r="2867">
          <cell r="A2867" t="str">
            <v>HLC130084</v>
          </cell>
          <cell r="B2867">
            <v>130084</v>
          </cell>
          <cell r="C2867">
            <v>45756</v>
          </cell>
          <cell r="D2867">
            <v>45805</v>
          </cell>
          <cell r="F2867">
            <v>313708</v>
          </cell>
          <cell r="G2867" t="str">
            <v>EN REVISION</v>
          </cell>
          <cell r="H2867">
            <v>0</v>
          </cell>
          <cell r="I2867">
            <v>313708</v>
          </cell>
          <cell r="J2867">
            <v>0</v>
          </cell>
          <cell r="L2867">
            <v>0</v>
          </cell>
          <cell r="R2867">
            <v>0</v>
          </cell>
        </row>
        <row r="2868">
          <cell r="A2868" t="str">
            <v>HLC130078</v>
          </cell>
          <cell r="B2868">
            <v>130078</v>
          </cell>
          <cell r="C2868">
            <v>45756</v>
          </cell>
          <cell r="D2868">
            <v>45805</v>
          </cell>
          <cell r="F2868">
            <v>54796</v>
          </cell>
          <cell r="G2868" t="str">
            <v>EN REVISION</v>
          </cell>
          <cell r="H2868">
            <v>0</v>
          </cell>
          <cell r="I2868">
            <v>54796</v>
          </cell>
          <cell r="J2868">
            <v>0</v>
          </cell>
          <cell r="L2868">
            <v>0</v>
          </cell>
          <cell r="R2868">
            <v>0</v>
          </cell>
        </row>
        <row r="2869">
          <cell r="A2869" t="str">
            <v>HLC130487</v>
          </cell>
          <cell r="B2869">
            <v>130487</v>
          </cell>
          <cell r="C2869">
            <v>45756</v>
          </cell>
          <cell r="D2869">
            <v>45805</v>
          </cell>
          <cell r="F2869">
            <v>3219660</v>
          </cell>
          <cell r="G2869" t="str">
            <v>EN REVISION</v>
          </cell>
          <cell r="H2869">
            <v>0</v>
          </cell>
          <cell r="I2869">
            <v>3219660</v>
          </cell>
          <cell r="J2869">
            <v>0</v>
          </cell>
          <cell r="L2869">
            <v>0</v>
          </cell>
          <cell r="R2869">
            <v>0</v>
          </cell>
        </row>
        <row r="2870">
          <cell r="A2870" t="str">
            <v>HLC130083</v>
          </cell>
          <cell r="B2870">
            <v>130083</v>
          </cell>
          <cell r="C2870">
            <v>45756</v>
          </cell>
          <cell r="D2870">
            <v>45805</v>
          </cell>
          <cell r="F2870">
            <v>102056</v>
          </cell>
          <cell r="G2870" t="str">
            <v>EN REVISION</v>
          </cell>
          <cell r="H2870">
            <v>0</v>
          </cell>
          <cell r="I2870">
            <v>102056</v>
          </cell>
          <cell r="J2870">
            <v>0</v>
          </cell>
          <cell r="L2870">
            <v>0</v>
          </cell>
          <cell r="R2870">
            <v>0</v>
          </cell>
        </row>
        <row r="2871">
          <cell r="A2871" t="str">
            <v>HLC130082</v>
          </cell>
          <cell r="B2871">
            <v>130082</v>
          </cell>
          <cell r="C2871">
            <v>45756</v>
          </cell>
          <cell r="D2871">
            <v>45805</v>
          </cell>
          <cell r="F2871">
            <v>43516</v>
          </cell>
          <cell r="G2871" t="str">
            <v>EN REVISION</v>
          </cell>
          <cell r="H2871">
            <v>0</v>
          </cell>
          <cell r="I2871">
            <v>43516</v>
          </cell>
          <cell r="J2871">
            <v>0</v>
          </cell>
          <cell r="L2871">
            <v>0</v>
          </cell>
          <cell r="R2871">
            <v>0</v>
          </cell>
        </row>
        <row r="2872">
          <cell r="A2872" t="str">
            <v>HLC130302</v>
          </cell>
          <cell r="B2872">
            <v>130302</v>
          </cell>
          <cell r="C2872">
            <v>45756</v>
          </cell>
          <cell r="D2872">
            <v>45806</v>
          </cell>
          <cell r="F2872">
            <v>1145500</v>
          </cell>
          <cell r="G2872" t="str">
            <v>EN REVISION</v>
          </cell>
          <cell r="H2872">
            <v>0</v>
          </cell>
          <cell r="I2872">
            <v>1145500</v>
          </cell>
          <cell r="J2872">
            <v>0</v>
          </cell>
          <cell r="L2872">
            <v>0</v>
          </cell>
          <cell r="R2872">
            <v>0</v>
          </cell>
        </row>
        <row r="2873">
          <cell r="A2873" t="str">
            <v>HLC131030</v>
          </cell>
          <cell r="B2873">
            <v>131030</v>
          </cell>
          <cell r="C2873">
            <v>45756</v>
          </cell>
          <cell r="D2873">
            <v>45806</v>
          </cell>
          <cell r="F2873">
            <v>1047218</v>
          </cell>
          <cell r="G2873" t="str">
            <v>EN REVISION</v>
          </cell>
          <cell r="H2873">
            <v>0</v>
          </cell>
          <cell r="I2873">
            <v>1047218</v>
          </cell>
          <cell r="J2873">
            <v>0</v>
          </cell>
          <cell r="L2873">
            <v>0</v>
          </cell>
          <cell r="R2873">
            <v>0</v>
          </cell>
        </row>
        <row r="2874">
          <cell r="A2874" t="str">
            <v>HLC130395</v>
          </cell>
          <cell r="B2874">
            <v>130395</v>
          </cell>
          <cell r="C2874">
            <v>45756</v>
          </cell>
          <cell r="D2874">
            <v>45806</v>
          </cell>
          <cell r="F2874">
            <v>687676</v>
          </cell>
          <cell r="G2874" t="str">
            <v>DEVUELTAS</v>
          </cell>
          <cell r="H2874">
            <v>0</v>
          </cell>
          <cell r="I2874">
            <v>0</v>
          </cell>
          <cell r="J2874">
            <v>687676</v>
          </cell>
          <cell r="L2874">
            <v>0</v>
          </cell>
          <cell r="R2874">
            <v>0</v>
          </cell>
        </row>
        <row r="2875">
          <cell r="A2875" t="str">
            <v>HLC130303</v>
          </cell>
          <cell r="B2875">
            <v>130303</v>
          </cell>
          <cell r="C2875">
            <v>45756</v>
          </cell>
          <cell r="D2875">
            <v>45806</v>
          </cell>
          <cell r="F2875">
            <v>1111096</v>
          </cell>
          <cell r="G2875" t="str">
            <v>NO RADICADA</v>
          </cell>
          <cell r="H2875">
            <v>1111096</v>
          </cell>
          <cell r="I2875">
            <v>0</v>
          </cell>
          <cell r="J2875">
            <v>0</v>
          </cell>
          <cell r="L2875">
            <v>0</v>
          </cell>
          <cell r="R2875">
            <v>0</v>
          </cell>
        </row>
        <row r="2876">
          <cell r="A2876" t="str">
            <v>HLC130608</v>
          </cell>
          <cell r="B2876">
            <v>130608</v>
          </cell>
          <cell r="C2876">
            <v>45757</v>
          </cell>
          <cell r="D2876">
            <v>45810</v>
          </cell>
          <cell r="F2876">
            <v>788408</v>
          </cell>
          <cell r="G2876" t="str">
            <v>EN REVISION</v>
          </cell>
          <cell r="H2876">
            <v>0</v>
          </cell>
          <cell r="I2876">
            <v>788408</v>
          </cell>
          <cell r="J2876">
            <v>0</v>
          </cell>
          <cell r="L2876">
            <v>0</v>
          </cell>
          <cell r="R2876">
            <v>0</v>
          </cell>
        </row>
        <row r="2877">
          <cell r="A2877" t="str">
            <v>HLC130217</v>
          </cell>
          <cell r="B2877">
            <v>130217</v>
          </cell>
          <cell r="C2877">
            <v>45757</v>
          </cell>
          <cell r="D2877">
            <v>45804</v>
          </cell>
          <cell r="F2877">
            <v>44000</v>
          </cell>
          <cell r="G2877" t="str">
            <v>EN REVISION</v>
          </cell>
          <cell r="H2877">
            <v>0</v>
          </cell>
          <cell r="I2877">
            <v>44000</v>
          </cell>
          <cell r="J2877">
            <v>0</v>
          </cell>
          <cell r="L2877">
            <v>0</v>
          </cell>
          <cell r="R2877">
            <v>0</v>
          </cell>
        </row>
        <row r="2878">
          <cell r="A2878" t="str">
            <v>HLC130207</v>
          </cell>
          <cell r="B2878">
            <v>130207</v>
          </cell>
          <cell r="C2878">
            <v>45757</v>
          </cell>
          <cell r="D2878">
            <v>45804</v>
          </cell>
          <cell r="F2878">
            <v>44000</v>
          </cell>
          <cell r="G2878" t="str">
            <v>EN REVISION</v>
          </cell>
          <cell r="H2878">
            <v>0</v>
          </cell>
          <cell r="I2878">
            <v>44000</v>
          </cell>
          <cell r="J2878">
            <v>0</v>
          </cell>
          <cell r="L2878">
            <v>0</v>
          </cell>
          <cell r="R2878">
            <v>0</v>
          </cell>
        </row>
        <row r="2879">
          <cell r="A2879" t="str">
            <v>HLC130213</v>
          </cell>
          <cell r="B2879">
            <v>130213</v>
          </cell>
          <cell r="C2879">
            <v>45757</v>
          </cell>
          <cell r="D2879">
            <v>45804</v>
          </cell>
          <cell r="F2879">
            <v>44000</v>
          </cell>
          <cell r="G2879" t="str">
            <v>EN REVISION</v>
          </cell>
          <cell r="H2879">
            <v>0</v>
          </cell>
          <cell r="I2879">
            <v>44000</v>
          </cell>
          <cell r="J2879">
            <v>0</v>
          </cell>
          <cell r="L2879">
            <v>0</v>
          </cell>
          <cell r="R2879">
            <v>0</v>
          </cell>
        </row>
        <row r="2880">
          <cell r="A2880" t="str">
            <v>HLC130215</v>
          </cell>
          <cell r="B2880">
            <v>130215</v>
          </cell>
          <cell r="C2880">
            <v>45757</v>
          </cell>
          <cell r="D2880">
            <v>45804</v>
          </cell>
          <cell r="F2880">
            <v>44000</v>
          </cell>
          <cell r="G2880" t="str">
            <v>EN REVISION</v>
          </cell>
          <cell r="H2880">
            <v>0</v>
          </cell>
          <cell r="I2880">
            <v>44000</v>
          </cell>
          <cell r="J2880">
            <v>0</v>
          </cell>
          <cell r="L2880">
            <v>0</v>
          </cell>
          <cell r="R2880">
            <v>0</v>
          </cell>
        </row>
        <row r="2881">
          <cell r="A2881" t="str">
            <v>HLC130218</v>
          </cell>
          <cell r="B2881">
            <v>130218</v>
          </cell>
          <cell r="C2881">
            <v>45757</v>
          </cell>
          <cell r="D2881">
            <v>45804</v>
          </cell>
          <cell r="F2881">
            <v>44000</v>
          </cell>
          <cell r="G2881" t="str">
            <v>EN REVISION</v>
          </cell>
          <cell r="H2881">
            <v>0</v>
          </cell>
          <cell r="I2881">
            <v>44000</v>
          </cell>
          <cell r="J2881">
            <v>0</v>
          </cell>
          <cell r="L2881">
            <v>0</v>
          </cell>
          <cell r="R2881">
            <v>0</v>
          </cell>
        </row>
        <row r="2882">
          <cell r="A2882" t="str">
            <v>HLC130206</v>
          </cell>
          <cell r="B2882">
            <v>130206</v>
          </cell>
          <cell r="C2882">
            <v>45757</v>
          </cell>
          <cell r="D2882">
            <v>45804</v>
          </cell>
          <cell r="F2882">
            <v>44000</v>
          </cell>
          <cell r="G2882" t="str">
            <v>EN REVISION</v>
          </cell>
          <cell r="H2882">
            <v>0</v>
          </cell>
          <cell r="I2882">
            <v>44000</v>
          </cell>
          <cell r="J2882">
            <v>0</v>
          </cell>
          <cell r="L2882">
            <v>0</v>
          </cell>
          <cell r="R2882">
            <v>0</v>
          </cell>
        </row>
        <row r="2883">
          <cell r="A2883" t="str">
            <v>HLC130200</v>
          </cell>
          <cell r="B2883">
            <v>130200</v>
          </cell>
          <cell r="C2883">
            <v>45757</v>
          </cell>
          <cell r="D2883">
            <v>45804</v>
          </cell>
          <cell r="F2883">
            <v>44000</v>
          </cell>
          <cell r="G2883" t="str">
            <v>EN REVISION</v>
          </cell>
          <cell r="H2883">
            <v>0</v>
          </cell>
          <cell r="I2883">
            <v>44000</v>
          </cell>
          <cell r="J2883">
            <v>0</v>
          </cell>
          <cell r="L2883">
            <v>0</v>
          </cell>
          <cell r="R2883">
            <v>0</v>
          </cell>
        </row>
        <row r="2884">
          <cell r="A2884" t="str">
            <v>HLC130194</v>
          </cell>
          <cell r="B2884">
            <v>130194</v>
          </cell>
          <cell r="C2884">
            <v>45757</v>
          </cell>
          <cell r="D2884">
            <v>45804</v>
          </cell>
          <cell r="F2884">
            <v>44000</v>
          </cell>
          <cell r="G2884" t="str">
            <v>EN REVISION</v>
          </cell>
          <cell r="H2884">
            <v>0</v>
          </cell>
          <cell r="I2884">
            <v>44000</v>
          </cell>
          <cell r="J2884">
            <v>0</v>
          </cell>
          <cell r="L2884">
            <v>0</v>
          </cell>
          <cell r="R2884">
            <v>0</v>
          </cell>
        </row>
        <row r="2885">
          <cell r="A2885" t="str">
            <v>HLC130224</v>
          </cell>
          <cell r="B2885">
            <v>130224</v>
          </cell>
          <cell r="C2885">
            <v>45757</v>
          </cell>
          <cell r="D2885">
            <v>45804</v>
          </cell>
          <cell r="F2885">
            <v>44000</v>
          </cell>
          <cell r="G2885" t="str">
            <v>EN REVISION</v>
          </cell>
          <cell r="H2885">
            <v>0</v>
          </cell>
          <cell r="I2885">
            <v>44000</v>
          </cell>
          <cell r="J2885">
            <v>0</v>
          </cell>
          <cell r="L2885">
            <v>0</v>
          </cell>
          <cell r="R2885">
            <v>0</v>
          </cell>
        </row>
        <row r="2886">
          <cell r="A2886" t="str">
            <v>HLC130211</v>
          </cell>
          <cell r="B2886">
            <v>130211</v>
          </cell>
          <cell r="C2886">
            <v>45757</v>
          </cell>
          <cell r="D2886">
            <v>45804</v>
          </cell>
          <cell r="F2886">
            <v>44000</v>
          </cell>
          <cell r="G2886" t="str">
            <v>EN REVISION</v>
          </cell>
          <cell r="H2886">
            <v>0</v>
          </cell>
          <cell r="I2886">
            <v>44000</v>
          </cell>
          <cell r="J2886">
            <v>0</v>
          </cell>
          <cell r="L2886">
            <v>0</v>
          </cell>
          <cell r="R2886">
            <v>0</v>
          </cell>
        </row>
        <row r="2887">
          <cell r="A2887" t="str">
            <v>HLC130167</v>
          </cell>
          <cell r="B2887">
            <v>130167</v>
          </cell>
          <cell r="C2887">
            <v>45757</v>
          </cell>
          <cell r="D2887">
            <v>45804</v>
          </cell>
          <cell r="F2887">
            <v>44000</v>
          </cell>
          <cell r="G2887" t="str">
            <v>EN REVISION</v>
          </cell>
          <cell r="H2887">
            <v>0</v>
          </cell>
          <cell r="I2887">
            <v>44000</v>
          </cell>
          <cell r="J2887">
            <v>0</v>
          </cell>
          <cell r="L2887">
            <v>0</v>
          </cell>
          <cell r="R2887">
            <v>0</v>
          </cell>
        </row>
        <row r="2888">
          <cell r="A2888" t="str">
            <v>HLC130219</v>
          </cell>
          <cell r="B2888">
            <v>130219</v>
          </cell>
          <cell r="C2888">
            <v>45757</v>
          </cell>
          <cell r="D2888">
            <v>45804</v>
          </cell>
          <cell r="F2888">
            <v>44000</v>
          </cell>
          <cell r="G2888" t="str">
            <v>EN REVISION</v>
          </cell>
          <cell r="H2888">
            <v>0</v>
          </cell>
          <cell r="I2888">
            <v>44000</v>
          </cell>
          <cell r="J2888">
            <v>0</v>
          </cell>
          <cell r="L2888">
            <v>0</v>
          </cell>
          <cell r="R2888">
            <v>0</v>
          </cell>
        </row>
        <row r="2889">
          <cell r="A2889" t="str">
            <v>HLC130193</v>
          </cell>
          <cell r="B2889">
            <v>130193</v>
          </cell>
          <cell r="C2889">
            <v>45757</v>
          </cell>
          <cell r="D2889">
            <v>45804</v>
          </cell>
          <cell r="F2889">
            <v>44000</v>
          </cell>
          <cell r="G2889" t="str">
            <v>EN REVISION</v>
          </cell>
          <cell r="H2889">
            <v>0</v>
          </cell>
          <cell r="I2889">
            <v>44000</v>
          </cell>
          <cell r="J2889">
            <v>0</v>
          </cell>
          <cell r="L2889">
            <v>0</v>
          </cell>
          <cell r="R2889">
            <v>0</v>
          </cell>
        </row>
        <row r="2890">
          <cell r="A2890" t="str">
            <v>HLC130209</v>
          </cell>
          <cell r="B2890">
            <v>130209</v>
          </cell>
          <cell r="C2890">
            <v>45757</v>
          </cell>
          <cell r="D2890">
            <v>45804</v>
          </cell>
          <cell r="F2890">
            <v>44000</v>
          </cell>
          <cell r="G2890" t="str">
            <v>EN REVISION</v>
          </cell>
          <cell r="H2890">
            <v>0</v>
          </cell>
          <cell r="I2890">
            <v>44000</v>
          </cell>
          <cell r="J2890">
            <v>0</v>
          </cell>
          <cell r="L2890">
            <v>0</v>
          </cell>
          <cell r="R2890">
            <v>0</v>
          </cell>
        </row>
        <row r="2891">
          <cell r="A2891" t="str">
            <v>HLC130195</v>
          </cell>
          <cell r="B2891">
            <v>130195</v>
          </cell>
          <cell r="C2891">
            <v>45757</v>
          </cell>
          <cell r="D2891">
            <v>45804</v>
          </cell>
          <cell r="F2891">
            <v>44000</v>
          </cell>
          <cell r="G2891" t="str">
            <v>EN REVISION</v>
          </cell>
          <cell r="H2891">
            <v>0</v>
          </cell>
          <cell r="I2891">
            <v>44000</v>
          </cell>
          <cell r="J2891">
            <v>0</v>
          </cell>
          <cell r="L2891">
            <v>0</v>
          </cell>
          <cell r="R2891">
            <v>0</v>
          </cell>
        </row>
        <row r="2892">
          <cell r="A2892" t="str">
            <v>HLC130210</v>
          </cell>
          <cell r="B2892">
            <v>130210</v>
          </cell>
          <cell r="C2892">
            <v>45757</v>
          </cell>
          <cell r="D2892">
            <v>45804</v>
          </cell>
          <cell r="F2892">
            <v>44000</v>
          </cell>
          <cell r="G2892" t="str">
            <v>EN REVISION</v>
          </cell>
          <cell r="H2892">
            <v>0</v>
          </cell>
          <cell r="I2892">
            <v>44000</v>
          </cell>
          <cell r="J2892">
            <v>0</v>
          </cell>
          <cell r="L2892">
            <v>0</v>
          </cell>
          <cell r="R2892">
            <v>0</v>
          </cell>
        </row>
        <row r="2893">
          <cell r="A2893" t="str">
            <v>HLC130198</v>
          </cell>
          <cell r="B2893">
            <v>130198</v>
          </cell>
          <cell r="C2893">
            <v>45757</v>
          </cell>
          <cell r="D2893">
            <v>45804</v>
          </cell>
          <cell r="F2893">
            <v>44000</v>
          </cell>
          <cell r="G2893" t="str">
            <v>EN REVISION</v>
          </cell>
          <cell r="H2893">
            <v>0</v>
          </cell>
          <cell r="I2893">
            <v>44000</v>
          </cell>
          <cell r="J2893">
            <v>0</v>
          </cell>
          <cell r="L2893">
            <v>0</v>
          </cell>
          <cell r="R2893">
            <v>0</v>
          </cell>
        </row>
        <row r="2894">
          <cell r="A2894" t="str">
            <v>HLC130197</v>
          </cell>
          <cell r="B2894">
            <v>130197</v>
          </cell>
          <cell r="C2894">
            <v>45757</v>
          </cell>
          <cell r="D2894">
            <v>45804</v>
          </cell>
          <cell r="F2894">
            <v>44000</v>
          </cell>
          <cell r="G2894" t="str">
            <v>EN REVISION</v>
          </cell>
          <cell r="H2894">
            <v>0</v>
          </cell>
          <cell r="I2894">
            <v>44000</v>
          </cell>
          <cell r="J2894">
            <v>0</v>
          </cell>
          <cell r="L2894">
            <v>0</v>
          </cell>
          <cell r="R2894">
            <v>0</v>
          </cell>
        </row>
        <row r="2895">
          <cell r="A2895" t="str">
            <v>HLC130196</v>
          </cell>
          <cell r="B2895">
            <v>130196</v>
          </cell>
          <cell r="C2895">
            <v>45757</v>
          </cell>
          <cell r="D2895">
            <v>45804</v>
          </cell>
          <cell r="F2895">
            <v>44000</v>
          </cell>
          <cell r="G2895" t="str">
            <v>EN REVISION</v>
          </cell>
          <cell r="H2895">
            <v>0</v>
          </cell>
          <cell r="I2895">
            <v>44000</v>
          </cell>
          <cell r="J2895">
            <v>0</v>
          </cell>
          <cell r="L2895">
            <v>0</v>
          </cell>
          <cell r="R2895">
            <v>0</v>
          </cell>
        </row>
        <row r="2896">
          <cell r="A2896" t="str">
            <v>HLC130192</v>
          </cell>
          <cell r="B2896">
            <v>130192</v>
          </cell>
          <cell r="C2896">
            <v>45757</v>
          </cell>
          <cell r="D2896">
            <v>45804</v>
          </cell>
          <cell r="F2896">
            <v>44000</v>
          </cell>
          <cell r="G2896" t="str">
            <v>EN REVISION</v>
          </cell>
          <cell r="H2896">
            <v>0</v>
          </cell>
          <cell r="I2896">
            <v>44000</v>
          </cell>
          <cell r="J2896">
            <v>0</v>
          </cell>
          <cell r="L2896">
            <v>0</v>
          </cell>
          <cell r="R2896">
            <v>0</v>
          </cell>
        </row>
        <row r="2897">
          <cell r="A2897" t="str">
            <v>HLC130201</v>
          </cell>
          <cell r="B2897">
            <v>130201</v>
          </cell>
          <cell r="C2897">
            <v>45757</v>
          </cell>
          <cell r="D2897">
            <v>45804</v>
          </cell>
          <cell r="F2897">
            <v>44000</v>
          </cell>
          <cell r="G2897" t="str">
            <v>EN REVISION</v>
          </cell>
          <cell r="H2897">
            <v>0</v>
          </cell>
          <cell r="I2897">
            <v>44000</v>
          </cell>
          <cell r="J2897">
            <v>0</v>
          </cell>
          <cell r="L2897">
            <v>0</v>
          </cell>
          <cell r="R2897">
            <v>0</v>
          </cell>
        </row>
        <row r="2898">
          <cell r="A2898" t="str">
            <v>HLC130221</v>
          </cell>
          <cell r="B2898">
            <v>130221</v>
          </cell>
          <cell r="C2898">
            <v>45757</v>
          </cell>
          <cell r="D2898">
            <v>45804</v>
          </cell>
          <cell r="F2898">
            <v>44000</v>
          </cell>
          <cell r="G2898" t="str">
            <v>EN REVISION</v>
          </cell>
          <cell r="H2898">
            <v>0</v>
          </cell>
          <cell r="I2898">
            <v>44000</v>
          </cell>
          <cell r="J2898">
            <v>0</v>
          </cell>
          <cell r="L2898">
            <v>0</v>
          </cell>
          <cell r="R2898">
            <v>0</v>
          </cell>
        </row>
        <row r="2899">
          <cell r="A2899" t="str">
            <v>HLC130678</v>
          </cell>
          <cell r="B2899">
            <v>130678</v>
          </cell>
          <cell r="C2899">
            <v>45757</v>
          </cell>
          <cell r="D2899">
            <v>45804</v>
          </cell>
          <cell r="F2899">
            <v>44000</v>
          </cell>
          <cell r="G2899" t="str">
            <v>EN REVISION</v>
          </cell>
          <cell r="H2899">
            <v>0</v>
          </cell>
          <cell r="I2899">
            <v>44000</v>
          </cell>
          <cell r="J2899">
            <v>0</v>
          </cell>
          <cell r="L2899">
            <v>0</v>
          </cell>
          <cell r="R2899">
            <v>0</v>
          </cell>
        </row>
        <row r="2900">
          <cell r="A2900" t="str">
            <v>HLC130199</v>
          </cell>
          <cell r="B2900">
            <v>130199</v>
          </cell>
          <cell r="C2900">
            <v>45757</v>
          </cell>
          <cell r="D2900">
            <v>45804</v>
          </cell>
          <cell r="F2900">
            <v>44000</v>
          </cell>
          <cell r="G2900" t="str">
            <v>EN REVISION</v>
          </cell>
          <cell r="H2900">
            <v>0</v>
          </cell>
          <cell r="I2900">
            <v>44000</v>
          </cell>
          <cell r="J2900">
            <v>0</v>
          </cell>
          <cell r="L2900">
            <v>0</v>
          </cell>
          <cell r="R2900">
            <v>0</v>
          </cell>
        </row>
        <row r="2901">
          <cell r="A2901" t="str">
            <v>HLC130220</v>
          </cell>
          <cell r="B2901">
            <v>130220</v>
          </cell>
          <cell r="C2901">
            <v>45757</v>
          </cell>
          <cell r="D2901">
            <v>45804</v>
          </cell>
          <cell r="F2901">
            <v>44000</v>
          </cell>
          <cell r="G2901" t="str">
            <v>EN REVISION</v>
          </cell>
          <cell r="H2901">
            <v>0</v>
          </cell>
          <cell r="I2901">
            <v>44000</v>
          </cell>
          <cell r="J2901">
            <v>0</v>
          </cell>
          <cell r="L2901">
            <v>0</v>
          </cell>
          <cell r="R2901">
            <v>0</v>
          </cell>
        </row>
        <row r="2902">
          <cell r="A2902" t="str">
            <v>HLC130226</v>
          </cell>
          <cell r="B2902">
            <v>130226</v>
          </cell>
          <cell r="C2902">
            <v>45757</v>
          </cell>
          <cell r="D2902">
            <v>45804</v>
          </cell>
          <cell r="F2902">
            <v>44000</v>
          </cell>
          <cell r="G2902" t="str">
            <v>EN REVISION</v>
          </cell>
          <cell r="H2902">
            <v>0</v>
          </cell>
          <cell r="I2902">
            <v>44000</v>
          </cell>
          <cell r="J2902">
            <v>0</v>
          </cell>
          <cell r="L2902">
            <v>0</v>
          </cell>
          <cell r="R2902">
            <v>0</v>
          </cell>
        </row>
        <row r="2903">
          <cell r="A2903" t="str">
            <v>HLC130205</v>
          </cell>
          <cell r="B2903">
            <v>130205</v>
          </cell>
          <cell r="C2903">
            <v>45757</v>
          </cell>
          <cell r="D2903">
            <v>45804</v>
          </cell>
          <cell r="F2903">
            <v>44000</v>
          </cell>
          <cell r="G2903" t="str">
            <v>EN REVISION</v>
          </cell>
          <cell r="H2903">
            <v>0</v>
          </cell>
          <cell r="I2903">
            <v>44000</v>
          </cell>
          <cell r="J2903">
            <v>0</v>
          </cell>
          <cell r="L2903">
            <v>0</v>
          </cell>
          <cell r="R2903">
            <v>0</v>
          </cell>
        </row>
        <row r="2904">
          <cell r="A2904" t="str">
            <v>HLC130214</v>
          </cell>
          <cell r="B2904">
            <v>130214</v>
          </cell>
          <cell r="C2904">
            <v>45757</v>
          </cell>
          <cell r="D2904">
            <v>45804</v>
          </cell>
          <cell r="F2904">
            <v>44000</v>
          </cell>
          <cell r="G2904" t="str">
            <v>EN REVISION</v>
          </cell>
          <cell r="H2904">
            <v>0</v>
          </cell>
          <cell r="I2904">
            <v>44000</v>
          </cell>
          <cell r="J2904">
            <v>0</v>
          </cell>
          <cell r="L2904">
            <v>0</v>
          </cell>
          <cell r="R2904">
            <v>0</v>
          </cell>
        </row>
        <row r="2905">
          <cell r="A2905" t="str">
            <v>HLC130216</v>
          </cell>
          <cell r="B2905">
            <v>130216</v>
          </cell>
          <cell r="C2905">
            <v>45757</v>
          </cell>
          <cell r="D2905">
            <v>45804</v>
          </cell>
          <cell r="F2905">
            <v>44000</v>
          </cell>
          <cell r="G2905" t="str">
            <v>EN REVISION</v>
          </cell>
          <cell r="H2905">
            <v>0</v>
          </cell>
          <cell r="I2905">
            <v>44000</v>
          </cell>
          <cell r="J2905">
            <v>0</v>
          </cell>
          <cell r="L2905">
            <v>0</v>
          </cell>
          <cell r="R2905">
            <v>0</v>
          </cell>
        </row>
        <row r="2906">
          <cell r="A2906" t="str">
            <v>HLC130208</v>
          </cell>
          <cell r="B2906">
            <v>130208</v>
          </cell>
          <cell r="C2906">
            <v>45757</v>
          </cell>
          <cell r="D2906">
            <v>45804</v>
          </cell>
          <cell r="F2906">
            <v>44000</v>
          </cell>
          <cell r="G2906" t="str">
            <v>EN REVISION</v>
          </cell>
          <cell r="H2906">
            <v>0</v>
          </cell>
          <cell r="I2906">
            <v>44000</v>
          </cell>
          <cell r="J2906">
            <v>0</v>
          </cell>
          <cell r="L2906">
            <v>0</v>
          </cell>
          <cell r="R2906">
            <v>0</v>
          </cell>
        </row>
        <row r="2907">
          <cell r="A2907" t="str">
            <v>HLC130202</v>
          </cell>
          <cell r="B2907">
            <v>130202</v>
          </cell>
          <cell r="C2907">
            <v>45757</v>
          </cell>
          <cell r="D2907">
            <v>45804</v>
          </cell>
          <cell r="F2907">
            <v>44000</v>
          </cell>
          <cell r="G2907" t="str">
            <v>EN REVISION</v>
          </cell>
          <cell r="H2907">
            <v>0</v>
          </cell>
          <cell r="I2907">
            <v>44000</v>
          </cell>
          <cell r="J2907">
            <v>0</v>
          </cell>
          <cell r="L2907">
            <v>0</v>
          </cell>
          <cell r="R2907">
            <v>0</v>
          </cell>
        </row>
        <row r="2908">
          <cell r="A2908" t="str">
            <v>HLC130223</v>
          </cell>
          <cell r="B2908">
            <v>130223</v>
          </cell>
          <cell r="C2908">
            <v>45757</v>
          </cell>
          <cell r="D2908">
            <v>45804</v>
          </cell>
          <cell r="F2908">
            <v>44000</v>
          </cell>
          <cell r="G2908" t="str">
            <v>EN REVISION</v>
          </cell>
          <cell r="H2908">
            <v>0</v>
          </cell>
          <cell r="I2908">
            <v>44000</v>
          </cell>
          <cell r="J2908">
            <v>0</v>
          </cell>
          <cell r="L2908">
            <v>0</v>
          </cell>
          <cell r="R2908">
            <v>0</v>
          </cell>
        </row>
        <row r="2909">
          <cell r="A2909" t="str">
            <v>HLC130225</v>
          </cell>
          <cell r="B2909">
            <v>130225</v>
          </cell>
          <cell r="C2909">
            <v>45757</v>
          </cell>
          <cell r="D2909">
            <v>45804</v>
          </cell>
          <cell r="F2909">
            <v>44000</v>
          </cell>
          <cell r="G2909" t="str">
            <v>EN REVISION</v>
          </cell>
          <cell r="H2909">
            <v>0</v>
          </cell>
          <cell r="I2909">
            <v>44000</v>
          </cell>
          <cell r="J2909">
            <v>0</v>
          </cell>
          <cell r="L2909">
            <v>0</v>
          </cell>
          <cell r="R2909">
            <v>0</v>
          </cell>
        </row>
        <row r="2910">
          <cell r="A2910" t="str">
            <v>HLC130212</v>
          </cell>
          <cell r="B2910">
            <v>130212</v>
          </cell>
          <cell r="C2910">
            <v>45757</v>
          </cell>
          <cell r="D2910">
            <v>45804</v>
          </cell>
          <cell r="F2910">
            <v>44000</v>
          </cell>
          <cell r="G2910" t="str">
            <v>EN REVISION</v>
          </cell>
          <cell r="H2910">
            <v>0</v>
          </cell>
          <cell r="I2910">
            <v>44000</v>
          </cell>
          <cell r="J2910">
            <v>0</v>
          </cell>
          <cell r="L2910">
            <v>0</v>
          </cell>
          <cell r="R2910">
            <v>0</v>
          </cell>
        </row>
        <row r="2911">
          <cell r="A2911" t="str">
            <v>HLC130718</v>
          </cell>
          <cell r="B2911">
            <v>130718</v>
          </cell>
          <cell r="C2911">
            <v>45757</v>
          </cell>
          <cell r="D2911">
            <v>45805</v>
          </cell>
          <cell r="F2911">
            <v>41627</v>
          </cell>
          <cell r="G2911" t="str">
            <v>EN REVISION</v>
          </cell>
          <cell r="H2911">
            <v>0</v>
          </cell>
          <cell r="I2911">
            <v>41627</v>
          </cell>
          <cell r="J2911">
            <v>0</v>
          </cell>
          <cell r="L2911">
            <v>0</v>
          </cell>
          <cell r="R2911">
            <v>0</v>
          </cell>
        </row>
        <row r="2912">
          <cell r="A2912" t="str">
            <v>HLC130396</v>
          </cell>
          <cell r="B2912">
            <v>130396</v>
          </cell>
          <cell r="C2912">
            <v>45757</v>
          </cell>
          <cell r="D2912">
            <v>45805</v>
          </cell>
          <cell r="F2912">
            <v>319200</v>
          </cell>
          <cell r="G2912" t="str">
            <v>EN REVISION</v>
          </cell>
          <cell r="H2912">
            <v>0</v>
          </cell>
          <cell r="I2912">
            <v>319200</v>
          </cell>
          <cell r="J2912">
            <v>0</v>
          </cell>
          <cell r="L2912">
            <v>0</v>
          </cell>
          <cell r="R2912">
            <v>0</v>
          </cell>
        </row>
        <row r="2913">
          <cell r="A2913" t="str">
            <v>HLC130715</v>
          </cell>
          <cell r="B2913">
            <v>130715</v>
          </cell>
          <cell r="C2913">
            <v>45757</v>
          </cell>
          <cell r="D2913">
            <v>45805</v>
          </cell>
          <cell r="F2913">
            <v>41627</v>
          </cell>
          <cell r="G2913" t="str">
            <v>EN REVISION</v>
          </cell>
          <cell r="H2913">
            <v>0</v>
          </cell>
          <cell r="I2913">
            <v>41627</v>
          </cell>
          <cell r="J2913">
            <v>0</v>
          </cell>
          <cell r="L2913">
            <v>0</v>
          </cell>
          <cell r="R2913">
            <v>0</v>
          </cell>
        </row>
        <row r="2914">
          <cell r="A2914" t="str">
            <v>HLC130722</v>
          </cell>
          <cell r="B2914">
            <v>130722</v>
          </cell>
          <cell r="C2914">
            <v>45757</v>
          </cell>
          <cell r="D2914">
            <v>45805</v>
          </cell>
          <cell r="F2914">
            <v>15319</v>
          </cell>
          <cell r="G2914" t="str">
            <v>EN REVISION</v>
          </cell>
          <cell r="H2914">
            <v>0</v>
          </cell>
          <cell r="I2914">
            <v>15319</v>
          </cell>
          <cell r="J2914">
            <v>0</v>
          </cell>
          <cell r="L2914">
            <v>0</v>
          </cell>
          <cell r="R2914">
            <v>0</v>
          </cell>
        </row>
        <row r="2915">
          <cell r="A2915" t="str">
            <v>HLC130720</v>
          </cell>
          <cell r="B2915">
            <v>130720</v>
          </cell>
          <cell r="C2915">
            <v>45757</v>
          </cell>
          <cell r="D2915">
            <v>45805</v>
          </cell>
          <cell r="F2915">
            <v>53252</v>
          </cell>
          <cell r="G2915" t="str">
            <v>EN REVISION</v>
          </cell>
          <cell r="H2915">
            <v>0</v>
          </cell>
          <cell r="I2915">
            <v>53252</v>
          </cell>
          <cell r="J2915">
            <v>0</v>
          </cell>
          <cell r="L2915">
            <v>0</v>
          </cell>
          <cell r="R2915">
            <v>0</v>
          </cell>
        </row>
        <row r="2916">
          <cell r="A2916" t="str">
            <v>HLC130716</v>
          </cell>
          <cell r="B2916">
            <v>130716</v>
          </cell>
          <cell r="C2916">
            <v>45757</v>
          </cell>
          <cell r="D2916">
            <v>45805</v>
          </cell>
          <cell r="F2916">
            <v>43516</v>
          </cell>
          <cell r="G2916" t="str">
            <v>EN REVISION</v>
          </cell>
          <cell r="H2916">
            <v>0</v>
          </cell>
          <cell r="I2916">
            <v>43516</v>
          </cell>
          <cell r="J2916">
            <v>0</v>
          </cell>
          <cell r="L2916">
            <v>0</v>
          </cell>
          <cell r="R2916">
            <v>0</v>
          </cell>
        </row>
        <row r="2917">
          <cell r="A2917" t="str">
            <v>HLC130719</v>
          </cell>
          <cell r="B2917">
            <v>130719</v>
          </cell>
          <cell r="C2917">
            <v>45757</v>
          </cell>
          <cell r="D2917">
            <v>45805</v>
          </cell>
          <cell r="F2917">
            <v>41627</v>
          </cell>
          <cell r="G2917" t="str">
            <v>EN REVISION</v>
          </cell>
          <cell r="H2917">
            <v>0</v>
          </cell>
          <cell r="I2917">
            <v>41627</v>
          </cell>
          <cell r="J2917">
            <v>0</v>
          </cell>
          <cell r="L2917">
            <v>0</v>
          </cell>
          <cell r="R2917">
            <v>0</v>
          </cell>
        </row>
        <row r="2918">
          <cell r="A2918" t="str">
            <v>HLC130314</v>
          </cell>
          <cell r="B2918">
            <v>130314</v>
          </cell>
          <cell r="C2918">
            <v>45757</v>
          </cell>
          <cell r="D2918">
            <v>45805</v>
          </cell>
          <cell r="F2918">
            <v>718700</v>
          </cell>
          <cell r="G2918" t="str">
            <v>EN REVISION</v>
          </cell>
          <cell r="H2918">
            <v>0</v>
          </cell>
          <cell r="I2918">
            <v>718700</v>
          </cell>
          <cell r="J2918">
            <v>0</v>
          </cell>
          <cell r="L2918">
            <v>0</v>
          </cell>
          <cell r="R2918">
            <v>0</v>
          </cell>
        </row>
        <row r="2919">
          <cell r="A2919" t="str">
            <v>HLC130721</v>
          </cell>
          <cell r="B2919">
            <v>130721</v>
          </cell>
          <cell r="C2919">
            <v>45757</v>
          </cell>
          <cell r="D2919">
            <v>45805</v>
          </cell>
          <cell r="F2919">
            <v>32988</v>
          </cell>
          <cell r="G2919" t="str">
            <v>EN REVISION</v>
          </cell>
          <cell r="H2919">
            <v>0</v>
          </cell>
          <cell r="I2919">
            <v>32988</v>
          </cell>
          <cell r="J2919">
            <v>0</v>
          </cell>
          <cell r="L2919">
            <v>0</v>
          </cell>
          <cell r="R2919">
            <v>0</v>
          </cell>
        </row>
        <row r="2920">
          <cell r="A2920" t="str">
            <v>HLC130312</v>
          </cell>
          <cell r="B2920">
            <v>130312</v>
          </cell>
          <cell r="C2920">
            <v>45757</v>
          </cell>
          <cell r="D2920">
            <v>45805</v>
          </cell>
          <cell r="F2920">
            <v>1454215</v>
          </cell>
          <cell r="G2920" t="str">
            <v>EN REVISION</v>
          </cell>
          <cell r="H2920">
            <v>0</v>
          </cell>
          <cell r="I2920">
            <v>1454215</v>
          </cell>
          <cell r="J2920">
            <v>0</v>
          </cell>
          <cell r="L2920">
            <v>0</v>
          </cell>
          <cell r="R2920">
            <v>0</v>
          </cell>
        </row>
        <row r="2921">
          <cell r="A2921" t="str">
            <v>HLC130770</v>
          </cell>
          <cell r="B2921">
            <v>130770</v>
          </cell>
          <cell r="C2921">
            <v>45757</v>
          </cell>
          <cell r="D2921">
            <v>45805</v>
          </cell>
          <cell r="F2921">
            <v>43516</v>
          </cell>
          <cell r="G2921" t="str">
            <v>EN REVISION</v>
          </cell>
          <cell r="H2921">
            <v>0</v>
          </cell>
          <cell r="I2921">
            <v>43516</v>
          </cell>
          <cell r="J2921">
            <v>0</v>
          </cell>
          <cell r="L2921">
            <v>0</v>
          </cell>
          <cell r="R2921">
            <v>0</v>
          </cell>
        </row>
        <row r="2922">
          <cell r="A2922" t="str">
            <v>HLC130714</v>
          </cell>
          <cell r="B2922">
            <v>130714</v>
          </cell>
          <cell r="C2922">
            <v>45757</v>
          </cell>
          <cell r="D2922">
            <v>45805</v>
          </cell>
          <cell r="F2922">
            <v>63306</v>
          </cell>
          <cell r="G2922" t="str">
            <v>EN REVISION</v>
          </cell>
          <cell r="H2922">
            <v>0</v>
          </cell>
          <cell r="I2922">
            <v>63306</v>
          </cell>
          <cell r="J2922">
            <v>0</v>
          </cell>
          <cell r="L2922">
            <v>0</v>
          </cell>
          <cell r="R2922">
            <v>0</v>
          </cell>
        </row>
        <row r="2923">
          <cell r="A2923" t="str">
            <v>HLC131602</v>
          </cell>
          <cell r="B2923">
            <v>131602</v>
          </cell>
          <cell r="C2923">
            <v>45757</v>
          </cell>
          <cell r="D2923">
            <v>45805</v>
          </cell>
          <cell r="F2923">
            <v>44000</v>
          </cell>
          <cell r="G2923" t="str">
            <v>EN REVISION</v>
          </cell>
          <cell r="H2923">
            <v>0</v>
          </cell>
          <cell r="I2923">
            <v>44000</v>
          </cell>
          <cell r="J2923">
            <v>0</v>
          </cell>
          <cell r="L2923">
            <v>0</v>
          </cell>
          <cell r="R2923">
            <v>0</v>
          </cell>
        </row>
        <row r="2924">
          <cell r="A2924" t="str">
            <v>HLC130717</v>
          </cell>
          <cell r="B2924">
            <v>130717</v>
          </cell>
          <cell r="C2924">
            <v>45757</v>
          </cell>
          <cell r="D2924">
            <v>45805</v>
          </cell>
          <cell r="F2924">
            <v>313708</v>
          </cell>
          <cell r="G2924" t="str">
            <v>EN REVISION</v>
          </cell>
          <cell r="H2924">
            <v>0</v>
          </cell>
          <cell r="I2924">
            <v>313708</v>
          </cell>
          <cell r="J2924">
            <v>0</v>
          </cell>
          <cell r="L2924">
            <v>0</v>
          </cell>
          <cell r="R2924">
            <v>0</v>
          </cell>
        </row>
        <row r="2925">
          <cell r="A2925" t="str">
            <v>HLC130295</v>
          </cell>
          <cell r="B2925">
            <v>130295</v>
          </cell>
          <cell r="C2925">
            <v>45757</v>
          </cell>
          <cell r="D2925">
            <v>45805</v>
          </cell>
          <cell r="F2925">
            <v>1059677</v>
          </cell>
          <cell r="G2925" t="str">
            <v>EN REVISION</v>
          </cell>
          <cell r="H2925">
            <v>0</v>
          </cell>
          <cell r="I2925">
            <v>1059677</v>
          </cell>
          <cell r="J2925">
            <v>0</v>
          </cell>
          <cell r="L2925">
            <v>0</v>
          </cell>
          <cell r="R2925">
            <v>0</v>
          </cell>
        </row>
        <row r="2926">
          <cell r="A2926" t="str">
            <v>HLC130807</v>
          </cell>
          <cell r="B2926">
            <v>130807</v>
          </cell>
          <cell r="C2926">
            <v>45757</v>
          </cell>
          <cell r="D2926">
            <v>45806</v>
          </cell>
          <cell r="F2926">
            <v>1775787</v>
          </cell>
          <cell r="G2926" t="str">
            <v>NO RADICADA</v>
          </cell>
          <cell r="H2926">
            <v>1775787</v>
          </cell>
          <cell r="I2926">
            <v>0</v>
          </cell>
          <cell r="J2926">
            <v>0</v>
          </cell>
          <cell r="L2926">
            <v>0</v>
          </cell>
          <cell r="R2926">
            <v>0</v>
          </cell>
        </row>
        <row r="2927">
          <cell r="A2927" t="str">
            <v>HLC130826</v>
          </cell>
          <cell r="B2927">
            <v>130826</v>
          </cell>
          <cell r="C2927">
            <v>45757</v>
          </cell>
          <cell r="D2927">
            <v>45806</v>
          </cell>
          <cell r="F2927">
            <v>869736</v>
          </cell>
          <cell r="G2927" t="str">
            <v>NO RADICADA</v>
          </cell>
          <cell r="H2927">
            <v>869736</v>
          </cell>
          <cell r="I2927">
            <v>0</v>
          </cell>
          <cell r="J2927">
            <v>0</v>
          </cell>
          <cell r="L2927">
            <v>0</v>
          </cell>
          <cell r="R2927">
            <v>0</v>
          </cell>
        </row>
        <row r="2928">
          <cell r="A2928" t="str">
            <v>HLC130625</v>
          </cell>
          <cell r="B2928">
            <v>130625</v>
          </cell>
          <cell r="C2928">
            <v>45758</v>
          </cell>
          <cell r="D2928">
            <v>45810</v>
          </cell>
          <cell r="F2928">
            <v>156410</v>
          </cell>
          <cell r="G2928" t="str">
            <v>EN REVISION</v>
          </cell>
          <cell r="H2928">
            <v>0</v>
          </cell>
          <cell r="I2928">
            <v>156410</v>
          </cell>
          <cell r="J2928">
            <v>0</v>
          </cell>
          <cell r="L2928">
            <v>0</v>
          </cell>
          <cell r="R2928">
            <v>0</v>
          </cell>
        </row>
        <row r="2929">
          <cell r="A2929" t="str">
            <v>HLC130429</v>
          </cell>
          <cell r="B2929">
            <v>130429</v>
          </cell>
          <cell r="C2929">
            <v>45758</v>
          </cell>
          <cell r="D2929">
            <v>45810</v>
          </cell>
          <cell r="F2929">
            <v>94014</v>
          </cell>
          <cell r="G2929" t="str">
            <v>EN REVISION</v>
          </cell>
          <cell r="H2929">
            <v>0</v>
          </cell>
          <cell r="I2929">
            <v>94014</v>
          </cell>
          <cell r="J2929">
            <v>0</v>
          </cell>
          <cell r="L2929">
            <v>0</v>
          </cell>
          <cell r="R2929">
            <v>0</v>
          </cell>
        </row>
        <row r="2930">
          <cell r="A2930" t="str">
            <v>HLC130461</v>
          </cell>
          <cell r="B2930">
            <v>130461</v>
          </cell>
          <cell r="C2930">
            <v>45758</v>
          </cell>
          <cell r="D2930">
            <v>45810</v>
          </cell>
          <cell r="F2930">
            <v>450332</v>
          </cell>
          <cell r="G2930" t="str">
            <v>EN REVISION</v>
          </cell>
          <cell r="H2930">
            <v>0</v>
          </cell>
          <cell r="I2930">
            <v>450332</v>
          </cell>
          <cell r="J2930">
            <v>0</v>
          </cell>
          <cell r="L2930">
            <v>0</v>
          </cell>
          <cell r="R2930">
            <v>0</v>
          </cell>
        </row>
        <row r="2931">
          <cell r="A2931" t="str">
            <v>HLC130474</v>
          </cell>
          <cell r="B2931">
            <v>130474</v>
          </cell>
          <cell r="C2931">
            <v>45758</v>
          </cell>
          <cell r="D2931">
            <v>45810</v>
          </cell>
          <cell r="F2931">
            <v>256315</v>
          </cell>
          <cell r="G2931" t="str">
            <v>EN REVISION</v>
          </cell>
          <cell r="H2931">
            <v>0</v>
          </cell>
          <cell r="I2931">
            <v>256315</v>
          </cell>
          <cell r="J2931">
            <v>0</v>
          </cell>
          <cell r="L2931">
            <v>0</v>
          </cell>
          <cell r="R2931">
            <v>0</v>
          </cell>
        </row>
        <row r="2932">
          <cell r="A2932" t="str">
            <v>HLC130463</v>
          </cell>
          <cell r="B2932">
            <v>130463</v>
          </cell>
          <cell r="C2932">
            <v>45758</v>
          </cell>
          <cell r="D2932">
            <v>45810</v>
          </cell>
          <cell r="F2932">
            <v>3234517</v>
          </cell>
          <cell r="G2932" t="str">
            <v>EN REVISION</v>
          </cell>
          <cell r="H2932">
            <v>0</v>
          </cell>
          <cell r="I2932">
            <v>3234517</v>
          </cell>
          <cell r="J2932">
            <v>0</v>
          </cell>
          <cell r="L2932">
            <v>0</v>
          </cell>
          <cell r="R2932">
            <v>0</v>
          </cell>
        </row>
        <row r="2933">
          <cell r="A2933" t="str">
            <v>HLC130469</v>
          </cell>
          <cell r="B2933">
            <v>130469</v>
          </cell>
          <cell r="C2933">
            <v>45758</v>
          </cell>
          <cell r="D2933">
            <v>45810</v>
          </cell>
          <cell r="F2933">
            <v>4050000</v>
          </cell>
          <cell r="G2933" t="str">
            <v>EN REVISION</v>
          </cell>
          <cell r="H2933">
            <v>0</v>
          </cell>
          <cell r="I2933">
            <v>4050000</v>
          </cell>
          <cell r="J2933">
            <v>0</v>
          </cell>
          <cell r="L2933">
            <v>0</v>
          </cell>
          <cell r="R2933">
            <v>0</v>
          </cell>
        </row>
        <row r="2934">
          <cell r="A2934" t="str">
            <v>HLC130430</v>
          </cell>
          <cell r="B2934">
            <v>130430</v>
          </cell>
          <cell r="C2934">
            <v>45758</v>
          </cell>
          <cell r="D2934">
            <v>45810</v>
          </cell>
          <cell r="F2934">
            <v>70060</v>
          </cell>
          <cell r="G2934" t="str">
            <v>EN REVISION</v>
          </cell>
          <cell r="H2934">
            <v>0</v>
          </cell>
          <cell r="I2934">
            <v>70060</v>
          </cell>
          <cell r="J2934">
            <v>0</v>
          </cell>
          <cell r="L2934">
            <v>0</v>
          </cell>
          <cell r="R2934">
            <v>0</v>
          </cell>
        </row>
        <row r="2935">
          <cell r="A2935" t="str">
            <v>HLC130627</v>
          </cell>
          <cell r="B2935">
            <v>130627</v>
          </cell>
          <cell r="C2935">
            <v>45758</v>
          </cell>
          <cell r="D2935">
            <v>45810</v>
          </cell>
          <cell r="F2935">
            <v>102466</v>
          </cell>
          <cell r="G2935" t="str">
            <v>EN REVISION</v>
          </cell>
          <cell r="H2935">
            <v>0</v>
          </cell>
          <cell r="I2935">
            <v>102466</v>
          </cell>
          <cell r="J2935">
            <v>0</v>
          </cell>
          <cell r="L2935">
            <v>0</v>
          </cell>
          <cell r="R2935">
            <v>0</v>
          </cell>
        </row>
        <row r="2936">
          <cell r="A2936" t="str">
            <v>HLC130628</v>
          </cell>
          <cell r="B2936">
            <v>130628</v>
          </cell>
          <cell r="C2936">
            <v>45758</v>
          </cell>
          <cell r="D2936">
            <v>45810</v>
          </cell>
          <cell r="F2936">
            <v>842467</v>
          </cell>
          <cell r="G2936" t="str">
            <v>EN REVISION</v>
          </cell>
          <cell r="H2936">
            <v>0</v>
          </cell>
          <cell r="I2936">
            <v>842467</v>
          </cell>
          <cell r="J2936">
            <v>0</v>
          </cell>
          <cell r="L2936">
            <v>0</v>
          </cell>
          <cell r="R2936">
            <v>0</v>
          </cell>
        </row>
        <row r="2937">
          <cell r="A2937" t="str">
            <v>HLC130622</v>
          </cell>
          <cell r="B2937">
            <v>130622</v>
          </cell>
          <cell r="C2937">
            <v>45758</v>
          </cell>
          <cell r="D2937">
            <v>45810</v>
          </cell>
          <cell r="F2937">
            <v>98760</v>
          </cell>
          <cell r="G2937" t="str">
            <v>EN REVISION</v>
          </cell>
          <cell r="H2937">
            <v>0</v>
          </cell>
          <cell r="I2937">
            <v>98760</v>
          </cell>
          <cell r="J2937">
            <v>0</v>
          </cell>
          <cell r="L2937">
            <v>0</v>
          </cell>
          <cell r="R2937">
            <v>0</v>
          </cell>
        </row>
        <row r="2938">
          <cell r="A2938" t="str">
            <v>HLC130424</v>
          </cell>
          <cell r="B2938">
            <v>130424</v>
          </cell>
          <cell r="C2938">
            <v>45758</v>
          </cell>
          <cell r="D2938">
            <v>45810</v>
          </cell>
          <cell r="F2938">
            <v>131296</v>
          </cell>
          <cell r="G2938" t="str">
            <v>EN REVISION</v>
          </cell>
          <cell r="H2938">
            <v>0</v>
          </cell>
          <cell r="I2938">
            <v>131296</v>
          </cell>
          <cell r="J2938">
            <v>0</v>
          </cell>
          <cell r="L2938">
            <v>0</v>
          </cell>
          <cell r="R2938">
            <v>0</v>
          </cell>
        </row>
        <row r="2939">
          <cell r="A2939" t="str">
            <v>HLC130387</v>
          </cell>
          <cell r="B2939">
            <v>130387</v>
          </cell>
          <cell r="C2939">
            <v>45758</v>
          </cell>
          <cell r="D2939">
            <v>45810</v>
          </cell>
          <cell r="F2939">
            <v>174069</v>
          </cell>
          <cell r="G2939" t="str">
            <v>EN REVISION</v>
          </cell>
          <cell r="H2939">
            <v>0</v>
          </cell>
          <cell r="I2939">
            <v>174069</v>
          </cell>
          <cell r="J2939">
            <v>0</v>
          </cell>
          <cell r="L2939">
            <v>0</v>
          </cell>
          <cell r="R2939">
            <v>0</v>
          </cell>
        </row>
        <row r="2940">
          <cell r="A2940" t="str">
            <v>HLC130517</v>
          </cell>
          <cell r="B2940">
            <v>130517</v>
          </cell>
          <cell r="C2940">
            <v>45758</v>
          </cell>
          <cell r="D2940">
            <v>45804</v>
          </cell>
          <cell r="F2940">
            <v>44000</v>
          </cell>
          <cell r="G2940" t="str">
            <v>EN REVISION</v>
          </cell>
          <cell r="H2940">
            <v>0</v>
          </cell>
          <cell r="I2940">
            <v>44000</v>
          </cell>
          <cell r="J2940">
            <v>0</v>
          </cell>
          <cell r="L2940">
            <v>0</v>
          </cell>
          <cell r="R2940">
            <v>0</v>
          </cell>
        </row>
        <row r="2941">
          <cell r="A2941" t="str">
            <v>HLC130492</v>
          </cell>
          <cell r="B2941">
            <v>130492</v>
          </cell>
          <cell r="C2941">
            <v>45758</v>
          </cell>
          <cell r="D2941">
            <v>45804</v>
          </cell>
          <cell r="F2941">
            <v>44000</v>
          </cell>
          <cell r="G2941" t="str">
            <v>EN REVISION</v>
          </cell>
          <cell r="H2941">
            <v>0</v>
          </cell>
          <cell r="I2941">
            <v>44000</v>
          </cell>
          <cell r="J2941">
            <v>0</v>
          </cell>
          <cell r="L2941">
            <v>0</v>
          </cell>
          <cell r="R2941">
            <v>0</v>
          </cell>
        </row>
        <row r="2942">
          <cell r="A2942" t="str">
            <v>HLC130505</v>
          </cell>
          <cell r="B2942">
            <v>130505</v>
          </cell>
          <cell r="C2942">
            <v>45758</v>
          </cell>
          <cell r="D2942">
            <v>45804</v>
          </cell>
          <cell r="F2942">
            <v>44000</v>
          </cell>
          <cell r="G2942" t="str">
            <v>EN REVISION</v>
          </cell>
          <cell r="H2942">
            <v>0</v>
          </cell>
          <cell r="I2942">
            <v>44000</v>
          </cell>
          <cell r="J2942">
            <v>0</v>
          </cell>
          <cell r="L2942">
            <v>0</v>
          </cell>
          <cell r="R2942">
            <v>0</v>
          </cell>
        </row>
        <row r="2943">
          <cell r="A2943" t="str">
            <v>HLC130656</v>
          </cell>
          <cell r="B2943">
            <v>130656</v>
          </cell>
          <cell r="C2943">
            <v>45758</v>
          </cell>
          <cell r="D2943">
            <v>45804</v>
          </cell>
          <cell r="F2943">
            <v>44000</v>
          </cell>
          <cell r="G2943" t="str">
            <v>EN REVISION</v>
          </cell>
          <cell r="H2943">
            <v>0</v>
          </cell>
          <cell r="I2943">
            <v>44000</v>
          </cell>
          <cell r="J2943">
            <v>0</v>
          </cell>
          <cell r="L2943">
            <v>0</v>
          </cell>
          <cell r="R2943">
            <v>0</v>
          </cell>
        </row>
        <row r="2944">
          <cell r="A2944" t="str">
            <v>HLC130513</v>
          </cell>
          <cell r="B2944">
            <v>130513</v>
          </cell>
          <cell r="C2944">
            <v>45758</v>
          </cell>
          <cell r="D2944">
            <v>45804</v>
          </cell>
          <cell r="F2944">
            <v>44000</v>
          </cell>
          <cell r="G2944" t="str">
            <v>EN REVISION</v>
          </cell>
          <cell r="H2944">
            <v>0</v>
          </cell>
          <cell r="I2944">
            <v>44000</v>
          </cell>
          <cell r="J2944">
            <v>0</v>
          </cell>
          <cell r="L2944">
            <v>0</v>
          </cell>
          <cell r="R2944">
            <v>0</v>
          </cell>
        </row>
        <row r="2945">
          <cell r="A2945" t="str">
            <v>HLC130514</v>
          </cell>
          <cell r="B2945">
            <v>130514</v>
          </cell>
          <cell r="C2945">
            <v>45758</v>
          </cell>
          <cell r="D2945">
            <v>45804</v>
          </cell>
          <cell r="F2945">
            <v>44000</v>
          </cell>
          <cell r="G2945" t="str">
            <v>EN REVISION</v>
          </cell>
          <cell r="H2945">
            <v>0</v>
          </cell>
          <cell r="I2945">
            <v>44000</v>
          </cell>
          <cell r="J2945">
            <v>0</v>
          </cell>
          <cell r="L2945">
            <v>0</v>
          </cell>
          <cell r="R2945">
            <v>0</v>
          </cell>
        </row>
        <row r="2946">
          <cell r="A2946" t="str">
            <v>HLC130508</v>
          </cell>
          <cell r="B2946">
            <v>130508</v>
          </cell>
          <cell r="C2946">
            <v>45758</v>
          </cell>
          <cell r="D2946">
            <v>45804</v>
          </cell>
          <cell r="F2946">
            <v>44000</v>
          </cell>
          <cell r="G2946" t="str">
            <v>EN REVISION</v>
          </cell>
          <cell r="H2946">
            <v>0</v>
          </cell>
          <cell r="I2946">
            <v>44000</v>
          </cell>
          <cell r="J2946">
            <v>0</v>
          </cell>
          <cell r="L2946">
            <v>0</v>
          </cell>
          <cell r="R2946">
            <v>0</v>
          </cell>
        </row>
        <row r="2947">
          <cell r="A2947" t="str">
            <v>HLC130653</v>
          </cell>
          <cell r="B2947">
            <v>130653</v>
          </cell>
          <cell r="C2947">
            <v>45758</v>
          </cell>
          <cell r="D2947">
            <v>45804</v>
          </cell>
          <cell r="F2947">
            <v>44000</v>
          </cell>
          <cell r="G2947" t="str">
            <v>EN REVISION</v>
          </cell>
          <cell r="H2947">
            <v>0</v>
          </cell>
          <cell r="I2947">
            <v>44000</v>
          </cell>
          <cell r="J2947">
            <v>0</v>
          </cell>
          <cell r="L2947">
            <v>0</v>
          </cell>
          <cell r="R2947">
            <v>0</v>
          </cell>
        </row>
        <row r="2948">
          <cell r="A2948" t="str">
            <v>HLC130498</v>
          </cell>
          <cell r="B2948">
            <v>130498</v>
          </cell>
          <cell r="C2948">
            <v>45758</v>
          </cell>
          <cell r="D2948">
            <v>45804</v>
          </cell>
          <cell r="F2948">
            <v>44000</v>
          </cell>
          <cell r="G2948" t="str">
            <v>EN REVISION</v>
          </cell>
          <cell r="H2948">
            <v>0</v>
          </cell>
          <cell r="I2948">
            <v>44000</v>
          </cell>
          <cell r="J2948">
            <v>0</v>
          </cell>
          <cell r="L2948">
            <v>0</v>
          </cell>
          <cell r="R2948">
            <v>0</v>
          </cell>
        </row>
        <row r="2949">
          <cell r="A2949" t="str">
            <v>HLC130490</v>
          </cell>
          <cell r="B2949">
            <v>130490</v>
          </cell>
          <cell r="C2949">
            <v>45758</v>
          </cell>
          <cell r="D2949">
            <v>45804</v>
          </cell>
          <cell r="F2949">
            <v>44000</v>
          </cell>
          <cell r="G2949" t="str">
            <v>EN REVISION</v>
          </cell>
          <cell r="H2949">
            <v>0</v>
          </cell>
          <cell r="I2949">
            <v>44000</v>
          </cell>
          <cell r="J2949">
            <v>0</v>
          </cell>
          <cell r="L2949">
            <v>0</v>
          </cell>
          <cell r="R2949">
            <v>0</v>
          </cell>
        </row>
        <row r="2950">
          <cell r="A2950" t="str">
            <v>HLC130504</v>
          </cell>
          <cell r="B2950">
            <v>130504</v>
          </cell>
          <cell r="C2950">
            <v>45758</v>
          </cell>
          <cell r="D2950">
            <v>45804</v>
          </cell>
          <cell r="F2950">
            <v>44000</v>
          </cell>
          <cell r="G2950" t="str">
            <v>EN REVISION</v>
          </cell>
          <cell r="H2950">
            <v>0</v>
          </cell>
          <cell r="I2950">
            <v>44000</v>
          </cell>
          <cell r="J2950">
            <v>0</v>
          </cell>
          <cell r="L2950">
            <v>0</v>
          </cell>
          <cell r="R2950">
            <v>0</v>
          </cell>
        </row>
        <row r="2951">
          <cell r="A2951" t="str">
            <v>HLC130510</v>
          </cell>
          <cell r="B2951">
            <v>130510</v>
          </cell>
          <cell r="C2951">
            <v>45758</v>
          </cell>
          <cell r="D2951">
            <v>45804</v>
          </cell>
          <cell r="F2951">
            <v>44000</v>
          </cell>
          <cell r="G2951" t="str">
            <v>EN REVISION</v>
          </cell>
          <cell r="H2951">
            <v>0</v>
          </cell>
          <cell r="I2951">
            <v>44000</v>
          </cell>
          <cell r="J2951">
            <v>0</v>
          </cell>
          <cell r="L2951">
            <v>0</v>
          </cell>
          <cell r="R2951">
            <v>0</v>
          </cell>
        </row>
        <row r="2952">
          <cell r="A2952" t="str">
            <v>HLC130495</v>
          </cell>
          <cell r="B2952">
            <v>130495</v>
          </cell>
          <cell r="C2952">
            <v>45758</v>
          </cell>
          <cell r="D2952">
            <v>45804</v>
          </cell>
          <cell r="F2952">
            <v>44000</v>
          </cell>
          <cell r="G2952" t="str">
            <v>EN REVISION</v>
          </cell>
          <cell r="H2952">
            <v>0</v>
          </cell>
          <cell r="I2952">
            <v>44000</v>
          </cell>
          <cell r="J2952">
            <v>0</v>
          </cell>
          <cell r="L2952">
            <v>0</v>
          </cell>
          <cell r="R2952">
            <v>0</v>
          </cell>
        </row>
        <row r="2953">
          <cell r="A2953" t="str">
            <v>HLC130496</v>
          </cell>
          <cell r="B2953">
            <v>130496</v>
          </cell>
          <cell r="C2953">
            <v>45758</v>
          </cell>
          <cell r="D2953">
            <v>45804</v>
          </cell>
          <cell r="F2953">
            <v>44000</v>
          </cell>
          <cell r="G2953" t="str">
            <v>EN REVISION</v>
          </cell>
          <cell r="H2953">
            <v>0</v>
          </cell>
          <cell r="I2953">
            <v>44000</v>
          </cell>
          <cell r="J2953">
            <v>0</v>
          </cell>
          <cell r="L2953">
            <v>0</v>
          </cell>
          <cell r="R2953">
            <v>0</v>
          </cell>
        </row>
        <row r="2954">
          <cell r="A2954" t="str">
            <v>HLC130518</v>
          </cell>
          <cell r="B2954">
            <v>130518</v>
          </cell>
          <cell r="C2954">
            <v>45758</v>
          </cell>
          <cell r="D2954">
            <v>45804</v>
          </cell>
          <cell r="F2954">
            <v>44000</v>
          </cell>
          <cell r="G2954" t="str">
            <v>EN REVISION</v>
          </cell>
          <cell r="H2954">
            <v>0</v>
          </cell>
          <cell r="I2954">
            <v>44000</v>
          </cell>
          <cell r="J2954">
            <v>0</v>
          </cell>
          <cell r="L2954">
            <v>0</v>
          </cell>
          <cell r="R2954">
            <v>0</v>
          </cell>
        </row>
        <row r="2955">
          <cell r="A2955" t="str">
            <v>HLC130511</v>
          </cell>
          <cell r="B2955">
            <v>130511</v>
          </cell>
          <cell r="C2955">
            <v>45758</v>
          </cell>
          <cell r="D2955">
            <v>45804</v>
          </cell>
          <cell r="F2955">
            <v>44000</v>
          </cell>
          <cell r="G2955" t="str">
            <v>EN REVISION</v>
          </cell>
          <cell r="H2955">
            <v>0</v>
          </cell>
          <cell r="I2955">
            <v>44000</v>
          </cell>
          <cell r="J2955">
            <v>0</v>
          </cell>
          <cell r="L2955">
            <v>0</v>
          </cell>
          <cell r="R2955">
            <v>0</v>
          </cell>
        </row>
        <row r="2956">
          <cell r="A2956" t="str">
            <v>HLC130499</v>
          </cell>
          <cell r="B2956">
            <v>130499</v>
          </cell>
          <cell r="C2956">
            <v>45758</v>
          </cell>
          <cell r="D2956">
            <v>45804</v>
          </cell>
          <cell r="F2956">
            <v>44000</v>
          </cell>
          <cell r="G2956" t="str">
            <v>EN REVISION</v>
          </cell>
          <cell r="H2956">
            <v>0</v>
          </cell>
          <cell r="I2956">
            <v>44000</v>
          </cell>
          <cell r="J2956">
            <v>0</v>
          </cell>
          <cell r="L2956">
            <v>0</v>
          </cell>
          <cell r="R2956">
            <v>0</v>
          </cell>
        </row>
        <row r="2957">
          <cell r="A2957" t="str">
            <v>HLC130494</v>
          </cell>
          <cell r="B2957">
            <v>130494</v>
          </cell>
          <cell r="C2957">
            <v>45758</v>
          </cell>
          <cell r="D2957">
            <v>45804</v>
          </cell>
          <cell r="F2957">
            <v>44000</v>
          </cell>
          <cell r="G2957" t="str">
            <v>EN REVISION</v>
          </cell>
          <cell r="H2957">
            <v>0</v>
          </cell>
          <cell r="I2957">
            <v>44000</v>
          </cell>
          <cell r="J2957">
            <v>0</v>
          </cell>
          <cell r="L2957">
            <v>0</v>
          </cell>
          <cell r="R2957">
            <v>0</v>
          </cell>
        </row>
        <row r="2958">
          <cell r="A2958" t="str">
            <v>HLC130516</v>
          </cell>
          <cell r="B2958">
            <v>130516</v>
          </cell>
          <cell r="C2958">
            <v>45758</v>
          </cell>
          <cell r="D2958">
            <v>45804</v>
          </cell>
          <cell r="F2958">
            <v>44000</v>
          </cell>
          <cell r="G2958" t="str">
            <v>EN REVISION</v>
          </cell>
          <cell r="H2958">
            <v>0</v>
          </cell>
          <cell r="I2958">
            <v>44000</v>
          </cell>
          <cell r="J2958">
            <v>0</v>
          </cell>
          <cell r="L2958">
            <v>0</v>
          </cell>
          <cell r="R2958">
            <v>0</v>
          </cell>
        </row>
        <row r="2959">
          <cell r="A2959" t="str">
            <v>HLC130515</v>
          </cell>
          <cell r="B2959">
            <v>130515</v>
          </cell>
          <cell r="C2959">
            <v>45758</v>
          </cell>
          <cell r="D2959">
            <v>45804</v>
          </cell>
          <cell r="F2959">
            <v>44000</v>
          </cell>
          <cell r="G2959" t="str">
            <v>EN REVISION</v>
          </cell>
          <cell r="H2959">
            <v>0</v>
          </cell>
          <cell r="I2959">
            <v>44000</v>
          </cell>
          <cell r="J2959">
            <v>0</v>
          </cell>
          <cell r="L2959">
            <v>0</v>
          </cell>
          <cell r="R2959">
            <v>0</v>
          </cell>
        </row>
        <row r="2960">
          <cell r="A2960" t="str">
            <v>HLC130654</v>
          </cell>
          <cell r="B2960">
            <v>130654</v>
          </cell>
          <cell r="C2960">
            <v>45758</v>
          </cell>
          <cell r="D2960">
            <v>45804</v>
          </cell>
          <cell r="F2960">
            <v>44000</v>
          </cell>
          <cell r="G2960" t="str">
            <v>EN REVISION</v>
          </cell>
          <cell r="H2960">
            <v>0</v>
          </cell>
          <cell r="I2960">
            <v>44000</v>
          </cell>
          <cell r="J2960">
            <v>0</v>
          </cell>
          <cell r="L2960">
            <v>0</v>
          </cell>
          <cell r="R2960">
            <v>0</v>
          </cell>
        </row>
        <row r="2961">
          <cell r="A2961" t="str">
            <v>HLC130657</v>
          </cell>
          <cell r="B2961">
            <v>130657</v>
          </cell>
          <cell r="C2961">
            <v>45758</v>
          </cell>
          <cell r="D2961">
            <v>45804</v>
          </cell>
          <cell r="F2961">
            <v>44000</v>
          </cell>
          <cell r="G2961" t="str">
            <v>EN REVISION</v>
          </cell>
          <cell r="H2961">
            <v>0</v>
          </cell>
          <cell r="I2961">
            <v>44000</v>
          </cell>
          <cell r="J2961">
            <v>0</v>
          </cell>
          <cell r="L2961">
            <v>0</v>
          </cell>
          <cell r="R2961">
            <v>0</v>
          </cell>
        </row>
        <row r="2962">
          <cell r="A2962" t="str">
            <v>HLC130493</v>
          </cell>
          <cell r="B2962">
            <v>130493</v>
          </cell>
          <cell r="C2962">
            <v>45758</v>
          </cell>
          <cell r="D2962">
            <v>45804</v>
          </cell>
          <cell r="F2962">
            <v>44000</v>
          </cell>
          <cell r="G2962" t="str">
            <v>EN REVISION</v>
          </cell>
          <cell r="H2962">
            <v>0</v>
          </cell>
          <cell r="I2962">
            <v>44000</v>
          </cell>
          <cell r="J2962">
            <v>0</v>
          </cell>
          <cell r="L2962">
            <v>0</v>
          </cell>
          <cell r="R2962">
            <v>0</v>
          </cell>
        </row>
        <row r="2963">
          <cell r="A2963" t="str">
            <v>HLC130506</v>
          </cell>
          <cell r="B2963">
            <v>130506</v>
          </cell>
          <cell r="C2963">
            <v>45758</v>
          </cell>
          <cell r="D2963">
            <v>45804</v>
          </cell>
          <cell r="F2963">
            <v>44000</v>
          </cell>
          <cell r="G2963" t="str">
            <v>EN REVISION</v>
          </cell>
          <cell r="H2963">
            <v>0</v>
          </cell>
          <cell r="I2963">
            <v>44000</v>
          </cell>
          <cell r="J2963">
            <v>0</v>
          </cell>
          <cell r="L2963">
            <v>0</v>
          </cell>
          <cell r="R2963">
            <v>0</v>
          </cell>
        </row>
        <row r="2964">
          <cell r="A2964" t="str">
            <v>HLC130658</v>
          </cell>
          <cell r="B2964">
            <v>130658</v>
          </cell>
          <cell r="C2964">
            <v>45758</v>
          </cell>
          <cell r="D2964">
            <v>45804</v>
          </cell>
          <cell r="F2964">
            <v>44000</v>
          </cell>
          <cell r="G2964" t="str">
            <v>EN REVISION</v>
          </cell>
          <cell r="H2964">
            <v>0</v>
          </cell>
          <cell r="I2964">
            <v>44000</v>
          </cell>
          <cell r="J2964">
            <v>0</v>
          </cell>
          <cell r="L2964">
            <v>0</v>
          </cell>
          <cell r="R2964">
            <v>0</v>
          </cell>
        </row>
        <row r="2965">
          <cell r="A2965" t="str">
            <v>HLC130500</v>
          </cell>
          <cell r="B2965">
            <v>130500</v>
          </cell>
          <cell r="C2965">
            <v>45758</v>
          </cell>
          <cell r="D2965">
            <v>45804</v>
          </cell>
          <cell r="F2965">
            <v>44000</v>
          </cell>
          <cell r="G2965" t="str">
            <v>EN REVISION</v>
          </cell>
          <cell r="H2965">
            <v>0</v>
          </cell>
          <cell r="I2965">
            <v>44000</v>
          </cell>
          <cell r="J2965">
            <v>0</v>
          </cell>
          <cell r="L2965">
            <v>0</v>
          </cell>
          <cell r="R2965">
            <v>0</v>
          </cell>
        </row>
        <row r="2966">
          <cell r="A2966" t="str">
            <v>HLC130655</v>
          </cell>
          <cell r="B2966">
            <v>130655</v>
          </cell>
          <cell r="C2966">
            <v>45758</v>
          </cell>
          <cell r="D2966">
            <v>45804</v>
          </cell>
          <cell r="F2966">
            <v>44000</v>
          </cell>
          <cell r="G2966" t="str">
            <v>EN REVISION</v>
          </cell>
          <cell r="H2966">
            <v>0</v>
          </cell>
          <cell r="I2966">
            <v>44000</v>
          </cell>
          <cell r="J2966">
            <v>0</v>
          </cell>
          <cell r="L2966">
            <v>0</v>
          </cell>
          <cell r="R2966">
            <v>0</v>
          </cell>
        </row>
        <row r="2967">
          <cell r="A2967" t="str">
            <v>HLC130519</v>
          </cell>
          <cell r="B2967">
            <v>130519</v>
          </cell>
          <cell r="C2967">
            <v>45758</v>
          </cell>
          <cell r="D2967">
            <v>45804</v>
          </cell>
          <cell r="F2967">
            <v>44000</v>
          </cell>
          <cell r="G2967" t="str">
            <v>EN REVISION</v>
          </cell>
          <cell r="H2967">
            <v>0</v>
          </cell>
          <cell r="I2967">
            <v>44000</v>
          </cell>
          <cell r="J2967">
            <v>0</v>
          </cell>
          <cell r="L2967">
            <v>0</v>
          </cell>
          <cell r="R2967">
            <v>0</v>
          </cell>
        </row>
        <row r="2968">
          <cell r="A2968" t="str">
            <v>HLC130497</v>
          </cell>
          <cell r="B2968">
            <v>130497</v>
          </cell>
          <cell r="C2968">
            <v>45758</v>
          </cell>
          <cell r="D2968">
            <v>45804</v>
          </cell>
          <cell r="F2968">
            <v>44000</v>
          </cell>
          <cell r="G2968" t="str">
            <v>EN REVISION</v>
          </cell>
          <cell r="H2968">
            <v>0</v>
          </cell>
          <cell r="I2968">
            <v>44000</v>
          </cell>
          <cell r="J2968">
            <v>0</v>
          </cell>
          <cell r="L2968">
            <v>0</v>
          </cell>
          <cell r="R2968">
            <v>0</v>
          </cell>
        </row>
        <row r="2969">
          <cell r="A2969" t="str">
            <v>HLC130491</v>
          </cell>
          <cell r="B2969">
            <v>130491</v>
          </cell>
          <cell r="C2969">
            <v>45758</v>
          </cell>
          <cell r="D2969">
            <v>45804</v>
          </cell>
          <cell r="F2969">
            <v>44000</v>
          </cell>
          <cell r="G2969" t="str">
            <v>EN REVISION</v>
          </cell>
          <cell r="H2969">
            <v>0</v>
          </cell>
          <cell r="I2969">
            <v>44000</v>
          </cell>
          <cell r="J2969">
            <v>0</v>
          </cell>
          <cell r="L2969">
            <v>0</v>
          </cell>
          <cell r="R2969">
            <v>0</v>
          </cell>
        </row>
        <row r="2970">
          <cell r="A2970" t="str">
            <v>HLC130503</v>
          </cell>
          <cell r="B2970">
            <v>130503</v>
          </cell>
          <cell r="C2970">
            <v>45758</v>
          </cell>
          <cell r="D2970">
            <v>45804</v>
          </cell>
          <cell r="F2970">
            <v>44000</v>
          </cell>
          <cell r="G2970" t="str">
            <v>EN REVISION</v>
          </cell>
          <cell r="H2970">
            <v>0</v>
          </cell>
          <cell r="I2970">
            <v>44000</v>
          </cell>
          <cell r="J2970">
            <v>0</v>
          </cell>
          <cell r="L2970">
            <v>0</v>
          </cell>
          <cell r="R2970">
            <v>0</v>
          </cell>
        </row>
        <row r="2971">
          <cell r="A2971" t="str">
            <v>HLC130509</v>
          </cell>
          <cell r="B2971">
            <v>130509</v>
          </cell>
          <cell r="C2971">
            <v>45758</v>
          </cell>
          <cell r="D2971">
            <v>45804</v>
          </cell>
          <cell r="F2971">
            <v>44000</v>
          </cell>
          <cell r="G2971" t="str">
            <v>EN REVISION</v>
          </cell>
          <cell r="H2971">
            <v>0</v>
          </cell>
          <cell r="I2971">
            <v>44000</v>
          </cell>
          <cell r="J2971">
            <v>0</v>
          </cell>
          <cell r="L2971">
            <v>0</v>
          </cell>
          <cell r="R2971">
            <v>0</v>
          </cell>
        </row>
        <row r="2972">
          <cell r="A2972" t="str">
            <v>HLC130507</v>
          </cell>
          <cell r="B2972">
            <v>130507</v>
          </cell>
          <cell r="C2972">
            <v>45758</v>
          </cell>
          <cell r="D2972">
            <v>45804</v>
          </cell>
          <cell r="F2972">
            <v>44000</v>
          </cell>
          <cell r="G2972" t="str">
            <v>EN REVISION</v>
          </cell>
          <cell r="H2972">
            <v>0</v>
          </cell>
          <cell r="I2972">
            <v>44000</v>
          </cell>
          <cell r="J2972">
            <v>0</v>
          </cell>
          <cell r="L2972">
            <v>0</v>
          </cell>
          <cell r="R2972">
            <v>0</v>
          </cell>
        </row>
        <row r="2973">
          <cell r="A2973" t="str">
            <v>HLC130512</v>
          </cell>
          <cell r="B2973">
            <v>130512</v>
          </cell>
          <cell r="C2973">
            <v>45758</v>
          </cell>
          <cell r="D2973">
            <v>45804</v>
          </cell>
          <cell r="F2973">
            <v>44000</v>
          </cell>
          <cell r="G2973" t="str">
            <v>EN REVISION</v>
          </cell>
          <cell r="H2973">
            <v>0</v>
          </cell>
          <cell r="I2973">
            <v>44000</v>
          </cell>
          <cell r="J2973">
            <v>0</v>
          </cell>
          <cell r="L2973">
            <v>0</v>
          </cell>
          <cell r="R2973">
            <v>0</v>
          </cell>
        </row>
        <row r="2974">
          <cell r="A2974" t="str">
            <v>HLC130501</v>
          </cell>
          <cell r="B2974">
            <v>130501</v>
          </cell>
          <cell r="C2974">
            <v>45758</v>
          </cell>
          <cell r="D2974">
            <v>45804</v>
          </cell>
          <cell r="F2974">
            <v>44000</v>
          </cell>
          <cell r="G2974" t="str">
            <v>EN REVISION</v>
          </cell>
          <cell r="H2974">
            <v>0</v>
          </cell>
          <cell r="I2974">
            <v>44000</v>
          </cell>
          <cell r="J2974">
            <v>0</v>
          </cell>
          <cell r="L2974">
            <v>0</v>
          </cell>
          <cell r="R2974">
            <v>0</v>
          </cell>
        </row>
        <row r="2975">
          <cell r="A2975" t="str">
            <v>HLC130502</v>
          </cell>
          <cell r="B2975">
            <v>130502</v>
          </cell>
          <cell r="C2975">
            <v>45758</v>
          </cell>
          <cell r="D2975">
            <v>45804</v>
          </cell>
          <cell r="F2975">
            <v>44000</v>
          </cell>
          <cell r="G2975" t="str">
            <v>EN REVISION</v>
          </cell>
          <cell r="H2975">
            <v>0</v>
          </cell>
          <cell r="I2975">
            <v>44000</v>
          </cell>
          <cell r="J2975">
            <v>0</v>
          </cell>
          <cell r="L2975">
            <v>0</v>
          </cell>
          <cell r="R2975">
            <v>0</v>
          </cell>
        </row>
        <row r="2976">
          <cell r="A2976" t="str">
            <v>HLC130728</v>
          </cell>
          <cell r="B2976">
            <v>130728</v>
          </cell>
          <cell r="C2976">
            <v>45758</v>
          </cell>
          <cell r="D2976">
            <v>45805</v>
          </cell>
          <cell r="F2976">
            <v>45404</v>
          </cell>
          <cell r="G2976" t="str">
            <v>EN REVISION</v>
          </cell>
          <cell r="H2976">
            <v>0</v>
          </cell>
          <cell r="I2976">
            <v>45404</v>
          </cell>
          <cell r="J2976">
            <v>0</v>
          </cell>
          <cell r="L2976">
            <v>0</v>
          </cell>
          <cell r="R2976">
            <v>0</v>
          </cell>
        </row>
        <row r="2977">
          <cell r="A2977" t="str">
            <v>HLC130734</v>
          </cell>
          <cell r="B2977">
            <v>130734</v>
          </cell>
          <cell r="C2977">
            <v>45758</v>
          </cell>
          <cell r="D2977">
            <v>45805</v>
          </cell>
          <cell r="F2977">
            <v>30638</v>
          </cell>
          <cell r="G2977" t="str">
            <v>EN REVISION</v>
          </cell>
          <cell r="H2977">
            <v>0</v>
          </cell>
          <cell r="I2977">
            <v>30638</v>
          </cell>
          <cell r="J2977">
            <v>0</v>
          </cell>
          <cell r="L2977">
            <v>0</v>
          </cell>
          <cell r="R2977">
            <v>0</v>
          </cell>
        </row>
        <row r="2978">
          <cell r="A2978" t="str">
            <v>HLC130386</v>
          </cell>
          <cell r="B2978">
            <v>130386</v>
          </cell>
          <cell r="C2978">
            <v>45758</v>
          </cell>
          <cell r="D2978">
            <v>45805</v>
          </cell>
          <cell r="F2978">
            <v>240639</v>
          </cell>
          <cell r="G2978" t="str">
            <v>EN REVISION</v>
          </cell>
          <cell r="H2978">
            <v>0</v>
          </cell>
          <cell r="I2978">
            <v>240639</v>
          </cell>
          <cell r="J2978">
            <v>0</v>
          </cell>
          <cell r="L2978">
            <v>0</v>
          </cell>
          <cell r="R2978">
            <v>0</v>
          </cell>
        </row>
        <row r="2979">
          <cell r="A2979" t="str">
            <v>HLC130724</v>
          </cell>
          <cell r="B2979">
            <v>130724</v>
          </cell>
          <cell r="C2979">
            <v>45758</v>
          </cell>
          <cell r="D2979">
            <v>45805</v>
          </cell>
          <cell r="F2979">
            <v>93544</v>
          </cell>
          <cell r="G2979" t="str">
            <v>EN REVISION</v>
          </cell>
          <cell r="H2979">
            <v>0</v>
          </cell>
          <cell r="I2979">
            <v>93544</v>
          </cell>
          <cell r="J2979">
            <v>0</v>
          </cell>
          <cell r="L2979">
            <v>0</v>
          </cell>
          <cell r="R2979">
            <v>0</v>
          </cell>
        </row>
        <row r="2980">
          <cell r="A2980" t="str">
            <v>HLC131617</v>
          </cell>
          <cell r="B2980">
            <v>131617</v>
          </cell>
          <cell r="C2980">
            <v>45758</v>
          </cell>
          <cell r="D2980">
            <v>45805</v>
          </cell>
          <cell r="F2980">
            <v>44000</v>
          </cell>
          <cell r="G2980" t="str">
            <v>EN REVISION</v>
          </cell>
          <cell r="H2980">
            <v>0</v>
          </cell>
          <cell r="I2980">
            <v>44000</v>
          </cell>
          <cell r="J2980">
            <v>0</v>
          </cell>
          <cell r="L2980">
            <v>0</v>
          </cell>
          <cell r="R2980">
            <v>0</v>
          </cell>
        </row>
        <row r="2981">
          <cell r="A2981" t="str">
            <v>HLC130731</v>
          </cell>
          <cell r="B2981">
            <v>130731</v>
          </cell>
          <cell r="C2981">
            <v>45758</v>
          </cell>
          <cell r="D2981">
            <v>45805</v>
          </cell>
          <cell r="F2981">
            <v>41627</v>
          </cell>
          <cell r="G2981" t="str">
            <v>EN REVISION</v>
          </cell>
          <cell r="H2981">
            <v>0</v>
          </cell>
          <cell r="I2981">
            <v>41627</v>
          </cell>
          <cell r="J2981">
            <v>0</v>
          </cell>
          <cell r="L2981">
            <v>0</v>
          </cell>
          <cell r="R2981">
            <v>0</v>
          </cell>
        </row>
        <row r="2982">
          <cell r="A2982" t="str">
            <v>HLC130733</v>
          </cell>
          <cell r="B2982">
            <v>130733</v>
          </cell>
          <cell r="C2982">
            <v>45758</v>
          </cell>
          <cell r="D2982">
            <v>45805</v>
          </cell>
          <cell r="F2982">
            <v>54796</v>
          </cell>
          <cell r="G2982" t="str">
            <v>EN REVISION</v>
          </cell>
          <cell r="H2982">
            <v>0</v>
          </cell>
          <cell r="I2982">
            <v>54796</v>
          </cell>
          <cell r="J2982">
            <v>0</v>
          </cell>
          <cell r="L2982">
            <v>0</v>
          </cell>
          <cell r="R2982">
            <v>0</v>
          </cell>
        </row>
        <row r="2983">
          <cell r="A2983" t="str">
            <v>HLC130726</v>
          </cell>
          <cell r="B2983">
            <v>130726</v>
          </cell>
          <cell r="C2983">
            <v>45758</v>
          </cell>
          <cell r="D2983">
            <v>45805</v>
          </cell>
          <cell r="F2983">
            <v>93544</v>
          </cell>
          <cell r="G2983" t="str">
            <v>EN REVISION</v>
          </cell>
          <cell r="H2983">
            <v>0</v>
          </cell>
          <cell r="I2983">
            <v>93544</v>
          </cell>
          <cell r="J2983">
            <v>0</v>
          </cell>
          <cell r="L2983">
            <v>0</v>
          </cell>
          <cell r="R2983">
            <v>0</v>
          </cell>
        </row>
        <row r="2984">
          <cell r="A2984" t="str">
            <v>HLC131607</v>
          </cell>
          <cell r="B2984">
            <v>131607</v>
          </cell>
          <cell r="C2984">
            <v>45758</v>
          </cell>
          <cell r="D2984">
            <v>45805</v>
          </cell>
          <cell r="F2984">
            <v>44000</v>
          </cell>
          <cell r="G2984" t="str">
            <v>DEVUELTAS</v>
          </cell>
          <cell r="H2984">
            <v>0</v>
          </cell>
          <cell r="I2984">
            <v>0</v>
          </cell>
          <cell r="J2984">
            <v>44000</v>
          </cell>
          <cell r="L2984">
            <v>0</v>
          </cell>
          <cell r="R2984">
            <v>0</v>
          </cell>
        </row>
        <row r="2985">
          <cell r="A2985" t="str">
            <v>HLC130725</v>
          </cell>
          <cell r="B2985">
            <v>130725</v>
          </cell>
          <cell r="C2985">
            <v>45758</v>
          </cell>
          <cell r="D2985">
            <v>45805</v>
          </cell>
          <cell r="F2985">
            <v>41627</v>
          </cell>
          <cell r="G2985" t="str">
            <v>EN REVISION</v>
          </cell>
          <cell r="H2985">
            <v>0</v>
          </cell>
          <cell r="I2985">
            <v>41627</v>
          </cell>
          <cell r="J2985">
            <v>0</v>
          </cell>
          <cell r="L2985">
            <v>0</v>
          </cell>
          <cell r="R2985">
            <v>0</v>
          </cell>
        </row>
        <row r="2986">
          <cell r="A2986" t="str">
            <v>HLC130732</v>
          </cell>
          <cell r="B2986">
            <v>130732</v>
          </cell>
          <cell r="C2986">
            <v>45758</v>
          </cell>
          <cell r="D2986">
            <v>45805</v>
          </cell>
          <cell r="F2986">
            <v>286124</v>
          </cell>
          <cell r="G2986" t="str">
            <v>EN REVISION</v>
          </cell>
          <cell r="H2986">
            <v>0</v>
          </cell>
          <cell r="I2986">
            <v>286124</v>
          </cell>
          <cell r="J2986">
            <v>0</v>
          </cell>
          <cell r="L2986">
            <v>0</v>
          </cell>
          <cell r="R2986">
            <v>0</v>
          </cell>
        </row>
        <row r="2987">
          <cell r="A2987" t="str">
            <v>HLC130995</v>
          </cell>
          <cell r="B2987">
            <v>130995</v>
          </cell>
          <cell r="C2987">
            <v>45758</v>
          </cell>
          <cell r="D2987">
            <v>45805</v>
          </cell>
          <cell r="F2987">
            <v>146357</v>
          </cell>
          <cell r="G2987" t="str">
            <v>EN REVISION</v>
          </cell>
          <cell r="H2987">
            <v>0</v>
          </cell>
          <cell r="I2987">
            <v>146357</v>
          </cell>
          <cell r="J2987">
            <v>0</v>
          </cell>
          <cell r="L2987">
            <v>0</v>
          </cell>
          <cell r="R2987">
            <v>0</v>
          </cell>
        </row>
        <row r="2988">
          <cell r="A2988" t="str">
            <v>HLC130723</v>
          </cell>
          <cell r="B2988">
            <v>130723</v>
          </cell>
          <cell r="C2988">
            <v>45758</v>
          </cell>
          <cell r="D2988">
            <v>45805</v>
          </cell>
          <cell r="F2988">
            <v>93544</v>
          </cell>
          <cell r="G2988" t="str">
            <v>EN REVISION</v>
          </cell>
          <cell r="H2988">
            <v>0</v>
          </cell>
          <cell r="I2988">
            <v>93544</v>
          </cell>
          <cell r="J2988">
            <v>0</v>
          </cell>
          <cell r="L2988">
            <v>0</v>
          </cell>
          <cell r="R2988">
            <v>0</v>
          </cell>
        </row>
        <row r="2989">
          <cell r="A2989" t="str">
            <v>HLC130777</v>
          </cell>
          <cell r="B2989">
            <v>130777</v>
          </cell>
          <cell r="C2989">
            <v>45758</v>
          </cell>
          <cell r="D2989">
            <v>45805</v>
          </cell>
          <cell r="F2989">
            <v>200455</v>
          </cell>
          <cell r="G2989" t="str">
            <v>EN REVISION</v>
          </cell>
          <cell r="H2989">
            <v>0</v>
          </cell>
          <cell r="I2989">
            <v>200455</v>
          </cell>
          <cell r="J2989">
            <v>0</v>
          </cell>
          <cell r="L2989">
            <v>0</v>
          </cell>
          <cell r="R2989">
            <v>0</v>
          </cell>
        </row>
        <row r="2990">
          <cell r="A2990" t="str">
            <v>HLC130730</v>
          </cell>
          <cell r="B2990">
            <v>130730</v>
          </cell>
          <cell r="C2990">
            <v>45758</v>
          </cell>
          <cell r="D2990">
            <v>45805</v>
          </cell>
          <cell r="F2990">
            <v>627416</v>
          </cell>
          <cell r="G2990" t="str">
            <v>EN REVISION</v>
          </cell>
          <cell r="H2990">
            <v>0</v>
          </cell>
          <cell r="I2990">
            <v>627416</v>
          </cell>
          <cell r="J2990">
            <v>0</v>
          </cell>
          <cell r="L2990">
            <v>0</v>
          </cell>
          <cell r="R2990">
            <v>0</v>
          </cell>
        </row>
        <row r="2991">
          <cell r="A2991" t="str">
            <v>HLC130729</v>
          </cell>
          <cell r="B2991">
            <v>130729</v>
          </cell>
          <cell r="C2991">
            <v>45758</v>
          </cell>
          <cell r="D2991">
            <v>45805</v>
          </cell>
          <cell r="F2991">
            <v>74324</v>
          </cell>
          <cell r="G2991" t="str">
            <v>EN REVISION</v>
          </cell>
          <cell r="H2991">
            <v>0</v>
          </cell>
          <cell r="I2991">
            <v>74324</v>
          </cell>
          <cell r="J2991">
            <v>0</v>
          </cell>
          <cell r="L2991">
            <v>0</v>
          </cell>
          <cell r="R2991">
            <v>0</v>
          </cell>
        </row>
        <row r="2992">
          <cell r="A2992" t="str">
            <v>HLC130727</v>
          </cell>
          <cell r="B2992">
            <v>130727</v>
          </cell>
          <cell r="C2992">
            <v>45758</v>
          </cell>
          <cell r="D2992">
            <v>45805</v>
          </cell>
          <cell r="F2992">
            <v>45404</v>
          </cell>
          <cell r="G2992" t="str">
            <v>EN REVISION</v>
          </cell>
          <cell r="H2992">
            <v>0</v>
          </cell>
          <cell r="I2992">
            <v>45404</v>
          </cell>
          <cell r="J2992">
            <v>0</v>
          </cell>
          <cell r="L2992">
            <v>0</v>
          </cell>
          <cell r="R2992">
            <v>0</v>
          </cell>
        </row>
        <row r="2993">
          <cell r="A2993" t="str">
            <v>HLC130805</v>
          </cell>
          <cell r="B2993">
            <v>130805</v>
          </cell>
          <cell r="C2993">
            <v>45758</v>
          </cell>
          <cell r="D2993">
            <v>45806</v>
          </cell>
          <cell r="F2993">
            <v>2226363</v>
          </cell>
          <cell r="G2993" t="str">
            <v>EN REVISION</v>
          </cell>
          <cell r="H2993">
            <v>0</v>
          </cell>
          <cell r="I2993">
            <v>2226363</v>
          </cell>
          <cell r="J2993">
            <v>0</v>
          </cell>
          <cell r="L2993">
            <v>0</v>
          </cell>
          <cell r="R2993">
            <v>0</v>
          </cell>
        </row>
        <row r="2994">
          <cell r="A2994" t="str">
            <v>HLC130394</v>
          </cell>
          <cell r="B2994">
            <v>130394</v>
          </cell>
          <cell r="C2994">
            <v>45759</v>
          </cell>
          <cell r="D2994">
            <v>45810</v>
          </cell>
          <cell r="F2994">
            <v>1147523</v>
          </cell>
          <cell r="G2994" t="str">
            <v>DEVUELTAS</v>
          </cell>
          <cell r="H2994">
            <v>0</v>
          </cell>
          <cell r="I2994">
            <v>0</v>
          </cell>
          <cell r="J2994">
            <v>1147523</v>
          </cell>
          <cell r="L2994">
            <v>0</v>
          </cell>
          <cell r="R2994">
            <v>0</v>
          </cell>
        </row>
        <row r="2995">
          <cell r="A2995" t="str">
            <v>HLC130449</v>
          </cell>
          <cell r="B2995">
            <v>130449</v>
          </cell>
          <cell r="C2995">
            <v>45759</v>
          </cell>
          <cell r="D2995">
            <v>45810</v>
          </cell>
          <cell r="F2995">
            <v>189326</v>
          </cell>
          <cell r="G2995" t="str">
            <v>EN REVISION</v>
          </cell>
          <cell r="H2995">
            <v>0</v>
          </cell>
          <cell r="I2995">
            <v>189326</v>
          </cell>
          <cell r="J2995">
            <v>0</v>
          </cell>
          <cell r="L2995">
            <v>0</v>
          </cell>
          <cell r="R2995">
            <v>0</v>
          </cell>
        </row>
        <row r="2996">
          <cell r="A2996" t="str">
            <v>HLC130385</v>
          </cell>
          <cell r="B2996">
            <v>130385</v>
          </cell>
          <cell r="C2996">
            <v>45759</v>
          </cell>
          <cell r="D2996">
            <v>45810</v>
          </cell>
          <cell r="F2996">
            <v>193834</v>
          </cell>
          <cell r="G2996" t="str">
            <v>EN REVISION</v>
          </cell>
          <cell r="H2996">
            <v>0</v>
          </cell>
          <cell r="I2996">
            <v>193834</v>
          </cell>
          <cell r="J2996">
            <v>0</v>
          </cell>
          <cell r="L2996">
            <v>0</v>
          </cell>
          <cell r="R2996">
            <v>0</v>
          </cell>
        </row>
        <row r="2997">
          <cell r="A2997" t="str">
            <v>HLC130371</v>
          </cell>
          <cell r="B2997">
            <v>130371</v>
          </cell>
          <cell r="C2997">
            <v>45759</v>
          </cell>
          <cell r="D2997">
            <v>45810</v>
          </cell>
          <cell r="F2997">
            <v>230313</v>
          </cell>
          <cell r="G2997" t="str">
            <v>EN REVISION</v>
          </cell>
          <cell r="H2997">
            <v>0</v>
          </cell>
          <cell r="I2997">
            <v>230313</v>
          </cell>
          <cell r="J2997">
            <v>0</v>
          </cell>
          <cell r="L2997">
            <v>0</v>
          </cell>
          <cell r="R2997">
            <v>0</v>
          </cell>
        </row>
        <row r="2998">
          <cell r="A2998" t="str">
            <v>HLC130471</v>
          </cell>
          <cell r="B2998">
            <v>130471</v>
          </cell>
          <cell r="C2998">
            <v>45759</v>
          </cell>
          <cell r="D2998">
            <v>45810</v>
          </cell>
          <cell r="F2998">
            <v>157322</v>
          </cell>
          <cell r="G2998" t="str">
            <v>EN REVISION</v>
          </cell>
          <cell r="H2998">
            <v>0</v>
          </cell>
          <cell r="I2998">
            <v>157322</v>
          </cell>
          <cell r="J2998">
            <v>0</v>
          </cell>
          <cell r="L2998">
            <v>0</v>
          </cell>
          <cell r="R2998">
            <v>0</v>
          </cell>
        </row>
        <row r="2999">
          <cell r="A2999" t="str">
            <v>HLC130342</v>
          </cell>
          <cell r="B2999">
            <v>130342</v>
          </cell>
          <cell r="C2999">
            <v>45759</v>
          </cell>
          <cell r="D2999">
            <v>45805</v>
          </cell>
          <cell r="F2999">
            <v>315265</v>
          </cell>
          <cell r="G2999" t="str">
            <v>EN REVISION</v>
          </cell>
          <cell r="H2999">
            <v>0</v>
          </cell>
          <cell r="I2999">
            <v>315265</v>
          </cell>
          <cell r="J2999">
            <v>0</v>
          </cell>
          <cell r="L2999">
            <v>0</v>
          </cell>
          <cell r="R2999">
            <v>0</v>
          </cell>
        </row>
        <row r="3000">
          <cell r="A3000" t="str">
            <v>HLC131476</v>
          </cell>
          <cell r="B3000">
            <v>131476</v>
          </cell>
          <cell r="C3000">
            <v>45759</v>
          </cell>
          <cell r="D3000">
            <v>45806</v>
          </cell>
          <cell r="F3000">
            <v>2256072</v>
          </cell>
          <cell r="G3000" t="str">
            <v>NO RADICADA</v>
          </cell>
          <cell r="H3000">
            <v>2256072</v>
          </cell>
          <cell r="I3000">
            <v>0</v>
          </cell>
          <cell r="J3000">
            <v>0</v>
          </cell>
          <cell r="L3000">
            <v>0</v>
          </cell>
          <cell r="R3000">
            <v>0</v>
          </cell>
        </row>
        <row r="3001">
          <cell r="A3001" t="str">
            <v>HLC130406</v>
          </cell>
          <cell r="B3001">
            <v>130406</v>
          </cell>
          <cell r="C3001">
            <v>45760</v>
          </cell>
          <cell r="D3001">
            <v>45810</v>
          </cell>
          <cell r="F3001">
            <v>3245315</v>
          </cell>
          <cell r="G3001" t="str">
            <v>EN REVISION</v>
          </cell>
          <cell r="H3001">
            <v>0</v>
          </cell>
          <cell r="I3001">
            <v>3245315</v>
          </cell>
          <cell r="J3001">
            <v>0</v>
          </cell>
          <cell r="L3001">
            <v>0</v>
          </cell>
          <cell r="R3001">
            <v>0</v>
          </cell>
        </row>
        <row r="3002">
          <cell r="A3002" t="str">
            <v>HLC130414</v>
          </cell>
          <cell r="B3002">
            <v>130414</v>
          </cell>
          <cell r="C3002">
            <v>45760</v>
          </cell>
          <cell r="D3002">
            <v>45810</v>
          </cell>
          <cell r="F3002">
            <v>324605</v>
          </cell>
          <cell r="G3002" t="str">
            <v>EN REVISION</v>
          </cell>
          <cell r="H3002">
            <v>0</v>
          </cell>
          <cell r="I3002">
            <v>324605</v>
          </cell>
          <cell r="J3002">
            <v>0</v>
          </cell>
          <cell r="L3002">
            <v>0</v>
          </cell>
          <cell r="R3002">
            <v>0</v>
          </cell>
        </row>
        <row r="3003">
          <cell r="A3003" t="str">
            <v>HLC130343</v>
          </cell>
          <cell r="B3003">
            <v>130343</v>
          </cell>
          <cell r="C3003">
            <v>45760</v>
          </cell>
          <cell r="D3003">
            <v>45810</v>
          </cell>
          <cell r="F3003">
            <v>133801</v>
          </cell>
          <cell r="G3003" t="str">
            <v>EN REVISION</v>
          </cell>
          <cell r="H3003">
            <v>0</v>
          </cell>
          <cell r="I3003">
            <v>133801</v>
          </cell>
          <cell r="J3003">
            <v>0</v>
          </cell>
          <cell r="L3003">
            <v>0</v>
          </cell>
          <cell r="R3003">
            <v>0</v>
          </cell>
        </row>
        <row r="3004">
          <cell r="A3004" t="str">
            <v>HLC130439</v>
          </cell>
          <cell r="B3004">
            <v>130439</v>
          </cell>
          <cell r="C3004">
            <v>45760</v>
          </cell>
          <cell r="D3004">
            <v>45810</v>
          </cell>
          <cell r="F3004">
            <v>201722</v>
          </cell>
          <cell r="G3004" t="str">
            <v>EN REVISION</v>
          </cell>
          <cell r="H3004">
            <v>0</v>
          </cell>
          <cell r="I3004">
            <v>201722</v>
          </cell>
          <cell r="J3004">
            <v>0</v>
          </cell>
          <cell r="L3004">
            <v>0</v>
          </cell>
          <cell r="R3004">
            <v>0</v>
          </cell>
        </row>
        <row r="3005">
          <cell r="A3005" t="str">
            <v>HLC130415</v>
          </cell>
          <cell r="B3005">
            <v>130415</v>
          </cell>
          <cell r="C3005">
            <v>45760</v>
          </cell>
          <cell r="D3005">
            <v>45810</v>
          </cell>
          <cell r="F3005">
            <v>121518</v>
          </cell>
          <cell r="G3005" t="str">
            <v>EN REVISION</v>
          </cell>
          <cell r="H3005">
            <v>0</v>
          </cell>
          <cell r="I3005">
            <v>121518</v>
          </cell>
          <cell r="J3005">
            <v>0</v>
          </cell>
          <cell r="L3005">
            <v>0</v>
          </cell>
          <cell r="R3005">
            <v>0</v>
          </cell>
        </row>
        <row r="3006">
          <cell r="A3006" t="str">
            <v>HLC130436</v>
          </cell>
          <cell r="B3006">
            <v>130436</v>
          </cell>
          <cell r="C3006">
            <v>45760</v>
          </cell>
          <cell r="D3006">
            <v>45810</v>
          </cell>
          <cell r="F3006">
            <v>331159</v>
          </cell>
          <cell r="G3006" t="str">
            <v>EN REVISION</v>
          </cell>
          <cell r="H3006">
            <v>0</v>
          </cell>
          <cell r="I3006">
            <v>331159</v>
          </cell>
          <cell r="J3006">
            <v>0</v>
          </cell>
          <cell r="L3006">
            <v>0</v>
          </cell>
          <cell r="R3006">
            <v>0</v>
          </cell>
        </row>
        <row r="3007">
          <cell r="A3007" t="str">
            <v>HLC130375</v>
          </cell>
          <cell r="B3007">
            <v>130375</v>
          </cell>
          <cell r="C3007">
            <v>45760</v>
          </cell>
          <cell r="D3007">
            <v>45810</v>
          </cell>
          <cell r="F3007">
            <v>276507</v>
          </cell>
          <cell r="G3007" t="str">
            <v>EN REVISION</v>
          </cell>
          <cell r="H3007">
            <v>0</v>
          </cell>
          <cell r="I3007">
            <v>276507</v>
          </cell>
          <cell r="J3007">
            <v>0</v>
          </cell>
          <cell r="L3007">
            <v>0</v>
          </cell>
          <cell r="R3007">
            <v>0</v>
          </cell>
        </row>
        <row r="3008">
          <cell r="A3008" t="str">
            <v>HLC130423</v>
          </cell>
          <cell r="B3008">
            <v>130423</v>
          </cell>
          <cell r="C3008">
            <v>45760</v>
          </cell>
          <cell r="D3008">
            <v>45810</v>
          </cell>
          <cell r="F3008">
            <v>245724</v>
          </cell>
          <cell r="G3008" t="str">
            <v>EN REVISION</v>
          </cell>
          <cell r="H3008">
            <v>0</v>
          </cell>
          <cell r="I3008">
            <v>245724</v>
          </cell>
          <cell r="J3008">
            <v>0</v>
          </cell>
          <cell r="L3008">
            <v>0</v>
          </cell>
          <cell r="R3008">
            <v>0</v>
          </cell>
        </row>
        <row r="3009">
          <cell r="A3009" t="str">
            <v>HLC130437</v>
          </cell>
          <cell r="B3009">
            <v>130437</v>
          </cell>
          <cell r="C3009">
            <v>45760</v>
          </cell>
          <cell r="D3009">
            <v>45810</v>
          </cell>
          <cell r="F3009">
            <v>141791</v>
          </cell>
          <cell r="G3009" t="str">
            <v>DEVUELTAS</v>
          </cell>
          <cell r="H3009">
            <v>0</v>
          </cell>
          <cell r="I3009">
            <v>0</v>
          </cell>
          <cell r="J3009">
            <v>141791</v>
          </cell>
          <cell r="L3009">
            <v>0</v>
          </cell>
          <cell r="R3009">
            <v>0</v>
          </cell>
        </row>
        <row r="3010">
          <cell r="A3010" t="str">
            <v>HLC130373</v>
          </cell>
          <cell r="B3010">
            <v>130373</v>
          </cell>
          <cell r="C3010">
            <v>45760</v>
          </cell>
          <cell r="D3010">
            <v>45810</v>
          </cell>
          <cell r="F3010">
            <v>258534</v>
          </cell>
          <cell r="G3010" t="str">
            <v>EN REVISION</v>
          </cell>
          <cell r="H3010">
            <v>0</v>
          </cell>
          <cell r="I3010">
            <v>258534</v>
          </cell>
          <cell r="J3010">
            <v>0</v>
          </cell>
          <cell r="L3010">
            <v>0</v>
          </cell>
          <cell r="R3010">
            <v>0</v>
          </cell>
        </row>
        <row r="3011">
          <cell r="A3011" t="str">
            <v>HLC130441</v>
          </cell>
          <cell r="B3011">
            <v>130441</v>
          </cell>
          <cell r="C3011">
            <v>45760</v>
          </cell>
          <cell r="D3011">
            <v>45805</v>
          </cell>
          <cell r="F3011">
            <v>243775</v>
          </cell>
          <cell r="G3011" t="str">
            <v>EN REVISION</v>
          </cell>
          <cell r="H3011">
            <v>0</v>
          </cell>
          <cell r="I3011">
            <v>243775</v>
          </cell>
          <cell r="J3011">
            <v>0</v>
          </cell>
          <cell r="L3011">
            <v>0</v>
          </cell>
          <cell r="R3011">
            <v>0</v>
          </cell>
        </row>
        <row r="3012">
          <cell r="A3012" t="str">
            <v>HLC131071</v>
          </cell>
          <cell r="B3012">
            <v>131071</v>
          </cell>
          <cell r="C3012">
            <v>45760</v>
          </cell>
          <cell r="D3012">
            <v>45806</v>
          </cell>
          <cell r="F3012">
            <v>1993259</v>
          </cell>
          <cell r="G3012" t="str">
            <v>NO RADICADA</v>
          </cell>
          <cell r="H3012">
            <v>1993259</v>
          </cell>
          <cell r="I3012">
            <v>0</v>
          </cell>
          <cell r="J3012">
            <v>0</v>
          </cell>
          <cell r="L3012">
            <v>0</v>
          </cell>
          <cell r="R3012">
            <v>0</v>
          </cell>
        </row>
        <row r="3013">
          <cell r="A3013" t="str">
            <v>HLC130958</v>
          </cell>
          <cell r="B3013">
            <v>130958</v>
          </cell>
          <cell r="C3013">
            <v>45760</v>
          </cell>
          <cell r="D3013">
            <v>45806</v>
          </cell>
          <cell r="F3013">
            <v>1716296</v>
          </cell>
          <cell r="G3013" t="str">
            <v>NO RADICADA</v>
          </cell>
          <cell r="H3013">
            <v>1716296</v>
          </cell>
          <cell r="I3013">
            <v>0</v>
          </cell>
          <cell r="J3013">
            <v>0</v>
          </cell>
          <cell r="L3013">
            <v>0</v>
          </cell>
          <cell r="R3013">
            <v>0</v>
          </cell>
        </row>
        <row r="3014">
          <cell r="A3014" t="str">
            <v>HLC131310</v>
          </cell>
          <cell r="B3014">
            <v>131310</v>
          </cell>
          <cell r="C3014">
            <v>45760</v>
          </cell>
          <cell r="D3014">
            <v>45806</v>
          </cell>
          <cell r="F3014">
            <v>422437</v>
          </cell>
          <cell r="G3014" t="str">
            <v>DEVUELTAS</v>
          </cell>
          <cell r="H3014">
            <v>0</v>
          </cell>
          <cell r="I3014">
            <v>0</v>
          </cell>
          <cell r="J3014">
            <v>422437</v>
          </cell>
          <cell r="L3014">
            <v>0</v>
          </cell>
          <cell r="R3014">
            <v>0</v>
          </cell>
        </row>
        <row r="3015">
          <cell r="A3015" t="str">
            <v>HLC130369</v>
          </cell>
          <cell r="B3015">
            <v>130369</v>
          </cell>
          <cell r="C3015">
            <v>45761</v>
          </cell>
          <cell r="D3015">
            <v>45810</v>
          </cell>
          <cell r="F3015">
            <v>420651</v>
          </cell>
          <cell r="G3015" t="str">
            <v>EN REVISION</v>
          </cell>
          <cell r="H3015">
            <v>0</v>
          </cell>
          <cell r="I3015">
            <v>420651</v>
          </cell>
          <cell r="J3015">
            <v>0</v>
          </cell>
          <cell r="L3015">
            <v>0</v>
          </cell>
          <cell r="R3015">
            <v>0</v>
          </cell>
        </row>
        <row r="3016">
          <cell r="A3016" t="str">
            <v>HLC130416</v>
          </cell>
          <cell r="B3016">
            <v>130416</v>
          </cell>
          <cell r="C3016">
            <v>45761</v>
          </cell>
          <cell r="D3016">
            <v>45810</v>
          </cell>
          <cell r="F3016">
            <v>190895</v>
          </cell>
          <cell r="G3016" t="str">
            <v>EN REVISION</v>
          </cell>
          <cell r="H3016">
            <v>0</v>
          </cell>
          <cell r="I3016">
            <v>190895</v>
          </cell>
          <cell r="J3016">
            <v>0</v>
          </cell>
          <cell r="L3016">
            <v>0</v>
          </cell>
          <cell r="R3016">
            <v>0</v>
          </cell>
        </row>
        <row r="3017">
          <cell r="A3017" t="str">
            <v>HLC130417</v>
          </cell>
          <cell r="B3017">
            <v>130417</v>
          </cell>
          <cell r="C3017">
            <v>45761</v>
          </cell>
          <cell r="D3017">
            <v>45810</v>
          </cell>
          <cell r="F3017">
            <v>137340</v>
          </cell>
          <cell r="G3017" t="str">
            <v>EN REVISION</v>
          </cell>
          <cell r="H3017">
            <v>0</v>
          </cell>
          <cell r="I3017">
            <v>137340</v>
          </cell>
          <cell r="J3017">
            <v>0</v>
          </cell>
          <cell r="L3017">
            <v>0</v>
          </cell>
          <cell r="R3017">
            <v>0</v>
          </cell>
        </row>
        <row r="3018">
          <cell r="A3018" t="str">
            <v>HLC130374</v>
          </cell>
          <cell r="B3018">
            <v>130374</v>
          </cell>
          <cell r="C3018">
            <v>45761</v>
          </cell>
          <cell r="D3018">
            <v>45810</v>
          </cell>
          <cell r="F3018">
            <v>209697</v>
          </cell>
          <cell r="G3018" t="str">
            <v>EN REVISION</v>
          </cell>
          <cell r="H3018">
            <v>0</v>
          </cell>
          <cell r="I3018">
            <v>209697</v>
          </cell>
          <cell r="J3018">
            <v>0</v>
          </cell>
          <cell r="L3018">
            <v>0</v>
          </cell>
          <cell r="R3018">
            <v>0</v>
          </cell>
        </row>
        <row r="3019">
          <cell r="A3019" t="str">
            <v>HLC130368</v>
          </cell>
          <cell r="B3019">
            <v>130368</v>
          </cell>
          <cell r="C3019">
            <v>45761</v>
          </cell>
          <cell r="D3019">
            <v>45810</v>
          </cell>
          <cell r="F3019">
            <v>210340</v>
          </cell>
          <cell r="G3019" t="str">
            <v>DEVUELTAS</v>
          </cell>
          <cell r="H3019">
            <v>0</v>
          </cell>
          <cell r="I3019">
            <v>0</v>
          </cell>
          <cell r="J3019">
            <v>210340</v>
          </cell>
          <cell r="L3019">
            <v>0</v>
          </cell>
          <cell r="R3019">
            <v>0</v>
          </cell>
        </row>
        <row r="3020">
          <cell r="A3020" t="str">
            <v>HLC130412</v>
          </cell>
          <cell r="B3020">
            <v>130412</v>
          </cell>
          <cell r="C3020">
            <v>45761</v>
          </cell>
          <cell r="D3020">
            <v>45810</v>
          </cell>
          <cell r="F3020">
            <v>141016</v>
          </cell>
          <cell r="G3020" t="str">
            <v>EN REVISION</v>
          </cell>
          <cell r="H3020">
            <v>0</v>
          </cell>
          <cell r="I3020">
            <v>141016</v>
          </cell>
          <cell r="J3020">
            <v>0</v>
          </cell>
          <cell r="L3020">
            <v>0</v>
          </cell>
          <cell r="R3020">
            <v>0</v>
          </cell>
        </row>
        <row r="3021">
          <cell r="A3021" t="str">
            <v>HLC130408</v>
          </cell>
          <cell r="B3021">
            <v>130408</v>
          </cell>
          <cell r="C3021">
            <v>45761</v>
          </cell>
          <cell r="D3021">
            <v>45810</v>
          </cell>
          <cell r="F3021">
            <v>137240</v>
          </cell>
          <cell r="G3021" t="str">
            <v>EN REVISION</v>
          </cell>
          <cell r="H3021">
            <v>0</v>
          </cell>
          <cell r="I3021">
            <v>137240</v>
          </cell>
          <cell r="J3021">
            <v>0</v>
          </cell>
          <cell r="L3021">
            <v>0</v>
          </cell>
          <cell r="R3021">
            <v>0</v>
          </cell>
        </row>
        <row r="3022">
          <cell r="A3022" t="str">
            <v>HLC130409</v>
          </cell>
          <cell r="B3022">
            <v>130409</v>
          </cell>
          <cell r="C3022">
            <v>45761</v>
          </cell>
          <cell r="D3022">
            <v>45810</v>
          </cell>
          <cell r="F3022">
            <v>146388</v>
          </cell>
          <cell r="G3022" t="str">
            <v>EN REVISION</v>
          </cell>
          <cell r="H3022">
            <v>0</v>
          </cell>
          <cell r="I3022">
            <v>146388</v>
          </cell>
          <cell r="J3022">
            <v>0</v>
          </cell>
          <cell r="L3022">
            <v>0</v>
          </cell>
          <cell r="R3022">
            <v>0</v>
          </cell>
        </row>
        <row r="3023">
          <cell r="A3023" t="str">
            <v>HLC130538</v>
          </cell>
          <cell r="B3023">
            <v>130538</v>
          </cell>
          <cell r="C3023">
            <v>45761</v>
          </cell>
          <cell r="D3023">
            <v>45804</v>
          </cell>
          <cell r="F3023">
            <v>44000</v>
          </cell>
          <cell r="G3023" t="str">
            <v>EN REVISION</v>
          </cell>
          <cell r="H3023">
            <v>0</v>
          </cell>
          <cell r="I3023">
            <v>44000</v>
          </cell>
          <cell r="J3023">
            <v>0</v>
          </cell>
          <cell r="L3023">
            <v>0</v>
          </cell>
          <cell r="R3023">
            <v>0</v>
          </cell>
        </row>
        <row r="3024">
          <cell r="A3024" t="str">
            <v>HLC130522</v>
          </cell>
          <cell r="B3024">
            <v>130522</v>
          </cell>
          <cell r="C3024">
            <v>45761</v>
          </cell>
          <cell r="D3024">
            <v>45804</v>
          </cell>
          <cell r="F3024">
            <v>44000</v>
          </cell>
          <cell r="G3024" t="str">
            <v>EN REVISION</v>
          </cell>
          <cell r="H3024">
            <v>0</v>
          </cell>
          <cell r="I3024">
            <v>44000</v>
          </cell>
          <cell r="J3024">
            <v>0</v>
          </cell>
          <cell r="L3024">
            <v>0</v>
          </cell>
          <cell r="R3024">
            <v>0</v>
          </cell>
        </row>
        <row r="3025">
          <cell r="A3025" t="str">
            <v>HLC130536</v>
          </cell>
          <cell r="B3025">
            <v>130536</v>
          </cell>
          <cell r="C3025">
            <v>45761</v>
          </cell>
          <cell r="D3025">
            <v>45804</v>
          </cell>
          <cell r="F3025">
            <v>44000</v>
          </cell>
          <cell r="G3025" t="str">
            <v>EN REVISION</v>
          </cell>
          <cell r="H3025">
            <v>0</v>
          </cell>
          <cell r="I3025">
            <v>44000</v>
          </cell>
          <cell r="J3025">
            <v>0</v>
          </cell>
          <cell r="L3025">
            <v>0</v>
          </cell>
          <cell r="R3025">
            <v>0</v>
          </cell>
        </row>
        <row r="3026">
          <cell r="A3026" t="str">
            <v>HLC130530</v>
          </cell>
          <cell r="B3026">
            <v>130530</v>
          </cell>
          <cell r="C3026">
            <v>45761</v>
          </cell>
          <cell r="D3026">
            <v>45804</v>
          </cell>
          <cell r="F3026">
            <v>44000</v>
          </cell>
          <cell r="G3026" t="str">
            <v>EN REVISION</v>
          </cell>
          <cell r="H3026">
            <v>0</v>
          </cell>
          <cell r="I3026">
            <v>44000</v>
          </cell>
          <cell r="J3026">
            <v>0</v>
          </cell>
          <cell r="L3026">
            <v>0</v>
          </cell>
          <cell r="R3026">
            <v>0</v>
          </cell>
        </row>
        <row r="3027">
          <cell r="A3027" t="str">
            <v>HLC130520</v>
          </cell>
          <cell r="B3027">
            <v>130520</v>
          </cell>
          <cell r="C3027">
            <v>45761</v>
          </cell>
          <cell r="D3027">
            <v>45804</v>
          </cell>
          <cell r="F3027">
            <v>44000</v>
          </cell>
          <cell r="G3027" t="str">
            <v>EN REVISION</v>
          </cell>
          <cell r="H3027">
            <v>0</v>
          </cell>
          <cell r="I3027">
            <v>44000</v>
          </cell>
          <cell r="J3027">
            <v>0</v>
          </cell>
          <cell r="L3027">
            <v>0</v>
          </cell>
          <cell r="R3027">
            <v>0</v>
          </cell>
        </row>
        <row r="3028">
          <cell r="A3028" t="str">
            <v>HLC130541</v>
          </cell>
          <cell r="B3028">
            <v>130541</v>
          </cell>
          <cell r="C3028">
            <v>45761</v>
          </cell>
          <cell r="D3028">
            <v>45804</v>
          </cell>
          <cell r="F3028">
            <v>44000</v>
          </cell>
          <cell r="G3028" t="str">
            <v>EN REVISION</v>
          </cell>
          <cell r="H3028">
            <v>0</v>
          </cell>
          <cell r="I3028">
            <v>44000</v>
          </cell>
          <cell r="J3028">
            <v>0</v>
          </cell>
          <cell r="L3028">
            <v>0</v>
          </cell>
          <cell r="R3028">
            <v>0</v>
          </cell>
        </row>
        <row r="3029">
          <cell r="A3029" t="str">
            <v>HLC130525</v>
          </cell>
          <cell r="B3029">
            <v>130525</v>
          </cell>
          <cell r="C3029">
            <v>45761</v>
          </cell>
          <cell r="D3029">
            <v>45804</v>
          </cell>
          <cell r="F3029">
            <v>44000</v>
          </cell>
          <cell r="G3029" t="str">
            <v>EN REVISION</v>
          </cell>
          <cell r="H3029">
            <v>0</v>
          </cell>
          <cell r="I3029">
            <v>44000</v>
          </cell>
          <cell r="J3029">
            <v>0</v>
          </cell>
          <cell r="L3029">
            <v>0</v>
          </cell>
          <cell r="R3029">
            <v>0</v>
          </cell>
        </row>
        <row r="3030">
          <cell r="A3030" t="str">
            <v>HLC130524</v>
          </cell>
          <cell r="B3030">
            <v>130524</v>
          </cell>
          <cell r="C3030">
            <v>45761</v>
          </cell>
          <cell r="D3030">
            <v>45804</v>
          </cell>
          <cell r="F3030">
            <v>44000</v>
          </cell>
          <cell r="G3030" t="str">
            <v>EN REVISION</v>
          </cell>
          <cell r="H3030">
            <v>0</v>
          </cell>
          <cell r="I3030">
            <v>44000</v>
          </cell>
          <cell r="J3030">
            <v>0</v>
          </cell>
          <cell r="L3030">
            <v>0</v>
          </cell>
          <cell r="R3030">
            <v>0</v>
          </cell>
        </row>
        <row r="3031">
          <cell r="A3031" t="str">
            <v>HLC130527</v>
          </cell>
          <cell r="B3031">
            <v>130527</v>
          </cell>
          <cell r="C3031">
            <v>45761</v>
          </cell>
          <cell r="D3031">
            <v>45804</v>
          </cell>
          <cell r="F3031">
            <v>44000</v>
          </cell>
          <cell r="G3031" t="str">
            <v>EN REVISION</v>
          </cell>
          <cell r="H3031">
            <v>0</v>
          </cell>
          <cell r="I3031">
            <v>44000</v>
          </cell>
          <cell r="J3031">
            <v>0</v>
          </cell>
          <cell r="L3031">
            <v>0</v>
          </cell>
          <cell r="R3031">
            <v>0</v>
          </cell>
        </row>
        <row r="3032">
          <cell r="A3032" t="str">
            <v>HLC130531</v>
          </cell>
          <cell r="B3032">
            <v>130531</v>
          </cell>
          <cell r="C3032">
            <v>45761</v>
          </cell>
          <cell r="D3032">
            <v>45804</v>
          </cell>
          <cell r="F3032">
            <v>73890</v>
          </cell>
          <cell r="G3032" t="str">
            <v>EN REVISION</v>
          </cell>
          <cell r="H3032">
            <v>0</v>
          </cell>
          <cell r="I3032">
            <v>73890</v>
          </cell>
          <cell r="J3032">
            <v>0</v>
          </cell>
          <cell r="L3032">
            <v>0</v>
          </cell>
          <cell r="R3032">
            <v>0</v>
          </cell>
        </row>
        <row r="3033">
          <cell r="A3033" t="str">
            <v>HLC130521</v>
          </cell>
          <cell r="B3033">
            <v>130521</v>
          </cell>
          <cell r="C3033">
            <v>45761</v>
          </cell>
          <cell r="D3033">
            <v>45804</v>
          </cell>
          <cell r="F3033">
            <v>44000</v>
          </cell>
          <cell r="G3033" t="str">
            <v>EN REVISION</v>
          </cell>
          <cell r="H3033">
            <v>0</v>
          </cell>
          <cell r="I3033">
            <v>44000</v>
          </cell>
          <cell r="J3033">
            <v>0</v>
          </cell>
          <cell r="L3033">
            <v>0</v>
          </cell>
          <cell r="R3033">
            <v>0</v>
          </cell>
        </row>
        <row r="3034">
          <cell r="A3034" t="str">
            <v>HLC130528</v>
          </cell>
          <cell r="B3034">
            <v>130528</v>
          </cell>
          <cell r="C3034">
            <v>45761</v>
          </cell>
          <cell r="D3034">
            <v>45804</v>
          </cell>
          <cell r="F3034">
            <v>44000</v>
          </cell>
          <cell r="G3034" t="str">
            <v>EN REVISION</v>
          </cell>
          <cell r="H3034">
            <v>0</v>
          </cell>
          <cell r="I3034">
            <v>44000</v>
          </cell>
          <cell r="J3034">
            <v>0</v>
          </cell>
          <cell r="L3034">
            <v>0</v>
          </cell>
          <cell r="R3034">
            <v>0</v>
          </cell>
        </row>
        <row r="3035">
          <cell r="A3035" t="str">
            <v>HLC130537</v>
          </cell>
          <cell r="B3035">
            <v>130537</v>
          </cell>
          <cell r="C3035">
            <v>45761</v>
          </cell>
          <cell r="D3035">
            <v>45804</v>
          </cell>
          <cell r="F3035">
            <v>44000</v>
          </cell>
          <cell r="G3035" t="str">
            <v>EN REVISION</v>
          </cell>
          <cell r="H3035">
            <v>0</v>
          </cell>
          <cell r="I3035">
            <v>44000</v>
          </cell>
          <cell r="J3035">
            <v>0</v>
          </cell>
          <cell r="L3035">
            <v>0</v>
          </cell>
          <cell r="R3035">
            <v>0</v>
          </cell>
        </row>
        <row r="3036">
          <cell r="A3036" t="str">
            <v>HLC130533</v>
          </cell>
          <cell r="B3036">
            <v>130533</v>
          </cell>
          <cell r="C3036">
            <v>45761</v>
          </cell>
          <cell r="D3036">
            <v>45804</v>
          </cell>
          <cell r="F3036">
            <v>44000</v>
          </cell>
          <cell r="G3036" t="str">
            <v>EN REVISION</v>
          </cell>
          <cell r="H3036">
            <v>0</v>
          </cell>
          <cell r="I3036">
            <v>44000</v>
          </cell>
          <cell r="J3036">
            <v>0</v>
          </cell>
          <cell r="L3036">
            <v>0</v>
          </cell>
          <cell r="R3036">
            <v>0</v>
          </cell>
        </row>
        <row r="3037">
          <cell r="A3037" t="str">
            <v>HLC130526</v>
          </cell>
          <cell r="B3037">
            <v>130526</v>
          </cell>
          <cell r="C3037">
            <v>45761</v>
          </cell>
          <cell r="D3037">
            <v>45804</v>
          </cell>
          <cell r="F3037">
            <v>44000</v>
          </cell>
          <cell r="G3037" t="str">
            <v>EN REVISION</v>
          </cell>
          <cell r="H3037">
            <v>0</v>
          </cell>
          <cell r="I3037">
            <v>44000</v>
          </cell>
          <cell r="J3037">
            <v>0</v>
          </cell>
          <cell r="L3037">
            <v>0</v>
          </cell>
          <cell r="R3037">
            <v>0</v>
          </cell>
        </row>
        <row r="3038">
          <cell r="A3038" t="str">
            <v>HLC130529</v>
          </cell>
          <cell r="B3038">
            <v>130529</v>
          </cell>
          <cell r="C3038">
            <v>45761</v>
          </cell>
          <cell r="D3038">
            <v>45804</v>
          </cell>
          <cell r="F3038">
            <v>44000</v>
          </cell>
          <cell r="G3038" t="str">
            <v>EN REVISION</v>
          </cell>
          <cell r="H3038">
            <v>0</v>
          </cell>
          <cell r="I3038">
            <v>44000</v>
          </cell>
          <cell r="J3038">
            <v>0</v>
          </cell>
          <cell r="L3038">
            <v>0</v>
          </cell>
          <cell r="R3038">
            <v>0</v>
          </cell>
        </row>
        <row r="3039">
          <cell r="A3039" t="str">
            <v>HLC130532</v>
          </cell>
          <cell r="B3039">
            <v>130532</v>
          </cell>
          <cell r="C3039">
            <v>45761</v>
          </cell>
          <cell r="D3039">
            <v>45804</v>
          </cell>
          <cell r="F3039">
            <v>44000</v>
          </cell>
          <cell r="G3039" t="str">
            <v>EN REVISION</v>
          </cell>
          <cell r="H3039">
            <v>0</v>
          </cell>
          <cell r="I3039">
            <v>44000</v>
          </cell>
          <cell r="J3039">
            <v>0</v>
          </cell>
          <cell r="L3039">
            <v>0</v>
          </cell>
          <cell r="R3039">
            <v>0</v>
          </cell>
        </row>
        <row r="3040">
          <cell r="A3040" t="str">
            <v>HLC130535</v>
          </cell>
          <cell r="B3040">
            <v>130535</v>
          </cell>
          <cell r="C3040">
            <v>45761</v>
          </cell>
          <cell r="D3040">
            <v>45804</v>
          </cell>
          <cell r="F3040">
            <v>44000</v>
          </cell>
          <cell r="G3040" t="str">
            <v>EN REVISION</v>
          </cell>
          <cell r="H3040">
            <v>0</v>
          </cell>
          <cell r="I3040">
            <v>44000</v>
          </cell>
          <cell r="J3040">
            <v>0</v>
          </cell>
          <cell r="L3040">
            <v>0</v>
          </cell>
          <cell r="R3040">
            <v>0</v>
          </cell>
        </row>
        <row r="3041">
          <cell r="A3041" t="str">
            <v>HLC130523</v>
          </cell>
          <cell r="B3041">
            <v>130523</v>
          </cell>
          <cell r="C3041">
            <v>45761</v>
          </cell>
          <cell r="D3041">
            <v>45804</v>
          </cell>
          <cell r="F3041">
            <v>44000</v>
          </cell>
          <cell r="G3041" t="str">
            <v>EN REVISION</v>
          </cell>
          <cell r="H3041">
            <v>0</v>
          </cell>
          <cell r="I3041">
            <v>44000</v>
          </cell>
          <cell r="J3041">
            <v>0</v>
          </cell>
          <cell r="L3041">
            <v>0</v>
          </cell>
          <cell r="R3041">
            <v>0</v>
          </cell>
        </row>
        <row r="3042">
          <cell r="A3042" t="str">
            <v>HLC130539</v>
          </cell>
          <cell r="B3042">
            <v>130539</v>
          </cell>
          <cell r="C3042">
            <v>45761</v>
          </cell>
          <cell r="D3042">
            <v>45804</v>
          </cell>
          <cell r="F3042">
            <v>44000</v>
          </cell>
          <cell r="G3042" t="str">
            <v>EN REVISION</v>
          </cell>
          <cell r="H3042">
            <v>0</v>
          </cell>
          <cell r="I3042">
            <v>44000</v>
          </cell>
          <cell r="J3042">
            <v>0</v>
          </cell>
          <cell r="L3042">
            <v>0</v>
          </cell>
          <cell r="R3042">
            <v>0</v>
          </cell>
        </row>
        <row r="3043">
          <cell r="A3043" t="str">
            <v>HLC130540</v>
          </cell>
          <cell r="B3043">
            <v>130540</v>
          </cell>
          <cell r="C3043">
            <v>45761</v>
          </cell>
          <cell r="D3043">
            <v>45804</v>
          </cell>
          <cell r="F3043">
            <v>44000</v>
          </cell>
          <cell r="G3043" t="str">
            <v>EN REVISION</v>
          </cell>
          <cell r="H3043">
            <v>0</v>
          </cell>
          <cell r="I3043">
            <v>44000</v>
          </cell>
          <cell r="J3043">
            <v>0</v>
          </cell>
          <cell r="L3043">
            <v>0</v>
          </cell>
          <cell r="R3043">
            <v>0</v>
          </cell>
        </row>
        <row r="3044">
          <cell r="A3044" t="str">
            <v>HLC130534</v>
          </cell>
          <cell r="B3044">
            <v>130534</v>
          </cell>
          <cell r="C3044">
            <v>45761</v>
          </cell>
          <cell r="D3044">
            <v>45804</v>
          </cell>
          <cell r="F3044">
            <v>44000</v>
          </cell>
          <cell r="G3044" t="str">
            <v>EN REVISION</v>
          </cell>
          <cell r="H3044">
            <v>0</v>
          </cell>
          <cell r="I3044">
            <v>44000</v>
          </cell>
          <cell r="J3044">
            <v>0</v>
          </cell>
          <cell r="L3044">
            <v>0</v>
          </cell>
          <cell r="R3044">
            <v>0</v>
          </cell>
        </row>
        <row r="3045">
          <cell r="A3045" t="str">
            <v>HLC130735</v>
          </cell>
          <cell r="B3045">
            <v>130735</v>
          </cell>
          <cell r="C3045">
            <v>45761</v>
          </cell>
          <cell r="D3045">
            <v>45805</v>
          </cell>
          <cell r="F3045">
            <v>93544</v>
          </cell>
          <cell r="G3045" t="str">
            <v>EN REVISION</v>
          </cell>
          <cell r="H3045">
            <v>0</v>
          </cell>
          <cell r="I3045">
            <v>93544</v>
          </cell>
          <cell r="J3045">
            <v>0</v>
          </cell>
          <cell r="L3045">
            <v>0</v>
          </cell>
          <cell r="R3045">
            <v>0</v>
          </cell>
        </row>
        <row r="3046">
          <cell r="A3046" t="str">
            <v>HLC130738</v>
          </cell>
          <cell r="B3046">
            <v>130738</v>
          </cell>
          <cell r="C3046">
            <v>45761</v>
          </cell>
          <cell r="D3046">
            <v>45805</v>
          </cell>
          <cell r="F3046">
            <v>93544</v>
          </cell>
          <cell r="G3046" t="str">
            <v>EN REVISION</v>
          </cell>
          <cell r="H3046">
            <v>0</v>
          </cell>
          <cell r="I3046">
            <v>93544</v>
          </cell>
          <cell r="J3046">
            <v>0</v>
          </cell>
          <cell r="L3046">
            <v>0</v>
          </cell>
          <cell r="R3046">
            <v>0</v>
          </cell>
        </row>
        <row r="3047">
          <cell r="A3047" t="str">
            <v>HLC130739</v>
          </cell>
          <cell r="B3047">
            <v>130739</v>
          </cell>
          <cell r="C3047">
            <v>45761</v>
          </cell>
          <cell r="D3047">
            <v>45805</v>
          </cell>
          <cell r="F3047">
            <v>51028</v>
          </cell>
          <cell r="G3047" t="str">
            <v>EN REVISION</v>
          </cell>
          <cell r="H3047">
            <v>0</v>
          </cell>
          <cell r="I3047">
            <v>51028</v>
          </cell>
          <cell r="J3047">
            <v>0</v>
          </cell>
          <cell r="L3047">
            <v>0</v>
          </cell>
          <cell r="R3047">
            <v>0</v>
          </cell>
        </row>
        <row r="3048">
          <cell r="A3048" t="str">
            <v>HLC130740</v>
          </cell>
          <cell r="B3048">
            <v>130740</v>
          </cell>
          <cell r="C3048">
            <v>45761</v>
          </cell>
          <cell r="D3048">
            <v>45805</v>
          </cell>
          <cell r="F3048">
            <v>52832</v>
          </cell>
          <cell r="G3048" t="str">
            <v>EN REVISION</v>
          </cell>
          <cell r="H3048">
            <v>0</v>
          </cell>
          <cell r="I3048">
            <v>52832</v>
          </cell>
          <cell r="J3048">
            <v>0</v>
          </cell>
          <cell r="L3048">
            <v>0</v>
          </cell>
          <cell r="R3048">
            <v>0</v>
          </cell>
        </row>
        <row r="3049">
          <cell r="A3049" t="str">
            <v>HLC130305</v>
          </cell>
          <cell r="B3049">
            <v>130305</v>
          </cell>
          <cell r="C3049">
            <v>45761</v>
          </cell>
          <cell r="D3049">
            <v>45805</v>
          </cell>
          <cell r="F3049">
            <v>345753</v>
          </cell>
          <cell r="G3049" t="str">
            <v>EN REVISION</v>
          </cell>
          <cell r="H3049">
            <v>0</v>
          </cell>
          <cell r="I3049">
            <v>345753</v>
          </cell>
          <cell r="J3049">
            <v>0</v>
          </cell>
          <cell r="L3049">
            <v>0</v>
          </cell>
          <cell r="R3049">
            <v>0</v>
          </cell>
        </row>
        <row r="3050">
          <cell r="A3050" t="str">
            <v>HLC130737</v>
          </cell>
          <cell r="B3050">
            <v>130737</v>
          </cell>
          <cell r="C3050">
            <v>45761</v>
          </cell>
          <cell r="D3050">
            <v>45805</v>
          </cell>
          <cell r="F3050">
            <v>102056</v>
          </cell>
          <cell r="G3050" t="str">
            <v>EN REVISION</v>
          </cell>
          <cell r="H3050">
            <v>0</v>
          </cell>
          <cell r="I3050">
            <v>102056</v>
          </cell>
          <cell r="J3050">
            <v>0</v>
          </cell>
          <cell r="L3050">
            <v>0</v>
          </cell>
          <cell r="R3050">
            <v>0</v>
          </cell>
        </row>
        <row r="3051">
          <cell r="A3051" t="str">
            <v>HLC130445</v>
          </cell>
          <cell r="B3051">
            <v>130445</v>
          </cell>
          <cell r="C3051">
            <v>45761</v>
          </cell>
          <cell r="D3051">
            <v>45805</v>
          </cell>
          <cell r="F3051">
            <v>75580</v>
          </cell>
          <cell r="G3051" t="str">
            <v>EN REVISION</v>
          </cell>
          <cell r="H3051">
            <v>0</v>
          </cell>
          <cell r="I3051">
            <v>75580</v>
          </cell>
          <cell r="J3051">
            <v>0</v>
          </cell>
          <cell r="L3051">
            <v>0</v>
          </cell>
          <cell r="R3051">
            <v>0</v>
          </cell>
        </row>
        <row r="3052">
          <cell r="A3052" t="str">
            <v>HLC131686</v>
          </cell>
          <cell r="B3052">
            <v>131686</v>
          </cell>
          <cell r="C3052">
            <v>45761</v>
          </cell>
          <cell r="D3052">
            <v>45805</v>
          </cell>
          <cell r="F3052">
            <v>152225</v>
          </cell>
          <cell r="G3052" t="str">
            <v>EN REVISION</v>
          </cell>
          <cell r="H3052">
            <v>0</v>
          </cell>
          <cell r="I3052">
            <v>152225</v>
          </cell>
          <cell r="J3052">
            <v>0</v>
          </cell>
          <cell r="L3052">
            <v>0</v>
          </cell>
          <cell r="R3052">
            <v>0</v>
          </cell>
        </row>
        <row r="3053">
          <cell r="A3053" t="str">
            <v>HLC131612</v>
          </cell>
          <cell r="B3053">
            <v>131612</v>
          </cell>
          <cell r="C3053">
            <v>45761</v>
          </cell>
          <cell r="D3053">
            <v>45805</v>
          </cell>
          <cell r="F3053">
            <v>44000</v>
          </cell>
          <cell r="G3053" t="str">
            <v>EN REVISION</v>
          </cell>
          <cell r="H3053">
            <v>0</v>
          </cell>
          <cell r="I3053">
            <v>44000</v>
          </cell>
          <cell r="J3053">
            <v>0</v>
          </cell>
          <cell r="L3053">
            <v>0</v>
          </cell>
          <cell r="R3053">
            <v>0</v>
          </cell>
        </row>
        <row r="3054">
          <cell r="A3054" t="str">
            <v>HLC130370</v>
          </cell>
          <cell r="B3054">
            <v>130370</v>
          </cell>
          <cell r="C3054">
            <v>45761</v>
          </cell>
          <cell r="D3054">
            <v>45805</v>
          </cell>
          <cell r="F3054">
            <v>207631</v>
          </cell>
          <cell r="G3054" t="str">
            <v>EN REVISION</v>
          </cell>
          <cell r="H3054">
            <v>0</v>
          </cell>
          <cell r="I3054">
            <v>207631</v>
          </cell>
          <cell r="J3054">
            <v>0</v>
          </cell>
          <cell r="L3054">
            <v>0</v>
          </cell>
          <cell r="R3054">
            <v>0</v>
          </cell>
        </row>
        <row r="3055">
          <cell r="A3055" t="str">
            <v>HLC131610</v>
          </cell>
          <cell r="B3055">
            <v>131610</v>
          </cell>
          <cell r="C3055">
            <v>45761</v>
          </cell>
          <cell r="D3055">
            <v>45805</v>
          </cell>
          <cell r="F3055">
            <v>44000</v>
          </cell>
          <cell r="G3055" t="str">
            <v>EN REVISION</v>
          </cell>
          <cell r="H3055">
            <v>0</v>
          </cell>
          <cell r="I3055">
            <v>44000</v>
          </cell>
          <cell r="J3055">
            <v>0</v>
          </cell>
          <cell r="L3055">
            <v>0</v>
          </cell>
          <cell r="R3055">
            <v>0</v>
          </cell>
        </row>
        <row r="3056">
          <cell r="A3056" t="str">
            <v>HLC130741</v>
          </cell>
          <cell r="B3056">
            <v>130741</v>
          </cell>
          <cell r="C3056">
            <v>45761</v>
          </cell>
          <cell r="D3056">
            <v>45805</v>
          </cell>
          <cell r="F3056">
            <v>52832</v>
          </cell>
          <cell r="G3056" t="str">
            <v>EN REVISION</v>
          </cell>
          <cell r="H3056">
            <v>0</v>
          </cell>
          <cell r="I3056">
            <v>52832</v>
          </cell>
          <cell r="J3056">
            <v>0</v>
          </cell>
          <cell r="L3056">
            <v>0</v>
          </cell>
          <cell r="R3056">
            <v>0</v>
          </cell>
        </row>
        <row r="3057">
          <cell r="A3057" t="str">
            <v>HLC130736</v>
          </cell>
          <cell r="B3057">
            <v>130736</v>
          </cell>
          <cell r="C3057">
            <v>45761</v>
          </cell>
          <cell r="D3057">
            <v>45805</v>
          </cell>
          <cell r="F3057">
            <v>51028</v>
          </cell>
          <cell r="G3057" t="str">
            <v>EN REVISION</v>
          </cell>
          <cell r="H3057">
            <v>0</v>
          </cell>
          <cell r="I3057">
            <v>51028</v>
          </cell>
          <cell r="J3057">
            <v>0</v>
          </cell>
          <cell r="L3057">
            <v>0</v>
          </cell>
          <cell r="R3057">
            <v>0</v>
          </cell>
        </row>
        <row r="3058">
          <cell r="A3058" t="str">
            <v>HLC130418</v>
          </cell>
          <cell r="B3058">
            <v>130418</v>
          </cell>
          <cell r="C3058">
            <v>45761</v>
          </cell>
          <cell r="D3058">
            <v>45805</v>
          </cell>
          <cell r="F3058">
            <v>119853</v>
          </cell>
          <cell r="G3058" t="str">
            <v>EN REVISION</v>
          </cell>
          <cell r="H3058">
            <v>0</v>
          </cell>
          <cell r="I3058">
            <v>119853</v>
          </cell>
          <cell r="J3058">
            <v>0</v>
          </cell>
          <cell r="L3058">
            <v>0</v>
          </cell>
          <cell r="R3058">
            <v>0</v>
          </cell>
        </row>
        <row r="3059">
          <cell r="A3059" t="str">
            <v>HLC130962</v>
          </cell>
          <cell r="B3059">
            <v>130962</v>
          </cell>
          <cell r="C3059">
            <v>45761</v>
          </cell>
          <cell r="D3059">
            <v>45806</v>
          </cell>
          <cell r="F3059">
            <v>1696074</v>
          </cell>
          <cell r="G3059" t="str">
            <v>EN REVISION</v>
          </cell>
          <cell r="H3059">
            <v>0</v>
          </cell>
          <cell r="I3059">
            <v>1696074</v>
          </cell>
          <cell r="J3059">
            <v>0</v>
          </cell>
          <cell r="L3059">
            <v>0</v>
          </cell>
          <cell r="R3059">
            <v>0</v>
          </cell>
        </row>
        <row r="3060">
          <cell r="A3060" t="str">
            <v>HLC131049</v>
          </cell>
          <cell r="B3060">
            <v>131049</v>
          </cell>
          <cell r="C3060">
            <v>45761</v>
          </cell>
          <cell r="D3060">
            <v>45806</v>
          </cell>
          <cell r="F3060">
            <v>1767737</v>
          </cell>
          <cell r="G3060" t="str">
            <v>EN REVISION</v>
          </cell>
          <cell r="H3060">
            <v>0</v>
          </cell>
          <cell r="I3060">
            <v>1767737</v>
          </cell>
          <cell r="J3060">
            <v>0</v>
          </cell>
          <cell r="L3060">
            <v>0</v>
          </cell>
          <cell r="R3060">
            <v>0</v>
          </cell>
        </row>
        <row r="3061">
          <cell r="A3061" t="str">
            <v>HLC130804</v>
          </cell>
          <cell r="B3061">
            <v>130804</v>
          </cell>
          <cell r="C3061">
            <v>45761</v>
          </cell>
          <cell r="D3061">
            <v>45806</v>
          </cell>
          <cell r="F3061">
            <v>1869863</v>
          </cell>
          <cell r="G3061" t="str">
            <v>EN REVISION</v>
          </cell>
          <cell r="H3061">
            <v>0</v>
          </cell>
          <cell r="I3061">
            <v>1869863</v>
          </cell>
          <cell r="J3061">
            <v>0</v>
          </cell>
          <cell r="L3061">
            <v>0</v>
          </cell>
          <cell r="R3061">
            <v>0</v>
          </cell>
        </row>
        <row r="3062">
          <cell r="A3062" t="str">
            <v>HLC130789</v>
          </cell>
          <cell r="B3062">
            <v>130789</v>
          </cell>
          <cell r="C3062">
            <v>45761</v>
          </cell>
          <cell r="D3062">
            <v>45806</v>
          </cell>
          <cell r="F3062">
            <v>1074472</v>
          </cell>
          <cell r="G3062" t="str">
            <v>NO RADICADA</v>
          </cell>
          <cell r="H3062">
            <v>1074472</v>
          </cell>
          <cell r="I3062">
            <v>0</v>
          </cell>
          <cell r="J3062">
            <v>0</v>
          </cell>
          <cell r="L3062">
            <v>0</v>
          </cell>
          <cell r="R3062">
            <v>0</v>
          </cell>
        </row>
        <row r="3063">
          <cell r="A3063" t="str">
            <v>HLC130356</v>
          </cell>
          <cell r="B3063">
            <v>130356</v>
          </cell>
          <cell r="C3063">
            <v>45762</v>
          </cell>
          <cell r="D3063">
            <v>45810</v>
          </cell>
          <cell r="F3063">
            <v>114653</v>
          </cell>
          <cell r="G3063" t="str">
            <v>EN REVISION</v>
          </cell>
          <cell r="H3063">
            <v>0</v>
          </cell>
          <cell r="I3063">
            <v>114653</v>
          </cell>
          <cell r="J3063">
            <v>0</v>
          </cell>
          <cell r="L3063">
            <v>0</v>
          </cell>
          <cell r="R3063">
            <v>0</v>
          </cell>
        </row>
        <row r="3064">
          <cell r="A3064" t="str">
            <v>HLC130328</v>
          </cell>
          <cell r="B3064">
            <v>130328</v>
          </cell>
          <cell r="C3064">
            <v>45762</v>
          </cell>
          <cell r="D3064">
            <v>45810</v>
          </cell>
          <cell r="F3064">
            <v>218862</v>
          </cell>
          <cell r="G3064" t="str">
            <v>EN REVISION</v>
          </cell>
          <cell r="H3064">
            <v>0</v>
          </cell>
          <cell r="I3064">
            <v>218862</v>
          </cell>
          <cell r="J3064">
            <v>0</v>
          </cell>
          <cell r="L3064">
            <v>0</v>
          </cell>
          <cell r="R3064">
            <v>0</v>
          </cell>
        </row>
        <row r="3065">
          <cell r="A3065" t="str">
            <v>HLC130344</v>
          </cell>
          <cell r="B3065">
            <v>130344</v>
          </cell>
          <cell r="C3065">
            <v>45762</v>
          </cell>
          <cell r="D3065">
            <v>45810</v>
          </cell>
          <cell r="F3065">
            <v>213055</v>
          </cell>
          <cell r="G3065" t="str">
            <v>EN REVISION</v>
          </cell>
          <cell r="H3065">
            <v>0</v>
          </cell>
          <cell r="I3065">
            <v>213055</v>
          </cell>
          <cell r="J3065">
            <v>0</v>
          </cell>
          <cell r="L3065">
            <v>0</v>
          </cell>
          <cell r="R3065">
            <v>0</v>
          </cell>
        </row>
        <row r="3066">
          <cell r="A3066" t="str">
            <v>HLC130322</v>
          </cell>
          <cell r="B3066">
            <v>130322</v>
          </cell>
          <cell r="C3066">
            <v>45762</v>
          </cell>
          <cell r="D3066">
            <v>45810</v>
          </cell>
          <cell r="F3066">
            <v>132861</v>
          </cell>
          <cell r="G3066" t="str">
            <v>EN REVISION</v>
          </cell>
          <cell r="H3066">
            <v>0</v>
          </cell>
          <cell r="I3066">
            <v>132861</v>
          </cell>
          <cell r="J3066">
            <v>0</v>
          </cell>
          <cell r="L3066">
            <v>0</v>
          </cell>
          <cell r="R3066">
            <v>0</v>
          </cell>
        </row>
        <row r="3067">
          <cell r="A3067" t="str">
            <v>HLC130325</v>
          </cell>
          <cell r="B3067">
            <v>130325</v>
          </cell>
          <cell r="C3067">
            <v>45762</v>
          </cell>
          <cell r="D3067">
            <v>45810</v>
          </cell>
          <cell r="F3067">
            <v>144149</v>
          </cell>
          <cell r="G3067" t="str">
            <v>EN REVISION</v>
          </cell>
          <cell r="H3067">
            <v>0</v>
          </cell>
          <cell r="I3067">
            <v>144149</v>
          </cell>
          <cell r="J3067">
            <v>0</v>
          </cell>
          <cell r="L3067">
            <v>0</v>
          </cell>
          <cell r="R3067">
            <v>0</v>
          </cell>
        </row>
        <row r="3068">
          <cell r="A3068" t="str">
            <v>HLC130317</v>
          </cell>
          <cell r="B3068">
            <v>130317</v>
          </cell>
          <cell r="C3068">
            <v>45762</v>
          </cell>
          <cell r="D3068">
            <v>45810</v>
          </cell>
          <cell r="F3068">
            <v>164973</v>
          </cell>
          <cell r="G3068" t="str">
            <v>EN REVISION</v>
          </cell>
          <cell r="H3068">
            <v>0</v>
          </cell>
          <cell r="I3068">
            <v>164973</v>
          </cell>
          <cell r="J3068">
            <v>0</v>
          </cell>
          <cell r="L3068">
            <v>0</v>
          </cell>
          <cell r="R3068">
            <v>0</v>
          </cell>
        </row>
        <row r="3069">
          <cell r="A3069" t="str">
            <v>HLC130432</v>
          </cell>
          <cell r="B3069">
            <v>130432</v>
          </cell>
          <cell r="C3069">
            <v>45762</v>
          </cell>
          <cell r="D3069">
            <v>45810</v>
          </cell>
          <cell r="F3069">
            <v>87387</v>
          </cell>
          <cell r="G3069" t="str">
            <v>EN REVISION</v>
          </cell>
          <cell r="H3069">
            <v>0</v>
          </cell>
          <cell r="I3069">
            <v>87387</v>
          </cell>
          <cell r="J3069">
            <v>0</v>
          </cell>
          <cell r="L3069">
            <v>0</v>
          </cell>
          <cell r="R3069">
            <v>0</v>
          </cell>
        </row>
        <row r="3070">
          <cell r="A3070" t="str">
            <v>HLC130304</v>
          </cell>
          <cell r="B3070">
            <v>130304</v>
          </cell>
          <cell r="C3070">
            <v>45762</v>
          </cell>
          <cell r="D3070">
            <v>45810</v>
          </cell>
          <cell r="F3070">
            <v>296870</v>
          </cell>
          <cell r="G3070" t="str">
            <v>EN REVISION</v>
          </cell>
          <cell r="H3070">
            <v>0</v>
          </cell>
          <cell r="I3070">
            <v>296870</v>
          </cell>
          <cell r="J3070">
            <v>0</v>
          </cell>
          <cell r="L3070">
            <v>0</v>
          </cell>
          <cell r="R3070">
            <v>0</v>
          </cell>
        </row>
        <row r="3071">
          <cell r="A3071" t="str">
            <v>HLC130426</v>
          </cell>
          <cell r="B3071">
            <v>130426</v>
          </cell>
          <cell r="C3071">
            <v>45762</v>
          </cell>
          <cell r="D3071">
            <v>45810</v>
          </cell>
          <cell r="F3071">
            <v>120196</v>
          </cell>
          <cell r="G3071" t="str">
            <v>EN REVISION</v>
          </cell>
          <cell r="H3071">
            <v>0</v>
          </cell>
          <cell r="I3071">
            <v>120196</v>
          </cell>
          <cell r="J3071">
            <v>0</v>
          </cell>
          <cell r="L3071">
            <v>0</v>
          </cell>
          <cell r="R3071">
            <v>0</v>
          </cell>
        </row>
        <row r="3072">
          <cell r="A3072" t="str">
            <v>HLC130748</v>
          </cell>
          <cell r="B3072">
            <v>130748</v>
          </cell>
          <cell r="C3072">
            <v>45762</v>
          </cell>
          <cell r="D3072">
            <v>45810</v>
          </cell>
          <cell r="F3072">
            <v>43516</v>
          </cell>
          <cell r="G3072" t="str">
            <v>EN REVISION</v>
          </cell>
          <cell r="H3072">
            <v>0</v>
          </cell>
          <cell r="I3072">
            <v>43516</v>
          </cell>
          <cell r="J3072">
            <v>0</v>
          </cell>
          <cell r="L3072">
            <v>0</v>
          </cell>
          <cell r="R3072">
            <v>0</v>
          </cell>
        </row>
        <row r="3073">
          <cell r="A3073" t="str">
            <v>HLC130433</v>
          </cell>
          <cell r="B3073">
            <v>130433</v>
          </cell>
          <cell r="C3073">
            <v>45762</v>
          </cell>
          <cell r="D3073">
            <v>45810</v>
          </cell>
          <cell r="F3073">
            <v>184906</v>
          </cell>
          <cell r="G3073" t="str">
            <v>EN REVISION</v>
          </cell>
          <cell r="H3073">
            <v>0</v>
          </cell>
          <cell r="I3073">
            <v>184906</v>
          </cell>
          <cell r="J3073">
            <v>0</v>
          </cell>
          <cell r="L3073">
            <v>0</v>
          </cell>
          <cell r="R3073">
            <v>0</v>
          </cell>
        </row>
        <row r="3074">
          <cell r="A3074" t="str">
            <v>HLC130561</v>
          </cell>
          <cell r="B3074">
            <v>130561</v>
          </cell>
          <cell r="C3074">
            <v>45762</v>
          </cell>
          <cell r="D3074">
            <v>45804</v>
          </cell>
          <cell r="F3074">
            <v>44000</v>
          </cell>
          <cell r="G3074" t="str">
            <v>EN REVISION</v>
          </cell>
          <cell r="H3074">
            <v>0</v>
          </cell>
          <cell r="I3074">
            <v>44000</v>
          </cell>
          <cell r="J3074">
            <v>0</v>
          </cell>
          <cell r="L3074">
            <v>0</v>
          </cell>
          <cell r="R3074">
            <v>0</v>
          </cell>
        </row>
        <row r="3075">
          <cell r="A3075" t="str">
            <v>HLC130564</v>
          </cell>
          <cell r="B3075">
            <v>130564</v>
          </cell>
          <cell r="C3075">
            <v>45762</v>
          </cell>
          <cell r="D3075">
            <v>45804</v>
          </cell>
          <cell r="F3075">
            <v>44000</v>
          </cell>
          <cell r="G3075" t="str">
            <v>EN REVISION</v>
          </cell>
          <cell r="H3075">
            <v>0</v>
          </cell>
          <cell r="I3075">
            <v>44000</v>
          </cell>
          <cell r="J3075">
            <v>0</v>
          </cell>
          <cell r="L3075">
            <v>0</v>
          </cell>
          <cell r="R3075">
            <v>0</v>
          </cell>
        </row>
        <row r="3076">
          <cell r="A3076" t="str">
            <v>HLC130572</v>
          </cell>
          <cell r="B3076">
            <v>130572</v>
          </cell>
          <cell r="C3076">
            <v>45762</v>
          </cell>
          <cell r="D3076">
            <v>45804</v>
          </cell>
          <cell r="F3076">
            <v>44000</v>
          </cell>
          <cell r="G3076" t="str">
            <v>EN REVISION</v>
          </cell>
          <cell r="H3076">
            <v>0</v>
          </cell>
          <cell r="I3076">
            <v>44000</v>
          </cell>
          <cell r="J3076">
            <v>0</v>
          </cell>
          <cell r="L3076">
            <v>0</v>
          </cell>
          <cell r="R3076">
            <v>0</v>
          </cell>
        </row>
        <row r="3077">
          <cell r="A3077" t="str">
            <v>HLC130542</v>
          </cell>
          <cell r="B3077">
            <v>130542</v>
          </cell>
          <cell r="C3077">
            <v>45762</v>
          </cell>
          <cell r="D3077">
            <v>45804</v>
          </cell>
          <cell r="F3077">
            <v>44000</v>
          </cell>
          <cell r="G3077" t="str">
            <v>EN REVISION</v>
          </cell>
          <cell r="H3077">
            <v>0</v>
          </cell>
          <cell r="I3077">
            <v>44000</v>
          </cell>
          <cell r="J3077">
            <v>0</v>
          </cell>
          <cell r="L3077">
            <v>0</v>
          </cell>
          <cell r="R3077">
            <v>0</v>
          </cell>
        </row>
        <row r="3078">
          <cell r="A3078" t="str">
            <v>HLC130569</v>
          </cell>
          <cell r="B3078">
            <v>130569</v>
          </cell>
          <cell r="C3078">
            <v>45762</v>
          </cell>
          <cell r="D3078">
            <v>45804</v>
          </cell>
          <cell r="F3078">
            <v>44000</v>
          </cell>
          <cell r="G3078" t="str">
            <v>EN REVISION</v>
          </cell>
          <cell r="H3078">
            <v>0</v>
          </cell>
          <cell r="I3078">
            <v>44000</v>
          </cell>
          <cell r="J3078">
            <v>0</v>
          </cell>
          <cell r="L3078">
            <v>0</v>
          </cell>
          <cell r="R3078">
            <v>0</v>
          </cell>
        </row>
        <row r="3079">
          <cell r="A3079" t="str">
            <v>HLC130559</v>
          </cell>
          <cell r="B3079">
            <v>130559</v>
          </cell>
          <cell r="C3079">
            <v>45762</v>
          </cell>
          <cell r="D3079">
            <v>45804</v>
          </cell>
          <cell r="F3079">
            <v>44000</v>
          </cell>
          <cell r="G3079" t="str">
            <v>EN REVISION</v>
          </cell>
          <cell r="H3079">
            <v>0</v>
          </cell>
          <cell r="I3079">
            <v>44000</v>
          </cell>
          <cell r="J3079">
            <v>0</v>
          </cell>
          <cell r="L3079">
            <v>0</v>
          </cell>
          <cell r="R3079">
            <v>0</v>
          </cell>
        </row>
        <row r="3080">
          <cell r="A3080" t="str">
            <v>HLC130554</v>
          </cell>
          <cell r="B3080">
            <v>130554</v>
          </cell>
          <cell r="C3080">
            <v>45762</v>
          </cell>
          <cell r="D3080">
            <v>45804</v>
          </cell>
          <cell r="F3080">
            <v>44000</v>
          </cell>
          <cell r="G3080" t="str">
            <v>EN REVISION</v>
          </cell>
          <cell r="H3080">
            <v>0</v>
          </cell>
          <cell r="I3080">
            <v>44000</v>
          </cell>
          <cell r="J3080">
            <v>0</v>
          </cell>
          <cell r="L3080">
            <v>0</v>
          </cell>
          <cell r="R3080">
            <v>0</v>
          </cell>
        </row>
        <row r="3081">
          <cell r="A3081" t="str">
            <v>HLC130563</v>
          </cell>
          <cell r="B3081">
            <v>130563</v>
          </cell>
          <cell r="C3081">
            <v>45762</v>
          </cell>
          <cell r="D3081">
            <v>45804</v>
          </cell>
          <cell r="F3081">
            <v>44000</v>
          </cell>
          <cell r="G3081" t="str">
            <v>EN REVISION</v>
          </cell>
          <cell r="H3081">
            <v>0</v>
          </cell>
          <cell r="I3081">
            <v>44000</v>
          </cell>
          <cell r="J3081">
            <v>0</v>
          </cell>
          <cell r="L3081">
            <v>0</v>
          </cell>
          <cell r="R3081">
            <v>0</v>
          </cell>
        </row>
        <row r="3082">
          <cell r="A3082" t="str">
            <v>HLC130549</v>
          </cell>
          <cell r="B3082">
            <v>130549</v>
          </cell>
          <cell r="C3082">
            <v>45762</v>
          </cell>
          <cell r="D3082">
            <v>45804</v>
          </cell>
          <cell r="F3082">
            <v>44000</v>
          </cell>
          <cell r="G3082" t="str">
            <v>EN REVISION</v>
          </cell>
          <cell r="H3082">
            <v>0</v>
          </cell>
          <cell r="I3082">
            <v>44000</v>
          </cell>
          <cell r="J3082">
            <v>0</v>
          </cell>
          <cell r="L3082">
            <v>0</v>
          </cell>
          <cell r="R3082">
            <v>0</v>
          </cell>
        </row>
        <row r="3083">
          <cell r="A3083" t="str">
            <v>HLC130573</v>
          </cell>
          <cell r="B3083">
            <v>130573</v>
          </cell>
          <cell r="C3083">
            <v>45762</v>
          </cell>
          <cell r="D3083">
            <v>45804</v>
          </cell>
          <cell r="F3083">
            <v>44000</v>
          </cell>
          <cell r="G3083" t="str">
            <v>EN REVISION</v>
          </cell>
          <cell r="H3083">
            <v>0</v>
          </cell>
          <cell r="I3083">
            <v>44000</v>
          </cell>
          <cell r="J3083">
            <v>0</v>
          </cell>
          <cell r="L3083">
            <v>0</v>
          </cell>
          <cell r="R3083">
            <v>0</v>
          </cell>
        </row>
        <row r="3084">
          <cell r="A3084" t="str">
            <v>HLC130551</v>
          </cell>
          <cell r="B3084">
            <v>130551</v>
          </cell>
          <cell r="C3084">
            <v>45762</v>
          </cell>
          <cell r="D3084">
            <v>45804</v>
          </cell>
          <cell r="F3084">
            <v>44000</v>
          </cell>
          <cell r="G3084" t="str">
            <v>EN REVISION</v>
          </cell>
          <cell r="H3084">
            <v>0</v>
          </cell>
          <cell r="I3084">
            <v>44000</v>
          </cell>
          <cell r="J3084">
            <v>0</v>
          </cell>
          <cell r="L3084">
            <v>0</v>
          </cell>
          <cell r="R3084">
            <v>0</v>
          </cell>
        </row>
        <row r="3085">
          <cell r="A3085" t="str">
            <v>HLC130546</v>
          </cell>
          <cell r="B3085">
            <v>130546</v>
          </cell>
          <cell r="C3085">
            <v>45762</v>
          </cell>
          <cell r="D3085">
            <v>45804</v>
          </cell>
          <cell r="F3085">
            <v>44000</v>
          </cell>
          <cell r="G3085" t="str">
            <v>EN REVISION</v>
          </cell>
          <cell r="H3085">
            <v>0</v>
          </cell>
          <cell r="I3085">
            <v>44000</v>
          </cell>
          <cell r="J3085">
            <v>0</v>
          </cell>
          <cell r="L3085">
            <v>0</v>
          </cell>
          <cell r="R3085">
            <v>0</v>
          </cell>
        </row>
        <row r="3086">
          <cell r="A3086" t="str">
            <v>HLC130570</v>
          </cell>
          <cell r="B3086">
            <v>130570</v>
          </cell>
          <cell r="C3086">
            <v>45762</v>
          </cell>
          <cell r="D3086">
            <v>45804</v>
          </cell>
          <cell r="F3086">
            <v>44000</v>
          </cell>
          <cell r="G3086" t="str">
            <v>EN REVISION</v>
          </cell>
          <cell r="H3086">
            <v>0</v>
          </cell>
          <cell r="I3086">
            <v>44000</v>
          </cell>
          <cell r="J3086">
            <v>0</v>
          </cell>
          <cell r="L3086">
            <v>0</v>
          </cell>
          <cell r="R3086">
            <v>0</v>
          </cell>
        </row>
        <row r="3087">
          <cell r="A3087" t="str">
            <v>HLC130556</v>
          </cell>
          <cell r="B3087">
            <v>130556</v>
          </cell>
          <cell r="C3087">
            <v>45762</v>
          </cell>
          <cell r="D3087">
            <v>45804</v>
          </cell>
          <cell r="F3087">
            <v>44000</v>
          </cell>
          <cell r="G3087" t="str">
            <v>EN REVISION</v>
          </cell>
          <cell r="H3087">
            <v>0</v>
          </cell>
          <cell r="I3087">
            <v>44000</v>
          </cell>
          <cell r="J3087">
            <v>0</v>
          </cell>
          <cell r="L3087">
            <v>0</v>
          </cell>
          <cell r="R3087">
            <v>0</v>
          </cell>
        </row>
        <row r="3088">
          <cell r="A3088" t="str">
            <v>HLC130547</v>
          </cell>
          <cell r="B3088">
            <v>130547</v>
          </cell>
          <cell r="C3088">
            <v>45762</v>
          </cell>
          <cell r="D3088">
            <v>45804</v>
          </cell>
          <cell r="F3088">
            <v>44000</v>
          </cell>
          <cell r="G3088" t="str">
            <v>EN REVISION</v>
          </cell>
          <cell r="H3088">
            <v>0</v>
          </cell>
          <cell r="I3088">
            <v>44000</v>
          </cell>
          <cell r="J3088">
            <v>0</v>
          </cell>
          <cell r="L3088">
            <v>0</v>
          </cell>
          <cell r="R3088">
            <v>0</v>
          </cell>
        </row>
        <row r="3089">
          <cell r="A3089" t="str">
            <v>HLC130568</v>
          </cell>
          <cell r="B3089">
            <v>130568</v>
          </cell>
          <cell r="C3089">
            <v>45762</v>
          </cell>
          <cell r="D3089">
            <v>45804</v>
          </cell>
          <cell r="F3089">
            <v>44000</v>
          </cell>
          <cell r="G3089" t="str">
            <v>EN REVISION</v>
          </cell>
          <cell r="H3089">
            <v>0</v>
          </cell>
          <cell r="I3089">
            <v>44000</v>
          </cell>
          <cell r="J3089">
            <v>0</v>
          </cell>
          <cell r="L3089">
            <v>0</v>
          </cell>
          <cell r="R3089">
            <v>0</v>
          </cell>
        </row>
        <row r="3090">
          <cell r="A3090" t="str">
            <v>HLC130567</v>
          </cell>
          <cell r="B3090">
            <v>130567</v>
          </cell>
          <cell r="C3090">
            <v>45762</v>
          </cell>
          <cell r="D3090">
            <v>45804</v>
          </cell>
          <cell r="F3090">
            <v>44000</v>
          </cell>
          <cell r="G3090" t="str">
            <v>EN REVISION</v>
          </cell>
          <cell r="H3090">
            <v>0</v>
          </cell>
          <cell r="I3090">
            <v>44000</v>
          </cell>
          <cell r="J3090">
            <v>0</v>
          </cell>
          <cell r="L3090">
            <v>0</v>
          </cell>
          <cell r="R3090">
            <v>0</v>
          </cell>
        </row>
        <row r="3091">
          <cell r="A3091" t="str">
            <v>HLC130545</v>
          </cell>
          <cell r="B3091">
            <v>130545</v>
          </cell>
          <cell r="C3091">
            <v>45762</v>
          </cell>
          <cell r="D3091">
            <v>45804</v>
          </cell>
          <cell r="F3091">
            <v>44000</v>
          </cell>
          <cell r="G3091" t="str">
            <v>EN REVISION</v>
          </cell>
          <cell r="H3091">
            <v>0</v>
          </cell>
          <cell r="I3091">
            <v>44000</v>
          </cell>
          <cell r="J3091">
            <v>0</v>
          </cell>
          <cell r="L3091">
            <v>0</v>
          </cell>
          <cell r="R3091">
            <v>0</v>
          </cell>
        </row>
        <row r="3092">
          <cell r="A3092" t="str">
            <v>HLC130558</v>
          </cell>
          <cell r="B3092">
            <v>130558</v>
          </cell>
          <cell r="C3092">
            <v>45762</v>
          </cell>
          <cell r="D3092">
            <v>45804</v>
          </cell>
          <cell r="F3092">
            <v>44000</v>
          </cell>
          <cell r="G3092" t="str">
            <v>EN REVISION</v>
          </cell>
          <cell r="H3092">
            <v>0</v>
          </cell>
          <cell r="I3092">
            <v>44000</v>
          </cell>
          <cell r="J3092">
            <v>0</v>
          </cell>
          <cell r="L3092">
            <v>0</v>
          </cell>
          <cell r="R3092">
            <v>0</v>
          </cell>
        </row>
        <row r="3093">
          <cell r="A3093" t="str">
            <v>HLC130566</v>
          </cell>
          <cell r="B3093">
            <v>130566</v>
          </cell>
          <cell r="C3093">
            <v>45762</v>
          </cell>
          <cell r="D3093">
            <v>45804</v>
          </cell>
          <cell r="F3093">
            <v>44000</v>
          </cell>
          <cell r="G3093" t="str">
            <v>EN REVISION</v>
          </cell>
          <cell r="H3093">
            <v>0</v>
          </cell>
          <cell r="I3093">
            <v>44000</v>
          </cell>
          <cell r="J3093">
            <v>0</v>
          </cell>
          <cell r="L3093">
            <v>0</v>
          </cell>
          <cell r="R3093">
            <v>0</v>
          </cell>
        </row>
        <row r="3094">
          <cell r="A3094" t="str">
            <v>HLC130543</v>
          </cell>
          <cell r="B3094">
            <v>130543</v>
          </cell>
          <cell r="C3094">
            <v>45762</v>
          </cell>
          <cell r="D3094">
            <v>45804</v>
          </cell>
          <cell r="F3094">
            <v>44000</v>
          </cell>
          <cell r="G3094" t="str">
            <v>EN REVISION</v>
          </cell>
          <cell r="H3094">
            <v>0</v>
          </cell>
          <cell r="I3094">
            <v>44000</v>
          </cell>
          <cell r="J3094">
            <v>0</v>
          </cell>
          <cell r="L3094">
            <v>0</v>
          </cell>
          <cell r="R3094">
            <v>0</v>
          </cell>
        </row>
        <row r="3095">
          <cell r="A3095" t="str">
            <v>HLC130571</v>
          </cell>
          <cell r="B3095">
            <v>130571</v>
          </cell>
          <cell r="C3095">
            <v>45762</v>
          </cell>
          <cell r="D3095">
            <v>45804</v>
          </cell>
          <cell r="F3095">
            <v>44000</v>
          </cell>
          <cell r="G3095" t="str">
            <v>EN REVISION</v>
          </cell>
          <cell r="H3095">
            <v>0</v>
          </cell>
          <cell r="I3095">
            <v>44000</v>
          </cell>
          <cell r="J3095">
            <v>0</v>
          </cell>
          <cell r="L3095">
            <v>0</v>
          </cell>
          <cell r="R3095">
            <v>0</v>
          </cell>
        </row>
        <row r="3096">
          <cell r="A3096" t="str">
            <v>HLC130565</v>
          </cell>
          <cell r="B3096">
            <v>130565</v>
          </cell>
          <cell r="C3096">
            <v>45762</v>
          </cell>
          <cell r="D3096">
            <v>45804</v>
          </cell>
          <cell r="F3096">
            <v>44000</v>
          </cell>
          <cell r="G3096" t="str">
            <v>EN REVISION</v>
          </cell>
          <cell r="H3096">
            <v>0</v>
          </cell>
          <cell r="I3096">
            <v>44000</v>
          </cell>
          <cell r="J3096">
            <v>0</v>
          </cell>
          <cell r="L3096">
            <v>0</v>
          </cell>
          <cell r="R3096">
            <v>0</v>
          </cell>
        </row>
        <row r="3097">
          <cell r="A3097" t="str">
            <v>HLC130555</v>
          </cell>
          <cell r="B3097">
            <v>130555</v>
          </cell>
          <cell r="C3097">
            <v>45762</v>
          </cell>
          <cell r="D3097">
            <v>45804</v>
          </cell>
          <cell r="F3097">
            <v>44000</v>
          </cell>
          <cell r="G3097" t="str">
            <v>EN REVISION</v>
          </cell>
          <cell r="H3097">
            <v>0</v>
          </cell>
          <cell r="I3097">
            <v>44000</v>
          </cell>
          <cell r="J3097">
            <v>0</v>
          </cell>
          <cell r="L3097">
            <v>0</v>
          </cell>
          <cell r="R3097">
            <v>0</v>
          </cell>
        </row>
        <row r="3098">
          <cell r="A3098" t="str">
            <v>HLC130560</v>
          </cell>
          <cell r="B3098">
            <v>130560</v>
          </cell>
          <cell r="C3098">
            <v>45762</v>
          </cell>
          <cell r="D3098">
            <v>45804</v>
          </cell>
          <cell r="F3098">
            <v>44000</v>
          </cell>
          <cell r="G3098" t="str">
            <v>EN REVISION</v>
          </cell>
          <cell r="H3098">
            <v>0</v>
          </cell>
          <cell r="I3098">
            <v>44000</v>
          </cell>
          <cell r="J3098">
            <v>0</v>
          </cell>
          <cell r="L3098">
            <v>0</v>
          </cell>
          <cell r="R3098">
            <v>0</v>
          </cell>
        </row>
        <row r="3099">
          <cell r="A3099" t="str">
            <v>HLC130562</v>
          </cell>
          <cell r="B3099">
            <v>130562</v>
          </cell>
          <cell r="C3099">
            <v>45762</v>
          </cell>
          <cell r="D3099">
            <v>45804</v>
          </cell>
          <cell r="F3099">
            <v>44000</v>
          </cell>
          <cell r="G3099" t="str">
            <v>EN REVISION</v>
          </cell>
          <cell r="H3099">
            <v>0</v>
          </cell>
          <cell r="I3099">
            <v>44000</v>
          </cell>
          <cell r="J3099">
            <v>0</v>
          </cell>
          <cell r="L3099">
            <v>0</v>
          </cell>
          <cell r="R3099">
            <v>0</v>
          </cell>
        </row>
        <row r="3100">
          <cell r="A3100" t="str">
            <v>HLC130544</v>
          </cell>
          <cell r="B3100">
            <v>130544</v>
          </cell>
          <cell r="C3100">
            <v>45762</v>
          </cell>
          <cell r="D3100">
            <v>45804</v>
          </cell>
          <cell r="F3100">
            <v>44000</v>
          </cell>
          <cell r="G3100" t="str">
            <v>EN REVISION</v>
          </cell>
          <cell r="H3100">
            <v>0</v>
          </cell>
          <cell r="I3100">
            <v>44000</v>
          </cell>
          <cell r="J3100">
            <v>0</v>
          </cell>
          <cell r="L3100">
            <v>0</v>
          </cell>
          <cell r="R3100">
            <v>0</v>
          </cell>
        </row>
        <row r="3101">
          <cell r="A3101" t="str">
            <v>HLC130677</v>
          </cell>
          <cell r="B3101">
            <v>130677</v>
          </cell>
          <cell r="C3101">
            <v>45762</v>
          </cell>
          <cell r="D3101">
            <v>45804</v>
          </cell>
          <cell r="F3101">
            <v>44000</v>
          </cell>
          <cell r="G3101" t="str">
            <v>EN REVISION</v>
          </cell>
          <cell r="H3101">
            <v>0</v>
          </cell>
          <cell r="I3101">
            <v>44000</v>
          </cell>
          <cell r="J3101">
            <v>0</v>
          </cell>
          <cell r="L3101">
            <v>0</v>
          </cell>
          <cell r="R3101">
            <v>0</v>
          </cell>
        </row>
        <row r="3102">
          <cell r="A3102" t="str">
            <v>HLC130550</v>
          </cell>
          <cell r="B3102">
            <v>130550</v>
          </cell>
          <cell r="C3102">
            <v>45762</v>
          </cell>
          <cell r="D3102">
            <v>45804</v>
          </cell>
          <cell r="F3102">
            <v>44000</v>
          </cell>
          <cell r="G3102" t="str">
            <v>EN REVISION</v>
          </cell>
          <cell r="H3102">
            <v>0</v>
          </cell>
          <cell r="I3102">
            <v>44000</v>
          </cell>
          <cell r="J3102">
            <v>0</v>
          </cell>
          <cell r="L3102">
            <v>0</v>
          </cell>
          <cell r="R3102">
            <v>0</v>
          </cell>
        </row>
        <row r="3103">
          <cell r="A3103" t="str">
            <v>HLC130574</v>
          </cell>
          <cell r="B3103">
            <v>130574</v>
          </cell>
          <cell r="C3103">
            <v>45762</v>
          </cell>
          <cell r="D3103">
            <v>45804</v>
          </cell>
          <cell r="F3103">
            <v>44000</v>
          </cell>
          <cell r="G3103" t="str">
            <v>EN REVISION</v>
          </cell>
          <cell r="H3103">
            <v>0</v>
          </cell>
          <cell r="I3103">
            <v>44000</v>
          </cell>
          <cell r="J3103">
            <v>0</v>
          </cell>
          <cell r="L3103">
            <v>0</v>
          </cell>
          <cell r="R3103">
            <v>0</v>
          </cell>
        </row>
        <row r="3104">
          <cell r="A3104" t="str">
            <v>HLC130548</v>
          </cell>
          <cell r="B3104">
            <v>130548</v>
          </cell>
          <cell r="C3104">
            <v>45762</v>
          </cell>
          <cell r="D3104">
            <v>45804</v>
          </cell>
          <cell r="F3104">
            <v>44000</v>
          </cell>
          <cell r="G3104" t="str">
            <v>EN REVISION</v>
          </cell>
          <cell r="H3104">
            <v>0</v>
          </cell>
          <cell r="I3104">
            <v>44000</v>
          </cell>
          <cell r="J3104">
            <v>0</v>
          </cell>
          <cell r="L3104">
            <v>0</v>
          </cell>
          <cell r="R3104">
            <v>0</v>
          </cell>
        </row>
        <row r="3105">
          <cell r="A3105" t="str">
            <v>HLC130557</v>
          </cell>
          <cell r="B3105">
            <v>130557</v>
          </cell>
          <cell r="C3105">
            <v>45762</v>
          </cell>
          <cell r="D3105">
            <v>45804</v>
          </cell>
          <cell r="F3105">
            <v>44000</v>
          </cell>
          <cell r="G3105" t="str">
            <v>EN REVISION</v>
          </cell>
          <cell r="H3105">
            <v>0</v>
          </cell>
          <cell r="I3105">
            <v>44000</v>
          </cell>
          <cell r="J3105">
            <v>0</v>
          </cell>
          <cell r="L3105">
            <v>0</v>
          </cell>
          <cell r="R3105">
            <v>0</v>
          </cell>
        </row>
        <row r="3106">
          <cell r="A3106" t="str">
            <v>HLC131616</v>
          </cell>
          <cell r="B3106">
            <v>131616</v>
          </cell>
          <cell r="C3106">
            <v>45762</v>
          </cell>
          <cell r="D3106">
            <v>45805</v>
          </cell>
          <cell r="F3106">
            <v>44000</v>
          </cell>
          <cell r="G3106" t="str">
            <v>EN REVISION</v>
          </cell>
          <cell r="H3106">
            <v>0</v>
          </cell>
          <cell r="I3106">
            <v>44000</v>
          </cell>
          <cell r="J3106">
            <v>0</v>
          </cell>
          <cell r="L3106">
            <v>0</v>
          </cell>
          <cell r="R3106">
            <v>0</v>
          </cell>
        </row>
        <row r="3107">
          <cell r="A3107" t="str">
            <v>HLC130747</v>
          </cell>
          <cell r="B3107">
            <v>130747</v>
          </cell>
          <cell r="C3107">
            <v>45762</v>
          </cell>
          <cell r="D3107">
            <v>45805</v>
          </cell>
          <cell r="F3107">
            <v>41627</v>
          </cell>
          <cell r="G3107" t="str">
            <v>EN REVISION</v>
          </cell>
          <cell r="H3107">
            <v>0</v>
          </cell>
          <cell r="I3107">
            <v>41627</v>
          </cell>
          <cell r="J3107">
            <v>0</v>
          </cell>
          <cell r="L3107">
            <v>0</v>
          </cell>
          <cell r="R3107">
            <v>0</v>
          </cell>
        </row>
        <row r="3108">
          <cell r="A3108" t="str">
            <v>HLC130749</v>
          </cell>
          <cell r="B3108">
            <v>130749</v>
          </cell>
          <cell r="C3108">
            <v>45762</v>
          </cell>
          <cell r="D3108">
            <v>45805</v>
          </cell>
          <cell r="F3108">
            <v>93544</v>
          </cell>
          <cell r="G3108" t="str">
            <v>EN REVISION</v>
          </cell>
          <cell r="H3108">
            <v>0</v>
          </cell>
          <cell r="I3108">
            <v>93544</v>
          </cell>
          <cell r="J3108">
            <v>0</v>
          </cell>
          <cell r="L3108">
            <v>0</v>
          </cell>
          <cell r="R3108">
            <v>0</v>
          </cell>
        </row>
        <row r="3109">
          <cell r="A3109" t="str">
            <v>HLC130802</v>
          </cell>
          <cell r="B3109">
            <v>130802</v>
          </cell>
          <cell r="C3109">
            <v>45762</v>
          </cell>
          <cell r="D3109">
            <v>45805</v>
          </cell>
          <cell r="F3109">
            <v>413800</v>
          </cell>
          <cell r="G3109" t="str">
            <v>EN REVISION</v>
          </cell>
          <cell r="H3109">
            <v>0</v>
          </cell>
          <cell r="I3109">
            <v>413800</v>
          </cell>
          <cell r="J3109">
            <v>0</v>
          </cell>
          <cell r="L3109">
            <v>0</v>
          </cell>
          <cell r="R3109">
            <v>0</v>
          </cell>
        </row>
        <row r="3110">
          <cell r="A3110" t="str">
            <v>HLC131619</v>
          </cell>
          <cell r="B3110">
            <v>131619</v>
          </cell>
          <cell r="C3110">
            <v>45762</v>
          </cell>
          <cell r="D3110">
            <v>45805</v>
          </cell>
          <cell r="F3110">
            <v>44000</v>
          </cell>
          <cell r="G3110" t="str">
            <v>EN REVISION</v>
          </cell>
          <cell r="H3110">
            <v>0</v>
          </cell>
          <cell r="I3110">
            <v>44000</v>
          </cell>
          <cell r="J3110">
            <v>0</v>
          </cell>
          <cell r="L3110">
            <v>0</v>
          </cell>
          <cell r="R3110">
            <v>0</v>
          </cell>
        </row>
        <row r="3111">
          <cell r="A3111" t="str">
            <v>HLC130744</v>
          </cell>
          <cell r="B3111">
            <v>130744</v>
          </cell>
          <cell r="C3111">
            <v>45762</v>
          </cell>
          <cell r="D3111">
            <v>45805</v>
          </cell>
          <cell r="F3111">
            <v>26736</v>
          </cell>
          <cell r="G3111" t="str">
            <v>EN REVISION</v>
          </cell>
          <cell r="H3111">
            <v>0</v>
          </cell>
          <cell r="I3111">
            <v>26736</v>
          </cell>
          <cell r="J3111">
            <v>0</v>
          </cell>
          <cell r="L3111">
            <v>0</v>
          </cell>
          <cell r="R3111">
            <v>0</v>
          </cell>
        </row>
        <row r="3112">
          <cell r="A3112" t="str">
            <v>HLC130753</v>
          </cell>
          <cell r="B3112">
            <v>130753</v>
          </cell>
          <cell r="C3112">
            <v>45762</v>
          </cell>
          <cell r="D3112">
            <v>45805</v>
          </cell>
          <cell r="F3112">
            <v>102056</v>
          </cell>
          <cell r="G3112" t="str">
            <v>EN REVISION</v>
          </cell>
          <cell r="H3112">
            <v>0</v>
          </cell>
          <cell r="I3112">
            <v>102056</v>
          </cell>
          <cell r="J3112">
            <v>0</v>
          </cell>
          <cell r="L3112">
            <v>0</v>
          </cell>
          <cell r="R3112">
            <v>0</v>
          </cell>
        </row>
        <row r="3113">
          <cell r="A3113" t="str">
            <v>HLC130803</v>
          </cell>
          <cell r="B3113">
            <v>130803</v>
          </cell>
          <cell r="C3113">
            <v>45762</v>
          </cell>
          <cell r="D3113">
            <v>45805</v>
          </cell>
          <cell r="F3113">
            <v>1003100</v>
          </cell>
          <cell r="G3113" t="str">
            <v>DEVUELTAS</v>
          </cell>
          <cell r="H3113">
            <v>0</v>
          </cell>
          <cell r="I3113">
            <v>0</v>
          </cell>
          <cell r="J3113">
            <v>1003100</v>
          </cell>
          <cell r="L3113">
            <v>0</v>
          </cell>
          <cell r="R3113">
            <v>0</v>
          </cell>
        </row>
        <row r="3114">
          <cell r="A3114" t="str">
            <v>HLC131615</v>
          </cell>
          <cell r="B3114">
            <v>131615</v>
          </cell>
          <cell r="C3114">
            <v>45762</v>
          </cell>
          <cell r="D3114">
            <v>45805</v>
          </cell>
          <cell r="F3114">
            <v>44000</v>
          </cell>
          <cell r="G3114" t="str">
            <v>EN REVISION</v>
          </cell>
          <cell r="H3114">
            <v>0</v>
          </cell>
          <cell r="I3114">
            <v>44000</v>
          </cell>
          <cell r="J3114">
            <v>0</v>
          </cell>
          <cell r="L3114">
            <v>0</v>
          </cell>
          <cell r="R3114">
            <v>0</v>
          </cell>
        </row>
        <row r="3115">
          <cell r="A3115" t="str">
            <v>HLC130752</v>
          </cell>
          <cell r="B3115">
            <v>130752</v>
          </cell>
          <cell r="C3115">
            <v>45762</v>
          </cell>
          <cell r="D3115">
            <v>45805</v>
          </cell>
          <cell r="F3115">
            <v>143683</v>
          </cell>
          <cell r="G3115" t="str">
            <v>EN REVISION</v>
          </cell>
          <cell r="H3115">
            <v>0</v>
          </cell>
          <cell r="I3115">
            <v>143683</v>
          </cell>
          <cell r="J3115">
            <v>0</v>
          </cell>
          <cell r="L3115">
            <v>0</v>
          </cell>
          <cell r="R3115">
            <v>0</v>
          </cell>
        </row>
        <row r="3116">
          <cell r="A3116" t="str">
            <v>HLC130746</v>
          </cell>
          <cell r="B3116">
            <v>130746</v>
          </cell>
          <cell r="C3116">
            <v>45762</v>
          </cell>
          <cell r="D3116">
            <v>45805</v>
          </cell>
          <cell r="F3116">
            <v>627416</v>
          </cell>
          <cell r="G3116" t="str">
            <v>EN REVISION</v>
          </cell>
          <cell r="H3116">
            <v>0</v>
          </cell>
          <cell r="I3116">
            <v>627416</v>
          </cell>
          <cell r="J3116">
            <v>0</v>
          </cell>
          <cell r="L3116">
            <v>0</v>
          </cell>
          <cell r="R3116">
            <v>0</v>
          </cell>
        </row>
        <row r="3117">
          <cell r="A3117" t="str">
            <v>HLC130754</v>
          </cell>
          <cell r="B3117">
            <v>130754</v>
          </cell>
          <cell r="C3117">
            <v>45762</v>
          </cell>
          <cell r="D3117">
            <v>45805</v>
          </cell>
          <cell r="F3117">
            <v>148377</v>
          </cell>
          <cell r="G3117" t="str">
            <v>EN REVISION</v>
          </cell>
          <cell r="H3117">
            <v>0</v>
          </cell>
          <cell r="I3117">
            <v>148377</v>
          </cell>
          <cell r="J3117">
            <v>0</v>
          </cell>
          <cell r="L3117">
            <v>0</v>
          </cell>
          <cell r="R3117">
            <v>0</v>
          </cell>
        </row>
        <row r="3118">
          <cell r="A3118" t="str">
            <v>HLC130329</v>
          </cell>
          <cell r="B3118">
            <v>130329</v>
          </cell>
          <cell r="C3118">
            <v>45762</v>
          </cell>
          <cell r="D3118">
            <v>45805</v>
          </cell>
          <cell r="F3118">
            <v>158273</v>
          </cell>
          <cell r="G3118" t="str">
            <v>EN REVISION</v>
          </cell>
          <cell r="H3118">
            <v>0</v>
          </cell>
          <cell r="I3118">
            <v>158273</v>
          </cell>
          <cell r="J3118">
            <v>0</v>
          </cell>
          <cell r="L3118">
            <v>0</v>
          </cell>
          <cell r="R3118">
            <v>0</v>
          </cell>
        </row>
        <row r="3119">
          <cell r="A3119" t="str">
            <v>HLC130751</v>
          </cell>
          <cell r="B3119">
            <v>130751</v>
          </cell>
          <cell r="C3119">
            <v>45762</v>
          </cell>
          <cell r="D3119">
            <v>45805</v>
          </cell>
          <cell r="F3119">
            <v>93544</v>
          </cell>
          <cell r="G3119" t="str">
            <v>EN REVISION</v>
          </cell>
          <cell r="H3119">
            <v>0</v>
          </cell>
          <cell r="I3119">
            <v>93544</v>
          </cell>
          <cell r="J3119">
            <v>0</v>
          </cell>
          <cell r="L3119">
            <v>0</v>
          </cell>
          <cell r="R3119">
            <v>0</v>
          </cell>
        </row>
        <row r="3120">
          <cell r="A3120" t="str">
            <v>HLC130711</v>
          </cell>
          <cell r="B3120">
            <v>130711</v>
          </cell>
          <cell r="C3120">
            <v>45762</v>
          </cell>
          <cell r="D3120">
            <v>45805</v>
          </cell>
          <cell r="F3120">
            <v>41627</v>
          </cell>
          <cell r="G3120" t="str">
            <v>EN REVISION</v>
          </cell>
          <cell r="H3120">
            <v>0</v>
          </cell>
          <cell r="I3120">
            <v>41627</v>
          </cell>
          <cell r="J3120">
            <v>0</v>
          </cell>
          <cell r="L3120">
            <v>0</v>
          </cell>
          <cell r="R3120">
            <v>0</v>
          </cell>
        </row>
        <row r="3121">
          <cell r="A3121" t="str">
            <v>HLC130712</v>
          </cell>
          <cell r="B3121">
            <v>130712</v>
          </cell>
          <cell r="C3121">
            <v>45762</v>
          </cell>
          <cell r="D3121">
            <v>45805</v>
          </cell>
          <cell r="F3121">
            <v>313708</v>
          </cell>
          <cell r="G3121" t="str">
            <v>EN REVISION</v>
          </cell>
          <cell r="H3121">
            <v>0</v>
          </cell>
          <cell r="I3121">
            <v>313708</v>
          </cell>
          <cell r="J3121">
            <v>0</v>
          </cell>
          <cell r="L3121">
            <v>0</v>
          </cell>
          <cell r="R3121">
            <v>0</v>
          </cell>
        </row>
        <row r="3122">
          <cell r="A3122" t="str">
            <v>HLC130331</v>
          </cell>
          <cell r="B3122">
            <v>130331</v>
          </cell>
          <cell r="C3122">
            <v>45762</v>
          </cell>
          <cell r="D3122">
            <v>45805</v>
          </cell>
          <cell r="F3122">
            <v>340658</v>
          </cell>
          <cell r="G3122" t="str">
            <v>EN REVISION</v>
          </cell>
          <cell r="H3122">
            <v>0</v>
          </cell>
          <cell r="I3122">
            <v>340658</v>
          </cell>
          <cell r="J3122">
            <v>0</v>
          </cell>
          <cell r="L3122">
            <v>0</v>
          </cell>
          <cell r="R3122">
            <v>0</v>
          </cell>
        </row>
        <row r="3123">
          <cell r="A3123" t="str">
            <v>HLC130743</v>
          </cell>
          <cell r="B3123">
            <v>130743</v>
          </cell>
          <cell r="C3123">
            <v>45762</v>
          </cell>
          <cell r="D3123">
            <v>45805</v>
          </cell>
          <cell r="F3123">
            <v>39894</v>
          </cell>
          <cell r="G3123" t="str">
            <v>EN REVISION</v>
          </cell>
          <cell r="H3123">
            <v>0</v>
          </cell>
          <cell r="I3123">
            <v>39894</v>
          </cell>
          <cell r="J3123">
            <v>0</v>
          </cell>
          <cell r="L3123">
            <v>0</v>
          </cell>
          <cell r="R3123">
            <v>0</v>
          </cell>
        </row>
        <row r="3124">
          <cell r="A3124" t="str">
            <v>HLC130771</v>
          </cell>
          <cell r="B3124">
            <v>130771</v>
          </cell>
          <cell r="C3124">
            <v>45762</v>
          </cell>
          <cell r="D3124">
            <v>45805</v>
          </cell>
          <cell r="F3124">
            <v>26736</v>
          </cell>
          <cell r="G3124" t="str">
            <v>EN REVISION</v>
          </cell>
          <cell r="H3124">
            <v>0</v>
          </cell>
          <cell r="I3124">
            <v>26736</v>
          </cell>
          <cell r="J3124">
            <v>0</v>
          </cell>
          <cell r="L3124">
            <v>0</v>
          </cell>
          <cell r="R3124">
            <v>0</v>
          </cell>
        </row>
        <row r="3125">
          <cell r="A3125" t="str">
            <v>HLC131614</v>
          </cell>
          <cell r="B3125">
            <v>131614</v>
          </cell>
          <cell r="C3125">
            <v>45762</v>
          </cell>
          <cell r="D3125">
            <v>45805</v>
          </cell>
          <cell r="F3125">
            <v>44000</v>
          </cell>
          <cell r="G3125" t="str">
            <v>EN REVISION</v>
          </cell>
          <cell r="H3125">
            <v>0</v>
          </cell>
          <cell r="I3125">
            <v>44000</v>
          </cell>
          <cell r="J3125">
            <v>0</v>
          </cell>
          <cell r="L3125">
            <v>0</v>
          </cell>
          <cell r="R3125">
            <v>0</v>
          </cell>
        </row>
        <row r="3126">
          <cell r="A3126" t="str">
            <v>HLC130745</v>
          </cell>
          <cell r="B3126">
            <v>130745</v>
          </cell>
          <cell r="C3126">
            <v>45762</v>
          </cell>
          <cell r="D3126">
            <v>45805</v>
          </cell>
          <cell r="F3126">
            <v>41627</v>
          </cell>
          <cell r="G3126" t="str">
            <v>EN REVISION</v>
          </cell>
          <cell r="H3126">
            <v>0</v>
          </cell>
          <cell r="I3126">
            <v>41627</v>
          </cell>
          <cell r="J3126">
            <v>0</v>
          </cell>
          <cell r="L3126">
            <v>0</v>
          </cell>
          <cell r="R3126">
            <v>0</v>
          </cell>
        </row>
        <row r="3127">
          <cell r="A3127" t="str">
            <v>HLC131685</v>
          </cell>
          <cell r="B3127">
            <v>131685</v>
          </cell>
          <cell r="C3127">
            <v>45762</v>
          </cell>
          <cell r="D3127">
            <v>45805</v>
          </cell>
          <cell r="F3127">
            <v>69298</v>
          </cell>
          <cell r="G3127" t="str">
            <v>EN REVISION</v>
          </cell>
          <cell r="H3127">
            <v>0</v>
          </cell>
          <cell r="I3127">
            <v>69298</v>
          </cell>
          <cell r="J3127">
            <v>0</v>
          </cell>
          <cell r="L3127">
            <v>0</v>
          </cell>
          <cell r="R3127">
            <v>0</v>
          </cell>
        </row>
        <row r="3128">
          <cell r="A3128" t="str">
            <v>HLC130638</v>
          </cell>
          <cell r="B3128">
            <v>130638</v>
          </cell>
          <cell r="C3128">
            <v>45763</v>
          </cell>
          <cell r="D3128">
            <v>45810</v>
          </cell>
          <cell r="F3128">
            <v>186108</v>
          </cell>
          <cell r="G3128" t="str">
            <v>EN REVISION</v>
          </cell>
          <cell r="H3128">
            <v>0</v>
          </cell>
          <cell r="I3128">
            <v>186108</v>
          </cell>
          <cell r="J3128">
            <v>0</v>
          </cell>
          <cell r="L3128">
            <v>0</v>
          </cell>
          <cell r="R3128">
            <v>0</v>
          </cell>
        </row>
        <row r="3129">
          <cell r="A3129" t="str">
            <v>HLC131339</v>
          </cell>
          <cell r="B3129">
            <v>131339</v>
          </cell>
          <cell r="C3129">
            <v>45763</v>
          </cell>
          <cell r="D3129">
            <v>45810</v>
          </cell>
          <cell r="F3129">
            <v>907628</v>
          </cell>
          <cell r="G3129" t="str">
            <v>EN REVISION</v>
          </cell>
          <cell r="H3129">
            <v>0</v>
          </cell>
          <cell r="I3129">
            <v>907628</v>
          </cell>
          <cell r="J3129">
            <v>0</v>
          </cell>
          <cell r="L3129">
            <v>0</v>
          </cell>
          <cell r="R3129">
            <v>0</v>
          </cell>
        </row>
        <row r="3130">
          <cell r="A3130" t="str">
            <v>HLC130964</v>
          </cell>
          <cell r="B3130">
            <v>130964</v>
          </cell>
          <cell r="C3130">
            <v>45763</v>
          </cell>
          <cell r="D3130">
            <v>45810</v>
          </cell>
          <cell r="F3130">
            <v>252235</v>
          </cell>
          <cell r="G3130" t="str">
            <v>EN REVISION</v>
          </cell>
          <cell r="H3130">
            <v>0</v>
          </cell>
          <cell r="I3130">
            <v>252235</v>
          </cell>
          <cell r="J3130">
            <v>0</v>
          </cell>
          <cell r="L3130">
            <v>0</v>
          </cell>
          <cell r="R3130">
            <v>0</v>
          </cell>
        </row>
        <row r="3131">
          <cell r="A3131" t="str">
            <v>HLC130996</v>
          </cell>
          <cell r="B3131">
            <v>130996</v>
          </cell>
          <cell r="C3131">
            <v>45763</v>
          </cell>
          <cell r="D3131">
            <v>45810</v>
          </cell>
          <cell r="F3131">
            <v>201887</v>
          </cell>
          <cell r="G3131" t="str">
            <v>EN REVISION</v>
          </cell>
          <cell r="H3131">
            <v>0</v>
          </cell>
          <cell r="I3131">
            <v>201887</v>
          </cell>
          <cell r="J3131">
            <v>0</v>
          </cell>
          <cell r="L3131">
            <v>0</v>
          </cell>
          <cell r="R3131">
            <v>0</v>
          </cell>
        </row>
        <row r="3132">
          <cell r="A3132" t="str">
            <v>HLC130309</v>
          </cell>
          <cell r="B3132">
            <v>130309</v>
          </cell>
          <cell r="C3132">
            <v>45763</v>
          </cell>
          <cell r="D3132">
            <v>45810</v>
          </cell>
          <cell r="F3132">
            <v>131694</v>
          </cell>
          <cell r="G3132" t="str">
            <v>EN REVISION</v>
          </cell>
          <cell r="H3132">
            <v>0</v>
          </cell>
          <cell r="I3132">
            <v>131694</v>
          </cell>
          <cell r="J3132">
            <v>0</v>
          </cell>
          <cell r="L3132">
            <v>0</v>
          </cell>
          <cell r="R3132">
            <v>0</v>
          </cell>
        </row>
        <row r="3133">
          <cell r="A3133" t="str">
            <v>HLC131177</v>
          </cell>
          <cell r="B3133">
            <v>131177</v>
          </cell>
          <cell r="C3133">
            <v>45763</v>
          </cell>
          <cell r="D3133">
            <v>45810</v>
          </cell>
          <cell r="F3133">
            <v>201697</v>
          </cell>
          <cell r="G3133" t="str">
            <v>EN REVISION</v>
          </cell>
          <cell r="H3133">
            <v>0</v>
          </cell>
          <cell r="I3133">
            <v>201697</v>
          </cell>
          <cell r="J3133">
            <v>0</v>
          </cell>
          <cell r="L3133">
            <v>0</v>
          </cell>
          <cell r="R3133">
            <v>0</v>
          </cell>
        </row>
        <row r="3134">
          <cell r="A3134" t="str">
            <v>HLC130957</v>
          </cell>
          <cell r="B3134">
            <v>130957</v>
          </cell>
          <cell r="C3134">
            <v>45763</v>
          </cell>
          <cell r="D3134">
            <v>45810</v>
          </cell>
          <cell r="F3134">
            <v>66009</v>
          </cell>
          <cell r="G3134" t="str">
            <v>EN REVISION</v>
          </cell>
          <cell r="H3134">
            <v>0</v>
          </cell>
          <cell r="I3134">
            <v>66009</v>
          </cell>
          <cell r="J3134">
            <v>0</v>
          </cell>
          <cell r="L3134">
            <v>0</v>
          </cell>
          <cell r="R3134">
            <v>0</v>
          </cell>
        </row>
        <row r="3135">
          <cell r="A3135" t="str">
            <v>HLC131176</v>
          </cell>
          <cell r="B3135">
            <v>131176</v>
          </cell>
          <cell r="C3135">
            <v>45763</v>
          </cell>
          <cell r="D3135">
            <v>45810</v>
          </cell>
          <cell r="F3135">
            <v>149060</v>
          </cell>
          <cell r="G3135" t="str">
            <v>EN REVISION</v>
          </cell>
          <cell r="H3135">
            <v>0</v>
          </cell>
          <cell r="I3135">
            <v>149060</v>
          </cell>
          <cell r="J3135">
            <v>0</v>
          </cell>
          <cell r="L3135">
            <v>0</v>
          </cell>
          <cell r="R3135">
            <v>0</v>
          </cell>
        </row>
        <row r="3136">
          <cell r="A3136" t="str">
            <v>HLC131206</v>
          </cell>
          <cell r="B3136">
            <v>131206</v>
          </cell>
          <cell r="C3136">
            <v>45763</v>
          </cell>
          <cell r="D3136">
            <v>45810</v>
          </cell>
          <cell r="F3136">
            <v>298303</v>
          </cell>
          <cell r="G3136" t="str">
            <v>EN REVISION</v>
          </cell>
          <cell r="H3136">
            <v>0</v>
          </cell>
          <cell r="I3136">
            <v>298303</v>
          </cell>
          <cell r="J3136">
            <v>0</v>
          </cell>
          <cell r="L3136">
            <v>0</v>
          </cell>
          <cell r="R3136">
            <v>0</v>
          </cell>
        </row>
        <row r="3137">
          <cell r="A3137" t="str">
            <v>HLC130651</v>
          </cell>
          <cell r="B3137">
            <v>130651</v>
          </cell>
          <cell r="C3137">
            <v>45763</v>
          </cell>
          <cell r="D3137">
            <v>45804</v>
          </cell>
          <cell r="F3137">
            <v>44000</v>
          </cell>
          <cell r="G3137" t="str">
            <v>EN REVISION</v>
          </cell>
          <cell r="H3137">
            <v>0</v>
          </cell>
          <cell r="I3137">
            <v>44000</v>
          </cell>
          <cell r="J3137">
            <v>0</v>
          </cell>
          <cell r="L3137">
            <v>0</v>
          </cell>
          <cell r="R3137">
            <v>0</v>
          </cell>
        </row>
        <row r="3138">
          <cell r="A3138" t="str">
            <v>HLC130589</v>
          </cell>
          <cell r="B3138">
            <v>130589</v>
          </cell>
          <cell r="C3138">
            <v>45763</v>
          </cell>
          <cell r="D3138">
            <v>45804</v>
          </cell>
          <cell r="F3138">
            <v>44000</v>
          </cell>
          <cell r="G3138" t="str">
            <v>EN REVISION</v>
          </cell>
          <cell r="H3138">
            <v>0</v>
          </cell>
          <cell r="I3138">
            <v>44000</v>
          </cell>
          <cell r="J3138">
            <v>0</v>
          </cell>
          <cell r="L3138">
            <v>0</v>
          </cell>
          <cell r="R3138">
            <v>0</v>
          </cell>
        </row>
        <row r="3139">
          <cell r="A3139" t="str">
            <v>HLC131459</v>
          </cell>
          <cell r="B3139">
            <v>131459</v>
          </cell>
          <cell r="C3139">
            <v>45763</v>
          </cell>
          <cell r="D3139">
            <v>45804</v>
          </cell>
          <cell r="F3139">
            <v>44000</v>
          </cell>
          <cell r="G3139" t="str">
            <v>EN REVISION</v>
          </cell>
          <cell r="H3139">
            <v>0</v>
          </cell>
          <cell r="I3139">
            <v>44000</v>
          </cell>
          <cell r="J3139">
            <v>0</v>
          </cell>
          <cell r="L3139">
            <v>0</v>
          </cell>
          <cell r="R3139">
            <v>0</v>
          </cell>
        </row>
        <row r="3140">
          <cell r="A3140" t="str">
            <v>HLC130667</v>
          </cell>
          <cell r="B3140">
            <v>130667</v>
          </cell>
          <cell r="C3140">
            <v>45763</v>
          </cell>
          <cell r="D3140">
            <v>45804</v>
          </cell>
          <cell r="F3140">
            <v>44000</v>
          </cell>
          <cell r="G3140" t="str">
            <v>EN REVISION</v>
          </cell>
          <cell r="H3140">
            <v>0</v>
          </cell>
          <cell r="I3140">
            <v>44000</v>
          </cell>
          <cell r="J3140">
            <v>0</v>
          </cell>
          <cell r="L3140">
            <v>0</v>
          </cell>
          <cell r="R3140">
            <v>0</v>
          </cell>
        </row>
        <row r="3141">
          <cell r="A3141" t="str">
            <v>HLC130665</v>
          </cell>
          <cell r="B3141">
            <v>130665</v>
          </cell>
          <cell r="C3141">
            <v>45763</v>
          </cell>
          <cell r="D3141">
            <v>45804</v>
          </cell>
          <cell r="F3141">
            <v>44000</v>
          </cell>
          <cell r="G3141" t="str">
            <v>EN REVISION</v>
          </cell>
          <cell r="H3141">
            <v>0</v>
          </cell>
          <cell r="I3141">
            <v>44000</v>
          </cell>
          <cell r="J3141">
            <v>0</v>
          </cell>
          <cell r="L3141">
            <v>0</v>
          </cell>
          <cell r="R3141">
            <v>0</v>
          </cell>
        </row>
        <row r="3142">
          <cell r="A3142" t="str">
            <v>HLC130760</v>
          </cell>
          <cell r="B3142">
            <v>130760</v>
          </cell>
          <cell r="C3142">
            <v>45763</v>
          </cell>
          <cell r="D3142">
            <v>45804</v>
          </cell>
          <cell r="F3142">
            <v>44000</v>
          </cell>
          <cell r="G3142" t="str">
            <v>EN REVISION</v>
          </cell>
          <cell r="H3142">
            <v>0</v>
          </cell>
          <cell r="I3142">
            <v>44000</v>
          </cell>
          <cell r="J3142">
            <v>0</v>
          </cell>
          <cell r="L3142">
            <v>0</v>
          </cell>
          <cell r="R3142">
            <v>0</v>
          </cell>
        </row>
        <row r="3143">
          <cell r="A3143" t="str">
            <v>HLC131455</v>
          </cell>
          <cell r="B3143">
            <v>131455</v>
          </cell>
          <cell r="C3143">
            <v>45763</v>
          </cell>
          <cell r="D3143">
            <v>45804</v>
          </cell>
          <cell r="F3143">
            <v>44000</v>
          </cell>
          <cell r="G3143" t="str">
            <v>EN REVISION</v>
          </cell>
          <cell r="H3143">
            <v>0</v>
          </cell>
          <cell r="I3143">
            <v>44000</v>
          </cell>
          <cell r="J3143">
            <v>0</v>
          </cell>
          <cell r="L3143">
            <v>0</v>
          </cell>
          <cell r="R3143">
            <v>0</v>
          </cell>
        </row>
        <row r="3144">
          <cell r="A3144" t="str">
            <v>HLC130662</v>
          </cell>
          <cell r="B3144">
            <v>130662</v>
          </cell>
          <cell r="C3144">
            <v>45763</v>
          </cell>
          <cell r="D3144">
            <v>45804</v>
          </cell>
          <cell r="F3144">
            <v>44000</v>
          </cell>
          <cell r="G3144" t="str">
            <v>EN REVISION</v>
          </cell>
          <cell r="H3144">
            <v>0</v>
          </cell>
          <cell r="I3144">
            <v>44000</v>
          </cell>
          <cell r="J3144">
            <v>0</v>
          </cell>
          <cell r="L3144">
            <v>0</v>
          </cell>
          <cell r="R3144">
            <v>0</v>
          </cell>
        </row>
        <row r="3145">
          <cell r="A3145" t="str">
            <v>HLC130666</v>
          </cell>
          <cell r="B3145">
            <v>130666</v>
          </cell>
          <cell r="C3145">
            <v>45763</v>
          </cell>
          <cell r="D3145">
            <v>45804</v>
          </cell>
          <cell r="F3145">
            <v>44000</v>
          </cell>
          <cell r="G3145" t="str">
            <v>EN REVISION</v>
          </cell>
          <cell r="H3145">
            <v>0</v>
          </cell>
          <cell r="I3145">
            <v>44000</v>
          </cell>
          <cell r="J3145">
            <v>0</v>
          </cell>
          <cell r="L3145">
            <v>0</v>
          </cell>
          <cell r="R3145">
            <v>0</v>
          </cell>
        </row>
        <row r="3146">
          <cell r="A3146" t="str">
            <v>HLC131461</v>
          </cell>
          <cell r="B3146">
            <v>131461</v>
          </cell>
          <cell r="C3146">
            <v>45763</v>
          </cell>
          <cell r="D3146">
            <v>45804</v>
          </cell>
          <cell r="F3146">
            <v>44000</v>
          </cell>
          <cell r="G3146" t="str">
            <v>EN REVISION</v>
          </cell>
          <cell r="H3146">
            <v>0</v>
          </cell>
          <cell r="I3146">
            <v>44000</v>
          </cell>
          <cell r="J3146">
            <v>0</v>
          </cell>
          <cell r="L3146">
            <v>0</v>
          </cell>
          <cell r="R3146">
            <v>0</v>
          </cell>
        </row>
        <row r="3147">
          <cell r="A3147" t="str">
            <v>HLC131460</v>
          </cell>
          <cell r="B3147">
            <v>131460</v>
          </cell>
          <cell r="C3147">
            <v>45763</v>
          </cell>
          <cell r="D3147">
            <v>45804</v>
          </cell>
          <cell r="F3147">
            <v>44000</v>
          </cell>
          <cell r="G3147" t="str">
            <v>EN REVISION</v>
          </cell>
          <cell r="H3147">
            <v>0</v>
          </cell>
          <cell r="I3147">
            <v>44000</v>
          </cell>
          <cell r="J3147">
            <v>0</v>
          </cell>
          <cell r="L3147">
            <v>0</v>
          </cell>
          <cell r="R3147">
            <v>0</v>
          </cell>
        </row>
        <row r="3148">
          <cell r="A3148" t="str">
            <v>HLC131454</v>
          </cell>
          <cell r="B3148">
            <v>131454</v>
          </cell>
          <cell r="C3148">
            <v>45763</v>
          </cell>
          <cell r="D3148">
            <v>45804</v>
          </cell>
          <cell r="F3148">
            <v>44000</v>
          </cell>
          <cell r="G3148" t="str">
            <v>EN REVISION</v>
          </cell>
          <cell r="H3148">
            <v>0</v>
          </cell>
          <cell r="I3148">
            <v>44000</v>
          </cell>
          <cell r="J3148">
            <v>0</v>
          </cell>
          <cell r="L3148">
            <v>0</v>
          </cell>
          <cell r="R3148">
            <v>0</v>
          </cell>
        </row>
        <row r="3149">
          <cell r="A3149" t="str">
            <v>HLC130669</v>
          </cell>
          <cell r="B3149">
            <v>130669</v>
          </cell>
          <cell r="C3149">
            <v>45763</v>
          </cell>
          <cell r="D3149">
            <v>45804</v>
          </cell>
          <cell r="F3149">
            <v>44000</v>
          </cell>
          <cell r="G3149" t="str">
            <v>EN REVISION</v>
          </cell>
          <cell r="H3149">
            <v>0</v>
          </cell>
          <cell r="I3149">
            <v>44000</v>
          </cell>
          <cell r="J3149">
            <v>0</v>
          </cell>
          <cell r="L3149">
            <v>0</v>
          </cell>
          <cell r="R3149">
            <v>0</v>
          </cell>
        </row>
        <row r="3150">
          <cell r="A3150" t="str">
            <v>HLC130580</v>
          </cell>
          <cell r="B3150">
            <v>130580</v>
          </cell>
          <cell r="C3150">
            <v>45763</v>
          </cell>
          <cell r="D3150">
            <v>45804</v>
          </cell>
          <cell r="F3150">
            <v>44000</v>
          </cell>
          <cell r="G3150" t="str">
            <v>EN REVISION</v>
          </cell>
          <cell r="H3150">
            <v>0</v>
          </cell>
          <cell r="I3150">
            <v>44000</v>
          </cell>
          <cell r="J3150">
            <v>0</v>
          </cell>
          <cell r="L3150">
            <v>0</v>
          </cell>
          <cell r="R3150">
            <v>0</v>
          </cell>
        </row>
        <row r="3151">
          <cell r="A3151" t="str">
            <v>HLC130650</v>
          </cell>
          <cell r="B3151">
            <v>130650</v>
          </cell>
          <cell r="C3151">
            <v>45763</v>
          </cell>
          <cell r="D3151">
            <v>45804</v>
          </cell>
          <cell r="F3151">
            <v>44000</v>
          </cell>
          <cell r="G3151" t="str">
            <v>EN REVISION</v>
          </cell>
          <cell r="H3151">
            <v>0</v>
          </cell>
          <cell r="I3151">
            <v>44000</v>
          </cell>
          <cell r="J3151">
            <v>0</v>
          </cell>
          <cell r="L3151">
            <v>0</v>
          </cell>
          <cell r="R3151">
            <v>0</v>
          </cell>
        </row>
        <row r="3152">
          <cell r="A3152" t="str">
            <v>HLC130586</v>
          </cell>
          <cell r="B3152">
            <v>130586</v>
          </cell>
          <cell r="C3152">
            <v>45763</v>
          </cell>
          <cell r="D3152">
            <v>45804</v>
          </cell>
          <cell r="F3152">
            <v>44000</v>
          </cell>
          <cell r="G3152" t="str">
            <v>EN REVISION</v>
          </cell>
          <cell r="H3152">
            <v>0</v>
          </cell>
          <cell r="I3152">
            <v>44000</v>
          </cell>
          <cell r="J3152">
            <v>0</v>
          </cell>
          <cell r="L3152">
            <v>0</v>
          </cell>
          <cell r="R3152">
            <v>0</v>
          </cell>
        </row>
        <row r="3153">
          <cell r="A3153" t="str">
            <v>HLC130660</v>
          </cell>
          <cell r="B3153">
            <v>130660</v>
          </cell>
          <cell r="C3153">
            <v>45763</v>
          </cell>
          <cell r="D3153">
            <v>45804</v>
          </cell>
          <cell r="F3153">
            <v>44000</v>
          </cell>
          <cell r="G3153" t="str">
            <v>EN REVISION</v>
          </cell>
          <cell r="H3153">
            <v>0</v>
          </cell>
          <cell r="I3153">
            <v>44000</v>
          </cell>
          <cell r="J3153">
            <v>0</v>
          </cell>
          <cell r="L3153">
            <v>0</v>
          </cell>
          <cell r="R3153">
            <v>0</v>
          </cell>
        </row>
        <row r="3154">
          <cell r="A3154" t="str">
            <v>HLC130674</v>
          </cell>
          <cell r="B3154">
            <v>130674</v>
          </cell>
          <cell r="C3154">
            <v>45763</v>
          </cell>
          <cell r="D3154">
            <v>45804</v>
          </cell>
          <cell r="F3154">
            <v>44000</v>
          </cell>
          <cell r="G3154" t="str">
            <v>EN REVISION</v>
          </cell>
          <cell r="H3154">
            <v>0</v>
          </cell>
          <cell r="I3154">
            <v>44000</v>
          </cell>
          <cell r="J3154">
            <v>0</v>
          </cell>
          <cell r="L3154">
            <v>0</v>
          </cell>
          <cell r="R3154">
            <v>0</v>
          </cell>
        </row>
        <row r="3155">
          <cell r="A3155" t="str">
            <v>HLC130588</v>
          </cell>
          <cell r="B3155">
            <v>130588</v>
          </cell>
          <cell r="C3155">
            <v>45763</v>
          </cell>
          <cell r="D3155">
            <v>45804</v>
          </cell>
          <cell r="F3155">
            <v>44000</v>
          </cell>
          <cell r="G3155" t="str">
            <v>EN REVISION</v>
          </cell>
          <cell r="H3155">
            <v>0</v>
          </cell>
          <cell r="I3155">
            <v>44000</v>
          </cell>
          <cell r="J3155">
            <v>0</v>
          </cell>
          <cell r="L3155">
            <v>0</v>
          </cell>
          <cell r="R3155">
            <v>0</v>
          </cell>
        </row>
        <row r="3156">
          <cell r="A3156" t="str">
            <v>HLC130579</v>
          </cell>
          <cell r="B3156">
            <v>130579</v>
          </cell>
          <cell r="C3156">
            <v>45763</v>
          </cell>
          <cell r="D3156">
            <v>45804</v>
          </cell>
          <cell r="F3156">
            <v>44000</v>
          </cell>
          <cell r="G3156" t="str">
            <v>EN REVISION</v>
          </cell>
          <cell r="H3156">
            <v>0</v>
          </cell>
          <cell r="I3156">
            <v>44000</v>
          </cell>
          <cell r="J3156">
            <v>0</v>
          </cell>
          <cell r="L3156">
            <v>0</v>
          </cell>
          <cell r="R3156">
            <v>0</v>
          </cell>
        </row>
        <row r="3157">
          <cell r="A3157" t="str">
            <v>HLC130652</v>
          </cell>
          <cell r="B3157">
            <v>130652</v>
          </cell>
          <cell r="C3157">
            <v>45763</v>
          </cell>
          <cell r="D3157">
            <v>45804</v>
          </cell>
          <cell r="F3157">
            <v>44000</v>
          </cell>
          <cell r="G3157" t="str">
            <v>EN REVISION</v>
          </cell>
          <cell r="H3157">
            <v>0</v>
          </cell>
          <cell r="I3157">
            <v>44000</v>
          </cell>
          <cell r="J3157">
            <v>0</v>
          </cell>
          <cell r="L3157">
            <v>0</v>
          </cell>
          <cell r="R3157">
            <v>0</v>
          </cell>
        </row>
        <row r="3158">
          <cell r="A3158" t="str">
            <v>HLC130575</v>
          </cell>
          <cell r="B3158">
            <v>130575</v>
          </cell>
          <cell r="C3158">
            <v>45763</v>
          </cell>
          <cell r="D3158">
            <v>45804</v>
          </cell>
          <cell r="F3158">
            <v>44000</v>
          </cell>
          <cell r="G3158" t="str">
            <v>EN REVISION</v>
          </cell>
          <cell r="H3158">
            <v>0</v>
          </cell>
          <cell r="I3158">
            <v>44000</v>
          </cell>
          <cell r="J3158">
            <v>0</v>
          </cell>
          <cell r="L3158">
            <v>0</v>
          </cell>
          <cell r="R3158">
            <v>0</v>
          </cell>
        </row>
        <row r="3159">
          <cell r="A3159" t="str">
            <v>HLC130581</v>
          </cell>
          <cell r="B3159">
            <v>130581</v>
          </cell>
          <cell r="C3159">
            <v>45763</v>
          </cell>
          <cell r="D3159">
            <v>45804</v>
          </cell>
          <cell r="F3159">
            <v>44000</v>
          </cell>
          <cell r="G3159" t="str">
            <v>EN REVISION</v>
          </cell>
          <cell r="H3159">
            <v>0</v>
          </cell>
          <cell r="I3159">
            <v>44000</v>
          </cell>
          <cell r="J3159">
            <v>0</v>
          </cell>
          <cell r="L3159">
            <v>0</v>
          </cell>
          <cell r="R3159">
            <v>0</v>
          </cell>
        </row>
        <row r="3160">
          <cell r="A3160" t="str">
            <v>HLC130672</v>
          </cell>
          <cell r="B3160">
            <v>130672</v>
          </cell>
          <cell r="C3160">
            <v>45763</v>
          </cell>
          <cell r="D3160">
            <v>45804</v>
          </cell>
          <cell r="F3160">
            <v>44000</v>
          </cell>
          <cell r="G3160" t="str">
            <v>EN REVISION</v>
          </cell>
          <cell r="H3160">
            <v>0</v>
          </cell>
          <cell r="I3160">
            <v>44000</v>
          </cell>
          <cell r="J3160">
            <v>0</v>
          </cell>
          <cell r="L3160">
            <v>0</v>
          </cell>
          <cell r="R3160">
            <v>0</v>
          </cell>
        </row>
        <row r="3161">
          <cell r="A3161" t="str">
            <v>HLC130673</v>
          </cell>
          <cell r="B3161">
            <v>130673</v>
          </cell>
          <cell r="C3161">
            <v>45763</v>
          </cell>
          <cell r="D3161">
            <v>45804</v>
          </cell>
          <cell r="F3161">
            <v>44000</v>
          </cell>
          <cell r="G3161" t="str">
            <v>EN REVISION</v>
          </cell>
          <cell r="H3161">
            <v>0</v>
          </cell>
          <cell r="I3161">
            <v>44000</v>
          </cell>
          <cell r="J3161">
            <v>0</v>
          </cell>
          <cell r="L3161">
            <v>0</v>
          </cell>
          <cell r="R3161">
            <v>0</v>
          </cell>
        </row>
        <row r="3162">
          <cell r="A3162" t="str">
            <v>HLC130578</v>
          </cell>
          <cell r="B3162">
            <v>130578</v>
          </cell>
          <cell r="C3162">
            <v>45763</v>
          </cell>
          <cell r="D3162">
            <v>45804</v>
          </cell>
          <cell r="F3162">
            <v>44000</v>
          </cell>
          <cell r="G3162" t="str">
            <v>EN REVISION</v>
          </cell>
          <cell r="H3162">
            <v>0</v>
          </cell>
          <cell r="I3162">
            <v>44000</v>
          </cell>
          <cell r="J3162">
            <v>0</v>
          </cell>
          <cell r="L3162">
            <v>0</v>
          </cell>
          <cell r="R3162">
            <v>0</v>
          </cell>
        </row>
        <row r="3163">
          <cell r="A3163" t="str">
            <v>HLC130663</v>
          </cell>
          <cell r="B3163">
            <v>130663</v>
          </cell>
          <cell r="C3163">
            <v>45763</v>
          </cell>
          <cell r="D3163">
            <v>45804</v>
          </cell>
          <cell r="F3163">
            <v>44000</v>
          </cell>
          <cell r="G3163" t="str">
            <v>EN REVISION</v>
          </cell>
          <cell r="H3163">
            <v>0</v>
          </cell>
          <cell r="I3163">
            <v>44000</v>
          </cell>
          <cell r="J3163">
            <v>0</v>
          </cell>
          <cell r="L3163">
            <v>0</v>
          </cell>
          <cell r="R3163">
            <v>0</v>
          </cell>
        </row>
        <row r="3164">
          <cell r="A3164" t="str">
            <v>HLC131458</v>
          </cell>
          <cell r="B3164">
            <v>131458</v>
          </cell>
          <cell r="C3164">
            <v>45763</v>
          </cell>
          <cell r="D3164">
            <v>45804</v>
          </cell>
          <cell r="F3164">
            <v>44000</v>
          </cell>
          <cell r="G3164" t="str">
            <v>EN REVISION</v>
          </cell>
          <cell r="H3164">
            <v>0</v>
          </cell>
          <cell r="I3164">
            <v>44000</v>
          </cell>
          <cell r="J3164">
            <v>0</v>
          </cell>
          <cell r="L3164">
            <v>0</v>
          </cell>
          <cell r="R3164">
            <v>0</v>
          </cell>
        </row>
        <row r="3165">
          <cell r="A3165" t="str">
            <v>HLC130668</v>
          </cell>
          <cell r="B3165">
            <v>130668</v>
          </cell>
          <cell r="C3165">
            <v>45763</v>
          </cell>
          <cell r="D3165">
            <v>45804</v>
          </cell>
          <cell r="F3165">
            <v>44000</v>
          </cell>
          <cell r="G3165" t="str">
            <v>EN REVISION</v>
          </cell>
          <cell r="H3165">
            <v>0</v>
          </cell>
          <cell r="I3165">
            <v>44000</v>
          </cell>
          <cell r="J3165">
            <v>0</v>
          </cell>
          <cell r="L3165">
            <v>0</v>
          </cell>
          <cell r="R3165">
            <v>0</v>
          </cell>
        </row>
        <row r="3166">
          <cell r="A3166" t="str">
            <v>HLC130577</v>
          </cell>
          <cell r="B3166">
            <v>130577</v>
          </cell>
          <cell r="C3166">
            <v>45763</v>
          </cell>
          <cell r="D3166">
            <v>45804</v>
          </cell>
          <cell r="F3166">
            <v>44000</v>
          </cell>
          <cell r="G3166" t="str">
            <v>EN REVISION</v>
          </cell>
          <cell r="H3166">
            <v>0</v>
          </cell>
          <cell r="I3166">
            <v>44000</v>
          </cell>
          <cell r="J3166">
            <v>0</v>
          </cell>
          <cell r="L3166">
            <v>0</v>
          </cell>
          <cell r="R3166">
            <v>0</v>
          </cell>
        </row>
        <row r="3167">
          <cell r="A3167" t="str">
            <v>HLC130585</v>
          </cell>
          <cell r="B3167">
            <v>130585</v>
          </cell>
          <cell r="C3167">
            <v>45763</v>
          </cell>
          <cell r="D3167">
            <v>45804</v>
          </cell>
          <cell r="F3167">
            <v>44000</v>
          </cell>
          <cell r="G3167" t="str">
            <v>EN REVISION</v>
          </cell>
          <cell r="H3167">
            <v>0</v>
          </cell>
          <cell r="I3167">
            <v>44000</v>
          </cell>
          <cell r="J3167">
            <v>0</v>
          </cell>
          <cell r="L3167">
            <v>0</v>
          </cell>
          <cell r="R3167">
            <v>0</v>
          </cell>
        </row>
        <row r="3168">
          <cell r="A3168" t="str">
            <v>HLC130664</v>
          </cell>
          <cell r="B3168">
            <v>130664</v>
          </cell>
          <cell r="C3168">
            <v>45763</v>
          </cell>
          <cell r="D3168">
            <v>45804</v>
          </cell>
          <cell r="F3168">
            <v>44000</v>
          </cell>
          <cell r="G3168" t="str">
            <v>EN REVISION</v>
          </cell>
          <cell r="H3168">
            <v>0</v>
          </cell>
          <cell r="I3168">
            <v>44000</v>
          </cell>
          <cell r="J3168">
            <v>0</v>
          </cell>
          <cell r="L3168">
            <v>0</v>
          </cell>
          <cell r="R3168">
            <v>0</v>
          </cell>
        </row>
        <row r="3169">
          <cell r="A3169" t="str">
            <v>HLC130582</v>
          </cell>
          <cell r="B3169">
            <v>130582</v>
          </cell>
          <cell r="C3169">
            <v>45763</v>
          </cell>
          <cell r="D3169">
            <v>45804</v>
          </cell>
          <cell r="F3169">
            <v>44000</v>
          </cell>
          <cell r="G3169" t="str">
            <v>EN REVISION</v>
          </cell>
          <cell r="H3169">
            <v>0</v>
          </cell>
          <cell r="I3169">
            <v>44000</v>
          </cell>
          <cell r="J3169">
            <v>0</v>
          </cell>
          <cell r="L3169">
            <v>0</v>
          </cell>
          <cell r="R3169">
            <v>0</v>
          </cell>
        </row>
        <row r="3170">
          <cell r="A3170" t="str">
            <v>HLC130671</v>
          </cell>
          <cell r="B3170">
            <v>130671</v>
          </cell>
          <cell r="C3170">
            <v>45763</v>
          </cell>
          <cell r="D3170">
            <v>45804</v>
          </cell>
          <cell r="F3170">
            <v>44000</v>
          </cell>
          <cell r="G3170" t="str">
            <v>EN REVISION</v>
          </cell>
          <cell r="H3170">
            <v>0</v>
          </cell>
          <cell r="I3170">
            <v>44000</v>
          </cell>
          <cell r="J3170">
            <v>0</v>
          </cell>
          <cell r="L3170">
            <v>0</v>
          </cell>
          <cell r="R3170">
            <v>0</v>
          </cell>
        </row>
        <row r="3171">
          <cell r="A3171" t="str">
            <v>HLC130675</v>
          </cell>
          <cell r="B3171">
            <v>130675</v>
          </cell>
          <cell r="C3171">
            <v>45763</v>
          </cell>
          <cell r="D3171">
            <v>45804</v>
          </cell>
          <cell r="F3171">
            <v>44000</v>
          </cell>
          <cell r="G3171" t="str">
            <v>EN REVISION</v>
          </cell>
          <cell r="H3171">
            <v>0</v>
          </cell>
          <cell r="I3171">
            <v>44000</v>
          </cell>
          <cell r="J3171">
            <v>0</v>
          </cell>
          <cell r="L3171">
            <v>0</v>
          </cell>
          <cell r="R3171">
            <v>0</v>
          </cell>
        </row>
        <row r="3172">
          <cell r="A3172" t="str">
            <v>HLC130576</v>
          </cell>
          <cell r="B3172">
            <v>130576</v>
          </cell>
          <cell r="C3172">
            <v>45763</v>
          </cell>
          <cell r="D3172">
            <v>45804</v>
          </cell>
          <cell r="F3172">
            <v>44000</v>
          </cell>
          <cell r="G3172" t="str">
            <v>EN REVISION</v>
          </cell>
          <cell r="H3172">
            <v>0</v>
          </cell>
          <cell r="I3172">
            <v>44000</v>
          </cell>
          <cell r="J3172">
            <v>0</v>
          </cell>
          <cell r="L3172">
            <v>0</v>
          </cell>
          <cell r="R3172">
            <v>0</v>
          </cell>
        </row>
        <row r="3173">
          <cell r="A3173" t="str">
            <v>HLC130659</v>
          </cell>
          <cell r="B3173">
            <v>130659</v>
          </cell>
          <cell r="C3173">
            <v>45763</v>
          </cell>
          <cell r="D3173">
            <v>45804</v>
          </cell>
          <cell r="F3173">
            <v>44000</v>
          </cell>
          <cell r="G3173" t="str">
            <v>EN REVISION</v>
          </cell>
          <cell r="H3173">
            <v>0</v>
          </cell>
          <cell r="I3173">
            <v>44000</v>
          </cell>
          <cell r="J3173">
            <v>0</v>
          </cell>
          <cell r="L3173">
            <v>0</v>
          </cell>
          <cell r="R3173">
            <v>0</v>
          </cell>
        </row>
        <row r="3174">
          <cell r="A3174" t="str">
            <v>HLC130661</v>
          </cell>
          <cell r="B3174">
            <v>130661</v>
          </cell>
          <cell r="C3174">
            <v>45763</v>
          </cell>
          <cell r="D3174">
            <v>45804</v>
          </cell>
          <cell r="F3174">
            <v>44000</v>
          </cell>
          <cell r="G3174" t="str">
            <v>EN REVISION</v>
          </cell>
          <cell r="H3174">
            <v>0</v>
          </cell>
          <cell r="I3174">
            <v>44000</v>
          </cell>
          <cell r="J3174">
            <v>0</v>
          </cell>
          <cell r="L3174">
            <v>0</v>
          </cell>
          <cell r="R3174">
            <v>0</v>
          </cell>
        </row>
        <row r="3175">
          <cell r="A3175" t="str">
            <v>HLC131453</v>
          </cell>
          <cell r="B3175">
            <v>131453</v>
          </cell>
          <cell r="C3175">
            <v>45763</v>
          </cell>
          <cell r="D3175">
            <v>45804</v>
          </cell>
          <cell r="F3175">
            <v>44000</v>
          </cell>
          <cell r="G3175" t="str">
            <v>EN REVISION</v>
          </cell>
          <cell r="H3175">
            <v>0</v>
          </cell>
          <cell r="I3175">
            <v>44000</v>
          </cell>
          <cell r="J3175">
            <v>0</v>
          </cell>
          <cell r="L3175">
            <v>0</v>
          </cell>
          <cell r="R3175">
            <v>0</v>
          </cell>
        </row>
        <row r="3176">
          <cell r="A3176" t="str">
            <v>HLC130584</v>
          </cell>
          <cell r="B3176">
            <v>130584</v>
          </cell>
          <cell r="C3176">
            <v>45763</v>
          </cell>
          <cell r="D3176">
            <v>45804</v>
          </cell>
          <cell r="F3176">
            <v>44000</v>
          </cell>
          <cell r="G3176" t="str">
            <v>EN REVISION</v>
          </cell>
          <cell r="H3176">
            <v>0</v>
          </cell>
          <cell r="I3176">
            <v>44000</v>
          </cell>
          <cell r="J3176">
            <v>0</v>
          </cell>
          <cell r="L3176">
            <v>0</v>
          </cell>
          <cell r="R3176">
            <v>0</v>
          </cell>
        </row>
        <row r="3177">
          <cell r="A3177" t="str">
            <v>HLC130587</v>
          </cell>
          <cell r="B3177">
            <v>130587</v>
          </cell>
          <cell r="C3177">
            <v>45763</v>
          </cell>
          <cell r="D3177">
            <v>45804</v>
          </cell>
          <cell r="F3177">
            <v>44000</v>
          </cell>
          <cell r="G3177" t="str">
            <v>EN REVISION</v>
          </cell>
          <cell r="H3177">
            <v>0</v>
          </cell>
          <cell r="I3177">
            <v>44000</v>
          </cell>
          <cell r="J3177">
            <v>0</v>
          </cell>
          <cell r="L3177">
            <v>0</v>
          </cell>
          <cell r="R3177">
            <v>0</v>
          </cell>
        </row>
        <row r="3178">
          <cell r="A3178" t="str">
            <v>HLC130590</v>
          </cell>
          <cell r="B3178">
            <v>130590</v>
          </cell>
          <cell r="C3178">
            <v>45763</v>
          </cell>
          <cell r="D3178">
            <v>45804</v>
          </cell>
          <cell r="F3178">
            <v>44000</v>
          </cell>
          <cell r="G3178" t="str">
            <v>EN REVISION</v>
          </cell>
          <cell r="H3178">
            <v>0</v>
          </cell>
          <cell r="I3178">
            <v>44000</v>
          </cell>
          <cell r="J3178">
            <v>0</v>
          </cell>
          <cell r="L3178">
            <v>0</v>
          </cell>
          <cell r="R3178">
            <v>0</v>
          </cell>
        </row>
        <row r="3179">
          <cell r="A3179" t="str">
            <v>HLC130649</v>
          </cell>
          <cell r="B3179">
            <v>130649</v>
          </cell>
          <cell r="C3179">
            <v>45763</v>
          </cell>
          <cell r="D3179">
            <v>45804</v>
          </cell>
          <cell r="F3179">
            <v>44000</v>
          </cell>
          <cell r="G3179" t="str">
            <v>EN REVISION</v>
          </cell>
          <cell r="H3179">
            <v>0</v>
          </cell>
          <cell r="I3179">
            <v>44000</v>
          </cell>
          <cell r="J3179">
            <v>0</v>
          </cell>
          <cell r="L3179">
            <v>0</v>
          </cell>
          <cell r="R3179">
            <v>0</v>
          </cell>
        </row>
        <row r="3180">
          <cell r="A3180" t="str">
            <v>HLC130648</v>
          </cell>
          <cell r="B3180">
            <v>130648</v>
          </cell>
          <cell r="C3180">
            <v>45763</v>
          </cell>
          <cell r="D3180">
            <v>45804</v>
          </cell>
          <cell r="F3180">
            <v>44000</v>
          </cell>
          <cell r="G3180" t="str">
            <v>EN REVISION</v>
          </cell>
          <cell r="H3180">
            <v>0</v>
          </cell>
          <cell r="I3180">
            <v>44000</v>
          </cell>
          <cell r="J3180">
            <v>0</v>
          </cell>
          <cell r="L3180">
            <v>0</v>
          </cell>
          <cell r="R3180">
            <v>0</v>
          </cell>
        </row>
        <row r="3181">
          <cell r="A3181" t="str">
            <v>HLC130583</v>
          </cell>
          <cell r="B3181">
            <v>130583</v>
          </cell>
          <cell r="C3181">
            <v>45763</v>
          </cell>
          <cell r="D3181">
            <v>45804</v>
          </cell>
          <cell r="F3181">
            <v>44000</v>
          </cell>
          <cell r="G3181" t="str">
            <v>EN REVISION</v>
          </cell>
          <cell r="H3181">
            <v>0</v>
          </cell>
          <cell r="I3181">
            <v>44000</v>
          </cell>
          <cell r="J3181">
            <v>0</v>
          </cell>
          <cell r="L3181">
            <v>0</v>
          </cell>
          <cell r="R3181">
            <v>0</v>
          </cell>
        </row>
        <row r="3182">
          <cell r="A3182" t="str">
            <v>HLC130670</v>
          </cell>
          <cell r="B3182">
            <v>130670</v>
          </cell>
          <cell r="C3182">
            <v>45763</v>
          </cell>
          <cell r="D3182">
            <v>45804</v>
          </cell>
          <cell r="F3182">
            <v>44000</v>
          </cell>
          <cell r="G3182" t="str">
            <v>EN REVISION</v>
          </cell>
          <cell r="H3182">
            <v>0</v>
          </cell>
          <cell r="I3182">
            <v>44000</v>
          </cell>
          <cell r="J3182">
            <v>0</v>
          </cell>
          <cell r="L3182">
            <v>0</v>
          </cell>
          <cell r="R3182">
            <v>0</v>
          </cell>
        </row>
        <row r="3183">
          <cell r="A3183" t="str">
            <v>HLC130676</v>
          </cell>
          <cell r="B3183">
            <v>130676</v>
          </cell>
          <cell r="C3183">
            <v>45763</v>
          </cell>
          <cell r="D3183">
            <v>45804</v>
          </cell>
          <cell r="F3183">
            <v>44000</v>
          </cell>
          <cell r="G3183" t="str">
            <v>EN REVISION</v>
          </cell>
          <cell r="H3183">
            <v>0</v>
          </cell>
          <cell r="I3183">
            <v>44000</v>
          </cell>
          <cell r="J3183">
            <v>0</v>
          </cell>
          <cell r="L3183">
            <v>0</v>
          </cell>
          <cell r="R3183">
            <v>0</v>
          </cell>
        </row>
        <row r="3184">
          <cell r="A3184" t="str">
            <v>HLC131456</v>
          </cell>
          <cell r="B3184">
            <v>131456</v>
          </cell>
          <cell r="C3184">
            <v>45763</v>
          </cell>
          <cell r="D3184">
            <v>45804</v>
          </cell>
          <cell r="F3184">
            <v>44000</v>
          </cell>
          <cell r="G3184" t="str">
            <v>EN REVISION</v>
          </cell>
          <cell r="H3184">
            <v>0</v>
          </cell>
          <cell r="I3184">
            <v>44000</v>
          </cell>
          <cell r="J3184">
            <v>0</v>
          </cell>
          <cell r="L3184">
            <v>0</v>
          </cell>
          <cell r="R3184">
            <v>0</v>
          </cell>
        </row>
        <row r="3185">
          <cell r="A3185" t="str">
            <v>HLC130767</v>
          </cell>
          <cell r="B3185">
            <v>130767</v>
          </cell>
          <cell r="C3185">
            <v>45763</v>
          </cell>
          <cell r="D3185">
            <v>45805</v>
          </cell>
          <cell r="F3185">
            <v>51028</v>
          </cell>
          <cell r="G3185" t="str">
            <v>EN REVISION</v>
          </cell>
          <cell r="H3185">
            <v>0</v>
          </cell>
          <cell r="I3185">
            <v>51028</v>
          </cell>
          <cell r="J3185">
            <v>0</v>
          </cell>
          <cell r="L3185">
            <v>0</v>
          </cell>
          <cell r="R3185">
            <v>0</v>
          </cell>
        </row>
        <row r="3186">
          <cell r="A3186" t="str">
            <v>HLC130768</v>
          </cell>
          <cell r="B3186">
            <v>130768</v>
          </cell>
          <cell r="C3186">
            <v>45763</v>
          </cell>
          <cell r="D3186">
            <v>45805</v>
          </cell>
          <cell r="F3186">
            <v>93544</v>
          </cell>
          <cell r="G3186" t="str">
            <v>EN REVISION</v>
          </cell>
          <cell r="H3186">
            <v>0</v>
          </cell>
          <cell r="I3186">
            <v>93544</v>
          </cell>
          <cell r="J3186">
            <v>0</v>
          </cell>
          <cell r="L3186">
            <v>0</v>
          </cell>
          <cell r="R3186">
            <v>0</v>
          </cell>
        </row>
        <row r="3187">
          <cell r="A3187" t="str">
            <v>HLC130766</v>
          </cell>
          <cell r="B3187">
            <v>130766</v>
          </cell>
          <cell r="C3187">
            <v>45763</v>
          </cell>
          <cell r="D3187">
            <v>45805</v>
          </cell>
          <cell r="F3187">
            <v>93544</v>
          </cell>
          <cell r="G3187" t="str">
            <v>EN REVISION</v>
          </cell>
          <cell r="H3187">
            <v>0</v>
          </cell>
          <cell r="I3187">
            <v>93544</v>
          </cell>
          <cell r="J3187">
            <v>0</v>
          </cell>
          <cell r="L3187">
            <v>0</v>
          </cell>
          <cell r="R3187">
            <v>0</v>
          </cell>
        </row>
        <row r="3188">
          <cell r="A3188" t="str">
            <v>HLC130763</v>
          </cell>
          <cell r="B3188">
            <v>130763</v>
          </cell>
          <cell r="C3188">
            <v>45763</v>
          </cell>
          <cell r="D3188">
            <v>45805</v>
          </cell>
          <cell r="F3188">
            <v>102056</v>
          </cell>
          <cell r="G3188" t="str">
            <v>EN REVISION</v>
          </cell>
          <cell r="H3188">
            <v>0</v>
          </cell>
          <cell r="I3188">
            <v>102056</v>
          </cell>
          <cell r="J3188">
            <v>0</v>
          </cell>
          <cell r="L3188">
            <v>0</v>
          </cell>
          <cell r="R3188">
            <v>0</v>
          </cell>
        </row>
        <row r="3189">
          <cell r="A3189" t="str">
            <v>HLC130762</v>
          </cell>
          <cell r="B3189">
            <v>130762</v>
          </cell>
          <cell r="C3189">
            <v>45763</v>
          </cell>
          <cell r="D3189">
            <v>45805</v>
          </cell>
          <cell r="F3189">
            <v>41627</v>
          </cell>
          <cell r="G3189" t="str">
            <v>EN REVISION</v>
          </cell>
          <cell r="H3189">
            <v>0</v>
          </cell>
          <cell r="I3189">
            <v>41627</v>
          </cell>
          <cell r="J3189">
            <v>0</v>
          </cell>
          <cell r="L3189">
            <v>0</v>
          </cell>
          <cell r="R3189">
            <v>0</v>
          </cell>
        </row>
        <row r="3190">
          <cell r="A3190" t="str">
            <v>HLC130757</v>
          </cell>
          <cell r="B3190">
            <v>130757</v>
          </cell>
          <cell r="C3190">
            <v>45763</v>
          </cell>
          <cell r="D3190">
            <v>45805</v>
          </cell>
          <cell r="F3190">
            <v>41627</v>
          </cell>
          <cell r="G3190" t="str">
            <v>EN REVISION</v>
          </cell>
          <cell r="H3190">
            <v>0</v>
          </cell>
          <cell r="I3190">
            <v>41627</v>
          </cell>
          <cell r="J3190">
            <v>0</v>
          </cell>
          <cell r="L3190">
            <v>0</v>
          </cell>
          <cell r="R3190">
            <v>0</v>
          </cell>
        </row>
        <row r="3191">
          <cell r="A3191" t="str">
            <v>HLC131552</v>
          </cell>
          <cell r="B3191">
            <v>131552</v>
          </cell>
          <cell r="C3191">
            <v>45763</v>
          </cell>
          <cell r="D3191">
            <v>45805</v>
          </cell>
          <cell r="F3191">
            <v>74558</v>
          </cell>
          <cell r="G3191" t="str">
            <v>EN REVISION</v>
          </cell>
          <cell r="H3191">
            <v>0</v>
          </cell>
          <cell r="I3191">
            <v>74558</v>
          </cell>
          <cell r="J3191">
            <v>0</v>
          </cell>
          <cell r="L3191">
            <v>0</v>
          </cell>
          <cell r="R3191">
            <v>0</v>
          </cell>
        </row>
        <row r="3192">
          <cell r="A3192" t="str">
            <v>HLC130756</v>
          </cell>
          <cell r="B3192">
            <v>130756</v>
          </cell>
          <cell r="C3192">
            <v>45763</v>
          </cell>
          <cell r="D3192">
            <v>45805</v>
          </cell>
          <cell r="F3192">
            <v>54796</v>
          </cell>
          <cell r="G3192" t="str">
            <v>EN REVISION</v>
          </cell>
          <cell r="H3192">
            <v>0</v>
          </cell>
          <cell r="I3192">
            <v>54796</v>
          </cell>
          <cell r="J3192">
            <v>0</v>
          </cell>
          <cell r="L3192">
            <v>0</v>
          </cell>
          <cell r="R3192">
            <v>0</v>
          </cell>
        </row>
        <row r="3193">
          <cell r="A3193" t="str">
            <v>HLC131618</v>
          </cell>
          <cell r="B3193">
            <v>131618</v>
          </cell>
          <cell r="C3193">
            <v>45763</v>
          </cell>
          <cell r="D3193">
            <v>45805</v>
          </cell>
          <cell r="F3193">
            <v>44000</v>
          </cell>
          <cell r="G3193" t="str">
            <v>EN REVISION</v>
          </cell>
          <cell r="H3193">
            <v>0</v>
          </cell>
          <cell r="I3193">
            <v>44000</v>
          </cell>
          <cell r="J3193">
            <v>0</v>
          </cell>
          <cell r="L3193">
            <v>0</v>
          </cell>
          <cell r="R3193">
            <v>0</v>
          </cell>
        </row>
        <row r="3194">
          <cell r="A3194" t="str">
            <v>HLC130758</v>
          </cell>
          <cell r="B3194">
            <v>130758</v>
          </cell>
          <cell r="C3194">
            <v>45763</v>
          </cell>
          <cell r="D3194">
            <v>45805</v>
          </cell>
          <cell r="F3194">
            <v>121100</v>
          </cell>
          <cell r="G3194" t="str">
            <v>EN REVISION</v>
          </cell>
          <cell r="H3194">
            <v>0</v>
          </cell>
          <cell r="I3194">
            <v>121100</v>
          </cell>
          <cell r="J3194">
            <v>0</v>
          </cell>
          <cell r="L3194">
            <v>0</v>
          </cell>
          <cell r="R3194">
            <v>0</v>
          </cell>
        </row>
        <row r="3195">
          <cell r="A3195" t="str">
            <v>HLC130761</v>
          </cell>
          <cell r="B3195">
            <v>130761</v>
          </cell>
          <cell r="C3195">
            <v>45763</v>
          </cell>
          <cell r="D3195">
            <v>45805</v>
          </cell>
          <cell r="F3195">
            <v>54796</v>
          </cell>
          <cell r="G3195" t="str">
            <v>EN REVISION</v>
          </cell>
          <cell r="H3195">
            <v>0</v>
          </cell>
          <cell r="I3195">
            <v>54796</v>
          </cell>
          <cell r="J3195">
            <v>0</v>
          </cell>
          <cell r="L3195">
            <v>0</v>
          </cell>
          <cell r="R3195">
            <v>0</v>
          </cell>
        </row>
        <row r="3196">
          <cell r="A3196" t="str">
            <v>HLC130755</v>
          </cell>
          <cell r="B3196">
            <v>130755</v>
          </cell>
          <cell r="C3196">
            <v>45763</v>
          </cell>
          <cell r="D3196">
            <v>45805</v>
          </cell>
          <cell r="F3196">
            <v>41627</v>
          </cell>
          <cell r="G3196" t="str">
            <v>EN REVISION</v>
          </cell>
          <cell r="H3196">
            <v>0</v>
          </cell>
          <cell r="I3196">
            <v>41627</v>
          </cell>
          <cell r="J3196">
            <v>0</v>
          </cell>
          <cell r="L3196">
            <v>0</v>
          </cell>
          <cell r="R3196">
            <v>0</v>
          </cell>
        </row>
        <row r="3197">
          <cell r="A3197" t="str">
            <v>HLC130769</v>
          </cell>
          <cell r="B3197">
            <v>130769</v>
          </cell>
          <cell r="C3197">
            <v>45763</v>
          </cell>
          <cell r="D3197">
            <v>45805</v>
          </cell>
          <cell r="F3197">
            <v>41627</v>
          </cell>
          <cell r="G3197" t="str">
            <v>EN REVISION</v>
          </cell>
          <cell r="H3197">
            <v>0</v>
          </cell>
          <cell r="I3197">
            <v>41627</v>
          </cell>
          <cell r="J3197">
            <v>0</v>
          </cell>
          <cell r="L3197">
            <v>0</v>
          </cell>
          <cell r="R3197">
            <v>0</v>
          </cell>
        </row>
        <row r="3198">
          <cell r="A3198" t="str">
            <v>HLC131627</v>
          </cell>
          <cell r="B3198">
            <v>131627</v>
          </cell>
          <cell r="C3198">
            <v>45763</v>
          </cell>
          <cell r="D3198">
            <v>45805</v>
          </cell>
          <cell r="F3198">
            <v>44000</v>
          </cell>
          <cell r="G3198" t="str">
            <v>EN REVISION</v>
          </cell>
          <cell r="H3198">
            <v>0</v>
          </cell>
          <cell r="I3198">
            <v>44000</v>
          </cell>
          <cell r="J3198">
            <v>0</v>
          </cell>
          <cell r="L3198">
            <v>0</v>
          </cell>
          <cell r="R3198">
            <v>0</v>
          </cell>
        </row>
        <row r="3199">
          <cell r="A3199" t="str">
            <v>HLC130759</v>
          </cell>
          <cell r="B3199">
            <v>130759</v>
          </cell>
          <cell r="C3199">
            <v>45763</v>
          </cell>
          <cell r="D3199">
            <v>45805</v>
          </cell>
          <cell r="F3199">
            <v>41627</v>
          </cell>
          <cell r="G3199" t="str">
            <v>EN REVISION</v>
          </cell>
          <cell r="H3199">
            <v>0</v>
          </cell>
          <cell r="I3199">
            <v>41627</v>
          </cell>
          <cell r="J3199">
            <v>0</v>
          </cell>
          <cell r="L3199">
            <v>0</v>
          </cell>
          <cell r="R3199">
            <v>0</v>
          </cell>
        </row>
        <row r="3200">
          <cell r="A3200" t="str">
            <v>HLC130808</v>
          </cell>
          <cell r="B3200">
            <v>130808</v>
          </cell>
          <cell r="C3200">
            <v>45763</v>
          </cell>
          <cell r="D3200">
            <v>45806</v>
          </cell>
          <cell r="F3200">
            <v>780744</v>
          </cell>
          <cell r="G3200" t="str">
            <v>EN REVISION</v>
          </cell>
          <cell r="H3200">
            <v>0</v>
          </cell>
          <cell r="I3200">
            <v>780744</v>
          </cell>
          <cell r="J3200">
            <v>0</v>
          </cell>
          <cell r="L3200">
            <v>0</v>
          </cell>
          <cell r="R3200">
            <v>0</v>
          </cell>
        </row>
        <row r="3201">
          <cell r="A3201" t="str">
            <v>HLC131189</v>
          </cell>
          <cell r="B3201">
            <v>131189</v>
          </cell>
          <cell r="C3201">
            <v>45764</v>
          </cell>
          <cell r="D3201">
            <v>45810</v>
          </cell>
          <cell r="F3201">
            <v>270974</v>
          </cell>
          <cell r="G3201" t="str">
            <v>EN REVISION</v>
          </cell>
          <cell r="H3201">
            <v>0</v>
          </cell>
          <cell r="I3201">
            <v>270974</v>
          </cell>
          <cell r="J3201">
            <v>0</v>
          </cell>
          <cell r="L3201">
            <v>0</v>
          </cell>
          <cell r="R3201">
            <v>0</v>
          </cell>
        </row>
        <row r="3202">
          <cell r="A3202" t="str">
            <v>HLC131242</v>
          </cell>
          <cell r="B3202">
            <v>131242</v>
          </cell>
          <cell r="C3202">
            <v>45764</v>
          </cell>
          <cell r="D3202">
            <v>45810</v>
          </cell>
          <cell r="F3202">
            <v>116562</v>
          </cell>
          <cell r="G3202" t="str">
            <v>EN REVISION</v>
          </cell>
          <cell r="H3202">
            <v>0</v>
          </cell>
          <cell r="I3202">
            <v>116562</v>
          </cell>
          <cell r="J3202">
            <v>0</v>
          </cell>
          <cell r="L3202">
            <v>0</v>
          </cell>
          <cell r="R3202">
            <v>0</v>
          </cell>
        </row>
        <row r="3203">
          <cell r="A3203" t="str">
            <v>HLC130637</v>
          </cell>
          <cell r="B3203">
            <v>130637</v>
          </cell>
          <cell r="C3203">
            <v>45764</v>
          </cell>
          <cell r="D3203">
            <v>45810</v>
          </cell>
          <cell r="F3203">
            <v>236876</v>
          </cell>
          <cell r="G3203" t="str">
            <v>EN REVISION</v>
          </cell>
          <cell r="H3203">
            <v>0</v>
          </cell>
          <cell r="I3203">
            <v>236876</v>
          </cell>
          <cell r="J3203">
            <v>0</v>
          </cell>
          <cell r="L3203">
            <v>0</v>
          </cell>
          <cell r="R3203">
            <v>0</v>
          </cell>
        </row>
        <row r="3204">
          <cell r="A3204" t="str">
            <v>HLC131171</v>
          </cell>
          <cell r="B3204">
            <v>131171</v>
          </cell>
          <cell r="C3204">
            <v>45764</v>
          </cell>
          <cell r="D3204">
            <v>45810</v>
          </cell>
          <cell r="F3204">
            <v>198749</v>
          </cell>
          <cell r="G3204" t="str">
            <v>EN REVISION</v>
          </cell>
          <cell r="H3204">
            <v>0</v>
          </cell>
          <cell r="I3204">
            <v>198749</v>
          </cell>
          <cell r="J3204">
            <v>0</v>
          </cell>
          <cell r="L3204">
            <v>0</v>
          </cell>
          <cell r="R3204">
            <v>0</v>
          </cell>
        </row>
        <row r="3205">
          <cell r="A3205" t="str">
            <v>HLC131330</v>
          </cell>
          <cell r="B3205">
            <v>131330</v>
          </cell>
          <cell r="C3205">
            <v>45764</v>
          </cell>
          <cell r="D3205">
            <v>45806</v>
          </cell>
          <cell r="F3205">
            <v>4811897</v>
          </cell>
          <cell r="G3205" t="str">
            <v>NO RADICADA</v>
          </cell>
          <cell r="H3205">
            <v>4811897</v>
          </cell>
          <cell r="I3205">
            <v>0</v>
          </cell>
          <cell r="J3205">
            <v>0</v>
          </cell>
          <cell r="L3205">
            <v>0</v>
          </cell>
          <cell r="R3205">
            <v>0</v>
          </cell>
        </row>
        <row r="3206">
          <cell r="A3206" t="str">
            <v>HLC131658</v>
          </cell>
          <cell r="B3206">
            <v>131658</v>
          </cell>
          <cell r="C3206">
            <v>45765</v>
          </cell>
          <cell r="D3206">
            <v>45810</v>
          </cell>
          <cell r="F3206">
            <v>136916</v>
          </cell>
          <cell r="G3206" t="str">
            <v>DEVUELTAS</v>
          </cell>
          <cell r="H3206">
            <v>0</v>
          </cell>
          <cell r="I3206">
            <v>0</v>
          </cell>
          <cell r="J3206">
            <v>136916</v>
          </cell>
          <cell r="L3206">
            <v>0</v>
          </cell>
          <cell r="R3206">
            <v>0</v>
          </cell>
        </row>
        <row r="3207">
          <cell r="A3207" t="str">
            <v>HLC131237</v>
          </cell>
          <cell r="B3207">
            <v>131237</v>
          </cell>
          <cell r="C3207">
            <v>45765</v>
          </cell>
          <cell r="D3207">
            <v>45810</v>
          </cell>
          <cell r="F3207">
            <v>261584</v>
          </cell>
          <cell r="G3207" t="str">
            <v>EN REVISION</v>
          </cell>
          <cell r="H3207">
            <v>0</v>
          </cell>
          <cell r="I3207">
            <v>261584</v>
          </cell>
          <cell r="J3207">
            <v>0</v>
          </cell>
          <cell r="L3207">
            <v>0</v>
          </cell>
          <cell r="R3207">
            <v>0</v>
          </cell>
        </row>
        <row r="3208">
          <cell r="A3208" t="str">
            <v>HLC131204</v>
          </cell>
          <cell r="B3208">
            <v>131204</v>
          </cell>
          <cell r="C3208">
            <v>45765</v>
          </cell>
          <cell r="D3208">
            <v>45810</v>
          </cell>
          <cell r="F3208">
            <v>179206</v>
          </cell>
          <cell r="G3208" t="str">
            <v>EN REVISION</v>
          </cell>
          <cell r="H3208">
            <v>0</v>
          </cell>
          <cell r="I3208">
            <v>179206</v>
          </cell>
          <cell r="J3208">
            <v>0</v>
          </cell>
          <cell r="L3208">
            <v>0</v>
          </cell>
          <cell r="R3208">
            <v>0</v>
          </cell>
        </row>
        <row r="3209">
          <cell r="A3209" t="str">
            <v>HLC131205</v>
          </cell>
          <cell r="B3209">
            <v>131205</v>
          </cell>
          <cell r="C3209">
            <v>45765</v>
          </cell>
          <cell r="D3209">
            <v>45810</v>
          </cell>
          <cell r="F3209">
            <v>77548</v>
          </cell>
          <cell r="G3209" t="str">
            <v>EN REVISION</v>
          </cell>
          <cell r="H3209">
            <v>0</v>
          </cell>
          <cell r="I3209">
            <v>77548</v>
          </cell>
          <cell r="J3209">
            <v>0</v>
          </cell>
          <cell r="L3209">
            <v>0</v>
          </cell>
          <cell r="R3209">
            <v>0</v>
          </cell>
        </row>
        <row r="3210">
          <cell r="A3210" t="str">
            <v>HLC131198</v>
          </cell>
          <cell r="B3210">
            <v>131198</v>
          </cell>
          <cell r="C3210">
            <v>45765</v>
          </cell>
          <cell r="D3210">
            <v>45810</v>
          </cell>
          <cell r="F3210">
            <v>147916</v>
          </cell>
          <cell r="G3210" t="str">
            <v>EN REVISION</v>
          </cell>
          <cell r="H3210">
            <v>0</v>
          </cell>
          <cell r="I3210">
            <v>147916</v>
          </cell>
          <cell r="J3210">
            <v>0</v>
          </cell>
          <cell r="L3210">
            <v>0</v>
          </cell>
          <cell r="R3210">
            <v>0</v>
          </cell>
        </row>
        <row r="3211">
          <cell r="A3211" t="str">
            <v>HLC131187</v>
          </cell>
          <cell r="B3211">
            <v>131187</v>
          </cell>
          <cell r="C3211">
            <v>45765</v>
          </cell>
          <cell r="D3211">
            <v>45810</v>
          </cell>
          <cell r="F3211">
            <v>152616</v>
          </cell>
          <cell r="G3211" t="str">
            <v>EN REVISION</v>
          </cell>
          <cell r="H3211">
            <v>0</v>
          </cell>
          <cell r="I3211">
            <v>152616</v>
          </cell>
          <cell r="J3211">
            <v>0</v>
          </cell>
          <cell r="L3211">
            <v>0</v>
          </cell>
          <cell r="R3211">
            <v>0</v>
          </cell>
        </row>
        <row r="3212">
          <cell r="A3212" t="str">
            <v>HLC131190</v>
          </cell>
          <cell r="B3212">
            <v>131190</v>
          </cell>
          <cell r="C3212">
            <v>45765</v>
          </cell>
          <cell r="D3212">
            <v>45810</v>
          </cell>
          <cell r="F3212">
            <v>181782</v>
          </cell>
          <cell r="G3212" t="str">
            <v>EN REVISION</v>
          </cell>
          <cell r="H3212">
            <v>0</v>
          </cell>
          <cell r="I3212">
            <v>181782</v>
          </cell>
          <cell r="J3212">
            <v>0</v>
          </cell>
          <cell r="L3212">
            <v>0</v>
          </cell>
          <cell r="R3212">
            <v>0</v>
          </cell>
        </row>
        <row r="3213">
          <cell r="A3213" t="str">
            <v>HLC131201</v>
          </cell>
          <cell r="B3213">
            <v>131201</v>
          </cell>
          <cell r="C3213">
            <v>45765</v>
          </cell>
          <cell r="D3213">
            <v>45810</v>
          </cell>
          <cell r="F3213">
            <v>125126</v>
          </cell>
          <cell r="G3213" t="str">
            <v>EN REVISION</v>
          </cell>
          <cell r="H3213">
            <v>0</v>
          </cell>
          <cell r="I3213">
            <v>125126</v>
          </cell>
          <cell r="J3213">
            <v>0</v>
          </cell>
          <cell r="L3213">
            <v>0</v>
          </cell>
          <cell r="R3213">
            <v>0</v>
          </cell>
        </row>
        <row r="3214">
          <cell r="A3214" t="str">
            <v>HLC131236</v>
          </cell>
          <cell r="B3214">
            <v>131236</v>
          </cell>
          <cell r="C3214">
            <v>45765</v>
          </cell>
          <cell r="D3214">
            <v>45805</v>
          </cell>
          <cell r="F3214">
            <v>250934</v>
          </cell>
          <cell r="G3214" t="str">
            <v>EN REVISION</v>
          </cell>
          <cell r="H3214">
            <v>0</v>
          </cell>
          <cell r="I3214">
            <v>250934</v>
          </cell>
          <cell r="J3214">
            <v>0</v>
          </cell>
          <cell r="L3214">
            <v>0</v>
          </cell>
          <cell r="R3214">
            <v>0</v>
          </cell>
        </row>
        <row r="3215">
          <cell r="A3215" t="str">
            <v>HLC130969</v>
          </cell>
          <cell r="B3215">
            <v>130969</v>
          </cell>
          <cell r="C3215">
            <v>45765</v>
          </cell>
          <cell r="D3215">
            <v>45805</v>
          </cell>
          <cell r="F3215">
            <v>196772</v>
          </cell>
          <cell r="G3215" t="str">
            <v>EN REVISION</v>
          </cell>
          <cell r="H3215">
            <v>0</v>
          </cell>
          <cell r="I3215">
            <v>196772</v>
          </cell>
          <cell r="J3215">
            <v>0</v>
          </cell>
          <cell r="L3215">
            <v>0</v>
          </cell>
          <cell r="R3215">
            <v>0</v>
          </cell>
        </row>
        <row r="3216">
          <cell r="A3216" t="str">
            <v>HLC130787</v>
          </cell>
          <cell r="B3216">
            <v>130787</v>
          </cell>
          <cell r="C3216">
            <v>45765</v>
          </cell>
          <cell r="D3216">
            <v>45806</v>
          </cell>
          <cell r="F3216">
            <v>597678</v>
          </cell>
          <cell r="G3216" t="str">
            <v>NO RADICADA</v>
          </cell>
          <cell r="H3216">
            <v>597678</v>
          </cell>
          <cell r="I3216">
            <v>0</v>
          </cell>
          <cell r="J3216">
            <v>0</v>
          </cell>
          <cell r="L3216">
            <v>0</v>
          </cell>
          <cell r="R3216">
            <v>0</v>
          </cell>
        </row>
        <row r="3217">
          <cell r="A3217" t="str">
            <v>HLC131235</v>
          </cell>
          <cell r="B3217">
            <v>131235</v>
          </cell>
          <cell r="C3217">
            <v>45766</v>
          </cell>
          <cell r="D3217">
            <v>45810</v>
          </cell>
          <cell r="F3217">
            <v>136191</v>
          </cell>
          <cell r="G3217" t="str">
            <v>EN REVISION</v>
          </cell>
          <cell r="H3217">
            <v>0</v>
          </cell>
          <cell r="I3217">
            <v>136191</v>
          </cell>
          <cell r="J3217">
            <v>0</v>
          </cell>
          <cell r="L3217">
            <v>0</v>
          </cell>
          <cell r="R3217">
            <v>0</v>
          </cell>
        </row>
        <row r="3218">
          <cell r="A3218" t="str">
            <v>HLC131233</v>
          </cell>
          <cell r="B3218">
            <v>131233</v>
          </cell>
          <cell r="C3218">
            <v>45766</v>
          </cell>
          <cell r="D3218">
            <v>45810</v>
          </cell>
          <cell r="F3218">
            <v>118753</v>
          </cell>
          <cell r="G3218" t="str">
            <v>EN REVISION</v>
          </cell>
          <cell r="H3218">
            <v>0</v>
          </cell>
          <cell r="I3218">
            <v>118753</v>
          </cell>
          <cell r="J3218">
            <v>0</v>
          </cell>
          <cell r="L3218">
            <v>0</v>
          </cell>
          <cell r="R3218">
            <v>0</v>
          </cell>
        </row>
        <row r="3219">
          <cell r="A3219" t="str">
            <v>HLC131230</v>
          </cell>
          <cell r="B3219">
            <v>131230</v>
          </cell>
          <cell r="C3219">
            <v>45766</v>
          </cell>
          <cell r="D3219">
            <v>45810</v>
          </cell>
          <cell r="F3219">
            <v>188554</v>
          </cell>
          <cell r="G3219" t="str">
            <v>EN REVISION</v>
          </cell>
          <cell r="H3219">
            <v>0</v>
          </cell>
          <cell r="I3219">
            <v>188554</v>
          </cell>
          <cell r="J3219">
            <v>0</v>
          </cell>
          <cell r="L3219">
            <v>0</v>
          </cell>
          <cell r="R3219">
            <v>0</v>
          </cell>
        </row>
        <row r="3220">
          <cell r="A3220" t="str">
            <v>HLC130955</v>
          </cell>
          <cell r="B3220">
            <v>130955</v>
          </cell>
          <cell r="C3220">
            <v>45766</v>
          </cell>
          <cell r="D3220">
            <v>45810</v>
          </cell>
          <cell r="F3220">
            <v>86700</v>
          </cell>
          <cell r="G3220" t="str">
            <v>DEVUELTAS</v>
          </cell>
          <cell r="H3220">
            <v>0</v>
          </cell>
          <cell r="I3220">
            <v>0</v>
          </cell>
          <cell r="J3220">
            <v>86700</v>
          </cell>
          <cell r="L3220">
            <v>0</v>
          </cell>
          <cell r="R3220">
            <v>0</v>
          </cell>
        </row>
        <row r="3221">
          <cell r="A3221" t="str">
            <v>HLC131234</v>
          </cell>
          <cell r="B3221">
            <v>131234</v>
          </cell>
          <cell r="C3221">
            <v>45766</v>
          </cell>
          <cell r="D3221">
            <v>45810</v>
          </cell>
          <cell r="F3221">
            <v>181420</v>
          </cell>
          <cell r="G3221" t="str">
            <v>EN REVISION</v>
          </cell>
          <cell r="H3221">
            <v>0</v>
          </cell>
          <cell r="I3221">
            <v>181420</v>
          </cell>
          <cell r="J3221">
            <v>0</v>
          </cell>
          <cell r="L3221">
            <v>0</v>
          </cell>
          <cell r="R3221">
            <v>0</v>
          </cell>
        </row>
        <row r="3222">
          <cell r="A3222" t="str">
            <v>HLC130644</v>
          </cell>
          <cell r="B3222">
            <v>130644</v>
          </cell>
          <cell r="C3222">
            <v>45766</v>
          </cell>
          <cell r="D3222">
            <v>45810</v>
          </cell>
          <cell r="F3222">
            <v>157316</v>
          </cell>
          <cell r="G3222" t="str">
            <v>EN REVISION</v>
          </cell>
          <cell r="H3222">
            <v>0</v>
          </cell>
          <cell r="I3222">
            <v>157316</v>
          </cell>
          <cell r="J3222">
            <v>0</v>
          </cell>
          <cell r="L3222">
            <v>0</v>
          </cell>
          <cell r="R3222">
            <v>0</v>
          </cell>
        </row>
        <row r="3223">
          <cell r="A3223" t="str">
            <v>HLC130965</v>
          </cell>
          <cell r="B3223">
            <v>130965</v>
          </cell>
          <cell r="C3223">
            <v>45766</v>
          </cell>
          <cell r="D3223">
            <v>45805</v>
          </cell>
          <cell r="F3223">
            <v>140901</v>
          </cell>
          <cell r="G3223" t="str">
            <v>EN REVISION</v>
          </cell>
          <cell r="H3223">
            <v>0</v>
          </cell>
          <cell r="I3223">
            <v>140901</v>
          </cell>
          <cell r="J3223">
            <v>0</v>
          </cell>
          <cell r="L3223">
            <v>0</v>
          </cell>
          <cell r="R3223">
            <v>0</v>
          </cell>
        </row>
        <row r="3224">
          <cell r="A3224" t="str">
            <v>HLC130979</v>
          </cell>
          <cell r="B3224">
            <v>130979</v>
          </cell>
          <cell r="C3224">
            <v>45766</v>
          </cell>
          <cell r="D3224">
            <v>45805</v>
          </cell>
          <cell r="F3224">
            <v>147892</v>
          </cell>
          <cell r="G3224" t="str">
            <v>EN REVISION</v>
          </cell>
          <cell r="H3224">
            <v>0</v>
          </cell>
          <cell r="I3224">
            <v>147892</v>
          </cell>
          <cell r="J3224">
            <v>0</v>
          </cell>
          <cell r="L3224">
            <v>0</v>
          </cell>
          <cell r="R3224">
            <v>0</v>
          </cell>
        </row>
        <row r="3225">
          <cell r="A3225" t="str">
            <v>HLC131213</v>
          </cell>
          <cell r="B3225">
            <v>131213</v>
          </cell>
          <cell r="C3225">
            <v>45767</v>
          </cell>
          <cell r="D3225">
            <v>45810</v>
          </cell>
          <cell r="F3225">
            <v>163801</v>
          </cell>
          <cell r="G3225" t="str">
            <v>EN REVISION</v>
          </cell>
          <cell r="H3225">
            <v>0</v>
          </cell>
          <cell r="I3225">
            <v>163801</v>
          </cell>
          <cell r="J3225">
            <v>0</v>
          </cell>
          <cell r="L3225">
            <v>0</v>
          </cell>
          <cell r="R3225">
            <v>0</v>
          </cell>
        </row>
        <row r="3226">
          <cell r="A3226" t="str">
            <v>HLC131228</v>
          </cell>
          <cell r="B3226">
            <v>131228</v>
          </cell>
          <cell r="C3226">
            <v>45767</v>
          </cell>
          <cell r="D3226">
            <v>45810</v>
          </cell>
          <cell r="F3226">
            <v>157338</v>
          </cell>
          <cell r="G3226" t="str">
            <v>EN REVISION</v>
          </cell>
          <cell r="H3226">
            <v>0</v>
          </cell>
          <cell r="I3226">
            <v>157338</v>
          </cell>
          <cell r="J3226">
            <v>0</v>
          </cell>
          <cell r="L3226">
            <v>0</v>
          </cell>
          <cell r="R3226">
            <v>0</v>
          </cell>
        </row>
        <row r="3227">
          <cell r="A3227" t="str">
            <v>HLC131140</v>
          </cell>
          <cell r="B3227">
            <v>131140</v>
          </cell>
          <cell r="C3227">
            <v>45767</v>
          </cell>
          <cell r="D3227">
            <v>45810</v>
          </cell>
          <cell r="F3227">
            <v>267264</v>
          </cell>
          <cell r="G3227" t="str">
            <v>EN REVISION</v>
          </cell>
          <cell r="H3227">
            <v>0</v>
          </cell>
          <cell r="I3227">
            <v>267264</v>
          </cell>
          <cell r="J3227">
            <v>0</v>
          </cell>
          <cell r="L3227">
            <v>0</v>
          </cell>
          <cell r="R3227">
            <v>0</v>
          </cell>
        </row>
        <row r="3228">
          <cell r="A3228" t="str">
            <v>HLC131216</v>
          </cell>
          <cell r="B3228">
            <v>131216</v>
          </cell>
          <cell r="C3228">
            <v>45767</v>
          </cell>
          <cell r="D3228">
            <v>45810</v>
          </cell>
          <cell r="F3228">
            <v>224780</v>
          </cell>
          <cell r="G3228" t="str">
            <v>EN REVISION</v>
          </cell>
          <cell r="H3228">
            <v>0</v>
          </cell>
          <cell r="I3228">
            <v>224780</v>
          </cell>
          <cell r="J3228">
            <v>0</v>
          </cell>
          <cell r="L3228">
            <v>0</v>
          </cell>
          <cell r="R3228">
            <v>0</v>
          </cell>
        </row>
        <row r="3229">
          <cell r="A3229" t="str">
            <v>HLC131133</v>
          </cell>
          <cell r="B3229">
            <v>131133</v>
          </cell>
          <cell r="C3229">
            <v>45768</v>
          </cell>
          <cell r="D3229">
            <v>45810</v>
          </cell>
          <cell r="F3229">
            <v>258590</v>
          </cell>
          <cell r="G3229" t="str">
            <v>EN REVISION</v>
          </cell>
          <cell r="H3229">
            <v>0</v>
          </cell>
          <cell r="I3229">
            <v>258590</v>
          </cell>
          <cell r="J3229">
            <v>0</v>
          </cell>
          <cell r="L3229">
            <v>0</v>
          </cell>
          <cell r="R3229">
            <v>0</v>
          </cell>
        </row>
        <row r="3230">
          <cell r="A3230" t="str">
            <v>HLC131211</v>
          </cell>
          <cell r="B3230">
            <v>131211</v>
          </cell>
          <cell r="C3230">
            <v>45768</v>
          </cell>
          <cell r="D3230">
            <v>45810</v>
          </cell>
          <cell r="F3230">
            <v>197087</v>
          </cell>
          <cell r="G3230" t="str">
            <v>EN REVISION</v>
          </cell>
          <cell r="H3230">
            <v>0</v>
          </cell>
          <cell r="I3230">
            <v>197087</v>
          </cell>
          <cell r="J3230">
            <v>0</v>
          </cell>
          <cell r="L3230">
            <v>0</v>
          </cell>
          <cell r="R3230">
            <v>0</v>
          </cell>
        </row>
        <row r="3231">
          <cell r="A3231" t="str">
            <v>HLC131332</v>
          </cell>
          <cell r="B3231">
            <v>131332</v>
          </cell>
          <cell r="C3231">
            <v>45768</v>
          </cell>
          <cell r="D3231">
            <v>45810</v>
          </cell>
          <cell r="F3231">
            <v>3256900</v>
          </cell>
          <cell r="G3231" t="str">
            <v>EN REVISION</v>
          </cell>
          <cell r="H3231">
            <v>0</v>
          </cell>
          <cell r="I3231">
            <v>3256900</v>
          </cell>
          <cell r="J3231">
            <v>0</v>
          </cell>
          <cell r="L3231">
            <v>0</v>
          </cell>
          <cell r="R3231">
            <v>0</v>
          </cell>
        </row>
        <row r="3232">
          <cell r="A3232" t="str">
            <v>HLC131214</v>
          </cell>
          <cell r="B3232">
            <v>131214</v>
          </cell>
          <cell r="C3232">
            <v>45768</v>
          </cell>
          <cell r="D3232">
            <v>45810</v>
          </cell>
          <cell r="F3232">
            <v>102053</v>
          </cell>
          <cell r="G3232" t="str">
            <v>EN REVISION</v>
          </cell>
          <cell r="H3232">
            <v>0</v>
          </cell>
          <cell r="I3232">
            <v>102053</v>
          </cell>
          <cell r="J3232">
            <v>0</v>
          </cell>
          <cell r="L3232">
            <v>0</v>
          </cell>
          <cell r="R3232">
            <v>0</v>
          </cell>
        </row>
        <row r="3233">
          <cell r="A3233" t="str">
            <v>HLC131222</v>
          </cell>
          <cell r="B3233">
            <v>131222</v>
          </cell>
          <cell r="C3233">
            <v>45768</v>
          </cell>
          <cell r="D3233">
            <v>45810</v>
          </cell>
          <cell r="F3233">
            <v>225099</v>
          </cell>
          <cell r="G3233" t="str">
            <v>EN REVISION</v>
          </cell>
          <cell r="H3233">
            <v>0</v>
          </cell>
          <cell r="I3233">
            <v>225099</v>
          </cell>
          <cell r="J3233">
            <v>0</v>
          </cell>
          <cell r="L3233">
            <v>0</v>
          </cell>
          <cell r="R3233">
            <v>0</v>
          </cell>
        </row>
        <row r="3234">
          <cell r="A3234" t="str">
            <v>HLC131134</v>
          </cell>
          <cell r="B3234">
            <v>131134</v>
          </cell>
          <cell r="C3234">
            <v>45768</v>
          </cell>
          <cell r="D3234">
            <v>45810</v>
          </cell>
          <cell r="F3234">
            <v>245497</v>
          </cell>
          <cell r="G3234" t="str">
            <v>EN REVISION</v>
          </cell>
          <cell r="H3234">
            <v>0</v>
          </cell>
          <cell r="I3234">
            <v>245497</v>
          </cell>
          <cell r="J3234">
            <v>0</v>
          </cell>
          <cell r="L3234">
            <v>0</v>
          </cell>
          <cell r="R3234">
            <v>0</v>
          </cell>
        </row>
        <row r="3235">
          <cell r="A3235" t="str">
            <v>HLC131159</v>
          </cell>
          <cell r="B3235">
            <v>131159</v>
          </cell>
          <cell r="C3235">
            <v>45768</v>
          </cell>
          <cell r="D3235">
            <v>45810</v>
          </cell>
          <cell r="F3235">
            <v>265481</v>
          </cell>
          <cell r="G3235" t="str">
            <v>EN REVISION</v>
          </cell>
          <cell r="H3235">
            <v>0</v>
          </cell>
          <cell r="I3235">
            <v>265481</v>
          </cell>
          <cell r="J3235">
            <v>0</v>
          </cell>
          <cell r="L3235">
            <v>0</v>
          </cell>
          <cell r="R3235">
            <v>0</v>
          </cell>
        </row>
        <row r="3236">
          <cell r="A3236" t="str">
            <v>HLC131218</v>
          </cell>
          <cell r="B3236">
            <v>131218</v>
          </cell>
          <cell r="C3236">
            <v>45768</v>
          </cell>
          <cell r="D3236">
            <v>45810</v>
          </cell>
          <cell r="F3236">
            <v>319431</v>
          </cell>
          <cell r="G3236" t="str">
            <v>EN REVISION</v>
          </cell>
          <cell r="H3236">
            <v>0</v>
          </cell>
          <cell r="I3236">
            <v>319431</v>
          </cell>
          <cell r="J3236">
            <v>0</v>
          </cell>
          <cell r="L3236">
            <v>0</v>
          </cell>
          <cell r="R3236">
            <v>0</v>
          </cell>
        </row>
        <row r="3237">
          <cell r="A3237" t="str">
            <v>HLC131141</v>
          </cell>
          <cell r="B3237">
            <v>131141</v>
          </cell>
          <cell r="C3237">
            <v>45768</v>
          </cell>
          <cell r="D3237">
            <v>45810</v>
          </cell>
          <cell r="F3237">
            <v>198389</v>
          </cell>
          <cell r="G3237" t="str">
            <v>EN REVISION</v>
          </cell>
          <cell r="H3237">
            <v>0</v>
          </cell>
          <cell r="I3237">
            <v>198389</v>
          </cell>
          <cell r="J3237">
            <v>0</v>
          </cell>
          <cell r="L3237">
            <v>0</v>
          </cell>
          <cell r="R3237">
            <v>0</v>
          </cell>
        </row>
        <row r="3238">
          <cell r="A3238" t="str">
            <v>HLC131220</v>
          </cell>
          <cell r="B3238">
            <v>131220</v>
          </cell>
          <cell r="C3238">
            <v>45768</v>
          </cell>
          <cell r="D3238">
            <v>45810</v>
          </cell>
          <cell r="F3238">
            <v>142121</v>
          </cell>
          <cell r="G3238" t="str">
            <v>EN REVISION</v>
          </cell>
          <cell r="H3238">
            <v>0</v>
          </cell>
          <cell r="I3238">
            <v>142121</v>
          </cell>
          <cell r="J3238">
            <v>0</v>
          </cell>
          <cell r="L3238">
            <v>0</v>
          </cell>
          <cell r="R3238">
            <v>0</v>
          </cell>
        </row>
        <row r="3239">
          <cell r="A3239" t="str">
            <v>HLC131162</v>
          </cell>
          <cell r="B3239">
            <v>131162</v>
          </cell>
          <cell r="C3239">
            <v>45768</v>
          </cell>
          <cell r="D3239">
            <v>45810</v>
          </cell>
          <cell r="F3239">
            <v>256969</v>
          </cell>
          <cell r="G3239" t="str">
            <v>EN REVISION</v>
          </cell>
          <cell r="H3239">
            <v>0</v>
          </cell>
          <cell r="I3239">
            <v>256969</v>
          </cell>
          <cell r="J3239">
            <v>0</v>
          </cell>
          <cell r="L3239">
            <v>0</v>
          </cell>
          <cell r="R3239">
            <v>0</v>
          </cell>
        </row>
        <row r="3240">
          <cell r="A3240" t="str">
            <v>HLC130688</v>
          </cell>
          <cell r="B3240">
            <v>130688</v>
          </cell>
          <cell r="C3240">
            <v>45768</v>
          </cell>
          <cell r="D3240">
            <v>45804</v>
          </cell>
          <cell r="F3240">
            <v>44000</v>
          </cell>
          <cell r="G3240" t="str">
            <v>EN REVISION</v>
          </cell>
          <cell r="H3240">
            <v>0</v>
          </cell>
          <cell r="I3240">
            <v>44000</v>
          </cell>
          <cell r="J3240">
            <v>0</v>
          </cell>
          <cell r="L3240">
            <v>0</v>
          </cell>
          <cell r="R3240">
            <v>0</v>
          </cell>
        </row>
        <row r="3241">
          <cell r="A3241" t="str">
            <v>HLC130679</v>
          </cell>
          <cell r="B3241">
            <v>130679</v>
          </cell>
          <cell r="C3241">
            <v>45768</v>
          </cell>
          <cell r="D3241">
            <v>45804</v>
          </cell>
          <cell r="F3241">
            <v>44000</v>
          </cell>
          <cell r="G3241" t="str">
            <v>EN REVISION</v>
          </cell>
          <cell r="H3241">
            <v>0</v>
          </cell>
          <cell r="I3241">
            <v>44000</v>
          </cell>
          <cell r="J3241">
            <v>0</v>
          </cell>
          <cell r="L3241">
            <v>0</v>
          </cell>
          <cell r="R3241">
            <v>0</v>
          </cell>
        </row>
        <row r="3242">
          <cell r="A3242" t="str">
            <v>HLC130686</v>
          </cell>
          <cell r="B3242">
            <v>130686</v>
          </cell>
          <cell r="C3242">
            <v>45768</v>
          </cell>
          <cell r="D3242">
            <v>45804</v>
          </cell>
          <cell r="F3242">
            <v>44000</v>
          </cell>
          <cell r="G3242" t="str">
            <v>EN REVISION</v>
          </cell>
          <cell r="H3242">
            <v>0</v>
          </cell>
          <cell r="I3242">
            <v>44000</v>
          </cell>
          <cell r="J3242">
            <v>0</v>
          </cell>
          <cell r="L3242">
            <v>0</v>
          </cell>
          <cell r="R3242">
            <v>0</v>
          </cell>
        </row>
        <row r="3243">
          <cell r="A3243" t="str">
            <v>HLC130710</v>
          </cell>
          <cell r="B3243">
            <v>130710</v>
          </cell>
          <cell r="C3243">
            <v>45768</v>
          </cell>
          <cell r="D3243">
            <v>45804</v>
          </cell>
          <cell r="F3243">
            <v>44000</v>
          </cell>
          <cell r="G3243" t="str">
            <v>EN REVISION</v>
          </cell>
          <cell r="H3243">
            <v>0</v>
          </cell>
          <cell r="I3243">
            <v>44000</v>
          </cell>
          <cell r="J3243">
            <v>0</v>
          </cell>
          <cell r="L3243">
            <v>0</v>
          </cell>
          <cell r="R3243">
            <v>0</v>
          </cell>
        </row>
        <row r="3244">
          <cell r="A3244" t="str">
            <v>HLC130709</v>
          </cell>
          <cell r="B3244">
            <v>130709</v>
          </cell>
          <cell r="C3244">
            <v>45768</v>
          </cell>
          <cell r="D3244">
            <v>45804</v>
          </cell>
          <cell r="F3244">
            <v>44000</v>
          </cell>
          <cell r="G3244" t="str">
            <v>EN REVISION</v>
          </cell>
          <cell r="H3244">
            <v>0</v>
          </cell>
          <cell r="I3244">
            <v>44000</v>
          </cell>
          <cell r="J3244">
            <v>0</v>
          </cell>
          <cell r="L3244">
            <v>0</v>
          </cell>
          <cell r="R3244">
            <v>0</v>
          </cell>
        </row>
        <row r="3245">
          <cell r="A3245" t="str">
            <v>HLC130697</v>
          </cell>
          <cell r="B3245">
            <v>130697</v>
          </cell>
          <cell r="C3245">
            <v>45768</v>
          </cell>
          <cell r="D3245">
            <v>45804</v>
          </cell>
          <cell r="F3245">
            <v>44000</v>
          </cell>
          <cell r="G3245" t="str">
            <v>EN REVISION</v>
          </cell>
          <cell r="H3245">
            <v>0</v>
          </cell>
          <cell r="I3245">
            <v>44000</v>
          </cell>
          <cell r="J3245">
            <v>0</v>
          </cell>
          <cell r="L3245">
            <v>0</v>
          </cell>
          <cell r="R3245">
            <v>0</v>
          </cell>
        </row>
        <row r="3246">
          <cell r="A3246" t="str">
            <v>HLC130705</v>
          </cell>
          <cell r="B3246">
            <v>130705</v>
          </cell>
          <cell r="C3246">
            <v>45768</v>
          </cell>
          <cell r="D3246">
            <v>45804</v>
          </cell>
          <cell r="F3246">
            <v>44000</v>
          </cell>
          <cell r="G3246" t="str">
            <v>EN REVISION</v>
          </cell>
          <cell r="H3246">
            <v>0</v>
          </cell>
          <cell r="I3246">
            <v>44000</v>
          </cell>
          <cell r="J3246">
            <v>0</v>
          </cell>
          <cell r="L3246">
            <v>0</v>
          </cell>
          <cell r="R3246">
            <v>0</v>
          </cell>
        </row>
        <row r="3247">
          <cell r="A3247" t="str">
            <v>HLC130701</v>
          </cell>
          <cell r="B3247">
            <v>130701</v>
          </cell>
          <cell r="C3247">
            <v>45768</v>
          </cell>
          <cell r="D3247">
            <v>45804</v>
          </cell>
          <cell r="F3247">
            <v>44000</v>
          </cell>
          <cell r="G3247" t="str">
            <v>EN REVISION</v>
          </cell>
          <cell r="H3247">
            <v>0</v>
          </cell>
          <cell r="I3247">
            <v>44000</v>
          </cell>
          <cell r="J3247">
            <v>0</v>
          </cell>
          <cell r="L3247">
            <v>0</v>
          </cell>
          <cell r="R3247">
            <v>0</v>
          </cell>
        </row>
        <row r="3248">
          <cell r="A3248" t="str">
            <v>HLC130696</v>
          </cell>
          <cell r="B3248">
            <v>130696</v>
          </cell>
          <cell r="C3248">
            <v>45768</v>
          </cell>
          <cell r="D3248">
            <v>45804</v>
          </cell>
          <cell r="F3248">
            <v>44000</v>
          </cell>
          <cell r="G3248" t="str">
            <v>EN REVISION</v>
          </cell>
          <cell r="H3248">
            <v>0</v>
          </cell>
          <cell r="I3248">
            <v>44000</v>
          </cell>
          <cell r="J3248">
            <v>0</v>
          </cell>
          <cell r="L3248">
            <v>0</v>
          </cell>
          <cell r="R3248">
            <v>0</v>
          </cell>
        </row>
        <row r="3249">
          <cell r="A3249" t="str">
            <v>HLC130699</v>
          </cell>
          <cell r="B3249">
            <v>130699</v>
          </cell>
          <cell r="C3249">
            <v>45768</v>
          </cell>
          <cell r="D3249">
            <v>45804</v>
          </cell>
          <cell r="F3249">
            <v>44000</v>
          </cell>
          <cell r="G3249" t="str">
            <v>EN REVISION</v>
          </cell>
          <cell r="H3249">
            <v>0</v>
          </cell>
          <cell r="I3249">
            <v>44000</v>
          </cell>
          <cell r="J3249">
            <v>0</v>
          </cell>
          <cell r="L3249">
            <v>0</v>
          </cell>
          <cell r="R3249">
            <v>0</v>
          </cell>
        </row>
        <row r="3250">
          <cell r="A3250" t="str">
            <v>HLC130692</v>
          </cell>
          <cell r="B3250">
            <v>130692</v>
          </cell>
          <cell r="C3250">
            <v>45768</v>
          </cell>
          <cell r="D3250">
            <v>45804</v>
          </cell>
          <cell r="F3250">
            <v>44000</v>
          </cell>
          <cell r="G3250" t="str">
            <v>EN REVISION</v>
          </cell>
          <cell r="H3250">
            <v>0</v>
          </cell>
          <cell r="I3250">
            <v>44000</v>
          </cell>
          <cell r="J3250">
            <v>0</v>
          </cell>
          <cell r="L3250">
            <v>0</v>
          </cell>
          <cell r="R3250">
            <v>0</v>
          </cell>
        </row>
        <row r="3251">
          <cell r="A3251" t="str">
            <v>HLC130706</v>
          </cell>
          <cell r="B3251">
            <v>130706</v>
          </cell>
          <cell r="C3251">
            <v>45768</v>
          </cell>
          <cell r="D3251">
            <v>45804</v>
          </cell>
          <cell r="F3251">
            <v>44000</v>
          </cell>
          <cell r="G3251" t="str">
            <v>EN REVISION</v>
          </cell>
          <cell r="H3251">
            <v>0</v>
          </cell>
          <cell r="I3251">
            <v>44000</v>
          </cell>
          <cell r="J3251">
            <v>0</v>
          </cell>
          <cell r="L3251">
            <v>0</v>
          </cell>
          <cell r="R3251">
            <v>0</v>
          </cell>
        </row>
        <row r="3252">
          <cell r="A3252" t="str">
            <v>HLC130694</v>
          </cell>
          <cell r="B3252">
            <v>130694</v>
          </cell>
          <cell r="C3252">
            <v>45768</v>
          </cell>
          <cell r="D3252">
            <v>45804</v>
          </cell>
          <cell r="F3252">
            <v>44000</v>
          </cell>
          <cell r="G3252" t="str">
            <v>EN REVISION</v>
          </cell>
          <cell r="H3252">
            <v>0</v>
          </cell>
          <cell r="I3252">
            <v>44000</v>
          </cell>
          <cell r="J3252">
            <v>0</v>
          </cell>
          <cell r="L3252">
            <v>0</v>
          </cell>
          <cell r="R3252">
            <v>0</v>
          </cell>
        </row>
        <row r="3253">
          <cell r="A3253" t="str">
            <v>HLC130690</v>
          </cell>
          <cell r="B3253">
            <v>130690</v>
          </cell>
          <cell r="C3253">
            <v>45768</v>
          </cell>
          <cell r="D3253">
            <v>45804</v>
          </cell>
          <cell r="F3253">
            <v>44000</v>
          </cell>
          <cell r="G3253" t="str">
            <v>EN REVISION</v>
          </cell>
          <cell r="H3253">
            <v>0</v>
          </cell>
          <cell r="I3253">
            <v>44000</v>
          </cell>
          <cell r="J3253">
            <v>0</v>
          </cell>
          <cell r="L3253">
            <v>0</v>
          </cell>
          <cell r="R3253">
            <v>0</v>
          </cell>
        </row>
        <row r="3254">
          <cell r="A3254" t="str">
            <v>HLC130698</v>
          </cell>
          <cell r="B3254">
            <v>130698</v>
          </cell>
          <cell r="C3254">
            <v>45768</v>
          </cell>
          <cell r="D3254">
            <v>45804</v>
          </cell>
          <cell r="F3254">
            <v>44000</v>
          </cell>
          <cell r="G3254" t="str">
            <v>EN REVISION</v>
          </cell>
          <cell r="H3254">
            <v>0</v>
          </cell>
          <cell r="I3254">
            <v>44000</v>
          </cell>
          <cell r="J3254">
            <v>0</v>
          </cell>
          <cell r="L3254">
            <v>0</v>
          </cell>
          <cell r="R3254">
            <v>0</v>
          </cell>
        </row>
        <row r="3255">
          <cell r="A3255" t="str">
            <v>HLC130704</v>
          </cell>
          <cell r="B3255">
            <v>130704</v>
          </cell>
          <cell r="C3255">
            <v>45768</v>
          </cell>
          <cell r="D3255">
            <v>45804</v>
          </cell>
          <cell r="F3255">
            <v>44000</v>
          </cell>
          <cell r="G3255" t="str">
            <v>EN REVISION</v>
          </cell>
          <cell r="H3255">
            <v>0</v>
          </cell>
          <cell r="I3255">
            <v>44000</v>
          </cell>
          <cell r="J3255">
            <v>0</v>
          </cell>
          <cell r="L3255">
            <v>0</v>
          </cell>
          <cell r="R3255">
            <v>0</v>
          </cell>
        </row>
        <row r="3256">
          <cell r="A3256" t="str">
            <v>HLC130691</v>
          </cell>
          <cell r="B3256">
            <v>130691</v>
          </cell>
          <cell r="C3256">
            <v>45768</v>
          </cell>
          <cell r="D3256">
            <v>45804</v>
          </cell>
          <cell r="F3256">
            <v>44000</v>
          </cell>
          <cell r="G3256" t="str">
            <v>EN REVISION</v>
          </cell>
          <cell r="H3256">
            <v>0</v>
          </cell>
          <cell r="I3256">
            <v>44000</v>
          </cell>
          <cell r="J3256">
            <v>0</v>
          </cell>
          <cell r="L3256">
            <v>0</v>
          </cell>
          <cell r="R3256">
            <v>0</v>
          </cell>
        </row>
        <row r="3257">
          <cell r="A3257" t="str">
            <v>HLC130700</v>
          </cell>
          <cell r="B3257">
            <v>130700</v>
          </cell>
          <cell r="C3257">
            <v>45768</v>
          </cell>
          <cell r="D3257">
            <v>45804</v>
          </cell>
          <cell r="F3257">
            <v>44000</v>
          </cell>
          <cell r="G3257" t="str">
            <v>EN REVISION</v>
          </cell>
          <cell r="H3257">
            <v>0</v>
          </cell>
          <cell r="I3257">
            <v>44000</v>
          </cell>
          <cell r="J3257">
            <v>0</v>
          </cell>
          <cell r="L3257">
            <v>0</v>
          </cell>
          <cell r="R3257">
            <v>0</v>
          </cell>
        </row>
        <row r="3258">
          <cell r="A3258" t="str">
            <v>HLC131620</v>
          </cell>
          <cell r="B3258">
            <v>131620</v>
          </cell>
          <cell r="C3258">
            <v>45768</v>
          </cell>
          <cell r="D3258">
            <v>45805</v>
          </cell>
          <cell r="F3258">
            <v>44000</v>
          </cell>
          <cell r="G3258" t="str">
            <v>EN REVISION</v>
          </cell>
          <cell r="H3258">
            <v>0</v>
          </cell>
          <cell r="I3258">
            <v>44000</v>
          </cell>
          <cell r="J3258">
            <v>0</v>
          </cell>
          <cell r="L3258">
            <v>0</v>
          </cell>
          <cell r="R3258">
            <v>0</v>
          </cell>
        </row>
        <row r="3259">
          <cell r="A3259" t="str">
            <v>HLC130775</v>
          </cell>
          <cell r="B3259">
            <v>130775</v>
          </cell>
          <cell r="C3259">
            <v>45768</v>
          </cell>
          <cell r="D3259">
            <v>45805</v>
          </cell>
          <cell r="F3259">
            <v>330662</v>
          </cell>
          <cell r="G3259" t="str">
            <v>EN REVISION</v>
          </cell>
          <cell r="H3259">
            <v>0</v>
          </cell>
          <cell r="I3259">
            <v>330662</v>
          </cell>
          <cell r="J3259">
            <v>0</v>
          </cell>
          <cell r="L3259">
            <v>0</v>
          </cell>
          <cell r="R3259">
            <v>0</v>
          </cell>
        </row>
        <row r="3260">
          <cell r="A3260" t="str">
            <v>HLC130713</v>
          </cell>
          <cell r="B3260">
            <v>130713</v>
          </cell>
          <cell r="C3260">
            <v>45768</v>
          </cell>
          <cell r="D3260">
            <v>45805</v>
          </cell>
          <cell r="F3260">
            <v>122560</v>
          </cell>
          <cell r="G3260" t="str">
            <v>EN REVISION</v>
          </cell>
          <cell r="H3260">
            <v>0</v>
          </cell>
          <cell r="I3260">
            <v>122560</v>
          </cell>
          <cell r="J3260">
            <v>0</v>
          </cell>
          <cell r="L3260">
            <v>0</v>
          </cell>
          <cell r="R3260">
            <v>0</v>
          </cell>
        </row>
        <row r="3261">
          <cell r="A3261" t="str">
            <v>HLC131166</v>
          </cell>
          <cell r="B3261">
            <v>131166</v>
          </cell>
          <cell r="C3261">
            <v>45768</v>
          </cell>
          <cell r="D3261">
            <v>45805</v>
          </cell>
          <cell r="F3261">
            <v>142141</v>
          </cell>
          <cell r="G3261" t="str">
            <v>DEVUELTAS</v>
          </cell>
          <cell r="H3261">
            <v>0</v>
          </cell>
          <cell r="I3261">
            <v>0</v>
          </cell>
          <cell r="J3261">
            <v>142141</v>
          </cell>
          <cell r="L3261">
            <v>0</v>
          </cell>
          <cell r="R3261">
            <v>0</v>
          </cell>
        </row>
        <row r="3262">
          <cell r="A3262" t="str">
            <v>HLC130773</v>
          </cell>
          <cell r="B3262">
            <v>130773</v>
          </cell>
          <cell r="C3262">
            <v>45768</v>
          </cell>
          <cell r="D3262">
            <v>45805</v>
          </cell>
          <cell r="F3262">
            <v>39894</v>
          </cell>
          <cell r="G3262" t="str">
            <v>EN REVISION</v>
          </cell>
          <cell r="H3262">
            <v>0</v>
          </cell>
          <cell r="I3262">
            <v>39894</v>
          </cell>
          <cell r="J3262">
            <v>0</v>
          </cell>
          <cell r="L3262">
            <v>0</v>
          </cell>
          <cell r="R3262">
            <v>0</v>
          </cell>
        </row>
        <row r="3263">
          <cell r="A3263" t="str">
            <v>HLC130772</v>
          </cell>
          <cell r="B3263">
            <v>130772</v>
          </cell>
          <cell r="C3263">
            <v>45768</v>
          </cell>
          <cell r="D3263">
            <v>45805</v>
          </cell>
          <cell r="F3263">
            <v>93544</v>
          </cell>
          <cell r="G3263" t="str">
            <v>EN REVISION</v>
          </cell>
          <cell r="H3263">
            <v>0</v>
          </cell>
          <cell r="I3263">
            <v>93544</v>
          </cell>
          <cell r="J3263">
            <v>0</v>
          </cell>
          <cell r="L3263">
            <v>0</v>
          </cell>
          <cell r="R3263">
            <v>0</v>
          </cell>
        </row>
        <row r="3264">
          <cell r="A3264" t="str">
            <v>HLC131219</v>
          </cell>
          <cell r="B3264">
            <v>131219</v>
          </cell>
          <cell r="C3264">
            <v>45768</v>
          </cell>
          <cell r="D3264">
            <v>45805</v>
          </cell>
          <cell r="F3264">
            <v>136191</v>
          </cell>
          <cell r="G3264" t="str">
            <v>EN REVISION</v>
          </cell>
          <cell r="H3264">
            <v>0</v>
          </cell>
          <cell r="I3264">
            <v>136191</v>
          </cell>
          <cell r="J3264">
            <v>0</v>
          </cell>
          <cell r="L3264">
            <v>0</v>
          </cell>
          <cell r="R3264">
            <v>0</v>
          </cell>
        </row>
        <row r="3265">
          <cell r="A3265" t="str">
            <v>HLC130774</v>
          </cell>
          <cell r="B3265">
            <v>130774</v>
          </cell>
          <cell r="C3265">
            <v>45768</v>
          </cell>
          <cell r="D3265">
            <v>45805</v>
          </cell>
          <cell r="F3265">
            <v>52832</v>
          </cell>
          <cell r="G3265" t="str">
            <v>EN REVISION</v>
          </cell>
          <cell r="H3265">
            <v>0</v>
          </cell>
          <cell r="I3265">
            <v>52832</v>
          </cell>
          <cell r="J3265">
            <v>0</v>
          </cell>
          <cell r="L3265">
            <v>0</v>
          </cell>
          <cell r="R3265">
            <v>0</v>
          </cell>
        </row>
        <row r="3266">
          <cell r="A3266" t="str">
            <v>HLC131244</v>
          </cell>
          <cell r="B3266">
            <v>131244</v>
          </cell>
          <cell r="C3266">
            <v>45768</v>
          </cell>
          <cell r="D3266">
            <v>45805</v>
          </cell>
          <cell r="F3266">
            <v>244457</v>
          </cell>
          <cell r="G3266" t="str">
            <v>EN REVISION</v>
          </cell>
          <cell r="H3266">
            <v>0</v>
          </cell>
          <cell r="I3266">
            <v>244457</v>
          </cell>
          <cell r="J3266">
            <v>0</v>
          </cell>
          <cell r="L3266">
            <v>0</v>
          </cell>
          <cell r="R3266">
            <v>0</v>
          </cell>
        </row>
        <row r="3267">
          <cell r="A3267" t="str">
            <v>HLC130776</v>
          </cell>
          <cell r="B3267">
            <v>130776</v>
          </cell>
          <cell r="C3267">
            <v>45768</v>
          </cell>
          <cell r="D3267">
            <v>45805</v>
          </cell>
          <cell r="F3267">
            <v>39894</v>
          </cell>
          <cell r="G3267" t="str">
            <v>EN REVISION</v>
          </cell>
          <cell r="H3267">
            <v>0</v>
          </cell>
          <cell r="I3267">
            <v>39894</v>
          </cell>
          <cell r="J3267">
            <v>0</v>
          </cell>
          <cell r="L3267">
            <v>0</v>
          </cell>
          <cell r="R3267">
            <v>0</v>
          </cell>
        </row>
        <row r="3268">
          <cell r="A3268" t="str">
            <v>HLC131621</v>
          </cell>
          <cell r="B3268">
            <v>131621</v>
          </cell>
          <cell r="C3268">
            <v>45768</v>
          </cell>
          <cell r="D3268">
            <v>45805</v>
          </cell>
          <cell r="F3268">
            <v>44000</v>
          </cell>
          <cell r="G3268" t="str">
            <v>EN REVISION</v>
          </cell>
          <cell r="H3268">
            <v>0</v>
          </cell>
          <cell r="I3268">
            <v>44000</v>
          </cell>
          <cell r="J3268">
            <v>0</v>
          </cell>
          <cell r="L3268">
            <v>0</v>
          </cell>
          <cell r="R3268">
            <v>0</v>
          </cell>
        </row>
        <row r="3269">
          <cell r="A3269" t="str">
            <v>HLC131577</v>
          </cell>
          <cell r="B3269">
            <v>131577</v>
          </cell>
          <cell r="C3269">
            <v>45768</v>
          </cell>
          <cell r="D3269">
            <v>45806</v>
          </cell>
          <cell r="F3269">
            <v>979904</v>
          </cell>
          <cell r="G3269" t="str">
            <v>NO RADICADA</v>
          </cell>
          <cell r="H3269">
            <v>979904</v>
          </cell>
          <cell r="I3269">
            <v>0</v>
          </cell>
          <cell r="J3269">
            <v>0</v>
          </cell>
          <cell r="L3269">
            <v>0</v>
          </cell>
          <cell r="R3269">
            <v>0</v>
          </cell>
        </row>
        <row r="3270">
          <cell r="A3270" t="str">
            <v>HLC131160</v>
          </cell>
          <cell r="B3270">
            <v>131160</v>
          </cell>
          <cell r="C3270">
            <v>45769</v>
          </cell>
          <cell r="D3270">
            <v>45810</v>
          </cell>
          <cell r="F3270">
            <v>197183</v>
          </cell>
          <cell r="G3270" t="str">
            <v>EN REVISION</v>
          </cell>
          <cell r="H3270">
            <v>0</v>
          </cell>
          <cell r="I3270">
            <v>197183</v>
          </cell>
          <cell r="J3270">
            <v>0</v>
          </cell>
          <cell r="L3270">
            <v>0</v>
          </cell>
          <cell r="R3270">
            <v>0</v>
          </cell>
        </row>
        <row r="3271">
          <cell r="A3271" t="str">
            <v>HLC131168</v>
          </cell>
          <cell r="B3271">
            <v>131168</v>
          </cell>
          <cell r="C3271">
            <v>45769</v>
          </cell>
          <cell r="D3271">
            <v>45810</v>
          </cell>
          <cell r="F3271">
            <v>137853</v>
          </cell>
          <cell r="G3271" t="str">
            <v>EN REVISION</v>
          </cell>
          <cell r="H3271">
            <v>0</v>
          </cell>
          <cell r="I3271">
            <v>137853</v>
          </cell>
          <cell r="J3271">
            <v>0</v>
          </cell>
          <cell r="L3271">
            <v>0</v>
          </cell>
          <cell r="R3271">
            <v>0</v>
          </cell>
        </row>
        <row r="3272">
          <cell r="A3272" t="str">
            <v>HLC131250</v>
          </cell>
          <cell r="B3272">
            <v>131250</v>
          </cell>
          <cell r="C3272">
            <v>45769</v>
          </cell>
          <cell r="D3272">
            <v>45810</v>
          </cell>
          <cell r="F3272">
            <v>164674</v>
          </cell>
          <cell r="G3272" t="str">
            <v>EN REVISION</v>
          </cell>
          <cell r="H3272">
            <v>0</v>
          </cell>
          <cell r="I3272">
            <v>164674</v>
          </cell>
          <cell r="J3272">
            <v>0</v>
          </cell>
          <cell r="L3272">
            <v>0</v>
          </cell>
          <cell r="R3272">
            <v>0</v>
          </cell>
        </row>
        <row r="3273">
          <cell r="A3273" t="str">
            <v>HLC131334</v>
          </cell>
          <cell r="B3273">
            <v>131334</v>
          </cell>
          <cell r="C3273">
            <v>45769</v>
          </cell>
          <cell r="D3273">
            <v>45810</v>
          </cell>
          <cell r="F3273">
            <v>774137</v>
          </cell>
          <cell r="G3273" t="str">
            <v>EN REVISION</v>
          </cell>
          <cell r="H3273">
            <v>0</v>
          </cell>
          <cell r="I3273">
            <v>774137</v>
          </cell>
          <cell r="J3273">
            <v>0</v>
          </cell>
          <cell r="L3273">
            <v>0</v>
          </cell>
          <cell r="R3273">
            <v>0</v>
          </cell>
        </row>
        <row r="3274">
          <cell r="A3274" t="str">
            <v>HLC131158</v>
          </cell>
          <cell r="B3274">
            <v>131158</v>
          </cell>
          <cell r="C3274">
            <v>45769</v>
          </cell>
          <cell r="D3274">
            <v>45810</v>
          </cell>
          <cell r="F3274">
            <v>114022</v>
          </cell>
          <cell r="G3274" t="str">
            <v>EN REVISION</v>
          </cell>
          <cell r="H3274">
            <v>0</v>
          </cell>
          <cell r="I3274">
            <v>114022</v>
          </cell>
          <cell r="J3274">
            <v>0</v>
          </cell>
          <cell r="L3274">
            <v>0</v>
          </cell>
          <cell r="R3274">
            <v>0</v>
          </cell>
        </row>
        <row r="3275">
          <cell r="A3275" t="str">
            <v>HLC131247</v>
          </cell>
          <cell r="B3275">
            <v>131247</v>
          </cell>
          <cell r="C3275">
            <v>45769</v>
          </cell>
          <cell r="D3275">
            <v>45810</v>
          </cell>
          <cell r="F3275">
            <v>143640</v>
          </cell>
          <cell r="G3275" t="str">
            <v>EN REVISION</v>
          </cell>
          <cell r="H3275">
            <v>0</v>
          </cell>
          <cell r="I3275">
            <v>143640</v>
          </cell>
          <cell r="J3275">
            <v>0</v>
          </cell>
          <cell r="L3275">
            <v>0</v>
          </cell>
          <cell r="R3275">
            <v>0</v>
          </cell>
        </row>
        <row r="3276">
          <cell r="A3276" t="str">
            <v>HLC131266</v>
          </cell>
          <cell r="B3276">
            <v>131266</v>
          </cell>
          <cell r="C3276">
            <v>45769</v>
          </cell>
          <cell r="D3276">
            <v>45804</v>
          </cell>
          <cell r="F3276">
            <v>44000</v>
          </cell>
          <cell r="G3276" t="str">
            <v>EN REVISION</v>
          </cell>
          <cell r="H3276">
            <v>0</v>
          </cell>
          <cell r="I3276">
            <v>44000</v>
          </cell>
          <cell r="J3276">
            <v>0</v>
          </cell>
          <cell r="L3276">
            <v>0</v>
          </cell>
          <cell r="R3276">
            <v>0</v>
          </cell>
        </row>
        <row r="3277">
          <cell r="A3277" t="str">
            <v>HLC131265</v>
          </cell>
          <cell r="B3277">
            <v>131265</v>
          </cell>
          <cell r="C3277">
            <v>45769</v>
          </cell>
          <cell r="D3277">
            <v>45804</v>
          </cell>
          <cell r="F3277">
            <v>44000</v>
          </cell>
          <cell r="G3277" t="str">
            <v>EN REVISION</v>
          </cell>
          <cell r="H3277">
            <v>0</v>
          </cell>
          <cell r="I3277">
            <v>44000</v>
          </cell>
          <cell r="J3277">
            <v>0</v>
          </cell>
          <cell r="L3277">
            <v>0</v>
          </cell>
          <cell r="R3277">
            <v>0</v>
          </cell>
        </row>
        <row r="3278">
          <cell r="A3278" t="str">
            <v>HLC131272</v>
          </cell>
          <cell r="B3278">
            <v>131272</v>
          </cell>
          <cell r="C3278">
            <v>45769</v>
          </cell>
          <cell r="D3278">
            <v>45804</v>
          </cell>
          <cell r="F3278">
            <v>44000</v>
          </cell>
          <cell r="G3278" t="str">
            <v>EN REVISION</v>
          </cell>
          <cell r="H3278">
            <v>0</v>
          </cell>
          <cell r="I3278">
            <v>44000</v>
          </cell>
          <cell r="J3278">
            <v>0</v>
          </cell>
          <cell r="L3278">
            <v>0</v>
          </cell>
          <cell r="R3278">
            <v>0</v>
          </cell>
        </row>
        <row r="3279">
          <cell r="A3279" t="str">
            <v>HLC131267</v>
          </cell>
          <cell r="B3279">
            <v>131267</v>
          </cell>
          <cell r="C3279">
            <v>45769</v>
          </cell>
          <cell r="D3279">
            <v>45804</v>
          </cell>
          <cell r="F3279">
            <v>44000</v>
          </cell>
          <cell r="G3279" t="str">
            <v>EN REVISION</v>
          </cell>
          <cell r="H3279">
            <v>0</v>
          </cell>
          <cell r="I3279">
            <v>44000</v>
          </cell>
          <cell r="J3279">
            <v>0</v>
          </cell>
          <cell r="L3279">
            <v>0</v>
          </cell>
          <cell r="R3279">
            <v>0</v>
          </cell>
        </row>
        <row r="3280">
          <cell r="A3280" t="str">
            <v>HLC131271</v>
          </cell>
          <cell r="B3280">
            <v>131271</v>
          </cell>
          <cell r="C3280">
            <v>45769</v>
          </cell>
          <cell r="D3280">
            <v>45804</v>
          </cell>
          <cell r="F3280">
            <v>44000</v>
          </cell>
          <cell r="G3280" t="str">
            <v>EN REVISION</v>
          </cell>
          <cell r="H3280">
            <v>0</v>
          </cell>
          <cell r="I3280">
            <v>44000</v>
          </cell>
          <cell r="J3280">
            <v>0</v>
          </cell>
          <cell r="L3280">
            <v>0</v>
          </cell>
          <cell r="R3280">
            <v>0</v>
          </cell>
        </row>
        <row r="3281">
          <cell r="A3281" t="str">
            <v>HLC131262</v>
          </cell>
          <cell r="B3281">
            <v>131262</v>
          </cell>
          <cell r="C3281">
            <v>45769</v>
          </cell>
          <cell r="D3281">
            <v>45804</v>
          </cell>
          <cell r="F3281">
            <v>44000</v>
          </cell>
          <cell r="G3281" t="str">
            <v>EN REVISION</v>
          </cell>
          <cell r="H3281">
            <v>0</v>
          </cell>
          <cell r="I3281">
            <v>44000</v>
          </cell>
          <cell r="J3281">
            <v>0</v>
          </cell>
          <cell r="L3281">
            <v>0</v>
          </cell>
          <cell r="R3281">
            <v>0</v>
          </cell>
        </row>
        <row r="3282">
          <cell r="A3282" t="str">
            <v>HLC131274</v>
          </cell>
          <cell r="B3282">
            <v>131274</v>
          </cell>
          <cell r="C3282">
            <v>45769</v>
          </cell>
          <cell r="D3282">
            <v>45804</v>
          </cell>
          <cell r="F3282">
            <v>44000</v>
          </cell>
          <cell r="G3282" t="str">
            <v>EN REVISION</v>
          </cell>
          <cell r="H3282">
            <v>0</v>
          </cell>
          <cell r="I3282">
            <v>44000</v>
          </cell>
          <cell r="J3282">
            <v>0</v>
          </cell>
          <cell r="L3282">
            <v>0</v>
          </cell>
          <cell r="R3282">
            <v>0</v>
          </cell>
        </row>
        <row r="3283">
          <cell r="A3283" t="str">
            <v>HLC131270</v>
          </cell>
          <cell r="B3283">
            <v>131270</v>
          </cell>
          <cell r="C3283">
            <v>45769</v>
          </cell>
          <cell r="D3283">
            <v>45804</v>
          </cell>
          <cell r="F3283">
            <v>44000</v>
          </cell>
          <cell r="G3283" t="str">
            <v>EN REVISION</v>
          </cell>
          <cell r="H3283">
            <v>0</v>
          </cell>
          <cell r="I3283">
            <v>44000</v>
          </cell>
          <cell r="J3283">
            <v>0</v>
          </cell>
          <cell r="L3283">
            <v>0</v>
          </cell>
          <cell r="R3283">
            <v>0</v>
          </cell>
        </row>
        <row r="3284">
          <cell r="A3284" t="str">
            <v>HLC131261</v>
          </cell>
          <cell r="B3284">
            <v>131261</v>
          </cell>
          <cell r="C3284">
            <v>45769</v>
          </cell>
          <cell r="D3284">
            <v>45804</v>
          </cell>
          <cell r="F3284">
            <v>44000</v>
          </cell>
          <cell r="G3284" t="str">
            <v>EN REVISION</v>
          </cell>
          <cell r="H3284">
            <v>0</v>
          </cell>
          <cell r="I3284">
            <v>44000</v>
          </cell>
          <cell r="J3284">
            <v>0</v>
          </cell>
          <cell r="L3284">
            <v>0</v>
          </cell>
          <cell r="R3284">
            <v>0</v>
          </cell>
        </row>
        <row r="3285">
          <cell r="A3285" t="str">
            <v>HLC131264</v>
          </cell>
          <cell r="B3285">
            <v>131264</v>
          </cell>
          <cell r="C3285">
            <v>45769</v>
          </cell>
          <cell r="D3285">
            <v>45804</v>
          </cell>
          <cell r="F3285">
            <v>44000</v>
          </cell>
          <cell r="G3285" t="str">
            <v>DEVUELTAS</v>
          </cell>
          <cell r="H3285">
            <v>0</v>
          </cell>
          <cell r="I3285">
            <v>0</v>
          </cell>
          <cell r="J3285">
            <v>44000</v>
          </cell>
          <cell r="L3285">
            <v>0</v>
          </cell>
          <cell r="R3285">
            <v>0</v>
          </cell>
        </row>
        <row r="3286">
          <cell r="A3286" t="str">
            <v>HLC131263</v>
          </cell>
          <cell r="B3286">
            <v>131263</v>
          </cell>
          <cell r="C3286">
            <v>45769</v>
          </cell>
          <cell r="D3286">
            <v>45804</v>
          </cell>
          <cell r="F3286">
            <v>44000</v>
          </cell>
          <cell r="G3286" t="str">
            <v>EN REVISION</v>
          </cell>
          <cell r="H3286">
            <v>0</v>
          </cell>
          <cell r="I3286">
            <v>44000</v>
          </cell>
          <cell r="J3286">
            <v>0</v>
          </cell>
          <cell r="L3286">
            <v>0</v>
          </cell>
          <cell r="R3286">
            <v>0</v>
          </cell>
        </row>
        <row r="3287">
          <cell r="A3287" t="str">
            <v>HLC131260</v>
          </cell>
          <cell r="B3287">
            <v>131260</v>
          </cell>
          <cell r="C3287">
            <v>45769</v>
          </cell>
          <cell r="D3287">
            <v>45804</v>
          </cell>
          <cell r="F3287">
            <v>44000</v>
          </cell>
          <cell r="G3287" t="str">
            <v>EN REVISION</v>
          </cell>
          <cell r="H3287">
            <v>0</v>
          </cell>
          <cell r="I3287">
            <v>44000</v>
          </cell>
          <cell r="J3287">
            <v>0</v>
          </cell>
          <cell r="L3287">
            <v>0</v>
          </cell>
          <cell r="R3287">
            <v>0</v>
          </cell>
        </row>
        <row r="3288">
          <cell r="A3288" t="str">
            <v>HLC131268</v>
          </cell>
          <cell r="B3288">
            <v>131268</v>
          </cell>
          <cell r="C3288">
            <v>45769</v>
          </cell>
          <cell r="D3288">
            <v>45804</v>
          </cell>
          <cell r="F3288">
            <v>44000</v>
          </cell>
          <cell r="G3288" t="str">
            <v>EN REVISION</v>
          </cell>
          <cell r="H3288">
            <v>0</v>
          </cell>
          <cell r="I3288">
            <v>44000</v>
          </cell>
          <cell r="J3288">
            <v>0</v>
          </cell>
          <cell r="L3288">
            <v>0</v>
          </cell>
          <cell r="R3288">
            <v>0</v>
          </cell>
        </row>
        <row r="3289">
          <cell r="A3289" t="str">
            <v>HLC131275</v>
          </cell>
          <cell r="B3289">
            <v>131275</v>
          </cell>
          <cell r="C3289">
            <v>45769</v>
          </cell>
          <cell r="D3289">
            <v>45804</v>
          </cell>
          <cell r="F3289">
            <v>44000</v>
          </cell>
          <cell r="G3289" t="str">
            <v>EN REVISION</v>
          </cell>
          <cell r="H3289">
            <v>0</v>
          </cell>
          <cell r="I3289">
            <v>44000</v>
          </cell>
          <cell r="J3289">
            <v>0</v>
          </cell>
          <cell r="L3289">
            <v>0</v>
          </cell>
          <cell r="R3289">
            <v>0</v>
          </cell>
        </row>
        <row r="3290">
          <cell r="A3290" t="str">
            <v>HLC131259</v>
          </cell>
          <cell r="B3290">
            <v>131259</v>
          </cell>
          <cell r="C3290">
            <v>45769</v>
          </cell>
          <cell r="D3290">
            <v>45804</v>
          </cell>
          <cell r="F3290">
            <v>44000</v>
          </cell>
          <cell r="G3290" t="str">
            <v>EN REVISION</v>
          </cell>
          <cell r="H3290">
            <v>0</v>
          </cell>
          <cell r="I3290">
            <v>44000</v>
          </cell>
          <cell r="J3290">
            <v>0</v>
          </cell>
          <cell r="L3290">
            <v>0</v>
          </cell>
          <cell r="R3290">
            <v>0</v>
          </cell>
        </row>
        <row r="3291">
          <cell r="A3291" t="str">
            <v>HLC131273</v>
          </cell>
          <cell r="B3291">
            <v>131273</v>
          </cell>
          <cell r="C3291">
            <v>45769</v>
          </cell>
          <cell r="D3291">
            <v>45804</v>
          </cell>
          <cell r="F3291">
            <v>44000</v>
          </cell>
          <cell r="G3291" t="str">
            <v>EN REVISION</v>
          </cell>
          <cell r="H3291">
            <v>0</v>
          </cell>
          <cell r="I3291">
            <v>44000</v>
          </cell>
          <cell r="J3291">
            <v>0</v>
          </cell>
          <cell r="L3291">
            <v>0</v>
          </cell>
          <cell r="R3291">
            <v>0</v>
          </cell>
        </row>
        <row r="3292">
          <cell r="A3292" t="str">
            <v>HLC131449</v>
          </cell>
          <cell r="B3292">
            <v>131449</v>
          </cell>
          <cell r="C3292">
            <v>45769</v>
          </cell>
          <cell r="D3292">
            <v>45804</v>
          </cell>
          <cell r="F3292">
            <v>44000</v>
          </cell>
          <cell r="G3292" t="str">
            <v>EN REVISION</v>
          </cell>
          <cell r="H3292">
            <v>0</v>
          </cell>
          <cell r="I3292">
            <v>44000</v>
          </cell>
          <cell r="J3292">
            <v>0</v>
          </cell>
          <cell r="L3292">
            <v>0</v>
          </cell>
          <cell r="R3292">
            <v>0</v>
          </cell>
        </row>
        <row r="3293">
          <cell r="A3293" t="str">
            <v>HLC131269</v>
          </cell>
          <cell r="B3293">
            <v>131269</v>
          </cell>
          <cell r="C3293">
            <v>45769</v>
          </cell>
          <cell r="D3293">
            <v>45804</v>
          </cell>
          <cell r="F3293">
            <v>44000</v>
          </cell>
          <cell r="G3293" t="str">
            <v>EN REVISION</v>
          </cell>
          <cell r="H3293">
            <v>0</v>
          </cell>
          <cell r="I3293">
            <v>44000</v>
          </cell>
          <cell r="J3293">
            <v>0</v>
          </cell>
          <cell r="L3293">
            <v>0</v>
          </cell>
          <cell r="R3293">
            <v>0</v>
          </cell>
        </row>
        <row r="3294">
          <cell r="A3294" t="str">
            <v>HLC131530</v>
          </cell>
          <cell r="B3294">
            <v>131530</v>
          </cell>
          <cell r="C3294">
            <v>45769</v>
          </cell>
          <cell r="D3294">
            <v>45805</v>
          </cell>
          <cell r="F3294">
            <v>93544</v>
          </cell>
          <cell r="G3294" t="str">
            <v>EN REVISION</v>
          </cell>
          <cell r="H3294">
            <v>0</v>
          </cell>
          <cell r="I3294">
            <v>93544</v>
          </cell>
          <cell r="J3294">
            <v>0</v>
          </cell>
          <cell r="L3294">
            <v>0</v>
          </cell>
          <cell r="R3294">
            <v>0</v>
          </cell>
        </row>
        <row r="3295">
          <cell r="A3295" t="str">
            <v>HLC131532</v>
          </cell>
          <cell r="B3295">
            <v>131532</v>
          </cell>
          <cell r="C3295">
            <v>45769</v>
          </cell>
          <cell r="D3295">
            <v>45805</v>
          </cell>
          <cell r="F3295">
            <v>43516</v>
          </cell>
          <cell r="G3295" t="str">
            <v>EN REVISION</v>
          </cell>
          <cell r="H3295">
            <v>0</v>
          </cell>
          <cell r="I3295">
            <v>43516</v>
          </cell>
          <cell r="J3295">
            <v>0</v>
          </cell>
          <cell r="L3295">
            <v>0</v>
          </cell>
          <cell r="R3295">
            <v>0</v>
          </cell>
        </row>
        <row r="3296">
          <cell r="A3296" t="str">
            <v>HLC131529</v>
          </cell>
          <cell r="B3296">
            <v>131529</v>
          </cell>
          <cell r="C3296">
            <v>45769</v>
          </cell>
          <cell r="D3296">
            <v>45805</v>
          </cell>
          <cell r="F3296">
            <v>47091</v>
          </cell>
          <cell r="G3296" t="str">
            <v>EN REVISION</v>
          </cell>
          <cell r="H3296">
            <v>0</v>
          </cell>
          <cell r="I3296">
            <v>47091</v>
          </cell>
          <cell r="J3296">
            <v>0</v>
          </cell>
          <cell r="L3296">
            <v>0</v>
          </cell>
          <cell r="R3296">
            <v>0</v>
          </cell>
        </row>
        <row r="3297">
          <cell r="A3297" t="str">
            <v>HLC131540</v>
          </cell>
          <cell r="B3297">
            <v>131540</v>
          </cell>
          <cell r="C3297">
            <v>45769</v>
          </cell>
          <cell r="D3297">
            <v>45805</v>
          </cell>
          <cell r="F3297">
            <v>13938</v>
          </cell>
          <cell r="G3297" t="str">
            <v>EN REVISION</v>
          </cell>
          <cell r="H3297">
            <v>0</v>
          </cell>
          <cell r="I3297">
            <v>13938</v>
          </cell>
          <cell r="J3297">
            <v>0</v>
          </cell>
          <cell r="L3297">
            <v>0</v>
          </cell>
          <cell r="R3297">
            <v>0</v>
          </cell>
        </row>
        <row r="3298">
          <cell r="A3298" t="str">
            <v>HLC131528</v>
          </cell>
          <cell r="B3298">
            <v>131528</v>
          </cell>
          <cell r="C3298">
            <v>45769</v>
          </cell>
          <cell r="D3298">
            <v>45805</v>
          </cell>
          <cell r="F3298">
            <v>93544</v>
          </cell>
          <cell r="G3298" t="str">
            <v>EN REVISION</v>
          </cell>
          <cell r="H3298">
            <v>0</v>
          </cell>
          <cell r="I3298">
            <v>93544</v>
          </cell>
          <cell r="J3298">
            <v>0</v>
          </cell>
          <cell r="L3298">
            <v>0</v>
          </cell>
          <cell r="R3298">
            <v>0</v>
          </cell>
        </row>
        <row r="3299">
          <cell r="A3299" t="str">
            <v>HLC131328</v>
          </cell>
          <cell r="B3299">
            <v>131328</v>
          </cell>
          <cell r="C3299">
            <v>45769</v>
          </cell>
          <cell r="D3299">
            <v>45805</v>
          </cell>
          <cell r="F3299">
            <v>514600</v>
          </cell>
          <cell r="G3299" t="str">
            <v>EN REVISION</v>
          </cell>
          <cell r="H3299">
            <v>0</v>
          </cell>
          <cell r="I3299">
            <v>514600</v>
          </cell>
          <cell r="J3299">
            <v>0</v>
          </cell>
          <cell r="L3299">
            <v>0</v>
          </cell>
          <cell r="R3299">
            <v>0</v>
          </cell>
        </row>
        <row r="3300">
          <cell r="A3300" t="str">
            <v>HLC131533</v>
          </cell>
          <cell r="B3300">
            <v>131533</v>
          </cell>
          <cell r="C3300">
            <v>45769</v>
          </cell>
          <cell r="D3300">
            <v>45805</v>
          </cell>
          <cell r="F3300">
            <v>14730</v>
          </cell>
          <cell r="G3300" t="str">
            <v>EN REVISION</v>
          </cell>
          <cell r="H3300">
            <v>0</v>
          </cell>
          <cell r="I3300">
            <v>14730</v>
          </cell>
          <cell r="J3300">
            <v>0</v>
          </cell>
          <cell r="L3300">
            <v>0</v>
          </cell>
          <cell r="R3300">
            <v>0</v>
          </cell>
        </row>
        <row r="3301">
          <cell r="A3301" t="str">
            <v>HLC131531</v>
          </cell>
          <cell r="B3301">
            <v>131531</v>
          </cell>
          <cell r="C3301">
            <v>45769</v>
          </cell>
          <cell r="D3301">
            <v>45805</v>
          </cell>
          <cell r="F3301">
            <v>148340</v>
          </cell>
          <cell r="G3301" t="str">
            <v>EN REVISION</v>
          </cell>
          <cell r="H3301">
            <v>0</v>
          </cell>
          <cell r="I3301">
            <v>148340</v>
          </cell>
          <cell r="J3301">
            <v>0</v>
          </cell>
          <cell r="L3301">
            <v>0</v>
          </cell>
          <cell r="R3301">
            <v>0</v>
          </cell>
        </row>
        <row r="3302">
          <cell r="A3302" t="str">
            <v>HLC131457</v>
          </cell>
          <cell r="B3302">
            <v>131457</v>
          </cell>
          <cell r="C3302">
            <v>45769</v>
          </cell>
          <cell r="D3302">
            <v>45806</v>
          </cell>
          <cell r="F3302">
            <v>347135</v>
          </cell>
          <cell r="G3302" t="str">
            <v>EN REVISION</v>
          </cell>
          <cell r="H3302">
            <v>0</v>
          </cell>
          <cell r="I3302">
            <v>347135</v>
          </cell>
          <cell r="J3302">
            <v>0</v>
          </cell>
          <cell r="L3302">
            <v>0</v>
          </cell>
          <cell r="R3302">
            <v>0</v>
          </cell>
        </row>
        <row r="3303">
          <cell r="A3303" t="str">
            <v>HLC131359</v>
          </cell>
          <cell r="B3303">
            <v>131359</v>
          </cell>
          <cell r="C3303">
            <v>45770</v>
          </cell>
          <cell r="D3303">
            <v>45810</v>
          </cell>
          <cell r="F3303">
            <v>137713</v>
          </cell>
          <cell r="G3303" t="str">
            <v>EN REVISION</v>
          </cell>
          <cell r="H3303">
            <v>0</v>
          </cell>
          <cell r="I3303">
            <v>137713</v>
          </cell>
          <cell r="J3303">
            <v>0</v>
          </cell>
          <cell r="L3303">
            <v>0</v>
          </cell>
          <cell r="R3303">
            <v>0</v>
          </cell>
        </row>
        <row r="3304">
          <cell r="A3304" t="str">
            <v>HLC131342</v>
          </cell>
          <cell r="B3304">
            <v>131342</v>
          </cell>
          <cell r="C3304">
            <v>45770</v>
          </cell>
          <cell r="D3304">
            <v>45810</v>
          </cell>
          <cell r="F3304">
            <v>162051</v>
          </cell>
          <cell r="G3304" t="str">
            <v>EN REVISION</v>
          </cell>
          <cell r="H3304">
            <v>0</v>
          </cell>
          <cell r="I3304">
            <v>162051</v>
          </cell>
          <cell r="J3304">
            <v>0</v>
          </cell>
          <cell r="L3304">
            <v>0</v>
          </cell>
          <cell r="R3304">
            <v>0</v>
          </cell>
        </row>
        <row r="3305">
          <cell r="A3305" t="str">
            <v>HLC131665</v>
          </cell>
          <cell r="B3305">
            <v>131665</v>
          </cell>
          <cell r="C3305">
            <v>45770</v>
          </cell>
          <cell r="D3305">
            <v>45810</v>
          </cell>
          <cell r="F3305">
            <v>417457</v>
          </cell>
          <cell r="G3305" t="str">
            <v>DEVUELTAS</v>
          </cell>
          <cell r="H3305">
            <v>0</v>
          </cell>
          <cell r="I3305">
            <v>0</v>
          </cell>
          <cell r="J3305">
            <v>417457</v>
          </cell>
          <cell r="L3305">
            <v>0</v>
          </cell>
          <cell r="R3305">
            <v>0</v>
          </cell>
        </row>
        <row r="3306">
          <cell r="A3306" t="str">
            <v>HLC131349</v>
          </cell>
          <cell r="B3306">
            <v>131349</v>
          </cell>
          <cell r="C3306">
            <v>45770</v>
          </cell>
          <cell r="D3306">
            <v>45810</v>
          </cell>
          <cell r="F3306">
            <v>238742</v>
          </cell>
          <cell r="G3306" t="str">
            <v>EN REVISION</v>
          </cell>
          <cell r="H3306">
            <v>0</v>
          </cell>
          <cell r="I3306">
            <v>238742</v>
          </cell>
          <cell r="J3306">
            <v>0</v>
          </cell>
          <cell r="L3306">
            <v>0</v>
          </cell>
          <cell r="R3306">
            <v>0</v>
          </cell>
        </row>
        <row r="3307">
          <cell r="A3307" t="str">
            <v>HLC131251</v>
          </cell>
          <cell r="B3307">
            <v>131251</v>
          </cell>
          <cell r="C3307">
            <v>45770</v>
          </cell>
          <cell r="D3307">
            <v>45810</v>
          </cell>
          <cell r="F3307">
            <v>247427</v>
          </cell>
          <cell r="G3307" t="str">
            <v>EN REVISION</v>
          </cell>
          <cell r="H3307">
            <v>0</v>
          </cell>
          <cell r="I3307">
            <v>247427</v>
          </cell>
          <cell r="J3307">
            <v>0</v>
          </cell>
          <cell r="L3307">
            <v>0</v>
          </cell>
          <cell r="R3307">
            <v>0</v>
          </cell>
        </row>
        <row r="3308">
          <cell r="A3308" t="str">
            <v>HLC131348</v>
          </cell>
          <cell r="B3308">
            <v>131348</v>
          </cell>
          <cell r="C3308">
            <v>45770</v>
          </cell>
          <cell r="D3308">
            <v>45810</v>
          </cell>
          <cell r="F3308">
            <v>114890</v>
          </cell>
          <cell r="G3308" t="str">
            <v>EN REVISION</v>
          </cell>
          <cell r="H3308">
            <v>0</v>
          </cell>
          <cell r="I3308">
            <v>114890</v>
          </cell>
          <cell r="J3308">
            <v>0</v>
          </cell>
          <cell r="L3308">
            <v>0</v>
          </cell>
          <cell r="R3308">
            <v>0</v>
          </cell>
        </row>
        <row r="3309">
          <cell r="A3309" t="str">
            <v>HLC131277</v>
          </cell>
          <cell r="B3309">
            <v>131277</v>
          </cell>
          <cell r="C3309">
            <v>45770</v>
          </cell>
          <cell r="D3309">
            <v>45804</v>
          </cell>
          <cell r="F3309">
            <v>44000</v>
          </cell>
          <cell r="G3309" t="str">
            <v>EN REVISION</v>
          </cell>
          <cell r="H3309">
            <v>0</v>
          </cell>
          <cell r="I3309">
            <v>44000</v>
          </cell>
          <cell r="J3309">
            <v>0</v>
          </cell>
          <cell r="L3309">
            <v>0</v>
          </cell>
          <cell r="R3309">
            <v>0</v>
          </cell>
        </row>
        <row r="3310">
          <cell r="A3310" t="str">
            <v>HLC131282</v>
          </cell>
          <cell r="B3310">
            <v>131282</v>
          </cell>
          <cell r="C3310">
            <v>45770</v>
          </cell>
          <cell r="D3310">
            <v>45804</v>
          </cell>
          <cell r="F3310">
            <v>44000</v>
          </cell>
          <cell r="G3310" t="str">
            <v>EN REVISION</v>
          </cell>
          <cell r="H3310">
            <v>0</v>
          </cell>
          <cell r="I3310">
            <v>44000</v>
          </cell>
          <cell r="J3310">
            <v>0</v>
          </cell>
          <cell r="L3310">
            <v>0</v>
          </cell>
          <cell r="R3310">
            <v>0</v>
          </cell>
        </row>
        <row r="3311">
          <cell r="A3311" t="str">
            <v>HLC131452</v>
          </cell>
          <cell r="B3311">
            <v>131452</v>
          </cell>
          <cell r="C3311">
            <v>45770</v>
          </cell>
          <cell r="D3311">
            <v>45804</v>
          </cell>
          <cell r="F3311">
            <v>44000</v>
          </cell>
          <cell r="G3311" t="str">
            <v>EN REVISION</v>
          </cell>
          <cell r="H3311">
            <v>0</v>
          </cell>
          <cell r="I3311">
            <v>44000</v>
          </cell>
          <cell r="J3311">
            <v>0</v>
          </cell>
          <cell r="L3311">
            <v>0</v>
          </cell>
          <cell r="R3311">
            <v>0</v>
          </cell>
        </row>
        <row r="3312">
          <cell r="A3312" t="str">
            <v>HLC131278</v>
          </cell>
          <cell r="B3312">
            <v>131278</v>
          </cell>
          <cell r="C3312">
            <v>45770</v>
          </cell>
          <cell r="D3312">
            <v>45804</v>
          </cell>
          <cell r="F3312">
            <v>44000</v>
          </cell>
          <cell r="G3312" t="str">
            <v>EN REVISION</v>
          </cell>
          <cell r="H3312">
            <v>0</v>
          </cell>
          <cell r="I3312">
            <v>44000</v>
          </cell>
          <cell r="J3312">
            <v>0</v>
          </cell>
          <cell r="L3312">
            <v>0</v>
          </cell>
          <cell r="R3312">
            <v>0</v>
          </cell>
        </row>
        <row r="3313">
          <cell r="A3313" t="str">
            <v>HLC131276</v>
          </cell>
          <cell r="B3313">
            <v>131276</v>
          </cell>
          <cell r="C3313">
            <v>45770</v>
          </cell>
          <cell r="D3313">
            <v>45804</v>
          </cell>
          <cell r="F3313">
            <v>44000</v>
          </cell>
          <cell r="G3313" t="str">
            <v>EN REVISION</v>
          </cell>
          <cell r="H3313">
            <v>0</v>
          </cell>
          <cell r="I3313">
            <v>44000</v>
          </cell>
          <cell r="J3313">
            <v>0</v>
          </cell>
          <cell r="L3313">
            <v>0</v>
          </cell>
          <cell r="R3313">
            <v>0</v>
          </cell>
        </row>
        <row r="3314">
          <cell r="A3314" t="str">
            <v>HLC131451</v>
          </cell>
          <cell r="B3314">
            <v>131451</v>
          </cell>
          <cell r="C3314">
            <v>45770</v>
          </cell>
          <cell r="D3314">
            <v>45804</v>
          </cell>
          <cell r="F3314">
            <v>44000</v>
          </cell>
          <cell r="G3314" t="str">
            <v>EN REVISION</v>
          </cell>
          <cell r="H3314">
            <v>0</v>
          </cell>
          <cell r="I3314">
            <v>44000</v>
          </cell>
          <cell r="J3314">
            <v>0</v>
          </cell>
          <cell r="L3314">
            <v>0</v>
          </cell>
          <cell r="R3314">
            <v>0</v>
          </cell>
        </row>
        <row r="3315">
          <cell r="A3315" t="str">
            <v>HLC131279</v>
          </cell>
          <cell r="B3315">
            <v>131279</v>
          </cell>
          <cell r="C3315">
            <v>45770</v>
          </cell>
          <cell r="D3315">
            <v>45804</v>
          </cell>
          <cell r="F3315">
            <v>44000</v>
          </cell>
          <cell r="G3315" t="str">
            <v>EN REVISION</v>
          </cell>
          <cell r="H3315">
            <v>0</v>
          </cell>
          <cell r="I3315">
            <v>44000</v>
          </cell>
          <cell r="J3315">
            <v>0</v>
          </cell>
          <cell r="L3315">
            <v>0</v>
          </cell>
          <cell r="R3315">
            <v>0</v>
          </cell>
        </row>
        <row r="3316">
          <cell r="A3316" t="str">
            <v>HLC131281</v>
          </cell>
          <cell r="B3316">
            <v>131281</v>
          </cell>
          <cell r="C3316">
            <v>45770</v>
          </cell>
          <cell r="D3316">
            <v>45804</v>
          </cell>
          <cell r="F3316">
            <v>44000</v>
          </cell>
          <cell r="G3316" t="str">
            <v>EN REVISION</v>
          </cell>
          <cell r="H3316">
            <v>0</v>
          </cell>
          <cell r="I3316">
            <v>44000</v>
          </cell>
          <cell r="J3316">
            <v>0</v>
          </cell>
          <cell r="L3316">
            <v>0</v>
          </cell>
          <cell r="R3316">
            <v>0</v>
          </cell>
        </row>
        <row r="3317">
          <cell r="A3317" t="str">
            <v>HLC131284</v>
          </cell>
          <cell r="B3317">
            <v>131284</v>
          </cell>
          <cell r="C3317">
            <v>45770</v>
          </cell>
          <cell r="D3317">
            <v>45804</v>
          </cell>
          <cell r="F3317">
            <v>44000</v>
          </cell>
          <cell r="G3317" t="str">
            <v>EN REVISION</v>
          </cell>
          <cell r="H3317">
            <v>0</v>
          </cell>
          <cell r="I3317">
            <v>44000</v>
          </cell>
          <cell r="J3317">
            <v>0</v>
          </cell>
          <cell r="L3317">
            <v>0</v>
          </cell>
          <cell r="R3317">
            <v>0</v>
          </cell>
        </row>
        <row r="3318">
          <cell r="A3318" t="str">
            <v>HLC131283</v>
          </cell>
          <cell r="B3318">
            <v>131283</v>
          </cell>
          <cell r="C3318">
            <v>45770</v>
          </cell>
          <cell r="D3318">
            <v>45804</v>
          </cell>
          <cell r="F3318">
            <v>44000</v>
          </cell>
          <cell r="G3318" t="str">
            <v>EN REVISION</v>
          </cell>
          <cell r="H3318">
            <v>0</v>
          </cell>
          <cell r="I3318">
            <v>44000</v>
          </cell>
          <cell r="J3318">
            <v>0</v>
          </cell>
          <cell r="L3318">
            <v>0</v>
          </cell>
          <cell r="R3318">
            <v>0</v>
          </cell>
        </row>
        <row r="3319">
          <cell r="A3319" t="str">
            <v>HLC131450</v>
          </cell>
          <cell r="B3319">
            <v>131450</v>
          </cell>
          <cell r="C3319">
            <v>45770</v>
          </cell>
          <cell r="D3319">
            <v>45804</v>
          </cell>
          <cell r="F3319">
            <v>44000</v>
          </cell>
          <cell r="G3319" t="str">
            <v>EN REVISION</v>
          </cell>
          <cell r="H3319">
            <v>0</v>
          </cell>
          <cell r="I3319">
            <v>44000</v>
          </cell>
          <cell r="J3319">
            <v>0</v>
          </cell>
          <cell r="L3319">
            <v>0</v>
          </cell>
          <cell r="R3319">
            <v>0</v>
          </cell>
        </row>
        <row r="3320">
          <cell r="A3320" t="str">
            <v>HLC131280</v>
          </cell>
          <cell r="B3320">
            <v>131280</v>
          </cell>
          <cell r="C3320">
            <v>45770</v>
          </cell>
          <cell r="D3320">
            <v>45804</v>
          </cell>
          <cell r="F3320">
            <v>44000</v>
          </cell>
          <cell r="G3320" t="str">
            <v>EN REVISION</v>
          </cell>
          <cell r="H3320">
            <v>0</v>
          </cell>
          <cell r="I3320">
            <v>44000</v>
          </cell>
          <cell r="J3320">
            <v>0</v>
          </cell>
          <cell r="L3320">
            <v>0</v>
          </cell>
          <cell r="R3320">
            <v>0</v>
          </cell>
        </row>
        <row r="3321">
          <cell r="A3321" t="str">
            <v>HLC131622</v>
          </cell>
          <cell r="B3321">
            <v>131622</v>
          </cell>
          <cell r="C3321">
            <v>45770</v>
          </cell>
          <cell r="D3321">
            <v>45805</v>
          </cell>
          <cell r="F3321">
            <v>44000</v>
          </cell>
          <cell r="G3321" t="str">
            <v>EN REVISION</v>
          </cell>
          <cell r="H3321">
            <v>0</v>
          </cell>
          <cell r="I3321">
            <v>44000</v>
          </cell>
          <cell r="J3321">
            <v>0</v>
          </cell>
          <cell r="L3321">
            <v>0</v>
          </cell>
          <cell r="R3321">
            <v>0</v>
          </cell>
        </row>
        <row r="3322">
          <cell r="A3322" t="str">
            <v>HLC131346</v>
          </cell>
          <cell r="B3322">
            <v>131346</v>
          </cell>
          <cell r="C3322">
            <v>45770</v>
          </cell>
          <cell r="D3322">
            <v>45805</v>
          </cell>
          <cell r="F3322">
            <v>382721</v>
          </cell>
          <cell r="G3322" t="str">
            <v>EN REVISION</v>
          </cell>
          <cell r="H3322">
            <v>0</v>
          </cell>
          <cell r="I3322">
            <v>382721</v>
          </cell>
          <cell r="J3322">
            <v>0</v>
          </cell>
          <cell r="L3322">
            <v>0</v>
          </cell>
          <cell r="R3322">
            <v>0</v>
          </cell>
        </row>
        <row r="3323">
          <cell r="A3323" t="str">
            <v>HLC131538</v>
          </cell>
          <cell r="B3323">
            <v>131538</v>
          </cell>
          <cell r="C3323">
            <v>45770</v>
          </cell>
          <cell r="D3323">
            <v>45805</v>
          </cell>
          <cell r="F3323">
            <v>54796</v>
          </cell>
          <cell r="G3323" t="str">
            <v>EN REVISION</v>
          </cell>
          <cell r="H3323">
            <v>0</v>
          </cell>
          <cell r="I3323">
            <v>54796</v>
          </cell>
          <cell r="J3323">
            <v>0</v>
          </cell>
          <cell r="L3323">
            <v>0</v>
          </cell>
          <cell r="R3323">
            <v>0</v>
          </cell>
        </row>
        <row r="3324">
          <cell r="A3324" t="str">
            <v>HLC131539</v>
          </cell>
          <cell r="B3324">
            <v>131539</v>
          </cell>
          <cell r="C3324">
            <v>45770</v>
          </cell>
          <cell r="D3324">
            <v>45805</v>
          </cell>
          <cell r="F3324">
            <v>296754</v>
          </cell>
          <cell r="G3324" t="str">
            <v>EN REVISION</v>
          </cell>
          <cell r="H3324">
            <v>0</v>
          </cell>
          <cell r="I3324">
            <v>296754</v>
          </cell>
          <cell r="J3324">
            <v>0</v>
          </cell>
          <cell r="L3324">
            <v>0</v>
          </cell>
          <cell r="R3324">
            <v>0</v>
          </cell>
        </row>
        <row r="3325">
          <cell r="A3325" t="str">
            <v>HLC131252</v>
          </cell>
          <cell r="B3325">
            <v>131252</v>
          </cell>
          <cell r="C3325">
            <v>45770</v>
          </cell>
          <cell r="D3325">
            <v>45805</v>
          </cell>
          <cell r="F3325">
            <v>200116</v>
          </cell>
          <cell r="G3325" t="str">
            <v>EN REVISION</v>
          </cell>
          <cell r="H3325">
            <v>0</v>
          </cell>
          <cell r="I3325">
            <v>200116</v>
          </cell>
          <cell r="J3325">
            <v>0</v>
          </cell>
          <cell r="L3325">
            <v>0</v>
          </cell>
          <cell r="R3325">
            <v>0</v>
          </cell>
        </row>
        <row r="3326">
          <cell r="A3326" t="str">
            <v>HLC131526</v>
          </cell>
          <cell r="B3326">
            <v>131526</v>
          </cell>
          <cell r="C3326">
            <v>45770</v>
          </cell>
          <cell r="D3326">
            <v>45805</v>
          </cell>
          <cell r="F3326">
            <v>135171</v>
          </cell>
          <cell r="G3326" t="str">
            <v>EN REVISION</v>
          </cell>
          <cell r="H3326">
            <v>0</v>
          </cell>
          <cell r="I3326">
            <v>135171</v>
          </cell>
          <cell r="J3326">
            <v>0</v>
          </cell>
          <cell r="L3326">
            <v>0</v>
          </cell>
          <cell r="R3326">
            <v>0</v>
          </cell>
        </row>
        <row r="3327">
          <cell r="A3327" t="str">
            <v>HLC131647</v>
          </cell>
          <cell r="B3327">
            <v>131647</v>
          </cell>
          <cell r="C3327">
            <v>45771</v>
          </cell>
          <cell r="D3327">
            <v>45810</v>
          </cell>
          <cell r="F3327">
            <v>641189</v>
          </cell>
          <cell r="G3327" t="str">
            <v>EN REVISION</v>
          </cell>
          <cell r="H3327">
            <v>0</v>
          </cell>
          <cell r="I3327">
            <v>641189</v>
          </cell>
          <cell r="J3327">
            <v>0</v>
          </cell>
          <cell r="L3327">
            <v>0</v>
          </cell>
          <cell r="R3327">
            <v>0</v>
          </cell>
        </row>
        <row r="3328">
          <cell r="A3328" t="str">
            <v>HLC131354</v>
          </cell>
          <cell r="B3328">
            <v>131354</v>
          </cell>
          <cell r="C3328">
            <v>45771</v>
          </cell>
          <cell r="D3328">
            <v>45810</v>
          </cell>
          <cell r="F3328">
            <v>309987</v>
          </cell>
          <cell r="G3328" t="str">
            <v>EN REVISION</v>
          </cell>
          <cell r="H3328">
            <v>0</v>
          </cell>
          <cell r="I3328">
            <v>309987</v>
          </cell>
          <cell r="J3328">
            <v>0</v>
          </cell>
          <cell r="L3328">
            <v>0</v>
          </cell>
          <cell r="R3328">
            <v>0</v>
          </cell>
        </row>
        <row r="3329">
          <cell r="A3329" t="str">
            <v>HLC131649</v>
          </cell>
          <cell r="B3329">
            <v>131649</v>
          </cell>
          <cell r="C3329">
            <v>45771</v>
          </cell>
          <cell r="D3329">
            <v>45810</v>
          </cell>
          <cell r="F3329">
            <v>175693</v>
          </cell>
          <cell r="G3329" t="str">
            <v>EN REVISION</v>
          </cell>
          <cell r="H3329">
            <v>0</v>
          </cell>
          <cell r="I3329">
            <v>175693</v>
          </cell>
          <cell r="J3329">
            <v>0</v>
          </cell>
          <cell r="L3329">
            <v>0</v>
          </cell>
          <cell r="R3329">
            <v>0</v>
          </cell>
        </row>
        <row r="3330">
          <cell r="A3330" t="str">
            <v>HLC131500</v>
          </cell>
          <cell r="B3330">
            <v>131500</v>
          </cell>
          <cell r="C3330">
            <v>45771</v>
          </cell>
          <cell r="D3330">
            <v>45810</v>
          </cell>
          <cell r="F3330">
            <v>163832</v>
          </cell>
          <cell r="G3330" t="str">
            <v>EN REVISION</v>
          </cell>
          <cell r="H3330">
            <v>0</v>
          </cell>
          <cell r="I3330">
            <v>163832</v>
          </cell>
          <cell r="J3330">
            <v>0</v>
          </cell>
          <cell r="L3330">
            <v>0</v>
          </cell>
          <cell r="R3330">
            <v>0</v>
          </cell>
        </row>
        <row r="3331">
          <cell r="A3331" t="str">
            <v>HLC131654</v>
          </cell>
          <cell r="B3331">
            <v>131654</v>
          </cell>
          <cell r="C3331">
            <v>45771</v>
          </cell>
          <cell r="D3331">
            <v>45810</v>
          </cell>
          <cell r="F3331">
            <v>170882</v>
          </cell>
          <cell r="G3331" t="str">
            <v>EN REVISION</v>
          </cell>
          <cell r="H3331">
            <v>0</v>
          </cell>
          <cell r="I3331">
            <v>170882</v>
          </cell>
          <cell r="J3331">
            <v>0</v>
          </cell>
          <cell r="L3331">
            <v>0</v>
          </cell>
          <cell r="R3331">
            <v>0</v>
          </cell>
        </row>
        <row r="3332">
          <cell r="A3332" t="str">
            <v>HLC131668</v>
          </cell>
          <cell r="B3332">
            <v>131668</v>
          </cell>
          <cell r="C3332">
            <v>45771</v>
          </cell>
          <cell r="D3332">
            <v>45810</v>
          </cell>
          <cell r="F3332">
            <v>318811</v>
          </cell>
          <cell r="G3332" t="str">
            <v>EN REVISION</v>
          </cell>
          <cell r="H3332">
            <v>0</v>
          </cell>
          <cell r="I3332">
            <v>318811</v>
          </cell>
          <cell r="J3332">
            <v>0</v>
          </cell>
          <cell r="L3332">
            <v>0</v>
          </cell>
          <cell r="R3332">
            <v>0</v>
          </cell>
        </row>
        <row r="3333">
          <cell r="A3333" t="str">
            <v>HLC131358</v>
          </cell>
          <cell r="B3333">
            <v>131358</v>
          </cell>
          <cell r="C3333">
            <v>45771</v>
          </cell>
          <cell r="D3333">
            <v>45810</v>
          </cell>
          <cell r="F3333">
            <v>3460531</v>
          </cell>
          <cell r="G3333" t="str">
            <v>EN REVISION</v>
          </cell>
          <cell r="H3333">
            <v>0</v>
          </cell>
          <cell r="I3333">
            <v>3460531</v>
          </cell>
          <cell r="J3333">
            <v>0</v>
          </cell>
          <cell r="L3333">
            <v>0</v>
          </cell>
          <cell r="R3333">
            <v>0</v>
          </cell>
        </row>
        <row r="3334">
          <cell r="A3334" t="str">
            <v>HLC131294</v>
          </cell>
          <cell r="B3334">
            <v>131294</v>
          </cell>
          <cell r="C3334">
            <v>45771</v>
          </cell>
          <cell r="D3334">
            <v>45804</v>
          </cell>
          <cell r="F3334">
            <v>44000</v>
          </cell>
          <cell r="G3334" t="str">
            <v>EN REVISION</v>
          </cell>
          <cell r="H3334">
            <v>0</v>
          </cell>
          <cell r="I3334">
            <v>44000</v>
          </cell>
          <cell r="J3334">
            <v>0</v>
          </cell>
          <cell r="L3334">
            <v>0</v>
          </cell>
          <cell r="R3334">
            <v>0</v>
          </cell>
        </row>
        <row r="3335">
          <cell r="A3335" t="str">
            <v>HLC131300</v>
          </cell>
          <cell r="B3335">
            <v>131300</v>
          </cell>
          <cell r="C3335">
            <v>45771</v>
          </cell>
          <cell r="D3335">
            <v>45804</v>
          </cell>
          <cell r="F3335">
            <v>44000</v>
          </cell>
          <cell r="G3335" t="str">
            <v>EN REVISION</v>
          </cell>
          <cell r="H3335">
            <v>0</v>
          </cell>
          <cell r="I3335">
            <v>44000</v>
          </cell>
          <cell r="J3335">
            <v>0</v>
          </cell>
          <cell r="L3335">
            <v>0</v>
          </cell>
          <cell r="R3335">
            <v>0</v>
          </cell>
        </row>
        <row r="3336">
          <cell r="A3336" t="str">
            <v>HLC131296</v>
          </cell>
          <cell r="B3336">
            <v>131296</v>
          </cell>
          <cell r="C3336">
            <v>45771</v>
          </cell>
          <cell r="D3336">
            <v>45804</v>
          </cell>
          <cell r="F3336">
            <v>44000</v>
          </cell>
          <cell r="G3336" t="str">
            <v>EN REVISION</v>
          </cell>
          <cell r="H3336">
            <v>0</v>
          </cell>
          <cell r="I3336">
            <v>44000</v>
          </cell>
          <cell r="J3336">
            <v>0</v>
          </cell>
          <cell r="L3336">
            <v>0</v>
          </cell>
          <cell r="R3336">
            <v>0</v>
          </cell>
        </row>
        <row r="3337">
          <cell r="A3337" t="str">
            <v>HLC131288</v>
          </cell>
          <cell r="B3337">
            <v>131288</v>
          </cell>
          <cell r="C3337">
            <v>45771</v>
          </cell>
          <cell r="D3337">
            <v>45804</v>
          </cell>
          <cell r="F3337">
            <v>44000</v>
          </cell>
          <cell r="G3337" t="str">
            <v>EN REVISION</v>
          </cell>
          <cell r="H3337">
            <v>0</v>
          </cell>
          <cell r="I3337">
            <v>44000</v>
          </cell>
          <cell r="J3337">
            <v>0</v>
          </cell>
          <cell r="L3337">
            <v>0</v>
          </cell>
          <cell r="R3337">
            <v>0</v>
          </cell>
        </row>
        <row r="3338">
          <cell r="A3338" t="str">
            <v>HLC131295</v>
          </cell>
          <cell r="B3338">
            <v>131295</v>
          </cell>
          <cell r="C3338">
            <v>45771</v>
          </cell>
          <cell r="D3338">
            <v>45804</v>
          </cell>
          <cell r="F3338">
            <v>44000</v>
          </cell>
          <cell r="G3338" t="str">
            <v>EN REVISION</v>
          </cell>
          <cell r="H3338">
            <v>0</v>
          </cell>
          <cell r="I3338">
            <v>44000</v>
          </cell>
          <cell r="J3338">
            <v>0</v>
          </cell>
          <cell r="L3338">
            <v>0</v>
          </cell>
          <cell r="R3338">
            <v>0</v>
          </cell>
        </row>
        <row r="3339">
          <cell r="A3339" t="str">
            <v>HLC131286</v>
          </cell>
          <cell r="B3339">
            <v>131286</v>
          </cell>
          <cell r="C3339">
            <v>45771</v>
          </cell>
          <cell r="D3339">
            <v>45804</v>
          </cell>
          <cell r="F3339">
            <v>44000</v>
          </cell>
          <cell r="G3339" t="str">
            <v>EN REVISION</v>
          </cell>
          <cell r="H3339">
            <v>0</v>
          </cell>
          <cell r="I3339">
            <v>44000</v>
          </cell>
          <cell r="J3339">
            <v>0</v>
          </cell>
          <cell r="L3339">
            <v>0</v>
          </cell>
          <cell r="R3339">
            <v>0</v>
          </cell>
        </row>
        <row r="3340">
          <cell r="A3340" t="str">
            <v>HLC131293</v>
          </cell>
          <cell r="B3340">
            <v>131293</v>
          </cell>
          <cell r="C3340">
            <v>45771</v>
          </cell>
          <cell r="D3340">
            <v>45804</v>
          </cell>
          <cell r="F3340">
            <v>44000</v>
          </cell>
          <cell r="G3340" t="str">
            <v>EN REVISION</v>
          </cell>
          <cell r="H3340">
            <v>0</v>
          </cell>
          <cell r="I3340">
            <v>44000</v>
          </cell>
          <cell r="J3340">
            <v>0</v>
          </cell>
          <cell r="L3340">
            <v>0</v>
          </cell>
          <cell r="R3340">
            <v>0</v>
          </cell>
        </row>
        <row r="3341">
          <cell r="A3341" t="str">
            <v>HLC131291</v>
          </cell>
          <cell r="B3341">
            <v>131291</v>
          </cell>
          <cell r="C3341">
            <v>45771</v>
          </cell>
          <cell r="D3341">
            <v>45804</v>
          </cell>
          <cell r="F3341">
            <v>44000</v>
          </cell>
          <cell r="G3341" t="str">
            <v>EN REVISION</v>
          </cell>
          <cell r="H3341">
            <v>0</v>
          </cell>
          <cell r="I3341">
            <v>44000</v>
          </cell>
          <cell r="J3341">
            <v>0</v>
          </cell>
          <cell r="L3341">
            <v>0</v>
          </cell>
          <cell r="R3341">
            <v>0</v>
          </cell>
        </row>
        <row r="3342">
          <cell r="A3342" t="str">
            <v>HLC131301</v>
          </cell>
          <cell r="B3342">
            <v>131301</v>
          </cell>
          <cell r="C3342">
            <v>45771</v>
          </cell>
          <cell r="D3342">
            <v>45804</v>
          </cell>
          <cell r="F3342">
            <v>44000</v>
          </cell>
          <cell r="G3342" t="str">
            <v>EN REVISION</v>
          </cell>
          <cell r="H3342">
            <v>0</v>
          </cell>
          <cell r="I3342">
            <v>44000</v>
          </cell>
          <cell r="J3342">
            <v>0</v>
          </cell>
          <cell r="L3342">
            <v>0</v>
          </cell>
          <cell r="R3342">
            <v>0</v>
          </cell>
        </row>
        <row r="3343">
          <cell r="A3343" t="str">
            <v>HLC131292</v>
          </cell>
          <cell r="B3343">
            <v>131292</v>
          </cell>
          <cell r="C3343">
            <v>45771</v>
          </cell>
          <cell r="D3343">
            <v>45804</v>
          </cell>
          <cell r="F3343">
            <v>44000</v>
          </cell>
          <cell r="G3343" t="str">
            <v>EN REVISION</v>
          </cell>
          <cell r="H3343">
            <v>0</v>
          </cell>
          <cell r="I3343">
            <v>44000</v>
          </cell>
          <cell r="J3343">
            <v>0</v>
          </cell>
          <cell r="L3343">
            <v>0</v>
          </cell>
          <cell r="R3343">
            <v>0</v>
          </cell>
        </row>
        <row r="3344">
          <cell r="A3344" t="str">
            <v>HLC131287</v>
          </cell>
          <cell r="B3344">
            <v>131287</v>
          </cell>
          <cell r="C3344">
            <v>45771</v>
          </cell>
          <cell r="D3344">
            <v>45804</v>
          </cell>
          <cell r="F3344">
            <v>44000</v>
          </cell>
          <cell r="G3344" t="str">
            <v>EN REVISION</v>
          </cell>
          <cell r="H3344">
            <v>0</v>
          </cell>
          <cell r="I3344">
            <v>44000</v>
          </cell>
          <cell r="J3344">
            <v>0</v>
          </cell>
          <cell r="L3344">
            <v>0</v>
          </cell>
          <cell r="R3344">
            <v>0</v>
          </cell>
        </row>
        <row r="3345">
          <cell r="A3345" t="str">
            <v>HLC131289</v>
          </cell>
          <cell r="B3345">
            <v>131289</v>
          </cell>
          <cell r="C3345">
            <v>45771</v>
          </cell>
          <cell r="D3345">
            <v>45804</v>
          </cell>
          <cell r="F3345">
            <v>44000</v>
          </cell>
          <cell r="G3345" t="str">
            <v>EN REVISION</v>
          </cell>
          <cell r="H3345">
            <v>0</v>
          </cell>
          <cell r="I3345">
            <v>44000</v>
          </cell>
          <cell r="J3345">
            <v>0</v>
          </cell>
          <cell r="L3345">
            <v>0</v>
          </cell>
          <cell r="R3345">
            <v>0</v>
          </cell>
        </row>
        <row r="3346">
          <cell r="A3346" t="str">
            <v>HLC131290</v>
          </cell>
          <cell r="B3346">
            <v>131290</v>
          </cell>
          <cell r="C3346">
            <v>45771</v>
          </cell>
          <cell r="D3346">
            <v>45804</v>
          </cell>
          <cell r="F3346">
            <v>44000</v>
          </cell>
          <cell r="G3346" t="str">
            <v>EN REVISION</v>
          </cell>
          <cell r="H3346">
            <v>0</v>
          </cell>
          <cell r="I3346">
            <v>44000</v>
          </cell>
          <cell r="J3346">
            <v>0</v>
          </cell>
          <cell r="L3346">
            <v>0</v>
          </cell>
          <cell r="R3346">
            <v>0</v>
          </cell>
        </row>
        <row r="3347">
          <cell r="A3347" t="str">
            <v>HLC131298</v>
          </cell>
          <cell r="B3347">
            <v>131298</v>
          </cell>
          <cell r="C3347">
            <v>45771</v>
          </cell>
          <cell r="D3347">
            <v>45804</v>
          </cell>
          <cell r="F3347">
            <v>44000</v>
          </cell>
          <cell r="G3347" t="str">
            <v>EN REVISION</v>
          </cell>
          <cell r="H3347">
            <v>0</v>
          </cell>
          <cell r="I3347">
            <v>44000</v>
          </cell>
          <cell r="J3347">
            <v>0</v>
          </cell>
          <cell r="L3347">
            <v>0</v>
          </cell>
          <cell r="R3347">
            <v>0</v>
          </cell>
        </row>
        <row r="3348">
          <cell r="A3348" t="str">
            <v>HLC131297</v>
          </cell>
          <cell r="B3348">
            <v>131297</v>
          </cell>
          <cell r="C3348">
            <v>45771</v>
          </cell>
          <cell r="D3348">
            <v>45804</v>
          </cell>
          <cell r="F3348">
            <v>44000</v>
          </cell>
          <cell r="G3348" t="str">
            <v>EN REVISION</v>
          </cell>
          <cell r="H3348">
            <v>0</v>
          </cell>
          <cell r="I3348">
            <v>44000</v>
          </cell>
          <cell r="J3348">
            <v>0</v>
          </cell>
          <cell r="L3348">
            <v>0</v>
          </cell>
          <cell r="R3348">
            <v>0</v>
          </cell>
        </row>
        <row r="3349">
          <cell r="A3349" t="str">
            <v>HLC131299</v>
          </cell>
          <cell r="B3349">
            <v>131299</v>
          </cell>
          <cell r="C3349">
            <v>45771</v>
          </cell>
          <cell r="D3349">
            <v>45804</v>
          </cell>
          <cell r="F3349">
            <v>44000</v>
          </cell>
          <cell r="G3349" t="str">
            <v>EN REVISION</v>
          </cell>
          <cell r="H3349">
            <v>0</v>
          </cell>
          <cell r="I3349">
            <v>44000</v>
          </cell>
          <cell r="J3349">
            <v>0</v>
          </cell>
          <cell r="L3349">
            <v>0</v>
          </cell>
          <cell r="R3349">
            <v>0</v>
          </cell>
        </row>
        <row r="3350">
          <cell r="A3350" t="str">
            <v>HLC131546</v>
          </cell>
          <cell r="B3350">
            <v>131546</v>
          </cell>
          <cell r="C3350">
            <v>45771</v>
          </cell>
          <cell r="D3350">
            <v>45805</v>
          </cell>
          <cell r="F3350">
            <v>52832</v>
          </cell>
          <cell r="G3350" t="str">
            <v>EN REVISION</v>
          </cell>
          <cell r="H3350">
            <v>0</v>
          </cell>
          <cell r="I3350">
            <v>52832</v>
          </cell>
          <cell r="J3350">
            <v>0</v>
          </cell>
          <cell r="L3350">
            <v>0</v>
          </cell>
          <cell r="R3350">
            <v>0</v>
          </cell>
        </row>
        <row r="3351">
          <cell r="A3351" t="str">
            <v>HLC131545</v>
          </cell>
          <cell r="B3351">
            <v>131545</v>
          </cell>
          <cell r="C3351">
            <v>45771</v>
          </cell>
          <cell r="D3351">
            <v>45805</v>
          </cell>
          <cell r="F3351">
            <v>41627</v>
          </cell>
          <cell r="G3351" t="str">
            <v>EN REVISION</v>
          </cell>
          <cell r="H3351">
            <v>0</v>
          </cell>
          <cell r="I3351">
            <v>41627</v>
          </cell>
          <cell r="J3351">
            <v>0</v>
          </cell>
          <cell r="L3351">
            <v>0</v>
          </cell>
          <cell r="R3351">
            <v>0</v>
          </cell>
        </row>
        <row r="3352">
          <cell r="A3352" t="str">
            <v>HLC131543</v>
          </cell>
          <cell r="B3352">
            <v>131543</v>
          </cell>
          <cell r="C3352">
            <v>45771</v>
          </cell>
          <cell r="D3352">
            <v>45805</v>
          </cell>
          <cell r="F3352">
            <v>34649</v>
          </cell>
          <cell r="G3352" t="str">
            <v>EN REVISION</v>
          </cell>
          <cell r="H3352">
            <v>0</v>
          </cell>
          <cell r="I3352">
            <v>34649</v>
          </cell>
          <cell r="J3352">
            <v>0</v>
          </cell>
          <cell r="L3352">
            <v>0</v>
          </cell>
          <cell r="R3352">
            <v>0</v>
          </cell>
        </row>
        <row r="3353">
          <cell r="A3353" t="str">
            <v>HLC131544</v>
          </cell>
          <cell r="B3353">
            <v>131544</v>
          </cell>
          <cell r="C3353">
            <v>45771</v>
          </cell>
          <cell r="D3353">
            <v>45805</v>
          </cell>
          <cell r="F3353">
            <v>63306</v>
          </cell>
          <cell r="G3353" t="str">
            <v>EN REVISION</v>
          </cell>
          <cell r="H3353">
            <v>0</v>
          </cell>
          <cell r="I3353">
            <v>63306</v>
          </cell>
          <cell r="J3353">
            <v>0</v>
          </cell>
          <cell r="L3353">
            <v>0</v>
          </cell>
          <cell r="R3353">
            <v>0</v>
          </cell>
        </row>
        <row r="3354">
          <cell r="A3354" t="str">
            <v>HLC131513</v>
          </cell>
          <cell r="B3354">
            <v>131513</v>
          </cell>
          <cell r="C3354">
            <v>45772</v>
          </cell>
          <cell r="D3354">
            <v>45810</v>
          </cell>
          <cell r="F3354">
            <v>144954</v>
          </cell>
          <cell r="G3354" t="str">
            <v>EN REVISION</v>
          </cell>
          <cell r="H3354">
            <v>0</v>
          </cell>
          <cell r="I3354">
            <v>144954</v>
          </cell>
          <cell r="J3354">
            <v>0</v>
          </cell>
          <cell r="L3354">
            <v>0</v>
          </cell>
          <cell r="R3354">
            <v>0</v>
          </cell>
        </row>
        <row r="3355">
          <cell r="A3355" t="str">
            <v>HLC131517</v>
          </cell>
          <cell r="B3355">
            <v>131517</v>
          </cell>
          <cell r="C3355">
            <v>45772</v>
          </cell>
          <cell r="D3355">
            <v>45810</v>
          </cell>
          <cell r="F3355">
            <v>115562</v>
          </cell>
          <cell r="G3355" t="str">
            <v>EN REVISION</v>
          </cell>
          <cell r="H3355">
            <v>0</v>
          </cell>
          <cell r="I3355">
            <v>115562</v>
          </cell>
          <cell r="J3355">
            <v>0</v>
          </cell>
          <cell r="L3355">
            <v>0</v>
          </cell>
          <cell r="R3355">
            <v>0</v>
          </cell>
        </row>
        <row r="3356">
          <cell r="A3356" t="str">
            <v>HLC131648</v>
          </cell>
          <cell r="B3356">
            <v>131648</v>
          </cell>
          <cell r="C3356">
            <v>45772</v>
          </cell>
          <cell r="D3356">
            <v>45810</v>
          </cell>
          <cell r="F3356">
            <v>115262</v>
          </cell>
          <cell r="G3356" t="str">
            <v>EN REVISION</v>
          </cell>
          <cell r="H3356">
            <v>0</v>
          </cell>
          <cell r="I3356">
            <v>115262</v>
          </cell>
          <cell r="J3356">
            <v>0</v>
          </cell>
          <cell r="L3356">
            <v>0</v>
          </cell>
          <cell r="R3356">
            <v>0</v>
          </cell>
        </row>
        <row r="3357">
          <cell r="A3357" t="str">
            <v>HLC131518</v>
          </cell>
          <cell r="B3357">
            <v>131518</v>
          </cell>
          <cell r="C3357">
            <v>45772</v>
          </cell>
          <cell r="D3357">
            <v>45810</v>
          </cell>
          <cell r="F3357">
            <v>251414</v>
          </cell>
          <cell r="G3357" t="str">
            <v>EN REVISION</v>
          </cell>
          <cell r="H3357">
            <v>0</v>
          </cell>
          <cell r="I3357">
            <v>251414</v>
          </cell>
          <cell r="J3357">
            <v>0</v>
          </cell>
          <cell r="L3357">
            <v>0</v>
          </cell>
          <cell r="R3357">
            <v>0</v>
          </cell>
        </row>
        <row r="3358">
          <cell r="A3358" t="str">
            <v>HLC131651</v>
          </cell>
          <cell r="B3358">
            <v>131651</v>
          </cell>
          <cell r="C3358">
            <v>45772</v>
          </cell>
          <cell r="D3358">
            <v>45810</v>
          </cell>
          <cell r="F3358">
            <v>127625</v>
          </cell>
          <cell r="G3358" t="str">
            <v>EN REVISION</v>
          </cell>
          <cell r="H3358">
            <v>0</v>
          </cell>
          <cell r="I3358">
            <v>127625</v>
          </cell>
          <cell r="J3358">
            <v>0</v>
          </cell>
          <cell r="L3358">
            <v>0</v>
          </cell>
          <cell r="R3358">
            <v>0</v>
          </cell>
        </row>
        <row r="3359">
          <cell r="A3359" t="str">
            <v>HLC131650</v>
          </cell>
          <cell r="B3359">
            <v>131650</v>
          </cell>
          <cell r="C3359">
            <v>45772</v>
          </cell>
          <cell r="D3359">
            <v>45810</v>
          </cell>
          <cell r="F3359">
            <v>161847</v>
          </cell>
          <cell r="G3359" t="str">
            <v>EN REVISION</v>
          </cell>
          <cell r="H3359">
            <v>0</v>
          </cell>
          <cell r="I3359">
            <v>161847</v>
          </cell>
          <cell r="J3359">
            <v>0</v>
          </cell>
          <cell r="L3359">
            <v>0</v>
          </cell>
          <cell r="R3359">
            <v>0</v>
          </cell>
        </row>
        <row r="3360">
          <cell r="A3360" t="str">
            <v>HLC131660</v>
          </cell>
          <cell r="B3360">
            <v>131660</v>
          </cell>
          <cell r="C3360">
            <v>45772</v>
          </cell>
          <cell r="D3360">
            <v>45810</v>
          </cell>
          <cell r="F3360">
            <v>158777</v>
          </cell>
          <cell r="G3360" t="str">
            <v>EN REVISION</v>
          </cell>
          <cell r="H3360">
            <v>0</v>
          </cell>
          <cell r="I3360">
            <v>158777</v>
          </cell>
          <cell r="J3360">
            <v>0</v>
          </cell>
          <cell r="L3360">
            <v>0</v>
          </cell>
          <cell r="R3360">
            <v>0</v>
          </cell>
        </row>
        <row r="3361">
          <cell r="A3361" t="str">
            <v>HLC131511</v>
          </cell>
          <cell r="B3361">
            <v>131511</v>
          </cell>
          <cell r="C3361">
            <v>45772</v>
          </cell>
          <cell r="D3361">
            <v>45810</v>
          </cell>
          <cell r="F3361">
            <v>111562</v>
          </cell>
          <cell r="G3361" t="str">
            <v>EN REVISION</v>
          </cell>
          <cell r="H3361">
            <v>0</v>
          </cell>
          <cell r="I3361">
            <v>111562</v>
          </cell>
          <cell r="J3361">
            <v>0</v>
          </cell>
          <cell r="L3361">
            <v>0</v>
          </cell>
          <cell r="R3361">
            <v>0</v>
          </cell>
        </row>
        <row r="3362">
          <cell r="A3362" t="str">
            <v>HLC131303</v>
          </cell>
          <cell r="B3362">
            <v>131303</v>
          </cell>
          <cell r="C3362">
            <v>45772</v>
          </cell>
          <cell r="D3362">
            <v>45804</v>
          </cell>
          <cell r="F3362">
            <v>44000</v>
          </cell>
          <cell r="G3362" t="str">
            <v>EN REVISION</v>
          </cell>
          <cell r="H3362">
            <v>0</v>
          </cell>
          <cell r="I3362">
            <v>44000</v>
          </cell>
          <cell r="J3362">
            <v>0</v>
          </cell>
          <cell r="L3362">
            <v>0</v>
          </cell>
          <cell r="R3362">
            <v>0</v>
          </cell>
        </row>
        <row r="3363">
          <cell r="A3363" t="str">
            <v>HLC131302</v>
          </cell>
          <cell r="B3363">
            <v>131302</v>
          </cell>
          <cell r="C3363">
            <v>45772</v>
          </cell>
          <cell r="D3363">
            <v>45804</v>
          </cell>
          <cell r="F3363">
            <v>44000</v>
          </cell>
          <cell r="G3363" t="str">
            <v>EN REVISION</v>
          </cell>
          <cell r="H3363">
            <v>0</v>
          </cell>
          <cell r="I3363">
            <v>44000</v>
          </cell>
          <cell r="J3363">
            <v>0</v>
          </cell>
          <cell r="L3363">
            <v>0</v>
          </cell>
          <cell r="R3363">
            <v>0</v>
          </cell>
        </row>
        <row r="3364">
          <cell r="A3364" t="str">
            <v>HLC131304</v>
          </cell>
          <cell r="B3364">
            <v>131304</v>
          </cell>
          <cell r="C3364">
            <v>45772</v>
          </cell>
          <cell r="D3364">
            <v>45804</v>
          </cell>
          <cell r="F3364">
            <v>44000</v>
          </cell>
          <cell r="G3364" t="str">
            <v>EN REVISION</v>
          </cell>
          <cell r="H3364">
            <v>0</v>
          </cell>
          <cell r="I3364">
            <v>44000</v>
          </cell>
          <cell r="J3364">
            <v>0</v>
          </cell>
          <cell r="L3364">
            <v>0</v>
          </cell>
          <cell r="R3364">
            <v>0</v>
          </cell>
        </row>
        <row r="3365">
          <cell r="A3365" t="str">
            <v>HLC131306</v>
          </cell>
          <cell r="B3365">
            <v>131306</v>
          </cell>
          <cell r="C3365">
            <v>45772</v>
          </cell>
          <cell r="D3365">
            <v>45804</v>
          </cell>
          <cell r="F3365">
            <v>44000</v>
          </cell>
          <cell r="G3365" t="str">
            <v>EN REVISION</v>
          </cell>
          <cell r="H3365">
            <v>0</v>
          </cell>
          <cell r="I3365">
            <v>44000</v>
          </cell>
          <cell r="J3365">
            <v>0</v>
          </cell>
          <cell r="L3365">
            <v>0</v>
          </cell>
          <cell r="R3365">
            <v>0</v>
          </cell>
        </row>
        <row r="3366">
          <cell r="A3366" t="str">
            <v>HLC131305</v>
          </cell>
          <cell r="B3366">
            <v>131305</v>
          </cell>
          <cell r="C3366">
            <v>45772</v>
          </cell>
          <cell r="D3366">
            <v>45804</v>
          </cell>
          <cell r="F3366">
            <v>44000</v>
          </cell>
          <cell r="G3366" t="str">
            <v>EN REVISION</v>
          </cell>
          <cell r="H3366">
            <v>0</v>
          </cell>
          <cell r="I3366">
            <v>44000</v>
          </cell>
          <cell r="J3366">
            <v>0</v>
          </cell>
          <cell r="L3366">
            <v>0</v>
          </cell>
          <cell r="R3366">
            <v>0</v>
          </cell>
        </row>
        <row r="3367">
          <cell r="A3367" t="str">
            <v>HLC131656</v>
          </cell>
          <cell r="B3367">
            <v>131656</v>
          </cell>
          <cell r="C3367">
            <v>45772</v>
          </cell>
          <cell r="D3367">
            <v>45805</v>
          </cell>
          <cell r="F3367">
            <v>244218</v>
          </cell>
          <cell r="G3367" t="str">
            <v>EN REVISION</v>
          </cell>
          <cell r="H3367">
            <v>0</v>
          </cell>
          <cell r="I3367">
            <v>244218</v>
          </cell>
          <cell r="J3367">
            <v>0</v>
          </cell>
          <cell r="L3367">
            <v>0</v>
          </cell>
          <cell r="R3367">
            <v>0</v>
          </cell>
        </row>
        <row r="3368">
          <cell r="A3368" t="str">
            <v>HLC131527</v>
          </cell>
          <cell r="B3368">
            <v>131527</v>
          </cell>
          <cell r="C3368">
            <v>45772</v>
          </cell>
          <cell r="D3368">
            <v>45805</v>
          </cell>
          <cell r="F3368">
            <v>30673</v>
          </cell>
          <cell r="G3368" t="str">
            <v>EN REVISION</v>
          </cell>
          <cell r="H3368">
            <v>0</v>
          </cell>
          <cell r="I3368">
            <v>30673</v>
          </cell>
          <cell r="J3368">
            <v>0</v>
          </cell>
          <cell r="L3368">
            <v>0</v>
          </cell>
          <cell r="R3368">
            <v>0</v>
          </cell>
        </row>
        <row r="3369">
          <cell r="A3369" t="str">
            <v>HLC131551</v>
          </cell>
          <cell r="B3369">
            <v>131551</v>
          </cell>
          <cell r="C3369">
            <v>45772</v>
          </cell>
          <cell r="D3369">
            <v>45805</v>
          </cell>
          <cell r="F3369">
            <v>48020</v>
          </cell>
          <cell r="G3369" t="str">
            <v>EN REVISION</v>
          </cell>
          <cell r="H3369">
            <v>0</v>
          </cell>
          <cell r="I3369">
            <v>48020</v>
          </cell>
          <cell r="J3369">
            <v>0</v>
          </cell>
          <cell r="L3369">
            <v>0</v>
          </cell>
          <cell r="R3369">
            <v>0</v>
          </cell>
        </row>
        <row r="3370">
          <cell r="A3370" t="str">
            <v>HLC131550</v>
          </cell>
          <cell r="B3370">
            <v>131550</v>
          </cell>
          <cell r="C3370">
            <v>45772</v>
          </cell>
          <cell r="D3370">
            <v>45805</v>
          </cell>
          <cell r="F3370">
            <v>39894</v>
          </cell>
          <cell r="G3370" t="str">
            <v>EN REVISION</v>
          </cell>
          <cell r="H3370">
            <v>0</v>
          </cell>
          <cell r="I3370">
            <v>39894</v>
          </cell>
          <cell r="J3370">
            <v>0</v>
          </cell>
          <cell r="L3370">
            <v>0</v>
          </cell>
          <cell r="R3370">
            <v>0</v>
          </cell>
        </row>
        <row r="3371">
          <cell r="A3371" t="str">
            <v>HLC131547</v>
          </cell>
          <cell r="B3371">
            <v>131547</v>
          </cell>
          <cell r="C3371">
            <v>45772</v>
          </cell>
          <cell r="D3371">
            <v>45805</v>
          </cell>
          <cell r="F3371">
            <v>54796</v>
          </cell>
          <cell r="G3371" t="str">
            <v>EN REVISION</v>
          </cell>
          <cell r="H3371">
            <v>0</v>
          </cell>
          <cell r="I3371">
            <v>54796</v>
          </cell>
          <cell r="J3371">
            <v>0</v>
          </cell>
          <cell r="L3371">
            <v>0</v>
          </cell>
          <cell r="R3371">
            <v>0</v>
          </cell>
        </row>
        <row r="3372">
          <cell r="A3372" t="str">
            <v>HLC131548</v>
          </cell>
          <cell r="B3372">
            <v>131548</v>
          </cell>
          <cell r="C3372">
            <v>45772</v>
          </cell>
          <cell r="D3372">
            <v>45805</v>
          </cell>
          <cell r="F3372">
            <v>43516</v>
          </cell>
          <cell r="G3372" t="str">
            <v>EN REVISION</v>
          </cell>
          <cell r="H3372">
            <v>0</v>
          </cell>
          <cell r="I3372">
            <v>43516</v>
          </cell>
          <cell r="J3372">
            <v>0</v>
          </cell>
          <cell r="L3372">
            <v>0</v>
          </cell>
          <cell r="R3372">
            <v>0</v>
          </cell>
        </row>
        <row r="3373">
          <cell r="A3373" t="str">
            <v>HLC131653</v>
          </cell>
          <cell r="B3373">
            <v>131653</v>
          </cell>
          <cell r="C3373">
            <v>45772</v>
          </cell>
          <cell r="D3373">
            <v>45805</v>
          </cell>
          <cell r="F3373">
            <v>156309</v>
          </cell>
          <cell r="G3373" t="str">
            <v>EN REVISION</v>
          </cell>
          <cell r="H3373">
            <v>0</v>
          </cell>
          <cell r="I3373">
            <v>156309</v>
          </cell>
          <cell r="J3373">
            <v>0</v>
          </cell>
          <cell r="L3373">
            <v>0</v>
          </cell>
          <cell r="R3373">
            <v>0</v>
          </cell>
        </row>
        <row r="3374">
          <cell r="A3374" t="str">
            <v>HLC131549</v>
          </cell>
          <cell r="B3374">
            <v>131549</v>
          </cell>
          <cell r="C3374">
            <v>45772</v>
          </cell>
          <cell r="D3374">
            <v>45805</v>
          </cell>
          <cell r="F3374">
            <v>49201</v>
          </cell>
          <cell r="G3374" t="str">
            <v>EN REVISION</v>
          </cell>
          <cell r="H3374">
            <v>0</v>
          </cell>
          <cell r="I3374">
            <v>49201</v>
          </cell>
          <cell r="J3374">
            <v>0</v>
          </cell>
          <cell r="L3374">
            <v>0</v>
          </cell>
          <cell r="R3374">
            <v>0</v>
          </cell>
        </row>
        <row r="3375">
          <cell r="A3375" t="str">
            <v>HLC131638</v>
          </cell>
          <cell r="B3375">
            <v>131638</v>
          </cell>
          <cell r="C3375">
            <v>45773</v>
          </cell>
          <cell r="D3375">
            <v>45810</v>
          </cell>
          <cell r="F3375">
            <v>328548</v>
          </cell>
          <cell r="G3375" t="str">
            <v>EN REVISION</v>
          </cell>
          <cell r="H3375">
            <v>0</v>
          </cell>
          <cell r="I3375">
            <v>328548</v>
          </cell>
          <cell r="J3375">
            <v>0</v>
          </cell>
          <cell r="L3375">
            <v>0</v>
          </cell>
          <cell r="R3375">
            <v>0</v>
          </cell>
        </row>
        <row r="3376">
          <cell r="A3376" t="str">
            <v>HLC131640</v>
          </cell>
          <cell r="B3376">
            <v>131640</v>
          </cell>
          <cell r="C3376">
            <v>45773</v>
          </cell>
          <cell r="D3376">
            <v>45810</v>
          </cell>
          <cell r="F3376">
            <v>154034</v>
          </cell>
          <cell r="G3376" t="str">
            <v>DEVUELTAS</v>
          </cell>
          <cell r="H3376">
            <v>0</v>
          </cell>
          <cell r="I3376">
            <v>0</v>
          </cell>
          <cell r="J3376">
            <v>154034</v>
          </cell>
          <cell r="L3376">
            <v>0</v>
          </cell>
          <cell r="R3376">
            <v>0</v>
          </cell>
        </row>
        <row r="3377">
          <cell r="A3377" t="str">
            <v>HLC131646</v>
          </cell>
          <cell r="B3377">
            <v>131646</v>
          </cell>
          <cell r="C3377">
            <v>45773</v>
          </cell>
          <cell r="D3377">
            <v>45810</v>
          </cell>
          <cell r="F3377">
            <v>197220</v>
          </cell>
          <cell r="G3377" t="str">
            <v>EN REVISION</v>
          </cell>
          <cell r="H3377">
            <v>0</v>
          </cell>
          <cell r="I3377">
            <v>197220</v>
          </cell>
          <cell r="J3377">
            <v>0</v>
          </cell>
          <cell r="L3377">
            <v>0</v>
          </cell>
          <cell r="R3377">
            <v>0</v>
          </cell>
        </row>
        <row r="3378">
          <cell r="A3378" t="str">
            <v>HLC131636</v>
          </cell>
          <cell r="B3378">
            <v>131636</v>
          </cell>
          <cell r="C3378">
            <v>45773</v>
          </cell>
          <cell r="D3378">
            <v>45810</v>
          </cell>
          <cell r="F3378">
            <v>316679</v>
          </cell>
          <cell r="G3378" t="str">
            <v>EN REVISION</v>
          </cell>
          <cell r="H3378">
            <v>0</v>
          </cell>
          <cell r="I3378">
            <v>316679</v>
          </cell>
          <cell r="J3378">
            <v>0</v>
          </cell>
          <cell r="L3378">
            <v>0</v>
          </cell>
          <cell r="R3378">
            <v>0</v>
          </cell>
        </row>
        <row r="3379">
          <cell r="A3379" t="str">
            <v>HLC131637</v>
          </cell>
          <cell r="B3379">
            <v>131637</v>
          </cell>
          <cell r="C3379">
            <v>45773</v>
          </cell>
          <cell r="D3379">
            <v>45810</v>
          </cell>
          <cell r="F3379">
            <v>244962</v>
          </cell>
          <cell r="G3379" t="str">
            <v>EN REVISION</v>
          </cell>
          <cell r="H3379">
            <v>0</v>
          </cell>
          <cell r="I3379">
            <v>244962</v>
          </cell>
          <cell r="J3379">
            <v>0</v>
          </cell>
          <cell r="L3379">
            <v>0</v>
          </cell>
          <cell r="R3379">
            <v>0</v>
          </cell>
        </row>
        <row r="3380">
          <cell r="A3380" t="str">
            <v>HLC131641</v>
          </cell>
          <cell r="B3380">
            <v>131641</v>
          </cell>
          <cell r="C3380">
            <v>45774</v>
          </cell>
          <cell r="D3380">
            <v>45810</v>
          </cell>
          <cell r="F3380">
            <v>209455</v>
          </cell>
          <cell r="G3380" t="str">
            <v>EN REVISION</v>
          </cell>
          <cell r="H3380">
            <v>0</v>
          </cell>
          <cell r="I3380">
            <v>209455</v>
          </cell>
          <cell r="J3380">
            <v>0</v>
          </cell>
          <cell r="L3380">
            <v>0</v>
          </cell>
          <cell r="R3380">
            <v>0</v>
          </cell>
        </row>
        <row r="3381">
          <cell r="A3381" t="str">
            <v>HLC131639</v>
          </cell>
          <cell r="B3381">
            <v>131639</v>
          </cell>
          <cell r="C3381">
            <v>45774</v>
          </cell>
          <cell r="D3381">
            <v>45810</v>
          </cell>
          <cell r="F3381">
            <v>160521</v>
          </cell>
          <cell r="G3381" t="str">
            <v>EN REVISION</v>
          </cell>
          <cell r="H3381">
            <v>0</v>
          </cell>
          <cell r="I3381">
            <v>160521</v>
          </cell>
          <cell r="J3381">
            <v>0</v>
          </cell>
          <cell r="L3381">
            <v>0</v>
          </cell>
          <cell r="R3381">
            <v>0</v>
          </cell>
        </row>
        <row r="3382">
          <cell r="A3382" t="str">
            <v>HLC131669</v>
          </cell>
          <cell r="B3382">
            <v>131669</v>
          </cell>
          <cell r="C3382">
            <v>45774</v>
          </cell>
          <cell r="D3382">
            <v>45805</v>
          </cell>
          <cell r="F3382">
            <v>964946</v>
          </cell>
          <cell r="G3382" t="str">
            <v>EN REVISION</v>
          </cell>
          <cell r="H3382">
            <v>0</v>
          </cell>
          <cell r="I3382">
            <v>964946</v>
          </cell>
          <cell r="J3382">
            <v>0</v>
          </cell>
          <cell r="L3382">
            <v>0</v>
          </cell>
          <cell r="R3382">
            <v>0</v>
          </cell>
        </row>
        <row r="3383">
          <cell r="A3383" t="str">
            <v>HLC131480</v>
          </cell>
          <cell r="B3383">
            <v>131480</v>
          </cell>
          <cell r="C3383">
            <v>45775</v>
          </cell>
          <cell r="D3383">
            <v>45804</v>
          </cell>
          <cell r="F3383">
            <v>44000</v>
          </cell>
          <cell r="G3383" t="str">
            <v>EN REVISION</v>
          </cell>
          <cell r="H3383">
            <v>0</v>
          </cell>
          <cell r="I3383">
            <v>44000</v>
          </cell>
          <cell r="J3383">
            <v>0</v>
          </cell>
          <cell r="L3383">
            <v>0</v>
          </cell>
          <cell r="R3383">
            <v>0</v>
          </cell>
        </row>
        <row r="3384">
          <cell r="A3384" t="str">
            <v>HLC131466</v>
          </cell>
          <cell r="B3384">
            <v>131466</v>
          </cell>
          <cell r="C3384">
            <v>45775</v>
          </cell>
          <cell r="D3384">
            <v>45804</v>
          </cell>
          <cell r="F3384">
            <v>44000</v>
          </cell>
          <cell r="G3384" t="str">
            <v>EN REVISION</v>
          </cell>
          <cell r="H3384">
            <v>0</v>
          </cell>
          <cell r="I3384">
            <v>44000</v>
          </cell>
          <cell r="J3384">
            <v>0</v>
          </cell>
          <cell r="L3384">
            <v>0</v>
          </cell>
          <cell r="R3384">
            <v>0</v>
          </cell>
        </row>
        <row r="3385">
          <cell r="A3385" t="str">
            <v>HLC131482</v>
          </cell>
          <cell r="B3385">
            <v>131482</v>
          </cell>
          <cell r="C3385">
            <v>45775</v>
          </cell>
          <cell r="D3385">
            <v>45804</v>
          </cell>
          <cell r="F3385">
            <v>44000</v>
          </cell>
          <cell r="G3385" t="str">
            <v>EN REVISION</v>
          </cell>
          <cell r="H3385">
            <v>0</v>
          </cell>
          <cell r="I3385">
            <v>44000</v>
          </cell>
          <cell r="J3385">
            <v>0</v>
          </cell>
          <cell r="L3385">
            <v>0</v>
          </cell>
          <cell r="R3385">
            <v>0</v>
          </cell>
        </row>
        <row r="3386">
          <cell r="A3386" t="str">
            <v>HLC131486</v>
          </cell>
          <cell r="B3386">
            <v>131486</v>
          </cell>
          <cell r="C3386">
            <v>45775</v>
          </cell>
          <cell r="D3386">
            <v>45804</v>
          </cell>
          <cell r="F3386">
            <v>44000</v>
          </cell>
          <cell r="G3386" t="str">
            <v>EN REVISION</v>
          </cell>
          <cell r="H3386">
            <v>0</v>
          </cell>
          <cell r="I3386">
            <v>44000</v>
          </cell>
          <cell r="J3386">
            <v>0</v>
          </cell>
          <cell r="L3386">
            <v>0</v>
          </cell>
          <cell r="R3386">
            <v>0</v>
          </cell>
        </row>
        <row r="3387">
          <cell r="A3387" t="str">
            <v>HLC131473</v>
          </cell>
          <cell r="B3387">
            <v>131473</v>
          </cell>
          <cell r="C3387">
            <v>45775</v>
          </cell>
          <cell r="D3387">
            <v>45804</v>
          </cell>
          <cell r="F3387">
            <v>44000</v>
          </cell>
          <cell r="G3387" t="str">
            <v>EN REVISION</v>
          </cell>
          <cell r="H3387">
            <v>0</v>
          </cell>
          <cell r="I3387">
            <v>44000</v>
          </cell>
          <cell r="J3387">
            <v>0</v>
          </cell>
          <cell r="L3387">
            <v>0</v>
          </cell>
          <cell r="R3387">
            <v>0</v>
          </cell>
        </row>
        <row r="3388">
          <cell r="A3388" t="str">
            <v>HLC131465</v>
          </cell>
          <cell r="B3388">
            <v>131465</v>
          </cell>
          <cell r="C3388">
            <v>45775</v>
          </cell>
          <cell r="D3388">
            <v>45804</v>
          </cell>
          <cell r="F3388">
            <v>44000</v>
          </cell>
          <cell r="G3388" t="str">
            <v>EN REVISION</v>
          </cell>
          <cell r="H3388">
            <v>0</v>
          </cell>
          <cell r="I3388">
            <v>44000</v>
          </cell>
          <cell r="J3388">
            <v>0</v>
          </cell>
          <cell r="L3388">
            <v>0</v>
          </cell>
          <cell r="R3388">
            <v>0</v>
          </cell>
        </row>
        <row r="3389">
          <cell r="A3389" t="str">
            <v>HLC131464</v>
          </cell>
          <cell r="B3389">
            <v>131464</v>
          </cell>
          <cell r="C3389">
            <v>45775</v>
          </cell>
          <cell r="D3389">
            <v>45804</v>
          </cell>
          <cell r="F3389">
            <v>44000</v>
          </cell>
          <cell r="G3389" t="str">
            <v>EN REVISION</v>
          </cell>
          <cell r="H3389">
            <v>0</v>
          </cell>
          <cell r="I3389">
            <v>44000</v>
          </cell>
          <cell r="J3389">
            <v>0</v>
          </cell>
          <cell r="L3389">
            <v>0</v>
          </cell>
          <cell r="R3389">
            <v>0</v>
          </cell>
        </row>
        <row r="3390">
          <cell r="A3390" t="str">
            <v>HLC131484</v>
          </cell>
          <cell r="B3390">
            <v>131484</v>
          </cell>
          <cell r="C3390">
            <v>45775</v>
          </cell>
          <cell r="D3390">
            <v>45804</v>
          </cell>
          <cell r="F3390">
            <v>44000</v>
          </cell>
          <cell r="G3390" t="str">
            <v>EN REVISION</v>
          </cell>
          <cell r="H3390">
            <v>0</v>
          </cell>
          <cell r="I3390">
            <v>44000</v>
          </cell>
          <cell r="J3390">
            <v>0</v>
          </cell>
          <cell r="L3390">
            <v>0</v>
          </cell>
          <cell r="R3390">
            <v>0</v>
          </cell>
        </row>
        <row r="3391">
          <cell r="A3391" t="str">
            <v>HLC131468</v>
          </cell>
          <cell r="B3391">
            <v>131468</v>
          </cell>
          <cell r="C3391">
            <v>45775</v>
          </cell>
          <cell r="D3391">
            <v>45804</v>
          </cell>
          <cell r="F3391">
            <v>44000</v>
          </cell>
          <cell r="G3391" t="str">
            <v>EN REVISION</v>
          </cell>
          <cell r="H3391">
            <v>0</v>
          </cell>
          <cell r="I3391">
            <v>44000</v>
          </cell>
          <cell r="J3391">
            <v>0</v>
          </cell>
          <cell r="L3391">
            <v>0</v>
          </cell>
          <cell r="R3391">
            <v>0</v>
          </cell>
        </row>
        <row r="3392">
          <cell r="A3392" t="str">
            <v>HLC131481</v>
          </cell>
          <cell r="B3392">
            <v>131481</v>
          </cell>
          <cell r="C3392">
            <v>45775</v>
          </cell>
          <cell r="D3392">
            <v>45804</v>
          </cell>
          <cell r="F3392">
            <v>44000</v>
          </cell>
          <cell r="G3392" t="str">
            <v>EN REVISION</v>
          </cell>
          <cell r="H3392">
            <v>0</v>
          </cell>
          <cell r="I3392">
            <v>44000</v>
          </cell>
          <cell r="J3392">
            <v>0</v>
          </cell>
          <cell r="L3392">
            <v>0</v>
          </cell>
          <cell r="R3392">
            <v>0</v>
          </cell>
        </row>
        <row r="3393">
          <cell r="A3393" t="str">
            <v>HLC131474</v>
          </cell>
          <cell r="B3393">
            <v>131474</v>
          </cell>
          <cell r="C3393">
            <v>45775</v>
          </cell>
          <cell r="D3393">
            <v>45804</v>
          </cell>
          <cell r="F3393">
            <v>44000</v>
          </cell>
          <cell r="G3393" t="str">
            <v>EN REVISION</v>
          </cell>
          <cell r="H3393">
            <v>0</v>
          </cell>
          <cell r="I3393">
            <v>44000</v>
          </cell>
          <cell r="J3393">
            <v>0</v>
          </cell>
          <cell r="L3393">
            <v>0</v>
          </cell>
          <cell r="R3393">
            <v>0</v>
          </cell>
        </row>
        <row r="3394">
          <cell r="A3394" t="str">
            <v>HLC131479</v>
          </cell>
          <cell r="B3394">
            <v>131479</v>
          </cell>
          <cell r="C3394">
            <v>45775</v>
          </cell>
          <cell r="D3394">
            <v>45804</v>
          </cell>
          <cell r="F3394">
            <v>44000</v>
          </cell>
          <cell r="G3394" t="str">
            <v>EN REVISION</v>
          </cell>
          <cell r="H3394">
            <v>0</v>
          </cell>
          <cell r="I3394">
            <v>44000</v>
          </cell>
          <cell r="J3394">
            <v>0</v>
          </cell>
          <cell r="L3394">
            <v>0</v>
          </cell>
          <cell r="R3394">
            <v>0</v>
          </cell>
        </row>
        <row r="3395">
          <cell r="A3395" t="str">
            <v>HLC131472</v>
          </cell>
          <cell r="B3395">
            <v>131472</v>
          </cell>
          <cell r="C3395">
            <v>45775</v>
          </cell>
          <cell r="D3395">
            <v>45804</v>
          </cell>
          <cell r="F3395">
            <v>44000</v>
          </cell>
          <cell r="G3395" t="str">
            <v>EN REVISION</v>
          </cell>
          <cell r="H3395">
            <v>0</v>
          </cell>
          <cell r="I3395">
            <v>44000</v>
          </cell>
          <cell r="J3395">
            <v>0</v>
          </cell>
          <cell r="L3395">
            <v>0</v>
          </cell>
          <cell r="R3395">
            <v>0</v>
          </cell>
        </row>
        <row r="3396">
          <cell r="A3396" t="str">
            <v>HLC131469</v>
          </cell>
          <cell r="B3396">
            <v>131469</v>
          </cell>
          <cell r="C3396">
            <v>45775</v>
          </cell>
          <cell r="D3396">
            <v>45804</v>
          </cell>
          <cell r="F3396">
            <v>44000</v>
          </cell>
          <cell r="G3396" t="str">
            <v>EN REVISION</v>
          </cell>
          <cell r="H3396">
            <v>0</v>
          </cell>
          <cell r="I3396">
            <v>44000</v>
          </cell>
          <cell r="J3396">
            <v>0</v>
          </cell>
          <cell r="L3396">
            <v>0</v>
          </cell>
          <cell r="R3396">
            <v>0</v>
          </cell>
        </row>
        <row r="3397">
          <cell r="A3397" t="str">
            <v>HLC131475</v>
          </cell>
          <cell r="B3397">
            <v>131475</v>
          </cell>
          <cell r="C3397">
            <v>45775</v>
          </cell>
          <cell r="D3397">
            <v>45804</v>
          </cell>
          <cell r="F3397">
            <v>44000</v>
          </cell>
          <cell r="G3397" t="str">
            <v>EN REVISION</v>
          </cell>
          <cell r="H3397">
            <v>0</v>
          </cell>
          <cell r="I3397">
            <v>44000</v>
          </cell>
          <cell r="J3397">
            <v>0</v>
          </cell>
          <cell r="L3397">
            <v>0</v>
          </cell>
          <cell r="R3397">
            <v>0</v>
          </cell>
        </row>
        <row r="3398">
          <cell r="A3398" t="str">
            <v>HLC131471</v>
          </cell>
          <cell r="B3398">
            <v>131471</v>
          </cell>
          <cell r="C3398">
            <v>45775</v>
          </cell>
          <cell r="D3398">
            <v>45804</v>
          </cell>
          <cell r="F3398">
            <v>44000</v>
          </cell>
          <cell r="G3398" t="str">
            <v>EN REVISION</v>
          </cell>
          <cell r="H3398">
            <v>0</v>
          </cell>
          <cell r="I3398">
            <v>44000</v>
          </cell>
          <cell r="J3398">
            <v>0</v>
          </cell>
          <cell r="L3398">
            <v>0</v>
          </cell>
          <cell r="R3398">
            <v>0</v>
          </cell>
        </row>
        <row r="3399">
          <cell r="A3399" t="str">
            <v>HLC131462</v>
          </cell>
          <cell r="B3399">
            <v>131462</v>
          </cell>
          <cell r="C3399">
            <v>45775</v>
          </cell>
          <cell r="D3399">
            <v>45804</v>
          </cell>
          <cell r="F3399">
            <v>44000</v>
          </cell>
          <cell r="G3399" t="str">
            <v>EN REVISION</v>
          </cell>
          <cell r="H3399">
            <v>0</v>
          </cell>
          <cell r="I3399">
            <v>44000</v>
          </cell>
          <cell r="J3399">
            <v>0</v>
          </cell>
          <cell r="L3399">
            <v>0</v>
          </cell>
          <cell r="R3399">
            <v>0</v>
          </cell>
        </row>
        <row r="3400">
          <cell r="A3400" t="str">
            <v>HLC131470</v>
          </cell>
          <cell r="B3400">
            <v>131470</v>
          </cell>
          <cell r="C3400">
            <v>45775</v>
          </cell>
          <cell r="D3400">
            <v>45804</v>
          </cell>
          <cell r="F3400">
            <v>44000</v>
          </cell>
          <cell r="G3400" t="str">
            <v>EN REVISION</v>
          </cell>
          <cell r="H3400">
            <v>0</v>
          </cell>
          <cell r="I3400">
            <v>44000</v>
          </cell>
          <cell r="J3400">
            <v>0</v>
          </cell>
          <cell r="L3400">
            <v>0</v>
          </cell>
          <cell r="R3400">
            <v>0</v>
          </cell>
        </row>
        <row r="3401">
          <cell r="A3401" t="str">
            <v>HLC131463</v>
          </cell>
          <cell r="B3401">
            <v>131463</v>
          </cell>
          <cell r="C3401">
            <v>45775</v>
          </cell>
          <cell r="D3401">
            <v>45804</v>
          </cell>
          <cell r="F3401">
            <v>44000</v>
          </cell>
          <cell r="G3401" t="str">
            <v>EN REVISION</v>
          </cell>
          <cell r="H3401">
            <v>0</v>
          </cell>
          <cell r="I3401">
            <v>44000</v>
          </cell>
          <cell r="J3401">
            <v>0</v>
          </cell>
          <cell r="L3401">
            <v>0</v>
          </cell>
          <cell r="R3401">
            <v>0</v>
          </cell>
        </row>
        <row r="3402">
          <cell r="A3402" t="str">
            <v>HLC131628</v>
          </cell>
          <cell r="B3402">
            <v>131628</v>
          </cell>
          <cell r="C3402">
            <v>45775</v>
          </cell>
          <cell r="D3402">
            <v>45805</v>
          </cell>
          <cell r="F3402">
            <v>44000</v>
          </cell>
          <cell r="G3402" t="str">
            <v>DEVUELTAS</v>
          </cell>
          <cell r="H3402">
            <v>0</v>
          </cell>
          <cell r="I3402">
            <v>0</v>
          </cell>
          <cell r="J3402">
            <v>44000</v>
          </cell>
          <cell r="L3402">
            <v>0</v>
          </cell>
          <cell r="R3402">
            <v>0</v>
          </cell>
        </row>
        <row r="3403">
          <cell r="A3403" t="str">
            <v>HLC131553</v>
          </cell>
          <cell r="B3403">
            <v>131553</v>
          </cell>
          <cell r="C3403">
            <v>45775</v>
          </cell>
          <cell r="D3403">
            <v>45805</v>
          </cell>
          <cell r="F3403">
            <v>37498</v>
          </cell>
          <cell r="G3403" t="str">
            <v>EN REVISION</v>
          </cell>
          <cell r="H3403">
            <v>0</v>
          </cell>
          <cell r="I3403">
            <v>37498</v>
          </cell>
          <cell r="J3403">
            <v>0</v>
          </cell>
          <cell r="L3403">
            <v>0</v>
          </cell>
          <cell r="R3403">
            <v>0</v>
          </cell>
        </row>
        <row r="3404">
          <cell r="A3404" t="str">
            <v>HLC131629</v>
          </cell>
          <cell r="B3404">
            <v>131629</v>
          </cell>
          <cell r="C3404">
            <v>45775</v>
          </cell>
          <cell r="D3404">
            <v>45805</v>
          </cell>
          <cell r="F3404">
            <v>44000</v>
          </cell>
          <cell r="G3404" t="str">
            <v>EN REVISION</v>
          </cell>
          <cell r="H3404">
            <v>0</v>
          </cell>
          <cell r="I3404">
            <v>44000</v>
          </cell>
          <cell r="J3404">
            <v>0</v>
          </cell>
          <cell r="L3404">
            <v>0</v>
          </cell>
          <cell r="R3404">
            <v>0</v>
          </cell>
        </row>
        <row r="3405">
          <cell r="A3405" t="str">
            <v>HLC131589</v>
          </cell>
          <cell r="B3405">
            <v>131589</v>
          </cell>
          <cell r="C3405">
            <v>45776</v>
          </cell>
          <cell r="D3405">
            <v>45804</v>
          </cell>
          <cell r="F3405">
            <v>44000</v>
          </cell>
          <cell r="G3405" t="str">
            <v>EN REVISION</v>
          </cell>
          <cell r="H3405">
            <v>0</v>
          </cell>
          <cell r="I3405">
            <v>44000</v>
          </cell>
          <cell r="J3405">
            <v>0</v>
          </cell>
          <cell r="L3405">
            <v>0</v>
          </cell>
          <cell r="R3405">
            <v>0</v>
          </cell>
        </row>
        <row r="3406">
          <cell r="A3406" t="str">
            <v>HLC131572</v>
          </cell>
          <cell r="B3406">
            <v>131572</v>
          </cell>
          <cell r="C3406">
            <v>45776</v>
          </cell>
          <cell r="D3406">
            <v>45804</v>
          </cell>
          <cell r="F3406">
            <v>44000</v>
          </cell>
          <cell r="G3406" t="str">
            <v>EN REVISION</v>
          </cell>
          <cell r="H3406">
            <v>0</v>
          </cell>
          <cell r="I3406">
            <v>44000</v>
          </cell>
          <cell r="J3406">
            <v>0</v>
          </cell>
          <cell r="L3406">
            <v>0</v>
          </cell>
          <cell r="R3406">
            <v>0</v>
          </cell>
        </row>
        <row r="3407">
          <cell r="A3407" t="str">
            <v>HLC131565</v>
          </cell>
          <cell r="B3407">
            <v>131565</v>
          </cell>
          <cell r="C3407">
            <v>45776</v>
          </cell>
          <cell r="D3407">
            <v>45804</v>
          </cell>
          <cell r="F3407">
            <v>44000</v>
          </cell>
          <cell r="G3407" t="str">
            <v>EN REVISION</v>
          </cell>
          <cell r="H3407">
            <v>0</v>
          </cell>
          <cell r="I3407">
            <v>44000</v>
          </cell>
          <cell r="J3407">
            <v>0</v>
          </cell>
          <cell r="L3407">
            <v>0</v>
          </cell>
          <cell r="R3407">
            <v>0</v>
          </cell>
        </row>
        <row r="3408">
          <cell r="A3408" t="str">
            <v>HLC131566</v>
          </cell>
          <cell r="B3408">
            <v>131566</v>
          </cell>
          <cell r="C3408">
            <v>45776</v>
          </cell>
          <cell r="D3408">
            <v>45804</v>
          </cell>
          <cell r="F3408">
            <v>44000</v>
          </cell>
          <cell r="G3408" t="str">
            <v>EN REVISION</v>
          </cell>
          <cell r="H3408">
            <v>0</v>
          </cell>
          <cell r="I3408">
            <v>44000</v>
          </cell>
          <cell r="J3408">
            <v>0</v>
          </cell>
          <cell r="L3408">
            <v>0</v>
          </cell>
          <cell r="R3408">
            <v>0</v>
          </cell>
        </row>
        <row r="3409">
          <cell r="A3409" t="str">
            <v>HLC131583</v>
          </cell>
          <cell r="B3409">
            <v>131583</v>
          </cell>
          <cell r="C3409">
            <v>45776</v>
          </cell>
          <cell r="D3409">
            <v>45804</v>
          </cell>
          <cell r="F3409">
            <v>44000</v>
          </cell>
          <cell r="G3409" t="str">
            <v>EN REVISION</v>
          </cell>
          <cell r="H3409">
            <v>0</v>
          </cell>
          <cell r="I3409">
            <v>44000</v>
          </cell>
          <cell r="J3409">
            <v>0</v>
          </cell>
          <cell r="L3409">
            <v>0</v>
          </cell>
          <cell r="R3409">
            <v>0</v>
          </cell>
        </row>
        <row r="3410">
          <cell r="A3410" t="str">
            <v>HLC131567</v>
          </cell>
          <cell r="B3410">
            <v>131567</v>
          </cell>
          <cell r="C3410">
            <v>45776</v>
          </cell>
          <cell r="D3410">
            <v>45804</v>
          </cell>
          <cell r="F3410">
            <v>44000</v>
          </cell>
          <cell r="G3410" t="str">
            <v>EN REVISION</v>
          </cell>
          <cell r="H3410">
            <v>0</v>
          </cell>
          <cell r="I3410">
            <v>44000</v>
          </cell>
          <cell r="J3410">
            <v>0</v>
          </cell>
          <cell r="L3410">
            <v>0</v>
          </cell>
          <cell r="R3410">
            <v>0</v>
          </cell>
        </row>
        <row r="3411">
          <cell r="A3411" t="str">
            <v>HLC131596</v>
          </cell>
          <cell r="B3411">
            <v>131596</v>
          </cell>
          <cell r="C3411">
            <v>45776</v>
          </cell>
          <cell r="D3411">
            <v>45804</v>
          </cell>
          <cell r="F3411">
            <v>44000</v>
          </cell>
          <cell r="G3411" t="str">
            <v>EN REVISION</v>
          </cell>
          <cell r="H3411">
            <v>0</v>
          </cell>
          <cell r="I3411">
            <v>44000</v>
          </cell>
          <cell r="J3411">
            <v>0</v>
          </cell>
          <cell r="L3411">
            <v>0</v>
          </cell>
          <cell r="R3411">
            <v>0</v>
          </cell>
        </row>
        <row r="3412">
          <cell r="A3412" t="str">
            <v>HLC131586</v>
          </cell>
          <cell r="B3412">
            <v>131586</v>
          </cell>
          <cell r="C3412">
            <v>45776</v>
          </cell>
          <cell r="D3412">
            <v>45804</v>
          </cell>
          <cell r="F3412">
            <v>44000</v>
          </cell>
          <cell r="G3412" t="str">
            <v>EN REVISION</v>
          </cell>
          <cell r="H3412">
            <v>0</v>
          </cell>
          <cell r="I3412">
            <v>44000</v>
          </cell>
          <cell r="J3412">
            <v>0</v>
          </cell>
          <cell r="L3412">
            <v>0</v>
          </cell>
          <cell r="R3412">
            <v>0</v>
          </cell>
        </row>
        <row r="3413">
          <cell r="A3413" t="str">
            <v>HLC131561</v>
          </cell>
          <cell r="B3413">
            <v>131561</v>
          </cell>
          <cell r="C3413">
            <v>45776</v>
          </cell>
          <cell r="D3413">
            <v>45804</v>
          </cell>
          <cell r="F3413">
            <v>44000</v>
          </cell>
          <cell r="G3413" t="str">
            <v>EN REVISION</v>
          </cell>
          <cell r="H3413">
            <v>0</v>
          </cell>
          <cell r="I3413">
            <v>44000</v>
          </cell>
          <cell r="J3413">
            <v>0</v>
          </cell>
          <cell r="L3413">
            <v>0</v>
          </cell>
          <cell r="R3413">
            <v>0</v>
          </cell>
        </row>
        <row r="3414">
          <cell r="A3414" t="str">
            <v>HLC131595</v>
          </cell>
          <cell r="B3414">
            <v>131595</v>
          </cell>
          <cell r="C3414">
            <v>45776</v>
          </cell>
          <cell r="D3414">
            <v>45804</v>
          </cell>
          <cell r="F3414">
            <v>44000</v>
          </cell>
          <cell r="G3414" t="str">
            <v>EN REVISION</v>
          </cell>
          <cell r="H3414">
            <v>0</v>
          </cell>
          <cell r="I3414">
            <v>44000</v>
          </cell>
          <cell r="J3414">
            <v>0</v>
          </cell>
          <cell r="L3414">
            <v>0</v>
          </cell>
          <cell r="R3414">
            <v>0</v>
          </cell>
        </row>
        <row r="3415">
          <cell r="A3415" t="str">
            <v>HLC131592</v>
          </cell>
          <cell r="B3415">
            <v>131592</v>
          </cell>
          <cell r="C3415">
            <v>45776</v>
          </cell>
          <cell r="D3415">
            <v>45804</v>
          </cell>
          <cell r="F3415">
            <v>44000</v>
          </cell>
          <cell r="G3415" t="str">
            <v>EN REVISION</v>
          </cell>
          <cell r="H3415">
            <v>0</v>
          </cell>
          <cell r="I3415">
            <v>44000</v>
          </cell>
          <cell r="J3415">
            <v>0</v>
          </cell>
          <cell r="L3415">
            <v>0</v>
          </cell>
          <cell r="R3415">
            <v>0</v>
          </cell>
        </row>
        <row r="3416">
          <cell r="A3416" t="str">
            <v>HLC131593</v>
          </cell>
          <cell r="B3416">
            <v>131593</v>
          </cell>
          <cell r="C3416">
            <v>45776</v>
          </cell>
          <cell r="D3416">
            <v>45804</v>
          </cell>
          <cell r="F3416">
            <v>44000</v>
          </cell>
          <cell r="G3416" t="str">
            <v>EN REVISION</v>
          </cell>
          <cell r="H3416">
            <v>0</v>
          </cell>
          <cell r="I3416">
            <v>44000</v>
          </cell>
          <cell r="J3416">
            <v>0</v>
          </cell>
          <cell r="L3416">
            <v>0</v>
          </cell>
          <cell r="R3416">
            <v>0</v>
          </cell>
        </row>
        <row r="3417">
          <cell r="A3417" t="str">
            <v>HLC131568</v>
          </cell>
          <cell r="B3417">
            <v>131568</v>
          </cell>
          <cell r="C3417">
            <v>45776</v>
          </cell>
          <cell r="D3417">
            <v>45804</v>
          </cell>
          <cell r="F3417">
            <v>44000</v>
          </cell>
          <cell r="G3417" t="str">
            <v>EN REVISION</v>
          </cell>
          <cell r="H3417">
            <v>0</v>
          </cell>
          <cell r="I3417">
            <v>44000</v>
          </cell>
          <cell r="J3417">
            <v>0</v>
          </cell>
          <cell r="L3417">
            <v>0</v>
          </cell>
          <cell r="R3417">
            <v>0</v>
          </cell>
        </row>
        <row r="3418">
          <cell r="A3418" t="str">
            <v>HLC131578</v>
          </cell>
          <cell r="B3418">
            <v>131578</v>
          </cell>
          <cell r="C3418">
            <v>45776</v>
          </cell>
          <cell r="D3418">
            <v>45804</v>
          </cell>
          <cell r="F3418">
            <v>44000</v>
          </cell>
          <cell r="G3418" t="str">
            <v>EN REVISION</v>
          </cell>
          <cell r="H3418">
            <v>0</v>
          </cell>
          <cell r="I3418">
            <v>44000</v>
          </cell>
          <cell r="J3418">
            <v>0</v>
          </cell>
          <cell r="L3418">
            <v>0</v>
          </cell>
          <cell r="R3418">
            <v>0</v>
          </cell>
        </row>
        <row r="3419">
          <cell r="A3419" t="str">
            <v>HLC131569</v>
          </cell>
          <cell r="B3419">
            <v>131569</v>
          </cell>
          <cell r="C3419">
            <v>45776</v>
          </cell>
          <cell r="D3419">
            <v>45804</v>
          </cell>
          <cell r="F3419">
            <v>44000</v>
          </cell>
          <cell r="G3419" t="str">
            <v>EN REVISION</v>
          </cell>
          <cell r="H3419">
            <v>0</v>
          </cell>
          <cell r="I3419">
            <v>44000</v>
          </cell>
          <cell r="J3419">
            <v>0</v>
          </cell>
          <cell r="L3419">
            <v>0</v>
          </cell>
          <cell r="R3419">
            <v>0</v>
          </cell>
        </row>
        <row r="3420">
          <cell r="A3420" t="str">
            <v>HLC131571</v>
          </cell>
          <cell r="B3420">
            <v>131571</v>
          </cell>
          <cell r="C3420">
            <v>45776</v>
          </cell>
          <cell r="D3420">
            <v>45804</v>
          </cell>
          <cell r="F3420">
            <v>44000</v>
          </cell>
          <cell r="G3420" t="str">
            <v>EN REVISION</v>
          </cell>
          <cell r="H3420">
            <v>0</v>
          </cell>
          <cell r="I3420">
            <v>44000</v>
          </cell>
          <cell r="J3420">
            <v>0</v>
          </cell>
          <cell r="L3420">
            <v>0</v>
          </cell>
          <cell r="R3420">
            <v>0</v>
          </cell>
        </row>
        <row r="3421">
          <cell r="A3421" t="str">
            <v>HLC131585</v>
          </cell>
          <cell r="B3421">
            <v>131585</v>
          </cell>
          <cell r="C3421">
            <v>45776</v>
          </cell>
          <cell r="D3421">
            <v>45804</v>
          </cell>
          <cell r="F3421">
            <v>44000</v>
          </cell>
          <cell r="G3421" t="str">
            <v>EN REVISION</v>
          </cell>
          <cell r="H3421">
            <v>0</v>
          </cell>
          <cell r="I3421">
            <v>44000</v>
          </cell>
          <cell r="J3421">
            <v>0</v>
          </cell>
          <cell r="L3421">
            <v>0</v>
          </cell>
          <cell r="R3421">
            <v>0</v>
          </cell>
        </row>
        <row r="3422">
          <cell r="A3422" t="str">
            <v>HLC131591</v>
          </cell>
          <cell r="B3422">
            <v>131591</v>
          </cell>
          <cell r="C3422">
            <v>45776</v>
          </cell>
          <cell r="D3422">
            <v>45804</v>
          </cell>
          <cell r="F3422">
            <v>44000</v>
          </cell>
          <cell r="G3422" t="str">
            <v>EN REVISION</v>
          </cell>
          <cell r="H3422">
            <v>0</v>
          </cell>
          <cell r="I3422">
            <v>44000</v>
          </cell>
          <cell r="J3422">
            <v>0</v>
          </cell>
          <cell r="L3422">
            <v>0</v>
          </cell>
          <cell r="R3422">
            <v>0</v>
          </cell>
        </row>
        <row r="3423">
          <cell r="A3423" t="str">
            <v>HLC131579</v>
          </cell>
          <cell r="B3423">
            <v>131579</v>
          </cell>
          <cell r="C3423">
            <v>45776</v>
          </cell>
          <cell r="D3423">
            <v>45804</v>
          </cell>
          <cell r="F3423">
            <v>44000</v>
          </cell>
          <cell r="G3423" t="str">
            <v>EN REVISION</v>
          </cell>
          <cell r="H3423">
            <v>0</v>
          </cell>
          <cell r="I3423">
            <v>44000</v>
          </cell>
          <cell r="J3423">
            <v>0</v>
          </cell>
          <cell r="L3423">
            <v>0</v>
          </cell>
          <cell r="R3423">
            <v>0</v>
          </cell>
        </row>
        <row r="3424">
          <cell r="A3424" t="str">
            <v>HLC131564</v>
          </cell>
          <cell r="B3424">
            <v>131564</v>
          </cell>
          <cell r="C3424">
            <v>45776</v>
          </cell>
          <cell r="D3424">
            <v>45804</v>
          </cell>
          <cell r="F3424">
            <v>44000</v>
          </cell>
          <cell r="G3424" t="str">
            <v>EN REVISION</v>
          </cell>
          <cell r="H3424">
            <v>0</v>
          </cell>
          <cell r="I3424">
            <v>44000</v>
          </cell>
          <cell r="J3424">
            <v>0</v>
          </cell>
          <cell r="L3424">
            <v>0</v>
          </cell>
          <cell r="R3424">
            <v>0</v>
          </cell>
        </row>
        <row r="3425">
          <cell r="A3425" t="str">
            <v>HLC131563</v>
          </cell>
          <cell r="B3425">
            <v>131563</v>
          </cell>
          <cell r="C3425">
            <v>45776</v>
          </cell>
          <cell r="D3425">
            <v>45804</v>
          </cell>
          <cell r="F3425">
            <v>44000</v>
          </cell>
          <cell r="G3425" t="str">
            <v>EN REVISION</v>
          </cell>
          <cell r="H3425">
            <v>0</v>
          </cell>
          <cell r="I3425">
            <v>44000</v>
          </cell>
          <cell r="J3425">
            <v>0</v>
          </cell>
          <cell r="L3425">
            <v>0</v>
          </cell>
          <cell r="R3425">
            <v>0</v>
          </cell>
        </row>
        <row r="3426">
          <cell r="A3426" t="str">
            <v>HLC131576</v>
          </cell>
          <cell r="B3426">
            <v>131576</v>
          </cell>
          <cell r="C3426">
            <v>45776</v>
          </cell>
          <cell r="D3426">
            <v>45804</v>
          </cell>
          <cell r="F3426">
            <v>44000</v>
          </cell>
          <cell r="G3426" t="str">
            <v>DEVUELTAS</v>
          </cell>
          <cell r="H3426">
            <v>0</v>
          </cell>
          <cell r="I3426">
            <v>0</v>
          </cell>
          <cell r="J3426">
            <v>44000</v>
          </cell>
          <cell r="L3426">
            <v>0</v>
          </cell>
          <cell r="R3426">
            <v>0</v>
          </cell>
        </row>
        <row r="3427">
          <cell r="A3427" t="str">
            <v>HLC131584</v>
          </cell>
          <cell r="B3427">
            <v>131584</v>
          </cell>
          <cell r="C3427">
            <v>45776</v>
          </cell>
          <cell r="D3427">
            <v>45804</v>
          </cell>
          <cell r="F3427">
            <v>44000</v>
          </cell>
          <cell r="G3427" t="str">
            <v>EN REVISION</v>
          </cell>
          <cell r="H3427">
            <v>0</v>
          </cell>
          <cell r="I3427">
            <v>44000</v>
          </cell>
          <cell r="J3427">
            <v>0</v>
          </cell>
          <cell r="L3427">
            <v>0</v>
          </cell>
          <cell r="R3427">
            <v>0</v>
          </cell>
        </row>
        <row r="3428">
          <cell r="A3428" t="str">
            <v>HLC131573</v>
          </cell>
          <cell r="B3428">
            <v>131573</v>
          </cell>
          <cell r="C3428">
            <v>45776</v>
          </cell>
          <cell r="D3428">
            <v>45804</v>
          </cell>
          <cell r="F3428">
            <v>44000</v>
          </cell>
          <cell r="G3428" t="str">
            <v>EN REVISION</v>
          </cell>
          <cell r="H3428">
            <v>0</v>
          </cell>
          <cell r="I3428">
            <v>44000</v>
          </cell>
          <cell r="J3428">
            <v>0</v>
          </cell>
          <cell r="L3428">
            <v>0</v>
          </cell>
          <cell r="R3428">
            <v>0</v>
          </cell>
        </row>
        <row r="3429">
          <cell r="A3429" t="str">
            <v>HLC131594</v>
          </cell>
          <cell r="B3429">
            <v>131594</v>
          </cell>
          <cell r="C3429">
            <v>45776</v>
          </cell>
          <cell r="D3429">
            <v>45804</v>
          </cell>
          <cell r="F3429">
            <v>44000</v>
          </cell>
          <cell r="G3429" t="str">
            <v>EN REVISION</v>
          </cell>
          <cell r="H3429">
            <v>0</v>
          </cell>
          <cell r="I3429">
            <v>44000</v>
          </cell>
          <cell r="J3429">
            <v>0</v>
          </cell>
          <cell r="L3429">
            <v>0</v>
          </cell>
          <cell r="R3429">
            <v>0</v>
          </cell>
        </row>
        <row r="3430">
          <cell r="A3430" t="str">
            <v>HLC131587</v>
          </cell>
          <cell r="B3430">
            <v>131587</v>
          </cell>
          <cell r="C3430">
            <v>45776</v>
          </cell>
          <cell r="D3430">
            <v>45804</v>
          </cell>
          <cell r="F3430">
            <v>44000</v>
          </cell>
          <cell r="G3430" t="str">
            <v>EN REVISION</v>
          </cell>
          <cell r="H3430">
            <v>0</v>
          </cell>
          <cell r="I3430">
            <v>44000</v>
          </cell>
          <cell r="J3430">
            <v>0</v>
          </cell>
          <cell r="L3430">
            <v>0</v>
          </cell>
          <cell r="R3430">
            <v>0</v>
          </cell>
        </row>
        <row r="3431">
          <cell r="A3431" t="str">
            <v>HLC131580</v>
          </cell>
          <cell r="B3431">
            <v>131580</v>
          </cell>
          <cell r="C3431">
            <v>45776</v>
          </cell>
          <cell r="D3431">
            <v>45804</v>
          </cell>
          <cell r="F3431">
            <v>44000</v>
          </cell>
          <cell r="G3431" t="str">
            <v>EN REVISION</v>
          </cell>
          <cell r="H3431">
            <v>0</v>
          </cell>
          <cell r="I3431">
            <v>44000</v>
          </cell>
          <cell r="J3431">
            <v>0</v>
          </cell>
          <cell r="L3431">
            <v>0</v>
          </cell>
          <cell r="R3431">
            <v>0</v>
          </cell>
        </row>
        <row r="3432">
          <cell r="A3432" t="str">
            <v>HLC131570</v>
          </cell>
          <cell r="B3432">
            <v>131570</v>
          </cell>
          <cell r="C3432">
            <v>45776</v>
          </cell>
          <cell r="D3432">
            <v>45804</v>
          </cell>
          <cell r="F3432">
            <v>44000</v>
          </cell>
          <cell r="G3432" t="str">
            <v>EN REVISION</v>
          </cell>
          <cell r="H3432">
            <v>0</v>
          </cell>
          <cell r="I3432">
            <v>44000</v>
          </cell>
          <cell r="J3432">
            <v>0</v>
          </cell>
          <cell r="L3432">
            <v>0</v>
          </cell>
          <cell r="R3432">
            <v>0</v>
          </cell>
        </row>
        <row r="3433">
          <cell r="A3433" t="str">
            <v>HLC131597</v>
          </cell>
          <cell r="B3433">
            <v>131597</v>
          </cell>
          <cell r="C3433">
            <v>45776</v>
          </cell>
          <cell r="D3433">
            <v>45804</v>
          </cell>
          <cell r="F3433">
            <v>44000</v>
          </cell>
          <cell r="G3433" t="str">
            <v>EN REVISION</v>
          </cell>
          <cell r="H3433">
            <v>0</v>
          </cell>
          <cell r="I3433">
            <v>44000</v>
          </cell>
          <cell r="J3433">
            <v>0</v>
          </cell>
          <cell r="L3433">
            <v>0</v>
          </cell>
          <cell r="R3433">
            <v>0</v>
          </cell>
        </row>
        <row r="3434">
          <cell r="A3434" t="str">
            <v>HLC131574</v>
          </cell>
          <cell r="B3434">
            <v>131574</v>
          </cell>
          <cell r="C3434">
            <v>45776</v>
          </cell>
          <cell r="D3434">
            <v>45804</v>
          </cell>
          <cell r="F3434">
            <v>44000</v>
          </cell>
          <cell r="G3434" t="str">
            <v>EN REVISION</v>
          </cell>
          <cell r="H3434">
            <v>0</v>
          </cell>
          <cell r="I3434">
            <v>44000</v>
          </cell>
          <cell r="J3434">
            <v>0</v>
          </cell>
          <cell r="L3434">
            <v>0</v>
          </cell>
          <cell r="R3434">
            <v>0</v>
          </cell>
        </row>
        <row r="3435">
          <cell r="A3435" t="str">
            <v>HLC131590</v>
          </cell>
          <cell r="B3435">
            <v>131590</v>
          </cell>
          <cell r="C3435">
            <v>45776</v>
          </cell>
          <cell r="D3435">
            <v>45804</v>
          </cell>
          <cell r="F3435">
            <v>44000</v>
          </cell>
          <cell r="G3435" t="str">
            <v>EN REVISION</v>
          </cell>
          <cell r="H3435">
            <v>0</v>
          </cell>
          <cell r="I3435">
            <v>44000</v>
          </cell>
          <cell r="J3435">
            <v>0</v>
          </cell>
          <cell r="L3435">
            <v>0</v>
          </cell>
          <cell r="R3435">
            <v>0</v>
          </cell>
        </row>
        <row r="3436">
          <cell r="A3436" t="str">
            <v>HLC131689</v>
          </cell>
          <cell r="B3436">
            <v>131689</v>
          </cell>
          <cell r="C3436">
            <v>45776</v>
          </cell>
          <cell r="D3436">
            <v>45805</v>
          </cell>
          <cell r="F3436">
            <v>41627</v>
          </cell>
          <cell r="G3436" t="str">
            <v>EN REVISION</v>
          </cell>
          <cell r="H3436">
            <v>0</v>
          </cell>
          <cell r="I3436">
            <v>41627</v>
          </cell>
          <cell r="J3436">
            <v>0</v>
          </cell>
          <cell r="L3436">
            <v>0</v>
          </cell>
          <cell r="R3436">
            <v>0</v>
          </cell>
        </row>
        <row r="3437">
          <cell r="A3437" t="str">
            <v>HLC131687</v>
          </cell>
          <cell r="B3437">
            <v>131687</v>
          </cell>
          <cell r="C3437">
            <v>45776</v>
          </cell>
          <cell r="D3437">
            <v>45805</v>
          </cell>
          <cell r="F3437">
            <v>51028</v>
          </cell>
          <cell r="G3437" t="str">
            <v>EN REVISION</v>
          </cell>
          <cell r="H3437">
            <v>0</v>
          </cell>
          <cell r="I3437">
            <v>51028</v>
          </cell>
          <cell r="J3437">
            <v>0</v>
          </cell>
          <cell r="L3437">
            <v>0</v>
          </cell>
          <cell r="R3437">
            <v>0</v>
          </cell>
        </row>
        <row r="3438">
          <cell r="A3438" t="str">
            <v>HLC131691</v>
          </cell>
          <cell r="B3438">
            <v>131691</v>
          </cell>
          <cell r="C3438">
            <v>45776</v>
          </cell>
          <cell r="D3438">
            <v>45805</v>
          </cell>
          <cell r="F3438">
            <v>54796</v>
          </cell>
          <cell r="G3438" t="str">
            <v>EN REVISION</v>
          </cell>
          <cell r="H3438">
            <v>0</v>
          </cell>
          <cell r="I3438">
            <v>54796</v>
          </cell>
          <cell r="J3438">
            <v>0</v>
          </cell>
          <cell r="L3438">
            <v>0</v>
          </cell>
          <cell r="R3438">
            <v>0</v>
          </cell>
        </row>
        <row r="3439">
          <cell r="A3439" t="str">
            <v>HLC131717</v>
          </cell>
          <cell r="B3439">
            <v>131717</v>
          </cell>
          <cell r="C3439">
            <v>45776</v>
          </cell>
          <cell r="D3439">
            <v>45805</v>
          </cell>
          <cell r="F3439">
            <v>44000</v>
          </cell>
          <cell r="G3439" t="str">
            <v>EN REVISION</v>
          </cell>
          <cell r="H3439">
            <v>0</v>
          </cell>
          <cell r="I3439">
            <v>44000</v>
          </cell>
          <cell r="J3439">
            <v>0</v>
          </cell>
          <cell r="L3439">
            <v>0</v>
          </cell>
          <cell r="R3439">
            <v>0</v>
          </cell>
        </row>
        <row r="3440">
          <cell r="A3440" t="str">
            <v>HLC131690</v>
          </cell>
          <cell r="B3440">
            <v>131690</v>
          </cell>
          <cell r="C3440">
            <v>45776</v>
          </cell>
          <cell r="D3440">
            <v>45805</v>
          </cell>
          <cell r="F3440">
            <v>54796</v>
          </cell>
          <cell r="G3440" t="str">
            <v>EN REVISION</v>
          </cell>
          <cell r="H3440">
            <v>0</v>
          </cell>
          <cell r="I3440">
            <v>54796</v>
          </cell>
          <cell r="J3440">
            <v>0</v>
          </cell>
          <cell r="L3440">
            <v>0</v>
          </cell>
          <cell r="R3440">
            <v>0</v>
          </cell>
        </row>
        <row r="3441">
          <cell r="A3441" t="str">
            <v>HLC131630</v>
          </cell>
          <cell r="B3441">
            <v>131630</v>
          </cell>
          <cell r="C3441">
            <v>45776</v>
          </cell>
          <cell r="D3441">
            <v>45805</v>
          </cell>
          <cell r="F3441">
            <v>44000</v>
          </cell>
          <cell r="G3441" t="str">
            <v>EN REVISION</v>
          </cell>
          <cell r="H3441">
            <v>0</v>
          </cell>
          <cell r="I3441">
            <v>44000</v>
          </cell>
          <cell r="J3441">
            <v>0</v>
          </cell>
          <cell r="L3441">
            <v>0</v>
          </cell>
          <cell r="R3441">
            <v>0</v>
          </cell>
        </row>
        <row r="3442">
          <cell r="A3442" t="str">
            <v>HLC131720</v>
          </cell>
          <cell r="B3442">
            <v>131720</v>
          </cell>
          <cell r="C3442">
            <v>45777</v>
          </cell>
          <cell r="D3442">
            <v>45804</v>
          </cell>
          <cell r="F3442">
            <v>44000</v>
          </cell>
          <cell r="G3442" t="str">
            <v>EN REVISION</v>
          </cell>
          <cell r="H3442">
            <v>0</v>
          </cell>
          <cell r="I3442">
            <v>44000</v>
          </cell>
          <cell r="J3442">
            <v>0</v>
          </cell>
          <cell r="L3442">
            <v>0</v>
          </cell>
          <cell r="R3442">
            <v>0</v>
          </cell>
        </row>
        <row r="3443">
          <cell r="A3443" t="str">
            <v>HLC131718</v>
          </cell>
          <cell r="B3443">
            <v>131718</v>
          </cell>
          <cell r="C3443">
            <v>45777</v>
          </cell>
          <cell r="D3443">
            <v>45804</v>
          </cell>
          <cell r="F3443">
            <v>44000</v>
          </cell>
          <cell r="G3443" t="str">
            <v>EN REVISION</v>
          </cell>
          <cell r="H3443">
            <v>0</v>
          </cell>
          <cell r="I3443">
            <v>44000</v>
          </cell>
          <cell r="J3443">
            <v>0</v>
          </cell>
          <cell r="L3443">
            <v>0</v>
          </cell>
          <cell r="R3443">
            <v>0</v>
          </cell>
        </row>
        <row r="3444">
          <cell r="A3444" t="str">
            <v>HLC131721</v>
          </cell>
          <cell r="B3444">
            <v>131721</v>
          </cell>
          <cell r="C3444">
            <v>45777</v>
          </cell>
          <cell r="D3444">
            <v>45804</v>
          </cell>
          <cell r="F3444">
            <v>44000</v>
          </cell>
          <cell r="G3444" t="str">
            <v>EN REVISION</v>
          </cell>
          <cell r="H3444">
            <v>0</v>
          </cell>
          <cell r="I3444">
            <v>44000</v>
          </cell>
          <cell r="J3444">
            <v>0</v>
          </cell>
          <cell r="L3444">
            <v>0</v>
          </cell>
          <cell r="R3444">
            <v>0</v>
          </cell>
        </row>
        <row r="3445">
          <cell r="A3445" t="str">
            <v>HLC131726</v>
          </cell>
          <cell r="B3445">
            <v>131726</v>
          </cell>
          <cell r="C3445">
            <v>45777</v>
          </cell>
          <cell r="D3445">
            <v>45804</v>
          </cell>
          <cell r="F3445">
            <v>44000</v>
          </cell>
          <cell r="G3445" t="str">
            <v>EN REVISION</v>
          </cell>
          <cell r="H3445">
            <v>0</v>
          </cell>
          <cell r="I3445">
            <v>44000</v>
          </cell>
          <cell r="J3445">
            <v>0</v>
          </cell>
          <cell r="L3445">
            <v>0</v>
          </cell>
          <cell r="R3445">
            <v>0</v>
          </cell>
        </row>
        <row r="3446">
          <cell r="A3446" t="str">
            <v>HLC131719</v>
          </cell>
          <cell r="B3446">
            <v>131719</v>
          </cell>
          <cell r="C3446">
            <v>45777</v>
          </cell>
          <cell r="D3446">
            <v>45804</v>
          </cell>
          <cell r="F3446">
            <v>44000</v>
          </cell>
          <cell r="G3446" t="str">
            <v>EN REVISION</v>
          </cell>
          <cell r="H3446">
            <v>0</v>
          </cell>
          <cell r="I3446">
            <v>44000</v>
          </cell>
          <cell r="J3446">
            <v>0</v>
          </cell>
          <cell r="L3446">
            <v>0</v>
          </cell>
          <cell r="R3446">
            <v>0</v>
          </cell>
        </row>
        <row r="3447">
          <cell r="A3447" t="str">
            <v>HLC131725</v>
          </cell>
          <cell r="B3447">
            <v>131725</v>
          </cell>
          <cell r="C3447">
            <v>45777</v>
          </cell>
          <cell r="D3447">
            <v>45804</v>
          </cell>
          <cell r="F3447">
            <v>44000</v>
          </cell>
          <cell r="G3447" t="str">
            <v>EN REVISION</v>
          </cell>
          <cell r="H3447">
            <v>0</v>
          </cell>
          <cell r="I3447">
            <v>44000</v>
          </cell>
          <cell r="J3447">
            <v>0</v>
          </cell>
          <cell r="L3447">
            <v>0</v>
          </cell>
          <cell r="R3447">
            <v>0</v>
          </cell>
        </row>
        <row r="3448">
          <cell r="A3448" t="str">
            <v>HLC131723</v>
          </cell>
          <cell r="B3448">
            <v>131723</v>
          </cell>
          <cell r="C3448">
            <v>45777</v>
          </cell>
          <cell r="D3448">
            <v>45804</v>
          </cell>
          <cell r="F3448">
            <v>44000</v>
          </cell>
          <cell r="G3448" t="str">
            <v>EN REVISION</v>
          </cell>
          <cell r="H3448">
            <v>0</v>
          </cell>
          <cell r="I3448">
            <v>44000</v>
          </cell>
          <cell r="J3448">
            <v>0</v>
          </cell>
          <cell r="L3448">
            <v>0</v>
          </cell>
          <cell r="R3448">
            <v>0</v>
          </cell>
        </row>
        <row r="3449">
          <cell r="A3449" t="str">
            <v>HLC131728</v>
          </cell>
          <cell r="B3449">
            <v>131728</v>
          </cell>
          <cell r="C3449">
            <v>45777</v>
          </cell>
          <cell r="D3449">
            <v>45804</v>
          </cell>
          <cell r="F3449">
            <v>44000</v>
          </cell>
          <cell r="G3449" t="str">
            <v>EN REVISION</v>
          </cell>
          <cell r="H3449">
            <v>0</v>
          </cell>
          <cell r="I3449">
            <v>44000</v>
          </cell>
          <cell r="J3449">
            <v>0</v>
          </cell>
          <cell r="L3449">
            <v>0</v>
          </cell>
          <cell r="R3449">
            <v>0</v>
          </cell>
        </row>
        <row r="3450">
          <cell r="A3450" t="str">
            <v>HLC131724</v>
          </cell>
          <cell r="B3450">
            <v>131724</v>
          </cell>
          <cell r="C3450">
            <v>45777</v>
          </cell>
          <cell r="D3450">
            <v>45804</v>
          </cell>
          <cell r="F3450">
            <v>44000</v>
          </cell>
          <cell r="G3450" t="str">
            <v>EN REVISION</v>
          </cell>
          <cell r="H3450">
            <v>0</v>
          </cell>
          <cell r="I3450">
            <v>44000</v>
          </cell>
          <cell r="J3450">
            <v>0</v>
          </cell>
          <cell r="L3450">
            <v>0</v>
          </cell>
          <cell r="R3450">
            <v>0</v>
          </cell>
        </row>
        <row r="3451">
          <cell r="A3451" t="str">
            <v>HLC131727</v>
          </cell>
          <cell r="B3451">
            <v>131727</v>
          </cell>
          <cell r="C3451">
            <v>45777</v>
          </cell>
          <cell r="D3451">
            <v>45804</v>
          </cell>
          <cell r="F3451">
            <v>44000</v>
          </cell>
          <cell r="G3451" t="str">
            <v>EN REVISION</v>
          </cell>
          <cell r="H3451">
            <v>0</v>
          </cell>
          <cell r="I3451">
            <v>44000</v>
          </cell>
          <cell r="J3451">
            <v>0</v>
          </cell>
          <cell r="L3451">
            <v>0</v>
          </cell>
          <cell r="R3451">
            <v>0</v>
          </cell>
        </row>
        <row r="3452">
          <cell r="A3452" t="str">
            <v>HLC131722</v>
          </cell>
          <cell r="B3452">
            <v>131722</v>
          </cell>
          <cell r="C3452">
            <v>45777</v>
          </cell>
          <cell r="D3452">
            <v>45804</v>
          </cell>
          <cell r="F3452">
            <v>44000</v>
          </cell>
          <cell r="G3452" t="str">
            <v>EN REVISION</v>
          </cell>
          <cell r="H3452">
            <v>0</v>
          </cell>
          <cell r="I3452">
            <v>44000</v>
          </cell>
          <cell r="J3452">
            <v>0</v>
          </cell>
          <cell r="L3452">
            <v>0</v>
          </cell>
          <cell r="R3452">
            <v>0</v>
          </cell>
        </row>
        <row r="3453">
          <cell r="A3453" t="str">
            <v>HLC131692</v>
          </cell>
          <cell r="B3453">
            <v>131692</v>
          </cell>
          <cell r="C3453">
            <v>45777</v>
          </cell>
          <cell r="D3453">
            <v>45805</v>
          </cell>
          <cell r="F3453">
            <v>53252</v>
          </cell>
          <cell r="G3453" t="str">
            <v>EN REVISION</v>
          </cell>
          <cell r="H3453">
            <v>0</v>
          </cell>
          <cell r="I3453">
            <v>53252</v>
          </cell>
          <cell r="J3453">
            <v>0</v>
          </cell>
          <cell r="L3453">
            <v>0</v>
          </cell>
          <cell r="R3453">
            <v>0</v>
          </cell>
        </row>
      </sheetData>
      <sheetData sheetId="2"/>
      <sheetData sheetId="3">
        <row r="6">
          <cell r="H6" t="str">
            <v>ESE HOSPITAL LA CANDELARIA</v>
          </cell>
        </row>
        <row r="9">
          <cell r="C9" t="str">
            <v>LUISA MATUTE ROMERO</v>
          </cell>
          <cell r="H9" t="str">
            <v>LUZ HELENA CAÑAS PADILLA</v>
          </cell>
        </row>
        <row r="16">
          <cell r="F16">
            <v>45838</v>
          </cell>
        </row>
        <row r="3521">
          <cell r="F3521">
            <v>45848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F7D9E15-B5EB-44C7-AB23-A95BC930FFA3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F7D9E15-B5EB-44C7-AB23-A95BC930FFA3}" id="{E989566D-8FF0-4AE6-BB07-4D6613AB190B}">
    <text>SUAMTORIA DE GIRO DIRECTO Y ESFUERZO PROPIO</text>
  </threadedComment>
  <threadedComment ref="K8" dT="2020-08-04T16:00:44.11" personId="{BF7D9E15-B5EB-44C7-AB23-A95BC930FFA3}" id="{6D664EF2-ED16-409D-A77A-AE7348246CD9}">
    <text>SUMATORIA DE PAGOS (DESCUENTOS ,TESORERIA,EMBARGOS)</text>
  </threadedComment>
  <threadedComment ref="R8" dT="2020-08-04T15:59:07.94" personId="{BF7D9E15-B5EB-44C7-AB23-A95BC930FFA3}" id="{E113B72E-4031-4343-9A77-938EA923F45F}">
    <text>SUMATORIA DE VALORES (PRESCRITAS SALDO DE FACTURAS DE CONTRATO LIQUIDADOS Y OTROS CONCEPTOS (N/A NO RADICADAS)</text>
  </threadedComment>
  <threadedComment ref="X8" dT="2020-08-04T15:55:33.73" personId="{BF7D9E15-B5EB-44C7-AB23-A95BC930FFA3}" id="{F883ED98-EB58-4702-94AD-960A063801DF}">
    <text>SUMATORIA DE LOS VALORES DE GLOSAS LEGALIZADAS Y GLOSAS POR CONCILIAR</text>
  </threadedComment>
  <threadedComment ref="AC8" dT="2020-08-04T15:56:24.52" personId="{BF7D9E15-B5EB-44C7-AB23-A95BC930FFA3}" id="{7791FFF6-2D5D-49B9-BB5C-745239CDCE05}">
    <text>VALRO INDIVIDUAL DE LA GLOSAS LEGALIZADA</text>
  </threadedComment>
  <threadedComment ref="AE8" dT="2020-08-04T15:56:04.49" personId="{BF7D9E15-B5EB-44C7-AB23-A95BC930FFA3}" id="{33432CF5-6ADA-44FC-BFB2-558A6DB411BE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61444-5582-433F-AA97-75740DA6DF25}">
  <dimension ref="A1:AK3468"/>
  <sheetViews>
    <sheetView tabSelected="1" topLeftCell="A3448" zoomScaleNormal="100" workbookViewId="0">
      <selection activeCell="A3460" sqref="A3460:XFD3785"/>
    </sheetView>
  </sheetViews>
  <sheetFormatPr baseColWidth="10" defaultColWidth="11.42578125" defaultRowHeight="15" x14ac:dyDescent="0.2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8.5703125" customWidth="1"/>
    <col min="20" max="20" width="12" bestFit="1" customWidth="1"/>
    <col min="21" max="21" width="18.5703125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+'[1]ACTA ANA'!H6</f>
        <v>ESE HOSPITAL LA CANDELARIA</v>
      </c>
    </row>
    <row r="4" spans="1:37" x14ac:dyDescent="0.25">
      <c r="A4" s="1" t="s">
        <v>4</v>
      </c>
      <c r="E4" s="4">
        <f>+'[1]ACTA ANA'!F16</f>
        <v>45838</v>
      </c>
    </row>
    <row r="5" spans="1:37" x14ac:dyDescent="0.25">
      <c r="A5" s="1" t="s">
        <v>5</v>
      </c>
      <c r="E5" s="4">
        <f>+'[1]ACTA ANA'!F3521</f>
        <v>45848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HLC51749</v>
      </c>
      <c r="D9" s="23">
        <f>+[1]DEPURADO!B3</f>
        <v>51749</v>
      </c>
      <c r="E9" s="25">
        <f>+[1]DEPURADO!C3</f>
        <v>44895</v>
      </c>
      <c r="F9" s="26">
        <f>+IF([1]DEPURADO!D3&gt;1,[1]DEPURADO!D3," ")</f>
        <v>44965</v>
      </c>
      <c r="G9" s="27">
        <f>[1]DEPURADO!F3</f>
        <v>50449</v>
      </c>
      <c r="H9" s="28">
        <v>0</v>
      </c>
      <c r="I9" s="28">
        <f>+[1]DEPURADO!M3+[1]DEPURADO!N3</f>
        <v>0</v>
      </c>
      <c r="J9" s="28">
        <f>+[1]DEPURADO!R3</f>
        <v>0</v>
      </c>
      <c r="K9" s="29">
        <f>+[1]DEPURADO!P3+[1]DEPURADO!Q3</f>
        <v>0</v>
      </c>
      <c r="L9" s="28">
        <v>0</v>
      </c>
      <c r="M9" s="28">
        <v>0</v>
      </c>
      <c r="N9" s="28">
        <f>+SUM(J9:M9)</f>
        <v>0</v>
      </c>
      <c r="O9" s="28">
        <f>+G9-I9-N9</f>
        <v>50449</v>
      </c>
      <c r="P9" s="24">
        <f>IF([1]DEPURADO!H3&gt;1,0,[1]DEPURADO!B3)</f>
        <v>51749</v>
      </c>
      <c r="Q9" s="30">
        <f>+IF(P9&gt;0,G9,0)</f>
        <v>50449</v>
      </c>
      <c r="R9" s="31">
        <f>IF(P9=0,G9,0)</f>
        <v>0</v>
      </c>
      <c r="S9" s="31">
        <f>+[1]DEPURADO!J3</f>
        <v>0</v>
      </c>
      <c r="T9" s="23" t="s">
        <v>45</v>
      </c>
      <c r="U9" s="31">
        <f>+[1]DEPURADO!I3</f>
        <v>0</v>
      </c>
      <c r="V9" s="30"/>
      <c r="W9" s="23" t="s">
        <v>45</v>
      </c>
      <c r="X9" s="31">
        <f>+[1]DEPURADO!K3+[1]DEPURADO!L3</f>
        <v>50449</v>
      </c>
      <c r="Y9" s="23" t="s">
        <v>45</v>
      </c>
      <c r="Z9" s="31">
        <f>+X9-AE9+IF(X9-AE9&lt;-1,-X9+AE9,0)</f>
        <v>50449</v>
      </c>
      <c r="AA9" s="31"/>
      <c r="AB9" s="31">
        <v>0</v>
      </c>
      <c r="AC9" s="31">
        <v>0</v>
      </c>
      <c r="AD9" s="30"/>
      <c r="AE9" s="30">
        <f>+[1]DEPURADO!K3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CANCELADA Y GLOSA LEGALIZADA</v>
      </c>
      <c r="AJ9" s="32"/>
      <c r="AK9" s="33"/>
    </row>
    <row r="10" spans="1:37" s="34" customFormat="1" x14ac:dyDescent="0.25">
      <c r="A10" s="23">
        <f>+A9+1</f>
        <v>2</v>
      </c>
      <c r="B10" s="24" t="s">
        <v>44</v>
      </c>
      <c r="C10" s="23" t="str">
        <f>+[1]DEPURADO!A4</f>
        <v>HLC49709</v>
      </c>
      <c r="D10" s="23">
        <f>+[1]DEPURADO!B4</f>
        <v>49709</v>
      </c>
      <c r="E10" s="25">
        <f>+[1]DEPURADO!C4</f>
        <v>44895</v>
      </c>
      <c r="F10" s="26">
        <f>+IF([1]DEPURADO!D4&gt;1,[1]DEPURADO!D4," ")</f>
        <v>44952</v>
      </c>
      <c r="G10" s="27">
        <f>[1]DEPURADO!F4</f>
        <v>50449</v>
      </c>
      <c r="H10" s="28">
        <v>0</v>
      </c>
      <c r="I10" s="28">
        <f>+[1]DEPURADO!M4+[1]DEPURADO!N4</f>
        <v>0</v>
      </c>
      <c r="J10" s="28">
        <f>+[1]DEPURADO!R4</f>
        <v>0</v>
      </c>
      <c r="K10" s="29">
        <f>+[1]DEPURADO!P4+[1]DEPURADO!Q4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50449</v>
      </c>
      <c r="P10" s="24">
        <f>IF([1]DEPURADO!H4&gt;1,0,[1]DEPURADO!B4)</f>
        <v>49709</v>
      </c>
      <c r="Q10" s="30">
        <f t="shared" ref="Q10:Q73" si="2">+IF(P10&gt;0,G10,0)</f>
        <v>50449</v>
      </c>
      <c r="R10" s="31">
        <f t="shared" ref="R10:R73" si="3">IF(P10=0,G10,0)</f>
        <v>0</v>
      </c>
      <c r="S10" s="31">
        <f>+[1]DEPURADO!J4</f>
        <v>0</v>
      </c>
      <c r="T10" s="23" t="s">
        <v>45</v>
      </c>
      <c r="U10" s="31">
        <f>+[1]DEPURADO!I4</f>
        <v>0</v>
      </c>
      <c r="V10" s="30"/>
      <c r="W10" s="23" t="s">
        <v>45</v>
      </c>
      <c r="X10" s="31">
        <f>+[1]DEPURADO!K4+[1]DEPURADO!L4</f>
        <v>50449</v>
      </c>
      <c r="Y10" s="23" t="s">
        <v>45</v>
      </c>
      <c r="Z10" s="31">
        <f t="shared" ref="Z10:Z73" si="4">+X10-AE10+IF(X10-AE10&lt;-1,-X10+AE10,0)</f>
        <v>50449</v>
      </c>
      <c r="AA10" s="31"/>
      <c r="AB10" s="31">
        <v>0</v>
      </c>
      <c r="AC10" s="31">
        <v>0</v>
      </c>
      <c r="AD10" s="30"/>
      <c r="AE10" s="30">
        <f>+[1]DEPURADO!K4</f>
        <v>0</v>
      </c>
      <c r="AF10" s="30">
        <v>0</v>
      </c>
      <c r="AG10" s="30">
        <f t="shared" ref="AG10:AG73" si="5">+G10-I10-N10-R10-Z10-AC10-AE10-S10-U10</f>
        <v>0</v>
      </c>
      <c r="AH10" s="30">
        <v>0</v>
      </c>
      <c r="AI10" s="30" t="str">
        <f>+[1]DEPURADO!G4</f>
        <v>CANCELADA Y GLOSA LEGALIZADA</v>
      </c>
      <c r="AJ10" s="32"/>
      <c r="AK10" s="33"/>
    </row>
    <row r="11" spans="1:37" s="34" customFormat="1" x14ac:dyDescent="0.25">
      <c r="A11" s="23">
        <f t="shared" ref="A11:A74" si="6">+A10+1</f>
        <v>3</v>
      </c>
      <c r="B11" s="24" t="s">
        <v>44</v>
      </c>
      <c r="C11" s="23" t="str">
        <f>+[1]DEPURADO!A5</f>
        <v>HLC49387</v>
      </c>
      <c r="D11" s="23">
        <f>+[1]DEPURADO!B5</f>
        <v>49387</v>
      </c>
      <c r="E11" s="25">
        <f>+[1]DEPURADO!C5</f>
        <v>44895</v>
      </c>
      <c r="F11" s="26">
        <f>+IF([1]DEPURADO!D5&gt;1,[1]DEPURADO!D5," ")</f>
        <v>44952</v>
      </c>
      <c r="G11" s="27">
        <f>[1]DEPURADO!F5</f>
        <v>50449</v>
      </c>
      <c r="H11" s="28">
        <v>0</v>
      </c>
      <c r="I11" s="28">
        <f>+[1]DEPURADO!M5+[1]DEPURADO!N5</f>
        <v>0</v>
      </c>
      <c r="J11" s="28">
        <f>+[1]DEPURADO!R5</f>
        <v>0</v>
      </c>
      <c r="K11" s="29">
        <f>+[1]DEPURADO!P5+[1]DEPURADO!Q5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50449</v>
      </c>
      <c r="P11" s="24">
        <f>IF([1]DEPURADO!H5&gt;1,0,[1]DEPURADO!B5)</f>
        <v>49387</v>
      </c>
      <c r="Q11" s="30">
        <f t="shared" si="2"/>
        <v>50449</v>
      </c>
      <c r="R11" s="31">
        <f t="shared" si="3"/>
        <v>0</v>
      </c>
      <c r="S11" s="31">
        <f>+[1]DEPURADO!J5</f>
        <v>0</v>
      </c>
      <c r="T11" s="23" t="s">
        <v>45</v>
      </c>
      <c r="U11" s="31">
        <f>+[1]DEPURADO!I5</f>
        <v>0</v>
      </c>
      <c r="V11" s="30"/>
      <c r="W11" s="23" t="s">
        <v>45</v>
      </c>
      <c r="X11" s="31">
        <f>+[1]DEPURADO!K5+[1]DEPURADO!L5</f>
        <v>50449</v>
      </c>
      <c r="Y11" s="23" t="s">
        <v>45</v>
      </c>
      <c r="Z11" s="31">
        <f t="shared" si="4"/>
        <v>50449</v>
      </c>
      <c r="AA11" s="31"/>
      <c r="AB11" s="31">
        <v>0</v>
      </c>
      <c r="AC11" s="31">
        <v>0</v>
      </c>
      <c r="AD11" s="30"/>
      <c r="AE11" s="30">
        <f>+[1]DEPURADO!K5</f>
        <v>0</v>
      </c>
      <c r="AF11" s="30">
        <v>0</v>
      </c>
      <c r="AG11" s="30">
        <f t="shared" si="5"/>
        <v>0</v>
      </c>
      <c r="AH11" s="30">
        <v>0</v>
      </c>
      <c r="AI11" s="30" t="str">
        <f>+[1]DEPURADO!G5</f>
        <v>CANCELADA Y GLOSA LEGALIZADA</v>
      </c>
      <c r="AJ11" s="32"/>
      <c r="AK11" s="33"/>
    </row>
    <row r="12" spans="1:37" s="34" customFormat="1" x14ac:dyDescent="0.25">
      <c r="A12" s="23">
        <f t="shared" si="6"/>
        <v>4</v>
      </c>
      <c r="B12" s="24" t="s">
        <v>44</v>
      </c>
      <c r="C12" s="23" t="str">
        <f>+[1]DEPURADO!A6</f>
        <v>HLC51269</v>
      </c>
      <c r="D12" s="23">
        <f>+[1]DEPURADO!B6</f>
        <v>51269</v>
      </c>
      <c r="E12" s="25">
        <f>+[1]DEPURADO!C6</f>
        <v>44925</v>
      </c>
      <c r="F12" s="26">
        <f>+IF([1]DEPURADO!D6&gt;1,[1]DEPURADO!D6," ")</f>
        <v>44964</v>
      </c>
      <c r="G12" s="27">
        <f>[1]DEPURADO!F6</f>
        <v>50449</v>
      </c>
      <c r="H12" s="28">
        <v>0</v>
      </c>
      <c r="I12" s="28">
        <f>+[1]DEPURADO!M6+[1]DEPURADO!N6</f>
        <v>0</v>
      </c>
      <c r="J12" s="28">
        <f>+[1]DEPURADO!R6</f>
        <v>0</v>
      </c>
      <c r="K12" s="29">
        <f>+[1]DEPURADO!P6+[1]DEPURADO!Q6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50449</v>
      </c>
      <c r="P12" s="24">
        <f>IF([1]DEPURADO!H6&gt;1,0,[1]DEPURADO!B6)</f>
        <v>51269</v>
      </c>
      <c r="Q12" s="30">
        <f t="shared" si="2"/>
        <v>50449</v>
      </c>
      <c r="R12" s="31">
        <f t="shared" si="3"/>
        <v>0</v>
      </c>
      <c r="S12" s="31">
        <f>+[1]DEPURADO!J6</f>
        <v>0</v>
      </c>
      <c r="T12" s="23" t="s">
        <v>45</v>
      </c>
      <c r="U12" s="31">
        <f>+[1]DEPURADO!I6</f>
        <v>0</v>
      </c>
      <c r="V12" s="30"/>
      <c r="W12" s="23" t="s">
        <v>45</v>
      </c>
      <c r="X12" s="31">
        <f>+[1]DEPURADO!K6+[1]DEPURADO!L6</f>
        <v>50449</v>
      </c>
      <c r="Y12" s="23" t="s">
        <v>45</v>
      </c>
      <c r="Z12" s="31">
        <f t="shared" si="4"/>
        <v>50449</v>
      </c>
      <c r="AA12" s="31"/>
      <c r="AB12" s="31">
        <v>0</v>
      </c>
      <c r="AC12" s="31">
        <v>0</v>
      </c>
      <c r="AD12" s="30"/>
      <c r="AE12" s="30">
        <f>+[1]DEPURADO!K6</f>
        <v>0</v>
      </c>
      <c r="AF12" s="30">
        <v>0</v>
      </c>
      <c r="AG12" s="30">
        <f t="shared" si="5"/>
        <v>0</v>
      </c>
      <c r="AH12" s="30">
        <v>0</v>
      </c>
      <c r="AI12" s="30" t="str">
        <f>+[1]DEPURADO!G6</f>
        <v>CANCELADA Y GLOSA LEGALIZADA</v>
      </c>
      <c r="AJ12" s="32"/>
      <c r="AK12" s="33"/>
    </row>
    <row r="13" spans="1:37" s="34" customFormat="1" x14ac:dyDescent="0.25">
      <c r="A13" s="23">
        <f t="shared" si="6"/>
        <v>5</v>
      </c>
      <c r="B13" s="24" t="s">
        <v>44</v>
      </c>
      <c r="C13" s="23" t="str">
        <f>+[1]DEPURADO!A7</f>
        <v>HLC51724</v>
      </c>
      <c r="D13" s="23">
        <f>+[1]DEPURADO!B7</f>
        <v>51724</v>
      </c>
      <c r="E13" s="25">
        <f>+[1]DEPURADO!C7</f>
        <v>44925</v>
      </c>
      <c r="F13" s="26">
        <f>+IF([1]DEPURADO!D7&gt;1,[1]DEPURADO!D7," ")</f>
        <v>44964</v>
      </c>
      <c r="G13" s="27">
        <f>[1]DEPURADO!F7</f>
        <v>50449</v>
      </c>
      <c r="H13" s="28">
        <v>0</v>
      </c>
      <c r="I13" s="28">
        <f>+[1]DEPURADO!M7+[1]DEPURADO!N7</f>
        <v>0</v>
      </c>
      <c r="J13" s="28">
        <f>+[1]DEPURADO!R7</f>
        <v>0</v>
      </c>
      <c r="K13" s="29">
        <f>+[1]DEPURADO!P7+[1]DEPURADO!Q7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50449</v>
      </c>
      <c r="P13" s="24">
        <f>IF([1]DEPURADO!H7&gt;1,0,[1]DEPURADO!B7)</f>
        <v>51724</v>
      </c>
      <c r="Q13" s="30">
        <f t="shared" si="2"/>
        <v>50449</v>
      </c>
      <c r="R13" s="31">
        <f t="shared" si="3"/>
        <v>0</v>
      </c>
      <c r="S13" s="31">
        <f>+[1]DEPURADO!J7</f>
        <v>0</v>
      </c>
      <c r="T13" s="23" t="s">
        <v>45</v>
      </c>
      <c r="U13" s="31">
        <f>+[1]DEPURADO!I7</f>
        <v>0</v>
      </c>
      <c r="V13" s="30"/>
      <c r="W13" s="23" t="s">
        <v>45</v>
      </c>
      <c r="X13" s="31">
        <f>+[1]DEPURADO!K7+[1]DEPURADO!L7</f>
        <v>50449</v>
      </c>
      <c r="Y13" s="23" t="s">
        <v>45</v>
      </c>
      <c r="Z13" s="31">
        <f t="shared" si="4"/>
        <v>50449</v>
      </c>
      <c r="AA13" s="31"/>
      <c r="AB13" s="31">
        <v>0</v>
      </c>
      <c r="AC13" s="31">
        <v>0</v>
      </c>
      <c r="AD13" s="30"/>
      <c r="AE13" s="30">
        <f>+[1]DEPURADO!K7</f>
        <v>0</v>
      </c>
      <c r="AF13" s="30">
        <v>0</v>
      </c>
      <c r="AG13" s="30">
        <f t="shared" si="5"/>
        <v>0</v>
      </c>
      <c r="AH13" s="30">
        <v>0</v>
      </c>
      <c r="AI13" s="30" t="str">
        <f>+[1]DEPURADO!G7</f>
        <v>CANCELADA Y GLOSA LEGALIZADA</v>
      </c>
      <c r="AJ13" s="32"/>
      <c r="AK13" s="33"/>
    </row>
    <row r="14" spans="1:37" s="34" customFormat="1" x14ac:dyDescent="0.25">
      <c r="A14" s="23">
        <f t="shared" si="6"/>
        <v>6</v>
      </c>
      <c r="B14" s="24" t="s">
        <v>44</v>
      </c>
      <c r="C14" s="23" t="str">
        <f>+[1]DEPURADO!A8</f>
        <v>HLC51346</v>
      </c>
      <c r="D14" s="23">
        <f>+[1]DEPURADO!B8</f>
        <v>51346</v>
      </c>
      <c r="E14" s="25">
        <f>+[1]DEPURADO!C8</f>
        <v>44925</v>
      </c>
      <c r="F14" s="26">
        <f>+IF([1]DEPURADO!D8&gt;1,[1]DEPURADO!D8," ")</f>
        <v>44964</v>
      </c>
      <c r="G14" s="27">
        <f>[1]DEPURADO!F8</f>
        <v>50449</v>
      </c>
      <c r="H14" s="28">
        <v>0</v>
      </c>
      <c r="I14" s="28">
        <f>+[1]DEPURADO!M8+[1]DEPURADO!N8</f>
        <v>0</v>
      </c>
      <c r="J14" s="28">
        <f>+[1]DEPURADO!R8</f>
        <v>0</v>
      </c>
      <c r="K14" s="29">
        <f>+[1]DEPURADO!P8+[1]DEPURADO!Q8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50449</v>
      </c>
      <c r="P14" s="24">
        <f>IF([1]DEPURADO!H8&gt;1,0,[1]DEPURADO!B8)</f>
        <v>51346</v>
      </c>
      <c r="Q14" s="30">
        <f t="shared" si="2"/>
        <v>50449</v>
      </c>
      <c r="R14" s="31">
        <f t="shared" si="3"/>
        <v>0</v>
      </c>
      <c r="S14" s="31">
        <f>+[1]DEPURADO!J8</f>
        <v>0</v>
      </c>
      <c r="T14" s="23" t="s">
        <v>45</v>
      </c>
      <c r="U14" s="31">
        <f>+[1]DEPURADO!I8</f>
        <v>0</v>
      </c>
      <c r="V14" s="30"/>
      <c r="W14" s="23" t="s">
        <v>45</v>
      </c>
      <c r="X14" s="31">
        <f>+[1]DEPURADO!K8+[1]DEPURADO!L8</f>
        <v>50449</v>
      </c>
      <c r="Y14" s="23" t="s">
        <v>45</v>
      </c>
      <c r="Z14" s="31">
        <f t="shared" si="4"/>
        <v>50449</v>
      </c>
      <c r="AA14" s="31"/>
      <c r="AB14" s="31">
        <v>0</v>
      </c>
      <c r="AC14" s="31">
        <v>0</v>
      </c>
      <c r="AD14" s="30"/>
      <c r="AE14" s="30">
        <f>+[1]DEPURADO!K8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CANCELADA Y GLOSA LEGALIZADA</v>
      </c>
      <c r="AJ14" s="32"/>
      <c r="AK14" s="33"/>
    </row>
    <row r="15" spans="1:37" s="34" customFormat="1" x14ac:dyDescent="0.25">
      <c r="A15" s="23">
        <f t="shared" si="6"/>
        <v>7</v>
      </c>
      <c r="B15" s="24" t="s">
        <v>44</v>
      </c>
      <c r="C15" s="23" t="str">
        <f>+[1]DEPURADO!A9</f>
        <v>HLC51271</v>
      </c>
      <c r="D15" s="23">
        <f>+[1]DEPURADO!B9</f>
        <v>51271</v>
      </c>
      <c r="E15" s="25">
        <f>+[1]DEPURADO!C9</f>
        <v>44925</v>
      </c>
      <c r="F15" s="26">
        <f>+IF([1]DEPURADO!D9&gt;1,[1]DEPURADO!D9," ")</f>
        <v>44964</v>
      </c>
      <c r="G15" s="27">
        <f>[1]DEPURADO!F9</f>
        <v>50449</v>
      </c>
      <c r="H15" s="28">
        <v>0</v>
      </c>
      <c r="I15" s="28">
        <f>+[1]DEPURADO!M9+[1]DEPURADO!N9</f>
        <v>0</v>
      </c>
      <c r="J15" s="28">
        <f>+[1]DEPURADO!R9</f>
        <v>0</v>
      </c>
      <c r="K15" s="29">
        <f>+[1]DEPURADO!P9+[1]DEPURADO!Q9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50449</v>
      </c>
      <c r="P15" s="24">
        <f>IF([1]DEPURADO!H9&gt;1,0,[1]DEPURADO!B9)</f>
        <v>51271</v>
      </c>
      <c r="Q15" s="30">
        <f t="shared" si="2"/>
        <v>50449</v>
      </c>
      <c r="R15" s="31">
        <f t="shared" si="3"/>
        <v>0</v>
      </c>
      <c r="S15" s="31">
        <f>+[1]DEPURADO!J9</f>
        <v>0</v>
      </c>
      <c r="T15" s="23" t="s">
        <v>45</v>
      </c>
      <c r="U15" s="31">
        <f>+[1]DEPURADO!I9</f>
        <v>0</v>
      </c>
      <c r="V15" s="30"/>
      <c r="W15" s="23" t="s">
        <v>45</v>
      </c>
      <c r="X15" s="31">
        <f>+[1]DEPURADO!K9+[1]DEPURADO!L9</f>
        <v>50449</v>
      </c>
      <c r="Y15" s="23" t="s">
        <v>45</v>
      </c>
      <c r="Z15" s="31">
        <f t="shared" si="4"/>
        <v>50449</v>
      </c>
      <c r="AA15" s="31"/>
      <c r="AB15" s="31">
        <v>0</v>
      </c>
      <c r="AC15" s="31">
        <v>0</v>
      </c>
      <c r="AD15" s="30"/>
      <c r="AE15" s="30">
        <f>+[1]DEPURADO!K9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CANCELADA Y GLOSA LEGALIZADA</v>
      </c>
      <c r="AJ15" s="32"/>
      <c r="AK15" s="33"/>
    </row>
    <row r="16" spans="1:37" s="34" customFormat="1" x14ac:dyDescent="0.25">
      <c r="A16" s="23">
        <f t="shared" si="6"/>
        <v>8</v>
      </c>
      <c r="B16" s="24" t="s">
        <v>44</v>
      </c>
      <c r="C16" s="23" t="str">
        <f>+[1]DEPURADO!A10</f>
        <v>HLC51735</v>
      </c>
      <c r="D16" s="23">
        <f>+[1]DEPURADO!B10</f>
        <v>51735</v>
      </c>
      <c r="E16" s="25">
        <f>+[1]DEPURADO!C10</f>
        <v>44925</v>
      </c>
      <c r="F16" s="26">
        <f>+IF([1]DEPURADO!D10&gt;1,[1]DEPURADO!D10," ")</f>
        <v>44964</v>
      </c>
      <c r="G16" s="27">
        <f>[1]DEPURADO!F10</f>
        <v>50449</v>
      </c>
      <c r="H16" s="28">
        <v>0</v>
      </c>
      <c r="I16" s="28">
        <f>+[1]DEPURADO!M10+[1]DEPURADO!N10</f>
        <v>0</v>
      </c>
      <c r="J16" s="28">
        <f>+[1]DEPURADO!R10</f>
        <v>0</v>
      </c>
      <c r="K16" s="29">
        <f>+[1]DEPURADO!P10+[1]DEPURADO!Q10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50449</v>
      </c>
      <c r="P16" s="24">
        <f>IF([1]DEPURADO!H10&gt;1,0,[1]DEPURADO!B10)</f>
        <v>51735</v>
      </c>
      <c r="Q16" s="30">
        <f t="shared" si="2"/>
        <v>50449</v>
      </c>
      <c r="R16" s="31">
        <f t="shared" si="3"/>
        <v>0</v>
      </c>
      <c r="S16" s="31">
        <f>+[1]DEPURADO!J10</f>
        <v>0</v>
      </c>
      <c r="T16" s="23" t="s">
        <v>45</v>
      </c>
      <c r="U16" s="31">
        <f>+[1]DEPURADO!I10</f>
        <v>0</v>
      </c>
      <c r="V16" s="30"/>
      <c r="W16" s="23" t="s">
        <v>45</v>
      </c>
      <c r="X16" s="31">
        <f>+[1]DEPURADO!K10+[1]DEPURADO!L10</f>
        <v>50449</v>
      </c>
      <c r="Y16" s="23" t="s">
        <v>45</v>
      </c>
      <c r="Z16" s="31">
        <f t="shared" si="4"/>
        <v>50449</v>
      </c>
      <c r="AA16" s="31"/>
      <c r="AB16" s="31">
        <v>0</v>
      </c>
      <c r="AC16" s="31">
        <v>0</v>
      </c>
      <c r="AD16" s="30"/>
      <c r="AE16" s="30">
        <f>+[1]DEPURADO!K10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CANCELADA Y GLOSA LEGALIZADA</v>
      </c>
      <c r="AJ16" s="32"/>
      <c r="AK16" s="33"/>
    </row>
    <row r="17" spans="1:37" s="34" customFormat="1" x14ac:dyDescent="0.25">
      <c r="A17" s="23">
        <f t="shared" si="6"/>
        <v>9</v>
      </c>
      <c r="B17" s="24" t="s">
        <v>44</v>
      </c>
      <c r="C17" s="23" t="str">
        <f>+[1]DEPURADO!A11</f>
        <v>HLC51363</v>
      </c>
      <c r="D17" s="23">
        <f>+[1]DEPURADO!B11</f>
        <v>51363</v>
      </c>
      <c r="E17" s="25">
        <f>+[1]DEPURADO!C11</f>
        <v>44925</v>
      </c>
      <c r="F17" s="26">
        <f>+IF([1]DEPURADO!D11&gt;1,[1]DEPURADO!D11," ")</f>
        <v>44964</v>
      </c>
      <c r="G17" s="27">
        <f>[1]DEPURADO!F11</f>
        <v>50449</v>
      </c>
      <c r="H17" s="28">
        <v>0</v>
      </c>
      <c r="I17" s="28">
        <f>+[1]DEPURADO!M11+[1]DEPURADO!N11</f>
        <v>0</v>
      </c>
      <c r="J17" s="28">
        <f>+[1]DEPURADO!R11</f>
        <v>0</v>
      </c>
      <c r="K17" s="29">
        <f>+[1]DEPURADO!P11+[1]DEPURADO!Q11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50449</v>
      </c>
      <c r="P17" s="24">
        <f>IF([1]DEPURADO!H11&gt;1,0,[1]DEPURADO!B11)</f>
        <v>51363</v>
      </c>
      <c r="Q17" s="30">
        <f t="shared" si="2"/>
        <v>50449</v>
      </c>
      <c r="R17" s="31">
        <f t="shared" si="3"/>
        <v>0</v>
      </c>
      <c r="S17" s="31">
        <f>+[1]DEPURADO!J11</f>
        <v>0</v>
      </c>
      <c r="T17" s="23" t="s">
        <v>45</v>
      </c>
      <c r="U17" s="31">
        <f>+[1]DEPURADO!I11</f>
        <v>0</v>
      </c>
      <c r="V17" s="30"/>
      <c r="W17" s="23" t="s">
        <v>45</v>
      </c>
      <c r="X17" s="31">
        <f>+[1]DEPURADO!K11+[1]DEPURADO!L11</f>
        <v>50449</v>
      </c>
      <c r="Y17" s="23" t="s">
        <v>45</v>
      </c>
      <c r="Z17" s="31">
        <f t="shared" si="4"/>
        <v>50449</v>
      </c>
      <c r="AA17" s="31"/>
      <c r="AB17" s="31">
        <v>0</v>
      </c>
      <c r="AC17" s="31">
        <v>0</v>
      </c>
      <c r="AD17" s="30"/>
      <c r="AE17" s="30">
        <f>+[1]DEPURADO!K11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CANCELADA Y GLOSA LEGALIZADA</v>
      </c>
      <c r="AJ17" s="32"/>
      <c r="AK17" s="33"/>
    </row>
    <row r="18" spans="1:37" s="34" customFormat="1" x14ac:dyDescent="0.25">
      <c r="A18" s="23">
        <f t="shared" si="6"/>
        <v>10</v>
      </c>
      <c r="B18" s="24" t="s">
        <v>44</v>
      </c>
      <c r="C18" s="23" t="str">
        <f>+[1]DEPURADO!A12</f>
        <v>HLC52200</v>
      </c>
      <c r="D18" s="23">
        <f>+[1]DEPURADO!B12</f>
        <v>52200</v>
      </c>
      <c r="E18" s="25">
        <f>+[1]DEPURADO!C12</f>
        <v>44925</v>
      </c>
      <c r="F18" s="26">
        <f>+IF([1]DEPURADO!D12&gt;1,[1]DEPURADO!D12," ")</f>
        <v>44964</v>
      </c>
      <c r="G18" s="27">
        <f>[1]DEPURADO!F12</f>
        <v>50449</v>
      </c>
      <c r="H18" s="28">
        <v>0</v>
      </c>
      <c r="I18" s="28">
        <f>+[1]DEPURADO!M12+[1]DEPURADO!N12</f>
        <v>0</v>
      </c>
      <c r="J18" s="28">
        <f>+[1]DEPURADO!R12</f>
        <v>0</v>
      </c>
      <c r="K18" s="29">
        <f>+[1]DEPURADO!P12+[1]DEPURADO!Q12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50449</v>
      </c>
      <c r="P18" s="24">
        <f>IF([1]DEPURADO!H12&gt;1,0,[1]DEPURADO!B12)</f>
        <v>52200</v>
      </c>
      <c r="Q18" s="30">
        <f t="shared" si="2"/>
        <v>50449</v>
      </c>
      <c r="R18" s="31">
        <f t="shared" si="3"/>
        <v>0</v>
      </c>
      <c r="S18" s="31">
        <f>+[1]DEPURADO!J12</f>
        <v>0</v>
      </c>
      <c r="T18" s="23" t="s">
        <v>45</v>
      </c>
      <c r="U18" s="31">
        <f>+[1]DEPURADO!I12</f>
        <v>0</v>
      </c>
      <c r="V18" s="30"/>
      <c r="W18" s="23" t="s">
        <v>45</v>
      </c>
      <c r="X18" s="31">
        <f>+[1]DEPURADO!K12+[1]DEPURADO!L12</f>
        <v>50449</v>
      </c>
      <c r="Y18" s="23" t="s">
        <v>45</v>
      </c>
      <c r="Z18" s="31">
        <f t="shared" si="4"/>
        <v>50449</v>
      </c>
      <c r="AA18" s="31"/>
      <c r="AB18" s="31">
        <v>0</v>
      </c>
      <c r="AC18" s="31">
        <v>0</v>
      </c>
      <c r="AD18" s="30"/>
      <c r="AE18" s="30">
        <f>+[1]DEPURADO!K12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CANCELADA Y GLOSA LEGALIZADA</v>
      </c>
      <c r="AJ18" s="32"/>
      <c r="AK18" s="33"/>
    </row>
    <row r="19" spans="1:37" s="34" customFormat="1" x14ac:dyDescent="0.25">
      <c r="A19" s="23">
        <f t="shared" si="6"/>
        <v>11</v>
      </c>
      <c r="B19" s="24" t="s">
        <v>44</v>
      </c>
      <c r="C19" s="23" t="str">
        <f>+[1]DEPURADO!A13</f>
        <v>HLC51318</v>
      </c>
      <c r="D19" s="23">
        <f>+[1]DEPURADO!B13</f>
        <v>51318</v>
      </c>
      <c r="E19" s="25">
        <f>+[1]DEPURADO!C13</f>
        <v>44925</v>
      </c>
      <c r="F19" s="26">
        <f>+IF([1]DEPURADO!D13&gt;1,[1]DEPURADO!D13," ")</f>
        <v>44964</v>
      </c>
      <c r="G19" s="27">
        <f>[1]DEPURADO!F13</f>
        <v>46439</v>
      </c>
      <c r="H19" s="28">
        <v>0</v>
      </c>
      <c r="I19" s="28">
        <f>+[1]DEPURADO!M13+[1]DEPURADO!N13</f>
        <v>0</v>
      </c>
      <c r="J19" s="28">
        <f>+[1]DEPURADO!R13</f>
        <v>0</v>
      </c>
      <c r="K19" s="29">
        <f>+[1]DEPURADO!P13+[1]DEPURADO!Q13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46439</v>
      </c>
      <c r="P19" s="24">
        <f>IF([1]DEPURADO!H13&gt;1,0,[1]DEPURADO!B13)</f>
        <v>51318</v>
      </c>
      <c r="Q19" s="30">
        <f t="shared" si="2"/>
        <v>46439</v>
      </c>
      <c r="R19" s="31">
        <f t="shared" si="3"/>
        <v>0</v>
      </c>
      <c r="S19" s="31">
        <f>+[1]DEPURADO!J13</f>
        <v>0</v>
      </c>
      <c r="T19" s="23" t="s">
        <v>45</v>
      </c>
      <c r="U19" s="31">
        <f>+[1]DEPURADO!I13</f>
        <v>0</v>
      </c>
      <c r="V19" s="30"/>
      <c r="W19" s="23" t="s">
        <v>45</v>
      </c>
      <c r="X19" s="31">
        <f>+[1]DEPURADO!K13+[1]DEPURADO!L13</f>
        <v>46439</v>
      </c>
      <c r="Y19" s="23" t="s">
        <v>45</v>
      </c>
      <c r="Z19" s="31">
        <f t="shared" si="4"/>
        <v>46439</v>
      </c>
      <c r="AA19" s="31"/>
      <c r="AB19" s="31">
        <v>0</v>
      </c>
      <c r="AC19" s="31">
        <v>0</v>
      </c>
      <c r="AD19" s="30"/>
      <c r="AE19" s="30">
        <f>+[1]DEPURADO!K13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CANCELADA Y GLOSA LEGALIZADA</v>
      </c>
      <c r="AJ19" s="32"/>
      <c r="AK19" s="33"/>
    </row>
    <row r="20" spans="1:37" s="34" customFormat="1" x14ac:dyDescent="0.25">
      <c r="A20" s="23">
        <f t="shared" si="6"/>
        <v>12</v>
      </c>
      <c r="B20" s="24" t="s">
        <v>44</v>
      </c>
      <c r="C20" s="23" t="str">
        <f>+[1]DEPURADO!A14</f>
        <v>HLC51762</v>
      </c>
      <c r="D20" s="23">
        <f>+[1]DEPURADO!B14</f>
        <v>51762</v>
      </c>
      <c r="E20" s="25">
        <f>+[1]DEPURADO!C14</f>
        <v>44925</v>
      </c>
      <c r="F20" s="26">
        <f>+IF([1]DEPURADO!D14&gt;1,[1]DEPURADO!D14," ")</f>
        <v>44964</v>
      </c>
      <c r="G20" s="27">
        <f>[1]DEPURADO!F14</f>
        <v>50449</v>
      </c>
      <c r="H20" s="28">
        <v>0</v>
      </c>
      <c r="I20" s="28">
        <f>+[1]DEPURADO!M14+[1]DEPURADO!N14</f>
        <v>0</v>
      </c>
      <c r="J20" s="28">
        <f>+[1]DEPURADO!R14</f>
        <v>0</v>
      </c>
      <c r="K20" s="29">
        <f>+[1]DEPURADO!P14+[1]DEPURADO!Q14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50449</v>
      </c>
      <c r="P20" s="24">
        <f>IF([1]DEPURADO!H14&gt;1,0,[1]DEPURADO!B14)</f>
        <v>51762</v>
      </c>
      <c r="Q20" s="30">
        <f t="shared" si="2"/>
        <v>50449</v>
      </c>
      <c r="R20" s="31">
        <f t="shared" si="3"/>
        <v>0</v>
      </c>
      <c r="S20" s="31">
        <f>+[1]DEPURADO!J14</f>
        <v>0</v>
      </c>
      <c r="T20" s="23" t="s">
        <v>45</v>
      </c>
      <c r="U20" s="31">
        <f>+[1]DEPURADO!I14</f>
        <v>0</v>
      </c>
      <c r="V20" s="30"/>
      <c r="W20" s="23" t="s">
        <v>45</v>
      </c>
      <c r="X20" s="31">
        <f>+[1]DEPURADO!K14+[1]DEPURADO!L14</f>
        <v>50449</v>
      </c>
      <c r="Y20" s="23" t="s">
        <v>45</v>
      </c>
      <c r="Z20" s="31">
        <f t="shared" si="4"/>
        <v>50449</v>
      </c>
      <c r="AA20" s="31"/>
      <c r="AB20" s="31">
        <v>0</v>
      </c>
      <c r="AC20" s="31">
        <v>0</v>
      </c>
      <c r="AD20" s="30"/>
      <c r="AE20" s="30">
        <f>+[1]DEPURADO!K14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CANCELADA Y GLOSA LEGALIZADA</v>
      </c>
      <c r="AJ20" s="32"/>
      <c r="AK20" s="33"/>
    </row>
    <row r="21" spans="1:37" s="34" customFormat="1" x14ac:dyDescent="0.25">
      <c r="A21" s="23">
        <f t="shared" si="6"/>
        <v>13</v>
      </c>
      <c r="B21" s="24" t="s">
        <v>44</v>
      </c>
      <c r="C21" s="23" t="str">
        <f>+[1]DEPURADO!A15</f>
        <v>HLC51696</v>
      </c>
      <c r="D21" s="23">
        <f>+[1]DEPURADO!B15</f>
        <v>51696</v>
      </c>
      <c r="E21" s="25">
        <f>+[1]DEPURADO!C15</f>
        <v>44925</v>
      </c>
      <c r="F21" s="26">
        <f>+IF([1]DEPURADO!D15&gt;1,[1]DEPURADO!D15," ")</f>
        <v>44964</v>
      </c>
      <c r="G21" s="27">
        <f>[1]DEPURADO!F15</f>
        <v>50449</v>
      </c>
      <c r="H21" s="28">
        <v>0</v>
      </c>
      <c r="I21" s="28">
        <f>+[1]DEPURADO!M15+[1]DEPURADO!N15</f>
        <v>0</v>
      </c>
      <c r="J21" s="28">
        <f>+[1]DEPURADO!R15</f>
        <v>0</v>
      </c>
      <c r="K21" s="29">
        <f>+[1]DEPURADO!P15+[1]DEPURADO!Q15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50449</v>
      </c>
      <c r="P21" s="24">
        <f>IF([1]DEPURADO!H15&gt;1,0,[1]DEPURADO!B15)</f>
        <v>51696</v>
      </c>
      <c r="Q21" s="30">
        <f t="shared" si="2"/>
        <v>50449</v>
      </c>
      <c r="R21" s="31">
        <f t="shared" si="3"/>
        <v>0</v>
      </c>
      <c r="S21" s="31">
        <f>+[1]DEPURADO!J15</f>
        <v>0</v>
      </c>
      <c r="T21" s="23" t="s">
        <v>45</v>
      </c>
      <c r="U21" s="31">
        <f>+[1]DEPURADO!I15</f>
        <v>0</v>
      </c>
      <c r="V21" s="30"/>
      <c r="W21" s="23" t="s">
        <v>45</v>
      </c>
      <c r="X21" s="31">
        <f>+[1]DEPURADO!K15+[1]DEPURADO!L15</f>
        <v>50449</v>
      </c>
      <c r="Y21" s="23" t="s">
        <v>45</v>
      </c>
      <c r="Z21" s="31">
        <f t="shared" si="4"/>
        <v>50449</v>
      </c>
      <c r="AA21" s="31"/>
      <c r="AB21" s="31">
        <v>0</v>
      </c>
      <c r="AC21" s="31">
        <v>0</v>
      </c>
      <c r="AD21" s="30"/>
      <c r="AE21" s="30">
        <f>+[1]DEPURADO!K15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CANCELADA Y GLOSA LEGALIZADA</v>
      </c>
      <c r="AJ21" s="32"/>
      <c r="AK21" s="33"/>
    </row>
    <row r="22" spans="1:37" s="34" customFormat="1" x14ac:dyDescent="0.25">
      <c r="A22" s="23">
        <f t="shared" si="6"/>
        <v>14</v>
      </c>
      <c r="B22" s="24" t="s">
        <v>44</v>
      </c>
      <c r="C22" s="23" t="str">
        <f>+[1]DEPURADO!A16</f>
        <v>HLC51344</v>
      </c>
      <c r="D22" s="23">
        <f>+[1]DEPURADO!B16</f>
        <v>51344</v>
      </c>
      <c r="E22" s="25">
        <f>+[1]DEPURADO!C16</f>
        <v>44925</v>
      </c>
      <c r="F22" s="26">
        <f>+IF([1]DEPURADO!D16&gt;1,[1]DEPURADO!D16," ")</f>
        <v>44964</v>
      </c>
      <c r="G22" s="27">
        <f>[1]DEPURADO!F16</f>
        <v>50449</v>
      </c>
      <c r="H22" s="28">
        <v>0</v>
      </c>
      <c r="I22" s="28">
        <f>+[1]DEPURADO!M16+[1]DEPURADO!N16</f>
        <v>0</v>
      </c>
      <c r="J22" s="28">
        <f>+[1]DEPURADO!R16</f>
        <v>0</v>
      </c>
      <c r="K22" s="29">
        <f>+[1]DEPURADO!P16+[1]DEPURADO!Q16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50449</v>
      </c>
      <c r="P22" s="24">
        <f>IF([1]DEPURADO!H16&gt;1,0,[1]DEPURADO!B16)</f>
        <v>51344</v>
      </c>
      <c r="Q22" s="30">
        <f t="shared" si="2"/>
        <v>50449</v>
      </c>
      <c r="R22" s="31">
        <f t="shared" si="3"/>
        <v>0</v>
      </c>
      <c r="S22" s="31">
        <f>+[1]DEPURADO!J16</f>
        <v>0</v>
      </c>
      <c r="T22" s="23" t="s">
        <v>45</v>
      </c>
      <c r="U22" s="31">
        <f>+[1]DEPURADO!I16</f>
        <v>0</v>
      </c>
      <c r="V22" s="30"/>
      <c r="W22" s="23" t="s">
        <v>45</v>
      </c>
      <c r="X22" s="31">
        <f>+[1]DEPURADO!K16+[1]DEPURADO!L16</f>
        <v>50449</v>
      </c>
      <c r="Y22" s="23" t="s">
        <v>45</v>
      </c>
      <c r="Z22" s="31">
        <f t="shared" si="4"/>
        <v>50449</v>
      </c>
      <c r="AA22" s="31"/>
      <c r="AB22" s="31">
        <v>0</v>
      </c>
      <c r="AC22" s="31">
        <v>0</v>
      </c>
      <c r="AD22" s="30"/>
      <c r="AE22" s="30">
        <f>+[1]DEPURADO!K16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CANCELADA Y GLOSA LEGALIZADA</v>
      </c>
      <c r="AJ22" s="32"/>
      <c r="AK22" s="33"/>
    </row>
    <row r="23" spans="1:37" s="34" customFormat="1" x14ac:dyDescent="0.25">
      <c r="A23" s="23">
        <f t="shared" si="6"/>
        <v>15</v>
      </c>
      <c r="B23" s="24" t="s">
        <v>44</v>
      </c>
      <c r="C23" s="23" t="str">
        <f>+[1]DEPURADO!A17</f>
        <v>HLC52361</v>
      </c>
      <c r="D23" s="23">
        <f>+[1]DEPURADO!B17</f>
        <v>52361</v>
      </c>
      <c r="E23" s="25">
        <f>+[1]DEPURADO!C17</f>
        <v>44925</v>
      </c>
      <c r="F23" s="26">
        <f>+IF([1]DEPURADO!D17&gt;1,[1]DEPURADO!D17," ")</f>
        <v>44965</v>
      </c>
      <c r="G23" s="27">
        <f>[1]DEPURADO!F17</f>
        <v>50449</v>
      </c>
      <c r="H23" s="28">
        <v>0</v>
      </c>
      <c r="I23" s="28">
        <f>+[1]DEPURADO!M17+[1]DEPURADO!N17</f>
        <v>0</v>
      </c>
      <c r="J23" s="28">
        <f>+[1]DEPURADO!R17</f>
        <v>0</v>
      </c>
      <c r="K23" s="29">
        <f>+[1]DEPURADO!P17+[1]DEPURADO!Q17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50449</v>
      </c>
      <c r="P23" s="24">
        <f>IF([1]DEPURADO!H17&gt;1,0,[1]DEPURADO!B17)</f>
        <v>52361</v>
      </c>
      <c r="Q23" s="30">
        <f t="shared" si="2"/>
        <v>50449</v>
      </c>
      <c r="R23" s="31">
        <f t="shared" si="3"/>
        <v>0</v>
      </c>
      <c r="S23" s="31">
        <f>+[1]DEPURADO!J17</f>
        <v>0</v>
      </c>
      <c r="T23" s="23" t="s">
        <v>45</v>
      </c>
      <c r="U23" s="31">
        <f>+[1]DEPURADO!I17</f>
        <v>0</v>
      </c>
      <c r="V23" s="30"/>
      <c r="W23" s="23" t="s">
        <v>45</v>
      </c>
      <c r="X23" s="31">
        <f>+[1]DEPURADO!K17+[1]DEPURADO!L17</f>
        <v>50449</v>
      </c>
      <c r="Y23" s="23" t="s">
        <v>45</v>
      </c>
      <c r="Z23" s="31">
        <f t="shared" si="4"/>
        <v>50449</v>
      </c>
      <c r="AA23" s="31"/>
      <c r="AB23" s="31">
        <v>0</v>
      </c>
      <c r="AC23" s="31">
        <v>0</v>
      </c>
      <c r="AD23" s="30"/>
      <c r="AE23" s="30">
        <f>+[1]DEPURADO!K17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CANCELADA Y GLOSA LEGALIZADA</v>
      </c>
      <c r="AJ23" s="32"/>
      <c r="AK23" s="33"/>
    </row>
    <row r="24" spans="1:37" s="34" customFormat="1" x14ac:dyDescent="0.25">
      <c r="A24" s="23">
        <f t="shared" si="6"/>
        <v>16</v>
      </c>
      <c r="B24" s="24" t="s">
        <v>44</v>
      </c>
      <c r="C24" s="23" t="str">
        <f>+[1]DEPURADO!A18</f>
        <v>HLC51756</v>
      </c>
      <c r="D24" s="23">
        <f>+[1]DEPURADO!B18</f>
        <v>51756</v>
      </c>
      <c r="E24" s="25">
        <f>+[1]DEPURADO!C18</f>
        <v>44926</v>
      </c>
      <c r="F24" s="26">
        <f>+IF([1]DEPURADO!D18&gt;1,[1]DEPURADO!D18," ")</f>
        <v>44965</v>
      </c>
      <c r="G24" s="27">
        <f>[1]DEPURADO!F18</f>
        <v>50449</v>
      </c>
      <c r="H24" s="28">
        <v>0</v>
      </c>
      <c r="I24" s="28">
        <f>+[1]DEPURADO!M18+[1]DEPURADO!N18</f>
        <v>0</v>
      </c>
      <c r="J24" s="28">
        <f>+[1]DEPURADO!R18</f>
        <v>0</v>
      </c>
      <c r="K24" s="29">
        <f>+[1]DEPURADO!P18+[1]DEPURADO!Q18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50449</v>
      </c>
      <c r="P24" s="24">
        <f>IF([1]DEPURADO!H18&gt;1,0,[1]DEPURADO!B18)</f>
        <v>51756</v>
      </c>
      <c r="Q24" s="30">
        <f t="shared" si="2"/>
        <v>50449</v>
      </c>
      <c r="R24" s="31">
        <f t="shared" si="3"/>
        <v>0</v>
      </c>
      <c r="S24" s="31">
        <f>+[1]DEPURADO!J18</f>
        <v>0</v>
      </c>
      <c r="T24" s="23" t="s">
        <v>45</v>
      </c>
      <c r="U24" s="31">
        <f>+[1]DEPURADO!I18</f>
        <v>0</v>
      </c>
      <c r="V24" s="30"/>
      <c r="W24" s="23" t="s">
        <v>45</v>
      </c>
      <c r="X24" s="31">
        <f>+[1]DEPURADO!K18+[1]DEPURADO!L18</f>
        <v>50449</v>
      </c>
      <c r="Y24" s="23" t="s">
        <v>45</v>
      </c>
      <c r="Z24" s="31">
        <f t="shared" si="4"/>
        <v>50449</v>
      </c>
      <c r="AA24" s="31"/>
      <c r="AB24" s="31">
        <v>0</v>
      </c>
      <c r="AC24" s="31">
        <v>0</v>
      </c>
      <c r="AD24" s="30"/>
      <c r="AE24" s="30">
        <f>+[1]DEPURADO!K18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CANCELADA Y GLOSA LEGALIZADA</v>
      </c>
      <c r="AJ24" s="32"/>
      <c r="AK24" s="33"/>
    </row>
    <row r="25" spans="1:37" s="34" customFormat="1" x14ac:dyDescent="0.25">
      <c r="A25" s="23">
        <f t="shared" si="6"/>
        <v>17</v>
      </c>
      <c r="B25" s="24" t="s">
        <v>44</v>
      </c>
      <c r="C25" s="23" t="str">
        <f>+[1]DEPURADO!A19</f>
        <v>HLC51037</v>
      </c>
      <c r="D25" s="23">
        <f>+[1]DEPURADO!B19</f>
        <v>51037</v>
      </c>
      <c r="E25" s="25">
        <f>+[1]DEPURADO!C19</f>
        <v>44926</v>
      </c>
      <c r="F25" s="26">
        <f>+IF([1]DEPURADO!D19&gt;1,[1]DEPURADO!D19," ")</f>
        <v>44952</v>
      </c>
      <c r="G25" s="27">
        <f>[1]DEPURADO!F19</f>
        <v>50449</v>
      </c>
      <c r="H25" s="28">
        <v>0</v>
      </c>
      <c r="I25" s="28">
        <f>+[1]DEPURADO!M19+[1]DEPURADO!N19</f>
        <v>0</v>
      </c>
      <c r="J25" s="28">
        <f>+[1]DEPURADO!R19</f>
        <v>0</v>
      </c>
      <c r="K25" s="29">
        <f>+[1]DEPURADO!P19+[1]DEPURADO!Q19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50449</v>
      </c>
      <c r="P25" s="24">
        <f>IF([1]DEPURADO!H19&gt;1,0,[1]DEPURADO!B19)</f>
        <v>51037</v>
      </c>
      <c r="Q25" s="30">
        <f t="shared" si="2"/>
        <v>50449</v>
      </c>
      <c r="R25" s="31">
        <f t="shared" si="3"/>
        <v>0</v>
      </c>
      <c r="S25" s="31">
        <f>+[1]DEPURADO!J19</f>
        <v>0</v>
      </c>
      <c r="T25" s="23" t="s">
        <v>45</v>
      </c>
      <c r="U25" s="31">
        <f>+[1]DEPURADO!I19</f>
        <v>0</v>
      </c>
      <c r="V25" s="30"/>
      <c r="W25" s="23" t="s">
        <v>45</v>
      </c>
      <c r="X25" s="31">
        <f>+[1]DEPURADO!K19+[1]DEPURADO!L19</f>
        <v>50449</v>
      </c>
      <c r="Y25" s="23" t="s">
        <v>45</v>
      </c>
      <c r="Z25" s="31">
        <f t="shared" si="4"/>
        <v>50449</v>
      </c>
      <c r="AA25" s="31"/>
      <c r="AB25" s="31">
        <v>0</v>
      </c>
      <c r="AC25" s="31">
        <v>0</v>
      </c>
      <c r="AD25" s="30"/>
      <c r="AE25" s="30">
        <f>+[1]DEPURADO!K19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CANCELADA Y GLOSA LEGALIZADA</v>
      </c>
      <c r="AJ25" s="32"/>
      <c r="AK25" s="33"/>
    </row>
    <row r="26" spans="1:37" s="34" customFormat="1" x14ac:dyDescent="0.25">
      <c r="A26" s="23">
        <f t="shared" si="6"/>
        <v>18</v>
      </c>
      <c r="B26" s="24" t="s">
        <v>44</v>
      </c>
      <c r="C26" s="23" t="str">
        <f>+[1]DEPURADO!A20</f>
        <v>HLC52135</v>
      </c>
      <c r="D26" s="23">
        <f>+[1]DEPURADO!B20</f>
        <v>52135</v>
      </c>
      <c r="E26" s="25">
        <f>+[1]DEPURADO!C20</f>
        <v>44957</v>
      </c>
      <c r="F26" s="26">
        <f>+IF([1]DEPURADO!D20&gt;1,[1]DEPURADO!D20," ")</f>
        <v>44965</v>
      </c>
      <c r="G26" s="27">
        <f>[1]DEPURADO!F20</f>
        <v>50449</v>
      </c>
      <c r="H26" s="28">
        <v>0</v>
      </c>
      <c r="I26" s="28">
        <f>+[1]DEPURADO!M20+[1]DEPURADO!N20</f>
        <v>0</v>
      </c>
      <c r="J26" s="28">
        <f>+[1]DEPURADO!R20</f>
        <v>0</v>
      </c>
      <c r="K26" s="29">
        <f>+[1]DEPURADO!P20+[1]DEPURADO!Q20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50449</v>
      </c>
      <c r="P26" s="24">
        <f>IF([1]DEPURADO!H20&gt;1,0,[1]DEPURADO!B20)</f>
        <v>52135</v>
      </c>
      <c r="Q26" s="30">
        <f t="shared" si="2"/>
        <v>50449</v>
      </c>
      <c r="R26" s="31">
        <f t="shared" si="3"/>
        <v>0</v>
      </c>
      <c r="S26" s="31">
        <f>+[1]DEPURADO!J20</f>
        <v>0</v>
      </c>
      <c r="T26" s="23" t="s">
        <v>45</v>
      </c>
      <c r="U26" s="31">
        <f>+[1]DEPURADO!I20</f>
        <v>0</v>
      </c>
      <c r="V26" s="30"/>
      <c r="W26" s="23" t="s">
        <v>45</v>
      </c>
      <c r="X26" s="31">
        <f>+[1]DEPURADO!K20+[1]DEPURADO!L20</f>
        <v>50449</v>
      </c>
      <c r="Y26" s="23" t="s">
        <v>45</v>
      </c>
      <c r="Z26" s="31">
        <f t="shared" si="4"/>
        <v>50449</v>
      </c>
      <c r="AA26" s="31"/>
      <c r="AB26" s="31">
        <v>0</v>
      </c>
      <c r="AC26" s="31">
        <v>0</v>
      </c>
      <c r="AD26" s="30"/>
      <c r="AE26" s="30">
        <f>+[1]DEPURADO!K20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CANCELADA Y GLOSA LEGALIZADA</v>
      </c>
      <c r="AJ26" s="32"/>
      <c r="AK26" s="33"/>
    </row>
    <row r="27" spans="1:37" s="34" customFormat="1" x14ac:dyDescent="0.25">
      <c r="A27" s="23">
        <f t="shared" si="6"/>
        <v>19</v>
      </c>
      <c r="B27" s="24" t="s">
        <v>44</v>
      </c>
      <c r="C27" s="23" t="str">
        <f>+[1]DEPURADO!A21</f>
        <v>HLC52367</v>
      </c>
      <c r="D27" s="23">
        <f>+[1]DEPURADO!B21</f>
        <v>52367</v>
      </c>
      <c r="E27" s="25">
        <f>+[1]DEPURADO!C21</f>
        <v>44957</v>
      </c>
      <c r="F27" s="26">
        <f>+IF([1]DEPURADO!D21&gt;1,[1]DEPURADO!D21," ")</f>
        <v>44965</v>
      </c>
      <c r="G27" s="27">
        <f>[1]DEPURADO!F21</f>
        <v>50449</v>
      </c>
      <c r="H27" s="28">
        <v>0</v>
      </c>
      <c r="I27" s="28">
        <f>+[1]DEPURADO!M21+[1]DEPURADO!N21</f>
        <v>0</v>
      </c>
      <c r="J27" s="28">
        <f>+[1]DEPURADO!R21</f>
        <v>0</v>
      </c>
      <c r="K27" s="29">
        <f>+[1]DEPURADO!P21+[1]DEPURADO!Q21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50449</v>
      </c>
      <c r="P27" s="24">
        <f>IF([1]DEPURADO!H21&gt;1,0,[1]DEPURADO!B21)</f>
        <v>52367</v>
      </c>
      <c r="Q27" s="30">
        <f t="shared" si="2"/>
        <v>50449</v>
      </c>
      <c r="R27" s="31">
        <f t="shared" si="3"/>
        <v>0</v>
      </c>
      <c r="S27" s="31">
        <f>+[1]DEPURADO!J21</f>
        <v>0</v>
      </c>
      <c r="T27" s="23" t="s">
        <v>45</v>
      </c>
      <c r="U27" s="31">
        <f>+[1]DEPURADO!I21</f>
        <v>0</v>
      </c>
      <c r="V27" s="30"/>
      <c r="W27" s="23" t="s">
        <v>45</v>
      </c>
      <c r="X27" s="31">
        <f>+[1]DEPURADO!K21+[1]DEPURADO!L21</f>
        <v>50449</v>
      </c>
      <c r="Y27" s="23" t="s">
        <v>45</v>
      </c>
      <c r="Z27" s="31">
        <f t="shared" si="4"/>
        <v>50449</v>
      </c>
      <c r="AA27" s="31"/>
      <c r="AB27" s="31">
        <v>0</v>
      </c>
      <c r="AC27" s="31">
        <v>0</v>
      </c>
      <c r="AD27" s="30"/>
      <c r="AE27" s="30">
        <f>+[1]DEPURADO!K21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CANCELADA Y GLOSA LEGALIZADA</v>
      </c>
      <c r="AJ27" s="32"/>
      <c r="AK27" s="33"/>
    </row>
    <row r="28" spans="1:37" s="34" customFormat="1" x14ac:dyDescent="0.25">
      <c r="A28" s="23">
        <f t="shared" si="6"/>
        <v>20</v>
      </c>
      <c r="B28" s="24" t="s">
        <v>44</v>
      </c>
      <c r="C28" s="23" t="str">
        <f>+[1]DEPURADO!A22</f>
        <v>HLC51648</v>
      </c>
      <c r="D28" s="23">
        <f>+[1]DEPURADO!B22</f>
        <v>51648</v>
      </c>
      <c r="E28" s="25">
        <f>+[1]DEPURADO!C22</f>
        <v>44957</v>
      </c>
      <c r="F28" s="26">
        <f>+IF([1]DEPURADO!D22&gt;1,[1]DEPURADO!D22," ")</f>
        <v>44965</v>
      </c>
      <c r="G28" s="27">
        <f>[1]DEPURADO!F22</f>
        <v>161403</v>
      </c>
      <c r="H28" s="28">
        <v>0</v>
      </c>
      <c r="I28" s="28">
        <f>+[1]DEPURADO!M22+[1]DEPURADO!N22</f>
        <v>0</v>
      </c>
      <c r="J28" s="28">
        <f>+[1]DEPURADO!R22</f>
        <v>0</v>
      </c>
      <c r="K28" s="29">
        <f>+[1]DEPURADO!P22+[1]DEPURADO!Q22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161403</v>
      </c>
      <c r="P28" s="24">
        <f>IF([1]DEPURADO!H22&gt;1,0,[1]DEPURADO!B22)</f>
        <v>51648</v>
      </c>
      <c r="Q28" s="30">
        <f t="shared" si="2"/>
        <v>161403</v>
      </c>
      <c r="R28" s="31">
        <f t="shared" si="3"/>
        <v>0</v>
      </c>
      <c r="S28" s="31">
        <f>+[1]DEPURADO!J22</f>
        <v>0</v>
      </c>
      <c r="T28" s="23" t="s">
        <v>45</v>
      </c>
      <c r="U28" s="31">
        <f>+[1]DEPURADO!I22</f>
        <v>0</v>
      </c>
      <c r="V28" s="30"/>
      <c r="W28" s="23" t="s">
        <v>45</v>
      </c>
      <c r="X28" s="31">
        <f>+[1]DEPURADO!K22+[1]DEPURADO!L22</f>
        <v>161403</v>
      </c>
      <c r="Y28" s="23" t="s">
        <v>45</v>
      </c>
      <c r="Z28" s="31">
        <f t="shared" si="4"/>
        <v>161403</v>
      </c>
      <c r="AA28" s="31"/>
      <c r="AB28" s="31">
        <v>0</v>
      </c>
      <c r="AC28" s="31">
        <v>0</v>
      </c>
      <c r="AD28" s="30"/>
      <c r="AE28" s="30">
        <f>+[1]DEPURADO!K22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CANCELADA Y GLOSA LEGALIZADA</v>
      </c>
      <c r="AJ28" s="32"/>
      <c r="AK28" s="33"/>
    </row>
    <row r="29" spans="1:37" s="34" customFormat="1" x14ac:dyDescent="0.25">
      <c r="A29" s="23">
        <f t="shared" si="6"/>
        <v>21</v>
      </c>
      <c r="B29" s="24" t="s">
        <v>44</v>
      </c>
      <c r="C29" s="23" t="str">
        <f>+[1]DEPURADO!A23</f>
        <v>HLC52118</v>
      </c>
      <c r="D29" s="23">
        <f>+[1]DEPURADO!B23</f>
        <v>52118</v>
      </c>
      <c r="E29" s="25">
        <f>+[1]DEPURADO!C23</f>
        <v>44957</v>
      </c>
      <c r="F29" s="26">
        <f>+IF([1]DEPURADO!D23&gt;1,[1]DEPURADO!D23," ")</f>
        <v>44965</v>
      </c>
      <c r="G29" s="27">
        <f>[1]DEPURADO!F23</f>
        <v>50449</v>
      </c>
      <c r="H29" s="28">
        <v>0</v>
      </c>
      <c r="I29" s="28">
        <f>+[1]DEPURADO!M23+[1]DEPURADO!N23</f>
        <v>0</v>
      </c>
      <c r="J29" s="28">
        <f>+[1]DEPURADO!R23</f>
        <v>0</v>
      </c>
      <c r="K29" s="29">
        <f>+[1]DEPURADO!P23+[1]DEPURADO!Q23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50449</v>
      </c>
      <c r="P29" s="24">
        <f>IF([1]DEPURADO!H23&gt;1,0,[1]DEPURADO!B23)</f>
        <v>52118</v>
      </c>
      <c r="Q29" s="30">
        <f t="shared" si="2"/>
        <v>50449</v>
      </c>
      <c r="R29" s="31">
        <f t="shared" si="3"/>
        <v>0</v>
      </c>
      <c r="S29" s="31">
        <f>+[1]DEPURADO!J23</f>
        <v>0</v>
      </c>
      <c r="T29" s="23" t="s">
        <v>45</v>
      </c>
      <c r="U29" s="31">
        <f>+[1]DEPURADO!I23</f>
        <v>0</v>
      </c>
      <c r="V29" s="30"/>
      <c r="W29" s="23" t="s">
        <v>45</v>
      </c>
      <c r="X29" s="31">
        <f>+[1]DEPURADO!K23+[1]DEPURADO!L23</f>
        <v>50449</v>
      </c>
      <c r="Y29" s="23" t="s">
        <v>45</v>
      </c>
      <c r="Z29" s="31">
        <f t="shared" si="4"/>
        <v>50449</v>
      </c>
      <c r="AA29" s="31"/>
      <c r="AB29" s="31">
        <v>0</v>
      </c>
      <c r="AC29" s="31">
        <v>0</v>
      </c>
      <c r="AD29" s="30"/>
      <c r="AE29" s="30">
        <f>+[1]DEPURADO!K23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CANCELADA Y GLOSA LEGALIZADA</v>
      </c>
      <c r="AJ29" s="32"/>
      <c r="AK29" s="33"/>
    </row>
    <row r="30" spans="1:37" s="34" customFormat="1" x14ac:dyDescent="0.25">
      <c r="A30" s="23">
        <f t="shared" si="6"/>
        <v>22</v>
      </c>
      <c r="B30" s="24" t="s">
        <v>44</v>
      </c>
      <c r="C30" s="23" t="str">
        <f>+[1]DEPURADO!A24</f>
        <v>HLC57902</v>
      </c>
      <c r="D30" s="23">
        <f>+[1]DEPURADO!B24</f>
        <v>57902</v>
      </c>
      <c r="E30" s="25">
        <f>+[1]DEPURADO!C24</f>
        <v>44979</v>
      </c>
      <c r="F30" s="26">
        <f>+IF([1]DEPURADO!D24&gt;1,[1]DEPURADO!D24," ")</f>
        <v>45058</v>
      </c>
      <c r="G30" s="27">
        <f>[1]DEPURADO!F24</f>
        <v>49253</v>
      </c>
      <c r="H30" s="28">
        <v>0</v>
      </c>
      <c r="I30" s="28">
        <f>+[1]DEPURADO!M24+[1]DEPURADO!N24</f>
        <v>0</v>
      </c>
      <c r="J30" s="28">
        <f>+[1]DEPURADO!R24</f>
        <v>0</v>
      </c>
      <c r="K30" s="29">
        <f>+[1]DEPURADO!P24+[1]DEPURADO!Q24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49253</v>
      </c>
      <c r="P30" s="24">
        <f>IF([1]DEPURADO!H24&gt;1,0,[1]DEPURADO!B24)</f>
        <v>57902</v>
      </c>
      <c r="Q30" s="30">
        <f t="shared" si="2"/>
        <v>49253</v>
      </c>
      <c r="R30" s="31">
        <f t="shared" si="3"/>
        <v>0</v>
      </c>
      <c r="S30" s="31">
        <f>+[1]DEPURADO!J24</f>
        <v>0</v>
      </c>
      <c r="T30" s="23" t="s">
        <v>45</v>
      </c>
      <c r="U30" s="31">
        <f>+[1]DEPURADO!I24</f>
        <v>0</v>
      </c>
      <c r="V30" s="30"/>
      <c r="W30" s="23" t="s">
        <v>45</v>
      </c>
      <c r="X30" s="31">
        <f>+[1]DEPURADO!K24+[1]DEPURADO!L24</f>
        <v>49253</v>
      </c>
      <c r="Y30" s="23" t="s">
        <v>45</v>
      </c>
      <c r="Z30" s="31">
        <f t="shared" si="4"/>
        <v>49253</v>
      </c>
      <c r="AA30" s="31"/>
      <c r="AB30" s="31">
        <v>0</v>
      </c>
      <c r="AC30" s="31">
        <v>0</v>
      </c>
      <c r="AD30" s="30"/>
      <c r="AE30" s="30">
        <f>+[1]DEPURADO!K24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GLOSA LEGALIZADA</v>
      </c>
      <c r="AJ30" s="32"/>
      <c r="AK30" s="33"/>
    </row>
    <row r="31" spans="1:37" s="34" customFormat="1" x14ac:dyDescent="0.25">
      <c r="A31" s="23">
        <f t="shared" si="6"/>
        <v>23</v>
      </c>
      <c r="B31" s="24" t="s">
        <v>44</v>
      </c>
      <c r="C31" s="23" t="str">
        <f>+[1]DEPURADO!A25</f>
        <v>HLC56590</v>
      </c>
      <c r="D31" s="23">
        <f>+[1]DEPURADO!B25</f>
        <v>56590</v>
      </c>
      <c r="E31" s="25">
        <f>+[1]DEPURADO!C25</f>
        <v>44985</v>
      </c>
      <c r="F31" s="26">
        <f>+IF([1]DEPURADO!D25&gt;1,[1]DEPURADO!D25," ")</f>
        <v>45026</v>
      </c>
      <c r="G31" s="27">
        <f>[1]DEPURADO!F25</f>
        <v>49253</v>
      </c>
      <c r="H31" s="28">
        <v>0</v>
      </c>
      <c r="I31" s="28">
        <f>+[1]DEPURADO!M25+[1]DEPURADO!N25</f>
        <v>0</v>
      </c>
      <c r="J31" s="28">
        <f>+[1]DEPURADO!R25</f>
        <v>0</v>
      </c>
      <c r="K31" s="29">
        <f>+[1]DEPURADO!P25+[1]DEPURADO!Q25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49253</v>
      </c>
      <c r="P31" s="24">
        <f>IF([1]DEPURADO!H25&gt;1,0,[1]DEPURADO!B25)</f>
        <v>56590</v>
      </c>
      <c r="Q31" s="30">
        <f t="shared" si="2"/>
        <v>49253</v>
      </c>
      <c r="R31" s="31">
        <f t="shared" si="3"/>
        <v>0</v>
      </c>
      <c r="S31" s="31">
        <f>+[1]DEPURADO!J25</f>
        <v>0</v>
      </c>
      <c r="T31" s="23" t="s">
        <v>45</v>
      </c>
      <c r="U31" s="31">
        <f>+[1]DEPURADO!I25</f>
        <v>0</v>
      </c>
      <c r="V31" s="30"/>
      <c r="W31" s="23" t="s">
        <v>45</v>
      </c>
      <c r="X31" s="31">
        <f>+[1]DEPURADO!K25+[1]DEPURADO!L25</f>
        <v>49253</v>
      </c>
      <c r="Y31" s="23" t="s">
        <v>45</v>
      </c>
      <c r="Z31" s="31">
        <f t="shared" si="4"/>
        <v>49253</v>
      </c>
      <c r="AA31" s="31"/>
      <c r="AB31" s="31">
        <v>0</v>
      </c>
      <c r="AC31" s="31">
        <v>0</v>
      </c>
      <c r="AD31" s="30"/>
      <c r="AE31" s="30">
        <f>+[1]DEPURADO!K25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GLOSA LEGALIZADA</v>
      </c>
      <c r="AJ31" s="32"/>
      <c r="AK31" s="33"/>
    </row>
    <row r="32" spans="1:37" s="34" customFormat="1" x14ac:dyDescent="0.25">
      <c r="A32" s="23">
        <f t="shared" si="6"/>
        <v>24</v>
      </c>
      <c r="B32" s="24" t="s">
        <v>44</v>
      </c>
      <c r="C32" s="23" t="str">
        <f>+[1]DEPURADO!A26</f>
        <v>HLC56035</v>
      </c>
      <c r="D32" s="23">
        <f>+[1]DEPURADO!B26</f>
        <v>56035</v>
      </c>
      <c r="E32" s="25">
        <f>+[1]DEPURADO!C26</f>
        <v>44985</v>
      </c>
      <c r="F32" s="26">
        <f>+IF([1]DEPURADO!D26&gt;1,[1]DEPURADO!D26," ")</f>
        <v>45026</v>
      </c>
      <c r="G32" s="27">
        <f>[1]DEPURADO!F26</f>
        <v>18900</v>
      </c>
      <c r="H32" s="28">
        <v>0</v>
      </c>
      <c r="I32" s="28">
        <f>+[1]DEPURADO!M26+[1]DEPURADO!N26</f>
        <v>0</v>
      </c>
      <c r="J32" s="28">
        <f>+[1]DEPURADO!R26</f>
        <v>0</v>
      </c>
      <c r="K32" s="29">
        <f>+[1]DEPURADO!P26+[1]DEPURADO!Q26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18900</v>
      </c>
      <c r="P32" s="24">
        <f>IF([1]DEPURADO!H26&gt;1,0,[1]DEPURADO!B26)</f>
        <v>56035</v>
      </c>
      <c r="Q32" s="30">
        <f t="shared" si="2"/>
        <v>18900</v>
      </c>
      <c r="R32" s="31">
        <f t="shared" si="3"/>
        <v>0</v>
      </c>
      <c r="S32" s="31">
        <f>+[1]DEPURADO!J26</f>
        <v>0</v>
      </c>
      <c r="T32" s="23" t="s">
        <v>45</v>
      </c>
      <c r="U32" s="31">
        <f>+[1]DEPURADO!I26</f>
        <v>0</v>
      </c>
      <c r="V32" s="30"/>
      <c r="W32" s="23" t="s">
        <v>45</v>
      </c>
      <c r="X32" s="31">
        <f>+[1]DEPURADO!K26+[1]DEPURADO!L26</f>
        <v>18900</v>
      </c>
      <c r="Y32" s="23" t="s">
        <v>45</v>
      </c>
      <c r="Z32" s="31">
        <f t="shared" si="4"/>
        <v>18900</v>
      </c>
      <c r="AA32" s="31"/>
      <c r="AB32" s="31">
        <v>0</v>
      </c>
      <c r="AC32" s="31">
        <v>0</v>
      </c>
      <c r="AD32" s="30"/>
      <c r="AE32" s="30">
        <f>+[1]DEPURADO!K26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GLOSA LEGALIZADA</v>
      </c>
      <c r="AJ32" s="32"/>
      <c r="AK32" s="33"/>
    </row>
    <row r="33" spans="1:37" s="34" customFormat="1" x14ac:dyDescent="0.25">
      <c r="A33" s="23">
        <f t="shared" si="6"/>
        <v>25</v>
      </c>
      <c r="B33" s="24" t="s">
        <v>44</v>
      </c>
      <c r="C33" s="23" t="str">
        <f>+[1]DEPURADO!A27</f>
        <v>HLC58007</v>
      </c>
      <c r="D33" s="23">
        <f>+[1]DEPURADO!B27</f>
        <v>58007</v>
      </c>
      <c r="E33" s="25">
        <f>+[1]DEPURADO!C27</f>
        <v>45015</v>
      </c>
      <c r="F33" s="26">
        <f>+IF([1]DEPURADO!D27&gt;1,[1]DEPURADO!D27," ")</f>
        <v>45063</v>
      </c>
      <c r="G33" s="27">
        <f>[1]DEPURADO!F27</f>
        <v>49253</v>
      </c>
      <c r="H33" s="28">
        <v>0</v>
      </c>
      <c r="I33" s="28">
        <f>+[1]DEPURADO!M27+[1]DEPURADO!N27</f>
        <v>0</v>
      </c>
      <c r="J33" s="28">
        <f>+[1]DEPURADO!R27</f>
        <v>0</v>
      </c>
      <c r="K33" s="29">
        <f>+[1]DEPURADO!P27+[1]DEPURADO!Q27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49253</v>
      </c>
      <c r="P33" s="24">
        <f>IF([1]DEPURADO!H27&gt;1,0,[1]DEPURADO!B27)</f>
        <v>58007</v>
      </c>
      <c r="Q33" s="30">
        <f t="shared" si="2"/>
        <v>49253</v>
      </c>
      <c r="R33" s="31">
        <f t="shared" si="3"/>
        <v>0</v>
      </c>
      <c r="S33" s="31">
        <f>+[1]DEPURADO!J27</f>
        <v>0</v>
      </c>
      <c r="T33" s="23" t="s">
        <v>45</v>
      </c>
      <c r="U33" s="31">
        <f>+[1]DEPURADO!I27</f>
        <v>0</v>
      </c>
      <c r="V33" s="30"/>
      <c r="W33" s="23" t="s">
        <v>45</v>
      </c>
      <c r="X33" s="31">
        <f>+[1]DEPURADO!K27+[1]DEPURADO!L27</f>
        <v>49253</v>
      </c>
      <c r="Y33" s="23" t="s">
        <v>45</v>
      </c>
      <c r="Z33" s="31">
        <f t="shared" si="4"/>
        <v>49253</v>
      </c>
      <c r="AA33" s="31"/>
      <c r="AB33" s="31">
        <v>0</v>
      </c>
      <c r="AC33" s="31">
        <v>0</v>
      </c>
      <c r="AD33" s="30"/>
      <c r="AE33" s="30">
        <f>+[1]DEPURADO!K27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CANCELADA Y GLOSA LEGALIZADA</v>
      </c>
      <c r="AJ33" s="32"/>
      <c r="AK33" s="33"/>
    </row>
    <row r="34" spans="1:37" s="34" customFormat="1" x14ac:dyDescent="0.25">
      <c r="A34" s="23">
        <f t="shared" si="6"/>
        <v>26</v>
      </c>
      <c r="B34" s="24" t="s">
        <v>44</v>
      </c>
      <c r="C34" s="23" t="str">
        <f>+[1]DEPURADO!A28</f>
        <v>HLC57896</v>
      </c>
      <c r="D34" s="23">
        <f>+[1]DEPURADO!B28</f>
        <v>57896</v>
      </c>
      <c r="E34" s="25">
        <f>+[1]DEPURADO!C28</f>
        <v>45015</v>
      </c>
      <c r="F34" s="26">
        <f>+IF([1]DEPURADO!D28&gt;1,[1]DEPURADO!D28," ")</f>
        <v>45063</v>
      </c>
      <c r="G34" s="27">
        <f>[1]DEPURADO!F28</f>
        <v>49253</v>
      </c>
      <c r="H34" s="28">
        <v>0</v>
      </c>
      <c r="I34" s="28">
        <f>+[1]DEPURADO!M28+[1]DEPURADO!N28</f>
        <v>0</v>
      </c>
      <c r="J34" s="28">
        <f>+[1]DEPURADO!R28</f>
        <v>0</v>
      </c>
      <c r="K34" s="29">
        <f>+[1]DEPURADO!P28+[1]DEPURADO!Q28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49253</v>
      </c>
      <c r="P34" s="24">
        <f>IF([1]DEPURADO!H28&gt;1,0,[1]DEPURADO!B28)</f>
        <v>57896</v>
      </c>
      <c r="Q34" s="30">
        <f t="shared" si="2"/>
        <v>49253</v>
      </c>
      <c r="R34" s="31">
        <f t="shared" si="3"/>
        <v>0</v>
      </c>
      <c r="S34" s="31">
        <f>+[1]DEPURADO!J28</f>
        <v>0</v>
      </c>
      <c r="T34" s="23" t="s">
        <v>45</v>
      </c>
      <c r="U34" s="31">
        <f>+[1]DEPURADO!I28</f>
        <v>0</v>
      </c>
      <c r="V34" s="30"/>
      <c r="W34" s="23" t="s">
        <v>45</v>
      </c>
      <c r="X34" s="31">
        <f>+[1]DEPURADO!K28+[1]DEPURADO!L28</f>
        <v>49253</v>
      </c>
      <c r="Y34" s="23" t="s">
        <v>45</v>
      </c>
      <c r="Z34" s="31">
        <f t="shared" si="4"/>
        <v>49253</v>
      </c>
      <c r="AA34" s="31"/>
      <c r="AB34" s="31">
        <v>0</v>
      </c>
      <c r="AC34" s="31">
        <v>0</v>
      </c>
      <c r="AD34" s="30"/>
      <c r="AE34" s="30">
        <f>+[1]DEPURADO!K28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CANCELADA Y GLOSA LEGALIZADA</v>
      </c>
      <c r="AJ34" s="32"/>
      <c r="AK34" s="33"/>
    </row>
    <row r="35" spans="1:37" s="34" customFormat="1" x14ac:dyDescent="0.25">
      <c r="A35" s="23">
        <f t="shared" si="6"/>
        <v>27</v>
      </c>
      <c r="B35" s="24" t="s">
        <v>44</v>
      </c>
      <c r="C35" s="23" t="str">
        <f>+[1]DEPURADO!A29</f>
        <v>HLC57907</v>
      </c>
      <c r="D35" s="23">
        <f>+[1]DEPURADO!B29</f>
        <v>57907</v>
      </c>
      <c r="E35" s="25">
        <f>+[1]DEPURADO!C29</f>
        <v>45015</v>
      </c>
      <c r="F35" s="26">
        <f>+IF([1]DEPURADO!D29&gt;1,[1]DEPURADO!D29," ")</f>
        <v>45063</v>
      </c>
      <c r="G35" s="27">
        <f>[1]DEPURADO!F29</f>
        <v>49253</v>
      </c>
      <c r="H35" s="28">
        <v>0</v>
      </c>
      <c r="I35" s="28">
        <f>+[1]DEPURADO!M29+[1]DEPURADO!N29</f>
        <v>0</v>
      </c>
      <c r="J35" s="28">
        <f>+[1]DEPURADO!R29</f>
        <v>0</v>
      </c>
      <c r="K35" s="29">
        <f>+[1]DEPURADO!P29+[1]DEPURADO!Q29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49253</v>
      </c>
      <c r="P35" s="24">
        <f>IF([1]DEPURADO!H29&gt;1,0,[1]DEPURADO!B29)</f>
        <v>57907</v>
      </c>
      <c r="Q35" s="30">
        <f t="shared" si="2"/>
        <v>49253</v>
      </c>
      <c r="R35" s="31">
        <f t="shared" si="3"/>
        <v>0</v>
      </c>
      <c r="S35" s="31">
        <f>+[1]DEPURADO!J29</f>
        <v>0</v>
      </c>
      <c r="T35" s="23" t="s">
        <v>45</v>
      </c>
      <c r="U35" s="31">
        <f>+[1]DEPURADO!I29</f>
        <v>0</v>
      </c>
      <c r="V35" s="30"/>
      <c r="W35" s="23" t="s">
        <v>45</v>
      </c>
      <c r="X35" s="31">
        <f>+[1]DEPURADO!K29+[1]DEPURADO!L29</f>
        <v>49253</v>
      </c>
      <c r="Y35" s="23" t="s">
        <v>45</v>
      </c>
      <c r="Z35" s="31">
        <f t="shared" si="4"/>
        <v>49253</v>
      </c>
      <c r="AA35" s="31"/>
      <c r="AB35" s="31">
        <v>0</v>
      </c>
      <c r="AC35" s="31">
        <v>0</v>
      </c>
      <c r="AD35" s="30"/>
      <c r="AE35" s="30">
        <f>+[1]DEPURADO!K29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CANCELADA Y GLOSA LEGALIZADA</v>
      </c>
      <c r="AJ35" s="32"/>
      <c r="AK35" s="33"/>
    </row>
    <row r="36" spans="1:37" s="34" customFormat="1" x14ac:dyDescent="0.25">
      <c r="A36" s="23">
        <f t="shared" si="6"/>
        <v>28</v>
      </c>
      <c r="B36" s="24" t="s">
        <v>44</v>
      </c>
      <c r="C36" s="23" t="str">
        <f>+[1]DEPURADO!A30</f>
        <v>HLC56502</v>
      </c>
      <c r="D36" s="23">
        <f>+[1]DEPURADO!B30</f>
        <v>56502</v>
      </c>
      <c r="E36" s="25">
        <f>+[1]DEPURADO!C30</f>
        <v>45016</v>
      </c>
      <c r="F36" s="26">
        <f>+IF([1]DEPURADO!D30&gt;1,[1]DEPURADO!D30," ")</f>
        <v>45026</v>
      </c>
      <c r="G36" s="27">
        <f>[1]DEPURADO!F30</f>
        <v>49253</v>
      </c>
      <c r="H36" s="28">
        <v>0</v>
      </c>
      <c r="I36" s="28">
        <f>+[1]DEPURADO!M30+[1]DEPURADO!N30</f>
        <v>0</v>
      </c>
      <c r="J36" s="28">
        <f>+[1]DEPURADO!R30</f>
        <v>0</v>
      </c>
      <c r="K36" s="29">
        <f>+[1]DEPURADO!P30+[1]DEPURADO!Q30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49253</v>
      </c>
      <c r="P36" s="24">
        <f>IF([1]DEPURADO!H30&gt;1,0,[1]DEPURADO!B30)</f>
        <v>56502</v>
      </c>
      <c r="Q36" s="30">
        <f t="shared" si="2"/>
        <v>49253</v>
      </c>
      <c r="R36" s="31">
        <f t="shared" si="3"/>
        <v>0</v>
      </c>
      <c r="S36" s="31">
        <f>+[1]DEPURADO!J30</f>
        <v>0</v>
      </c>
      <c r="T36" s="23" t="s">
        <v>45</v>
      </c>
      <c r="U36" s="31">
        <f>+[1]DEPURADO!I30</f>
        <v>0</v>
      </c>
      <c r="V36" s="30"/>
      <c r="W36" s="23" t="s">
        <v>45</v>
      </c>
      <c r="X36" s="31">
        <f>+[1]DEPURADO!K30+[1]DEPURADO!L30</f>
        <v>49253</v>
      </c>
      <c r="Y36" s="23" t="s">
        <v>45</v>
      </c>
      <c r="Z36" s="31">
        <f t="shared" si="4"/>
        <v>49253</v>
      </c>
      <c r="AA36" s="31"/>
      <c r="AB36" s="31">
        <v>0</v>
      </c>
      <c r="AC36" s="31">
        <v>0</v>
      </c>
      <c r="AD36" s="30"/>
      <c r="AE36" s="30">
        <f>+[1]DEPURADO!K30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CANCELADA Y GLOSA LEGALIZADA</v>
      </c>
      <c r="AJ36" s="32"/>
      <c r="AK36" s="33"/>
    </row>
    <row r="37" spans="1:37" s="34" customFormat="1" x14ac:dyDescent="0.25">
      <c r="A37" s="23">
        <f t="shared" si="6"/>
        <v>29</v>
      </c>
      <c r="B37" s="24" t="s">
        <v>44</v>
      </c>
      <c r="C37" s="23" t="str">
        <f>+[1]DEPURADO!A31</f>
        <v>HLC57866</v>
      </c>
      <c r="D37" s="23">
        <f>+[1]DEPURADO!B31</f>
        <v>57866</v>
      </c>
      <c r="E37" s="25">
        <f>+[1]DEPURADO!C31</f>
        <v>45016</v>
      </c>
      <c r="F37" s="26">
        <f>+IF([1]DEPURADO!D31&gt;1,[1]DEPURADO!D31," ")</f>
        <v>45058</v>
      </c>
      <c r="G37" s="27">
        <f>[1]DEPURADO!F31</f>
        <v>49253</v>
      </c>
      <c r="H37" s="28">
        <v>0</v>
      </c>
      <c r="I37" s="28">
        <f>+[1]DEPURADO!M31+[1]DEPURADO!N31</f>
        <v>0</v>
      </c>
      <c r="J37" s="28">
        <f>+[1]DEPURADO!R31</f>
        <v>0</v>
      </c>
      <c r="K37" s="29">
        <f>+[1]DEPURADO!P31+[1]DEPURADO!Q31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49253</v>
      </c>
      <c r="P37" s="24">
        <f>IF([1]DEPURADO!H31&gt;1,0,[1]DEPURADO!B31)</f>
        <v>57866</v>
      </c>
      <c r="Q37" s="30">
        <f t="shared" si="2"/>
        <v>49253</v>
      </c>
      <c r="R37" s="31">
        <f t="shared" si="3"/>
        <v>0</v>
      </c>
      <c r="S37" s="31">
        <f>+[1]DEPURADO!J31</f>
        <v>0</v>
      </c>
      <c r="T37" s="23" t="s">
        <v>45</v>
      </c>
      <c r="U37" s="31">
        <f>+[1]DEPURADO!I31</f>
        <v>0</v>
      </c>
      <c r="V37" s="30"/>
      <c r="W37" s="23" t="s">
        <v>45</v>
      </c>
      <c r="X37" s="31">
        <f>+[1]DEPURADO!K31+[1]DEPURADO!L31</f>
        <v>49253</v>
      </c>
      <c r="Y37" s="23" t="s">
        <v>45</v>
      </c>
      <c r="Z37" s="31">
        <f t="shared" si="4"/>
        <v>49253</v>
      </c>
      <c r="AA37" s="31"/>
      <c r="AB37" s="31">
        <v>0</v>
      </c>
      <c r="AC37" s="31">
        <v>0</v>
      </c>
      <c r="AD37" s="30"/>
      <c r="AE37" s="30">
        <f>+[1]DEPURADO!K31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CANCELADA Y GLOSA LEGALIZADA</v>
      </c>
      <c r="AJ37" s="32"/>
      <c r="AK37" s="33"/>
    </row>
    <row r="38" spans="1:37" s="34" customFormat="1" x14ac:dyDescent="0.25">
      <c r="A38" s="23">
        <f t="shared" si="6"/>
        <v>30</v>
      </c>
      <c r="B38" s="24" t="s">
        <v>44</v>
      </c>
      <c r="C38" s="23" t="str">
        <f>+[1]DEPURADO!A32</f>
        <v>HLC57150</v>
      </c>
      <c r="D38" s="23">
        <f>+[1]DEPURADO!B32</f>
        <v>57150</v>
      </c>
      <c r="E38" s="25">
        <f>+[1]DEPURADO!C32</f>
        <v>45016</v>
      </c>
      <c r="F38" s="26">
        <f>+IF([1]DEPURADO!D32&gt;1,[1]DEPURADO!D32," ")</f>
        <v>45029</v>
      </c>
      <c r="G38" s="27">
        <f>[1]DEPURADO!F32</f>
        <v>91717</v>
      </c>
      <c r="H38" s="28">
        <v>0</v>
      </c>
      <c r="I38" s="28">
        <f>+[1]DEPURADO!M32+[1]DEPURADO!N32</f>
        <v>0</v>
      </c>
      <c r="J38" s="28">
        <f>+[1]DEPURADO!R32</f>
        <v>0</v>
      </c>
      <c r="K38" s="29">
        <f>+[1]DEPURADO!P32+[1]DEPURADO!Q32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91717</v>
      </c>
      <c r="P38" s="24">
        <f>IF([1]DEPURADO!H32&gt;1,0,[1]DEPURADO!B32)</f>
        <v>57150</v>
      </c>
      <c r="Q38" s="30">
        <f t="shared" si="2"/>
        <v>91717</v>
      </c>
      <c r="R38" s="31">
        <f t="shared" si="3"/>
        <v>0</v>
      </c>
      <c r="S38" s="31">
        <f>+[1]DEPURADO!J32</f>
        <v>0</v>
      </c>
      <c r="T38" s="23" t="s">
        <v>45</v>
      </c>
      <c r="U38" s="31">
        <f>+[1]DEPURADO!I32</f>
        <v>0</v>
      </c>
      <c r="V38" s="30"/>
      <c r="W38" s="23" t="s">
        <v>45</v>
      </c>
      <c r="X38" s="31">
        <f>+[1]DEPURADO!K32+[1]DEPURADO!L32</f>
        <v>91717</v>
      </c>
      <c r="Y38" s="23" t="s">
        <v>45</v>
      </c>
      <c r="Z38" s="31">
        <f t="shared" si="4"/>
        <v>91717</v>
      </c>
      <c r="AA38" s="31"/>
      <c r="AB38" s="31">
        <v>0</v>
      </c>
      <c r="AC38" s="31">
        <v>0</v>
      </c>
      <c r="AD38" s="30"/>
      <c r="AE38" s="30">
        <f>+[1]DEPURADO!K32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CANCELADA Y GLOSA LEGALIZADA</v>
      </c>
      <c r="AJ38" s="32"/>
      <c r="AK38" s="33"/>
    </row>
    <row r="39" spans="1:37" s="34" customFormat="1" x14ac:dyDescent="0.25">
      <c r="A39" s="23">
        <f t="shared" si="6"/>
        <v>31</v>
      </c>
      <c r="B39" s="24" t="s">
        <v>44</v>
      </c>
      <c r="C39" s="23" t="str">
        <f>+[1]DEPURADO!A33</f>
        <v>HLC56633</v>
      </c>
      <c r="D39" s="23">
        <f>+[1]DEPURADO!B33</f>
        <v>56633</v>
      </c>
      <c r="E39" s="25">
        <f>+[1]DEPURADO!C33</f>
        <v>45016</v>
      </c>
      <c r="F39" s="26">
        <f>+IF([1]DEPURADO!D33&gt;1,[1]DEPURADO!D33," ")</f>
        <v>45026</v>
      </c>
      <c r="G39" s="27">
        <f>[1]DEPURADO!F33</f>
        <v>59636</v>
      </c>
      <c r="H39" s="28">
        <v>0</v>
      </c>
      <c r="I39" s="28">
        <f>+[1]DEPURADO!M33+[1]DEPURADO!N33</f>
        <v>0</v>
      </c>
      <c r="J39" s="28">
        <f>+[1]DEPURADO!R33</f>
        <v>0</v>
      </c>
      <c r="K39" s="29">
        <f>+[1]DEPURADO!P33+[1]DEPURADO!Q33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59636</v>
      </c>
      <c r="P39" s="24">
        <f>IF([1]DEPURADO!H33&gt;1,0,[1]DEPURADO!B33)</f>
        <v>56633</v>
      </c>
      <c r="Q39" s="30">
        <f t="shared" si="2"/>
        <v>59636</v>
      </c>
      <c r="R39" s="31">
        <f t="shared" si="3"/>
        <v>0</v>
      </c>
      <c r="S39" s="31">
        <f>+[1]DEPURADO!J33</f>
        <v>0</v>
      </c>
      <c r="T39" s="23" t="s">
        <v>45</v>
      </c>
      <c r="U39" s="31">
        <f>+[1]DEPURADO!I33</f>
        <v>0</v>
      </c>
      <c r="V39" s="30"/>
      <c r="W39" s="23" t="s">
        <v>45</v>
      </c>
      <c r="X39" s="31">
        <f>+[1]DEPURADO!K33+[1]DEPURADO!L33</f>
        <v>59636</v>
      </c>
      <c r="Y39" s="23" t="s">
        <v>45</v>
      </c>
      <c r="Z39" s="31">
        <f t="shared" si="4"/>
        <v>59636</v>
      </c>
      <c r="AA39" s="31"/>
      <c r="AB39" s="31">
        <v>0</v>
      </c>
      <c r="AC39" s="31">
        <v>0</v>
      </c>
      <c r="AD39" s="30"/>
      <c r="AE39" s="30">
        <f>+[1]DEPURADO!K33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GLOSA LEGALIZADA</v>
      </c>
      <c r="AJ39" s="32"/>
      <c r="AK39" s="33"/>
    </row>
    <row r="40" spans="1:37" s="34" customFormat="1" x14ac:dyDescent="0.25">
      <c r="A40" s="23">
        <f t="shared" si="6"/>
        <v>32</v>
      </c>
      <c r="B40" s="24" t="s">
        <v>44</v>
      </c>
      <c r="C40" s="23" t="str">
        <f>+[1]DEPURADO!A34</f>
        <v>HLC56519</v>
      </c>
      <c r="D40" s="23">
        <f>+[1]DEPURADO!B34</f>
        <v>56519</v>
      </c>
      <c r="E40" s="25">
        <f>+[1]DEPURADO!C34</f>
        <v>45016</v>
      </c>
      <c r="F40" s="26">
        <f>+IF([1]DEPURADO!D34&gt;1,[1]DEPURADO!D34," ")</f>
        <v>45026</v>
      </c>
      <c r="G40" s="27">
        <f>[1]DEPURADO!F34</f>
        <v>48546</v>
      </c>
      <c r="H40" s="28">
        <v>0</v>
      </c>
      <c r="I40" s="28">
        <f>+[1]DEPURADO!M34+[1]DEPURADO!N34</f>
        <v>0</v>
      </c>
      <c r="J40" s="28">
        <f>+[1]DEPURADO!R34</f>
        <v>0</v>
      </c>
      <c r="K40" s="29">
        <f>+[1]DEPURADO!P34+[1]DEPURADO!Q34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48546</v>
      </c>
      <c r="P40" s="24">
        <f>IF([1]DEPURADO!H34&gt;1,0,[1]DEPURADO!B34)</f>
        <v>56519</v>
      </c>
      <c r="Q40" s="30">
        <f t="shared" si="2"/>
        <v>48546</v>
      </c>
      <c r="R40" s="31">
        <f t="shared" si="3"/>
        <v>0</v>
      </c>
      <c r="S40" s="31">
        <f>+[1]DEPURADO!J34</f>
        <v>0</v>
      </c>
      <c r="T40" s="23" t="s">
        <v>45</v>
      </c>
      <c r="U40" s="31">
        <f>+[1]DEPURADO!I34</f>
        <v>0</v>
      </c>
      <c r="V40" s="30"/>
      <c r="W40" s="23" t="s">
        <v>45</v>
      </c>
      <c r="X40" s="31">
        <f>+[1]DEPURADO!K34+[1]DEPURADO!L34</f>
        <v>48546</v>
      </c>
      <c r="Y40" s="23" t="s">
        <v>45</v>
      </c>
      <c r="Z40" s="31">
        <f t="shared" si="4"/>
        <v>48546</v>
      </c>
      <c r="AA40" s="31"/>
      <c r="AB40" s="31">
        <v>0</v>
      </c>
      <c r="AC40" s="31">
        <v>0</v>
      </c>
      <c r="AD40" s="30"/>
      <c r="AE40" s="30">
        <f>+[1]DEPURADO!K34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GLOSA LEGALIZADA</v>
      </c>
      <c r="AJ40" s="32"/>
      <c r="AK40" s="33"/>
    </row>
    <row r="41" spans="1:37" s="34" customFormat="1" x14ac:dyDescent="0.25">
      <c r="A41" s="23">
        <f t="shared" si="6"/>
        <v>33</v>
      </c>
      <c r="B41" s="24" t="s">
        <v>44</v>
      </c>
      <c r="C41" s="23" t="str">
        <f>+[1]DEPURADO!A35</f>
        <v>HLC56891</v>
      </c>
      <c r="D41" s="23">
        <f>+[1]DEPURADO!B35</f>
        <v>56891</v>
      </c>
      <c r="E41" s="25">
        <f>+[1]DEPURADO!C35</f>
        <v>45016</v>
      </c>
      <c r="F41" s="26">
        <f>+IF([1]DEPURADO!D35&gt;1,[1]DEPURADO!D35," ")</f>
        <v>45029</v>
      </c>
      <c r="G41" s="27">
        <f>[1]DEPURADO!F35</f>
        <v>13000</v>
      </c>
      <c r="H41" s="28">
        <v>0</v>
      </c>
      <c r="I41" s="28">
        <f>+[1]DEPURADO!M35+[1]DEPURADO!N35</f>
        <v>0</v>
      </c>
      <c r="J41" s="28">
        <f>+[1]DEPURADO!R35</f>
        <v>0</v>
      </c>
      <c r="K41" s="29">
        <f>+[1]DEPURADO!P35+[1]DEPURADO!Q35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13000</v>
      </c>
      <c r="P41" s="24">
        <f>IF([1]DEPURADO!H35&gt;1,0,[1]DEPURADO!B35)</f>
        <v>56891</v>
      </c>
      <c r="Q41" s="30">
        <f t="shared" si="2"/>
        <v>13000</v>
      </c>
      <c r="R41" s="31">
        <f t="shared" si="3"/>
        <v>0</v>
      </c>
      <c r="S41" s="31">
        <f>+[1]DEPURADO!J35</f>
        <v>0</v>
      </c>
      <c r="T41" s="23" t="s">
        <v>45</v>
      </c>
      <c r="U41" s="31">
        <f>+[1]DEPURADO!I35</f>
        <v>0</v>
      </c>
      <c r="V41" s="30"/>
      <c r="W41" s="23" t="s">
        <v>45</v>
      </c>
      <c r="X41" s="31">
        <f>+[1]DEPURADO!K35+[1]DEPURADO!L35</f>
        <v>13000</v>
      </c>
      <c r="Y41" s="23" t="s">
        <v>45</v>
      </c>
      <c r="Z41" s="31">
        <f t="shared" si="4"/>
        <v>13000</v>
      </c>
      <c r="AA41" s="31"/>
      <c r="AB41" s="31">
        <v>0</v>
      </c>
      <c r="AC41" s="31">
        <v>0</v>
      </c>
      <c r="AD41" s="30"/>
      <c r="AE41" s="30">
        <f>+[1]DEPURADO!K35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GLOSA LEGALIZADA</v>
      </c>
      <c r="AJ41" s="32"/>
      <c r="AK41" s="33"/>
    </row>
    <row r="42" spans="1:37" s="34" customFormat="1" x14ac:dyDescent="0.25">
      <c r="A42" s="23">
        <f t="shared" si="6"/>
        <v>34</v>
      </c>
      <c r="B42" s="24" t="s">
        <v>44</v>
      </c>
      <c r="C42" s="23" t="str">
        <f>+[1]DEPURADO!A36</f>
        <v>HLC57259</v>
      </c>
      <c r="D42" s="23">
        <f>+[1]DEPURADO!B36</f>
        <v>57259</v>
      </c>
      <c r="E42" s="25">
        <f>+[1]DEPURADO!C36</f>
        <v>45016</v>
      </c>
      <c r="F42" s="26">
        <f>+IF([1]DEPURADO!D36&gt;1,[1]DEPURADO!D36," ")</f>
        <v>45029</v>
      </c>
      <c r="G42" s="27">
        <f>[1]DEPURADO!F36</f>
        <v>22050</v>
      </c>
      <c r="H42" s="28">
        <v>0</v>
      </c>
      <c r="I42" s="28">
        <f>+[1]DEPURADO!M36+[1]DEPURADO!N36</f>
        <v>0</v>
      </c>
      <c r="J42" s="28">
        <f>+[1]DEPURADO!R36</f>
        <v>0</v>
      </c>
      <c r="K42" s="29">
        <f>+[1]DEPURADO!P36+[1]DEPURADO!Q36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22050</v>
      </c>
      <c r="P42" s="24">
        <f>IF([1]DEPURADO!H36&gt;1,0,[1]DEPURADO!B36)</f>
        <v>57259</v>
      </c>
      <c r="Q42" s="30">
        <f t="shared" si="2"/>
        <v>22050</v>
      </c>
      <c r="R42" s="31">
        <f t="shared" si="3"/>
        <v>0</v>
      </c>
      <c r="S42" s="31">
        <f>+[1]DEPURADO!J36</f>
        <v>0</v>
      </c>
      <c r="T42" s="23" t="s">
        <v>45</v>
      </c>
      <c r="U42" s="31">
        <f>+[1]DEPURADO!I36</f>
        <v>0</v>
      </c>
      <c r="V42" s="30"/>
      <c r="W42" s="23" t="s">
        <v>45</v>
      </c>
      <c r="X42" s="31">
        <f>+[1]DEPURADO!K36+[1]DEPURADO!L36</f>
        <v>22050</v>
      </c>
      <c r="Y42" s="23" t="s">
        <v>45</v>
      </c>
      <c r="Z42" s="31">
        <f t="shared" si="4"/>
        <v>22050</v>
      </c>
      <c r="AA42" s="31"/>
      <c r="AB42" s="31">
        <v>0</v>
      </c>
      <c r="AC42" s="31">
        <v>0</v>
      </c>
      <c r="AD42" s="30"/>
      <c r="AE42" s="30">
        <f>+[1]DEPURADO!K36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GLOSA LEGALIZADA</v>
      </c>
      <c r="AJ42" s="32"/>
      <c r="AK42" s="33"/>
    </row>
    <row r="43" spans="1:37" s="34" customFormat="1" x14ac:dyDescent="0.25">
      <c r="A43" s="23">
        <f t="shared" si="6"/>
        <v>35</v>
      </c>
      <c r="B43" s="24" t="s">
        <v>44</v>
      </c>
      <c r="C43" s="23" t="str">
        <f>+[1]DEPURADO!A37</f>
        <v>HLC56892</v>
      </c>
      <c r="D43" s="23">
        <f>+[1]DEPURADO!B37</f>
        <v>56892</v>
      </c>
      <c r="E43" s="25">
        <f>+[1]DEPURADO!C37</f>
        <v>45016</v>
      </c>
      <c r="F43" s="26">
        <f>+IF([1]DEPURADO!D37&gt;1,[1]DEPURADO!D37," ")</f>
        <v>45029</v>
      </c>
      <c r="G43" s="27">
        <f>[1]DEPURADO!F37</f>
        <v>47250</v>
      </c>
      <c r="H43" s="28">
        <v>0</v>
      </c>
      <c r="I43" s="28">
        <f>+[1]DEPURADO!M37+[1]DEPURADO!N37</f>
        <v>0</v>
      </c>
      <c r="J43" s="28">
        <f>+[1]DEPURADO!R37</f>
        <v>0</v>
      </c>
      <c r="K43" s="29">
        <f>+[1]DEPURADO!P37+[1]DEPURADO!Q37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47250</v>
      </c>
      <c r="P43" s="24">
        <f>IF([1]DEPURADO!H37&gt;1,0,[1]DEPURADO!B37)</f>
        <v>56892</v>
      </c>
      <c r="Q43" s="30">
        <f t="shared" si="2"/>
        <v>47250</v>
      </c>
      <c r="R43" s="31">
        <f t="shared" si="3"/>
        <v>0</v>
      </c>
      <c r="S43" s="31">
        <f>+[1]DEPURADO!J37</f>
        <v>0</v>
      </c>
      <c r="T43" s="23" t="s">
        <v>45</v>
      </c>
      <c r="U43" s="31">
        <f>+[1]DEPURADO!I37</f>
        <v>0</v>
      </c>
      <c r="V43" s="30"/>
      <c r="W43" s="23" t="s">
        <v>45</v>
      </c>
      <c r="X43" s="31">
        <f>+[1]DEPURADO!K37+[1]DEPURADO!L37</f>
        <v>47250</v>
      </c>
      <c r="Y43" s="23" t="s">
        <v>45</v>
      </c>
      <c r="Z43" s="31">
        <f t="shared" si="4"/>
        <v>47250</v>
      </c>
      <c r="AA43" s="31"/>
      <c r="AB43" s="31">
        <v>0</v>
      </c>
      <c r="AC43" s="31">
        <v>0</v>
      </c>
      <c r="AD43" s="30"/>
      <c r="AE43" s="30">
        <f>+[1]DEPURADO!K37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GLOSA LEGALIZADA</v>
      </c>
      <c r="AJ43" s="32"/>
      <c r="AK43" s="33"/>
    </row>
    <row r="44" spans="1:37" s="34" customFormat="1" x14ac:dyDescent="0.25">
      <c r="A44" s="23">
        <f t="shared" si="6"/>
        <v>36</v>
      </c>
      <c r="B44" s="24" t="s">
        <v>44</v>
      </c>
      <c r="C44" s="23" t="str">
        <f>+[1]DEPURADO!A38</f>
        <v>HLC57570</v>
      </c>
      <c r="D44" s="23">
        <f>+[1]DEPURADO!B38</f>
        <v>57570</v>
      </c>
      <c r="E44" s="25">
        <f>+[1]DEPURADO!C38</f>
        <v>45016</v>
      </c>
      <c r="F44" s="26">
        <f>+IF([1]DEPURADO!D38&gt;1,[1]DEPURADO!D38," ")</f>
        <v>45029</v>
      </c>
      <c r="G44" s="27">
        <f>[1]DEPURADO!F38</f>
        <v>26542</v>
      </c>
      <c r="H44" s="28">
        <v>0</v>
      </c>
      <c r="I44" s="28">
        <f>+[1]DEPURADO!M38+[1]DEPURADO!N38</f>
        <v>0</v>
      </c>
      <c r="J44" s="28">
        <f>+[1]DEPURADO!R38</f>
        <v>0</v>
      </c>
      <c r="K44" s="29">
        <f>+[1]DEPURADO!P38+[1]DEPURADO!Q38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26542</v>
      </c>
      <c r="P44" s="24">
        <f>IF([1]DEPURADO!H38&gt;1,0,[1]DEPURADO!B38)</f>
        <v>57570</v>
      </c>
      <c r="Q44" s="30">
        <f t="shared" si="2"/>
        <v>26542</v>
      </c>
      <c r="R44" s="31">
        <f t="shared" si="3"/>
        <v>0</v>
      </c>
      <c r="S44" s="31">
        <f>+[1]DEPURADO!J38</f>
        <v>0</v>
      </c>
      <c r="T44" s="23" t="s">
        <v>45</v>
      </c>
      <c r="U44" s="31">
        <f>+[1]DEPURADO!I38</f>
        <v>0</v>
      </c>
      <c r="V44" s="30"/>
      <c r="W44" s="23" t="s">
        <v>45</v>
      </c>
      <c r="X44" s="31">
        <f>+[1]DEPURADO!K38+[1]DEPURADO!L38</f>
        <v>26542</v>
      </c>
      <c r="Y44" s="23" t="s">
        <v>45</v>
      </c>
      <c r="Z44" s="31">
        <f t="shared" si="4"/>
        <v>26542</v>
      </c>
      <c r="AA44" s="31"/>
      <c r="AB44" s="31">
        <v>0</v>
      </c>
      <c r="AC44" s="31">
        <v>0</v>
      </c>
      <c r="AD44" s="30"/>
      <c r="AE44" s="30">
        <f>+[1]DEPURADO!K38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GLOSA LEGALIZADA</v>
      </c>
      <c r="AJ44" s="32"/>
      <c r="AK44" s="33"/>
    </row>
    <row r="45" spans="1:37" s="34" customFormat="1" x14ac:dyDescent="0.25">
      <c r="A45" s="23">
        <f t="shared" si="6"/>
        <v>37</v>
      </c>
      <c r="B45" s="24" t="s">
        <v>44</v>
      </c>
      <c r="C45" s="23" t="str">
        <f>+[1]DEPURADO!A39</f>
        <v>HLC56821</v>
      </c>
      <c r="D45" s="23">
        <f>+[1]DEPURADO!B39</f>
        <v>56821</v>
      </c>
      <c r="E45" s="25">
        <f>+[1]DEPURADO!C39</f>
        <v>45016</v>
      </c>
      <c r="F45" s="26">
        <f>+IF([1]DEPURADO!D39&gt;1,[1]DEPURADO!D39," ")</f>
        <v>45029</v>
      </c>
      <c r="G45" s="27">
        <f>[1]DEPURADO!F39</f>
        <v>53084</v>
      </c>
      <c r="H45" s="28">
        <v>0</v>
      </c>
      <c r="I45" s="28">
        <f>+[1]DEPURADO!M39+[1]DEPURADO!N39</f>
        <v>0</v>
      </c>
      <c r="J45" s="28">
        <f>+[1]DEPURADO!R39</f>
        <v>0</v>
      </c>
      <c r="K45" s="29">
        <f>+[1]DEPURADO!P39+[1]DEPURADO!Q39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53084</v>
      </c>
      <c r="P45" s="24">
        <f>IF([1]DEPURADO!H39&gt;1,0,[1]DEPURADO!B39)</f>
        <v>56821</v>
      </c>
      <c r="Q45" s="30">
        <f t="shared" si="2"/>
        <v>53084</v>
      </c>
      <c r="R45" s="31">
        <f t="shared" si="3"/>
        <v>0</v>
      </c>
      <c r="S45" s="31">
        <f>+[1]DEPURADO!J39</f>
        <v>0</v>
      </c>
      <c r="T45" s="23" t="s">
        <v>45</v>
      </c>
      <c r="U45" s="31">
        <f>+[1]DEPURADO!I39</f>
        <v>0</v>
      </c>
      <c r="V45" s="30"/>
      <c r="W45" s="23" t="s">
        <v>45</v>
      </c>
      <c r="X45" s="31">
        <f>+[1]DEPURADO!K39+[1]DEPURADO!L39</f>
        <v>53084</v>
      </c>
      <c r="Y45" s="23" t="s">
        <v>45</v>
      </c>
      <c r="Z45" s="31">
        <f t="shared" si="4"/>
        <v>53084</v>
      </c>
      <c r="AA45" s="31"/>
      <c r="AB45" s="31">
        <v>0</v>
      </c>
      <c r="AC45" s="31">
        <v>0</v>
      </c>
      <c r="AD45" s="30"/>
      <c r="AE45" s="30">
        <f>+[1]DEPURADO!K39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GLOSA LEGALIZADA</v>
      </c>
      <c r="AJ45" s="32"/>
      <c r="AK45" s="33"/>
    </row>
    <row r="46" spans="1:37" s="34" customFormat="1" x14ac:dyDescent="0.25">
      <c r="A46" s="23">
        <f t="shared" si="6"/>
        <v>38</v>
      </c>
      <c r="B46" s="24" t="s">
        <v>44</v>
      </c>
      <c r="C46" s="23" t="str">
        <f>+[1]DEPURADO!A40</f>
        <v>HLC57569</v>
      </c>
      <c r="D46" s="23">
        <f>+[1]DEPURADO!B40</f>
        <v>57569</v>
      </c>
      <c r="E46" s="25">
        <f>+[1]DEPURADO!C40</f>
        <v>45016</v>
      </c>
      <c r="F46" s="26">
        <f>+IF([1]DEPURADO!D40&gt;1,[1]DEPURADO!D40," ")</f>
        <v>45029</v>
      </c>
      <c r="G46" s="27">
        <f>[1]DEPURADO!F40</f>
        <v>4158</v>
      </c>
      <c r="H46" s="28">
        <v>0</v>
      </c>
      <c r="I46" s="28">
        <f>+[1]DEPURADO!M40+[1]DEPURADO!N40</f>
        <v>0</v>
      </c>
      <c r="J46" s="28">
        <f>+[1]DEPURADO!R40</f>
        <v>0</v>
      </c>
      <c r="K46" s="29">
        <f>+[1]DEPURADO!P40+[1]DEPURADO!Q40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4158</v>
      </c>
      <c r="P46" s="24">
        <f>IF([1]DEPURADO!H40&gt;1,0,[1]DEPURADO!B40)</f>
        <v>57569</v>
      </c>
      <c r="Q46" s="30">
        <f t="shared" si="2"/>
        <v>4158</v>
      </c>
      <c r="R46" s="31">
        <f t="shared" si="3"/>
        <v>0</v>
      </c>
      <c r="S46" s="31">
        <f>+[1]DEPURADO!J40</f>
        <v>0</v>
      </c>
      <c r="T46" s="23" t="s">
        <v>45</v>
      </c>
      <c r="U46" s="31">
        <f>+[1]DEPURADO!I40</f>
        <v>0</v>
      </c>
      <c r="V46" s="30"/>
      <c r="W46" s="23" t="s">
        <v>45</v>
      </c>
      <c r="X46" s="31">
        <f>+[1]DEPURADO!K40+[1]DEPURADO!L40</f>
        <v>4158</v>
      </c>
      <c r="Y46" s="23" t="s">
        <v>45</v>
      </c>
      <c r="Z46" s="31">
        <f t="shared" si="4"/>
        <v>4158</v>
      </c>
      <c r="AA46" s="31"/>
      <c r="AB46" s="31">
        <v>0</v>
      </c>
      <c r="AC46" s="31">
        <v>0</v>
      </c>
      <c r="AD46" s="30"/>
      <c r="AE46" s="30">
        <f>+[1]DEPURADO!K40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GLOSA LEGALIZADA</v>
      </c>
      <c r="AJ46" s="32"/>
      <c r="AK46" s="33"/>
    </row>
    <row r="47" spans="1:37" s="34" customFormat="1" x14ac:dyDescent="0.25">
      <c r="A47" s="23">
        <f t="shared" si="6"/>
        <v>39</v>
      </c>
      <c r="B47" s="24" t="s">
        <v>44</v>
      </c>
      <c r="C47" s="23" t="str">
        <f>+[1]DEPURADO!A41</f>
        <v>HLC58102</v>
      </c>
      <c r="D47" s="23">
        <f>+[1]DEPURADO!B41</f>
        <v>58102</v>
      </c>
      <c r="E47" s="25">
        <f>+[1]DEPURADO!C41</f>
        <v>45016</v>
      </c>
      <c r="F47" s="26">
        <f>+IF([1]DEPURADO!D41&gt;1,[1]DEPURADO!D41," ")</f>
        <v>45058</v>
      </c>
      <c r="G47" s="27">
        <f>[1]DEPURADO!F41</f>
        <v>49253</v>
      </c>
      <c r="H47" s="28">
        <v>0</v>
      </c>
      <c r="I47" s="28">
        <f>+[1]DEPURADO!M41+[1]DEPURADO!N41</f>
        <v>0</v>
      </c>
      <c r="J47" s="28">
        <f>+[1]DEPURADO!R41</f>
        <v>0</v>
      </c>
      <c r="K47" s="29">
        <f>+[1]DEPURADO!P41+[1]DEPURADO!Q41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49253</v>
      </c>
      <c r="P47" s="24">
        <f>IF([1]DEPURADO!H41&gt;1,0,[1]DEPURADO!B41)</f>
        <v>58102</v>
      </c>
      <c r="Q47" s="30">
        <f t="shared" si="2"/>
        <v>49253</v>
      </c>
      <c r="R47" s="31">
        <f t="shared" si="3"/>
        <v>0</v>
      </c>
      <c r="S47" s="31">
        <f>+[1]DEPURADO!J41</f>
        <v>0</v>
      </c>
      <c r="T47" s="23" t="s">
        <v>45</v>
      </c>
      <c r="U47" s="31">
        <f>+[1]DEPURADO!I41</f>
        <v>0</v>
      </c>
      <c r="V47" s="30"/>
      <c r="W47" s="23" t="s">
        <v>45</v>
      </c>
      <c r="X47" s="31">
        <f>+[1]DEPURADO!K41+[1]DEPURADO!L41</f>
        <v>49253</v>
      </c>
      <c r="Y47" s="23" t="s">
        <v>45</v>
      </c>
      <c r="Z47" s="31">
        <f t="shared" si="4"/>
        <v>49253</v>
      </c>
      <c r="AA47" s="31"/>
      <c r="AB47" s="31">
        <v>0</v>
      </c>
      <c r="AC47" s="31">
        <v>0</v>
      </c>
      <c r="AD47" s="30"/>
      <c r="AE47" s="30">
        <f>+[1]DEPURADO!K41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GLOSA LEGALIZADA</v>
      </c>
      <c r="AJ47" s="32"/>
      <c r="AK47" s="33"/>
    </row>
    <row r="48" spans="1:37" s="34" customFormat="1" x14ac:dyDescent="0.25">
      <c r="A48" s="23">
        <f t="shared" si="6"/>
        <v>40</v>
      </c>
      <c r="B48" s="24" t="s">
        <v>44</v>
      </c>
      <c r="C48" s="23" t="str">
        <f>+[1]DEPURADO!A42</f>
        <v>HLC57899</v>
      </c>
      <c r="D48" s="23">
        <f>+[1]DEPURADO!B42</f>
        <v>57899</v>
      </c>
      <c r="E48" s="25">
        <f>+[1]DEPURADO!C42</f>
        <v>45016</v>
      </c>
      <c r="F48" s="26">
        <f>+IF([1]DEPURADO!D42&gt;1,[1]DEPURADO!D42," ")</f>
        <v>45058</v>
      </c>
      <c r="G48" s="27">
        <f>[1]DEPURADO!F42</f>
        <v>49253</v>
      </c>
      <c r="H48" s="28">
        <v>0</v>
      </c>
      <c r="I48" s="28">
        <f>+[1]DEPURADO!M42+[1]DEPURADO!N42</f>
        <v>0</v>
      </c>
      <c r="J48" s="28">
        <f>+[1]DEPURADO!R42</f>
        <v>0</v>
      </c>
      <c r="K48" s="29">
        <f>+[1]DEPURADO!P42+[1]DEPURADO!Q42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49253</v>
      </c>
      <c r="P48" s="24">
        <f>IF([1]DEPURADO!H42&gt;1,0,[1]DEPURADO!B42)</f>
        <v>57899</v>
      </c>
      <c r="Q48" s="30">
        <f t="shared" si="2"/>
        <v>49253</v>
      </c>
      <c r="R48" s="31">
        <f t="shared" si="3"/>
        <v>0</v>
      </c>
      <c r="S48" s="31">
        <f>+[1]DEPURADO!J42</f>
        <v>0</v>
      </c>
      <c r="T48" s="23" t="s">
        <v>45</v>
      </c>
      <c r="U48" s="31">
        <f>+[1]DEPURADO!I42</f>
        <v>0</v>
      </c>
      <c r="V48" s="30"/>
      <c r="W48" s="23" t="s">
        <v>45</v>
      </c>
      <c r="X48" s="31">
        <f>+[1]DEPURADO!K42+[1]DEPURADO!L42</f>
        <v>49253</v>
      </c>
      <c r="Y48" s="23" t="s">
        <v>45</v>
      </c>
      <c r="Z48" s="31">
        <f t="shared" si="4"/>
        <v>49253</v>
      </c>
      <c r="AA48" s="31"/>
      <c r="AB48" s="31">
        <v>0</v>
      </c>
      <c r="AC48" s="31">
        <v>0</v>
      </c>
      <c r="AD48" s="30"/>
      <c r="AE48" s="30">
        <f>+[1]DEPURADO!K42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GLOSA LEGALIZADA</v>
      </c>
      <c r="AJ48" s="32"/>
      <c r="AK48" s="33"/>
    </row>
    <row r="49" spans="1:37" s="34" customFormat="1" x14ac:dyDescent="0.25">
      <c r="A49" s="23">
        <f t="shared" si="6"/>
        <v>41</v>
      </c>
      <c r="B49" s="24" t="s">
        <v>44</v>
      </c>
      <c r="C49" s="23" t="str">
        <f>+[1]DEPURADO!A43</f>
        <v>HLC57996</v>
      </c>
      <c r="D49" s="23">
        <f>+[1]DEPURADO!B43</f>
        <v>57996</v>
      </c>
      <c r="E49" s="25">
        <f>+[1]DEPURADO!C43</f>
        <v>45016</v>
      </c>
      <c r="F49" s="26">
        <f>+IF([1]DEPURADO!D43&gt;1,[1]DEPURADO!D43," ")</f>
        <v>45058</v>
      </c>
      <c r="G49" s="27">
        <f>[1]DEPURADO!F43</f>
        <v>49253</v>
      </c>
      <c r="H49" s="28">
        <v>0</v>
      </c>
      <c r="I49" s="28">
        <f>+[1]DEPURADO!M43+[1]DEPURADO!N43</f>
        <v>0</v>
      </c>
      <c r="J49" s="28">
        <f>+[1]DEPURADO!R43</f>
        <v>0</v>
      </c>
      <c r="K49" s="29">
        <f>+[1]DEPURADO!P43+[1]DEPURADO!Q43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49253</v>
      </c>
      <c r="P49" s="24">
        <f>IF([1]DEPURADO!H43&gt;1,0,[1]DEPURADO!B43)</f>
        <v>57996</v>
      </c>
      <c r="Q49" s="30">
        <f t="shared" si="2"/>
        <v>49253</v>
      </c>
      <c r="R49" s="31">
        <f t="shared" si="3"/>
        <v>0</v>
      </c>
      <c r="S49" s="31">
        <f>+[1]DEPURADO!J43</f>
        <v>0</v>
      </c>
      <c r="T49" s="23" t="s">
        <v>45</v>
      </c>
      <c r="U49" s="31">
        <f>+[1]DEPURADO!I43</f>
        <v>0</v>
      </c>
      <c r="V49" s="30"/>
      <c r="W49" s="23" t="s">
        <v>45</v>
      </c>
      <c r="X49" s="31">
        <f>+[1]DEPURADO!K43+[1]DEPURADO!L43</f>
        <v>49253</v>
      </c>
      <c r="Y49" s="23" t="s">
        <v>45</v>
      </c>
      <c r="Z49" s="31">
        <f t="shared" si="4"/>
        <v>49253</v>
      </c>
      <c r="AA49" s="31"/>
      <c r="AB49" s="31">
        <v>0</v>
      </c>
      <c r="AC49" s="31">
        <v>0</v>
      </c>
      <c r="AD49" s="30"/>
      <c r="AE49" s="30">
        <f>+[1]DEPURADO!K43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GLOSA LEGALIZADA</v>
      </c>
      <c r="AJ49" s="32"/>
      <c r="AK49" s="33"/>
    </row>
    <row r="50" spans="1:37" s="34" customFormat="1" x14ac:dyDescent="0.25">
      <c r="A50" s="23">
        <f t="shared" si="6"/>
        <v>42</v>
      </c>
      <c r="B50" s="24" t="s">
        <v>44</v>
      </c>
      <c r="C50" s="23" t="str">
        <f>+[1]DEPURADO!A44</f>
        <v>HLC57891</v>
      </c>
      <c r="D50" s="23">
        <f>+[1]DEPURADO!B44</f>
        <v>57891</v>
      </c>
      <c r="E50" s="25">
        <f>+[1]DEPURADO!C44</f>
        <v>45016</v>
      </c>
      <c r="F50" s="26">
        <f>+IF([1]DEPURADO!D44&gt;1,[1]DEPURADO!D44," ")</f>
        <v>45058</v>
      </c>
      <c r="G50" s="27">
        <f>[1]DEPURADO!F44</f>
        <v>49253</v>
      </c>
      <c r="H50" s="28">
        <v>0</v>
      </c>
      <c r="I50" s="28">
        <f>+[1]DEPURADO!M44+[1]DEPURADO!N44</f>
        <v>0</v>
      </c>
      <c r="J50" s="28">
        <f>+[1]DEPURADO!R44</f>
        <v>0</v>
      </c>
      <c r="K50" s="29">
        <f>+[1]DEPURADO!P44+[1]DEPURADO!Q44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49253</v>
      </c>
      <c r="P50" s="24">
        <f>IF([1]DEPURADO!H44&gt;1,0,[1]DEPURADO!B44)</f>
        <v>57891</v>
      </c>
      <c r="Q50" s="30">
        <f t="shared" si="2"/>
        <v>49253</v>
      </c>
      <c r="R50" s="31">
        <f t="shared" si="3"/>
        <v>0</v>
      </c>
      <c r="S50" s="31">
        <f>+[1]DEPURADO!J44</f>
        <v>0</v>
      </c>
      <c r="T50" s="23" t="s">
        <v>45</v>
      </c>
      <c r="U50" s="31">
        <f>+[1]DEPURADO!I44</f>
        <v>0</v>
      </c>
      <c r="V50" s="30"/>
      <c r="W50" s="23" t="s">
        <v>45</v>
      </c>
      <c r="X50" s="31">
        <f>+[1]DEPURADO!K44+[1]DEPURADO!L44</f>
        <v>49253</v>
      </c>
      <c r="Y50" s="23" t="s">
        <v>45</v>
      </c>
      <c r="Z50" s="31">
        <f t="shared" si="4"/>
        <v>49253</v>
      </c>
      <c r="AA50" s="31"/>
      <c r="AB50" s="31">
        <v>0</v>
      </c>
      <c r="AC50" s="31">
        <v>0</v>
      </c>
      <c r="AD50" s="30"/>
      <c r="AE50" s="30">
        <f>+[1]DEPURADO!K44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GLOSA LEGALIZADA</v>
      </c>
      <c r="AJ50" s="32"/>
      <c r="AK50" s="33"/>
    </row>
    <row r="51" spans="1:37" s="34" customFormat="1" x14ac:dyDescent="0.25">
      <c r="A51" s="23">
        <f t="shared" si="6"/>
        <v>43</v>
      </c>
      <c r="B51" s="24" t="s">
        <v>44</v>
      </c>
      <c r="C51" s="23" t="str">
        <f>+[1]DEPURADO!A45</f>
        <v>HLC57614</v>
      </c>
      <c r="D51" s="23">
        <f>+[1]DEPURADO!B45</f>
        <v>57614</v>
      </c>
      <c r="E51" s="25">
        <f>+[1]DEPURADO!C45</f>
        <v>45016</v>
      </c>
      <c r="F51" s="26">
        <f>+IF([1]DEPURADO!D45&gt;1,[1]DEPURADO!D45," ")</f>
        <v>45029</v>
      </c>
      <c r="G51" s="27">
        <f>[1]DEPURADO!F45</f>
        <v>28145</v>
      </c>
      <c r="H51" s="28">
        <v>0</v>
      </c>
      <c r="I51" s="28">
        <f>+[1]DEPURADO!M45+[1]DEPURADO!N45</f>
        <v>0</v>
      </c>
      <c r="J51" s="28">
        <f>+[1]DEPURADO!R45</f>
        <v>0</v>
      </c>
      <c r="K51" s="29">
        <f>+[1]DEPURADO!P45+[1]DEPURADO!Q45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28145</v>
      </c>
      <c r="P51" s="24">
        <f>IF([1]DEPURADO!H45&gt;1,0,[1]DEPURADO!B45)</f>
        <v>57614</v>
      </c>
      <c r="Q51" s="30">
        <f t="shared" si="2"/>
        <v>28145</v>
      </c>
      <c r="R51" s="31">
        <f t="shared" si="3"/>
        <v>0</v>
      </c>
      <c r="S51" s="31">
        <f>+[1]DEPURADO!J45</f>
        <v>0</v>
      </c>
      <c r="T51" s="23" t="s">
        <v>45</v>
      </c>
      <c r="U51" s="31">
        <f>+[1]DEPURADO!I45</f>
        <v>0</v>
      </c>
      <c r="V51" s="30"/>
      <c r="W51" s="23" t="s">
        <v>45</v>
      </c>
      <c r="X51" s="31">
        <f>+[1]DEPURADO!K45+[1]DEPURADO!L45</f>
        <v>28145</v>
      </c>
      <c r="Y51" s="23" t="s">
        <v>45</v>
      </c>
      <c r="Z51" s="31">
        <f t="shared" si="4"/>
        <v>28145</v>
      </c>
      <c r="AA51" s="31"/>
      <c r="AB51" s="31">
        <v>0</v>
      </c>
      <c r="AC51" s="31">
        <v>0</v>
      </c>
      <c r="AD51" s="30"/>
      <c r="AE51" s="30">
        <f>+[1]DEPURADO!K45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GLOSA LEGALIZADA</v>
      </c>
      <c r="AJ51" s="32"/>
      <c r="AK51" s="33"/>
    </row>
    <row r="52" spans="1:37" s="34" customFormat="1" x14ac:dyDescent="0.25">
      <c r="A52" s="23">
        <f t="shared" si="6"/>
        <v>44</v>
      </c>
      <c r="B52" s="24" t="s">
        <v>44</v>
      </c>
      <c r="C52" s="23" t="str">
        <f>+[1]DEPURADO!A46</f>
        <v>HLC57611</v>
      </c>
      <c r="D52" s="23">
        <f>+[1]DEPURADO!B46</f>
        <v>57611</v>
      </c>
      <c r="E52" s="25">
        <f>+[1]DEPURADO!C46</f>
        <v>45016</v>
      </c>
      <c r="F52" s="26">
        <f>+IF([1]DEPURADO!D46&gt;1,[1]DEPURADO!D46," ")</f>
        <v>45029</v>
      </c>
      <c r="G52" s="27">
        <f>[1]DEPURADO!F46</f>
        <v>49253</v>
      </c>
      <c r="H52" s="28">
        <v>0</v>
      </c>
      <c r="I52" s="28">
        <f>+[1]DEPURADO!M46+[1]DEPURADO!N46</f>
        <v>0</v>
      </c>
      <c r="J52" s="28">
        <f>+[1]DEPURADO!R46</f>
        <v>0</v>
      </c>
      <c r="K52" s="29">
        <f>+[1]DEPURADO!P46+[1]DEPURADO!Q46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49253</v>
      </c>
      <c r="P52" s="24">
        <f>IF([1]DEPURADO!H46&gt;1,0,[1]DEPURADO!B46)</f>
        <v>57611</v>
      </c>
      <c r="Q52" s="30">
        <f t="shared" si="2"/>
        <v>49253</v>
      </c>
      <c r="R52" s="31">
        <f t="shared" si="3"/>
        <v>0</v>
      </c>
      <c r="S52" s="31">
        <f>+[1]DEPURADO!J46</f>
        <v>0</v>
      </c>
      <c r="T52" s="23" t="s">
        <v>45</v>
      </c>
      <c r="U52" s="31">
        <f>+[1]DEPURADO!I46</f>
        <v>0</v>
      </c>
      <c r="V52" s="30"/>
      <c r="W52" s="23" t="s">
        <v>45</v>
      </c>
      <c r="X52" s="31">
        <f>+[1]DEPURADO!K46+[1]DEPURADO!L46</f>
        <v>49253</v>
      </c>
      <c r="Y52" s="23" t="s">
        <v>45</v>
      </c>
      <c r="Z52" s="31">
        <f t="shared" si="4"/>
        <v>49253</v>
      </c>
      <c r="AA52" s="31"/>
      <c r="AB52" s="31">
        <v>0</v>
      </c>
      <c r="AC52" s="31">
        <v>0</v>
      </c>
      <c r="AD52" s="30"/>
      <c r="AE52" s="30">
        <f>+[1]DEPURADO!K46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GLOSA LEGALIZADA</v>
      </c>
      <c r="AJ52" s="32"/>
      <c r="AK52" s="33"/>
    </row>
    <row r="53" spans="1:37" s="34" customFormat="1" x14ac:dyDescent="0.25">
      <c r="A53" s="23">
        <f t="shared" si="6"/>
        <v>45</v>
      </c>
      <c r="B53" s="24" t="s">
        <v>44</v>
      </c>
      <c r="C53" s="23" t="str">
        <f>+[1]DEPURADO!A47</f>
        <v>HLC60682</v>
      </c>
      <c r="D53" s="23">
        <f>+[1]DEPURADO!B47</f>
        <v>60682</v>
      </c>
      <c r="E53" s="25">
        <f>+[1]DEPURADO!C47</f>
        <v>45046</v>
      </c>
      <c r="F53" s="26">
        <f>+IF([1]DEPURADO!D47&gt;1,[1]DEPURADO!D47," ")</f>
        <v>45084</v>
      </c>
      <c r="G53" s="27">
        <f>[1]DEPURADO!F47</f>
        <v>70391</v>
      </c>
      <c r="H53" s="28">
        <v>0</v>
      </c>
      <c r="I53" s="28">
        <f>+[1]DEPURADO!M47+[1]DEPURADO!N47</f>
        <v>0</v>
      </c>
      <c r="J53" s="28">
        <f>+[1]DEPURADO!R47</f>
        <v>0</v>
      </c>
      <c r="K53" s="29">
        <f>+[1]DEPURADO!P47+[1]DEPURADO!Q47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70391</v>
      </c>
      <c r="P53" s="24">
        <f>IF([1]DEPURADO!H47&gt;1,0,[1]DEPURADO!B47)</f>
        <v>60682</v>
      </c>
      <c r="Q53" s="30">
        <f t="shared" si="2"/>
        <v>70391</v>
      </c>
      <c r="R53" s="31">
        <f t="shared" si="3"/>
        <v>0</v>
      </c>
      <c r="S53" s="31">
        <f>+[1]DEPURADO!J47</f>
        <v>0</v>
      </c>
      <c r="T53" s="23" t="s">
        <v>45</v>
      </c>
      <c r="U53" s="31">
        <f>+[1]DEPURADO!I47</f>
        <v>0</v>
      </c>
      <c r="V53" s="30"/>
      <c r="W53" s="23" t="s">
        <v>45</v>
      </c>
      <c r="X53" s="31">
        <f>+[1]DEPURADO!K47+[1]DEPURADO!L47</f>
        <v>70391</v>
      </c>
      <c r="Y53" s="23" t="s">
        <v>45</v>
      </c>
      <c r="Z53" s="31">
        <f t="shared" si="4"/>
        <v>70391</v>
      </c>
      <c r="AA53" s="31"/>
      <c r="AB53" s="31">
        <v>0</v>
      </c>
      <c r="AC53" s="31">
        <v>0</v>
      </c>
      <c r="AD53" s="30"/>
      <c r="AE53" s="30">
        <f>+[1]DEPURADO!K47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GLOSA LEGALIZADA</v>
      </c>
      <c r="AJ53" s="32"/>
      <c r="AK53" s="33"/>
    </row>
    <row r="54" spans="1:37" s="34" customFormat="1" x14ac:dyDescent="0.25">
      <c r="A54" s="23">
        <f t="shared" si="6"/>
        <v>46</v>
      </c>
      <c r="B54" s="24" t="s">
        <v>44</v>
      </c>
      <c r="C54" s="23" t="str">
        <f>+[1]DEPURADO!A48</f>
        <v>HLC60683</v>
      </c>
      <c r="D54" s="23">
        <f>+[1]DEPURADO!B48</f>
        <v>60683</v>
      </c>
      <c r="E54" s="25">
        <f>+[1]DEPURADO!C48</f>
        <v>45046</v>
      </c>
      <c r="F54" s="26">
        <f>+IF([1]DEPURADO!D48&gt;1,[1]DEPURADO!D48," ")</f>
        <v>45084</v>
      </c>
      <c r="G54" s="27">
        <f>[1]DEPURADO!F48</f>
        <v>6352</v>
      </c>
      <c r="H54" s="28">
        <v>0</v>
      </c>
      <c r="I54" s="28">
        <f>+[1]DEPURADO!M48+[1]DEPURADO!N48</f>
        <v>0</v>
      </c>
      <c r="J54" s="28">
        <f>+[1]DEPURADO!R48</f>
        <v>0</v>
      </c>
      <c r="K54" s="29">
        <f>+[1]DEPURADO!P48+[1]DEPURADO!Q48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6352</v>
      </c>
      <c r="P54" s="24">
        <f>IF([1]DEPURADO!H48&gt;1,0,[1]DEPURADO!B48)</f>
        <v>60683</v>
      </c>
      <c r="Q54" s="30">
        <f t="shared" si="2"/>
        <v>6352</v>
      </c>
      <c r="R54" s="31">
        <f t="shared" si="3"/>
        <v>0</v>
      </c>
      <c r="S54" s="31">
        <f>+[1]DEPURADO!J48</f>
        <v>0</v>
      </c>
      <c r="T54" s="23" t="s">
        <v>45</v>
      </c>
      <c r="U54" s="31">
        <f>+[1]DEPURADO!I48</f>
        <v>0</v>
      </c>
      <c r="V54" s="30"/>
      <c r="W54" s="23" t="s">
        <v>45</v>
      </c>
      <c r="X54" s="31">
        <f>+[1]DEPURADO!K48+[1]DEPURADO!L48</f>
        <v>6352</v>
      </c>
      <c r="Y54" s="23" t="s">
        <v>45</v>
      </c>
      <c r="Z54" s="31">
        <f t="shared" si="4"/>
        <v>6352</v>
      </c>
      <c r="AA54" s="31"/>
      <c r="AB54" s="31">
        <v>0</v>
      </c>
      <c r="AC54" s="31">
        <v>0</v>
      </c>
      <c r="AD54" s="30"/>
      <c r="AE54" s="30">
        <f>+[1]DEPURADO!K48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GLOSA LEGALIZADA</v>
      </c>
      <c r="AJ54" s="32"/>
      <c r="AK54" s="33"/>
    </row>
    <row r="55" spans="1:37" s="34" customFormat="1" x14ac:dyDescent="0.25">
      <c r="A55" s="23">
        <f t="shared" si="6"/>
        <v>47</v>
      </c>
      <c r="B55" s="24" t="s">
        <v>44</v>
      </c>
      <c r="C55" s="23" t="str">
        <f>+[1]DEPURADO!A49</f>
        <v>HLC60674</v>
      </c>
      <c r="D55" s="23">
        <f>+[1]DEPURADO!B49</f>
        <v>60674</v>
      </c>
      <c r="E55" s="25">
        <f>+[1]DEPURADO!C49</f>
        <v>45046</v>
      </c>
      <c r="F55" s="26">
        <f>+IF([1]DEPURADO!D49&gt;1,[1]DEPURADO!D49," ")</f>
        <v>45084</v>
      </c>
      <c r="G55" s="27">
        <f>[1]DEPURADO!F49</f>
        <v>6352</v>
      </c>
      <c r="H55" s="28">
        <v>0</v>
      </c>
      <c r="I55" s="28">
        <f>+[1]DEPURADO!M49+[1]DEPURADO!N49</f>
        <v>0</v>
      </c>
      <c r="J55" s="28">
        <f>+[1]DEPURADO!R49</f>
        <v>0</v>
      </c>
      <c r="K55" s="29">
        <f>+[1]DEPURADO!P49+[1]DEPURADO!Q49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6352</v>
      </c>
      <c r="P55" s="24">
        <f>IF([1]DEPURADO!H49&gt;1,0,[1]DEPURADO!B49)</f>
        <v>60674</v>
      </c>
      <c r="Q55" s="30">
        <f t="shared" si="2"/>
        <v>6352</v>
      </c>
      <c r="R55" s="31">
        <f t="shared" si="3"/>
        <v>0</v>
      </c>
      <c r="S55" s="31">
        <f>+[1]DEPURADO!J49</f>
        <v>0</v>
      </c>
      <c r="T55" s="23" t="s">
        <v>45</v>
      </c>
      <c r="U55" s="31">
        <f>+[1]DEPURADO!I49</f>
        <v>0</v>
      </c>
      <c r="V55" s="30"/>
      <c r="W55" s="23" t="s">
        <v>45</v>
      </c>
      <c r="X55" s="31">
        <f>+[1]DEPURADO!K49+[1]DEPURADO!L49</f>
        <v>6352</v>
      </c>
      <c r="Y55" s="23" t="s">
        <v>45</v>
      </c>
      <c r="Z55" s="31">
        <f t="shared" si="4"/>
        <v>6352</v>
      </c>
      <c r="AA55" s="31"/>
      <c r="AB55" s="31">
        <v>0</v>
      </c>
      <c r="AC55" s="31">
        <v>0</v>
      </c>
      <c r="AD55" s="30"/>
      <c r="AE55" s="30">
        <f>+[1]DEPURADO!K49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GLOSA LEGALIZADA</v>
      </c>
      <c r="AJ55" s="32"/>
      <c r="AK55" s="33"/>
    </row>
    <row r="56" spans="1:37" s="34" customFormat="1" x14ac:dyDescent="0.25">
      <c r="A56" s="23">
        <f t="shared" si="6"/>
        <v>48</v>
      </c>
      <c r="B56" s="24" t="s">
        <v>44</v>
      </c>
      <c r="C56" s="23" t="str">
        <f>+[1]DEPURADO!A50</f>
        <v>HLC58142</v>
      </c>
      <c r="D56" s="23">
        <f>+[1]DEPURADO!B50</f>
        <v>58142</v>
      </c>
      <c r="E56" s="25">
        <f>+[1]DEPURADO!C50</f>
        <v>45046</v>
      </c>
      <c r="F56" s="26">
        <f>+IF([1]DEPURADO!D50&gt;1,[1]DEPURADO!D50," ")</f>
        <v>45058</v>
      </c>
      <c r="G56" s="27">
        <f>[1]DEPURADO!F50</f>
        <v>49253</v>
      </c>
      <c r="H56" s="28">
        <v>0</v>
      </c>
      <c r="I56" s="28">
        <f>+[1]DEPURADO!M50+[1]DEPURADO!N50</f>
        <v>0</v>
      </c>
      <c r="J56" s="28">
        <f>+[1]DEPURADO!R50</f>
        <v>0</v>
      </c>
      <c r="K56" s="29">
        <f>+[1]DEPURADO!P50+[1]DEPURADO!Q50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49253</v>
      </c>
      <c r="P56" s="24">
        <f>IF([1]DEPURADO!H50&gt;1,0,[1]DEPURADO!B50)</f>
        <v>58142</v>
      </c>
      <c r="Q56" s="30">
        <f t="shared" si="2"/>
        <v>49253</v>
      </c>
      <c r="R56" s="31">
        <f t="shared" si="3"/>
        <v>0</v>
      </c>
      <c r="S56" s="31">
        <f>+[1]DEPURADO!J50</f>
        <v>0</v>
      </c>
      <c r="T56" s="23" t="s">
        <v>45</v>
      </c>
      <c r="U56" s="31">
        <f>+[1]DEPURADO!I50</f>
        <v>0</v>
      </c>
      <c r="V56" s="30"/>
      <c r="W56" s="23" t="s">
        <v>45</v>
      </c>
      <c r="X56" s="31">
        <f>+[1]DEPURADO!K50+[1]DEPURADO!L50</f>
        <v>49253</v>
      </c>
      <c r="Y56" s="23" t="s">
        <v>45</v>
      </c>
      <c r="Z56" s="31">
        <f t="shared" si="4"/>
        <v>49253</v>
      </c>
      <c r="AA56" s="31"/>
      <c r="AB56" s="31">
        <v>0</v>
      </c>
      <c r="AC56" s="31">
        <v>0</v>
      </c>
      <c r="AD56" s="30"/>
      <c r="AE56" s="30">
        <f>+[1]DEPURADO!K50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GLOSA LEGALIZADA</v>
      </c>
      <c r="AJ56" s="32"/>
      <c r="AK56" s="33"/>
    </row>
    <row r="57" spans="1:37" s="34" customFormat="1" x14ac:dyDescent="0.25">
      <c r="A57" s="23">
        <f t="shared" si="6"/>
        <v>49</v>
      </c>
      <c r="B57" s="24" t="s">
        <v>44</v>
      </c>
      <c r="C57" s="23" t="str">
        <f>+[1]DEPURADO!A51</f>
        <v>HLC60710</v>
      </c>
      <c r="D57" s="23">
        <f>+[1]DEPURADO!B51</f>
        <v>60710</v>
      </c>
      <c r="E57" s="25">
        <f>+[1]DEPURADO!C51</f>
        <v>45046</v>
      </c>
      <c r="F57" s="26">
        <f>+IF([1]DEPURADO!D51&gt;1,[1]DEPURADO!D51," ")</f>
        <v>45084</v>
      </c>
      <c r="G57" s="27">
        <f>[1]DEPURADO!F51</f>
        <v>18900</v>
      </c>
      <c r="H57" s="28">
        <v>0</v>
      </c>
      <c r="I57" s="28">
        <f>+[1]DEPURADO!M51+[1]DEPURADO!N51</f>
        <v>0</v>
      </c>
      <c r="J57" s="28">
        <f>+[1]DEPURADO!R51</f>
        <v>0</v>
      </c>
      <c r="K57" s="29">
        <f>+[1]DEPURADO!P51+[1]DEPURADO!Q51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18900</v>
      </c>
      <c r="P57" s="24">
        <f>IF([1]DEPURADO!H51&gt;1,0,[1]DEPURADO!B51)</f>
        <v>60710</v>
      </c>
      <c r="Q57" s="30">
        <f t="shared" si="2"/>
        <v>18900</v>
      </c>
      <c r="R57" s="31">
        <f t="shared" si="3"/>
        <v>0</v>
      </c>
      <c r="S57" s="31">
        <f>+[1]DEPURADO!J51</f>
        <v>0</v>
      </c>
      <c r="T57" s="23" t="s">
        <v>45</v>
      </c>
      <c r="U57" s="31">
        <f>+[1]DEPURADO!I51</f>
        <v>0</v>
      </c>
      <c r="V57" s="30"/>
      <c r="W57" s="23" t="s">
        <v>45</v>
      </c>
      <c r="X57" s="31">
        <f>+[1]DEPURADO!K51+[1]DEPURADO!L51</f>
        <v>18900</v>
      </c>
      <c r="Y57" s="23" t="s">
        <v>45</v>
      </c>
      <c r="Z57" s="31">
        <f t="shared" si="4"/>
        <v>18900</v>
      </c>
      <c r="AA57" s="31"/>
      <c r="AB57" s="31">
        <v>0</v>
      </c>
      <c r="AC57" s="31">
        <v>0</v>
      </c>
      <c r="AD57" s="30"/>
      <c r="AE57" s="30">
        <f>+[1]DEPURADO!K51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GLOSA LEGALIZADA</v>
      </c>
      <c r="AJ57" s="32"/>
      <c r="AK57" s="33"/>
    </row>
    <row r="58" spans="1:37" s="34" customFormat="1" x14ac:dyDescent="0.25">
      <c r="A58" s="23">
        <f t="shared" si="6"/>
        <v>50</v>
      </c>
      <c r="B58" s="24" t="s">
        <v>44</v>
      </c>
      <c r="C58" s="23" t="str">
        <f>+[1]DEPURADO!A52</f>
        <v>HLC62469</v>
      </c>
      <c r="D58" s="23">
        <f>+[1]DEPURADO!B52</f>
        <v>62469</v>
      </c>
      <c r="E58" s="25">
        <f>+[1]DEPURADO!C52</f>
        <v>45046</v>
      </c>
      <c r="F58" s="26">
        <f>+IF([1]DEPURADO!D52&gt;1,[1]DEPURADO!D52," ")</f>
        <v>45091</v>
      </c>
      <c r="G58" s="27">
        <f>[1]DEPURADO!F52</f>
        <v>10736</v>
      </c>
      <c r="H58" s="28">
        <v>0</v>
      </c>
      <c r="I58" s="28">
        <f>+[1]DEPURADO!M52+[1]DEPURADO!N52</f>
        <v>0</v>
      </c>
      <c r="J58" s="28">
        <f>+[1]DEPURADO!R52</f>
        <v>0</v>
      </c>
      <c r="K58" s="29">
        <f>+[1]DEPURADO!P52+[1]DEPURADO!Q52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10736</v>
      </c>
      <c r="P58" s="24">
        <f>IF([1]DEPURADO!H52&gt;1,0,[1]DEPURADO!B52)</f>
        <v>62469</v>
      </c>
      <c r="Q58" s="30">
        <f t="shared" si="2"/>
        <v>10736</v>
      </c>
      <c r="R58" s="31">
        <f t="shared" si="3"/>
        <v>0</v>
      </c>
      <c r="S58" s="31">
        <f>+[1]DEPURADO!J52</f>
        <v>0</v>
      </c>
      <c r="T58" s="23" t="s">
        <v>45</v>
      </c>
      <c r="U58" s="31">
        <f>+[1]DEPURADO!I52</f>
        <v>0</v>
      </c>
      <c r="V58" s="30"/>
      <c r="W58" s="23" t="s">
        <v>45</v>
      </c>
      <c r="X58" s="31">
        <f>+[1]DEPURADO!K52+[1]DEPURADO!L52</f>
        <v>10736</v>
      </c>
      <c r="Y58" s="23" t="s">
        <v>45</v>
      </c>
      <c r="Z58" s="31">
        <f t="shared" si="4"/>
        <v>10736</v>
      </c>
      <c r="AA58" s="31"/>
      <c r="AB58" s="31">
        <v>0</v>
      </c>
      <c r="AC58" s="31">
        <v>0</v>
      </c>
      <c r="AD58" s="30"/>
      <c r="AE58" s="30">
        <f>+[1]DEPURADO!K52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GLOSA LEGALIZADA</v>
      </c>
      <c r="AJ58" s="32"/>
      <c r="AK58" s="33"/>
    </row>
    <row r="59" spans="1:37" s="34" customFormat="1" x14ac:dyDescent="0.25">
      <c r="A59" s="23">
        <f t="shared" si="6"/>
        <v>51</v>
      </c>
      <c r="B59" s="24" t="s">
        <v>44</v>
      </c>
      <c r="C59" s="23" t="str">
        <f>+[1]DEPURADO!A53</f>
        <v>HLC61463</v>
      </c>
      <c r="D59" s="23">
        <f>+[1]DEPURADO!B53</f>
        <v>61463</v>
      </c>
      <c r="E59" s="25">
        <f>+[1]DEPURADO!C53</f>
        <v>45046</v>
      </c>
      <c r="F59" s="26">
        <f>+IF([1]DEPURADO!D53&gt;1,[1]DEPURADO!D53," ")</f>
        <v>45091</v>
      </c>
      <c r="G59" s="27">
        <f>[1]DEPURADO!F53</f>
        <v>10736</v>
      </c>
      <c r="H59" s="28">
        <v>0</v>
      </c>
      <c r="I59" s="28">
        <f>+[1]DEPURADO!M53+[1]DEPURADO!N53</f>
        <v>0</v>
      </c>
      <c r="J59" s="28">
        <f>+[1]DEPURADO!R53</f>
        <v>0</v>
      </c>
      <c r="K59" s="29">
        <f>+[1]DEPURADO!P53+[1]DEPURADO!Q53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10736</v>
      </c>
      <c r="P59" s="24">
        <f>IF([1]DEPURADO!H53&gt;1,0,[1]DEPURADO!B53)</f>
        <v>61463</v>
      </c>
      <c r="Q59" s="30">
        <f t="shared" si="2"/>
        <v>10736</v>
      </c>
      <c r="R59" s="31">
        <f t="shared" si="3"/>
        <v>0</v>
      </c>
      <c r="S59" s="31">
        <f>+[1]DEPURADO!J53</f>
        <v>0</v>
      </c>
      <c r="T59" s="23" t="s">
        <v>45</v>
      </c>
      <c r="U59" s="31">
        <f>+[1]DEPURADO!I53</f>
        <v>0</v>
      </c>
      <c r="V59" s="30"/>
      <c r="W59" s="23" t="s">
        <v>45</v>
      </c>
      <c r="X59" s="31">
        <f>+[1]DEPURADO!K53+[1]DEPURADO!L53</f>
        <v>10736</v>
      </c>
      <c r="Y59" s="23" t="s">
        <v>45</v>
      </c>
      <c r="Z59" s="31">
        <f t="shared" si="4"/>
        <v>10736</v>
      </c>
      <c r="AA59" s="31"/>
      <c r="AB59" s="31">
        <v>0</v>
      </c>
      <c r="AC59" s="31">
        <v>0</v>
      </c>
      <c r="AD59" s="30"/>
      <c r="AE59" s="30">
        <f>+[1]DEPURADO!K53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GLOSA LEGALIZADA</v>
      </c>
      <c r="AJ59" s="32"/>
      <c r="AK59" s="33"/>
    </row>
    <row r="60" spans="1:37" s="34" customFormat="1" x14ac:dyDescent="0.25">
      <c r="A60" s="23">
        <f t="shared" si="6"/>
        <v>52</v>
      </c>
      <c r="B60" s="24" t="s">
        <v>44</v>
      </c>
      <c r="C60" s="23" t="str">
        <f>+[1]DEPURADO!A54</f>
        <v>HLC61522</v>
      </c>
      <c r="D60" s="23">
        <f>+[1]DEPURADO!B54</f>
        <v>61522</v>
      </c>
      <c r="E60" s="25">
        <f>+[1]DEPURADO!C54</f>
        <v>45077</v>
      </c>
      <c r="F60" s="26">
        <f>+IF([1]DEPURADO!D54&gt;1,[1]DEPURADO!D54," ")</f>
        <v>45091</v>
      </c>
      <c r="G60" s="27">
        <f>[1]DEPURADO!F54</f>
        <v>49253</v>
      </c>
      <c r="H60" s="28">
        <v>0</v>
      </c>
      <c r="I60" s="28">
        <f>+[1]DEPURADO!M54+[1]DEPURADO!N54</f>
        <v>0</v>
      </c>
      <c r="J60" s="28">
        <f>+[1]DEPURADO!R54</f>
        <v>0</v>
      </c>
      <c r="K60" s="29">
        <f>+[1]DEPURADO!P54+[1]DEPURADO!Q54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49253</v>
      </c>
      <c r="P60" s="24">
        <f>IF([1]DEPURADO!H54&gt;1,0,[1]DEPURADO!B54)</f>
        <v>61522</v>
      </c>
      <c r="Q60" s="30">
        <f t="shared" si="2"/>
        <v>49253</v>
      </c>
      <c r="R60" s="31">
        <f t="shared" si="3"/>
        <v>0</v>
      </c>
      <c r="S60" s="31">
        <f>+[1]DEPURADO!J54</f>
        <v>0</v>
      </c>
      <c r="T60" s="23" t="s">
        <v>45</v>
      </c>
      <c r="U60" s="31">
        <f>+[1]DEPURADO!I54</f>
        <v>0</v>
      </c>
      <c r="V60" s="30"/>
      <c r="W60" s="23" t="s">
        <v>45</v>
      </c>
      <c r="X60" s="31">
        <f>+[1]DEPURADO!K54+[1]DEPURADO!L54</f>
        <v>49253</v>
      </c>
      <c r="Y60" s="23" t="s">
        <v>45</v>
      </c>
      <c r="Z60" s="31">
        <f t="shared" si="4"/>
        <v>49253</v>
      </c>
      <c r="AA60" s="31"/>
      <c r="AB60" s="31">
        <v>0</v>
      </c>
      <c r="AC60" s="31">
        <v>0</v>
      </c>
      <c r="AD60" s="30"/>
      <c r="AE60" s="30">
        <f>+[1]DEPURADO!K54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CANCELADA Y GLOSA LEGALIZADA</v>
      </c>
      <c r="AJ60" s="32"/>
      <c r="AK60" s="33"/>
    </row>
    <row r="61" spans="1:37" s="34" customFormat="1" x14ac:dyDescent="0.25">
      <c r="A61" s="23">
        <f t="shared" si="6"/>
        <v>53</v>
      </c>
      <c r="B61" s="24" t="s">
        <v>44</v>
      </c>
      <c r="C61" s="23" t="str">
        <f>+[1]DEPURADO!A55</f>
        <v>HLC61502</v>
      </c>
      <c r="D61" s="23">
        <f>+[1]DEPURADO!B55</f>
        <v>61502</v>
      </c>
      <c r="E61" s="25">
        <f>+[1]DEPURADO!C55</f>
        <v>45077</v>
      </c>
      <c r="F61" s="26">
        <f>+IF([1]DEPURADO!D55&gt;1,[1]DEPURADO!D55," ")</f>
        <v>45091</v>
      </c>
      <c r="G61" s="27">
        <f>[1]DEPURADO!F55</f>
        <v>49253</v>
      </c>
      <c r="H61" s="28">
        <v>0</v>
      </c>
      <c r="I61" s="28">
        <f>+[1]DEPURADO!M55+[1]DEPURADO!N55</f>
        <v>0</v>
      </c>
      <c r="J61" s="28">
        <f>+[1]DEPURADO!R55</f>
        <v>0</v>
      </c>
      <c r="K61" s="29">
        <f>+[1]DEPURADO!P55+[1]DEPURADO!Q55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49253</v>
      </c>
      <c r="P61" s="24">
        <f>IF([1]DEPURADO!H55&gt;1,0,[1]DEPURADO!B55)</f>
        <v>61502</v>
      </c>
      <c r="Q61" s="30">
        <f t="shared" si="2"/>
        <v>49253</v>
      </c>
      <c r="R61" s="31">
        <f t="shared" si="3"/>
        <v>0</v>
      </c>
      <c r="S61" s="31">
        <f>+[1]DEPURADO!J55</f>
        <v>0</v>
      </c>
      <c r="T61" s="23" t="s">
        <v>45</v>
      </c>
      <c r="U61" s="31">
        <f>+[1]DEPURADO!I55</f>
        <v>0</v>
      </c>
      <c r="V61" s="30"/>
      <c r="W61" s="23" t="s">
        <v>45</v>
      </c>
      <c r="X61" s="31">
        <f>+[1]DEPURADO!K55+[1]DEPURADO!L55</f>
        <v>49253</v>
      </c>
      <c r="Y61" s="23" t="s">
        <v>45</v>
      </c>
      <c r="Z61" s="31">
        <f t="shared" si="4"/>
        <v>49253</v>
      </c>
      <c r="AA61" s="31"/>
      <c r="AB61" s="31">
        <v>0</v>
      </c>
      <c r="AC61" s="31">
        <v>0</v>
      </c>
      <c r="AD61" s="30"/>
      <c r="AE61" s="30">
        <f>+[1]DEPURADO!K55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CANCELADA Y GLOSA LEGALIZADA</v>
      </c>
      <c r="AJ61" s="32"/>
      <c r="AK61" s="33"/>
    </row>
    <row r="62" spans="1:37" s="34" customFormat="1" x14ac:dyDescent="0.25">
      <c r="A62" s="23">
        <f t="shared" si="6"/>
        <v>54</v>
      </c>
      <c r="B62" s="24" t="s">
        <v>44</v>
      </c>
      <c r="C62" s="23" t="str">
        <f>+[1]DEPURADO!A56</f>
        <v>HLC61222</v>
      </c>
      <c r="D62" s="23">
        <f>+[1]DEPURADO!B56</f>
        <v>61222</v>
      </c>
      <c r="E62" s="25">
        <f>+[1]DEPURADO!C56</f>
        <v>45077</v>
      </c>
      <c r="F62" s="26">
        <f>+IF([1]DEPURADO!D56&gt;1,[1]DEPURADO!D56," ")</f>
        <v>45091</v>
      </c>
      <c r="G62" s="27">
        <f>[1]DEPURADO!F56</f>
        <v>140866</v>
      </c>
      <c r="H62" s="28">
        <v>0</v>
      </c>
      <c r="I62" s="28">
        <f>+[1]DEPURADO!M56+[1]DEPURADO!N56</f>
        <v>0</v>
      </c>
      <c r="J62" s="28">
        <f>+[1]DEPURADO!R56</f>
        <v>0</v>
      </c>
      <c r="K62" s="29">
        <f>+[1]DEPURADO!P56+[1]DEPURADO!Q56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140866</v>
      </c>
      <c r="P62" s="24">
        <f>IF([1]DEPURADO!H56&gt;1,0,[1]DEPURADO!B56)</f>
        <v>61222</v>
      </c>
      <c r="Q62" s="30">
        <f t="shared" si="2"/>
        <v>140866</v>
      </c>
      <c r="R62" s="31">
        <f t="shared" si="3"/>
        <v>0</v>
      </c>
      <c r="S62" s="31">
        <f>+[1]DEPURADO!J56</f>
        <v>0</v>
      </c>
      <c r="T62" s="23" t="s">
        <v>45</v>
      </c>
      <c r="U62" s="31">
        <f>+[1]DEPURADO!I56</f>
        <v>0</v>
      </c>
      <c r="V62" s="30"/>
      <c r="W62" s="23" t="s">
        <v>45</v>
      </c>
      <c r="X62" s="31">
        <f>+[1]DEPURADO!K56+[1]DEPURADO!L56</f>
        <v>140866</v>
      </c>
      <c r="Y62" s="23" t="s">
        <v>45</v>
      </c>
      <c r="Z62" s="31">
        <f t="shared" si="4"/>
        <v>140866</v>
      </c>
      <c r="AA62" s="31"/>
      <c r="AB62" s="31">
        <v>0</v>
      </c>
      <c r="AC62" s="31">
        <v>0</v>
      </c>
      <c r="AD62" s="30"/>
      <c r="AE62" s="30">
        <f>+[1]DEPURADO!K56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CANCELADA Y GLOSA LEGALIZADA</v>
      </c>
      <c r="AJ62" s="32"/>
      <c r="AK62" s="33"/>
    </row>
    <row r="63" spans="1:37" s="34" customFormat="1" x14ac:dyDescent="0.25">
      <c r="A63" s="23">
        <f t="shared" si="6"/>
        <v>55</v>
      </c>
      <c r="B63" s="24" t="s">
        <v>44</v>
      </c>
      <c r="C63" s="23" t="str">
        <f>+[1]DEPURADO!A57</f>
        <v>HLC61242</v>
      </c>
      <c r="D63" s="23">
        <f>+[1]DEPURADO!B57</f>
        <v>61242</v>
      </c>
      <c r="E63" s="25">
        <f>+[1]DEPURADO!C57</f>
        <v>45077</v>
      </c>
      <c r="F63" s="26">
        <f>+IF([1]DEPURADO!D57&gt;1,[1]DEPURADO!D57," ")</f>
        <v>45091</v>
      </c>
      <c r="G63" s="27">
        <f>[1]DEPURADO!F57</f>
        <v>10736</v>
      </c>
      <c r="H63" s="28">
        <v>0</v>
      </c>
      <c r="I63" s="28">
        <f>+[1]DEPURADO!M57+[1]DEPURADO!N57</f>
        <v>0</v>
      </c>
      <c r="J63" s="28">
        <f>+[1]DEPURADO!R57</f>
        <v>0</v>
      </c>
      <c r="K63" s="29">
        <f>+[1]DEPURADO!P57+[1]DEPURADO!Q57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10736</v>
      </c>
      <c r="P63" s="24">
        <f>IF([1]DEPURADO!H57&gt;1,0,[1]DEPURADO!B57)</f>
        <v>61242</v>
      </c>
      <c r="Q63" s="30">
        <f t="shared" si="2"/>
        <v>10736</v>
      </c>
      <c r="R63" s="31">
        <f t="shared" si="3"/>
        <v>0</v>
      </c>
      <c r="S63" s="31">
        <f>+[1]DEPURADO!J57</f>
        <v>0</v>
      </c>
      <c r="T63" s="23" t="s">
        <v>45</v>
      </c>
      <c r="U63" s="31">
        <f>+[1]DEPURADO!I57</f>
        <v>0</v>
      </c>
      <c r="V63" s="30"/>
      <c r="W63" s="23" t="s">
        <v>45</v>
      </c>
      <c r="X63" s="31">
        <f>+[1]DEPURADO!K57+[1]DEPURADO!L57</f>
        <v>10736</v>
      </c>
      <c r="Y63" s="23" t="s">
        <v>45</v>
      </c>
      <c r="Z63" s="31">
        <f t="shared" si="4"/>
        <v>10736</v>
      </c>
      <c r="AA63" s="31"/>
      <c r="AB63" s="31">
        <v>0</v>
      </c>
      <c r="AC63" s="31">
        <v>0</v>
      </c>
      <c r="AD63" s="30"/>
      <c r="AE63" s="30">
        <f>+[1]DEPURADO!K57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CANCELADA Y GLOSA LEGALIZADA</v>
      </c>
      <c r="AJ63" s="32"/>
      <c r="AK63" s="33"/>
    </row>
    <row r="64" spans="1:37" s="34" customFormat="1" x14ac:dyDescent="0.25">
      <c r="A64" s="23">
        <f t="shared" si="6"/>
        <v>56</v>
      </c>
      <c r="B64" s="24" t="s">
        <v>44</v>
      </c>
      <c r="C64" s="23" t="str">
        <f>+[1]DEPURADO!A58</f>
        <v>HLC61903</v>
      </c>
      <c r="D64" s="23">
        <f>+[1]DEPURADO!B58</f>
        <v>61903</v>
      </c>
      <c r="E64" s="25">
        <f>+[1]DEPURADO!C58</f>
        <v>45077</v>
      </c>
      <c r="F64" s="26">
        <f>+IF([1]DEPURADO!D58&gt;1,[1]DEPURADO!D58," ")</f>
        <v>45091</v>
      </c>
      <c r="G64" s="27">
        <f>[1]DEPURADO!F58</f>
        <v>90362</v>
      </c>
      <c r="H64" s="28">
        <v>0</v>
      </c>
      <c r="I64" s="28">
        <f>+[1]DEPURADO!M58+[1]DEPURADO!N58</f>
        <v>0</v>
      </c>
      <c r="J64" s="28">
        <f>+[1]DEPURADO!R58</f>
        <v>0</v>
      </c>
      <c r="K64" s="29">
        <f>+[1]DEPURADO!P58+[1]DEPURADO!Q58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90362</v>
      </c>
      <c r="P64" s="24">
        <f>IF([1]DEPURADO!H58&gt;1,0,[1]DEPURADO!B58)</f>
        <v>61903</v>
      </c>
      <c r="Q64" s="30">
        <f t="shared" si="2"/>
        <v>90362</v>
      </c>
      <c r="R64" s="31">
        <f t="shared" si="3"/>
        <v>0</v>
      </c>
      <c r="S64" s="31">
        <f>+[1]DEPURADO!J58</f>
        <v>0</v>
      </c>
      <c r="T64" s="23" t="s">
        <v>45</v>
      </c>
      <c r="U64" s="31">
        <f>+[1]DEPURADO!I58</f>
        <v>0</v>
      </c>
      <c r="V64" s="30"/>
      <c r="W64" s="23" t="s">
        <v>45</v>
      </c>
      <c r="X64" s="31">
        <f>+[1]DEPURADO!K58+[1]DEPURADO!L58</f>
        <v>90362</v>
      </c>
      <c r="Y64" s="23" t="s">
        <v>45</v>
      </c>
      <c r="Z64" s="31">
        <f t="shared" si="4"/>
        <v>90362</v>
      </c>
      <c r="AA64" s="31"/>
      <c r="AB64" s="31">
        <v>0</v>
      </c>
      <c r="AC64" s="31">
        <v>0</v>
      </c>
      <c r="AD64" s="30"/>
      <c r="AE64" s="30">
        <f>+[1]DEPURADO!K58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CANCELADA Y GLOSA LEGALIZADA</v>
      </c>
      <c r="AJ64" s="32"/>
      <c r="AK64" s="33"/>
    </row>
    <row r="65" spans="1:37" s="34" customFormat="1" x14ac:dyDescent="0.25">
      <c r="A65" s="23">
        <f t="shared" si="6"/>
        <v>57</v>
      </c>
      <c r="B65" s="24" t="s">
        <v>44</v>
      </c>
      <c r="C65" s="23" t="str">
        <f>+[1]DEPURADO!A59</f>
        <v>HLC61907</v>
      </c>
      <c r="D65" s="23">
        <f>+[1]DEPURADO!B59</f>
        <v>61907</v>
      </c>
      <c r="E65" s="25">
        <f>+[1]DEPURADO!C59</f>
        <v>45077</v>
      </c>
      <c r="F65" s="26">
        <f>+IF([1]DEPURADO!D59&gt;1,[1]DEPURADO!D59," ")</f>
        <v>45084</v>
      </c>
      <c r="G65" s="27">
        <f>[1]DEPURADO!F59</f>
        <v>10736</v>
      </c>
      <c r="H65" s="28">
        <v>0</v>
      </c>
      <c r="I65" s="28">
        <f>+[1]DEPURADO!M59+[1]DEPURADO!N59</f>
        <v>0</v>
      </c>
      <c r="J65" s="28">
        <f>+[1]DEPURADO!R59</f>
        <v>0</v>
      </c>
      <c r="K65" s="29">
        <f>+[1]DEPURADO!P59+[1]DEPURADO!Q59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10736</v>
      </c>
      <c r="P65" s="24">
        <f>IF([1]DEPURADO!H59&gt;1,0,[1]DEPURADO!B59)</f>
        <v>61907</v>
      </c>
      <c r="Q65" s="30">
        <f t="shared" si="2"/>
        <v>10736</v>
      </c>
      <c r="R65" s="31">
        <f t="shared" si="3"/>
        <v>0</v>
      </c>
      <c r="S65" s="31">
        <f>+[1]DEPURADO!J59</f>
        <v>0</v>
      </c>
      <c r="T65" s="23" t="s">
        <v>45</v>
      </c>
      <c r="U65" s="31">
        <f>+[1]DEPURADO!I59</f>
        <v>0</v>
      </c>
      <c r="V65" s="30"/>
      <c r="W65" s="23" t="s">
        <v>45</v>
      </c>
      <c r="X65" s="31">
        <f>+[1]DEPURADO!K59+[1]DEPURADO!L59</f>
        <v>10736</v>
      </c>
      <c r="Y65" s="23" t="s">
        <v>45</v>
      </c>
      <c r="Z65" s="31">
        <f t="shared" si="4"/>
        <v>10736</v>
      </c>
      <c r="AA65" s="31"/>
      <c r="AB65" s="31">
        <v>0</v>
      </c>
      <c r="AC65" s="31">
        <v>0</v>
      </c>
      <c r="AD65" s="30"/>
      <c r="AE65" s="30">
        <f>+[1]DEPURADO!K59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GLOSA LEGALIZADA</v>
      </c>
      <c r="AJ65" s="32"/>
      <c r="AK65" s="33"/>
    </row>
    <row r="66" spans="1:37" s="34" customFormat="1" x14ac:dyDescent="0.25">
      <c r="A66" s="23">
        <f t="shared" si="6"/>
        <v>58</v>
      </c>
      <c r="B66" s="24" t="s">
        <v>44</v>
      </c>
      <c r="C66" s="23" t="str">
        <f>+[1]DEPURADO!A60</f>
        <v>HLC61216</v>
      </c>
      <c r="D66" s="23">
        <f>+[1]DEPURADO!B60</f>
        <v>61216</v>
      </c>
      <c r="E66" s="25">
        <f>+[1]DEPURADO!C60</f>
        <v>45077</v>
      </c>
      <c r="F66" s="26">
        <f>+IF([1]DEPURADO!D60&gt;1,[1]DEPURADO!D60," ")</f>
        <v>45084</v>
      </c>
      <c r="G66" s="27">
        <f>[1]DEPURADO!F60</f>
        <v>37800</v>
      </c>
      <c r="H66" s="28">
        <v>0</v>
      </c>
      <c r="I66" s="28">
        <f>+[1]DEPURADO!M60+[1]DEPURADO!N60</f>
        <v>0</v>
      </c>
      <c r="J66" s="28">
        <f>+[1]DEPURADO!R60</f>
        <v>0</v>
      </c>
      <c r="K66" s="29">
        <f>+[1]DEPURADO!P60+[1]DEPURADO!Q60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37800</v>
      </c>
      <c r="P66" s="24">
        <f>IF([1]DEPURADO!H60&gt;1,0,[1]DEPURADO!B60)</f>
        <v>61216</v>
      </c>
      <c r="Q66" s="30">
        <f t="shared" si="2"/>
        <v>37800</v>
      </c>
      <c r="R66" s="31">
        <f t="shared" si="3"/>
        <v>0</v>
      </c>
      <c r="S66" s="31">
        <f>+[1]DEPURADO!J60</f>
        <v>0</v>
      </c>
      <c r="T66" s="23" t="s">
        <v>45</v>
      </c>
      <c r="U66" s="31">
        <f>+[1]DEPURADO!I60</f>
        <v>0</v>
      </c>
      <c r="V66" s="30"/>
      <c r="W66" s="23" t="s">
        <v>45</v>
      </c>
      <c r="X66" s="31">
        <f>+[1]DEPURADO!K60+[1]DEPURADO!L60</f>
        <v>37800</v>
      </c>
      <c r="Y66" s="23" t="s">
        <v>45</v>
      </c>
      <c r="Z66" s="31">
        <f t="shared" si="4"/>
        <v>37800</v>
      </c>
      <c r="AA66" s="31"/>
      <c r="AB66" s="31">
        <v>0</v>
      </c>
      <c r="AC66" s="31">
        <v>0</v>
      </c>
      <c r="AD66" s="30"/>
      <c r="AE66" s="30">
        <f>+[1]DEPURADO!K60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GLOSA LEGALIZADA</v>
      </c>
      <c r="AJ66" s="32"/>
      <c r="AK66" s="33"/>
    </row>
    <row r="67" spans="1:37" s="34" customFormat="1" x14ac:dyDescent="0.25">
      <c r="A67" s="23">
        <f t="shared" si="6"/>
        <v>59</v>
      </c>
      <c r="B67" s="24" t="s">
        <v>44</v>
      </c>
      <c r="C67" s="23" t="str">
        <f>+[1]DEPURADO!A61</f>
        <v>HLC61910</v>
      </c>
      <c r="D67" s="23">
        <f>+[1]DEPURADO!B61</f>
        <v>61910</v>
      </c>
      <c r="E67" s="25">
        <f>+[1]DEPURADO!C61</f>
        <v>45077</v>
      </c>
      <c r="F67" s="26">
        <f>+IF([1]DEPURADO!D61&gt;1,[1]DEPURADO!D61," ")</f>
        <v>45084</v>
      </c>
      <c r="G67" s="27">
        <f>[1]DEPURADO!F61</f>
        <v>10736</v>
      </c>
      <c r="H67" s="28">
        <v>0</v>
      </c>
      <c r="I67" s="28">
        <f>+[1]DEPURADO!M61+[1]DEPURADO!N61</f>
        <v>0</v>
      </c>
      <c r="J67" s="28">
        <f>+[1]DEPURADO!R61</f>
        <v>0</v>
      </c>
      <c r="K67" s="29">
        <f>+[1]DEPURADO!P61+[1]DEPURADO!Q61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10736</v>
      </c>
      <c r="P67" s="24">
        <f>IF([1]DEPURADO!H61&gt;1,0,[1]DEPURADO!B61)</f>
        <v>61910</v>
      </c>
      <c r="Q67" s="30">
        <f t="shared" si="2"/>
        <v>10736</v>
      </c>
      <c r="R67" s="31">
        <f t="shared" si="3"/>
        <v>0</v>
      </c>
      <c r="S67" s="31">
        <f>+[1]DEPURADO!J61</f>
        <v>0</v>
      </c>
      <c r="T67" s="23" t="s">
        <v>45</v>
      </c>
      <c r="U67" s="31">
        <f>+[1]DEPURADO!I61</f>
        <v>0</v>
      </c>
      <c r="V67" s="30"/>
      <c r="W67" s="23" t="s">
        <v>45</v>
      </c>
      <c r="X67" s="31">
        <f>+[1]DEPURADO!K61+[1]DEPURADO!L61</f>
        <v>10736</v>
      </c>
      <c r="Y67" s="23" t="s">
        <v>45</v>
      </c>
      <c r="Z67" s="31">
        <f t="shared" si="4"/>
        <v>10736</v>
      </c>
      <c r="AA67" s="31"/>
      <c r="AB67" s="31">
        <v>0</v>
      </c>
      <c r="AC67" s="31">
        <v>0</v>
      </c>
      <c r="AD67" s="30"/>
      <c r="AE67" s="30">
        <f>+[1]DEPURADO!K61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GLOSA LEGALIZADA</v>
      </c>
      <c r="AJ67" s="32"/>
      <c r="AK67" s="33"/>
    </row>
    <row r="68" spans="1:37" s="34" customFormat="1" x14ac:dyDescent="0.25">
      <c r="A68" s="23">
        <f t="shared" si="6"/>
        <v>60</v>
      </c>
      <c r="B68" s="24" t="s">
        <v>44</v>
      </c>
      <c r="C68" s="23" t="str">
        <f>+[1]DEPURADO!A62</f>
        <v>HLC61908</v>
      </c>
      <c r="D68" s="23">
        <f>+[1]DEPURADO!B62</f>
        <v>61908</v>
      </c>
      <c r="E68" s="25">
        <f>+[1]DEPURADO!C62</f>
        <v>45077</v>
      </c>
      <c r="F68" s="26">
        <f>+IF([1]DEPURADO!D62&gt;1,[1]DEPURADO!D62," ")</f>
        <v>45084</v>
      </c>
      <c r="G68" s="27">
        <f>[1]DEPURADO!F62</f>
        <v>10736</v>
      </c>
      <c r="H68" s="28">
        <v>0</v>
      </c>
      <c r="I68" s="28">
        <f>+[1]DEPURADO!M62+[1]DEPURADO!N62</f>
        <v>0</v>
      </c>
      <c r="J68" s="28">
        <f>+[1]DEPURADO!R62</f>
        <v>0</v>
      </c>
      <c r="K68" s="29">
        <f>+[1]DEPURADO!P62+[1]DEPURADO!Q62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10736</v>
      </c>
      <c r="P68" s="24">
        <f>IF([1]DEPURADO!H62&gt;1,0,[1]DEPURADO!B62)</f>
        <v>61908</v>
      </c>
      <c r="Q68" s="30">
        <f t="shared" si="2"/>
        <v>10736</v>
      </c>
      <c r="R68" s="31">
        <f t="shared" si="3"/>
        <v>0</v>
      </c>
      <c r="S68" s="31">
        <f>+[1]DEPURADO!J62</f>
        <v>0</v>
      </c>
      <c r="T68" s="23" t="s">
        <v>45</v>
      </c>
      <c r="U68" s="31">
        <f>+[1]DEPURADO!I62</f>
        <v>0</v>
      </c>
      <c r="V68" s="30"/>
      <c r="W68" s="23" t="s">
        <v>45</v>
      </c>
      <c r="X68" s="31">
        <f>+[1]DEPURADO!K62+[1]DEPURADO!L62</f>
        <v>10736</v>
      </c>
      <c r="Y68" s="23" t="s">
        <v>45</v>
      </c>
      <c r="Z68" s="31">
        <f t="shared" si="4"/>
        <v>10736</v>
      </c>
      <c r="AA68" s="31"/>
      <c r="AB68" s="31">
        <v>0</v>
      </c>
      <c r="AC68" s="31">
        <v>0</v>
      </c>
      <c r="AD68" s="30"/>
      <c r="AE68" s="30">
        <f>+[1]DEPURADO!K62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GLOSA LEGALIZADA</v>
      </c>
      <c r="AJ68" s="32"/>
      <c r="AK68" s="33"/>
    </row>
    <row r="69" spans="1:37" s="34" customFormat="1" x14ac:dyDescent="0.25">
      <c r="A69" s="23">
        <f t="shared" si="6"/>
        <v>61</v>
      </c>
      <c r="B69" s="24" t="s">
        <v>44</v>
      </c>
      <c r="C69" s="23" t="str">
        <f>+[1]DEPURADO!A63</f>
        <v>HLC62303</v>
      </c>
      <c r="D69" s="23">
        <f>+[1]DEPURADO!B63</f>
        <v>62303</v>
      </c>
      <c r="E69" s="25">
        <f>+[1]DEPURADO!C63</f>
        <v>45077</v>
      </c>
      <c r="F69" s="26">
        <f>+IF([1]DEPURADO!D63&gt;1,[1]DEPURADO!D63," ")</f>
        <v>45084</v>
      </c>
      <c r="G69" s="27">
        <f>[1]DEPURADO!F63</f>
        <v>10736</v>
      </c>
      <c r="H69" s="28">
        <v>0</v>
      </c>
      <c r="I69" s="28">
        <f>+[1]DEPURADO!M63+[1]DEPURADO!N63</f>
        <v>0</v>
      </c>
      <c r="J69" s="28">
        <f>+[1]DEPURADO!R63</f>
        <v>0</v>
      </c>
      <c r="K69" s="29">
        <f>+[1]DEPURADO!P63+[1]DEPURADO!Q63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10736</v>
      </c>
      <c r="P69" s="24">
        <f>IF([1]DEPURADO!H63&gt;1,0,[1]DEPURADO!B63)</f>
        <v>62303</v>
      </c>
      <c r="Q69" s="30">
        <f t="shared" si="2"/>
        <v>10736</v>
      </c>
      <c r="R69" s="31">
        <f t="shared" si="3"/>
        <v>0</v>
      </c>
      <c r="S69" s="31">
        <f>+[1]DEPURADO!J63</f>
        <v>0</v>
      </c>
      <c r="T69" s="23" t="s">
        <v>45</v>
      </c>
      <c r="U69" s="31">
        <f>+[1]DEPURADO!I63</f>
        <v>0</v>
      </c>
      <c r="V69" s="30"/>
      <c r="W69" s="23" t="s">
        <v>45</v>
      </c>
      <c r="X69" s="31">
        <f>+[1]DEPURADO!K63+[1]DEPURADO!L63</f>
        <v>10736</v>
      </c>
      <c r="Y69" s="23" t="s">
        <v>45</v>
      </c>
      <c r="Z69" s="31">
        <f t="shared" si="4"/>
        <v>10736</v>
      </c>
      <c r="AA69" s="31"/>
      <c r="AB69" s="31">
        <v>0</v>
      </c>
      <c r="AC69" s="31">
        <v>0</v>
      </c>
      <c r="AD69" s="30"/>
      <c r="AE69" s="30">
        <f>+[1]DEPURADO!K63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GLOSA LEGALIZADA</v>
      </c>
      <c r="AJ69" s="32"/>
      <c r="AK69" s="33"/>
    </row>
    <row r="70" spans="1:37" s="34" customFormat="1" x14ac:dyDescent="0.25">
      <c r="A70" s="23">
        <f t="shared" si="6"/>
        <v>62</v>
      </c>
      <c r="B70" s="24" t="s">
        <v>44</v>
      </c>
      <c r="C70" s="23" t="str">
        <f>+[1]DEPURADO!A64</f>
        <v>HLC61218</v>
      </c>
      <c r="D70" s="23">
        <f>+[1]DEPURADO!B64</f>
        <v>61218</v>
      </c>
      <c r="E70" s="25">
        <f>+[1]DEPURADO!C64</f>
        <v>45077</v>
      </c>
      <c r="F70" s="26">
        <f>+IF([1]DEPURADO!D64&gt;1,[1]DEPURADO!D64," ")</f>
        <v>45084</v>
      </c>
      <c r="G70" s="27">
        <f>[1]DEPURADO!F64</f>
        <v>18900</v>
      </c>
      <c r="H70" s="28">
        <v>0</v>
      </c>
      <c r="I70" s="28">
        <f>+[1]DEPURADO!M64+[1]DEPURADO!N64</f>
        <v>0</v>
      </c>
      <c r="J70" s="28">
        <f>+[1]DEPURADO!R64</f>
        <v>0</v>
      </c>
      <c r="K70" s="29">
        <f>+[1]DEPURADO!P64+[1]DEPURADO!Q64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18900</v>
      </c>
      <c r="P70" s="24">
        <f>IF([1]DEPURADO!H64&gt;1,0,[1]DEPURADO!B64)</f>
        <v>61218</v>
      </c>
      <c r="Q70" s="30">
        <f t="shared" si="2"/>
        <v>18900</v>
      </c>
      <c r="R70" s="31">
        <f t="shared" si="3"/>
        <v>0</v>
      </c>
      <c r="S70" s="31">
        <f>+[1]DEPURADO!J64</f>
        <v>0</v>
      </c>
      <c r="T70" s="23" t="s">
        <v>45</v>
      </c>
      <c r="U70" s="31">
        <f>+[1]DEPURADO!I64</f>
        <v>0</v>
      </c>
      <c r="V70" s="30"/>
      <c r="W70" s="23" t="s">
        <v>45</v>
      </c>
      <c r="X70" s="31">
        <f>+[1]DEPURADO!K64+[1]DEPURADO!L64</f>
        <v>18900</v>
      </c>
      <c r="Y70" s="23" t="s">
        <v>45</v>
      </c>
      <c r="Z70" s="31">
        <f t="shared" si="4"/>
        <v>18900</v>
      </c>
      <c r="AA70" s="31"/>
      <c r="AB70" s="31">
        <v>0</v>
      </c>
      <c r="AC70" s="31">
        <v>0</v>
      </c>
      <c r="AD70" s="30"/>
      <c r="AE70" s="30">
        <f>+[1]DEPURADO!K64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GLOSA LEGALIZADA</v>
      </c>
      <c r="AJ70" s="32"/>
      <c r="AK70" s="33"/>
    </row>
    <row r="71" spans="1:37" s="34" customFormat="1" x14ac:dyDescent="0.25">
      <c r="A71" s="23">
        <f t="shared" si="6"/>
        <v>63</v>
      </c>
      <c r="B71" s="24" t="s">
        <v>44</v>
      </c>
      <c r="C71" s="23" t="str">
        <f>+[1]DEPURADO!A65</f>
        <v>HLC61911</v>
      </c>
      <c r="D71" s="23">
        <f>+[1]DEPURADO!B65</f>
        <v>61911</v>
      </c>
      <c r="E71" s="25">
        <f>+[1]DEPURADO!C65</f>
        <v>45077</v>
      </c>
      <c r="F71" s="26">
        <f>+IF([1]DEPURADO!D65&gt;1,[1]DEPURADO!D65," ")</f>
        <v>45084</v>
      </c>
      <c r="G71" s="27">
        <f>[1]DEPURADO!F65</f>
        <v>10736</v>
      </c>
      <c r="H71" s="28">
        <v>0</v>
      </c>
      <c r="I71" s="28">
        <f>+[1]DEPURADO!M65+[1]DEPURADO!N65</f>
        <v>0</v>
      </c>
      <c r="J71" s="28">
        <f>+[1]DEPURADO!R65</f>
        <v>0</v>
      </c>
      <c r="K71" s="29">
        <f>+[1]DEPURADO!P65+[1]DEPURADO!Q65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10736</v>
      </c>
      <c r="P71" s="24">
        <f>IF([1]DEPURADO!H65&gt;1,0,[1]DEPURADO!B65)</f>
        <v>61911</v>
      </c>
      <c r="Q71" s="30">
        <f t="shared" si="2"/>
        <v>10736</v>
      </c>
      <c r="R71" s="31">
        <f t="shared" si="3"/>
        <v>0</v>
      </c>
      <c r="S71" s="31">
        <f>+[1]DEPURADO!J65</f>
        <v>0</v>
      </c>
      <c r="T71" s="23" t="s">
        <v>45</v>
      </c>
      <c r="U71" s="31">
        <f>+[1]DEPURADO!I65</f>
        <v>0</v>
      </c>
      <c r="V71" s="30"/>
      <c r="W71" s="23" t="s">
        <v>45</v>
      </c>
      <c r="X71" s="31">
        <f>+[1]DEPURADO!K65+[1]DEPURADO!L65</f>
        <v>10736</v>
      </c>
      <c r="Y71" s="23" t="s">
        <v>45</v>
      </c>
      <c r="Z71" s="31">
        <f t="shared" si="4"/>
        <v>10736</v>
      </c>
      <c r="AA71" s="31"/>
      <c r="AB71" s="31">
        <v>0</v>
      </c>
      <c r="AC71" s="31">
        <v>0</v>
      </c>
      <c r="AD71" s="30"/>
      <c r="AE71" s="30">
        <f>+[1]DEPURADO!K65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GLOSA LEGALIZADA</v>
      </c>
      <c r="AJ71" s="32"/>
      <c r="AK71" s="33"/>
    </row>
    <row r="72" spans="1:37" s="34" customFormat="1" x14ac:dyDescent="0.25">
      <c r="A72" s="23">
        <f t="shared" si="6"/>
        <v>64</v>
      </c>
      <c r="B72" s="24" t="s">
        <v>44</v>
      </c>
      <c r="C72" s="23" t="str">
        <f>+[1]DEPURADO!A66</f>
        <v>HLC62305</v>
      </c>
      <c r="D72" s="23">
        <f>+[1]DEPURADO!B66</f>
        <v>62305</v>
      </c>
      <c r="E72" s="25">
        <f>+[1]DEPURADO!C66</f>
        <v>45077</v>
      </c>
      <c r="F72" s="26">
        <f>+IF([1]DEPURADO!D66&gt;1,[1]DEPURADO!D66," ")</f>
        <v>45084</v>
      </c>
      <c r="G72" s="27">
        <f>[1]DEPURADO!F66</f>
        <v>10736</v>
      </c>
      <c r="H72" s="28">
        <v>0</v>
      </c>
      <c r="I72" s="28">
        <f>+[1]DEPURADO!M66+[1]DEPURADO!N66</f>
        <v>0</v>
      </c>
      <c r="J72" s="28">
        <f>+[1]DEPURADO!R66</f>
        <v>0</v>
      </c>
      <c r="K72" s="29">
        <f>+[1]DEPURADO!P66+[1]DEPURADO!Q66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10736</v>
      </c>
      <c r="P72" s="24">
        <f>IF([1]DEPURADO!H66&gt;1,0,[1]DEPURADO!B66)</f>
        <v>62305</v>
      </c>
      <c r="Q72" s="30">
        <f t="shared" si="2"/>
        <v>10736</v>
      </c>
      <c r="R72" s="31">
        <f t="shared" si="3"/>
        <v>0</v>
      </c>
      <c r="S72" s="31">
        <f>+[1]DEPURADO!J66</f>
        <v>0</v>
      </c>
      <c r="T72" s="23" t="s">
        <v>45</v>
      </c>
      <c r="U72" s="31">
        <f>+[1]DEPURADO!I66</f>
        <v>0</v>
      </c>
      <c r="V72" s="30"/>
      <c r="W72" s="23" t="s">
        <v>45</v>
      </c>
      <c r="X72" s="31">
        <f>+[1]DEPURADO!K66+[1]DEPURADO!L66</f>
        <v>10736</v>
      </c>
      <c r="Y72" s="23" t="s">
        <v>45</v>
      </c>
      <c r="Z72" s="31">
        <f t="shared" si="4"/>
        <v>10736</v>
      </c>
      <c r="AA72" s="31"/>
      <c r="AB72" s="31">
        <v>0</v>
      </c>
      <c r="AC72" s="31">
        <v>0</v>
      </c>
      <c r="AD72" s="30"/>
      <c r="AE72" s="30">
        <f>+[1]DEPURADO!K66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GLOSA LEGALIZADA</v>
      </c>
      <c r="AJ72" s="32"/>
      <c r="AK72" s="33"/>
    </row>
    <row r="73" spans="1:37" s="34" customFormat="1" x14ac:dyDescent="0.25">
      <c r="A73" s="23">
        <f t="shared" si="6"/>
        <v>65</v>
      </c>
      <c r="B73" s="24" t="s">
        <v>44</v>
      </c>
      <c r="C73" s="23" t="str">
        <f>+[1]DEPURADO!A67</f>
        <v>HLC62285</v>
      </c>
      <c r="D73" s="23">
        <f>+[1]DEPURADO!B67</f>
        <v>62285</v>
      </c>
      <c r="E73" s="25">
        <f>+[1]DEPURADO!C67</f>
        <v>45077</v>
      </c>
      <c r="F73" s="26">
        <f>+IF([1]DEPURADO!D67&gt;1,[1]DEPURADO!D67," ")</f>
        <v>45084</v>
      </c>
      <c r="G73" s="27">
        <f>[1]DEPURADO!F67</f>
        <v>18900</v>
      </c>
      <c r="H73" s="28">
        <v>0</v>
      </c>
      <c r="I73" s="28">
        <f>+[1]DEPURADO!M67+[1]DEPURADO!N67</f>
        <v>0</v>
      </c>
      <c r="J73" s="28">
        <f>+[1]DEPURADO!R67</f>
        <v>0</v>
      </c>
      <c r="K73" s="29">
        <f>+[1]DEPURADO!P67+[1]DEPURADO!Q67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18900</v>
      </c>
      <c r="P73" s="24">
        <f>IF([1]DEPURADO!H67&gt;1,0,[1]DEPURADO!B67)</f>
        <v>62285</v>
      </c>
      <c r="Q73" s="30">
        <f t="shared" si="2"/>
        <v>18900</v>
      </c>
      <c r="R73" s="31">
        <f t="shared" si="3"/>
        <v>0</v>
      </c>
      <c r="S73" s="31">
        <f>+[1]DEPURADO!J67</f>
        <v>0</v>
      </c>
      <c r="T73" s="23" t="s">
        <v>45</v>
      </c>
      <c r="U73" s="31">
        <f>+[1]DEPURADO!I67</f>
        <v>0</v>
      </c>
      <c r="V73" s="30"/>
      <c r="W73" s="23" t="s">
        <v>45</v>
      </c>
      <c r="X73" s="31">
        <f>+[1]DEPURADO!K67+[1]DEPURADO!L67</f>
        <v>18900</v>
      </c>
      <c r="Y73" s="23" t="s">
        <v>45</v>
      </c>
      <c r="Z73" s="31">
        <f t="shared" si="4"/>
        <v>18900</v>
      </c>
      <c r="AA73" s="31"/>
      <c r="AB73" s="31">
        <v>0</v>
      </c>
      <c r="AC73" s="31">
        <v>0</v>
      </c>
      <c r="AD73" s="30"/>
      <c r="AE73" s="30">
        <f>+[1]DEPURADO!K67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GLOSA LEGALIZADA</v>
      </c>
      <c r="AJ73" s="32"/>
      <c r="AK73" s="33"/>
    </row>
    <row r="74" spans="1:37" s="34" customFormat="1" x14ac:dyDescent="0.25">
      <c r="A74" s="23">
        <f t="shared" si="6"/>
        <v>66</v>
      </c>
      <c r="B74" s="24" t="s">
        <v>44</v>
      </c>
      <c r="C74" s="23" t="str">
        <f>+[1]DEPURADO!A68</f>
        <v>HLC61920</v>
      </c>
      <c r="D74" s="23">
        <f>+[1]DEPURADO!B68</f>
        <v>61920</v>
      </c>
      <c r="E74" s="25">
        <f>+[1]DEPURADO!C68</f>
        <v>45077</v>
      </c>
      <c r="F74" s="26">
        <f>+IF([1]DEPURADO!D68&gt;1,[1]DEPURADO!D68," ")</f>
        <v>45084</v>
      </c>
      <c r="G74" s="27">
        <f>[1]DEPURADO!F68</f>
        <v>10736</v>
      </c>
      <c r="H74" s="28">
        <v>0</v>
      </c>
      <c r="I74" s="28">
        <f>+[1]DEPURADO!M68+[1]DEPURADO!N68</f>
        <v>0</v>
      </c>
      <c r="J74" s="28">
        <f>+[1]DEPURADO!R68</f>
        <v>0</v>
      </c>
      <c r="K74" s="29">
        <f>+[1]DEPURADO!P68+[1]DEPURADO!Q68</f>
        <v>0</v>
      </c>
      <c r="L74" s="28">
        <v>0</v>
      </c>
      <c r="M74" s="28">
        <v>0</v>
      </c>
      <c r="N74" s="28">
        <f t="shared" ref="N74:N137" si="7">+SUM(J74:M74)</f>
        <v>0</v>
      </c>
      <c r="O74" s="28">
        <f t="shared" ref="O74:O137" si="8">+G74-I74-N74</f>
        <v>10736</v>
      </c>
      <c r="P74" s="24">
        <f>IF([1]DEPURADO!H68&gt;1,0,[1]DEPURADO!B68)</f>
        <v>61920</v>
      </c>
      <c r="Q74" s="30">
        <f t="shared" ref="Q74:Q137" si="9">+IF(P74&gt;0,G74,0)</f>
        <v>10736</v>
      </c>
      <c r="R74" s="31">
        <f t="shared" ref="R74:R137" si="10">IF(P74=0,G74,0)</f>
        <v>0</v>
      </c>
      <c r="S74" s="31">
        <f>+[1]DEPURADO!J68</f>
        <v>0</v>
      </c>
      <c r="T74" s="23" t="s">
        <v>45</v>
      </c>
      <c r="U74" s="31">
        <f>+[1]DEPURADO!I68</f>
        <v>0</v>
      </c>
      <c r="V74" s="30"/>
      <c r="W74" s="23" t="s">
        <v>45</v>
      </c>
      <c r="X74" s="31">
        <f>+[1]DEPURADO!K68+[1]DEPURADO!L68</f>
        <v>10736</v>
      </c>
      <c r="Y74" s="23" t="s">
        <v>45</v>
      </c>
      <c r="Z74" s="31">
        <f t="shared" ref="Z74:Z137" si="11">+X74-AE74+IF(X74-AE74&lt;-1,-X74+AE74,0)</f>
        <v>10736</v>
      </c>
      <c r="AA74" s="31"/>
      <c r="AB74" s="31">
        <v>0</v>
      </c>
      <c r="AC74" s="31">
        <v>0</v>
      </c>
      <c r="AD74" s="30"/>
      <c r="AE74" s="30">
        <f>+[1]DEPURADO!K68</f>
        <v>0</v>
      </c>
      <c r="AF74" s="30">
        <v>0</v>
      </c>
      <c r="AG74" s="30">
        <f t="shared" ref="AG74:AG137" si="12">+G74-I74-N74-R74-Z74-AC74-AE74-S74-U74</f>
        <v>0</v>
      </c>
      <c r="AH74" s="30">
        <v>0</v>
      </c>
      <c r="AI74" s="30" t="str">
        <f>+[1]DEPURADO!G68</f>
        <v>GLOSA LEGALIZADA</v>
      </c>
      <c r="AJ74" s="32"/>
      <c r="AK74" s="33"/>
    </row>
    <row r="75" spans="1:37" s="34" customFormat="1" x14ac:dyDescent="0.25">
      <c r="A75" s="23">
        <f t="shared" ref="A75:A138" si="13">+A74+1</f>
        <v>67</v>
      </c>
      <c r="B75" s="24" t="s">
        <v>44</v>
      </c>
      <c r="C75" s="23" t="str">
        <f>+[1]DEPURADO!A69</f>
        <v>HLC60698</v>
      </c>
      <c r="D75" s="23">
        <f>+[1]DEPURADO!B69</f>
        <v>60698</v>
      </c>
      <c r="E75" s="25">
        <f>+[1]DEPURADO!C69</f>
        <v>45077</v>
      </c>
      <c r="F75" s="26">
        <f>+IF([1]DEPURADO!D69&gt;1,[1]DEPURADO!D69," ")</f>
        <v>45084</v>
      </c>
      <c r="G75" s="27">
        <f>[1]DEPURADO!F69</f>
        <v>53084</v>
      </c>
      <c r="H75" s="28">
        <v>0</v>
      </c>
      <c r="I75" s="28">
        <f>+[1]DEPURADO!M69+[1]DEPURADO!N69</f>
        <v>0</v>
      </c>
      <c r="J75" s="28">
        <f>+[1]DEPURADO!R69</f>
        <v>0</v>
      </c>
      <c r="K75" s="29">
        <f>+[1]DEPURADO!P69+[1]DEPURADO!Q69</f>
        <v>0</v>
      </c>
      <c r="L75" s="28">
        <v>0</v>
      </c>
      <c r="M75" s="28">
        <v>0</v>
      </c>
      <c r="N75" s="28">
        <f t="shared" si="7"/>
        <v>0</v>
      </c>
      <c r="O75" s="28">
        <f t="shared" si="8"/>
        <v>53084</v>
      </c>
      <c r="P75" s="24">
        <f>IF([1]DEPURADO!H69&gt;1,0,[1]DEPURADO!B69)</f>
        <v>60698</v>
      </c>
      <c r="Q75" s="30">
        <f t="shared" si="9"/>
        <v>53084</v>
      </c>
      <c r="R75" s="31">
        <f t="shared" si="10"/>
        <v>0</v>
      </c>
      <c r="S75" s="31">
        <f>+[1]DEPURADO!J69</f>
        <v>0</v>
      </c>
      <c r="T75" s="23" t="s">
        <v>45</v>
      </c>
      <c r="U75" s="31">
        <f>+[1]DEPURADO!I69</f>
        <v>0</v>
      </c>
      <c r="V75" s="30"/>
      <c r="W75" s="23" t="s">
        <v>45</v>
      </c>
      <c r="X75" s="31">
        <f>+[1]DEPURADO!K69+[1]DEPURADO!L69</f>
        <v>53084</v>
      </c>
      <c r="Y75" s="23" t="s">
        <v>45</v>
      </c>
      <c r="Z75" s="31">
        <f t="shared" si="11"/>
        <v>53084</v>
      </c>
      <c r="AA75" s="31"/>
      <c r="AB75" s="31">
        <v>0</v>
      </c>
      <c r="AC75" s="31">
        <v>0</v>
      </c>
      <c r="AD75" s="30"/>
      <c r="AE75" s="30">
        <f>+[1]DEPURADO!K69</f>
        <v>0</v>
      </c>
      <c r="AF75" s="30">
        <v>0</v>
      </c>
      <c r="AG75" s="30">
        <f t="shared" si="12"/>
        <v>0</v>
      </c>
      <c r="AH75" s="30">
        <v>0</v>
      </c>
      <c r="AI75" s="30" t="str">
        <f>+[1]DEPURADO!G69</f>
        <v>GLOSA LEGALIZADA</v>
      </c>
      <c r="AJ75" s="32"/>
      <c r="AK75" s="33"/>
    </row>
    <row r="76" spans="1:37" s="34" customFormat="1" x14ac:dyDescent="0.25">
      <c r="A76" s="23">
        <f t="shared" si="13"/>
        <v>68</v>
      </c>
      <c r="B76" s="24" t="s">
        <v>44</v>
      </c>
      <c r="C76" s="23" t="str">
        <f>+[1]DEPURADO!A70</f>
        <v>HLC62299</v>
      </c>
      <c r="D76" s="23">
        <f>+[1]DEPURADO!B70</f>
        <v>62299</v>
      </c>
      <c r="E76" s="25">
        <f>+[1]DEPURADO!C70</f>
        <v>45077</v>
      </c>
      <c r="F76" s="26">
        <f>+IF([1]DEPURADO!D70&gt;1,[1]DEPURADO!D70," ")</f>
        <v>45084</v>
      </c>
      <c r="G76" s="27">
        <f>[1]DEPURADO!F70</f>
        <v>10736</v>
      </c>
      <c r="H76" s="28">
        <v>0</v>
      </c>
      <c r="I76" s="28">
        <f>+[1]DEPURADO!M70+[1]DEPURADO!N70</f>
        <v>0</v>
      </c>
      <c r="J76" s="28">
        <f>+[1]DEPURADO!R70</f>
        <v>0</v>
      </c>
      <c r="K76" s="29">
        <f>+[1]DEPURADO!P70+[1]DEPURADO!Q70</f>
        <v>0</v>
      </c>
      <c r="L76" s="28">
        <v>0</v>
      </c>
      <c r="M76" s="28">
        <v>0</v>
      </c>
      <c r="N76" s="28">
        <f t="shared" si="7"/>
        <v>0</v>
      </c>
      <c r="O76" s="28">
        <f t="shared" si="8"/>
        <v>10736</v>
      </c>
      <c r="P76" s="24">
        <f>IF([1]DEPURADO!H70&gt;1,0,[1]DEPURADO!B70)</f>
        <v>62299</v>
      </c>
      <c r="Q76" s="30">
        <f t="shared" si="9"/>
        <v>10736</v>
      </c>
      <c r="R76" s="31">
        <f t="shared" si="10"/>
        <v>0</v>
      </c>
      <c r="S76" s="31">
        <f>+[1]DEPURADO!J70</f>
        <v>0</v>
      </c>
      <c r="T76" s="23" t="s">
        <v>45</v>
      </c>
      <c r="U76" s="31">
        <f>+[1]DEPURADO!I70</f>
        <v>0</v>
      </c>
      <c r="V76" s="30"/>
      <c r="W76" s="23" t="s">
        <v>45</v>
      </c>
      <c r="X76" s="31">
        <f>+[1]DEPURADO!K70+[1]DEPURADO!L70</f>
        <v>10736</v>
      </c>
      <c r="Y76" s="23" t="s">
        <v>45</v>
      </c>
      <c r="Z76" s="31">
        <f t="shared" si="11"/>
        <v>10736</v>
      </c>
      <c r="AA76" s="31"/>
      <c r="AB76" s="31">
        <v>0</v>
      </c>
      <c r="AC76" s="31">
        <v>0</v>
      </c>
      <c r="AD76" s="30"/>
      <c r="AE76" s="30">
        <f>+[1]DEPURADO!K70</f>
        <v>0</v>
      </c>
      <c r="AF76" s="30">
        <v>0</v>
      </c>
      <c r="AG76" s="30">
        <f t="shared" si="12"/>
        <v>0</v>
      </c>
      <c r="AH76" s="30">
        <v>0</v>
      </c>
      <c r="AI76" s="30" t="str">
        <f>+[1]DEPURADO!G70</f>
        <v>GLOSA LEGALIZADA</v>
      </c>
      <c r="AJ76" s="32"/>
      <c r="AK76" s="33"/>
    </row>
    <row r="77" spans="1:37" s="34" customFormat="1" x14ac:dyDescent="0.25">
      <c r="A77" s="23">
        <f t="shared" si="13"/>
        <v>69</v>
      </c>
      <c r="B77" s="24" t="s">
        <v>44</v>
      </c>
      <c r="C77" s="23" t="str">
        <f>+[1]DEPURADO!A71</f>
        <v>HLC62304</v>
      </c>
      <c r="D77" s="23">
        <f>+[1]DEPURADO!B71</f>
        <v>62304</v>
      </c>
      <c r="E77" s="25">
        <f>+[1]DEPURADO!C71</f>
        <v>45077</v>
      </c>
      <c r="F77" s="26">
        <f>+IF([1]DEPURADO!D71&gt;1,[1]DEPURADO!D71," ")</f>
        <v>45084</v>
      </c>
      <c r="G77" s="27">
        <f>[1]DEPURADO!F71</f>
        <v>10736</v>
      </c>
      <c r="H77" s="28">
        <v>0</v>
      </c>
      <c r="I77" s="28">
        <f>+[1]DEPURADO!M71+[1]DEPURADO!N71</f>
        <v>0</v>
      </c>
      <c r="J77" s="28">
        <f>+[1]DEPURADO!R71</f>
        <v>0</v>
      </c>
      <c r="K77" s="29">
        <f>+[1]DEPURADO!P71+[1]DEPURADO!Q71</f>
        <v>0</v>
      </c>
      <c r="L77" s="28">
        <v>0</v>
      </c>
      <c r="M77" s="28">
        <v>0</v>
      </c>
      <c r="N77" s="28">
        <f t="shared" si="7"/>
        <v>0</v>
      </c>
      <c r="O77" s="28">
        <f t="shared" si="8"/>
        <v>10736</v>
      </c>
      <c r="P77" s="24">
        <f>IF([1]DEPURADO!H71&gt;1,0,[1]DEPURADO!B71)</f>
        <v>62304</v>
      </c>
      <c r="Q77" s="30">
        <f t="shared" si="9"/>
        <v>10736</v>
      </c>
      <c r="R77" s="31">
        <f t="shared" si="10"/>
        <v>0</v>
      </c>
      <c r="S77" s="31">
        <f>+[1]DEPURADO!J71</f>
        <v>0</v>
      </c>
      <c r="T77" s="23" t="s">
        <v>45</v>
      </c>
      <c r="U77" s="31">
        <f>+[1]DEPURADO!I71</f>
        <v>0</v>
      </c>
      <c r="V77" s="30"/>
      <c r="W77" s="23" t="s">
        <v>45</v>
      </c>
      <c r="X77" s="31">
        <f>+[1]DEPURADO!K71+[1]DEPURADO!L71</f>
        <v>10736</v>
      </c>
      <c r="Y77" s="23" t="s">
        <v>45</v>
      </c>
      <c r="Z77" s="31">
        <f t="shared" si="11"/>
        <v>10736</v>
      </c>
      <c r="AA77" s="31"/>
      <c r="AB77" s="31">
        <v>0</v>
      </c>
      <c r="AC77" s="31">
        <v>0</v>
      </c>
      <c r="AD77" s="30"/>
      <c r="AE77" s="30">
        <f>+[1]DEPURADO!K71</f>
        <v>0</v>
      </c>
      <c r="AF77" s="30">
        <v>0</v>
      </c>
      <c r="AG77" s="30">
        <f t="shared" si="12"/>
        <v>0</v>
      </c>
      <c r="AH77" s="30">
        <v>0</v>
      </c>
      <c r="AI77" s="30" t="str">
        <f>+[1]DEPURADO!G71</f>
        <v>GLOSA LEGALIZADA</v>
      </c>
      <c r="AJ77" s="32"/>
      <c r="AK77" s="33"/>
    </row>
    <row r="78" spans="1:37" s="34" customFormat="1" x14ac:dyDescent="0.25">
      <c r="A78" s="23">
        <f t="shared" si="13"/>
        <v>70</v>
      </c>
      <c r="B78" s="24" t="s">
        <v>44</v>
      </c>
      <c r="C78" s="23" t="str">
        <f>+[1]DEPURADO!A72</f>
        <v>HLC61915</v>
      </c>
      <c r="D78" s="23">
        <f>+[1]DEPURADO!B72</f>
        <v>61915</v>
      </c>
      <c r="E78" s="25">
        <f>+[1]DEPURADO!C72</f>
        <v>45077</v>
      </c>
      <c r="F78" s="26">
        <f>+IF([1]DEPURADO!D72&gt;1,[1]DEPURADO!D72," ")</f>
        <v>45084</v>
      </c>
      <c r="G78" s="27">
        <f>[1]DEPURADO!F72</f>
        <v>10736</v>
      </c>
      <c r="H78" s="28">
        <v>0</v>
      </c>
      <c r="I78" s="28">
        <f>+[1]DEPURADO!M72+[1]DEPURADO!N72</f>
        <v>0</v>
      </c>
      <c r="J78" s="28">
        <f>+[1]DEPURADO!R72</f>
        <v>0</v>
      </c>
      <c r="K78" s="29">
        <f>+[1]DEPURADO!P72+[1]DEPURADO!Q72</f>
        <v>0</v>
      </c>
      <c r="L78" s="28">
        <v>0</v>
      </c>
      <c r="M78" s="28">
        <v>0</v>
      </c>
      <c r="N78" s="28">
        <f t="shared" si="7"/>
        <v>0</v>
      </c>
      <c r="O78" s="28">
        <f t="shared" si="8"/>
        <v>10736</v>
      </c>
      <c r="P78" s="24">
        <f>IF([1]DEPURADO!H72&gt;1,0,[1]DEPURADO!B72)</f>
        <v>61915</v>
      </c>
      <c r="Q78" s="30">
        <f t="shared" si="9"/>
        <v>10736</v>
      </c>
      <c r="R78" s="31">
        <f t="shared" si="10"/>
        <v>0</v>
      </c>
      <c r="S78" s="31">
        <f>+[1]DEPURADO!J72</f>
        <v>0</v>
      </c>
      <c r="T78" s="23" t="s">
        <v>45</v>
      </c>
      <c r="U78" s="31">
        <f>+[1]DEPURADO!I72</f>
        <v>0</v>
      </c>
      <c r="V78" s="30"/>
      <c r="W78" s="23" t="s">
        <v>45</v>
      </c>
      <c r="X78" s="31">
        <f>+[1]DEPURADO!K72+[1]DEPURADO!L72</f>
        <v>10736</v>
      </c>
      <c r="Y78" s="23" t="s">
        <v>45</v>
      </c>
      <c r="Z78" s="31">
        <f t="shared" si="11"/>
        <v>10736</v>
      </c>
      <c r="AA78" s="31"/>
      <c r="AB78" s="31">
        <v>0</v>
      </c>
      <c r="AC78" s="31">
        <v>0</v>
      </c>
      <c r="AD78" s="30"/>
      <c r="AE78" s="30">
        <f>+[1]DEPURADO!K72</f>
        <v>0</v>
      </c>
      <c r="AF78" s="30">
        <v>0</v>
      </c>
      <c r="AG78" s="30">
        <f t="shared" si="12"/>
        <v>0</v>
      </c>
      <c r="AH78" s="30">
        <v>0</v>
      </c>
      <c r="AI78" s="30" t="str">
        <f>+[1]DEPURADO!G72</f>
        <v>GLOSA LEGALIZADA</v>
      </c>
      <c r="AJ78" s="32"/>
      <c r="AK78" s="33"/>
    </row>
    <row r="79" spans="1:37" s="34" customFormat="1" x14ac:dyDescent="0.25">
      <c r="A79" s="23">
        <f t="shared" si="13"/>
        <v>71</v>
      </c>
      <c r="B79" s="24" t="s">
        <v>44</v>
      </c>
      <c r="C79" s="23" t="str">
        <f>+[1]DEPURADO!A73</f>
        <v>HLC62998</v>
      </c>
      <c r="D79" s="23">
        <f>+[1]DEPURADO!B73</f>
        <v>62998</v>
      </c>
      <c r="E79" s="25">
        <f>+[1]DEPURADO!C73</f>
        <v>45077</v>
      </c>
      <c r="F79" s="26">
        <f>+IF([1]DEPURADO!D73&gt;1,[1]DEPURADO!D73," ")</f>
        <v>45091</v>
      </c>
      <c r="G79" s="27">
        <f>[1]DEPURADO!F73</f>
        <v>10736</v>
      </c>
      <c r="H79" s="28">
        <v>0</v>
      </c>
      <c r="I79" s="28">
        <f>+[1]DEPURADO!M73+[1]DEPURADO!N73</f>
        <v>0</v>
      </c>
      <c r="J79" s="28">
        <f>+[1]DEPURADO!R73</f>
        <v>0</v>
      </c>
      <c r="K79" s="29">
        <f>+[1]DEPURADO!P73+[1]DEPURADO!Q73</f>
        <v>0</v>
      </c>
      <c r="L79" s="28">
        <v>0</v>
      </c>
      <c r="M79" s="28">
        <v>0</v>
      </c>
      <c r="N79" s="28">
        <f t="shared" si="7"/>
        <v>0</v>
      </c>
      <c r="O79" s="28">
        <f t="shared" si="8"/>
        <v>10736</v>
      </c>
      <c r="P79" s="24">
        <f>IF([1]DEPURADO!H73&gt;1,0,[1]DEPURADO!B73)</f>
        <v>62998</v>
      </c>
      <c r="Q79" s="30">
        <f t="shared" si="9"/>
        <v>10736</v>
      </c>
      <c r="R79" s="31">
        <f t="shared" si="10"/>
        <v>0</v>
      </c>
      <c r="S79" s="31">
        <f>+[1]DEPURADO!J73</f>
        <v>0</v>
      </c>
      <c r="T79" s="23" t="s">
        <v>45</v>
      </c>
      <c r="U79" s="31">
        <f>+[1]DEPURADO!I73</f>
        <v>0</v>
      </c>
      <c r="V79" s="30"/>
      <c r="W79" s="23" t="s">
        <v>45</v>
      </c>
      <c r="X79" s="31">
        <f>+[1]DEPURADO!K73+[1]DEPURADO!L73</f>
        <v>10736</v>
      </c>
      <c r="Y79" s="23" t="s">
        <v>45</v>
      </c>
      <c r="Z79" s="31">
        <f t="shared" si="11"/>
        <v>10736</v>
      </c>
      <c r="AA79" s="31"/>
      <c r="AB79" s="31">
        <v>0</v>
      </c>
      <c r="AC79" s="31">
        <v>0</v>
      </c>
      <c r="AD79" s="30"/>
      <c r="AE79" s="30">
        <f>+[1]DEPURADO!K73</f>
        <v>0</v>
      </c>
      <c r="AF79" s="30">
        <v>0</v>
      </c>
      <c r="AG79" s="30">
        <f t="shared" si="12"/>
        <v>0</v>
      </c>
      <c r="AH79" s="30">
        <v>0</v>
      </c>
      <c r="AI79" s="30" t="str">
        <f>+[1]DEPURADO!G73</f>
        <v>GLOSA LEGALIZADA</v>
      </c>
      <c r="AJ79" s="32"/>
      <c r="AK79" s="33"/>
    </row>
    <row r="80" spans="1:37" s="34" customFormat="1" x14ac:dyDescent="0.25">
      <c r="A80" s="23">
        <f t="shared" si="13"/>
        <v>72</v>
      </c>
      <c r="B80" s="24" t="s">
        <v>44</v>
      </c>
      <c r="C80" s="23" t="str">
        <f>+[1]DEPURADO!A74</f>
        <v>HLC66397</v>
      </c>
      <c r="D80" s="23">
        <f>+[1]DEPURADO!B74</f>
        <v>66397</v>
      </c>
      <c r="E80" s="25">
        <f>+[1]DEPURADO!C74</f>
        <v>45107</v>
      </c>
      <c r="F80" s="26">
        <f>+IF([1]DEPURADO!D74&gt;1,[1]DEPURADO!D74," ")</f>
        <v>45153</v>
      </c>
      <c r="G80" s="27">
        <f>[1]DEPURADO!F74</f>
        <v>3329634</v>
      </c>
      <c r="H80" s="28">
        <v>0</v>
      </c>
      <c r="I80" s="28">
        <f>+[1]DEPURADO!M74+[1]DEPURADO!N74</f>
        <v>0</v>
      </c>
      <c r="J80" s="28">
        <f>+[1]DEPURADO!R74</f>
        <v>3329634</v>
      </c>
      <c r="K80" s="29">
        <f>+[1]DEPURADO!P74+[1]DEPURADO!Q74</f>
        <v>0</v>
      </c>
      <c r="L80" s="28">
        <v>0</v>
      </c>
      <c r="M80" s="28">
        <v>0</v>
      </c>
      <c r="N80" s="28">
        <f t="shared" si="7"/>
        <v>3329634</v>
      </c>
      <c r="O80" s="28">
        <f t="shared" si="8"/>
        <v>0</v>
      </c>
      <c r="P80" s="24">
        <f>IF([1]DEPURADO!H74&gt;1,0,[1]DEPURADO!B74)</f>
        <v>66397</v>
      </c>
      <c r="Q80" s="30">
        <f t="shared" si="9"/>
        <v>3329634</v>
      </c>
      <c r="R80" s="31">
        <f t="shared" si="10"/>
        <v>0</v>
      </c>
      <c r="S80" s="31">
        <f>+[1]DEPURADO!J74</f>
        <v>0</v>
      </c>
      <c r="T80" s="23" t="s">
        <v>45</v>
      </c>
      <c r="U80" s="31">
        <f>+[1]DEPURADO!I74</f>
        <v>0</v>
      </c>
      <c r="V80" s="30"/>
      <c r="W80" s="23" t="s">
        <v>45</v>
      </c>
      <c r="X80" s="31">
        <f>+[1]DEPURADO!K74+[1]DEPURADO!L74</f>
        <v>0</v>
      </c>
      <c r="Y80" s="23" t="s">
        <v>45</v>
      </c>
      <c r="Z80" s="31">
        <f t="shared" si="11"/>
        <v>0</v>
      </c>
      <c r="AA80" s="31"/>
      <c r="AB80" s="31">
        <v>0</v>
      </c>
      <c r="AC80" s="31">
        <v>0</v>
      </c>
      <c r="AD80" s="30"/>
      <c r="AE80" s="30">
        <f>+[1]DEPURADO!K74</f>
        <v>0</v>
      </c>
      <c r="AF80" s="30">
        <v>0</v>
      </c>
      <c r="AG80" s="30">
        <f t="shared" si="12"/>
        <v>0</v>
      </c>
      <c r="AH80" s="30">
        <v>0</v>
      </c>
      <c r="AI80" s="30" t="str">
        <f>+[1]DEPURADO!G74</f>
        <v>CANCELADA</v>
      </c>
      <c r="AJ80" s="32"/>
      <c r="AK80" s="33"/>
    </row>
    <row r="81" spans="1:37" s="34" customFormat="1" x14ac:dyDescent="0.25">
      <c r="A81" s="23">
        <f t="shared" si="13"/>
        <v>73</v>
      </c>
      <c r="B81" s="24" t="s">
        <v>44</v>
      </c>
      <c r="C81" s="23" t="str">
        <f>+[1]DEPURADO!A75</f>
        <v>HLC70528</v>
      </c>
      <c r="D81" s="23">
        <f>+[1]DEPURADO!B75</f>
        <v>70528</v>
      </c>
      <c r="E81" s="25">
        <f>+[1]DEPURADO!C75</f>
        <v>45137</v>
      </c>
      <c r="F81" s="26">
        <f>+IF([1]DEPURADO!D75&gt;1,[1]DEPURADO!D75," ")</f>
        <v>45203</v>
      </c>
      <c r="G81" s="27">
        <f>[1]DEPURADO!F75</f>
        <v>4000</v>
      </c>
      <c r="H81" s="28">
        <v>0</v>
      </c>
      <c r="I81" s="28">
        <f>+[1]DEPURADO!M75+[1]DEPURADO!N75</f>
        <v>0</v>
      </c>
      <c r="J81" s="28">
        <f>+[1]DEPURADO!R75</f>
        <v>0</v>
      </c>
      <c r="K81" s="29">
        <f>+[1]DEPURADO!P75+[1]DEPURADO!Q75</f>
        <v>0</v>
      </c>
      <c r="L81" s="28">
        <v>0</v>
      </c>
      <c r="M81" s="28">
        <v>0</v>
      </c>
      <c r="N81" s="28">
        <f t="shared" si="7"/>
        <v>0</v>
      </c>
      <c r="O81" s="28">
        <f t="shared" si="8"/>
        <v>4000</v>
      </c>
      <c r="P81" s="24">
        <f>IF([1]DEPURADO!H75&gt;1,0,[1]DEPURADO!B75)</f>
        <v>70528</v>
      </c>
      <c r="Q81" s="30">
        <f t="shared" si="9"/>
        <v>4000</v>
      </c>
      <c r="R81" s="31">
        <f t="shared" si="10"/>
        <v>0</v>
      </c>
      <c r="S81" s="31">
        <f>+[1]DEPURADO!J75</f>
        <v>0</v>
      </c>
      <c r="T81" s="23" t="s">
        <v>45</v>
      </c>
      <c r="U81" s="31">
        <f>+[1]DEPURADO!I75</f>
        <v>0</v>
      </c>
      <c r="V81" s="30"/>
      <c r="W81" s="23" t="s">
        <v>45</v>
      </c>
      <c r="X81" s="31">
        <f>+[1]DEPURADO!K75+[1]DEPURADO!L75</f>
        <v>4000</v>
      </c>
      <c r="Y81" s="23" t="s">
        <v>45</v>
      </c>
      <c r="Z81" s="31">
        <f t="shared" si="11"/>
        <v>4000</v>
      </c>
      <c r="AA81" s="31"/>
      <c r="AB81" s="31">
        <v>0</v>
      </c>
      <c r="AC81" s="31">
        <v>0</v>
      </c>
      <c r="AD81" s="30"/>
      <c r="AE81" s="30">
        <f>+[1]DEPURADO!K75</f>
        <v>0</v>
      </c>
      <c r="AF81" s="30">
        <v>0</v>
      </c>
      <c r="AG81" s="30">
        <f t="shared" si="12"/>
        <v>0</v>
      </c>
      <c r="AH81" s="30">
        <v>0</v>
      </c>
      <c r="AI81" s="30" t="str">
        <f>+[1]DEPURADO!G75</f>
        <v>CANCELADA Y GLOSA LEGALIZADA</v>
      </c>
      <c r="AJ81" s="32"/>
      <c r="AK81" s="33"/>
    </row>
    <row r="82" spans="1:37" s="34" customFormat="1" x14ac:dyDescent="0.25">
      <c r="A82" s="23">
        <f t="shared" si="13"/>
        <v>74</v>
      </c>
      <c r="B82" s="24" t="s">
        <v>44</v>
      </c>
      <c r="C82" s="23" t="str">
        <f>+[1]DEPURADO!A76</f>
        <v>HLC69566</v>
      </c>
      <c r="D82" s="23">
        <f>+[1]DEPURADO!B76</f>
        <v>69566</v>
      </c>
      <c r="E82" s="25">
        <f>+[1]DEPURADO!C76</f>
        <v>45138</v>
      </c>
      <c r="F82" s="26">
        <f>+IF([1]DEPURADO!D76&gt;1,[1]DEPURADO!D76," ")</f>
        <v>45178</v>
      </c>
      <c r="G82" s="27">
        <f>[1]DEPURADO!F76</f>
        <v>63820</v>
      </c>
      <c r="H82" s="28">
        <v>0</v>
      </c>
      <c r="I82" s="28">
        <f>+[1]DEPURADO!M76+[1]DEPURADO!N76</f>
        <v>0</v>
      </c>
      <c r="J82" s="28">
        <f>+[1]DEPURADO!R76</f>
        <v>0</v>
      </c>
      <c r="K82" s="29">
        <f>+[1]DEPURADO!P76+[1]DEPURADO!Q76</f>
        <v>0</v>
      </c>
      <c r="L82" s="28">
        <v>0</v>
      </c>
      <c r="M82" s="28">
        <v>0</v>
      </c>
      <c r="N82" s="28">
        <f t="shared" si="7"/>
        <v>0</v>
      </c>
      <c r="O82" s="28">
        <f t="shared" si="8"/>
        <v>63820</v>
      </c>
      <c r="P82" s="24">
        <f>IF([1]DEPURADO!H76&gt;1,0,[1]DEPURADO!B76)</f>
        <v>69566</v>
      </c>
      <c r="Q82" s="30">
        <f t="shared" si="9"/>
        <v>63820</v>
      </c>
      <c r="R82" s="31">
        <f t="shared" si="10"/>
        <v>0</v>
      </c>
      <c r="S82" s="31">
        <f>+[1]DEPURADO!J76</f>
        <v>0</v>
      </c>
      <c r="T82" s="23" t="s">
        <v>45</v>
      </c>
      <c r="U82" s="31">
        <f>+[1]DEPURADO!I76</f>
        <v>0</v>
      </c>
      <c r="V82" s="30"/>
      <c r="W82" s="23" t="s">
        <v>45</v>
      </c>
      <c r="X82" s="31">
        <f>+[1]DEPURADO!K76+[1]DEPURADO!L76</f>
        <v>63820</v>
      </c>
      <c r="Y82" s="23" t="s">
        <v>45</v>
      </c>
      <c r="Z82" s="31">
        <f t="shared" si="11"/>
        <v>63820</v>
      </c>
      <c r="AA82" s="31"/>
      <c r="AB82" s="31">
        <v>0</v>
      </c>
      <c r="AC82" s="31">
        <v>0</v>
      </c>
      <c r="AD82" s="30"/>
      <c r="AE82" s="30">
        <f>+[1]DEPURADO!K76</f>
        <v>0</v>
      </c>
      <c r="AF82" s="30">
        <v>0</v>
      </c>
      <c r="AG82" s="30">
        <f t="shared" si="12"/>
        <v>0</v>
      </c>
      <c r="AH82" s="30">
        <v>0</v>
      </c>
      <c r="AI82" s="30" t="str">
        <f>+[1]DEPURADO!G76</f>
        <v>CANCELADA Y GLOSA LEGALIZADA</v>
      </c>
      <c r="AJ82" s="32"/>
      <c r="AK82" s="33"/>
    </row>
    <row r="83" spans="1:37" s="34" customFormat="1" x14ac:dyDescent="0.25">
      <c r="A83" s="23">
        <f t="shared" si="13"/>
        <v>75</v>
      </c>
      <c r="B83" s="24" t="s">
        <v>44</v>
      </c>
      <c r="C83" s="23" t="str">
        <f>+[1]DEPURADO!A77</f>
        <v>HLC69683</v>
      </c>
      <c r="D83" s="23">
        <f>+[1]DEPURADO!B77</f>
        <v>69683</v>
      </c>
      <c r="E83" s="25">
        <f>+[1]DEPURADO!C77</f>
        <v>45138</v>
      </c>
      <c r="F83" s="26">
        <f>+IF([1]DEPURADO!D77&gt;1,[1]DEPURADO!D77," ")</f>
        <v>45178</v>
      </c>
      <c r="G83" s="27">
        <f>[1]DEPURADO!F77</f>
        <v>10736</v>
      </c>
      <c r="H83" s="28">
        <v>0</v>
      </c>
      <c r="I83" s="28">
        <f>+[1]DEPURADO!M77+[1]DEPURADO!N77</f>
        <v>0</v>
      </c>
      <c r="J83" s="28">
        <f>+[1]DEPURADO!R77</f>
        <v>0</v>
      </c>
      <c r="K83" s="29">
        <f>+[1]DEPURADO!P77+[1]DEPURADO!Q77</f>
        <v>0</v>
      </c>
      <c r="L83" s="28">
        <v>0</v>
      </c>
      <c r="M83" s="28">
        <v>0</v>
      </c>
      <c r="N83" s="28">
        <f t="shared" si="7"/>
        <v>0</v>
      </c>
      <c r="O83" s="28">
        <f t="shared" si="8"/>
        <v>10736</v>
      </c>
      <c r="P83" s="24">
        <f>IF([1]DEPURADO!H77&gt;1,0,[1]DEPURADO!B77)</f>
        <v>69683</v>
      </c>
      <c r="Q83" s="30">
        <f t="shared" si="9"/>
        <v>10736</v>
      </c>
      <c r="R83" s="31">
        <f t="shared" si="10"/>
        <v>0</v>
      </c>
      <c r="S83" s="31">
        <f>+[1]DEPURADO!J77</f>
        <v>0</v>
      </c>
      <c r="T83" s="23" t="s">
        <v>45</v>
      </c>
      <c r="U83" s="31">
        <f>+[1]DEPURADO!I77</f>
        <v>0</v>
      </c>
      <c r="V83" s="30"/>
      <c r="W83" s="23" t="s">
        <v>45</v>
      </c>
      <c r="X83" s="31">
        <f>+[1]DEPURADO!K77+[1]DEPURADO!L77</f>
        <v>10736</v>
      </c>
      <c r="Y83" s="23" t="s">
        <v>45</v>
      </c>
      <c r="Z83" s="31">
        <f t="shared" si="11"/>
        <v>10736</v>
      </c>
      <c r="AA83" s="31"/>
      <c r="AB83" s="31">
        <v>0</v>
      </c>
      <c r="AC83" s="31">
        <v>0</v>
      </c>
      <c r="AD83" s="30"/>
      <c r="AE83" s="30">
        <f>+[1]DEPURADO!K77</f>
        <v>0</v>
      </c>
      <c r="AF83" s="30">
        <v>0</v>
      </c>
      <c r="AG83" s="30">
        <f t="shared" si="12"/>
        <v>0</v>
      </c>
      <c r="AH83" s="30">
        <v>0</v>
      </c>
      <c r="AI83" s="30" t="str">
        <f>+[1]DEPURADO!G77</f>
        <v>CANCELADA Y GLOSA LEGALIZADA</v>
      </c>
      <c r="AJ83" s="32"/>
      <c r="AK83" s="33"/>
    </row>
    <row r="84" spans="1:37" s="34" customFormat="1" x14ac:dyDescent="0.25">
      <c r="A84" s="23">
        <f t="shared" si="13"/>
        <v>76</v>
      </c>
      <c r="B84" s="24" t="s">
        <v>44</v>
      </c>
      <c r="C84" s="23" t="str">
        <f>+[1]DEPURADO!A78</f>
        <v>HLC69660</v>
      </c>
      <c r="D84" s="23">
        <f>+[1]DEPURADO!B78</f>
        <v>69660</v>
      </c>
      <c r="E84" s="25">
        <f>+[1]DEPURADO!C78</f>
        <v>45138</v>
      </c>
      <c r="F84" s="26">
        <f>+IF([1]DEPURADO!D78&gt;1,[1]DEPURADO!D78," ")</f>
        <v>45178</v>
      </c>
      <c r="G84" s="27">
        <f>[1]DEPURADO!F78</f>
        <v>10736</v>
      </c>
      <c r="H84" s="28">
        <v>0</v>
      </c>
      <c r="I84" s="28">
        <f>+[1]DEPURADO!M78+[1]DEPURADO!N78</f>
        <v>0</v>
      </c>
      <c r="J84" s="28">
        <f>+[1]DEPURADO!R78</f>
        <v>0</v>
      </c>
      <c r="K84" s="29">
        <f>+[1]DEPURADO!P78+[1]DEPURADO!Q78</f>
        <v>0</v>
      </c>
      <c r="L84" s="28">
        <v>0</v>
      </c>
      <c r="M84" s="28">
        <v>0</v>
      </c>
      <c r="N84" s="28">
        <f t="shared" si="7"/>
        <v>0</v>
      </c>
      <c r="O84" s="28">
        <f t="shared" si="8"/>
        <v>10736</v>
      </c>
      <c r="P84" s="24">
        <f>IF([1]DEPURADO!H78&gt;1,0,[1]DEPURADO!B78)</f>
        <v>69660</v>
      </c>
      <c r="Q84" s="30">
        <f t="shared" si="9"/>
        <v>10736</v>
      </c>
      <c r="R84" s="31">
        <f t="shared" si="10"/>
        <v>0</v>
      </c>
      <c r="S84" s="31">
        <f>+[1]DEPURADO!J78</f>
        <v>0</v>
      </c>
      <c r="T84" s="23" t="s">
        <v>45</v>
      </c>
      <c r="U84" s="31">
        <f>+[1]DEPURADO!I78</f>
        <v>0</v>
      </c>
      <c r="V84" s="30"/>
      <c r="W84" s="23" t="s">
        <v>45</v>
      </c>
      <c r="X84" s="31">
        <f>+[1]DEPURADO!K78+[1]DEPURADO!L78</f>
        <v>10736</v>
      </c>
      <c r="Y84" s="23" t="s">
        <v>45</v>
      </c>
      <c r="Z84" s="31">
        <f t="shared" si="11"/>
        <v>10736</v>
      </c>
      <c r="AA84" s="31"/>
      <c r="AB84" s="31">
        <v>0</v>
      </c>
      <c r="AC84" s="31">
        <v>0</v>
      </c>
      <c r="AD84" s="30"/>
      <c r="AE84" s="30">
        <f>+[1]DEPURADO!K78</f>
        <v>0</v>
      </c>
      <c r="AF84" s="30">
        <v>0</v>
      </c>
      <c r="AG84" s="30">
        <f t="shared" si="12"/>
        <v>0</v>
      </c>
      <c r="AH84" s="30">
        <v>0</v>
      </c>
      <c r="AI84" s="30" t="str">
        <f>+[1]DEPURADO!G78</f>
        <v>CANCELADA Y GLOSA LEGALIZADA</v>
      </c>
      <c r="AJ84" s="32"/>
      <c r="AK84" s="33"/>
    </row>
    <row r="85" spans="1:37" s="34" customFormat="1" x14ac:dyDescent="0.25">
      <c r="A85" s="23">
        <f t="shared" si="13"/>
        <v>77</v>
      </c>
      <c r="B85" s="24" t="s">
        <v>44</v>
      </c>
      <c r="C85" s="23" t="str">
        <f>+[1]DEPURADO!A79</f>
        <v>HLC69269</v>
      </c>
      <c r="D85" s="23">
        <f>+[1]DEPURADO!B79</f>
        <v>69269</v>
      </c>
      <c r="E85" s="25">
        <f>+[1]DEPURADO!C79</f>
        <v>45138</v>
      </c>
      <c r="F85" s="26">
        <f>+IF([1]DEPURADO!D79&gt;1,[1]DEPURADO!D79," ")</f>
        <v>45178</v>
      </c>
      <c r="G85" s="27">
        <f>[1]DEPURADO!F79</f>
        <v>97781</v>
      </c>
      <c r="H85" s="28">
        <v>0</v>
      </c>
      <c r="I85" s="28">
        <f>+[1]DEPURADO!M79+[1]DEPURADO!N79</f>
        <v>0</v>
      </c>
      <c r="J85" s="28">
        <f>+[1]DEPURADO!R79</f>
        <v>0</v>
      </c>
      <c r="K85" s="29">
        <f>+[1]DEPURADO!P79+[1]DEPURADO!Q79</f>
        <v>0</v>
      </c>
      <c r="L85" s="28">
        <v>0</v>
      </c>
      <c r="M85" s="28">
        <v>0</v>
      </c>
      <c r="N85" s="28">
        <f t="shared" si="7"/>
        <v>0</v>
      </c>
      <c r="O85" s="28">
        <f t="shared" si="8"/>
        <v>97781</v>
      </c>
      <c r="P85" s="24">
        <f>IF([1]DEPURADO!H79&gt;1,0,[1]DEPURADO!B79)</f>
        <v>69269</v>
      </c>
      <c r="Q85" s="30">
        <f t="shared" si="9"/>
        <v>97781</v>
      </c>
      <c r="R85" s="31">
        <f t="shared" si="10"/>
        <v>0</v>
      </c>
      <c r="S85" s="31">
        <f>+[1]DEPURADO!J79</f>
        <v>0</v>
      </c>
      <c r="T85" s="23" t="s">
        <v>45</v>
      </c>
      <c r="U85" s="31">
        <f>+[1]DEPURADO!I79</f>
        <v>0</v>
      </c>
      <c r="V85" s="30"/>
      <c r="W85" s="23" t="s">
        <v>45</v>
      </c>
      <c r="X85" s="31">
        <f>+[1]DEPURADO!K79+[1]DEPURADO!L79</f>
        <v>97781</v>
      </c>
      <c r="Y85" s="23" t="s">
        <v>45</v>
      </c>
      <c r="Z85" s="31">
        <f t="shared" si="11"/>
        <v>97781</v>
      </c>
      <c r="AA85" s="31"/>
      <c r="AB85" s="31">
        <v>0</v>
      </c>
      <c r="AC85" s="31">
        <v>0</v>
      </c>
      <c r="AD85" s="30"/>
      <c r="AE85" s="30">
        <f>+[1]DEPURADO!K79</f>
        <v>0</v>
      </c>
      <c r="AF85" s="30">
        <v>0</v>
      </c>
      <c r="AG85" s="30">
        <f t="shared" si="12"/>
        <v>0</v>
      </c>
      <c r="AH85" s="30">
        <v>0</v>
      </c>
      <c r="AI85" s="30" t="str">
        <f>+[1]DEPURADO!G79</f>
        <v>CANCELADA Y GLOSA LEGALIZADA</v>
      </c>
      <c r="AJ85" s="32"/>
      <c r="AK85" s="33"/>
    </row>
    <row r="86" spans="1:37" s="34" customFormat="1" x14ac:dyDescent="0.25">
      <c r="A86" s="23">
        <f t="shared" si="13"/>
        <v>78</v>
      </c>
      <c r="B86" s="24" t="s">
        <v>44</v>
      </c>
      <c r="C86" s="23" t="str">
        <f>+[1]DEPURADO!A80</f>
        <v>HLC68972</v>
      </c>
      <c r="D86" s="23">
        <f>+[1]DEPURADO!B80</f>
        <v>68972</v>
      </c>
      <c r="E86" s="25">
        <f>+[1]DEPURADO!C80</f>
        <v>45138</v>
      </c>
      <c r="F86" s="26">
        <f>+IF([1]DEPURADO!D80&gt;1,[1]DEPURADO!D80," ")</f>
        <v>45149</v>
      </c>
      <c r="G86" s="27">
        <f>[1]DEPURADO!F80</f>
        <v>49253</v>
      </c>
      <c r="H86" s="28">
        <v>0</v>
      </c>
      <c r="I86" s="28">
        <f>+[1]DEPURADO!M80+[1]DEPURADO!N80</f>
        <v>0</v>
      </c>
      <c r="J86" s="28">
        <f>+[1]DEPURADO!R80</f>
        <v>0</v>
      </c>
      <c r="K86" s="29">
        <f>+[1]DEPURADO!P80+[1]DEPURADO!Q80</f>
        <v>0</v>
      </c>
      <c r="L86" s="28">
        <v>0</v>
      </c>
      <c r="M86" s="28">
        <v>0</v>
      </c>
      <c r="N86" s="28">
        <f t="shared" si="7"/>
        <v>0</v>
      </c>
      <c r="O86" s="28">
        <f t="shared" si="8"/>
        <v>49253</v>
      </c>
      <c r="P86" s="24">
        <f>IF([1]DEPURADO!H80&gt;1,0,[1]DEPURADO!B80)</f>
        <v>68972</v>
      </c>
      <c r="Q86" s="30">
        <f t="shared" si="9"/>
        <v>49253</v>
      </c>
      <c r="R86" s="31">
        <f t="shared" si="10"/>
        <v>0</v>
      </c>
      <c r="S86" s="31">
        <f>+[1]DEPURADO!J80</f>
        <v>0</v>
      </c>
      <c r="T86" s="23" t="s">
        <v>45</v>
      </c>
      <c r="U86" s="31">
        <f>+[1]DEPURADO!I80</f>
        <v>0</v>
      </c>
      <c r="V86" s="30"/>
      <c r="W86" s="23" t="s">
        <v>45</v>
      </c>
      <c r="X86" s="31">
        <f>+[1]DEPURADO!K80+[1]DEPURADO!L80</f>
        <v>49253</v>
      </c>
      <c r="Y86" s="23" t="s">
        <v>45</v>
      </c>
      <c r="Z86" s="31">
        <f t="shared" si="11"/>
        <v>49253</v>
      </c>
      <c r="AA86" s="31"/>
      <c r="AB86" s="31">
        <v>0</v>
      </c>
      <c r="AC86" s="31">
        <v>0</v>
      </c>
      <c r="AD86" s="30"/>
      <c r="AE86" s="30">
        <f>+[1]DEPURADO!K80</f>
        <v>0</v>
      </c>
      <c r="AF86" s="30">
        <v>0</v>
      </c>
      <c r="AG86" s="30">
        <f t="shared" si="12"/>
        <v>0</v>
      </c>
      <c r="AH86" s="30">
        <v>0</v>
      </c>
      <c r="AI86" s="30" t="str">
        <f>+[1]DEPURADO!G80</f>
        <v>CANCELADA Y GLOSA LEGALIZADA</v>
      </c>
      <c r="AJ86" s="32"/>
      <c r="AK86" s="33"/>
    </row>
    <row r="87" spans="1:37" s="34" customFormat="1" x14ac:dyDescent="0.25">
      <c r="A87" s="23">
        <f t="shared" si="13"/>
        <v>79</v>
      </c>
      <c r="B87" s="24" t="s">
        <v>44</v>
      </c>
      <c r="C87" s="23" t="str">
        <f>+[1]DEPURADO!A81</f>
        <v>HLC69850</v>
      </c>
      <c r="D87" s="23">
        <f>+[1]DEPURADO!B81</f>
        <v>69850</v>
      </c>
      <c r="E87" s="25">
        <f>+[1]DEPURADO!C81</f>
        <v>45138</v>
      </c>
      <c r="F87" s="26">
        <f>+IF([1]DEPURADO!D81&gt;1,[1]DEPURADO!D81," ")</f>
        <v>45182</v>
      </c>
      <c r="G87" s="27">
        <f>[1]DEPURADO!F81</f>
        <v>49253</v>
      </c>
      <c r="H87" s="28">
        <v>0</v>
      </c>
      <c r="I87" s="28">
        <f>+[1]DEPURADO!M81+[1]DEPURADO!N81</f>
        <v>0</v>
      </c>
      <c r="J87" s="28">
        <f>+[1]DEPURADO!R81</f>
        <v>0</v>
      </c>
      <c r="K87" s="29">
        <f>+[1]DEPURADO!P81+[1]DEPURADO!Q81</f>
        <v>0</v>
      </c>
      <c r="L87" s="28">
        <v>0</v>
      </c>
      <c r="M87" s="28">
        <v>0</v>
      </c>
      <c r="N87" s="28">
        <f t="shared" si="7"/>
        <v>0</v>
      </c>
      <c r="O87" s="28">
        <f t="shared" si="8"/>
        <v>49253</v>
      </c>
      <c r="P87" s="24">
        <f>IF([1]DEPURADO!H81&gt;1,0,[1]DEPURADO!B81)</f>
        <v>69850</v>
      </c>
      <c r="Q87" s="30">
        <f t="shared" si="9"/>
        <v>49253</v>
      </c>
      <c r="R87" s="31">
        <f t="shared" si="10"/>
        <v>0</v>
      </c>
      <c r="S87" s="31">
        <f>+[1]DEPURADO!J81</f>
        <v>0</v>
      </c>
      <c r="T87" s="23" t="s">
        <v>45</v>
      </c>
      <c r="U87" s="31">
        <f>+[1]DEPURADO!I81</f>
        <v>0</v>
      </c>
      <c r="V87" s="30"/>
      <c r="W87" s="23" t="s">
        <v>45</v>
      </c>
      <c r="X87" s="31">
        <f>+[1]DEPURADO!K81+[1]DEPURADO!L81</f>
        <v>49253</v>
      </c>
      <c r="Y87" s="23" t="s">
        <v>45</v>
      </c>
      <c r="Z87" s="31">
        <f t="shared" si="11"/>
        <v>49253</v>
      </c>
      <c r="AA87" s="31"/>
      <c r="AB87" s="31">
        <v>0</v>
      </c>
      <c r="AC87" s="31">
        <v>0</v>
      </c>
      <c r="AD87" s="30"/>
      <c r="AE87" s="30">
        <f>+[1]DEPURADO!K81</f>
        <v>0</v>
      </c>
      <c r="AF87" s="30">
        <v>0</v>
      </c>
      <c r="AG87" s="30">
        <f t="shared" si="12"/>
        <v>0</v>
      </c>
      <c r="AH87" s="30">
        <v>0</v>
      </c>
      <c r="AI87" s="30" t="str">
        <f>+[1]DEPURADO!G81</f>
        <v>CANCELADA Y GLOSA LEGALIZADA</v>
      </c>
      <c r="AJ87" s="32"/>
      <c r="AK87" s="33"/>
    </row>
    <row r="88" spans="1:37" s="34" customFormat="1" x14ac:dyDescent="0.25">
      <c r="A88" s="23">
        <f t="shared" si="13"/>
        <v>80</v>
      </c>
      <c r="B88" s="24" t="s">
        <v>44</v>
      </c>
      <c r="C88" s="23" t="str">
        <f>+[1]DEPURADO!A82</f>
        <v>HLC67800</v>
      </c>
      <c r="D88" s="23">
        <f>+[1]DEPURADO!B82</f>
        <v>67800</v>
      </c>
      <c r="E88" s="25">
        <f>+[1]DEPURADO!C82</f>
        <v>45138</v>
      </c>
      <c r="F88" s="26">
        <f>+IF([1]DEPURADO!D82&gt;1,[1]DEPURADO!D82," ")</f>
        <v>45153</v>
      </c>
      <c r="G88" s="27">
        <f>[1]DEPURADO!F82</f>
        <v>49253</v>
      </c>
      <c r="H88" s="28">
        <v>0</v>
      </c>
      <c r="I88" s="28">
        <f>+[1]DEPURADO!M82+[1]DEPURADO!N82</f>
        <v>0</v>
      </c>
      <c r="J88" s="28">
        <f>+[1]DEPURADO!R82</f>
        <v>0</v>
      </c>
      <c r="K88" s="29">
        <f>+[1]DEPURADO!P82+[1]DEPURADO!Q82</f>
        <v>0</v>
      </c>
      <c r="L88" s="28">
        <v>0</v>
      </c>
      <c r="M88" s="28">
        <v>0</v>
      </c>
      <c r="N88" s="28">
        <f t="shared" si="7"/>
        <v>0</v>
      </c>
      <c r="O88" s="28">
        <f t="shared" si="8"/>
        <v>49253</v>
      </c>
      <c r="P88" s="24">
        <f>IF([1]DEPURADO!H82&gt;1,0,[1]DEPURADO!B82)</f>
        <v>67800</v>
      </c>
      <c r="Q88" s="30">
        <f t="shared" si="9"/>
        <v>49253</v>
      </c>
      <c r="R88" s="31">
        <f t="shared" si="10"/>
        <v>0</v>
      </c>
      <c r="S88" s="31">
        <f>+[1]DEPURADO!J82</f>
        <v>0</v>
      </c>
      <c r="T88" s="23" t="s">
        <v>45</v>
      </c>
      <c r="U88" s="31">
        <f>+[1]DEPURADO!I82</f>
        <v>0</v>
      </c>
      <c r="V88" s="30"/>
      <c r="W88" s="23" t="s">
        <v>45</v>
      </c>
      <c r="X88" s="31">
        <f>+[1]DEPURADO!K82+[1]DEPURADO!L82</f>
        <v>49253</v>
      </c>
      <c r="Y88" s="23" t="s">
        <v>45</v>
      </c>
      <c r="Z88" s="31">
        <f t="shared" si="11"/>
        <v>49253</v>
      </c>
      <c r="AA88" s="31"/>
      <c r="AB88" s="31">
        <v>0</v>
      </c>
      <c r="AC88" s="31">
        <v>0</v>
      </c>
      <c r="AD88" s="30"/>
      <c r="AE88" s="30">
        <f>+[1]DEPURADO!K82</f>
        <v>0</v>
      </c>
      <c r="AF88" s="30">
        <v>0</v>
      </c>
      <c r="AG88" s="30">
        <f t="shared" si="12"/>
        <v>0</v>
      </c>
      <c r="AH88" s="30">
        <v>0</v>
      </c>
      <c r="AI88" s="30" t="str">
        <f>+[1]DEPURADO!G82</f>
        <v>CANCELADA Y GLOSA LEGALIZADA</v>
      </c>
      <c r="AJ88" s="32"/>
      <c r="AK88" s="33"/>
    </row>
    <row r="89" spans="1:37" s="34" customFormat="1" x14ac:dyDescent="0.25">
      <c r="A89" s="23">
        <f t="shared" si="13"/>
        <v>81</v>
      </c>
      <c r="B89" s="24" t="s">
        <v>44</v>
      </c>
      <c r="C89" s="23" t="str">
        <f>+[1]DEPURADO!A83</f>
        <v>HLC66516</v>
      </c>
      <c r="D89" s="23">
        <f>+[1]DEPURADO!B83</f>
        <v>66516</v>
      </c>
      <c r="E89" s="25">
        <f>+[1]DEPURADO!C83</f>
        <v>45138</v>
      </c>
      <c r="F89" s="26">
        <f>+IF([1]DEPURADO!D83&gt;1,[1]DEPURADO!D83," ")</f>
        <v>45156</v>
      </c>
      <c r="G89" s="27">
        <f>[1]DEPURADO!F83</f>
        <v>82171</v>
      </c>
      <c r="H89" s="28">
        <v>0</v>
      </c>
      <c r="I89" s="28">
        <f>+[1]DEPURADO!M83+[1]DEPURADO!N83</f>
        <v>0</v>
      </c>
      <c r="J89" s="28">
        <f>+[1]DEPURADO!R83</f>
        <v>0</v>
      </c>
      <c r="K89" s="29">
        <f>+[1]DEPURADO!P83+[1]DEPURADO!Q83</f>
        <v>0</v>
      </c>
      <c r="L89" s="28">
        <v>0</v>
      </c>
      <c r="M89" s="28">
        <v>0</v>
      </c>
      <c r="N89" s="28">
        <f t="shared" si="7"/>
        <v>0</v>
      </c>
      <c r="O89" s="28">
        <f t="shared" si="8"/>
        <v>82171</v>
      </c>
      <c r="P89" s="24">
        <f>IF([1]DEPURADO!H83&gt;1,0,[1]DEPURADO!B83)</f>
        <v>66516</v>
      </c>
      <c r="Q89" s="30">
        <f t="shared" si="9"/>
        <v>82171</v>
      </c>
      <c r="R89" s="31">
        <f t="shared" si="10"/>
        <v>0</v>
      </c>
      <c r="S89" s="31">
        <f>+[1]DEPURADO!J83</f>
        <v>0</v>
      </c>
      <c r="T89" s="23" t="s">
        <v>45</v>
      </c>
      <c r="U89" s="31">
        <f>+[1]DEPURADO!I83</f>
        <v>0</v>
      </c>
      <c r="V89" s="30"/>
      <c r="W89" s="23" t="s">
        <v>45</v>
      </c>
      <c r="X89" s="31">
        <f>+[1]DEPURADO!K83+[1]DEPURADO!L83</f>
        <v>82171</v>
      </c>
      <c r="Y89" s="23" t="s">
        <v>45</v>
      </c>
      <c r="Z89" s="31">
        <f t="shared" si="11"/>
        <v>82171</v>
      </c>
      <c r="AA89" s="31"/>
      <c r="AB89" s="31">
        <v>0</v>
      </c>
      <c r="AC89" s="31">
        <v>0</v>
      </c>
      <c r="AD89" s="30"/>
      <c r="AE89" s="30">
        <f>+[1]DEPURADO!K83</f>
        <v>0</v>
      </c>
      <c r="AF89" s="30">
        <v>0</v>
      </c>
      <c r="AG89" s="30">
        <f t="shared" si="12"/>
        <v>0</v>
      </c>
      <c r="AH89" s="30">
        <v>0</v>
      </c>
      <c r="AI89" s="30" t="str">
        <f>+[1]DEPURADO!G83</f>
        <v>GLOSA LEGALIZADA</v>
      </c>
      <c r="AJ89" s="32"/>
      <c r="AK89" s="33"/>
    </row>
    <row r="90" spans="1:37" s="34" customFormat="1" x14ac:dyDescent="0.25">
      <c r="A90" s="23">
        <f t="shared" si="13"/>
        <v>82</v>
      </c>
      <c r="B90" s="24" t="s">
        <v>44</v>
      </c>
      <c r="C90" s="23" t="str">
        <f>+[1]DEPURADO!A84</f>
        <v>HLC69576</v>
      </c>
      <c r="D90" s="23">
        <f>+[1]DEPURADO!B84</f>
        <v>69576</v>
      </c>
      <c r="E90" s="25">
        <f>+[1]DEPURADO!C84</f>
        <v>45138</v>
      </c>
      <c r="F90" s="26">
        <f>+IF([1]DEPURADO!D84&gt;1,[1]DEPURADO!D84," ")</f>
        <v>45174</v>
      </c>
      <c r="G90" s="27">
        <f>[1]DEPURADO!F84</f>
        <v>27028</v>
      </c>
      <c r="H90" s="28">
        <v>0</v>
      </c>
      <c r="I90" s="28">
        <f>+[1]DEPURADO!M84+[1]DEPURADO!N84</f>
        <v>0</v>
      </c>
      <c r="J90" s="28">
        <f>+[1]DEPURADO!R84</f>
        <v>0</v>
      </c>
      <c r="K90" s="29">
        <f>+[1]DEPURADO!P84+[1]DEPURADO!Q84</f>
        <v>0</v>
      </c>
      <c r="L90" s="28">
        <v>0</v>
      </c>
      <c r="M90" s="28">
        <v>0</v>
      </c>
      <c r="N90" s="28">
        <f t="shared" si="7"/>
        <v>0</v>
      </c>
      <c r="O90" s="28">
        <f t="shared" si="8"/>
        <v>27028</v>
      </c>
      <c r="P90" s="24">
        <f>IF([1]DEPURADO!H84&gt;1,0,[1]DEPURADO!B84)</f>
        <v>69576</v>
      </c>
      <c r="Q90" s="30">
        <f t="shared" si="9"/>
        <v>27028</v>
      </c>
      <c r="R90" s="31">
        <f t="shared" si="10"/>
        <v>0</v>
      </c>
      <c r="S90" s="31">
        <f>+[1]DEPURADO!J84</f>
        <v>0</v>
      </c>
      <c r="T90" s="23" t="s">
        <v>45</v>
      </c>
      <c r="U90" s="31">
        <f>+[1]DEPURADO!I84</f>
        <v>0</v>
      </c>
      <c r="V90" s="30"/>
      <c r="W90" s="23" t="s">
        <v>45</v>
      </c>
      <c r="X90" s="31">
        <f>+[1]DEPURADO!K84+[1]DEPURADO!L84</f>
        <v>27028</v>
      </c>
      <c r="Y90" s="23" t="s">
        <v>45</v>
      </c>
      <c r="Z90" s="31">
        <f t="shared" si="11"/>
        <v>27028</v>
      </c>
      <c r="AA90" s="31"/>
      <c r="AB90" s="31">
        <v>0</v>
      </c>
      <c r="AC90" s="31">
        <v>0</v>
      </c>
      <c r="AD90" s="30"/>
      <c r="AE90" s="30">
        <f>+[1]DEPURADO!K84</f>
        <v>0</v>
      </c>
      <c r="AF90" s="30">
        <v>0</v>
      </c>
      <c r="AG90" s="30">
        <f t="shared" si="12"/>
        <v>0</v>
      </c>
      <c r="AH90" s="30">
        <v>0</v>
      </c>
      <c r="AI90" s="30" t="str">
        <f>+[1]DEPURADO!G84</f>
        <v>GLOSA LEGALIZADA</v>
      </c>
      <c r="AJ90" s="32"/>
      <c r="AK90" s="33"/>
    </row>
    <row r="91" spans="1:37" s="34" customFormat="1" x14ac:dyDescent="0.25">
      <c r="A91" s="23">
        <f t="shared" si="13"/>
        <v>83</v>
      </c>
      <c r="B91" s="24" t="s">
        <v>44</v>
      </c>
      <c r="C91" s="23" t="str">
        <f>+[1]DEPURADO!A85</f>
        <v>HLC69562</v>
      </c>
      <c r="D91" s="23">
        <f>+[1]DEPURADO!B85</f>
        <v>69562</v>
      </c>
      <c r="E91" s="25">
        <f>+[1]DEPURADO!C85</f>
        <v>45138</v>
      </c>
      <c r="F91" s="26">
        <f>+IF([1]DEPURADO!D85&gt;1,[1]DEPURADO!D85," ")</f>
        <v>45178</v>
      </c>
      <c r="G91" s="27">
        <f>[1]DEPURADO!F85</f>
        <v>44634</v>
      </c>
      <c r="H91" s="28">
        <v>0</v>
      </c>
      <c r="I91" s="28">
        <f>+[1]DEPURADO!M85+[1]DEPURADO!N85</f>
        <v>0</v>
      </c>
      <c r="J91" s="28">
        <f>+[1]DEPURADO!R85</f>
        <v>0</v>
      </c>
      <c r="K91" s="29">
        <f>+[1]DEPURADO!P85+[1]DEPURADO!Q85</f>
        <v>0</v>
      </c>
      <c r="L91" s="28">
        <v>0</v>
      </c>
      <c r="M91" s="28">
        <v>0</v>
      </c>
      <c r="N91" s="28">
        <f t="shared" si="7"/>
        <v>0</v>
      </c>
      <c r="O91" s="28">
        <f t="shared" si="8"/>
        <v>44634</v>
      </c>
      <c r="P91" s="24">
        <f>IF([1]DEPURADO!H85&gt;1,0,[1]DEPURADO!B85)</f>
        <v>69562</v>
      </c>
      <c r="Q91" s="30">
        <f t="shared" si="9"/>
        <v>44634</v>
      </c>
      <c r="R91" s="31">
        <f t="shared" si="10"/>
        <v>0</v>
      </c>
      <c r="S91" s="31">
        <f>+[1]DEPURADO!J85</f>
        <v>0</v>
      </c>
      <c r="T91" s="23" t="s">
        <v>45</v>
      </c>
      <c r="U91" s="31">
        <f>+[1]DEPURADO!I85</f>
        <v>0</v>
      </c>
      <c r="V91" s="30"/>
      <c r="W91" s="23" t="s">
        <v>45</v>
      </c>
      <c r="X91" s="31">
        <f>+[1]DEPURADO!K85+[1]DEPURADO!L85</f>
        <v>44634</v>
      </c>
      <c r="Y91" s="23" t="s">
        <v>45</v>
      </c>
      <c r="Z91" s="31">
        <f t="shared" si="11"/>
        <v>44634</v>
      </c>
      <c r="AA91" s="31"/>
      <c r="AB91" s="31">
        <v>0</v>
      </c>
      <c r="AC91" s="31">
        <v>0</v>
      </c>
      <c r="AD91" s="30"/>
      <c r="AE91" s="30">
        <f>+[1]DEPURADO!K85</f>
        <v>0</v>
      </c>
      <c r="AF91" s="30">
        <v>0</v>
      </c>
      <c r="AG91" s="30">
        <f t="shared" si="12"/>
        <v>0</v>
      </c>
      <c r="AH91" s="30">
        <v>0</v>
      </c>
      <c r="AI91" s="30" t="str">
        <f>+[1]DEPURADO!G85</f>
        <v>GLOSA LEGALIZADA</v>
      </c>
      <c r="AJ91" s="32"/>
      <c r="AK91" s="33"/>
    </row>
    <row r="92" spans="1:37" s="34" customFormat="1" x14ac:dyDescent="0.25">
      <c r="A92" s="23">
        <f t="shared" si="13"/>
        <v>84</v>
      </c>
      <c r="B92" s="24" t="s">
        <v>44</v>
      </c>
      <c r="C92" s="23" t="str">
        <f>+[1]DEPURADO!A86</f>
        <v>HLC69273</v>
      </c>
      <c r="D92" s="23">
        <f>+[1]DEPURADO!B86</f>
        <v>69273</v>
      </c>
      <c r="E92" s="25">
        <f>+[1]DEPURADO!C86</f>
        <v>45138</v>
      </c>
      <c r="F92" s="26">
        <f>+IF([1]DEPURADO!D86&gt;1,[1]DEPURADO!D86," ")</f>
        <v>45178</v>
      </c>
      <c r="G92" s="27">
        <f>[1]DEPURADO!F86</f>
        <v>10736</v>
      </c>
      <c r="H92" s="28">
        <v>0</v>
      </c>
      <c r="I92" s="28">
        <f>+[1]DEPURADO!M86+[1]DEPURADO!N86</f>
        <v>0</v>
      </c>
      <c r="J92" s="28">
        <f>+[1]DEPURADO!R86</f>
        <v>0</v>
      </c>
      <c r="K92" s="29">
        <f>+[1]DEPURADO!P86+[1]DEPURADO!Q86</f>
        <v>0</v>
      </c>
      <c r="L92" s="28">
        <v>0</v>
      </c>
      <c r="M92" s="28">
        <v>0</v>
      </c>
      <c r="N92" s="28">
        <f t="shared" si="7"/>
        <v>0</v>
      </c>
      <c r="O92" s="28">
        <f t="shared" si="8"/>
        <v>10736</v>
      </c>
      <c r="P92" s="24">
        <f>IF([1]DEPURADO!H86&gt;1,0,[1]DEPURADO!B86)</f>
        <v>69273</v>
      </c>
      <c r="Q92" s="30">
        <f t="shared" si="9"/>
        <v>10736</v>
      </c>
      <c r="R92" s="31">
        <f t="shared" si="10"/>
        <v>0</v>
      </c>
      <c r="S92" s="31">
        <f>+[1]DEPURADO!J86</f>
        <v>0</v>
      </c>
      <c r="T92" s="23" t="s">
        <v>45</v>
      </c>
      <c r="U92" s="31">
        <f>+[1]DEPURADO!I86</f>
        <v>0</v>
      </c>
      <c r="V92" s="30"/>
      <c r="W92" s="23" t="s">
        <v>45</v>
      </c>
      <c r="X92" s="31">
        <f>+[1]DEPURADO!K86+[1]DEPURADO!L86</f>
        <v>10736</v>
      </c>
      <c r="Y92" s="23" t="s">
        <v>45</v>
      </c>
      <c r="Z92" s="31">
        <f t="shared" si="11"/>
        <v>10736</v>
      </c>
      <c r="AA92" s="31"/>
      <c r="AB92" s="31">
        <v>0</v>
      </c>
      <c r="AC92" s="31">
        <v>0</v>
      </c>
      <c r="AD92" s="30"/>
      <c r="AE92" s="30">
        <f>+[1]DEPURADO!K86</f>
        <v>0</v>
      </c>
      <c r="AF92" s="30">
        <v>0</v>
      </c>
      <c r="AG92" s="30">
        <f t="shared" si="12"/>
        <v>0</v>
      </c>
      <c r="AH92" s="30">
        <v>0</v>
      </c>
      <c r="AI92" s="30" t="str">
        <f>+[1]DEPURADO!G86</f>
        <v>GLOSA LEGALIZADA</v>
      </c>
      <c r="AJ92" s="32"/>
      <c r="AK92" s="33"/>
    </row>
    <row r="93" spans="1:37" s="34" customFormat="1" x14ac:dyDescent="0.25">
      <c r="A93" s="23">
        <f t="shared" si="13"/>
        <v>85</v>
      </c>
      <c r="B93" s="24" t="s">
        <v>44</v>
      </c>
      <c r="C93" s="23" t="str">
        <f>+[1]DEPURADO!A87</f>
        <v>HLC69557</v>
      </c>
      <c r="D93" s="23">
        <f>+[1]DEPURADO!B87</f>
        <v>69557</v>
      </c>
      <c r="E93" s="25">
        <f>+[1]DEPURADO!C87</f>
        <v>45138</v>
      </c>
      <c r="F93" s="26">
        <f>+IF([1]DEPURADO!D87&gt;1,[1]DEPURADO!D87," ")</f>
        <v>45178</v>
      </c>
      <c r="G93" s="27">
        <f>[1]DEPURADO!F87</f>
        <v>106168</v>
      </c>
      <c r="H93" s="28">
        <v>0</v>
      </c>
      <c r="I93" s="28">
        <f>+[1]DEPURADO!M87+[1]DEPURADO!N87</f>
        <v>0</v>
      </c>
      <c r="J93" s="28">
        <f>+[1]DEPURADO!R87</f>
        <v>0</v>
      </c>
      <c r="K93" s="29">
        <f>+[1]DEPURADO!P87+[1]DEPURADO!Q87</f>
        <v>0</v>
      </c>
      <c r="L93" s="28">
        <v>0</v>
      </c>
      <c r="M93" s="28">
        <v>0</v>
      </c>
      <c r="N93" s="28">
        <f t="shared" si="7"/>
        <v>0</v>
      </c>
      <c r="O93" s="28">
        <f t="shared" si="8"/>
        <v>106168</v>
      </c>
      <c r="P93" s="24">
        <f>IF([1]DEPURADO!H87&gt;1,0,[1]DEPURADO!B87)</f>
        <v>69557</v>
      </c>
      <c r="Q93" s="30">
        <f t="shared" si="9"/>
        <v>106168</v>
      </c>
      <c r="R93" s="31">
        <f t="shared" si="10"/>
        <v>0</v>
      </c>
      <c r="S93" s="31">
        <f>+[1]DEPURADO!J87</f>
        <v>0</v>
      </c>
      <c r="T93" s="23" t="s">
        <v>45</v>
      </c>
      <c r="U93" s="31">
        <f>+[1]DEPURADO!I87</f>
        <v>0</v>
      </c>
      <c r="V93" s="30"/>
      <c r="W93" s="23" t="s">
        <v>45</v>
      </c>
      <c r="X93" s="31">
        <f>+[1]DEPURADO!K87+[1]DEPURADO!L87</f>
        <v>106168</v>
      </c>
      <c r="Y93" s="23" t="s">
        <v>45</v>
      </c>
      <c r="Z93" s="31">
        <f t="shared" si="11"/>
        <v>106168</v>
      </c>
      <c r="AA93" s="31"/>
      <c r="AB93" s="31">
        <v>0</v>
      </c>
      <c r="AC93" s="31">
        <v>0</v>
      </c>
      <c r="AD93" s="30"/>
      <c r="AE93" s="30">
        <f>+[1]DEPURADO!K87</f>
        <v>0</v>
      </c>
      <c r="AF93" s="30">
        <v>0</v>
      </c>
      <c r="AG93" s="30">
        <f t="shared" si="12"/>
        <v>0</v>
      </c>
      <c r="AH93" s="30">
        <v>0</v>
      </c>
      <c r="AI93" s="30" t="str">
        <f>+[1]DEPURADO!G87</f>
        <v>GLOSA LEGALIZADA</v>
      </c>
      <c r="AJ93" s="32"/>
      <c r="AK93" s="33"/>
    </row>
    <row r="94" spans="1:37" s="34" customFormat="1" x14ac:dyDescent="0.25">
      <c r="A94" s="23">
        <f t="shared" si="13"/>
        <v>86</v>
      </c>
      <c r="B94" s="24" t="s">
        <v>44</v>
      </c>
      <c r="C94" s="23" t="str">
        <f>+[1]DEPURADO!A88</f>
        <v>HLC69695</v>
      </c>
      <c r="D94" s="23">
        <f>+[1]DEPURADO!B88</f>
        <v>69695</v>
      </c>
      <c r="E94" s="25">
        <f>+[1]DEPURADO!C88</f>
        <v>45138</v>
      </c>
      <c r="F94" s="26">
        <f>+IF([1]DEPURADO!D88&gt;1,[1]DEPURADO!D88," ")</f>
        <v>45178</v>
      </c>
      <c r="G94" s="27">
        <f>[1]DEPURADO!F88</f>
        <v>10736</v>
      </c>
      <c r="H94" s="28">
        <v>0</v>
      </c>
      <c r="I94" s="28">
        <f>+[1]DEPURADO!M88+[1]DEPURADO!N88</f>
        <v>0</v>
      </c>
      <c r="J94" s="28">
        <f>+[1]DEPURADO!R88</f>
        <v>0</v>
      </c>
      <c r="K94" s="29">
        <f>+[1]DEPURADO!P88+[1]DEPURADO!Q88</f>
        <v>0</v>
      </c>
      <c r="L94" s="28">
        <v>0</v>
      </c>
      <c r="M94" s="28">
        <v>0</v>
      </c>
      <c r="N94" s="28">
        <f t="shared" si="7"/>
        <v>0</v>
      </c>
      <c r="O94" s="28">
        <f t="shared" si="8"/>
        <v>10736</v>
      </c>
      <c r="P94" s="24">
        <f>IF([1]DEPURADO!H88&gt;1,0,[1]DEPURADO!B88)</f>
        <v>69695</v>
      </c>
      <c r="Q94" s="30">
        <f t="shared" si="9"/>
        <v>10736</v>
      </c>
      <c r="R94" s="31">
        <f t="shared" si="10"/>
        <v>0</v>
      </c>
      <c r="S94" s="31">
        <f>+[1]DEPURADO!J88</f>
        <v>0</v>
      </c>
      <c r="T94" s="23" t="s">
        <v>45</v>
      </c>
      <c r="U94" s="31">
        <f>+[1]DEPURADO!I88</f>
        <v>0</v>
      </c>
      <c r="V94" s="30"/>
      <c r="W94" s="23" t="s">
        <v>45</v>
      </c>
      <c r="X94" s="31">
        <f>+[1]DEPURADO!K88+[1]DEPURADO!L88</f>
        <v>10736</v>
      </c>
      <c r="Y94" s="23" t="s">
        <v>45</v>
      </c>
      <c r="Z94" s="31">
        <f t="shared" si="11"/>
        <v>10736</v>
      </c>
      <c r="AA94" s="31"/>
      <c r="AB94" s="31">
        <v>0</v>
      </c>
      <c r="AC94" s="31">
        <v>0</v>
      </c>
      <c r="AD94" s="30"/>
      <c r="AE94" s="30">
        <f>+[1]DEPURADO!K88</f>
        <v>0</v>
      </c>
      <c r="AF94" s="30">
        <v>0</v>
      </c>
      <c r="AG94" s="30">
        <f t="shared" si="12"/>
        <v>0</v>
      </c>
      <c r="AH94" s="30">
        <v>0</v>
      </c>
      <c r="AI94" s="30" t="str">
        <f>+[1]DEPURADO!G88</f>
        <v>GLOSA LEGALIZADA</v>
      </c>
      <c r="AJ94" s="32"/>
      <c r="AK94" s="33"/>
    </row>
    <row r="95" spans="1:37" s="34" customFormat="1" x14ac:dyDescent="0.25">
      <c r="A95" s="23">
        <f t="shared" si="13"/>
        <v>87</v>
      </c>
      <c r="B95" s="24" t="s">
        <v>44</v>
      </c>
      <c r="C95" s="23" t="str">
        <f>+[1]DEPURADO!A89</f>
        <v>HLC69253</v>
      </c>
      <c r="D95" s="23">
        <f>+[1]DEPURADO!B89</f>
        <v>69253</v>
      </c>
      <c r="E95" s="25">
        <f>+[1]DEPURADO!C89</f>
        <v>45138</v>
      </c>
      <c r="F95" s="26">
        <f>+IF([1]DEPURADO!D89&gt;1,[1]DEPURADO!D89," ")</f>
        <v>45178</v>
      </c>
      <c r="G95" s="27">
        <f>[1]DEPURADO!F89</f>
        <v>112430</v>
      </c>
      <c r="H95" s="28">
        <v>0</v>
      </c>
      <c r="I95" s="28">
        <f>+[1]DEPURADO!M89+[1]DEPURADO!N89</f>
        <v>0</v>
      </c>
      <c r="J95" s="28">
        <f>+[1]DEPURADO!R89</f>
        <v>0</v>
      </c>
      <c r="K95" s="29">
        <f>+[1]DEPURADO!P89+[1]DEPURADO!Q89</f>
        <v>0</v>
      </c>
      <c r="L95" s="28">
        <v>0</v>
      </c>
      <c r="M95" s="28">
        <v>0</v>
      </c>
      <c r="N95" s="28">
        <f t="shared" si="7"/>
        <v>0</v>
      </c>
      <c r="O95" s="28">
        <f t="shared" si="8"/>
        <v>112430</v>
      </c>
      <c r="P95" s="24">
        <f>IF([1]DEPURADO!H89&gt;1,0,[1]DEPURADO!B89)</f>
        <v>69253</v>
      </c>
      <c r="Q95" s="30">
        <f t="shared" si="9"/>
        <v>112430</v>
      </c>
      <c r="R95" s="31">
        <f t="shared" si="10"/>
        <v>0</v>
      </c>
      <c r="S95" s="31">
        <f>+[1]DEPURADO!J89</f>
        <v>0</v>
      </c>
      <c r="T95" s="23" t="s">
        <v>45</v>
      </c>
      <c r="U95" s="31">
        <f>+[1]DEPURADO!I89</f>
        <v>0</v>
      </c>
      <c r="V95" s="30"/>
      <c r="W95" s="23" t="s">
        <v>45</v>
      </c>
      <c r="X95" s="31">
        <f>+[1]DEPURADO!K89+[1]DEPURADO!L89</f>
        <v>112430</v>
      </c>
      <c r="Y95" s="23" t="s">
        <v>45</v>
      </c>
      <c r="Z95" s="31">
        <f t="shared" si="11"/>
        <v>112430</v>
      </c>
      <c r="AA95" s="31"/>
      <c r="AB95" s="31">
        <v>0</v>
      </c>
      <c r="AC95" s="31">
        <v>0</v>
      </c>
      <c r="AD95" s="30"/>
      <c r="AE95" s="30">
        <f>+[1]DEPURADO!K89</f>
        <v>0</v>
      </c>
      <c r="AF95" s="30">
        <v>0</v>
      </c>
      <c r="AG95" s="30">
        <f t="shared" si="12"/>
        <v>0</v>
      </c>
      <c r="AH95" s="30">
        <v>0</v>
      </c>
      <c r="AI95" s="30" t="str">
        <f>+[1]DEPURADO!G89</f>
        <v>GLOSA LEGALIZADA</v>
      </c>
      <c r="AJ95" s="32"/>
      <c r="AK95" s="33"/>
    </row>
    <row r="96" spans="1:37" s="34" customFormat="1" x14ac:dyDescent="0.25">
      <c r="A96" s="23">
        <f t="shared" si="13"/>
        <v>88</v>
      </c>
      <c r="B96" s="24" t="s">
        <v>44</v>
      </c>
      <c r="C96" s="23" t="str">
        <f>+[1]DEPURADO!A90</f>
        <v>HLC69254</v>
      </c>
      <c r="D96" s="23">
        <f>+[1]DEPURADO!B90</f>
        <v>69254</v>
      </c>
      <c r="E96" s="25">
        <f>+[1]DEPURADO!C90</f>
        <v>45138</v>
      </c>
      <c r="F96" s="26">
        <f>+IF([1]DEPURADO!D90&gt;1,[1]DEPURADO!D90," ")</f>
        <v>45178</v>
      </c>
      <c r="G96" s="27">
        <f>[1]DEPURADO!F90</f>
        <v>84729</v>
      </c>
      <c r="H96" s="28">
        <v>0</v>
      </c>
      <c r="I96" s="28">
        <f>+[1]DEPURADO!M90+[1]DEPURADO!N90</f>
        <v>0</v>
      </c>
      <c r="J96" s="28">
        <f>+[1]DEPURADO!R90</f>
        <v>0</v>
      </c>
      <c r="K96" s="29">
        <f>+[1]DEPURADO!P90+[1]DEPURADO!Q90</f>
        <v>0</v>
      </c>
      <c r="L96" s="28">
        <v>0</v>
      </c>
      <c r="M96" s="28">
        <v>0</v>
      </c>
      <c r="N96" s="28">
        <f t="shared" si="7"/>
        <v>0</v>
      </c>
      <c r="O96" s="28">
        <f t="shared" si="8"/>
        <v>84729</v>
      </c>
      <c r="P96" s="24">
        <f>IF([1]DEPURADO!H90&gt;1,0,[1]DEPURADO!B90)</f>
        <v>69254</v>
      </c>
      <c r="Q96" s="30">
        <f t="shared" si="9"/>
        <v>84729</v>
      </c>
      <c r="R96" s="31">
        <f t="shared" si="10"/>
        <v>0</v>
      </c>
      <c r="S96" s="31">
        <f>+[1]DEPURADO!J90</f>
        <v>0</v>
      </c>
      <c r="T96" s="23" t="s">
        <v>45</v>
      </c>
      <c r="U96" s="31">
        <f>+[1]DEPURADO!I90</f>
        <v>0</v>
      </c>
      <c r="V96" s="30"/>
      <c r="W96" s="23" t="s">
        <v>45</v>
      </c>
      <c r="X96" s="31">
        <f>+[1]DEPURADO!K90+[1]DEPURADO!L90</f>
        <v>84729</v>
      </c>
      <c r="Y96" s="23" t="s">
        <v>45</v>
      </c>
      <c r="Z96" s="31">
        <f t="shared" si="11"/>
        <v>84729</v>
      </c>
      <c r="AA96" s="31"/>
      <c r="AB96" s="31">
        <v>0</v>
      </c>
      <c r="AC96" s="31">
        <v>0</v>
      </c>
      <c r="AD96" s="30"/>
      <c r="AE96" s="30">
        <f>+[1]DEPURADO!K90</f>
        <v>0</v>
      </c>
      <c r="AF96" s="30">
        <v>0</v>
      </c>
      <c r="AG96" s="30">
        <f t="shared" si="12"/>
        <v>0</v>
      </c>
      <c r="AH96" s="30">
        <v>0</v>
      </c>
      <c r="AI96" s="30" t="str">
        <f>+[1]DEPURADO!G90</f>
        <v>GLOSA LEGALIZADA</v>
      </c>
      <c r="AJ96" s="32"/>
      <c r="AK96" s="33"/>
    </row>
    <row r="97" spans="1:37" s="34" customFormat="1" x14ac:dyDescent="0.25">
      <c r="A97" s="23">
        <f t="shared" si="13"/>
        <v>89</v>
      </c>
      <c r="B97" s="24" t="s">
        <v>44</v>
      </c>
      <c r="C97" s="23" t="str">
        <f>+[1]DEPURADO!A91</f>
        <v>HLC69271</v>
      </c>
      <c r="D97" s="23">
        <f>+[1]DEPURADO!B91</f>
        <v>69271</v>
      </c>
      <c r="E97" s="25">
        <f>+[1]DEPURADO!C91</f>
        <v>45138</v>
      </c>
      <c r="F97" s="26">
        <f>+IF([1]DEPURADO!D91&gt;1,[1]DEPURADO!D91," ")</f>
        <v>45178</v>
      </c>
      <c r="G97" s="27">
        <f>[1]DEPURADO!F91</f>
        <v>44634</v>
      </c>
      <c r="H97" s="28">
        <v>0</v>
      </c>
      <c r="I97" s="28">
        <f>+[1]DEPURADO!M91+[1]DEPURADO!N91</f>
        <v>0</v>
      </c>
      <c r="J97" s="28">
        <f>+[1]DEPURADO!R91</f>
        <v>0</v>
      </c>
      <c r="K97" s="29">
        <f>+[1]DEPURADO!P91+[1]DEPURADO!Q91</f>
        <v>0</v>
      </c>
      <c r="L97" s="28">
        <v>0</v>
      </c>
      <c r="M97" s="28">
        <v>0</v>
      </c>
      <c r="N97" s="28">
        <f t="shared" si="7"/>
        <v>0</v>
      </c>
      <c r="O97" s="28">
        <f t="shared" si="8"/>
        <v>44634</v>
      </c>
      <c r="P97" s="24">
        <f>IF([1]DEPURADO!H91&gt;1,0,[1]DEPURADO!B91)</f>
        <v>69271</v>
      </c>
      <c r="Q97" s="30">
        <f t="shared" si="9"/>
        <v>44634</v>
      </c>
      <c r="R97" s="31">
        <f t="shared" si="10"/>
        <v>0</v>
      </c>
      <c r="S97" s="31">
        <f>+[1]DEPURADO!J91</f>
        <v>0</v>
      </c>
      <c r="T97" s="23" t="s">
        <v>45</v>
      </c>
      <c r="U97" s="31">
        <f>+[1]DEPURADO!I91</f>
        <v>0</v>
      </c>
      <c r="V97" s="30"/>
      <c r="W97" s="23" t="s">
        <v>45</v>
      </c>
      <c r="X97" s="31">
        <f>+[1]DEPURADO!K91+[1]DEPURADO!L91</f>
        <v>44634</v>
      </c>
      <c r="Y97" s="23" t="s">
        <v>45</v>
      </c>
      <c r="Z97" s="31">
        <f t="shared" si="11"/>
        <v>44634</v>
      </c>
      <c r="AA97" s="31"/>
      <c r="AB97" s="31">
        <v>0</v>
      </c>
      <c r="AC97" s="31">
        <v>0</v>
      </c>
      <c r="AD97" s="30"/>
      <c r="AE97" s="30">
        <f>+[1]DEPURADO!K91</f>
        <v>0</v>
      </c>
      <c r="AF97" s="30">
        <v>0</v>
      </c>
      <c r="AG97" s="30">
        <f t="shared" si="12"/>
        <v>0</v>
      </c>
      <c r="AH97" s="30">
        <v>0</v>
      </c>
      <c r="AI97" s="30" t="str">
        <f>+[1]DEPURADO!G91</f>
        <v>GLOSA LEGALIZADA</v>
      </c>
      <c r="AJ97" s="32"/>
      <c r="AK97" s="33"/>
    </row>
    <row r="98" spans="1:37" s="34" customFormat="1" x14ac:dyDescent="0.25">
      <c r="A98" s="23">
        <f t="shared" si="13"/>
        <v>90</v>
      </c>
      <c r="B98" s="24" t="s">
        <v>44</v>
      </c>
      <c r="C98" s="23" t="str">
        <f>+[1]DEPURADO!A92</f>
        <v>HLC69554</v>
      </c>
      <c r="D98" s="23">
        <f>+[1]DEPURADO!B92</f>
        <v>69554</v>
      </c>
      <c r="E98" s="25">
        <f>+[1]DEPURADO!C92</f>
        <v>45138</v>
      </c>
      <c r="F98" s="26">
        <f>+IF([1]DEPURADO!D92&gt;1,[1]DEPURADO!D92," ")</f>
        <v>45178</v>
      </c>
      <c r="G98" s="27">
        <f>[1]DEPURADO!F92</f>
        <v>64306</v>
      </c>
      <c r="H98" s="28">
        <v>0</v>
      </c>
      <c r="I98" s="28">
        <f>+[1]DEPURADO!M92+[1]DEPURADO!N92</f>
        <v>0</v>
      </c>
      <c r="J98" s="28">
        <f>+[1]DEPURADO!R92</f>
        <v>0</v>
      </c>
      <c r="K98" s="29">
        <f>+[1]DEPURADO!P92+[1]DEPURADO!Q92</f>
        <v>0</v>
      </c>
      <c r="L98" s="28">
        <v>0</v>
      </c>
      <c r="M98" s="28">
        <v>0</v>
      </c>
      <c r="N98" s="28">
        <f t="shared" si="7"/>
        <v>0</v>
      </c>
      <c r="O98" s="28">
        <f t="shared" si="8"/>
        <v>64306</v>
      </c>
      <c r="P98" s="24">
        <f>IF([1]DEPURADO!H92&gt;1,0,[1]DEPURADO!B92)</f>
        <v>69554</v>
      </c>
      <c r="Q98" s="30">
        <f t="shared" si="9"/>
        <v>64306</v>
      </c>
      <c r="R98" s="31">
        <f t="shared" si="10"/>
        <v>0</v>
      </c>
      <c r="S98" s="31">
        <f>+[1]DEPURADO!J92</f>
        <v>0</v>
      </c>
      <c r="T98" s="23" t="s">
        <v>45</v>
      </c>
      <c r="U98" s="31">
        <f>+[1]DEPURADO!I92</f>
        <v>0</v>
      </c>
      <c r="V98" s="30"/>
      <c r="W98" s="23" t="s">
        <v>45</v>
      </c>
      <c r="X98" s="31">
        <f>+[1]DEPURADO!K92+[1]DEPURADO!L92</f>
        <v>64306</v>
      </c>
      <c r="Y98" s="23" t="s">
        <v>45</v>
      </c>
      <c r="Z98" s="31">
        <f t="shared" si="11"/>
        <v>64306</v>
      </c>
      <c r="AA98" s="31"/>
      <c r="AB98" s="31">
        <v>0</v>
      </c>
      <c r="AC98" s="31">
        <v>0</v>
      </c>
      <c r="AD98" s="30"/>
      <c r="AE98" s="30">
        <f>+[1]DEPURADO!K92</f>
        <v>0</v>
      </c>
      <c r="AF98" s="30">
        <v>0</v>
      </c>
      <c r="AG98" s="30">
        <f t="shared" si="12"/>
        <v>0</v>
      </c>
      <c r="AH98" s="30">
        <v>0</v>
      </c>
      <c r="AI98" s="30" t="str">
        <f>+[1]DEPURADO!G92</f>
        <v>GLOSA LEGALIZADA</v>
      </c>
      <c r="AJ98" s="32"/>
      <c r="AK98" s="33"/>
    </row>
    <row r="99" spans="1:37" s="34" customFormat="1" x14ac:dyDescent="0.25">
      <c r="A99" s="23">
        <f t="shared" si="13"/>
        <v>91</v>
      </c>
      <c r="B99" s="24" t="s">
        <v>44</v>
      </c>
      <c r="C99" s="23" t="str">
        <f>+[1]DEPURADO!A93</f>
        <v>HLC69407</v>
      </c>
      <c r="D99" s="23">
        <f>+[1]DEPURADO!B93</f>
        <v>69407</v>
      </c>
      <c r="E99" s="25">
        <f>+[1]DEPURADO!C93</f>
        <v>45138</v>
      </c>
      <c r="F99" s="26">
        <f>+IF([1]DEPURADO!D93&gt;1,[1]DEPURADO!D93," ")</f>
        <v>45178</v>
      </c>
      <c r="G99" s="27">
        <f>[1]DEPURADO!F93</f>
        <v>40311</v>
      </c>
      <c r="H99" s="28">
        <v>0</v>
      </c>
      <c r="I99" s="28">
        <f>+[1]DEPURADO!M93+[1]DEPURADO!N93</f>
        <v>0</v>
      </c>
      <c r="J99" s="28">
        <f>+[1]DEPURADO!R93</f>
        <v>0</v>
      </c>
      <c r="K99" s="29">
        <f>+[1]DEPURADO!P93+[1]DEPURADO!Q93</f>
        <v>0</v>
      </c>
      <c r="L99" s="28">
        <v>0</v>
      </c>
      <c r="M99" s="28">
        <v>0</v>
      </c>
      <c r="N99" s="28">
        <f t="shared" si="7"/>
        <v>0</v>
      </c>
      <c r="O99" s="28">
        <f t="shared" si="8"/>
        <v>40311</v>
      </c>
      <c r="P99" s="24">
        <f>IF([1]DEPURADO!H93&gt;1,0,[1]DEPURADO!B93)</f>
        <v>69407</v>
      </c>
      <c r="Q99" s="30">
        <f t="shared" si="9"/>
        <v>40311</v>
      </c>
      <c r="R99" s="31">
        <f t="shared" si="10"/>
        <v>0</v>
      </c>
      <c r="S99" s="31">
        <f>+[1]DEPURADO!J93</f>
        <v>0</v>
      </c>
      <c r="T99" s="23" t="s">
        <v>45</v>
      </c>
      <c r="U99" s="31">
        <f>+[1]DEPURADO!I93</f>
        <v>0</v>
      </c>
      <c r="V99" s="30"/>
      <c r="W99" s="23" t="s">
        <v>45</v>
      </c>
      <c r="X99" s="31">
        <f>+[1]DEPURADO!K93+[1]DEPURADO!L93</f>
        <v>40311</v>
      </c>
      <c r="Y99" s="23" t="s">
        <v>45</v>
      </c>
      <c r="Z99" s="31">
        <f t="shared" si="11"/>
        <v>40311</v>
      </c>
      <c r="AA99" s="31"/>
      <c r="AB99" s="31">
        <v>0</v>
      </c>
      <c r="AC99" s="31">
        <v>0</v>
      </c>
      <c r="AD99" s="30"/>
      <c r="AE99" s="30">
        <f>+[1]DEPURADO!K93</f>
        <v>0</v>
      </c>
      <c r="AF99" s="30">
        <v>0</v>
      </c>
      <c r="AG99" s="30">
        <f t="shared" si="12"/>
        <v>0</v>
      </c>
      <c r="AH99" s="30">
        <v>0</v>
      </c>
      <c r="AI99" s="30" t="str">
        <f>+[1]DEPURADO!G93</f>
        <v>GLOSA LEGALIZADA</v>
      </c>
      <c r="AJ99" s="32"/>
      <c r="AK99" s="33"/>
    </row>
    <row r="100" spans="1:37" s="34" customFormat="1" x14ac:dyDescent="0.25">
      <c r="A100" s="23">
        <f t="shared" si="13"/>
        <v>92</v>
      </c>
      <c r="B100" s="24" t="s">
        <v>44</v>
      </c>
      <c r="C100" s="23" t="str">
        <f>+[1]DEPURADO!A94</f>
        <v>HLC69215</v>
      </c>
      <c r="D100" s="23">
        <f>+[1]DEPURADO!B94</f>
        <v>69215</v>
      </c>
      <c r="E100" s="25">
        <f>+[1]DEPURADO!C94</f>
        <v>45168</v>
      </c>
      <c r="F100" s="26">
        <f>+IF([1]DEPURADO!D94&gt;1,[1]DEPURADO!D94," ")</f>
        <v>45203</v>
      </c>
      <c r="G100" s="27">
        <f>[1]DEPURADO!F94</f>
        <v>4000</v>
      </c>
      <c r="H100" s="28">
        <v>0</v>
      </c>
      <c r="I100" s="28">
        <f>+[1]DEPURADO!M94+[1]DEPURADO!N94</f>
        <v>0</v>
      </c>
      <c r="J100" s="28">
        <f>+[1]DEPURADO!R94</f>
        <v>0</v>
      </c>
      <c r="K100" s="29">
        <f>+[1]DEPURADO!P94+[1]DEPURADO!Q94</f>
        <v>0</v>
      </c>
      <c r="L100" s="28">
        <v>0</v>
      </c>
      <c r="M100" s="28">
        <v>0</v>
      </c>
      <c r="N100" s="28">
        <f t="shared" si="7"/>
        <v>0</v>
      </c>
      <c r="O100" s="28">
        <f t="shared" si="8"/>
        <v>4000</v>
      </c>
      <c r="P100" s="24">
        <f>IF([1]DEPURADO!H94&gt;1,0,[1]DEPURADO!B94)</f>
        <v>69215</v>
      </c>
      <c r="Q100" s="30">
        <f t="shared" si="9"/>
        <v>4000</v>
      </c>
      <c r="R100" s="31">
        <f t="shared" si="10"/>
        <v>0</v>
      </c>
      <c r="S100" s="31">
        <f>+[1]DEPURADO!J94</f>
        <v>0</v>
      </c>
      <c r="T100" s="23" t="s">
        <v>45</v>
      </c>
      <c r="U100" s="31">
        <f>+[1]DEPURADO!I94</f>
        <v>0</v>
      </c>
      <c r="V100" s="30"/>
      <c r="W100" s="23" t="s">
        <v>45</v>
      </c>
      <c r="X100" s="31">
        <f>+[1]DEPURADO!K94+[1]DEPURADO!L94</f>
        <v>4000</v>
      </c>
      <c r="Y100" s="23" t="s">
        <v>45</v>
      </c>
      <c r="Z100" s="31">
        <f t="shared" si="11"/>
        <v>4000</v>
      </c>
      <c r="AA100" s="31"/>
      <c r="AB100" s="31">
        <v>0</v>
      </c>
      <c r="AC100" s="31">
        <v>0</v>
      </c>
      <c r="AD100" s="30"/>
      <c r="AE100" s="30">
        <f>+[1]DEPURADO!K94</f>
        <v>0</v>
      </c>
      <c r="AF100" s="30">
        <v>0</v>
      </c>
      <c r="AG100" s="30">
        <f t="shared" si="12"/>
        <v>0</v>
      </c>
      <c r="AH100" s="30">
        <v>0</v>
      </c>
      <c r="AI100" s="30" t="str">
        <f>+[1]DEPURADO!G94</f>
        <v>CANCELADA Y GLOSA LEGALIZADA</v>
      </c>
      <c r="AJ100" s="32"/>
      <c r="AK100" s="33"/>
    </row>
    <row r="101" spans="1:37" s="34" customFormat="1" x14ac:dyDescent="0.25">
      <c r="A101" s="23">
        <f t="shared" si="13"/>
        <v>93</v>
      </c>
      <c r="B101" s="24" t="s">
        <v>44</v>
      </c>
      <c r="C101" s="23" t="str">
        <f>+[1]DEPURADO!A95</f>
        <v>HLC69730</v>
      </c>
      <c r="D101" s="23">
        <f>+[1]DEPURADO!B95</f>
        <v>69730</v>
      </c>
      <c r="E101" s="25">
        <f>+[1]DEPURADO!C95</f>
        <v>45168</v>
      </c>
      <c r="F101" s="26">
        <f>+IF([1]DEPURADO!D95&gt;1,[1]DEPURADO!D95," ")</f>
        <v>45203</v>
      </c>
      <c r="G101" s="27">
        <f>[1]DEPURADO!F95</f>
        <v>4000</v>
      </c>
      <c r="H101" s="28">
        <v>0</v>
      </c>
      <c r="I101" s="28">
        <f>+[1]DEPURADO!M95+[1]DEPURADO!N95</f>
        <v>0</v>
      </c>
      <c r="J101" s="28">
        <f>+[1]DEPURADO!R95</f>
        <v>0</v>
      </c>
      <c r="K101" s="29">
        <f>+[1]DEPURADO!P95+[1]DEPURADO!Q95</f>
        <v>0</v>
      </c>
      <c r="L101" s="28">
        <v>0</v>
      </c>
      <c r="M101" s="28">
        <v>0</v>
      </c>
      <c r="N101" s="28">
        <f t="shared" si="7"/>
        <v>0</v>
      </c>
      <c r="O101" s="28">
        <f t="shared" si="8"/>
        <v>4000</v>
      </c>
      <c r="P101" s="24">
        <f>IF([1]DEPURADO!H95&gt;1,0,[1]DEPURADO!B95)</f>
        <v>69730</v>
      </c>
      <c r="Q101" s="30">
        <f t="shared" si="9"/>
        <v>4000</v>
      </c>
      <c r="R101" s="31">
        <f t="shared" si="10"/>
        <v>0</v>
      </c>
      <c r="S101" s="31">
        <f>+[1]DEPURADO!J95</f>
        <v>0</v>
      </c>
      <c r="T101" s="23" t="s">
        <v>45</v>
      </c>
      <c r="U101" s="31">
        <f>+[1]DEPURADO!I95</f>
        <v>0</v>
      </c>
      <c r="V101" s="30"/>
      <c r="W101" s="23" t="s">
        <v>45</v>
      </c>
      <c r="X101" s="31">
        <f>+[1]DEPURADO!K95+[1]DEPURADO!L95</f>
        <v>4000</v>
      </c>
      <c r="Y101" s="23" t="s">
        <v>45</v>
      </c>
      <c r="Z101" s="31">
        <f t="shared" si="11"/>
        <v>4000</v>
      </c>
      <c r="AA101" s="31"/>
      <c r="AB101" s="31">
        <v>0</v>
      </c>
      <c r="AC101" s="31">
        <v>0</v>
      </c>
      <c r="AD101" s="30"/>
      <c r="AE101" s="30">
        <f>+[1]DEPURADO!K95</f>
        <v>0</v>
      </c>
      <c r="AF101" s="30">
        <v>0</v>
      </c>
      <c r="AG101" s="30">
        <f t="shared" si="12"/>
        <v>0</v>
      </c>
      <c r="AH101" s="30">
        <v>0</v>
      </c>
      <c r="AI101" s="30" t="str">
        <f>+[1]DEPURADO!G95</f>
        <v>CANCELADA Y GLOSA LEGALIZADA</v>
      </c>
      <c r="AJ101" s="32"/>
      <c r="AK101" s="33"/>
    </row>
    <row r="102" spans="1:37" s="34" customFormat="1" x14ac:dyDescent="0.25">
      <c r="A102" s="23">
        <f t="shared" si="13"/>
        <v>94</v>
      </c>
      <c r="B102" s="24" t="s">
        <v>44</v>
      </c>
      <c r="C102" s="23" t="str">
        <f>+[1]DEPURADO!A96</f>
        <v>HLC71695</v>
      </c>
      <c r="D102" s="23">
        <f>+[1]DEPURADO!B96</f>
        <v>71695</v>
      </c>
      <c r="E102" s="25">
        <f>+[1]DEPURADO!C96</f>
        <v>45168</v>
      </c>
      <c r="F102" s="26">
        <f>+IF([1]DEPURADO!D96&gt;1,[1]DEPURADO!D96," ")</f>
        <v>45203</v>
      </c>
      <c r="G102" s="27">
        <f>[1]DEPURADO!F96</f>
        <v>4000</v>
      </c>
      <c r="H102" s="28">
        <v>0</v>
      </c>
      <c r="I102" s="28">
        <f>+[1]DEPURADO!M96+[1]DEPURADO!N96</f>
        <v>0</v>
      </c>
      <c r="J102" s="28">
        <f>+[1]DEPURADO!R96</f>
        <v>0</v>
      </c>
      <c r="K102" s="29">
        <f>+[1]DEPURADO!P96+[1]DEPURADO!Q96</f>
        <v>0</v>
      </c>
      <c r="L102" s="28">
        <v>0</v>
      </c>
      <c r="M102" s="28">
        <v>0</v>
      </c>
      <c r="N102" s="28">
        <f t="shared" si="7"/>
        <v>0</v>
      </c>
      <c r="O102" s="28">
        <f t="shared" si="8"/>
        <v>4000</v>
      </c>
      <c r="P102" s="24">
        <f>IF([1]DEPURADO!H96&gt;1,0,[1]DEPURADO!B96)</f>
        <v>71695</v>
      </c>
      <c r="Q102" s="30">
        <f t="shared" si="9"/>
        <v>4000</v>
      </c>
      <c r="R102" s="31">
        <f t="shared" si="10"/>
        <v>0</v>
      </c>
      <c r="S102" s="31">
        <f>+[1]DEPURADO!J96</f>
        <v>0</v>
      </c>
      <c r="T102" s="23" t="s">
        <v>45</v>
      </c>
      <c r="U102" s="31">
        <f>+[1]DEPURADO!I96</f>
        <v>0</v>
      </c>
      <c r="V102" s="30"/>
      <c r="W102" s="23" t="s">
        <v>45</v>
      </c>
      <c r="X102" s="31">
        <f>+[1]DEPURADO!K96+[1]DEPURADO!L96</f>
        <v>4000</v>
      </c>
      <c r="Y102" s="23" t="s">
        <v>45</v>
      </c>
      <c r="Z102" s="31">
        <f t="shared" si="11"/>
        <v>4000</v>
      </c>
      <c r="AA102" s="31"/>
      <c r="AB102" s="31">
        <v>0</v>
      </c>
      <c r="AC102" s="31">
        <v>0</v>
      </c>
      <c r="AD102" s="30"/>
      <c r="AE102" s="30">
        <f>+[1]DEPURADO!K96</f>
        <v>0</v>
      </c>
      <c r="AF102" s="30">
        <v>0</v>
      </c>
      <c r="AG102" s="30">
        <f t="shared" si="12"/>
        <v>0</v>
      </c>
      <c r="AH102" s="30">
        <v>0</v>
      </c>
      <c r="AI102" s="30" t="str">
        <f>+[1]DEPURADO!G96</f>
        <v>CANCELADA Y GLOSA LEGALIZADA</v>
      </c>
      <c r="AJ102" s="32"/>
      <c r="AK102" s="33"/>
    </row>
    <row r="103" spans="1:37" s="34" customFormat="1" x14ac:dyDescent="0.25">
      <c r="A103" s="23">
        <f t="shared" si="13"/>
        <v>95</v>
      </c>
      <c r="B103" s="24" t="s">
        <v>44</v>
      </c>
      <c r="C103" s="23" t="str">
        <f>+[1]DEPURADO!A97</f>
        <v>HLC70533</v>
      </c>
      <c r="D103" s="23">
        <f>+[1]DEPURADO!B97</f>
        <v>70533</v>
      </c>
      <c r="E103" s="25">
        <f>+[1]DEPURADO!C97</f>
        <v>45168</v>
      </c>
      <c r="F103" s="26">
        <f>+IF([1]DEPURADO!D97&gt;1,[1]DEPURADO!D97," ")</f>
        <v>45203</v>
      </c>
      <c r="G103" s="27">
        <f>[1]DEPURADO!F97</f>
        <v>4000</v>
      </c>
      <c r="H103" s="28">
        <v>0</v>
      </c>
      <c r="I103" s="28">
        <f>+[1]DEPURADO!M97+[1]DEPURADO!N97</f>
        <v>0</v>
      </c>
      <c r="J103" s="28">
        <f>+[1]DEPURADO!R97</f>
        <v>0</v>
      </c>
      <c r="K103" s="29">
        <f>+[1]DEPURADO!P97+[1]DEPURADO!Q97</f>
        <v>0</v>
      </c>
      <c r="L103" s="28">
        <v>0</v>
      </c>
      <c r="M103" s="28">
        <v>0</v>
      </c>
      <c r="N103" s="28">
        <f t="shared" si="7"/>
        <v>0</v>
      </c>
      <c r="O103" s="28">
        <f t="shared" si="8"/>
        <v>4000</v>
      </c>
      <c r="P103" s="24">
        <f>IF([1]DEPURADO!H97&gt;1,0,[1]DEPURADO!B97)</f>
        <v>70533</v>
      </c>
      <c r="Q103" s="30">
        <f t="shared" si="9"/>
        <v>4000</v>
      </c>
      <c r="R103" s="31">
        <f t="shared" si="10"/>
        <v>0</v>
      </c>
      <c r="S103" s="31">
        <f>+[1]DEPURADO!J97</f>
        <v>0</v>
      </c>
      <c r="T103" s="23" t="s">
        <v>45</v>
      </c>
      <c r="U103" s="31">
        <f>+[1]DEPURADO!I97</f>
        <v>0</v>
      </c>
      <c r="V103" s="30"/>
      <c r="W103" s="23" t="s">
        <v>45</v>
      </c>
      <c r="X103" s="31">
        <f>+[1]DEPURADO!K97+[1]DEPURADO!L97</f>
        <v>4000</v>
      </c>
      <c r="Y103" s="23" t="s">
        <v>45</v>
      </c>
      <c r="Z103" s="31">
        <f t="shared" si="11"/>
        <v>4000</v>
      </c>
      <c r="AA103" s="31"/>
      <c r="AB103" s="31">
        <v>0</v>
      </c>
      <c r="AC103" s="31">
        <v>0</v>
      </c>
      <c r="AD103" s="30"/>
      <c r="AE103" s="30">
        <f>+[1]DEPURADO!K97</f>
        <v>0</v>
      </c>
      <c r="AF103" s="30">
        <v>0</v>
      </c>
      <c r="AG103" s="30">
        <f t="shared" si="12"/>
        <v>0</v>
      </c>
      <c r="AH103" s="30">
        <v>0</v>
      </c>
      <c r="AI103" s="30" t="str">
        <f>+[1]DEPURADO!G97</f>
        <v>CANCELADA Y GLOSA LEGALIZADA</v>
      </c>
      <c r="AJ103" s="32"/>
      <c r="AK103" s="33"/>
    </row>
    <row r="104" spans="1:37" s="34" customFormat="1" x14ac:dyDescent="0.25">
      <c r="A104" s="23">
        <f t="shared" si="13"/>
        <v>96</v>
      </c>
      <c r="B104" s="24" t="s">
        <v>44</v>
      </c>
      <c r="C104" s="23" t="str">
        <f>+[1]DEPURADO!A98</f>
        <v>HLC70530</v>
      </c>
      <c r="D104" s="23">
        <f>+[1]DEPURADO!B98</f>
        <v>70530</v>
      </c>
      <c r="E104" s="25">
        <f>+[1]DEPURADO!C98</f>
        <v>45168</v>
      </c>
      <c r="F104" s="26">
        <f>+IF([1]DEPURADO!D98&gt;1,[1]DEPURADO!D98," ")</f>
        <v>45203</v>
      </c>
      <c r="G104" s="27">
        <f>[1]DEPURADO!F98</f>
        <v>4000</v>
      </c>
      <c r="H104" s="28">
        <v>0</v>
      </c>
      <c r="I104" s="28">
        <f>+[1]DEPURADO!M98+[1]DEPURADO!N98</f>
        <v>0</v>
      </c>
      <c r="J104" s="28">
        <f>+[1]DEPURADO!R98</f>
        <v>0</v>
      </c>
      <c r="K104" s="29">
        <f>+[1]DEPURADO!P98+[1]DEPURADO!Q98</f>
        <v>0</v>
      </c>
      <c r="L104" s="28">
        <v>0</v>
      </c>
      <c r="M104" s="28">
        <v>0</v>
      </c>
      <c r="N104" s="28">
        <f t="shared" si="7"/>
        <v>0</v>
      </c>
      <c r="O104" s="28">
        <f t="shared" si="8"/>
        <v>4000</v>
      </c>
      <c r="P104" s="24">
        <f>IF([1]DEPURADO!H98&gt;1,0,[1]DEPURADO!B98)</f>
        <v>70530</v>
      </c>
      <c r="Q104" s="30">
        <f t="shared" si="9"/>
        <v>4000</v>
      </c>
      <c r="R104" s="31">
        <f t="shared" si="10"/>
        <v>0</v>
      </c>
      <c r="S104" s="31">
        <f>+[1]DEPURADO!J98</f>
        <v>0</v>
      </c>
      <c r="T104" s="23" t="s">
        <v>45</v>
      </c>
      <c r="U104" s="31">
        <f>+[1]DEPURADO!I98</f>
        <v>0</v>
      </c>
      <c r="V104" s="30"/>
      <c r="W104" s="23" t="s">
        <v>45</v>
      </c>
      <c r="X104" s="31">
        <f>+[1]DEPURADO!K98+[1]DEPURADO!L98</f>
        <v>4000</v>
      </c>
      <c r="Y104" s="23" t="s">
        <v>45</v>
      </c>
      <c r="Z104" s="31">
        <f t="shared" si="11"/>
        <v>4000</v>
      </c>
      <c r="AA104" s="31"/>
      <c r="AB104" s="31">
        <v>0</v>
      </c>
      <c r="AC104" s="31">
        <v>0</v>
      </c>
      <c r="AD104" s="30"/>
      <c r="AE104" s="30">
        <f>+[1]DEPURADO!K98</f>
        <v>0</v>
      </c>
      <c r="AF104" s="30">
        <v>0</v>
      </c>
      <c r="AG104" s="30">
        <f t="shared" si="12"/>
        <v>0</v>
      </c>
      <c r="AH104" s="30">
        <v>0</v>
      </c>
      <c r="AI104" s="30" t="str">
        <f>+[1]DEPURADO!G98</f>
        <v>CANCELADA Y GLOSA LEGALIZADA</v>
      </c>
      <c r="AJ104" s="32"/>
      <c r="AK104" s="33"/>
    </row>
    <row r="105" spans="1:37" s="34" customFormat="1" x14ac:dyDescent="0.25">
      <c r="A105" s="23">
        <f t="shared" si="13"/>
        <v>97</v>
      </c>
      <c r="B105" s="24" t="s">
        <v>44</v>
      </c>
      <c r="C105" s="23" t="str">
        <f>+[1]DEPURADO!A99</f>
        <v>HLC70263</v>
      </c>
      <c r="D105" s="23">
        <f>+[1]DEPURADO!B99</f>
        <v>70263</v>
      </c>
      <c r="E105" s="25">
        <f>+[1]DEPURADO!C99</f>
        <v>45168</v>
      </c>
      <c r="F105" s="26">
        <f>+IF([1]DEPURADO!D99&gt;1,[1]DEPURADO!D99," ")</f>
        <v>45174</v>
      </c>
      <c r="G105" s="27">
        <f>[1]DEPURADO!F99</f>
        <v>49253</v>
      </c>
      <c r="H105" s="28">
        <v>0</v>
      </c>
      <c r="I105" s="28">
        <f>+[1]DEPURADO!M99+[1]DEPURADO!N99</f>
        <v>0</v>
      </c>
      <c r="J105" s="28">
        <f>+[1]DEPURADO!R99</f>
        <v>0</v>
      </c>
      <c r="K105" s="29">
        <f>+[1]DEPURADO!P99+[1]DEPURADO!Q99</f>
        <v>0</v>
      </c>
      <c r="L105" s="28">
        <v>0</v>
      </c>
      <c r="M105" s="28">
        <v>0</v>
      </c>
      <c r="N105" s="28">
        <f t="shared" si="7"/>
        <v>0</v>
      </c>
      <c r="O105" s="28">
        <f t="shared" si="8"/>
        <v>49253</v>
      </c>
      <c r="P105" s="24">
        <f>IF([1]DEPURADO!H99&gt;1,0,[1]DEPURADO!B99)</f>
        <v>70263</v>
      </c>
      <c r="Q105" s="30">
        <f t="shared" si="9"/>
        <v>49253</v>
      </c>
      <c r="R105" s="31">
        <f t="shared" si="10"/>
        <v>0</v>
      </c>
      <c r="S105" s="31">
        <f>+[1]DEPURADO!J99</f>
        <v>0</v>
      </c>
      <c r="T105" s="23" t="s">
        <v>45</v>
      </c>
      <c r="U105" s="31">
        <f>+[1]DEPURADO!I99</f>
        <v>0</v>
      </c>
      <c r="V105" s="30"/>
      <c r="W105" s="23" t="s">
        <v>45</v>
      </c>
      <c r="X105" s="31">
        <f>+[1]DEPURADO!K99+[1]DEPURADO!L99</f>
        <v>49253</v>
      </c>
      <c r="Y105" s="23" t="s">
        <v>45</v>
      </c>
      <c r="Z105" s="31">
        <f t="shared" si="11"/>
        <v>49253</v>
      </c>
      <c r="AA105" s="31"/>
      <c r="AB105" s="31">
        <v>0</v>
      </c>
      <c r="AC105" s="31">
        <v>0</v>
      </c>
      <c r="AD105" s="30"/>
      <c r="AE105" s="30">
        <f>+[1]DEPURADO!K99</f>
        <v>0</v>
      </c>
      <c r="AF105" s="30">
        <v>0</v>
      </c>
      <c r="AG105" s="30">
        <f t="shared" si="12"/>
        <v>0</v>
      </c>
      <c r="AH105" s="30">
        <v>0</v>
      </c>
      <c r="AI105" s="30" t="str">
        <f>+[1]DEPURADO!G99</f>
        <v>CANCELADA Y GLOSA LEGALIZADA</v>
      </c>
      <c r="AJ105" s="32"/>
      <c r="AK105" s="33"/>
    </row>
    <row r="106" spans="1:37" s="34" customFormat="1" x14ac:dyDescent="0.25">
      <c r="A106" s="23">
        <f t="shared" si="13"/>
        <v>98</v>
      </c>
      <c r="B106" s="24" t="s">
        <v>44</v>
      </c>
      <c r="C106" s="23" t="str">
        <f>+[1]DEPURADO!A100</f>
        <v>HLC71416</v>
      </c>
      <c r="D106" s="23">
        <f>+[1]DEPURADO!B100</f>
        <v>71416</v>
      </c>
      <c r="E106" s="25">
        <f>+[1]DEPURADO!C100</f>
        <v>45168</v>
      </c>
      <c r="F106" s="26">
        <f>+IF([1]DEPURADO!D100&gt;1,[1]DEPURADO!D100," ")</f>
        <v>45178</v>
      </c>
      <c r="G106" s="27">
        <f>[1]DEPURADO!F100</f>
        <v>26542</v>
      </c>
      <c r="H106" s="28">
        <v>0</v>
      </c>
      <c r="I106" s="28">
        <f>+[1]DEPURADO!M100+[1]DEPURADO!N100</f>
        <v>0</v>
      </c>
      <c r="J106" s="28">
        <f>+[1]DEPURADO!R100</f>
        <v>0</v>
      </c>
      <c r="K106" s="29">
        <f>+[1]DEPURADO!P100+[1]DEPURADO!Q100</f>
        <v>0</v>
      </c>
      <c r="L106" s="28">
        <v>0</v>
      </c>
      <c r="M106" s="28">
        <v>0</v>
      </c>
      <c r="N106" s="28">
        <f t="shared" si="7"/>
        <v>0</v>
      </c>
      <c r="O106" s="28">
        <f t="shared" si="8"/>
        <v>26542</v>
      </c>
      <c r="P106" s="24">
        <f>IF([1]DEPURADO!H100&gt;1,0,[1]DEPURADO!B100)</f>
        <v>71416</v>
      </c>
      <c r="Q106" s="30">
        <f t="shared" si="9"/>
        <v>26542</v>
      </c>
      <c r="R106" s="31">
        <f t="shared" si="10"/>
        <v>0</v>
      </c>
      <c r="S106" s="31">
        <f>+[1]DEPURADO!J100</f>
        <v>0</v>
      </c>
      <c r="T106" s="23" t="s">
        <v>45</v>
      </c>
      <c r="U106" s="31">
        <f>+[1]DEPURADO!I100</f>
        <v>0</v>
      </c>
      <c r="V106" s="30"/>
      <c r="W106" s="23" t="s">
        <v>45</v>
      </c>
      <c r="X106" s="31">
        <f>+[1]DEPURADO!K100+[1]DEPURADO!L100</f>
        <v>26542</v>
      </c>
      <c r="Y106" s="23" t="s">
        <v>45</v>
      </c>
      <c r="Z106" s="31">
        <f t="shared" si="11"/>
        <v>26542</v>
      </c>
      <c r="AA106" s="31"/>
      <c r="AB106" s="31">
        <v>0</v>
      </c>
      <c r="AC106" s="31">
        <v>0</v>
      </c>
      <c r="AD106" s="30"/>
      <c r="AE106" s="30">
        <f>+[1]DEPURADO!K100</f>
        <v>0</v>
      </c>
      <c r="AF106" s="30">
        <v>0</v>
      </c>
      <c r="AG106" s="30">
        <f t="shared" si="12"/>
        <v>0</v>
      </c>
      <c r="AH106" s="30">
        <v>0</v>
      </c>
      <c r="AI106" s="30" t="str">
        <f>+[1]DEPURADO!G100</f>
        <v>CANCELADA Y GLOSA LEGALIZADA</v>
      </c>
      <c r="AJ106" s="32"/>
      <c r="AK106" s="33"/>
    </row>
    <row r="107" spans="1:37" s="34" customFormat="1" x14ac:dyDescent="0.25">
      <c r="A107" s="23">
        <f t="shared" si="13"/>
        <v>99</v>
      </c>
      <c r="B107" s="24" t="s">
        <v>44</v>
      </c>
      <c r="C107" s="23" t="str">
        <f>+[1]DEPURADO!A101</f>
        <v>HLC71867</v>
      </c>
      <c r="D107" s="23">
        <f>+[1]DEPURADO!B101</f>
        <v>71867</v>
      </c>
      <c r="E107" s="25">
        <f>+[1]DEPURADO!C101</f>
        <v>45168</v>
      </c>
      <c r="F107" s="26">
        <f>+IF([1]DEPURADO!D101&gt;1,[1]DEPURADO!D101," ")</f>
        <v>45178</v>
      </c>
      <c r="G107" s="27">
        <f>[1]DEPURADO!F101</f>
        <v>105719</v>
      </c>
      <c r="H107" s="28">
        <v>0</v>
      </c>
      <c r="I107" s="28">
        <f>+[1]DEPURADO!M101+[1]DEPURADO!N101</f>
        <v>0</v>
      </c>
      <c r="J107" s="28">
        <f>+[1]DEPURADO!R101</f>
        <v>0</v>
      </c>
      <c r="K107" s="29">
        <f>+[1]DEPURADO!P101+[1]DEPURADO!Q101</f>
        <v>0</v>
      </c>
      <c r="L107" s="28">
        <v>0</v>
      </c>
      <c r="M107" s="28">
        <v>0</v>
      </c>
      <c r="N107" s="28">
        <f t="shared" si="7"/>
        <v>0</v>
      </c>
      <c r="O107" s="28">
        <f t="shared" si="8"/>
        <v>105719</v>
      </c>
      <c r="P107" s="24">
        <f>IF([1]DEPURADO!H101&gt;1,0,[1]DEPURADO!B101)</f>
        <v>71867</v>
      </c>
      <c r="Q107" s="30">
        <f t="shared" si="9"/>
        <v>105719</v>
      </c>
      <c r="R107" s="31">
        <f t="shared" si="10"/>
        <v>0</v>
      </c>
      <c r="S107" s="31">
        <f>+[1]DEPURADO!J101</f>
        <v>0</v>
      </c>
      <c r="T107" s="23" t="s">
        <v>45</v>
      </c>
      <c r="U107" s="31">
        <f>+[1]DEPURADO!I101</f>
        <v>0</v>
      </c>
      <c r="V107" s="30"/>
      <c r="W107" s="23" t="s">
        <v>45</v>
      </c>
      <c r="X107" s="31">
        <f>+[1]DEPURADO!K101+[1]DEPURADO!L101</f>
        <v>105719</v>
      </c>
      <c r="Y107" s="23" t="s">
        <v>45</v>
      </c>
      <c r="Z107" s="31">
        <f t="shared" si="11"/>
        <v>105719</v>
      </c>
      <c r="AA107" s="31"/>
      <c r="AB107" s="31">
        <v>0</v>
      </c>
      <c r="AC107" s="31">
        <v>0</v>
      </c>
      <c r="AD107" s="30"/>
      <c r="AE107" s="30">
        <f>+[1]DEPURADO!K101</f>
        <v>0</v>
      </c>
      <c r="AF107" s="30">
        <v>0</v>
      </c>
      <c r="AG107" s="30">
        <f t="shared" si="12"/>
        <v>0</v>
      </c>
      <c r="AH107" s="30">
        <v>0</v>
      </c>
      <c r="AI107" s="30" t="str">
        <f>+[1]DEPURADO!G101</f>
        <v>CANCELADA Y GLOSA LEGALIZADA</v>
      </c>
      <c r="AJ107" s="32"/>
      <c r="AK107" s="33"/>
    </row>
    <row r="108" spans="1:37" s="34" customFormat="1" x14ac:dyDescent="0.25">
      <c r="A108" s="23">
        <f t="shared" si="13"/>
        <v>100</v>
      </c>
      <c r="B108" s="24" t="s">
        <v>44</v>
      </c>
      <c r="C108" s="23" t="str">
        <f>+[1]DEPURADO!A102</f>
        <v>HLC72194</v>
      </c>
      <c r="D108" s="23">
        <f>+[1]DEPURADO!B102</f>
        <v>72194</v>
      </c>
      <c r="E108" s="25">
        <f>+[1]DEPURADO!C102</f>
        <v>45168</v>
      </c>
      <c r="F108" s="26">
        <f>+IF([1]DEPURADO!D102&gt;1,[1]DEPURADO!D102," ")</f>
        <v>45178</v>
      </c>
      <c r="G108" s="27">
        <f>[1]DEPURADO!F102</f>
        <v>10736</v>
      </c>
      <c r="H108" s="28">
        <v>0</v>
      </c>
      <c r="I108" s="28">
        <f>+[1]DEPURADO!M102+[1]DEPURADO!N102</f>
        <v>0</v>
      </c>
      <c r="J108" s="28">
        <f>+[1]DEPURADO!R102</f>
        <v>0</v>
      </c>
      <c r="K108" s="29">
        <f>+[1]DEPURADO!P102+[1]DEPURADO!Q102</f>
        <v>0</v>
      </c>
      <c r="L108" s="28">
        <v>0</v>
      </c>
      <c r="M108" s="28">
        <v>0</v>
      </c>
      <c r="N108" s="28">
        <f t="shared" si="7"/>
        <v>0</v>
      </c>
      <c r="O108" s="28">
        <f t="shared" si="8"/>
        <v>10736</v>
      </c>
      <c r="P108" s="24">
        <f>IF([1]DEPURADO!H102&gt;1,0,[1]DEPURADO!B102)</f>
        <v>72194</v>
      </c>
      <c r="Q108" s="30">
        <f t="shared" si="9"/>
        <v>10736</v>
      </c>
      <c r="R108" s="31">
        <f t="shared" si="10"/>
        <v>0</v>
      </c>
      <c r="S108" s="31">
        <f>+[1]DEPURADO!J102</f>
        <v>0</v>
      </c>
      <c r="T108" s="23" t="s">
        <v>45</v>
      </c>
      <c r="U108" s="31">
        <f>+[1]DEPURADO!I102</f>
        <v>0</v>
      </c>
      <c r="V108" s="30"/>
      <c r="W108" s="23" t="s">
        <v>45</v>
      </c>
      <c r="X108" s="31">
        <f>+[1]DEPURADO!K102+[1]DEPURADO!L102</f>
        <v>10736</v>
      </c>
      <c r="Y108" s="23" t="s">
        <v>45</v>
      </c>
      <c r="Z108" s="31">
        <f t="shared" si="11"/>
        <v>10736</v>
      </c>
      <c r="AA108" s="31"/>
      <c r="AB108" s="31">
        <v>0</v>
      </c>
      <c r="AC108" s="31">
        <v>0</v>
      </c>
      <c r="AD108" s="30"/>
      <c r="AE108" s="30">
        <f>+[1]DEPURADO!K102</f>
        <v>0</v>
      </c>
      <c r="AF108" s="30">
        <v>0</v>
      </c>
      <c r="AG108" s="30">
        <f t="shared" si="12"/>
        <v>0</v>
      </c>
      <c r="AH108" s="30">
        <v>0</v>
      </c>
      <c r="AI108" s="30" t="str">
        <f>+[1]DEPURADO!G102</f>
        <v>CANCELADA Y GLOSA LEGALIZADA</v>
      </c>
      <c r="AJ108" s="32"/>
      <c r="AK108" s="33"/>
    </row>
    <row r="109" spans="1:37" s="34" customFormat="1" x14ac:dyDescent="0.25">
      <c r="A109" s="23">
        <f t="shared" si="13"/>
        <v>101</v>
      </c>
      <c r="B109" s="24" t="s">
        <v>44</v>
      </c>
      <c r="C109" s="23" t="str">
        <f>+[1]DEPURADO!A103</f>
        <v>HLC72032</v>
      </c>
      <c r="D109" s="23">
        <f>+[1]DEPURADO!B103</f>
        <v>72032</v>
      </c>
      <c r="E109" s="25">
        <f>+[1]DEPURADO!C103</f>
        <v>45168</v>
      </c>
      <c r="F109" s="26">
        <f>+IF([1]DEPURADO!D103&gt;1,[1]DEPURADO!D103," ")</f>
        <v>45178</v>
      </c>
      <c r="G109" s="27">
        <f>[1]DEPURADO!F103</f>
        <v>77091</v>
      </c>
      <c r="H109" s="28">
        <v>0</v>
      </c>
      <c r="I109" s="28">
        <f>+[1]DEPURADO!M103+[1]DEPURADO!N103</f>
        <v>0</v>
      </c>
      <c r="J109" s="28">
        <f>+[1]DEPURADO!R103</f>
        <v>0</v>
      </c>
      <c r="K109" s="29">
        <f>+[1]DEPURADO!P103+[1]DEPURADO!Q103</f>
        <v>0</v>
      </c>
      <c r="L109" s="28">
        <v>0</v>
      </c>
      <c r="M109" s="28">
        <v>0</v>
      </c>
      <c r="N109" s="28">
        <f t="shared" si="7"/>
        <v>0</v>
      </c>
      <c r="O109" s="28">
        <f t="shared" si="8"/>
        <v>77091</v>
      </c>
      <c r="P109" s="24">
        <f>IF([1]DEPURADO!H103&gt;1,0,[1]DEPURADO!B103)</f>
        <v>72032</v>
      </c>
      <c r="Q109" s="30">
        <f t="shared" si="9"/>
        <v>77091</v>
      </c>
      <c r="R109" s="31">
        <f t="shared" si="10"/>
        <v>0</v>
      </c>
      <c r="S109" s="31">
        <f>+[1]DEPURADO!J103</f>
        <v>0</v>
      </c>
      <c r="T109" s="23" t="s">
        <v>45</v>
      </c>
      <c r="U109" s="31">
        <f>+[1]DEPURADO!I103</f>
        <v>0</v>
      </c>
      <c r="V109" s="30"/>
      <c r="W109" s="23" t="s">
        <v>45</v>
      </c>
      <c r="X109" s="31">
        <f>+[1]DEPURADO!K103+[1]DEPURADO!L103</f>
        <v>77091</v>
      </c>
      <c r="Y109" s="23" t="s">
        <v>45</v>
      </c>
      <c r="Z109" s="31">
        <f t="shared" si="11"/>
        <v>77091</v>
      </c>
      <c r="AA109" s="31"/>
      <c r="AB109" s="31">
        <v>0</v>
      </c>
      <c r="AC109" s="31">
        <v>0</v>
      </c>
      <c r="AD109" s="30"/>
      <c r="AE109" s="30">
        <f>+[1]DEPURADO!K103</f>
        <v>0</v>
      </c>
      <c r="AF109" s="30">
        <v>0</v>
      </c>
      <c r="AG109" s="30">
        <f t="shared" si="12"/>
        <v>0</v>
      </c>
      <c r="AH109" s="30">
        <v>0</v>
      </c>
      <c r="AI109" s="30" t="str">
        <f>+[1]DEPURADO!G103</f>
        <v>CANCELADA Y GLOSA LEGALIZADA</v>
      </c>
      <c r="AJ109" s="32"/>
      <c r="AK109" s="33"/>
    </row>
    <row r="110" spans="1:37" s="34" customFormat="1" x14ac:dyDescent="0.25">
      <c r="A110" s="23">
        <f t="shared" si="13"/>
        <v>102</v>
      </c>
      <c r="B110" s="24" t="s">
        <v>44</v>
      </c>
      <c r="C110" s="23" t="str">
        <f>+[1]DEPURADO!A104</f>
        <v>HLC70005</v>
      </c>
      <c r="D110" s="23">
        <f>+[1]DEPURADO!B104</f>
        <v>70005</v>
      </c>
      <c r="E110" s="25">
        <f>+[1]DEPURADO!C104</f>
        <v>45168</v>
      </c>
      <c r="F110" s="26">
        <f>+IF([1]DEPURADO!D104&gt;1,[1]DEPURADO!D104," ")</f>
        <v>45178</v>
      </c>
      <c r="G110" s="27">
        <f>[1]DEPURADO!F104</f>
        <v>37278</v>
      </c>
      <c r="H110" s="28">
        <v>0</v>
      </c>
      <c r="I110" s="28">
        <f>+[1]DEPURADO!M104+[1]DEPURADO!N104</f>
        <v>0</v>
      </c>
      <c r="J110" s="28">
        <f>+[1]DEPURADO!R104</f>
        <v>0</v>
      </c>
      <c r="K110" s="29">
        <f>+[1]DEPURADO!P104+[1]DEPURADO!Q104</f>
        <v>0</v>
      </c>
      <c r="L110" s="28">
        <v>0</v>
      </c>
      <c r="M110" s="28">
        <v>0</v>
      </c>
      <c r="N110" s="28">
        <f t="shared" si="7"/>
        <v>0</v>
      </c>
      <c r="O110" s="28">
        <f t="shared" si="8"/>
        <v>37278</v>
      </c>
      <c r="P110" s="24">
        <f>IF([1]DEPURADO!H104&gt;1,0,[1]DEPURADO!B104)</f>
        <v>70005</v>
      </c>
      <c r="Q110" s="30">
        <f t="shared" si="9"/>
        <v>37278</v>
      </c>
      <c r="R110" s="31">
        <f t="shared" si="10"/>
        <v>0</v>
      </c>
      <c r="S110" s="31">
        <f>+[1]DEPURADO!J104</f>
        <v>0</v>
      </c>
      <c r="T110" s="23" t="s">
        <v>45</v>
      </c>
      <c r="U110" s="31">
        <f>+[1]DEPURADO!I104</f>
        <v>0</v>
      </c>
      <c r="V110" s="30"/>
      <c r="W110" s="23" t="s">
        <v>45</v>
      </c>
      <c r="X110" s="31">
        <f>+[1]DEPURADO!K104+[1]DEPURADO!L104</f>
        <v>37278</v>
      </c>
      <c r="Y110" s="23" t="s">
        <v>45</v>
      </c>
      <c r="Z110" s="31">
        <f t="shared" si="11"/>
        <v>37278</v>
      </c>
      <c r="AA110" s="31"/>
      <c r="AB110" s="31">
        <v>0</v>
      </c>
      <c r="AC110" s="31">
        <v>0</v>
      </c>
      <c r="AD110" s="30"/>
      <c r="AE110" s="30">
        <f>+[1]DEPURADO!K104</f>
        <v>0</v>
      </c>
      <c r="AF110" s="30">
        <v>0</v>
      </c>
      <c r="AG110" s="30">
        <f t="shared" si="12"/>
        <v>0</v>
      </c>
      <c r="AH110" s="30">
        <v>0</v>
      </c>
      <c r="AI110" s="30" t="str">
        <f>+[1]DEPURADO!G104</f>
        <v>CANCELADA Y GLOSA LEGALIZADA</v>
      </c>
      <c r="AJ110" s="32"/>
      <c r="AK110" s="33"/>
    </row>
    <row r="111" spans="1:37" s="34" customFormat="1" x14ac:dyDescent="0.25">
      <c r="A111" s="23">
        <f t="shared" si="13"/>
        <v>103</v>
      </c>
      <c r="B111" s="24" t="s">
        <v>44</v>
      </c>
      <c r="C111" s="23" t="str">
        <f>+[1]DEPURADO!A105</f>
        <v>HLC70003</v>
      </c>
      <c r="D111" s="23">
        <f>+[1]DEPURADO!B105</f>
        <v>70003</v>
      </c>
      <c r="E111" s="25">
        <f>+[1]DEPURADO!C105</f>
        <v>45168</v>
      </c>
      <c r="F111" s="26">
        <f>+IF([1]DEPURADO!D105&gt;1,[1]DEPURADO!D105," ")</f>
        <v>45178</v>
      </c>
      <c r="G111" s="27">
        <f>[1]DEPURADO!F105</f>
        <v>57905</v>
      </c>
      <c r="H111" s="28">
        <v>0</v>
      </c>
      <c r="I111" s="28">
        <f>+[1]DEPURADO!M105+[1]DEPURADO!N105</f>
        <v>0</v>
      </c>
      <c r="J111" s="28">
        <f>+[1]DEPURADO!R105</f>
        <v>0</v>
      </c>
      <c r="K111" s="29">
        <f>+[1]DEPURADO!P105+[1]DEPURADO!Q105</f>
        <v>0</v>
      </c>
      <c r="L111" s="28">
        <v>0</v>
      </c>
      <c r="M111" s="28">
        <v>0</v>
      </c>
      <c r="N111" s="28">
        <f t="shared" si="7"/>
        <v>0</v>
      </c>
      <c r="O111" s="28">
        <f t="shared" si="8"/>
        <v>57905</v>
      </c>
      <c r="P111" s="24">
        <f>IF([1]DEPURADO!H105&gt;1,0,[1]DEPURADO!B105)</f>
        <v>70003</v>
      </c>
      <c r="Q111" s="30">
        <f t="shared" si="9"/>
        <v>57905</v>
      </c>
      <c r="R111" s="31">
        <f t="shared" si="10"/>
        <v>0</v>
      </c>
      <c r="S111" s="31">
        <f>+[1]DEPURADO!J105</f>
        <v>0</v>
      </c>
      <c r="T111" s="23" t="s">
        <v>45</v>
      </c>
      <c r="U111" s="31">
        <f>+[1]DEPURADO!I105</f>
        <v>0</v>
      </c>
      <c r="V111" s="30"/>
      <c r="W111" s="23" t="s">
        <v>45</v>
      </c>
      <c r="X111" s="31">
        <f>+[1]DEPURADO!K105+[1]DEPURADO!L105</f>
        <v>57905</v>
      </c>
      <c r="Y111" s="23" t="s">
        <v>45</v>
      </c>
      <c r="Z111" s="31">
        <f t="shared" si="11"/>
        <v>57905</v>
      </c>
      <c r="AA111" s="31"/>
      <c r="AB111" s="31">
        <v>0</v>
      </c>
      <c r="AC111" s="31">
        <v>0</v>
      </c>
      <c r="AD111" s="30"/>
      <c r="AE111" s="30">
        <f>+[1]DEPURADO!K105</f>
        <v>0</v>
      </c>
      <c r="AF111" s="30">
        <v>0</v>
      </c>
      <c r="AG111" s="30">
        <f t="shared" si="12"/>
        <v>0</v>
      </c>
      <c r="AH111" s="30">
        <v>0</v>
      </c>
      <c r="AI111" s="30" t="str">
        <f>+[1]DEPURADO!G105</f>
        <v>CANCELADA Y GLOSA LEGALIZADA</v>
      </c>
      <c r="AJ111" s="32"/>
      <c r="AK111" s="33"/>
    </row>
    <row r="112" spans="1:37" s="34" customFormat="1" x14ac:dyDescent="0.25">
      <c r="A112" s="23">
        <f t="shared" si="13"/>
        <v>104</v>
      </c>
      <c r="B112" s="24" t="s">
        <v>44</v>
      </c>
      <c r="C112" s="23" t="str">
        <f>+[1]DEPURADO!A106</f>
        <v>HLC70613</v>
      </c>
      <c r="D112" s="23">
        <f>+[1]DEPURADO!B106</f>
        <v>70613</v>
      </c>
      <c r="E112" s="25">
        <f>+[1]DEPURADO!C106</f>
        <v>45168</v>
      </c>
      <c r="F112" s="26">
        <f>+IF([1]DEPURADO!D106&gt;1,[1]DEPURADO!D106," ")</f>
        <v>45178</v>
      </c>
      <c r="G112" s="27">
        <f>[1]DEPURADO!F106</f>
        <v>95644</v>
      </c>
      <c r="H112" s="28">
        <v>0</v>
      </c>
      <c r="I112" s="28">
        <f>+[1]DEPURADO!M106+[1]DEPURADO!N106</f>
        <v>0</v>
      </c>
      <c r="J112" s="28">
        <f>+[1]DEPURADO!R106</f>
        <v>0</v>
      </c>
      <c r="K112" s="29">
        <f>+[1]DEPURADO!P106+[1]DEPURADO!Q106</f>
        <v>0</v>
      </c>
      <c r="L112" s="28">
        <v>0</v>
      </c>
      <c r="M112" s="28">
        <v>0</v>
      </c>
      <c r="N112" s="28">
        <f t="shared" si="7"/>
        <v>0</v>
      </c>
      <c r="O112" s="28">
        <f t="shared" si="8"/>
        <v>95644</v>
      </c>
      <c r="P112" s="24">
        <f>IF([1]DEPURADO!H106&gt;1,0,[1]DEPURADO!B106)</f>
        <v>70613</v>
      </c>
      <c r="Q112" s="30">
        <f t="shared" si="9"/>
        <v>95644</v>
      </c>
      <c r="R112" s="31">
        <f t="shared" si="10"/>
        <v>0</v>
      </c>
      <c r="S112" s="31">
        <f>+[1]DEPURADO!J106</f>
        <v>0</v>
      </c>
      <c r="T112" s="23" t="s">
        <v>45</v>
      </c>
      <c r="U112" s="31">
        <f>+[1]DEPURADO!I106</f>
        <v>0</v>
      </c>
      <c r="V112" s="30"/>
      <c r="W112" s="23" t="s">
        <v>45</v>
      </c>
      <c r="X112" s="31">
        <f>+[1]DEPURADO!K106+[1]DEPURADO!L106</f>
        <v>95644</v>
      </c>
      <c r="Y112" s="23" t="s">
        <v>45</v>
      </c>
      <c r="Z112" s="31">
        <f t="shared" si="11"/>
        <v>95644</v>
      </c>
      <c r="AA112" s="31"/>
      <c r="AB112" s="31">
        <v>0</v>
      </c>
      <c r="AC112" s="31">
        <v>0</v>
      </c>
      <c r="AD112" s="30"/>
      <c r="AE112" s="30">
        <f>+[1]DEPURADO!K106</f>
        <v>0</v>
      </c>
      <c r="AF112" s="30">
        <v>0</v>
      </c>
      <c r="AG112" s="30">
        <f t="shared" si="12"/>
        <v>0</v>
      </c>
      <c r="AH112" s="30">
        <v>0</v>
      </c>
      <c r="AI112" s="30" t="str">
        <f>+[1]DEPURADO!G106</f>
        <v>CANCELADA Y GLOSA LEGALIZADA</v>
      </c>
      <c r="AJ112" s="32"/>
      <c r="AK112" s="33"/>
    </row>
    <row r="113" spans="1:37" s="34" customFormat="1" x14ac:dyDescent="0.25">
      <c r="A113" s="23">
        <f t="shared" si="13"/>
        <v>105</v>
      </c>
      <c r="B113" s="24" t="s">
        <v>44</v>
      </c>
      <c r="C113" s="23" t="str">
        <f>+[1]DEPURADO!A107</f>
        <v>HLC71859</v>
      </c>
      <c r="D113" s="23">
        <f>+[1]DEPURADO!B107</f>
        <v>71859</v>
      </c>
      <c r="E113" s="25">
        <f>+[1]DEPURADO!C107</f>
        <v>45168</v>
      </c>
      <c r="F113" s="26">
        <f>+IF([1]DEPURADO!D107&gt;1,[1]DEPURADO!D107," ")</f>
        <v>45178</v>
      </c>
      <c r="G113" s="27">
        <f>[1]DEPURADO!F107</f>
        <v>85420</v>
      </c>
      <c r="H113" s="28">
        <v>0</v>
      </c>
      <c r="I113" s="28">
        <f>+[1]DEPURADO!M107+[1]DEPURADO!N107</f>
        <v>0</v>
      </c>
      <c r="J113" s="28">
        <f>+[1]DEPURADO!R107</f>
        <v>0</v>
      </c>
      <c r="K113" s="29">
        <f>+[1]DEPURADO!P107+[1]DEPURADO!Q107</f>
        <v>0</v>
      </c>
      <c r="L113" s="28">
        <v>0</v>
      </c>
      <c r="M113" s="28">
        <v>0</v>
      </c>
      <c r="N113" s="28">
        <f t="shared" si="7"/>
        <v>0</v>
      </c>
      <c r="O113" s="28">
        <f t="shared" si="8"/>
        <v>85420</v>
      </c>
      <c r="P113" s="24">
        <f>IF([1]DEPURADO!H107&gt;1,0,[1]DEPURADO!B107)</f>
        <v>71859</v>
      </c>
      <c r="Q113" s="30">
        <f t="shared" si="9"/>
        <v>85420</v>
      </c>
      <c r="R113" s="31">
        <f t="shared" si="10"/>
        <v>0</v>
      </c>
      <c r="S113" s="31">
        <f>+[1]DEPURADO!J107</f>
        <v>0</v>
      </c>
      <c r="T113" s="23" t="s">
        <v>45</v>
      </c>
      <c r="U113" s="31">
        <f>+[1]DEPURADO!I107</f>
        <v>0</v>
      </c>
      <c r="V113" s="30"/>
      <c r="W113" s="23" t="s">
        <v>45</v>
      </c>
      <c r="X113" s="31">
        <f>+[1]DEPURADO!K107+[1]DEPURADO!L107</f>
        <v>85420</v>
      </c>
      <c r="Y113" s="23" t="s">
        <v>45</v>
      </c>
      <c r="Z113" s="31">
        <f t="shared" si="11"/>
        <v>85420</v>
      </c>
      <c r="AA113" s="31"/>
      <c r="AB113" s="31">
        <v>0</v>
      </c>
      <c r="AC113" s="31">
        <v>0</v>
      </c>
      <c r="AD113" s="30"/>
      <c r="AE113" s="30">
        <f>+[1]DEPURADO!K107</f>
        <v>0</v>
      </c>
      <c r="AF113" s="30">
        <v>0</v>
      </c>
      <c r="AG113" s="30">
        <f t="shared" si="12"/>
        <v>0</v>
      </c>
      <c r="AH113" s="30">
        <v>0</v>
      </c>
      <c r="AI113" s="30" t="str">
        <f>+[1]DEPURADO!G107</f>
        <v>CANCELADA Y GLOSA LEGALIZADA</v>
      </c>
      <c r="AJ113" s="32"/>
      <c r="AK113" s="33"/>
    </row>
    <row r="114" spans="1:37" s="34" customFormat="1" x14ac:dyDescent="0.25">
      <c r="A114" s="23">
        <f t="shared" si="13"/>
        <v>106</v>
      </c>
      <c r="B114" s="24" t="s">
        <v>44</v>
      </c>
      <c r="C114" s="23" t="str">
        <f>+[1]DEPURADO!A108</f>
        <v>HLC69452</v>
      </c>
      <c r="D114" s="23">
        <f>+[1]DEPURADO!B108</f>
        <v>69452</v>
      </c>
      <c r="E114" s="25">
        <f>+[1]DEPURADO!C108</f>
        <v>45168</v>
      </c>
      <c r="F114" s="26">
        <f>+IF([1]DEPURADO!D108&gt;1,[1]DEPURADO!D108," ")</f>
        <v>45180</v>
      </c>
      <c r="G114" s="27">
        <f>[1]DEPURADO!F108</f>
        <v>4000</v>
      </c>
      <c r="H114" s="28">
        <v>0</v>
      </c>
      <c r="I114" s="28">
        <f>+[1]DEPURADO!M108+[1]DEPURADO!N108</f>
        <v>0</v>
      </c>
      <c r="J114" s="28">
        <f>+[1]DEPURADO!R108</f>
        <v>0</v>
      </c>
      <c r="K114" s="29">
        <f>+[1]DEPURADO!P108+[1]DEPURADO!Q108</f>
        <v>0</v>
      </c>
      <c r="L114" s="28">
        <v>0</v>
      </c>
      <c r="M114" s="28">
        <v>0</v>
      </c>
      <c r="N114" s="28">
        <f t="shared" si="7"/>
        <v>0</v>
      </c>
      <c r="O114" s="28">
        <f t="shared" si="8"/>
        <v>4000</v>
      </c>
      <c r="P114" s="24">
        <f>IF([1]DEPURADO!H108&gt;1,0,[1]DEPURADO!B108)</f>
        <v>69452</v>
      </c>
      <c r="Q114" s="30">
        <f t="shared" si="9"/>
        <v>4000</v>
      </c>
      <c r="R114" s="31">
        <f t="shared" si="10"/>
        <v>0</v>
      </c>
      <c r="S114" s="31">
        <f>+[1]DEPURADO!J108</f>
        <v>0</v>
      </c>
      <c r="T114" s="23" t="s">
        <v>45</v>
      </c>
      <c r="U114" s="31">
        <f>+[1]DEPURADO!I108</f>
        <v>0</v>
      </c>
      <c r="V114" s="30"/>
      <c r="W114" s="23" t="s">
        <v>45</v>
      </c>
      <c r="X114" s="31">
        <f>+[1]DEPURADO!K108+[1]DEPURADO!L108</f>
        <v>4000</v>
      </c>
      <c r="Y114" s="23" t="s">
        <v>45</v>
      </c>
      <c r="Z114" s="31">
        <f t="shared" si="11"/>
        <v>4000</v>
      </c>
      <c r="AA114" s="31"/>
      <c r="AB114" s="31">
        <v>0</v>
      </c>
      <c r="AC114" s="31">
        <v>0</v>
      </c>
      <c r="AD114" s="30"/>
      <c r="AE114" s="30">
        <f>+[1]DEPURADO!K108</f>
        <v>0</v>
      </c>
      <c r="AF114" s="30">
        <v>0</v>
      </c>
      <c r="AG114" s="30">
        <f t="shared" si="12"/>
        <v>0</v>
      </c>
      <c r="AH114" s="30">
        <v>0</v>
      </c>
      <c r="AI114" s="30" t="str">
        <f>+[1]DEPURADO!G108</f>
        <v>CANCELADA Y GLOSA LEGALIZADA</v>
      </c>
      <c r="AJ114" s="32"/>
      <c r="AK114" s="33"/>
    </row>
    <row r="115" spans="1:37" s="34" customFormat="1" x14ac:dyDescent="0.25">
      <c r="A115" s="23">
        <f t="shared" si="13"/>
        <v>107</v>
      </c>
      <c r="B115" s="24" t="s">
        <v>44</v>
      </c>
      <c r="C115" s="23" t="str">
        <f>+[1]DEPURADO!A109</f>
        <v>HLC71312</v>
      </c>
      <c r="D115" s="23">
        <f>+[1]DEPURADO!B109</f>
        <v>71312</v>
      </c>
      <c r="E115" s="25">
        <f>+[1]DEPURADO!C109</f>
        <v>45168</v>
      </c>
      <c r="F115" s="26">
        <f>+IF([1]DEPURADO!D109&gt;1,[1]DEPURADO!D109," ")</f>
        <v>45182</v>
      </c>
      <c r="G115" s="27">
        <f>[1]DEPURADO!F109</f>
        <v>49253</v>
      </c>
      <c r="H115" s="28">
        <v>0</v>
      </c>
      <c r="I115" s="28">
        <f>+[1]DEPURADO!M109+[1]DEPURADO!N109</f>
        <v>0</v>
      </c>
      <c r="J115" s="28">
        <f>+[1]DEPURADO!R109</f>
        <v>0</v>
      </c>
      <c r="K115" s="29">
        <f>+[1]DEPURADO!P109+[1]DEPURADO!Q109</f>
        <v>0</v>
      </c>
      <c r="L115" s="28">
        <v>0</v>
      </c>
      <c r="M115" s="28">
        <v>0</v>
      </c>
      <c r="N115" s="28">
        <f t="shared" si="7"/>
        <v>0</v>
      </c>
      <c r="O115" s="28">
        <f t="shared" si="8"/>
        <v>49253</v>
      </c>
      <c r="P115" s="24">
        <f>IF([1]DEPURADO!H109&gt;1,0,[1]DEPURADO!B109)</f>
        <v>71312</v>
      </c>
      <c r="Q115" s="30">
        <f t="shared" si="9"/>
        <v>49253</v>
      </c>
      <c r="R115" s="31">
        <f t="shared" si="10"/>
        <v>0</v>
      </c>
      <c r="S115" s="31">
        <f>+[1]DEPURADO!J109</f>
        <v>0</v>
      </c>
      <c r="T115" s="23" t="s">
        <v>45</v>
      </c>
      <c r="U115" s="31">
        <f>+[1]DEPURADO!I109</f>
        <v>0</v>
      </c>
      <c r="V115" s="30"/>
      <c r="W115" s="23" t="s">
        <v>45</v>
      </c>
      <c r="X115" s="31">
        <f>+[1]DEPURADO!K109+[1]DEPURADO!L109</f>
        <v>49253</v>
      </c>
      <c r="Y115" s="23" t="s">
        <v>45</v>
      </c>
      <c r="Z115" s="31">
        <f t="shared" si="11"/>
        <v>49253</v>
      </c>
      <c r="AA115" s="31"/>
      <c r="AB115" s="31">
        <v>0</v>
      </c>
      <c r="AC115" s="31">
        <v>0</v>
      </c>
      <c r="AD115" s="30"/>
      <c r="AE115" s="30">
        <f>+[1]DEPURADO!K109</f>
        <v>0</v>
      </c>
      <c r="AF115" s="30">
        <v>0</v>
      </c>
      <c r="AG115" s="30">
        <f t="shared" si="12"/>
        <v>0</v>
      </c>
      <c r="AH115" s="30">
        <v>0</v>
      </c>
      <c r="AI115" s="30" t="str">
        <f>+[1]DEPURADO!G109</f>
        <v>CANCELADA Y GLOSA LEGALIZADA</v>
      </c>
      <c r="AJ115" s="32"/>
      <c r="AK115" s="33"/>
    </row>
    <row r="116" spans="1:37" s="34" customFormat="1" x14ac:dyDescent="0.25">
      <c r="A116" s="23">
        <f t="shared" si="13"/>
        <v>108</v>
      </c>
      <c r="B116" s="24" t="s">
        <v>44</v>
      </c>
      <c r="C116" s="23" t="str">
        <f>+[1]DEPURADO!A110</f>
        <v>HLC75431</v>
      </c>
      <c r="D116" s="23">
        <f>+[1]DEPURADO!B110</f>
        <v>75431</v>
      </c>
      <c r="E116" s="25">
        <f>+[1]DEPURADO!C110</f>
        <v>45168</v>
      </c>
      <c r="F116" s="26">
        <f>+IF([1]DEPURADO!D110&gt;1,[1]DEPURADO!D110," ")</f>
        <v>45244</v>
      </c>
      <c r="G116" s="27">
        <f>[1]DEPURADO!F110</f>
        <v>49253</v>
      </c>
      <c r="H116" s="28">
        <v>0</v>
      </c>
      <c r="I116" s="28">
        <f>+[1]DEPURADO!M110+[1]DEPURADO!N110</f>
        <v>0</v>
      </c>
      <c r="J116" s="28">
        <f>+[1]DEPURADO!R110</f>
        <v>0</v>
      </c>
      <c r="K116" s="29">
        <f>+[1]DEPURADO!P110+[1]DEPURADO!Q110</f>
        <v>0</v>
      </c>
      <c r="L116" s="28">
        <v>0</v>
      </c>
      <c r="M116" s="28">
        <v>0</v>
      </c>
      <c r="N116" s="28">
        <f t="shared" si="7"/>
        <v>0</v>
      </c>
      <c r="O116" s="28">
        <f t="shared" si="8"/>
        <v>49253</v>
      </c>
      <c r="P116" s="24">
        <f>IF([1]DEPURADO!H110&gt;1,0,[1]DEPURADO!B110)</f>
        <v>75431</v>
      </c>
      <c r="Q116" s="30">
        <f t="shared" si="9"/>
        <v>49253</v>
      </c>
      <c r="R116" s="31">
        <f t="shared" si="10"/>
        <v>0</v>
      </c>
      <c r="S116" s="31">
        <f>+[1]DEPURADO!J110</f>
        <v>0</v>
      </c>
      <c r="T116" s="23" t="s">
        <v>45</v>
      </c>
      <c r="U116" s="31">
        <f>+[1]DEPURADO!I110</f>
        <v>0</v>
      </c>
      <c r="V116" s="30"/>
      <c r="W116" s="23" t="s">
        <v>45</v>
      </c>
      <c r="X116" s="31">
        <f>+[1]DEPURADO!K110+[1]DEPURADO!L110</f>
        <v>49253</v>
      </c>
      <c r="Y116" s="23" t="s">
        <v>45</v>
      </c>
      <c r="Z116" s="31">
        <f t="shared" si="11"/>
        <v>49253</v>
      </c>
      <c r="AA116" s="31"/>
      <c r="AB116" s="31">
        <v>0</v>
      </c>
      <c r="AC116" s="31">
        <v>0</v>
      </c>
      <c r="AD116" s="30"/>
      <c r="AE116" s="30">
        <f>+[1]DEPURADO!K110</f>
        <v>0</v>
      </c>
      <c r="AF116" s="30">
        <v>0</v>
      </c>
      <c r="AG116" s="30">
        <f t="shared" si="12"/>
        <v>0</v>
      </c>
      <c r="AH116" s="30">
        <v>0</v>
      </c>
      <c r="AI116" s="30" t="str">
        <f>+[1]DEPURADO!G110</f>
        <v>CANCELADA Y GLOSA LEGALIZADA</v>
      </c>
      <c r="AJ116" s="32"/>
      <c r="AK116" s="33"/>
    </row>
    <row r="117" spans="1:37" s="34" customFormat="1" x14ac:dyDescent="0.25">
      <c r="A117" s="23">
        <f t="shared" si="13"/>
        <v>109</v>
      </c>
      <c r="B117" s="24" t="s">
        <v>44</v>
      </c>
      <c r="C117" s="23" t="str">
        <f>+[1]DEPURADO!A111</f>
        <v>HLC69797</v>
      </c>
      <c r="D117" s="23">
        <f>+[1]DEPURADO!B111</f>
        <v>69797</v>
      </c>
      <c r="E117" s="25">
        <f>+[1]DEPURADO!C111</f>
        <v>45168</v>
      </c>
      <c r="F117" s="26">
        <f>+IF([1]DEPURADO!D111&gt;1,[1]DEPURADO!D111," ")</f>
        <v>45178</v>
      </c>
      <c r="G117" s="27">
        <f>[1]DEPURADO!F111</f>
        <v>221312</v>
      </c>
      <c r="H117" s="28">
        <v>0</v>
      </c>
      <c r="I117" s="28">
        <f>+[1]DEPURADO!M111+[1]DEPURADO!N111</f>
        <v>0</v>
      </c>
      <c r="J117" s="28">
        <f>+[1]DEPURADO!R111</f>
        <v>0</v>
      </c>
      <c r="K117" s="29">
        <f>+[1]DEPURADO!P111+[1]DEPURADO!Q111</f>
        <v>0</v>
      </c>
      <c r="L117" s="28">
        <v>0</v>
      </c>
      <c r="M117" s="28">
        <v>0</v>
      </c>
      <c r="N117" s="28">
        <f t="shared" si="7"/>
        <v>0</v>
      </c>
      <c r="O117" s="28">
        <f t="shared" si="8"/>
        <v>221312</v>
      </c>
      <c r="P117" s="24">
        <f>IF([1]DEPURADO!H111&gt;1,0,[1]DEPURADO!B111)</f>
        <v>69797</v>
      </c>
      <c r="Q117" s="30">
        <f t="shared" si="9"/>
        <v>221312</v>
      </c>
      <c r="R117" s="31">
        <f t="shared" si="10"/>
        <v>0</v>
      </c>
      <c r="S117" s="31">
        <f>+[1]DEPURADO!J111</f>
        <v>0</v>
      </c>
      <c r="T117" s="23" t="s">
        <v>45</v>
      </c>
      <c r="U117" s="31">
        <f>+[1]DEPURADO!I111</f>
        <v>0</v>
      </c>
      <c r="V117" s="30"/>
      <c r="W117" s="23" t="s">
        <v>45</v>
      </c>
      <c r="X117" s="31">
        <f>+[1]DEPURADO!K111+[1]DEPURADO!L111</f>
        <v>221312</v>
      </c>
      <c r="Y117" s="23" t="s">
        <v>45</v>
      </c>
      <c r="Z117" s="31">
        <f t="shared" si="11"/>
        <v>221312</v>
      </c>
      <c r="AA117" s="31"/>
      <c r="AB117" s="31">
        <v>0</v>
      </c>
      <c r="AC117" s="31">
        <v>0</v>
      </c>
      <c r="AD117" s="30"/>
      <c r="AE117" s="30">
        <f>+[1]DEPURADO!K111</f>
        <v>0</v>
      </c>
      <c r="AF117" s="30">
        <v>0</v>
      </c>
      <c r="AG117" s="30">
        <f t="shared" si="12"/>
        <v>0</v>
      </c>
      <c r="AH117" s="30">
        <v>0</v>
      </c>
      <c r="AI117" s="30" t="str">
        <f>+[1]DEPURADO!G111</f>
        <v>GLOSA LEGALIZADA</v>
      </c>
      <c r="AJ117" s="32"/>
      <c r="AK117" s="33"/>
    </row>
    <row r="118" spans="1:37" s="34" customFormat="1" x14ac:dyDescent="0.25">
      <c r="A118" s="23">
        <f t="shared" si="13"/>
        <v>110</v>
      </c>
      <c r="B118" s="24" t="s">
        <v>44</v>
      </c>
      <c r="C118" s="23" t="str">
        <f>+[1]DEPURADO!A112</f>
        <v>HLC70313</v>
      </c>
      <c r="D118" s="23">
        <f>+[1]DEPURADO!B112</f>
        <v>70313</v>
      </c>
      <c r="E118" s="25">
        <f>+[1]DEPURADO!C112</f>
        <v>45168</v>
      </c>
      <c r="F118" s="26">
        <f>+IF([1]DEPURADO!D112&gt;1,[1]DEPURADO!D112," ")</f>
        <v>45178</v>
      </c>
      <c r="G118" s="27">
        <f>[1]DEPURADO!F112</f>
        <v>590137</v>
      </c>
      <c r="H118" s="28">
        <v>0</v>
      </c>
      <c r="I118" s="28">
        <f>+[1]DEPURADO!M112+[1]DEPURADO!N112</f>
        <v>0</v>
      </c>
      <c r="J118" s="28">
        <f>+[1]DEPURADO!R112</f>
        <v>0</v>
      </c>
      <c r="K118" s="29">
        <f>+[1]DEPURADO!P112+[1]DEPURADO!Q112</f>
        <v>0</v>
      </c>
      <c r="L118" s="28">
        <v>0</v>
      </c>
      <c r="M118" s="28">
        <v>0</v>
      </c>
      <c r="N118" s="28">
        <f t="shared" si="7"/>
        <v>0</v>
      </c>
      <c r="O118" s="28">
        <f t="shared" si="8"/>
        <v>590137</v>
      </c>
      <c r="P118" s="24">
        <f>IF([1]DEPURADO!H112&gt;1,0,[1]DEPURADO!B112)</f>
        <v>70313</v>
      </c>
      <c r="Q118" s="30">
        <f t="shared" si="9"/>
        <v>590137</v>
      </c>
      <c r="R118" s="31">
        <f t="shared" si="10"/>
        <v>0</v>
      </c>
      <c r="S118" s="31">
        <f>+[1]DEPURADO!J112</f>
        <v>0</v>
      </c>
      <c r="T118" s="23" t="s">
        <v>45</v>
      </c>
      <c r="U118" s="31">
        <f>+[1]DEPURADO!I112</f>
        <v>0</v>
      </c>
      <c r="V118" s="30"/>
      <c r="W118" s="23" t="s">
        <v>45</v>
      </c>
      <c r="X118" s="31">
        <f>+[1]DEPURADO!K112+[1]DEPURADO!L112</f>
        <v>590137</v>
      </c>
      <c r="Y118" s="23" t="s">
        <v>45</v>
      </c>
      <c r="Z118" s="31">
        <f t="shared" si="11"/>
        <v>590137</v>
      </c>
      <c r="AA118" s="31"/>
      <c r="AB118" s="31">
        <v>0</v>
      </c>
      <c r="AC118" s="31">
        <v>0</v>
      </c>
      <c r="AD118" s="30"/>
      <c r="AE118" s="30">
        <f>+[1]DEPURADO!K112</f>
        <v>0</v>
      </c>
      <c r="AF118" s="30">
        <v>0</v>
      </c>
      <c r="AG118" s="30">
        <f t="shared" si="12"/>
        <v>0</v>
      </c>
      <c r="AH118" s="30">
        <v>0</v>
      </c>
      <c r="AI118" s="30" t="str">
        <f>+[1]DEPURADO!G112</f>
        <v>GLOSA LEGALIZADA</v>
      </c>
      <c r="AJ118" s="32"/>
      <c r="AK118" s="33"/>
    </row>
    <row r="119" spans="1:37" s="34" customFormat="1" x14ac:dyDescent="0.25">
      <c r="A119" s="23">
        <f t="shared" si="13"/>
        <v>111</v>
      </c>
      <c r="B119" s="24" t="s">
        <v>44</v>
      </c>
      <c r="C119" s="23" t="str">
        <f>+[1]DEPURADO!A113</f>
        <v>HLC71787</v>
      </c>
      <c r="D119" s="23">
        <f>+[1]DEPURADO!B113</f>
        <v>71787</v>
      </c>
      <c r="E119" s="25">
        <f>+[1]DEPURADO!C113</f>
        <v>45168</v>
      </c>
      <c r="F119" s="26">
        <f>+IF([1]DEPURADO!D113&gt;1,[1]DEPURADO!D113," ")</f>
        <v>45178</v>
      </c>
      <c r="G119" s="27">
        <f>[1]DEPURADO!F113</f>
        <v>10736</v>
      </c>
      <c r="H119" s="28">
        <v>0</v>
      </c>
      <c r="I119" s="28">
        <f>+[1]DEPURADO!M113+[1]DEPURADO!N113</f>
        <v>0</v>
      </c>
      <c r="J119" s="28">
        <f>+[1]DEPURADO!R113</f>
        <v>0</v>
      </c>
      <c r="K119" s="29">
        <f>+[1]DEPURADO!P113+[1]DEPURADO!Q113</f>
        <v>0</v>
      </c>
      <c r="L119" s="28">
        <v>0</v>
      </c>
      <c r="M119" s="28">
        <v>0</v>
      </c>
      <c r="N119" s="28">
        <f t="shared" si="7"/>
        <v>0</v>
      </c>
      <c r="O119" s="28">
        <f t="shared" si="8"/>
        <v>10736</v>
      </c>
      <c r="P119" s="24">
        <f>IF([1]DEPURADO!H113&gt;1,0,[1]DEPURADO!B113)</f>
        <v>71787</v>
      </c>
      <c r="Q119" s="30">
        <f t="shared" si="9"/>
        <v>10736</v>
      </c>
      <c r="R119" s="31">
        <f t="shared" si="10"/>
        <v>0</v>
      </c>
      <c r="S119" s="31">
        <f>+[1]DEPURADO!J113</f>
        <v>0</v>
      </c>
      <c r="T119" s="23" t="s">
        <v>45</v>
      </c>
      <c r="U119" s="31">
        <f>+[1]DEPURADO!I113</f>
        <v>0</v>
      </c>
      <c r="V119" s="30"/>
      <c r="W119" s="23" t="s">
        <v>45</v>
      </c>
      <c r="X119" s="31">
        <f>+[1]DEPURADO!K113+[1]DEPURADO!L113</f>
        <v>10736</v>
      </c>
      <c r="Y119" s="23" t="s">
        <v>45</v>
      </c>
      <c r="Z119" s="31">
        <f t="shared" si="11"/>
        <v>10736</v>
      </c>
      <c r="AA119" s="31"/>
      <c r="AB119" s="31">
        <v>0</v>
      </c>
      <c r="AC119" s="31">
        <v>0</v>
      </c>
      <c r="AD119" s="30"/>
      <c r="AE119" s="30">
        <f>+[1]DEPURADO!K113</f>
        <v>0</v>
      </c>
      <c r="AF119" s="30">
        <v>0</v>
      </c>
      <c r="AG119" s="30">
        <f t="shared" si="12"/>
        <v>0</v>
      </c>
      <c r="AH119" s="30">
        <v>0</v>
      </c>
      <c r="AI119" s="30" t="str">
        <f>+[1]DEPURADO!G113</f>
        <v>GLOSA LEGALIZADA</v>
      </c>
      <c r="AJ119" s="32"/>
      <c r="AK119" s="33"/>
    </row>
    <row r="120" spans="1:37" s="34" customFormat="1" x14ac:dyDescent="0.25">
      <c r="A120" s="23">
        <f t="shared" si="13"/>
        <v>112</v>
      </c>
      <c r="B120" s="24" t="s">
        <v>44</v>
      </c>
      <c r="C120" s="23" t="str">
        <f>+[1]DEPURADO!A114</f>
        <v>HLC70563</v>
      </c>
      <c r="D120" s="23">
        <f>+[1]DEPURADO!B114</f>
        <v>70563</v>
      </c>
      <c r="E120" s="25">
        <f>+[1]DEPURADO!C114</f>
        <v>45168</v>
      </c>
      <c r="F120" s="26">
        <f>+IF([1]DEPURADO!D114&gt;1,[1]DEPURADO!D114," ")</f>
        <v>45175</v>
      </c>
      <c r="G120" s="27">
        <f>[1]DEPURADO!F114</f>
        <v>26542</v>
      </c>
      <c r="H120" s="28">
        <v>0</v>
      </c>
      <c r="I120" s="28">
        <f>+[1]DEPURADO!M114+[1]DEPURADO!N114</f>
        <v>0</v>
      </c>
      <c r="J120" s="28">
        <f>+[1]DEPURADO!R114</f>
        <v>0</v>
      </c>
      <c r="K120" s="29">
        <f>+[1]DEPURADO!P114+[1]DEPURADO!Q114</f>
        <v>0</v>
      </c>
      <c r="L120" s="28">
        <v>0</v>
      </c>
      <c r="M120" s="28">
        <v>0</v>
      </c>
      <c r="N120" s="28">
        <f t="shared" si="7"/>
        <v>0</v>
      </c>
      <c r="O120" s="28">
        <f t="shared" si="8"/>
        <v>26542</v>
      </c>
      <c r="P120" s="24">
        <f>IF([1]DEPURADO!H114&gt;1,0,[1]DEPURADO!B114)</f>
        <v>70563</v>
      </c>
      <c r="Q120" s="30">
        <f t="shared" si="9"/>
        <v>26542</v>
      </c>
      <c r="R120" s="31">
        <f t="shared" si="10"/>
        <v>0</v>
      </c>
      <c r="S120" s="31">
        <f>+[1]DEPURADO!J114</f>
        <v>0</v>
      </c>
      <c r="T120" s="23" t="s">
        <v>45</v>
      </c>
      <c r="U120" s="31">
        <f>+[1]DEPURADO!I114</f>
        <v>0</v>
      </c>
      <c r="V120" s="30"/>
      <c r="W120" s="23" t="s">
        <v>45</v>
      </c>
      <c r="X120" s="31">
        <f>+[1]DEPURADO!K114+[1]DEPURADO!L114</f>
        <v>26542</v>
      </c>
      <c r="Y120" s="23" t="s">
        <v>45</v>
      </c>
      <c r="Z120" s="31">
        <f t="shared" si="11"/>
        <v>26542</v>
      </c>
      <c r="AA120" s="31"/>
      <c r="AB120" s="31">
        <v>0</v>
      </c>
      <c r="AC120" s="31">
        <v>0</v>
      </c>
      <c r="AD120" s="30"/>
      <c r="AE120" s="30">
        <f>+[1]DEPURADO!K114</f>
        <v>0</v>
      </c>
      <c r="AF120" s="30">
        <v>0</v>
      </c>
      <c r="AG120" s="30">
        <f t="shared" si="12"/>
        <v>0</v>
      </c>
      <c r="AH120" s="30">
        <v>0</v>
      </c>
      <c r="AI120" s="30" t="str">
        <f>+[1]DEPURADO!G114</f>
        <v>GLOSA LEGALIZADA</v>
      </c>
      <c r="AJ120" s="32"/>
      <c r="AK120" s="33"/>
    </row>
    <row r="121" spans="1:37" s="34" customFormat="1" x14ac:dyDescent="0.25">
      <c r="A121" s="23">
        <f t="shared" si="13"/>
        <v>113</v>
      </c>
      <c r="B121" s="24" t="s">
        <v>44</v>
      </c>
      <c r="C121" s="23" t="str">
        <f>+[1]DEPURADO!A115</f>
        <v>HLC72027</v>
      </c>
      <c r="D121" s="23">
        <f>+[1]DEPURADO!B115</f>
        <v>72027</v>
      </c>
      <c r="E121" s="25">
        <f>+[1]DEPURADO!C115</f>
        <v>45168</v>
      </c>
      <c r="F121" s="26">
        <f>+IF([1]DEPURADO!D115&gt;1,[1]DEPURADO!D115," ")</f>
        <v>45178</v>
      </c>
      <c r="G121" s="27">
        <f>[1]DEPURADO!F115</f>
        <v>49819</v>
      </c>
      <c r="H121" s="28">
        <v>0</v>
      </c>
      <c r="I121" s="28">
        <f>+[1]DEPURADO!M115+[1]DEPURADO!N115</f>
        <v>0</v>
      </c>
      <c r="J121" s="28">
        <f>+[1]DEPURADO!R115</f>
        <v>0</v>
      </c>
      <c r="K121" s="29">
        <f>+[1]DEPURADO!P115+[1]DEPURADO!Q115</f>
        <v>0</v>
      </c>
      <c r="L121" s="28">
        <v>0</v>
      </c>
      <c r="M121" s="28">
        <v>0</v>
      </c>
      <c r="N121" s="28">
        <f t="shared" si="7"/>
        <v>0</v>
      </c>
      <c r="O121" s="28">
        <f t="shared" si="8"/>
        <v>49819</v>
      </c>
      <c r="P121" s="24">
        <f>IF([1]DEPURADO!H115&gt;1,0,[1]DEPURADO!B115)</f>
        <v>72027</v>
      </c>
      <c r="Q121" s="30">
        <f t="shared" si="9"/>
        <v>49819</v>
      </c>
      <c r="R121" s="31">
        <f t="shared" si="10"/>
        <v>0</v>
      </c>
      <c r="S121" s="31">
        <f>+[1]DEPURADO!J115</f>
        <v>0</v>
      </c>
      <c r="T121" s="23" t="s">
        <v>45</v>
      </c>
      <c r="U121" s="31">
        <f>+[1]DEPURADO!I115</f>
        <v>0</v>
      </c>
      <c r="V121" s="30"/>
      <c r="W121" s="23" t="s">
        <v>45</v>
      </c>
      <c r="X121" s="31">
        <f>+[1]DEPURADO!K115+[1]DEPURADO!L115</f>
        <v>49819</v>
      </c>
      <c r="Y121" s="23" t="s">
        <v>45</v>
      </c>
      <c r="Z121" s="31">
        <f t="shared" si="11"/>
        <v>49819</v>
      </c>
      <c r="AA121" s="31"/>
      <c r="AB121" s="31">
        <v>0</v>
      </c>
      <c r="AC121" s="31">
        <v>0</v>
      </c>
      <c r="AD121" s="30"/>
      <c r="AE121" s="30">
        <f>+[1]DEPURADO!K115</f>
        <v>0</v>
      </c>
      <c r="AF121" s="30">
        <v>0</v>
      </c>
      <c r="AG121" s="30">
        <f t="shared" si="12"/>
        <v>0</v>
      </c>
      <c r="AH121" s="30">
        <v>0</v>
      </c>
      <c r="AI121" s="30" t="str">
        <f>+[1]DEPURADO!G115</f>
        <v>GLOSA LEGALIZADA</v>
      </c>
      <c r="AJ121" s="32"/>
      <c r="AK121" s="33"/>
    </row>
    <row r="122" spans="1:37" s="34" customFormat="1" x14ac:dyDescent="0.25">
      <c r="A122" s="23">
        <f t="shared" si="13"/>
        <v>114</v>
      </c>
      <c r="B122" s="24" t="s">
        <v>44</v>
      </c>
      <c r="C122" s="23" t="str">
        <f>+[1]DEPURADO!A116</f>
        <v>HLC71870</v>
      </c>
      <c r="D122" s="23">
        <f>+[1]DEPURADO!B116</f>
        <v>71870</v>
      </c>
      <c r="E122" s="25">
        <f>+[1]DEPURADO!C116</f>
        <v>45168</v>
      </c>
      <c r="F122" s="26">
        <f>+IF([1]DEPURADO!D116&gt;1,[1]DEPURADO!D116," ")</f>
        <v>45178</v>
      </c>
      <c r="G122" s="27">
        <f>[1]DEPURADO!F116</f>
        <v>37278</v>
      </c>
      <c r="H122" s="28">
        <v>0</v>
      </c>
      <c r="I122" s="28">
        <f>+[1]DEPURADO!M116+[1]DEPURADO!N116</f>
        <v>0</v>
      </c>
      <c r="J122" s="28">
        <f>+[1]DEPURADO!R116</f>
        <v>0</v>
      </c>
      <c r="K122" s="29">
        <f>+[1]DEPURADO!P116+[1]DEPURADO!Q116</f>
        <v>0</v>
      </c>
      <c r="L122" s="28">
        <v>0</v>
      </c>
      <c r="M122" s="28">
        <v>0</v>
      </c>
      <c r="N122" s="28">
        <f t="shared" si="7"/>
        <v>0</v>
      </c>
      <c r="O122" s="28">
        <f t="shared" si="8"/>
        <v>37278</v>
      </c>
      <c r="P122" s="24">
        <f>IF([1]DEPURADO!H116&gt;1,0,[1]DEPURADO!B116)</f>
        <v>71870</v>
      </c>
      <c r="Q122" s="30">
        <f t="shared" si="9"/>
        <v>37278</v>
      </c>
      <c r="R122" s="31">
        <f t="shared" si="10"/>
        <v>0</v>
      </c>
      <c r="S122" s="31">
        <f>+[1]DEPURADO!J116</f>
        <v>0</v>
      </c>
      <c r="T122" s="23" t="s">
        <v>45</v>
      </c>
      <c r="U122" s="31">
        <f>+[1]DEPURADO!I116</f>
        <v>0</v>
      </c>
      <c r="V122" s="30"/>
      <c r="W122" s="23" t="s">
        <v>45</v>
      </c>
      <c r="X122" s="31">
        <f>+[1]DEPURADO!K116+[1]DEPURADO!L116</f>
        <v>37278</v>
      </c>
      <c r="Y122" s="23" t="s">
        <v>45</v>
      </c>
      <c r="Z122" s="31">
        <f t="shared" si="11"/>
        <v>37278</v>
      </c>
      <c r="AA122" s="31"/>
      <c r="AB122" s="31">
        <v>0</v>
      </c>
      <c r="AC122" s="31">
        <v>0</v>
      </c>
      <c r="AD122" s="30"/>
      <c r="AE122" s="30">
        <f>+[1]DEPURADO!K116</f>
        <v>0</v>
      </c>
      <c r="AF122" s="30">
        <v>0</v>
      </c>
      <c r="AG122" s="30">
        <f t="shared" si="12"/>
        <v>0</v>
      </c>
      <c r="AH122" s="30">
        <v>0</v>
      </c>
      <c r="AI122" s="30" t="str">
        <f>+[1]DEPURADO!G116</f>
        <v>GLOSA LEGALIZADA</v>
      </c>
      <c r="AJ122" s="32"/>
      <c r="AK122" s="33"/>
    </row>
    <row r="123" spans="1:37" s="34" customFormat="1" x14ac:dyDescent="0.25">
      <c r="A123" s="23">
        <f t="shared" si="13"/>
        <v>115</v>
      </c>
      <c r="B123" s="24" t="s">
        <v>44</v>
      </c>
      <c r="C123" s="23" t="str">
        <f>+[1]DEPURADO!A117</f>
        <v>HLC70010</v>
      </c>
      <c r="D123" s="23">
        <f>+[1]DEPURADO!B117</f>
        <v>70010</v>
      </c>
      <c r="E123" s="25">
        <f>+[1]DEPURADO!C117</f>
        <v>45168</v>
      </c>
      <c r="F123" s="26">
        <f>+IF([1]DEPURADO!D117&gt;1,[1]DEPURADO!D117," ")</f>
        <v>45178</v>
      </c>
      <c r="G123" s="27">
        <f>[1]DEPURADO!F117</f>
        <v>24007</v>
      </c>
      <c r="H123" s="28">
        <v>0</v>
      </c>
      <c r="I123" s="28">
        <f>+[1]DEPURADO!M117+[1]DEPURADO!N117</f>
        <v>0</v>
      </c>
      <c r="J123" s="28">
        <f>+[1]DEPURADO!R117</f>
        <v>0</v>
      </c>
      <c r="K123" s="29">
        <f>+[1]DEPURADO!P117+[1]DEPURADO!Q117</f>
        <v>0</v>
      </c>
      <c r="L123" s="28">
        <v>0</v>
      </c>
      <c r="M123" s="28">
        <v>0</v>
      </c>
      <c r="N123" s="28">
        <f t="shared" si="7"/>
        <v>0</v>
      </c>
      <c r="O123" s="28">
        <f t="shared" si="8"/>
        <v>24007</v>
      </c>
      <c r="P123" s="24">
        <f>IF([1]DEPURADO!H117&gt;1,0,[1]DEPURADO!B117)</f>
        <v>70010</v>
      </c>
      <c r="Q123" s="30">
        <f t="shared" si="9"/>
        <v>24007</v>
      </c>
      <c r="R123" s="31">
        <f t="shared" si="10"/>
        <v>0</v>
      </c>
      <c r="S123" s="31">
        <f>+[1]DEPURADO!J117</f>
        <v>0</v>
      </c>
      <c r="T123" s="23" t="s">
        <v>45</v>
      </c>
      <c r="U123" s="31">
        <f>+[1]DEPURADO!I117</f>
        <v>0</v>
      </c>
      <c r="V123" s="30"/>
      <c r="W123" s="23" t="s">
        <v>45</v>
      </c>
      <c r="X123" s="31">
        <f>+[1]DEPURADO!K117+[1]DEPURADO!L117</f>
        <v>24007</v>
      </c>
      <c r="Y123" s="23" t="s">
        <v>45</v>
      </c>
      <c r="Z123" s="31">
        <f t="shared" si="11"/>
        <v>24007</v>
      </c>
      <c r="AA123" s="31"/>
      <c r="AB123" s="31">
        <v>0</v>
      </c>
      <c r="AC123" s="31">
        <v>0</v>
      </c>
      <c r="AD123" s="30"/>
      <c r="AE123" s="30">
        <f>+[1]DEPURADO!K117</f>
        <v>0</v>
      </c>
      <c r="AF123" s="30">
        <v>0</v>
      </c>
      <c r="AG123" s="30">
        <f t="shared" si="12"/>
        <v>0</v>
      </c>
      <c r="AH123" s="30">
        <v>0</v>
      </c>
      <c r="AI123" s="30" t="str">
        <f>+[1]DEPURADO!G117</f>
        <v>GLOSA LEGALIZADA</v>
      </c>
      <c r="AJ123" s="32"/>
      <c r="AK123" s="33"/>
    </row>
    <row r="124" spans="1:37" s="34" customFormat="1" x14ac:dyDescent="0.25">
      <c r="A124" s="23">
        <f t="shared" si="13"/>
        <v>116</v>
      </c>
      <c r="B124" s="24" t="s">
        <v>44</v>
      </c>
      <c r="C124" s="23" t="str">
        <f>+[1]DEPURADO!A118</f>
        <v>HLC69676</v>
      </c>
      <c r="D124" s="23">
        <f>+[1]DEPURADO!B118</f>
        <v>69676</v>
      </c>
      <c r="E124" s="25">
        <f>+[1]DEPURADO!C118</f>
        <v>45168</v>
      </c>
      <c r="F124" s="26">
        <f>+IF([1]DEPURADO!D118&gt;1,[1]DEPURADO!D118," ")</f>
        <v>45178</v>
      </c>
      <c r="G124" s="27">
        <f>[1]DEPURADO!F118</f>
        <v>10736</v>
      </c>
      <c r="H124" s="28">
        <v>0</v>
      </c>
      <c r="I124" s="28">
        <f>+[1]DEPURADO!M118+[1]DEPURADO!N118</f>
        <v>0</v>
      </c>
      <c r="J124" s="28">
        <f>+[1]DEPURADO!R118</f>
        <v>0</v>
      </c>
      <c r="K124" s="29">
        <f>+[1]DEPURADO!P118+[1]DEPURADO!Q118</f>
        <v>0</v>
      </c>
      <c r="L124" s="28">
        <v>0</v>
      </c>
      <c r="M124" s="28">
        <v>0</v>
      </c>
      <c r="N124" s="28">
        <f t="shared" si="7"/>
        <v>0</v>
      </c>
      <c r="O124" s="28">
        <f t="shared" si="8"/>
        <v>10736</v>
      </c>
      <c r="P124" s="24">
        <f>IF([1]DEPURADO!H118&gt;1,0,[1]DEPURADO!B118)</f>
        <v>69676</v>
      </c>
      <c r="Q124" s="30">
        <f t="shared" si="9"/>
        <v>10736</v>
      </c>
      <c r="R124" s="31">
        <f t="shared" si="10"/>
        <v>0</v>
      </c>
      <c r="S124" s="31">
        <f>+[1]DEPURADO!J118</f>
        <v>0</v>
      </c>
      <c r="T124" s="23" t="s">
        <v>45</v>
      </c>
      <c r="U124" s="31">
        <f>+[1]DEPURADO!I118</f>
        <v>0</v>
      </c>
      <c r="V124" s="30"/>
      <c r="W124" s="23" t="s">
        <v>45</v>
      </c>
      <c r="X124" s="31">
        <f>+[1]DEPURADO!K118+[1]DEPURADO!L118</f>
        <v>10736</v>
      </c>
      <c r="Y124" s="23" t="s">
        <v>45</v>
      </c>
      <c r="Z124" s="31">
        <f t="shared" si="11"/>
        <v>10736</v>
      </c>
      <c r="AA124" s="31"/>
      <c r="AB124" s="31">
        <v>0</v>
      </c>
      <c r="AC124" s="31">
        <v>0</v>
      </c>
      <c r="AD124" s="30"/>
      <c r="AE124" s="30">
        <f>+[1]DEPURADO!K118</f>
        <v>0</v>
      </c>
      <c r="AF124" s="30">
        <v>0</v>
      </c>
      <c r="AG124" s="30">
        <f t="shared" si="12"/>
        <v>0</v>
      </c>
      <c r="AH124" s="30">
        <v>0</v>
      </c>
      <c r="AI124" s="30" t="str">
        <f>+[1]DEPURADO!G118</f>
        <v>GLOSA LEGALIZADA</v>
      </c>
      <c r="AJ124" s="32"/>
      <c r="AK124" s="33"/>
    </row>
    <row r="125" spans="1:37" s="34" customFormat="1" x14ac:dyDescent="0.25">
      <c r="A125" s="23">
        <f t="shared" si="13"/>
        <v>117</v>
      </c>
      <c r="B125" s="24" t="s">
        <v>44</v>
      </c>
      <c r="C125" s="23" t="str">
        <f>+[1]DEPURADO!A119</f>
        <v>HLC69707</v>
      </c>
      <c r="D125" s="23">
        <f>+[1]DEPURADO!B119</f>
        <v>69707</v>
      </c>
      <c r="E125" s="25">
        <f>+[1]DEPURADO!C119</f>
        <v>45168</v>
      </c>
      <c r="F125" s="26">
        <f>+IF([1]DEPURADO!D119&gt;1,[1]DEPURADO!D119," ")</f>
        <v>45178</v>
      </c>
      <c r="G125" s="27">
        <f>[1]DEPURADO!F119</f>
        <v>170014</v>
      </c>
      <c r="H125" s="28">
        <v>0</v>
      </c>
      <c r="I125" s="28">
        <f>+[1]DEPURADO!M119+[1]DEPURADO!N119</f>
        <v>0</v>
      </c>
      <c r="J125" s="28">
        <f>+[1]DEPURADO!R119</f>
        <v>0</v>
      </c>
      <c r="K125" s="29">
        <f>+[1]DEPURADO!P119+[1]DEPURADO!Q119</f>
        <v>0</v>
      </c>
      <c r="L125" s="28">
        <v>0</v>
      </c>
      <c r="M125" s="28">
        <v>0</v>
      </c>
      <c r="N125" s="28">
        <f t="shared" si="7"/>
        <v>0</v>
      </c>
      <c r="O125" s="28">
        <f t="shared" si="8"/>
        <v>170014</v>
      </c>
      <c r="P125" s="24">
        <f>IF([1]DEPURADO!H119&gt;1,0,[1]DEPURADO!B119)</f>
        <v>69707</v>
      </c>
      <c r="Q125" s="30">
        <f t="shared" si="9"/>
        <v>170014</v>
      </c>
      <c r="R125" s="31">
        <f t="shared" si="10"/>
        <v>0</v>
      </c>
      <c r="S125" s="31">
        <f>+[1]DEPURADO!J119</f>
        <v>0</v>
      </c>
      <c r="T125" s="23" t="s">
        <v>45</v>
      </c>
      <c r="U125" s="31">
        <f>+[1]DEPURADO!I119</f>
        <v>0</v>
      </c>
      <c r="V125" s="30"/>
      <c r="W125" s="23" t="s">
        <v>45</v>
      </c>
      <c r="X125" s="31">
        <f>+[1]DEPURADO!K119+[1]DEPURADO!L119</f>
        <v>170014</v>
      </c>
      <c r="Y125" s="23" t="s">
        <v>45</v>
      </c>
      <c r="Z125" s="31">
        <f t="shared" si="11"/>
        <v>170014</v>
      </c>
      <c r="AA125" s="31"/>
      <c r="AB125" s="31">
        <v>0</v>
      </c>
      <c r="AC125" s="31">
        <v>0</v>
      </c>
      <c r="AD125" s="30"/>
      <c r="AE125" s="30">
        <f>+[1]DEPURADO!K119</f>
        <v>0</v>
      </c>
      <c r="AF125" s="30">
        <v>0</v>
      </c>
      <c r="AG125" s="30">
        <f t="shared" si="12"/>
        <v>0</v>
      </c>
      <c r="AH125" s="30">
        <v>0</v>
      </c>
      <c r="AI125" s="30" t="str">
        <f>+[1]DEPURADO!G119</f>
        <v>GLOSA LEGALIZADA</v>
      </c>
      <c r="AJ125" s="32"/>
      <c r="AK125" s="33"/>
    </row>
    <row r="126" spans="1:37" s="34" customFormat="1" x14ac:dyDescent="0.25">
      <c r="A126" s="23">
        <f t="shared" si="13"/>
        <v>118</v>
      </c>
      <c r="B126" s="24" t="s">
        <v>44</v>
      </c>
      <c r="C126" s="23" t="str">
        <f>+[1]DEPURADO!A120</f>
        <v>HLC70165</v>
      </c>
      <c r="D126" s="23">
        <f>+[1]DEPURADO!B120</f>
        <v>70165</v>
      </c>
      <c r="E126" s="25">
        <f>+[1]DEPURADO!C120</f>
        <v>45168</v>
      </c>
      <c r="F126" s="26">
        <f>+IF([1]DEPURADO!D120&gt;1,[1]DEPURADO!D120," ")</f>
        <v>45178</v>
      </c>
      <c r="G126" s="27">
        <f>[1]DEPURADO!F120</f>
        <v>10736</v>
      </c>
      <c r="H126" s="28">
        <v>0</v>
      </c>
      <c r="I126" s="28">
        <f>+[1]DEPURADO!M120+[1]DEPURADO!N120</f>
        <v>0</v>
      </c>
      <c r="J126" s="28">
        <f>+[1]DEPURADO!R120</f>
        <v>0</v>
      </c>
      <c r="K126" s="29">
        <f>+[1]DEPURADO!P120+[1]DEPURADO!Q120</f>
        <v>0</v>
      </c>
      <c r="L126" s="28">
        <v>0</v>
      </c>
      <c r="M126" s="28">
        <v>0</v>
      </c>
      <c r="N126" s="28">
        <f t="shared" si="7"/>
        <v>0</v>
      </c>
      <c r="O126" s="28">
        <f t="shared" si="8"/>
        <v>10736</v>
      </c>
      <c r="P126" s="24">
        <f>IF([1]DEPURADO!H120&gt;1,0,[1]DEPURADO!B120)</f>
        <v>70165</v>
      </c>
      <c r="Q126" s="30">
        <f t="shared" si="9"/>
        <v>10736</v>
      </c>
      <c r="R126" s="31">
        <f t="shared" si="10"/>
        <v>0</v>
      </c>
      <c r="S126" s="31">
        <f>+[1]DEPURADO!J120</f>
        <v>0</v>
      </c>
      <c r="T126" s="23" t="s">
        <v>45</v>
      </c>
      <c r="U126" s="31">
        <f>+[1]DEPURADO!I120</f>
        <v>0</v>
      </c>
      <c r="V126" s="30"/>
      <c r="W126" s="23" t="s">
        <v>45</v>
      </c>
      <c r="X126" s="31">
        <f>+[1]DEPURADO!K120+[1]DEPURADO!L120</f>
        <v>10736</v>
      </c>
      <c r="Y126" s="23" t="s">
        <v>45</v>
      </c>
      <c r="Z126" s="31">
        <f t="shared" si="11"/>
        <v>10736</v>
      </c>
      <c r="AA126" s="31"/>
      <c r="AB126" s="31">
        <v>0</v>
      </c>
      <c r="AC126" s="31">
        <v>0</v>
      </c>
      <c r="AD126" s="30"/>
      <c r="AE126" s="30">
        <f>+[1]DEPURADO!K120</f>
        <v>0</v>
      </c>
      <c r="AF126" s="30">
        <v>0</v>
      </c>
      <c r="AG126" s="30">
        <f t="shared" si="12"/>
        <v>0</v>
      </c>
      <c r="AH126" s="30">
        <v>0</v>
      </c>
      <c r="AI126" s="30" t="str">
        <f>+[1]DEPURADO!G120</f>
        <v>GLOSA LEGALIZADA</v>
      </c>
      <c r="AJ126" s="32"/>
      <c r="AK126" s="33"/>
    </row>
    <row r="127" spans="1:37" s="34" customFormat="1" x14ac:dyDescent="0.25">
      <c r="A127" s="23">
        <f t="shared" si="13"/>
        <v>119</v>
      </c>
      <c r="B127" s="24" t="s">
        <v>44</v>
      </c>
      <c r="C127" s="23" t="str">
        <f>+[1]DEPURADO!A121</f>
        <v>HLC70172</v>
      </c>
      <c r="D127" s="23">
        <f>+[1]DEPURADO!B121</f>
        <v>70172</v>
      </c>
      <c r="E127" s="25">
        <f>+[1]DEPURADO!C121</f>
        <v>45168</v>
      </c>
      <c r="F127" s="26">
        <f>+IF([1]DEPURADO!D121&gt;1,[1]DEPURADO!D121," ")</f>
        <v>45178</v>
      </c>
      <c r="G127" s="27">
        <f>[1]DEPURADO!F121</f>
        <v>97781</v>
      </c>
      <c r="H127" s="28">
        <v>0</v>
      </c>
      <c r="I127" s="28">
        <f>+[1]DEPURADO!M121+[1]DEPURADO!N121</f>
        <v>0</v>
      </c>
      <c r="J127" s="28">
        <f>+[1]DEPURADO!R121</f>
        <v>0</v>
      </c>
      <c r="K127" s="29">
        <f>+[1]DEPURADO!P121+[1]DEPURADO!Q121</f>
        <v>0</v>
      </c>
      <c r="L127" s="28">
        <v>0</v>
      </c>
      <c r="M127" s="28">
        <v>0</v>
      </c>
      <c r="N127" s="28">
        <f t="shared" si="7"/>
        <v>0</v>
      </c>
      <c r="O127" s="28">
        <f t="shared" si="8"/>
        <v>97781</v>
      </c>
      <c r="P127" s="24">
        <f>IF([1]DEPURADO!H121&gt;1,0,[1]DEPURADO!B121)</f>
        <v>70172</v>
      </c>
      <c r="Q127" s="30">
        <f t="shared" si="9"/>
        <v>97781</v>
      </c>
      <c r="R127" s="31">
        <f t="shared" si="10"/>
        <v>0</v>
      </c>
      <c r="S127" s="31">
        <f>+[1]DEPURADO!J121</f>
        <v>0</v>
      </c>
      <c r="T127" s="23" t="s">
        <v>45</v>
      </c>
      <c r="U127" s="31">
        <f>+[1]DEPURADO!I121</f>
        <v>0</v>
      </c>
      <c r="V127" s="30"/>
      <c r="W127" s="23" t="s">
        <v>45</v>
      </c>
      <c r="X127" s="31">
        <f>+[1]DEPURADO!K121+[1]DEPURADO!L121</f>
        <v>97781</v>
      </c>
      <c r="Y127" s="23" t="s">
        <v>45</v>
      </c>
      <c r="Z127" s="31">
        <f t="shared" si="11"/>
        <v>97781</v>
      </c>
      <c r="AA127" s="31"/>
      <c r="AB127" s="31">
        <v>0</v>
      </c>
      <c r="AC127" s="31">
        <v>0</v>
      </c>
      <c r="AD127" s="30"/>
      <c r="AE127" s="30">
        <f>+[1]DEPURADO!K121</f>
        <v>0</v>
      </c>
      <c r="AF127" s="30">
        <v>0</v>
      </c>
      <c r="AG127" s="30">
        <f t="shared" si="12"/>
        <v>0</v>
      </c>
      <c r="AH127" s="30">
        <v>0</v>
      </c>
      <c r="AI127" s="30" t="str">
        <f>+[1]DEPURADO!G121</f>
        <v>GLOSA LEGALIZADA</v>
      </c>
      <c r="AJ127" s="32"/>
      <c r="AK127" s="33"/>
    </row>
    <row r="128" spans="1:37" s="34" customFormat="1" x14ac:dyDescent="0.25">
      <c r="A128" s="23">
        <f t="shared" si="13"/>
        <v>120</v>
      </c>
      <c r="B128" s="24" t="s">
        <v>44</v>
      </c>
      <c r="C128" s="23" t="str">
        <f>+[1]DEPURADO!A122</f>
        <v>HLC69686</v>
      </c>
      <c r="D128" s="23">
        <f>+[1]DEPURADO!B122</f>
        <v>69686</v>
      </c>
      <c r="E128" s="25">
        <f>+[1]DEPURADO!C122</f>
        <v>45168</v>
      </c>
      <c r="F128" s="26">
        <f>+IF([1]DEPURADO!D122&gt;1,[1]DEPURADO!D122," ")</f>
        <v>45178</v>
      </c>
      <c r="G128" s="27">
        <f>[1]DEPURADO!F122</f>
        <v>50549</v>
      </c>
      <c r="H128" s="28">
        <v>0</v>
      </c>
      <c r="I128" s="28">
        <f>+[1]DEPURADO!M122+[1]DEPURADO!N122</f>
        <v>0</v>
      </c>
      <c r="J128" s="28">
        <f>+[1]DEPURADO!R122</f>
        <v>0</v>
      </c>
      <c r="K128" s="29">
        <f>+[1]DEPURADO!P122+[1]DEPURADO!Q122</f>
        <v>0</v>
      </c>
      <c r="L128" s="28">
        <v>0</v>
      </c>
      <c r="M128" s="28">
        <v>0</v>
      </c>
      <c r="N128" s="28">
        <f t="shared" si="7"/>
        <v>0</v>
      </c>
      <c r="O128" s="28">
        <f t="shared" si="8"/>
        <v>50549</v>
      </c>
      <c r="P128" s="24">
        <f>IF([1]DEPURADO!H122&gt;1,0,[1]DEPURADO!B122)</f>
        <v>69686</v>
      </c>
      <c r="Q128" s="30">
        <f t="shared" si="9"/>
        <v>50549</v>
      </c>
      <c r="R128" s="31">
        <f t="shared" si="10"/>
        <v>0</v>
      </c>
      <c r="S128" s="31">
        <f>+[1]DEPURADO!J122</f>
        <v>0</v>
      </c>
      <c r="T128" s="23" t="s">
        <v>45</v>
      </c>
      <c r="U128" s="31">
        <f>+[1]DEPURADO!I122</f>
        <v>0</v>
      </c>
      <c r="V128" s="30"/>
      <c r="W128" s="23" t="s">
        <v>45</v>
      </c>
      <c r="X128" s="31">
        <f>+[1]DEPURADO!K122+[1]DEPURADO!L122</f>
        <v>50549</v>
      </c>
      <c r="Y128" s="23" t="s">
        <v>45</v>
      </c>
      <c r="Z128" s="31">
        <f t="shared" si="11"/>
        <v>50549</v>
      </c>
      <c r="AA128" s="31"/>
      <c r="AB128" s="31">
        <v>0</v>
      </c>
      <c r="AC128" s="31">
        <v>0</v>
      </c>
      <c r="AD128" s="30"/>
      <c r="AE128" s="30">
        <f>+[1]DEPURADO!K122</f>
        <v>0</v>
      </c>
      <c r="AF128" s="30">
        <v>0</v>
      </c>
      <c r="AG128" s="30">
        <f t="shared" si="12"/>
        <v>0</v>
      </c>
      <c r="AH128" s="30">
        <v>0</v>
      </c>
      <c r="AI128" s="30" t="str">
        <f>+[1]DEPURADO!G122</f>
        <v>GLOSA LEGALIZADA</v>
      </c>
      <c r="AJ128" s="32"/>
      <c r="AK128" s="33"/>
    </row>
    <row r="129" spans="1:37" s="34" customFormat="1" x14ac:dyDescent="0.25">
      <c r="A129" s="23">
        <f t="shared" si="13"/>
        <v>121</v>
      </c>
      <c r="B129" s="24" t="s">
        <v>44</v>
      </c>
      <c r="C129" s="23" t="str">
        <f>+[1]DEPURADO!A123</f>
        <v>HLC69824</v>
      </c>
      <c r="D129" s="23">
        <f>+[1]DEPURADO!B123</f>
        <v>69824</v>
      </c>
      <c r="E129" s="25">
        <f>+[1]DEPURADO!C123</f>
        <v>45168</v>
      </c>
      <c r="F129" s="26">
        <f>+IF([1]DEPURADO!D123&gt;1,[1]DEPURADO!D123," ")</f>
        <v>45178</v>
      </c>
      <c r="G129" s="27">
        <f>[1]DEPURADO!F123</f>
        <v>95644</v>
      </c>
      <c r="H129" s="28">
        <v>0</v>
      </c>
      <c r="I129" s="28">
        <f>+[1]DEPURADO!M123+[1]DEPURADO!N123</f>
        <v>0</v>
      </c>
      <c r="J129" s="28">
        <f>+[1]DEPURADO!R123</f>
        <v>0</v>
      </c>
      <c r="K129" s="29">
        <f>+[1]DEPURADO!P123+[1]DEPURADO!Q123</f>
        <v>0</v>
      </c>
      <c r="L129" s="28">
        <v>0</v>
      </c>
      <c r="M129" s="28">
        <v>0</v>
      </c>
      <c r="N129" s="28">
        <f t="shared" si="7"/>
        <v>0</v>
      </c>
      <c r="O129" s="28">
        <f t="shared" si="8"/>
        <v>95644</v>
      </c>
      <c r="P129" s="24">
        <f>IF([1]DEPURADO!H123&gt;1,0,[1]DEPURADO!B123)</f>
        <v>69824</v>
      </c>
      <c r="Q129" s="30">
        <f t="shared" si="9"/>
        <v>95644</v>
      </c>
      <c r="R129" s="31">
        <f t="shared" si="10"/>
        <v>0</v>
      </c>
      <c r="S129" s="31">
        <f>+[1]DEPURADO!J123</f>
        <v>0</v>
      </c>
      <c r="T129" s="23" t="s">
        <v>45</v>
      </c>
      <c r="U129" s="31">
        <f>+[1]DEPURADO!I123</f>
        <v>0</v>
      </c>
      <c r="V129" s="30"/>
      <c r="W129" s="23" t="s">
        <v>45</v>
      </c>
      <c r="X129" s="31">
        <f>+[1]DEPURADO!K123+[1]DEPURADO!L123</f>
        <v>95644</v>
      </c>
      <c r="Y129" s="23" t="s">
        <v>45</v>
      </c>
      <c r="Z129" s="31">
        <f t="shared" si="11"/>
        <v>95644</v>
      </c>
      <c r="AA129" s="31"/>
      <c r="AB129" s="31">
        <v>0</v>
      </c>
      <c r="AC129" s="31">
        <v>0</v>
      </c>
      <c r="AD129" s="30"/>
      <c r="AE129" s="30">
        <f>+[1]DEPURADO!K123</f>
        <v>0</v>
      </c>
      <c r="AF129" s="30">
        <v>0</v>
      </c>
      <c r="AG129" s="30">
        <f t="shared" si="12"/>
        <v>0</v>
      </c>
      <c r="AH129" s="30">
        <v>0</v>
      </c>
      <c r="AI129" s="30" t="str">
        <f>+[1]DEPURADO!G123</f>
        <v>GLOSA LEGALIZADA</v>
      </c>
      <c r="AJ129" s="32"/>
      <c r="AK129" s="33"/>
    </row>
    <row r="130" spans="1:37" s="34" customFormat="1" x14ac:dyDescent="0.25">
      <c r="A130" s="23">
        <f t="shared" si="13"/>
        <v>122</v>
      </c>
      <c r="B130" s="24" t="s">
        <v>44</v>
      </c>
      <c r="C130" s="23" t="str">
        <f>+[1]DEPURADO!A124</f>
        <v>HLC71789</v>
      </c>
      <c r="D130" s="23">
        <f>+[1]DEPURADO!B124</f>
        <v>71789</v>
      </c>
      <c r="E130" s="25">
        <f>+[1]DEPURADO!C124</f>
        <v>45168</v>
      </c>
      <c r="F130" s="26">
        <f>+IF([1]DEPURADO!D124&gt;1,[1]DEPURADO!D124," ")</f>
        <v>45178</v>
      </c>
      <c r="G130" s="27">
        <f>[1]DEPURADO!F124</f>
        <v>10736</v>
      </c>
      <c r="H130" s="28">
        <v>0</v>
      </c>
      <c r="I130" s="28">
        <f>+[1]DEPURADO!M124+[1]DEPURADO!N124</f>
        <v>0</v>
      </c>
      <c r="J130" s="28">
        <f>+[1]DEPURADO!R124</f>
        <v>0</v>
      </c>
      <c r="K130" s="29">
        <f>+[1]DEPURADO!P124+[1]DEPURADO!Q124</f>
        <v>0</v>
      </c>
      <c r="L130" s="28">
        <v>0</v>
      </c>
      <c r="M130" s="28">
        <v>0</v>
      </c>
      <c r="N130" s="28">
        <f t="shared" si="7"/>
        <v>0</v>
      </c>
      <c r="O130" s="28">
        <f t="shared" si="8"/>
        <v>10736</v>
      </c>
      <c r="P130" s="24">
        <f>IF([1]DEPURADO!H124&gt;1,0,[1]DEPURADO!B124)</f>
        <v>71789</v>
      </c>
      <c r="Q130" s="30">
        <f t="shared" si="9"/>
        <v>10736</v>
      </c>
      <c r="R130" s="31">
        <f t="shared" si="10"/>
        <v>0</v>
      </c>
      <c r="S130" s="31">
        <f>+[1]DEPURADO!J124</f>
        <v>0</v>
      </c>
      <c r="T130" s="23" t="s">
        <v>45</v>
      </c>
      <c r="U130" s="31">
        <f>+[1]DEPURADO!I124</f>
        <v>0</v>
      </c>
      <c r="V130" s="30"/>
      <c r="W130" s="23" t="s">
        <v>45</v>
      </c>
      <c r="X130" s="31">
        <f>+[1]DEPURADO!K124+[1]DEPURADO!L124</f>
        <v>10736</v>
      </c>
      <c r="Y130" s="23" t="s">
        <v>45</v>
      </c>
      <c r="Z130" s="31">
        <f t="shared" si="11"/>
        <v>10736</v>
      </c>
      <c r="AA130" s="31"/>
      <c r="AB130" s="31">
        <v>0</v>
      </c>
      <c r="AC130" s="31">
        <v>0</v>
      </c>
      <c r="AD130" s="30"/>
      <c r="AE130" s="30">
        <f>+[1]DEPURADO!K124</f>
        <v>0</v>
      </c>
      <c r="AF130" s="30">
        <v>0</v>
      </c>
      <c r="AG130" s="30">
        <f t="shared" si="12"/>
        <v>0</v>
      </c>
      <c r="AH130" s="30">
        <v>0</v>
      </c>
      <c r="AI130" s="30" t="str">
        <f>+[1]DEPURADO!G124</f>
        <v>GLOSA LEGALIZADA</v>
      </c>
      <c r="AJ130" s="32"/>
      <c r="AK130" s="33"/>
    </row>
    <row r="131" spans="1:37" s="34" customFormat="1" x14ac:dyDescent="0.25">
      <c r="A131" s="23">
        <f t="shared" si="13"/>
        <v>123</v>
      </c>
      <c r="B131" s="24" t="s">
        <v>44</v>
      </c>
      <c r="C131" s="23" t="str">
        <f>+[1]DEPURADO!A125</f>
        <v>HLC69968</v>
      </c>
      <c r="D131" s="23">
        <f>+[1]DEPURADO!B125</f>
        <v>69968</v>
      </c>
      <c r="E131" s="25">
        <f>+[1]DEPURADO!C125</f>
        <v>45168</v>
      </c>
      <c r="F131" s="26">
        <f>+IF([1]DEPURADO!D125&gt;1,[1]DEPURADO!D125," ")</f>
        <v>45178</v>
      </c>
      <c r="G131" s="27">
        <f>[1]DEPURADO!F125</f>
        <v>50549</v>
      </c>
      <c r="H131" s="28">
        <v>0</v>
      </c>
      <c r="I131" s="28">
        <f>+[1]DEPURADO!M125+[1]DEPURADO!N125</f>
        <v>0</v>
      </c>
      <c r="J131" s="28">
        <f>+[1]DEPURADO!R125</f>
        <v>0</v>
      </c>
      <c r="K131" s="29">
        <f>+[1]DEPURADO!P125+[1]DEPURADO!Q125</f>
        <v>0</v>
      </c>
      <c r="L131" s="28">
        <v>0</v>
      </c>
      <c r="M131" s="28">
        <v>0</v>
      </c>
      <c r="N131" s="28">
        <f t="shared" si="7"/>
        <v>0</v>
      </c>
      <c r="O131" s="28">
        <f t="shared" si="8"/>
        <v>50549</v>
      </c>
      <c r="P131" s="24">
        <f>IF([1]DEPURADO!H125&gt;1,0,[1]DEPURADO!B125)</f>
        <v>69968</v>
      </c>
      <c r="Q131" s="30">
        <f t="shared" si="9"/>
        <v>50549</v>
      </c>
      <c r="R131" s="31">
        <f t="shared" si="10"/>
        <v>0</v>
      </c>
      <c r="S131" s="31">
        <f>+[1]DEPURADO!J125</f>
        <v>0</v>
      </c>
      <c r="T131" s="23" t="s">
        <v>45</v>
      </c>
      <c r="U131" s="31">
        <f>+[1]DEPURADO!I125</f>
        <v>0</v>
      </c>
      <c r="V131" s="30"/>
      <c r="W131" s="23" t="s">
        <v>45</v>
      </c>
      <c r="X131" s="31">
        <f>+[1]DEPURADO!K125+[1]DEPURADO!L125</f>
        <v>50549</v>
      </c>
      <c r="Y131" s="23" t="s">
        <v>45</v>
      </c>
      <c r="Z131" s="31">
        <f t="shared" si="11"/>
        <v>50549</v>
      </c>
      <c r="AA131" s="31"/>
      <c r="AB131" s="31">
        <v>0</v>
      </c>
      <c r="AC131" s="31">
        <v>0</v>
      </c>
      <c r="AD131" s="30"/>
      <c r="AE131" s="30">
        <f>+[1]DEPURADO!K125</f>
        <v>0</v>
      </c>
      <c r="AF131" s="30">
        <v>0</v>
      </c>
      <c r="AG131" s="30">
        <f t="shared" si="12"/>
        <v>0</v>
      </c>
      <c r="AH131" s="30">
        <v>0</v>
      </c>
      <c r="AI131" s="30" t="str">
        <f>+[1]DEPURADO!G125</f>
        <v>GLOSA LEGALIZADA</v>
      </c>
      <c r="AJ131" s="32"/>
      <c r="AK131" s="33"/>
    </row>
    <row r="132" spans="1:37" s="34" customFormat="1" x14ac:dyDescent="0.25">
      <c r="A132" s="23">
        <f t="shared" si="13"/>
        <v>124</v>
      </c>
      <c r="B132" s="24" t="s">
        <v>44</v>
      </c>
      <c r="C132" s="23" t="str">
        <f>+[1]DEPURADO!A126</f>
        <v>HLC70574</v>
      </c>
      <c r="D132" s="23">
        <f>+[1]DEPURADO!B126</f>
        <v>70574</v>
      </c>
      <c r="E132" s="25">
        <f>+[1]DEPURADO!C126</f>
        <v>45168</v>
      </c>
      <c r="F132" s="26">
        <f>+IF([1]DEPURADO!D126&gt;1,[1]DEPURADO!D126," ")</f>
        <v>45178</v>
      </c>
      <c r="G132" s="27">
        <f>[1]DEPURADO!F126</f>
        <v>10736</v>
      </c>
      <c r="H132" s="28">
        <v>0</v>
      </c>
      <c r="I132" s="28">
        <f>+[1]DEPURADO!M126+[1]DEPURADO!N126</f>
        <v>0</v>
      </c>
      <c r="J132" s="28">
        <f>+[1]DEPURADO!R126</f>
        <v>0</v>
      </c>
      <c r="K132" s="29">
        <f>+[1]DEPURADO!P126+[1]DEPURADO!Q126</f>
        <v>0</v>
      </c>
      <c r="L132" s="28">
        <v>0</v>
      </c>
      <c r="M132" s="28">
        <v>0</v>
      </c>
      <c r="N132" s="28">
        <f t="shared" si="7"/>
        <v>0</v>
      </c>
      <c r="O132" s="28">
        <f t="shared" si="8"/>
        <v>10736</v>
      </c>
      <c r="P132" s="24">
        <f>IF([1]DEPURADO!H126&gt;1,0,[1]DEPURADO!B126)</f>
        <v>70574</v>
      </c>
      <c r="Q132" s="30">
        <f t="shared" si="9"/>
        <v>10736</v>
      </c>
      <c r="R132" s="31">
        <f t="shared" si="10"/>
        <v>0</v>
      </c>
      <c r="S132" s="31">
        <f>+[1]DEPURADO!J126</f>
        <v>0</v>
      </c>
      <c r="T132" s="23" t="s">
        <v>45</v>
      </c>
      <c r="U132" s="31">
        <f>+[1]DEPURADO!I126</f>
        <v>0</v>
      </c>
      <c r="V132" s="30"/>
      <c r="W132" s="23" t="s">
        <v>45</v>
      </c>
      <c r="X132" s="31">
        <f>+[1]DEPURADO!K126+[1]DEPURADO!L126</f>
        <v>10736</v>
      </c>
      <c r="Y132" s="23" t="s">
        <v>45</v>
      </c>
      <c r="Z132" s="31">
        <f t="shared" si="11"/>
        <v>10736</v>
      </c>
      <c r="AA132" s="31"/>
      <c r="AB132" s="31">
        <v>0</v>
      </c>
      <c r="AC132" s="31">
        <v>0</v>
      </c>
      <c r="AD132" s="30"/>
      <c r="AE132" s="30">
        <f>+[1]DEPURADO!K126</f>
        <v>0</v>
      </c>
      <c r="AF132" s="30">
        <v>0</v>
      </c>
      <c r="AG132" s="30">
        <f t="shared" si="12"/>
        <v>0</v>
      </c>
      <c r="AH132" s="30">
        <v>0</v>
      </c>
      <c r="AI132" s="30" t="str">
        <f>+[1]DEPURADO!G126</f>
        <v>GLOSA LEGALIZADA</v>
      </c>
      <c r="AJ132" s="32"/>
      <c r="AK132" s="33"/>
    </row>
    <row r="133" spans="1:37" s="34" customFormat="1" x14ac:dyDescent="0.25">
      <c r="A133" s="23">
        <f t="shared" si="13"/>
        <v>125</v>
      </c>
      <c r="B133" s="24" t="s">
        <v>44</v>
      </c>
      <c r="C133" s="23" t="str">
        <f>+[1]DEPURADO!A127</f>
        <v>HLC70569</v>
      </c>
      <c r="D133" s="23">
        <f>+[1]DEPURADO!B127</f>
        <v>70569</v>
      </c>
      <c r="E133" s="25">
        <f>+[1]DEPURADO!C127</f>
        <v>45168</v>
      </c>
      <c r="F133" s="26">
        <f>+IF([1]DEPURADO!D127&gt;1,[1]DEPURADO!D127," ")</f>
        <v>45178</v>
      </c>
      <c r="G133" s="27">
        <f>[1]DEPURADO!F127</f>
        <v>156781</v>
      </c>
      <c r="H133" s="28">
        <v>0</v>
      </c>
      <c r="I133" s="28">
        <f>+[1]DEPURADO!M127+[1]DEPURADO!N127</f>
        <v>0</v>
      </c>
      <c r="J133" s="28">
        <f>+[1]DEPURADO!R127</f>
        <v>0</v>
      </c>
      <c r="K133" s="29">
        <f>+[1]DEPURADO!P127+[1]DEPURADO!Q127</f>
        <v>0</v>
      </c>
      <c r="L133" s="28">
        <v>0</v>
      </c>
      <c r="M133" s="28">
        <v>0</v>
      </c>
      <c r="N133" s="28">
        <f t="shared" si="7"/>
        <v>0</v>
      </c>
      <c r="O133" s="28">
        <f t="shared" si="8"/>
        <v>156781</v>
      </c>
      <c r="P133" s="24">
        <f>IF([1]DEPURADO!H127&gt;1,0,[1]DEPURADO!B127)</f>
        <v>70569</v>
      </c>
      <c r="Q133" s="30">
        <f t="shared" si="9"/>
        <v>156781</v>
      </c>
      <c r="R133" s="31">
        <f t="shared" si="10"/>
        <v>0</v>
      </c>
      <c r="S133" s="31">
        <f>+[1]DEPURADO!J127</f>
        <v>0</v>
      </c>
      <c r="T133" s="23" t="s">
        <v>45</v>
      </c>
      <c r="U133" s="31">
        <f>+[1]DEPURADO!I127</f>
        <v>0</v>
      </c>
      <c r="V133" s="30"/>
      <c r="W133" s="23" t="s">
        <v>45</v>
      </c>
      <c r="X133" s="31">
        <f>+[1]DEPURADO!K127+[1]DEPURADO!L127</f>
        <v>156781</v>
      </c>
      <c r="Y133" s="23" t="s">
        <v>45</v>
      </c>
      <c r="Z133" s="31">
        <f t="shared" si="11"/>
        <v>156781</v>
      </c>
      <c r="AA133" s="31"/>
      <c r="AB133" s="31">
        <v>0</v>
      </c>
      <c r="AC133" s="31">
        <v>0</v>
      </c>
      <c r="AD133" s="30"/>
      <c r="AE133" s="30">
        <f>+[1]DEPURADO!K127</f>
        <v>0</v>
      </c>
      <c r="AF133" s="30">
        <v>0</v>
      </c>
      <c r="AG133" s="30">
        <f t="shared" si="12"/>
        <v>0</v>
      </c>
      <c r="AH133" s="30">
        <v>0</v>
      </c>
      <c r="AI133" s="30" t="str">
        <f>+[1]DEPURADO!G127</f>
        <v>GLOSA LEGALIZADA</v>
      </c>
      <c r="AJ133" s="32"/>
      <c r="AK133" s="33"/>
    </row>
    <row r="134" spans="1:37" s="34" customFormat="1" x14ac:dyDescent="0.25">
      <c r="A134" s="23">
        <f t="shared" si="13"/>
        <v>126</v>
      </c>
      <c r="B134" s="24" t="s">
        <v>44</v>
      </c>
      <c r="C134" s="23" t="str">
        <f>+[1]DEPURADO!A128</f>
        <v>HLC71785</v>
      </c>
      <c r="D134" s="23">
        <f>+[1]DEPURADO!B128</f>
        <v>71785</v>
      </c>
      <c r="E134" s="25">
        <f>+[1]DEPURADO!C128</f>
        <v>45168</v>
      </c>
      <c r="F134" s="26">
        <f>+IF([1]DEPURADO!D128&gt;1,[1]DEPURADO!D128," ")</f>
        <v>45178</v>
      </c>
      <c r="G134" s="27">
        <f>[1]DEPURADO!F128</f>
        <v>91803</v>
      </c>
      <c r="H134" s="28">
        <v>0</v>
      </c>
      <c r="I134" s="28">
        <f>+[1]DEPURADO!M128+[1]DEPURADO!N128</f>
        <v>0</v>
      </c>
      <c r="J134" s="28">
        <f>+[1]DEPURADO!R128</f>
        <v>0</v>
      </c>
      <c r="K134" s="29">
        <f>+[1]DEPURADO!P128+[1]DEPURADO!Q128</f>
        <v>0</v>
      </c>
      <c r="L134" s="28">
        <v>0</v>
      </c>
      <c r="M134" s="28">
        <v>0</v>
      </c>
      <c r="N134" s="28">
        <f t="shared" si="7"/>
        <v>0</v>
      </c>
      <c r="O134" s="28">
        <f t="shared" si="8"/>
        <v>91803</v>
      </c>
      <c r="P134" s="24">
        <f>IF([1]DEPURADO!H128&gt;1,0,[1]DEPURADO!B128)</f>
        <v>71785</v>
      </c>
      <c r="Q134" s="30">
        <f t="shared" si="9"/>
        <v>91803</v>
      </c>
      <c r="R134" s="31">
        <f t="shared" si="10"/>
        <v>0</v>
      </c>
      <c r="S134" s="31">
        <f>+[1]DEPURADO!J128</f>
        <v>0</v>
      </c>
      <c r="T134" s="23" t="s">
        <v>45</v>
      </c>
      <c r="U134" s="31">
        <f>+[1]DEPURADO!I128</f>
        <v>0</v>
      </c>
      <c r="V134" s="30"/>
      <c r="W134" s="23" t="s">
        <v>45</v>
      </c>
      <c r="X134" s="31">
        <f>+[1]DEPURADO!K128+[1]DEPURADO!L128</f>
        <v>91803</v>
      </c>
      <c r="Y134" s="23" t="s">
        <v>45</v>
      </c>
      <c r="Z134" s="31">
        <f t="shared" si="11"/>
        <v>91803</v>
      </c>
      <c r="AA134" s="31"/>
      <c r="AB134" s="31">
        <v>0</v>
      </c>
      <c r="AC134" s="31">
        <v>0</v>
      </c>
      <c r="AD134" s="30"/>
      <c r="AE134" s="30">
        <f>+[1]DEPURADO!K128</f>
        <v>0</v>
      </c>
      <c r="AF134" s="30">
        <v>0</v>
      </c>
      <c r="AG134" s="30">
        <f t="shared" si="12"/>
        <v>0</v>
      </c>
      <c r="AH134" s="30">
        <v>0</v>
      </c>
      <c r="AI134" s="30" t="str">
        <f>+[1]DEPURADO!G128</f>
        <v>GLOSA LEGALIZADA</v>
      </c>
      <c r="AJ134" s="32"/>
      <c r="AK134" s="33"/>
    </row>
    <row r="135" spans="1:37" s="34" customFormat="1" x14ac:dyDescent="0.25">
      <c r="A135" s="23">
        <f t="shared" si="13"/>
        <v>127</v>
      </c>
      <c r="B135" s="24" t="s">
        <v>44</v>
      </c>
      <c r="C135" s="23" t="str">
        <f>+[1]DEPURADO!A129</f>
        <v>HLC70588</v>
      </c>
      <c r="D135" s="23">
        <f>+[1]DEPURADO!B129</f>
        <v>70588</v>
      </c>
      <c r="E135" s="25">
        <f>+[1]DEPURADO!C129</f>
        <v>45168</v>
      </c>
      <c r="F135" s="26">
        <f>+IF([1]DEPURADO!D129&gt;1,[1]DEPURADO!D129," ")</f>
        <v>45178</v>
      </c>
      <c r="G135" s="27">
        <f>[1]DEPURADO!F129</f>
        <v>22566</v>
      </c>
      <c r="H135" s="28">
        <v>0</v>
      </c>
      <c r="I135" s="28">
        <f>+[1]DEPURADO!M129+[1]DEPURADO!N129</f>
        <v>0</v>
      </c>
      <c r="J135" s="28">
        <f>+[1]DEPURADO!R129</f>
        <v>0</v>
      </c>
      <c r="K135" s="29">
        <f>+[1]DEPURADO!P129+[1]DEPURADO!Q129</f>
        <v>0</v>
      </c>
      <c r="L135" s="28">
        <v>0</v>
      </c>
      <c r="M135" s="28">
        <v>0</v>
      </c>
      <c r="N135" s="28">
        <f t="shared" si="7"/>
        <v>0</v>
      </c>
      <c r="O135" s="28">
        <f t="shared" si="8"/>
        <v>22566</v>
      </c>
      <c r="P135" s="24">
        <f>IF([1]DEPURADO!H129&gt;1,0,[1]DEPURADO!B129)</f>
        <v>70588</v>
      </c>
      <c r="Q135" s="30">
        <f t="shared" si="9"/>
        <v>22566</v>
      </c>
      <c r="R135" s="31">
        <f t="shared" si="10"/>
        <v>0</v>
      </c>
      <c r="S135" s="31">
        <f>+[1]DEPURADO!J129</f>
        <v>0</v>
      </c>
      <c r="T135" s="23" t="s">
        <v>45</v>
      </c>
      <c r="U135" s="31">
        <f>+[1]DEPURADO!I129</f>
        <v>0</v>
      </c>
      <c r="V135" s="30"/>
      <c r="W135" s="23" t="s">
        <v>45</v>
      </c>
      <c r="X135" s="31">
        <f>+[1]DEPURADO!K129+[1]DEPURADO!L129</f>
        <v>22566</v>
      </c>
      <c r="Y135" s="23" t="s">
        <v>45</v>
      </c>
      <c r="Z135" s="31">
        <f t="shared" si="11"/>
        <v>22566</v>
      </c>
      <c r="AA135" s="31"/>
      <c r="AB135" s="31">
        <v>0</v>
      </c>
      <c r="AC135" s="31">
        <v>0</v>
      </c>
      <c r="AD135" s="30"/>
      <c r="AE135" s="30">
        <f>+[1]DEPURADO!K129</f>
        <v>0</v>
      </c>
      <c r="AF135" s="30">
        <v>0</v>
      </c>
      <c r="AG135" s="30">
        <f t="shared" si="12"/>
        <v>0</v>
      </c>
      <c r="AH135" s="30">
        <v>0</v>
      </c>
      <c r="AI135" s="30" t="str">
        <f>+[1]DEPURADO!G129</f>
        <v>GLOSA LEGALIZADA</v>
      </c>
      <c r="AJ135" s="32"/>
      <c r="AK135" s="33"/>
    </row>
    <row r="136" spans="1:37" s="34" customFormat="1" x14ac:dyDescent="0.25">
      <c r="A136" s="23">
        <f t="shared" si="13"/>
        <v>128</v>
      </c>
      <c r="B136" s="24" t="s">
        <v>44</v>
      </c>
      <c r="C136" s="23" t="str">
        <f>+[1]DEPURADO!A130</f>
        <v>HLC70596</v>
      </c>
      <c r="D136" s="23">
        <f>+[1]DEPURADO!B130</f>
        <v>70596</v>
      </c>
      <c r="E136" s="25">
        <f>+[1]DEPURADO!C130</f>
        <v>45168</v>
      </c>
      <c r="F136" s="26">
        <f>+IF([1]DEPURADO!D130&gt;1,[1]DEPURADO!D130," ")</f>
        <v>45178</v>
      </c>
      <c r="G136" s="27">
        <f>[1]DEPURADO!F130</f>
        <v>10736</v>
      </c>
      <c r="H136" s="28">
        <v>0</v>
      </c>
      <c r="I136" s="28">
        <f>+[1]DEPURADO!M130+[1]DEPURADO!N130</f>
        <v>0</v>
      </c>
      <c r="J136" s="28">
        <f>+[1]DEPURADO!R130</f>
        <v>0</v>
      </c>
      <c r="K136" s="29">
        <f>+[1]DEPURADO!P130+[1]DEPURADO!Q130</f>
        <v>0</v>
      </c>
      <c r="L136" s="28">
        <v>0</v>
      </c>
      <c r="M136" s="28">
        <v>0</v>
      </c>
      <c r="N136" s="28">
        <f t="shared" si="7"/>
        <v>0</v>
      </c>
      <c r="O136" s="28">
        <f t="shared" si="8"/>
        <v>10736</v>
      </c>
      <c r="P136" s="24">
        <f>IF([1]DEPURADO!H130&gt;1,0,[1]DEPURADO!B130)</f>
        <v>70596</v>
      </c>
      <c r="Q136" s="30">
        <f t="shared" si="9"/>
        <v>10736</v>
      </c>
      <c r="R136" s="31">
        <f t="shared" si="10"/>
        <v>0</v>
      </c>
      <c r="S136" s="31">
        <f>+[1]DEPURADO!J130</f>
        <v>0</v>
      </c>
      <c r="T136" s="23" t="s">
        <v>45</v>
      </c>
      <c r="U136" s="31">
        <f>+[1]DEPURADO!I130</f>
        <v>0</v>
      </c>
      <c r="V136" s="30"/>
      <c r="W136" s="23" t="s">
        <v>45</v>
      </c>
      <c r="X136" s="31">
        <f>+[1]DEPURADO!K130+[1]DEPURADO!L130</f>
        <v>10736</v>
      </c>
      <c r="Y136" s="23" t="s">
        <v>45</v>
      </c>
      <c r="Z136" s="31">
        <f t="shared" si="11"/>
        <v>10736</v>
      </c>
      <c r="AA136" s="31"/>
      <c r="AB136" s="31">
        <v>0</v>
      </c>
      <c r="AC136" s="31">
        <v>0</v>
      </c>
      <c r="AD136" s="30"/>
      <c r="AE136" s="30">
        <f>+[1]DEPURADO!K130</f>
        <v>0</v>
      </c>
      <c r="AF136" s="30">
        <v>0</v>
      </c>
      <c r="AG136" s="30">
        <f t="shared" si="12"/>
        <v>0</v>
      </c>
      <c r="AH136" s="30">
        <v>0</v>
      </c>
      <c r="AI136" s="30" t="str">
        <f>+[1]DEPURADO!G130</f>
        <v>GLOSA LEGALIZADA</v>
      </c>
      <c r="AJ136" s="32"/>
      <c r="AK136" s="33"/>
    </row>
    <row r="137" spans="1:37" s="34" customFormat="1" x14ac:dyDescent="0.25">
      <c r="A137" s="23">
        <f t="shared" si="13"/>
        <v>129</v>
      </c>
      <c r="B137" s="24" t="s">
        <v>44</v>
      </c>
      <c r="C137" s="23" t="str">
        <f>+[1]DEPURADO!A131</f>
        <v>HLC71089</v>
      </c>
      <c r="D137" s="23">
        <f>+[1]DEPURADO!B131</f>
        <v>71089</v>
      </c>
      <c r="E137" s="25">
        <f>+[1]DEPURADO!C131</f>
        <v>45168</v>
      </c>
      <c r="F137" s="26">
        <f>+IF([1]DEPURADO!D131&gt;1,[1]DEPURADO!D131," ")</f>
        <v>45178</v>
      </c>
      <c r="G137" s="27">
        <f>[1]DEPURADO!F131</f>
        <v>50549</v>
      </c>
      <c r="H137" s="28">
        <v>0</v>
      </c>
      <c r="I137" s="28">
        <f>+[1]DEPURADO!M131+[1]DEPURADO!N131</f>
        <v>0</v>
      </c>
      <c r="J137" s="28">
        <f>+[1]DEPURADO!R131</f>
        <v>0</v>
      </c>
      <c r="K137" s="29">
        <f>+[1]DEPURADO!P131+[1]DEPURADO!Q131</f>
        <v>0</v>
      </c>
      <c r="L137" s="28">
        <v>0</v>
      </c>
      <c r="M137" s="28">
        <v>0</v>
      </c>
      <c r="N137" s="28">
        <f t="shared" si="7"/>
        <v>0</v>
      </c>
      <c r="O137" s="28">
        <f t="shared" si="8"/>
        <v>50549</v>
      </c>
      <c r="P137" s="24">
        <f>IF([1]DEPURADO!H131&gt;1,0,[1]DEPURADO!B131)</f>
        <v>71089</v>
      </c>
      <c r="Q137" s="30">
        <f t="shared" si="9"/>
        <v>50549</v>
      </c>
      <c r="R137" s="31">
        <f t="shared" si="10"/>
        <v>0</v>
      </c>
      <c r="S137" s="31">
        <f>+[1]DEPURADO!J131</f>
        <v>0</v>
      </c>
      <c r="T137" s="23" t="s">
        <v>45</v>
      </c>
      <c r="U137" s="31">
        <f>+[1]DEPURADO!I131</f>
        <v>0</v>
      </c>
      <c r="V137" s="30"/>
      <c r="W137" s="23" t="s">
        <v>45</v>
      </c>
      <c r="X137" s="31">
        <f>+[1]DEPURADO!K131+[1]DEPURADO!L131</f>
        <v>50549</v>
      </c>
      <c r="Y137" s="23" t="s">
        <v>45</v>
      </c>
      <c r="Z137" s="31">
        <f t="shared" si="11"/>
        <v>50549</v>
      </c>
      <c r="AA137" s="31"/>
      <c r="AB137" s="31">
        <v>0</v>
      </c>
      <c r="AC137" s="31">
        <v>0</v>
      </c>
      <c r="AD137" s="30"/>
      <c r="AE137" s="30">
        <f>+[1]DEPURADO!K131</f>
        <v>0</v>
      </c>
      <c r="AF137" s="30">
        <v>0</v>
      </c>
      <c r="AG137" s="30">
        <f t="shared" si="12"/>
        <v>0</v>
      </c>
      <c r="AH137" s="30">
        <v>0</v>
      </c>
      <c r="AI137" s="30" t="str">
        <f>+[1]DEPURADO!G131</f>
        <v>GLOSA LEGALIZADA</v>
      </c>
      <c r="AJ137" s="32"/>
      <c r="AK137" s="33"/>
    </row>
    <row r="138" spans="1:37" s="34" customFormat="1" x14ac:dyDescent="0.25">
      <c r="A138" s="23">
        <f t="shared" si="13"/>
        <v>130</v>
      </c>
      <c r="B138" s="24" t="s">
        <v>44</v>
      </c>
      <c r="C138" s="23" t="str">
        <f>+[1]DEPURADO!A132</f>
        <v>HLC71784</v>
      </c>
      <c r="D138" s="23">
        <f>+[1]DEPURADO!B132</f>
        <v>71784</v>
      </c>
      <c r="E138" s="25">
        <f>+[1]DEPURADO!C132</f>
        <v>45168</v>
      </c>
      <c r="F138" s="26">
        <f>+IF([1]DEPURADO!D132&gt;1,[1]DEPURADO!D132," ")</f>
        <v>45178</v>
      </c>
      <c r="G138" s="27">
        <f>[1]DEPURADO!F132</f>
        <v>84729</v>
      </c>
      <c r="H138" s="28">
        <v>0</v>
      </c>
      <c r="I138" s="28">
        <f>+[1]DEPURADO!M132+[1]DEPURADO!N132</f>
        <v>0</v>
      </c>
      <c r="J138" s="28">
        <f>+[1]DEPURADO!R132</f>
        <v>0</v>
      </c>
      <c r="K138" s="29">
        <f>+[1]DEPURADO!P132+[1]DEPURADO!Q132</f>
        <v>0</v>
      </c>
      <c r="L138" s="28">
        <v>0</v>
      </c>
      <c r="M138" s="28">
        <v>0</v>
      </c>
      <c r="N138" s="28">
        <f t="shared" ref="N138:N201" si="14">+SUM(J138:M138)</f>
        <v>0</v>
      </c>
      <c r="O138" s="28">
        <f t="shared" ref="O138:O201" si="15">+G138-I138-N138</f>
        <v>84729</v>
      </c>
      <c r="P138" s="24">
        <f>IF([1]DEPURADO!H132&gt;1,0,[1]DEPURADO!B132)</f>
        <v>71784</v>
      </c>
      <c r="Q138" s="30">
        <f t="shared" ref="Q138:Q201" si="16">+IF(P138&gt;0,G138,0)</f>
        <v>84729</v>
      </c>
      <c r="R138" s="31">
        <f t="shared" ref="R138:R201" si="17">IF(P138=0,G138,0)</f>
        <v>0</v>
      </c>
      <c r="S138" s="31">
        <f>+[1]DEPURADO!J132</f>
        <v>0</v>
      </c>
      <c r="T138" s="23" t="s">
        <v>45</v>
      </c>
      <c r="U138" s="31">
        <f>+[1]DEPURADO!I132</f>
        <v>0</v>
      </c>
      <c r="V138" s="30"/>
      <c r="W138" s="23" t="s">
        <v>45</v>
      </c>
      <c r="X138" s="31">
        <f>+[1]DEPURADO!K132+[1]DEPURADO!L132</f>
        <v>84729</v>
      </c>
      <c r="Y138" s="23" t="s">
        <v>45</v>
      </c>
      <c r="Z138" s="31">
        <f t="shared" ref="Z138:Z201" si="18">+X138-AE138+IF(X138-AE138&lt;-1,-X138+AE138,0)</f>
        <v>84729</v>
      </c>
      <c r="AA138" s="31"/>
      <c r="AB138" s="31">
        <v>0</v>
      </c>
      <c r="AC138" s="31">
        <v>0</v>
      </c>
      <c r="AD138" s="30"/>
      <c r="AE138" s="30">
        <f>+[1]DEPURADO!K132</f>
        <v>0</v>
      </c>
      <c r="AF138" s="30">
        <v>0</v>
      </c>
      <c r="AG138" s="30">
        <f t="shared" ref="AG138:AG201" si="19">+G138-I138-N138-R138-Z138-AC138-AE138-S138-U138</f>
        <v>0</v>
      </c>
      <c r="AH138" s="30">
        <v>0</v>
      </c>
      <c r="AI138" s="30" t="str">
        <f>+[1]DEPURADO!G132</f>
        <v>GLOSA LEGALIZADA</v>
      </c>
      <c r="AJ138" s="32"/>
      <c r="AK138" s="33"/>
    </row>
    <row r="139" spans="1:37" s="34" customFormat="1" x14ac:dyDescent="0.25">
      <c r="A139" s="23">
        <f t="shared" ref="A139:A202" si="20">+A138+1</f>
        <v>131</v>
      </c>
      <c r="B139" s="24" t="s">
        <v>44</v>
      </c>
      <c r="C139" s="23" t="str">
        <f>+[1]DEPURADO!A133</f>
        <v>HLC71861</v>
      </c>
      <c r="D139" s="23">
        <f>+[1]DEPURADO!B133</f>
        <v>71861</v>
      </c>
      <c r="E139" s="25">
        <f>+[1]DEPURADO!C133</f>
        <v>45168</v>
      </c>
      <c r="F139" s="26">
        <f>+IF([1]DEPURADO!D133&gt;1,[1]DEPURADO!D133," ")</f>
        <v>45178</v>
      </c>
      <c r="G139" s="27">
        <f>[1]DEPURADO!F133</f>
        <v>10736</v>
      </c>
      <c r="H139" s="28">
        <v>0</v>
      </c>
      <c r="I139" s="28">
        <f>+[1]DEPURADO!M133+[1]DEPURADO!N133</f>
        <v>0</v>
      </c>
      <c r="J139" s="28">
        <f>+[1]DEPURADO!R133</f>
        <v>0</v>
      </c>
      <c r="K139" s="29">
        <f>+[1]DEPURADO!P133+[1]DEPURADO!Q133</f>
        <v>0</v>
      </c>
      <c r="L139" s="28">
        <v>0</v>
      </c>
      <c r="M139" s="28">
        <v>0</v>
      </c>
      <c r="N139" s="28">
        <f t="shared" si="14"/>
        <v>0</v>
      </c>
      <c r="O139" s="28">
        <f t="shared" si="15"/>
        <v>10736</v>
      </c>
      <c r="P139" s="24">
        <f>IF([1]DEPURADO!H133&gt;1,0,[1]DEPURADO!B133)</f>
        <v>71861</v>
      </c>
      <c r="Q139" s="30">
        <f t="shared" si="16"/>
        <v>10736</v>
      </c>
      <c r="R139" s="31">
        <f t="shared" si="17"/>
        <v>0</v>
      </c>
      <c r="S139" s="31">
        <f>+[1]DEPURADO!J133</f>
        <v>0</v>
      </c>
      <c r="T139" s="23" t="s">
        <v>45</v>
      </c>
      <c r="U139" s="31">
        <f>+[1]DEPURADO!I133</f>
        <v>0</v>
      </c>
      <c r="V139" s="30"/>
      <c r="W139" s="23" t="s">
        <v>45</v>
      </c>
      <c r="X139" s="31">
        <f>+[1]DEPURADO!K133+[1]DEPURADO!L133</f>
        <v>10736</v>
      </c>
      <c r="Y139" s="23" t="s">
        <v>45</v>
      </c>
      <c r="Z139" s="31">
        <f t="shared" si="18"/>
        <v>10736</v>
      </c>
      <c r="AA139" s="31"/>
      <c r="AB139" s="31">
        <v>0</v>
      </c>
      <c r="AC139" s="31">
        <v>0</v>
      </c>
      <c r="AD139" s="30"/>
      <c r="AE139" s="30">
        <f>+[1]DEPURADO!K133</f>
        <v>0</v>
      </c>
      <c r="AF139" s="30">
        <v>0</v>
      </c>
      <c r="AG139" s="30">
        <f t="shared" si="19"/>
        <v>0</v>
      </c>
      <c r="AH139" s="30">
        <v>0</v>
      </c>
      <c r="AI139" s="30" t="str">
        <f>+[1]DEPURADO!G133</f>
        <v>GLOSA LEGALIZADA</v>
      </c>
      <c r="AJ139" s="32"/>
      <c r="AK139" s="33"/>
    </row>
    <row r="140" spans="1:37" s="34" customFormat="1" x14ac:dyDescent="0.25">
      <c r="A140" s="23">
        <f t="shared" si="20"/>
        <v>132</v>
      </c>
      <c r="B140" s="24" t="s">
        <v>44</v>
      </c>
      <c r="C140" s="23" t="str">
        <f>+[1]DEPURADO!A134</f>
        <v>HLC70147</v>
      </c>
      <c r="D140" s="23">
        <f>+[1]DEPURADO!B134</f>
        <v>70147</v>
      </c>
      <c r="E140" s="25">
        <f>+[1]DEPURADO!C134</f>
        <v>45168</v>
      </c>
      <c r="F140" s="26">
        <f>+IF([1]DEPURADO!D134&gt;1,[1]DEPURADO!D134," ")</f>
        <v>45178</v>
      </c>
      <c r="G140" s="27">
        <f>[1]DEPURADO!F134</f>
        <v>53084</v>
      </c>
      <c r="H140" s="28">
        <v>0</v>
      </c>
      <c r="I140" s="28">
        <f>+[1]DEPURADO!M134+[1]DEPURADO!N134</f>
        <v>0</v>
      </c>
      <c r="J140" s="28">
        <f>+[1]DEPURADO!R134</f>
        <v>0</v>
      </c>
      <c r="K140" s="29">
        <f>+[1]DEPURADO!P134+[1]DEPURADO!Q134</f>
        <v>0</v>
      </c>
      <c r="L140" s="28">
        <v>0</v>
      </c>
      <c r="M140" s="28">
        <v>0</v>
      </c>
      <c r="N140" s="28">
        <f t="shared" si="14"/>
        <v>0</v>
      </c>
      <c r="O140" s="28">
        <f t="shared" si="15"/>
        <v>53084</v>
      </c>
      <c r="P140" s="24">
        <f>IF([1]DEPURADO!H134&gt;1,0,[1]DEPURADO!B134)</f>
        <v>70147</v>
      </c>
      <c r="Q140" s="30">
        <f t="shared" si="16"/>
        <v>53084</v>
      </c>
      <c r="R140" s="31">
        <f t="shared" si="17"/>
        <v>0</v>
      </c>
      <c r="S140" s="31">
        <f>+[1]DEPURADO!J134</f>
        <v>0</v>
      </c>
      <c r="T140" s="23" t="s">
        <v>45</v>
      </c>
      <c r="U140" s="31">
        <f>+[1]DEPURADO!I134</f>
        <v>0</v>
      </c>
      <c r="V140" s="30"/>
      <c r="W140" s="23" t="s">
        <v>45</v>
      </c>
      <c r="X140" s="31">
        <f>+[1]DEPURADO!K134+[1]DEPURADO!L134</f>
        <v>53084</v>
      </c>
      <c r="Y140" s="23" t="s">
        <v>45</v>
      </c>
      <c r="Z140" s="31">
        <f t="shared" si="18"/>
        <v>53084</v>
      </c>
      <c r="AA140" s="31"/>
      <c r="AB140" s="31">
        <v>0</v>
      </c>
      <c r="AC140" s="31">
        <v>0</v>
      </c>
      <c r="AD140" s="30"/>
      <c r="AE140" s="30">
        <f>+[1]DEPURADO!K134</f>
        <v>0</v>
      </c>
      <c r="AF140" s="30">
        <v>0</v>
      </c>
      <c r="AG140" s="30">
        <f t="shared" si="19"/>
        <v>0</v>
      </c>
      <c r="AH140" s="30">
        <v>0</v>
      </c>
      <c r="AI140" s="30" t="str">
        <f>+[1]DEPURADO!G134</f>
        <v>GLOSA LEGALIZADA</v>
      </c>
      <c r="AJ140" s="32"/>
      <c r="AK140" s="33"/>
    </row>
    <row r="141" spans="1:37" s="34" customFormat="1" x14ac:dyDescent="0.25">
      <c r="A141" s="23">
        <f t="shared" si="20"/>
        <v>133</v>
      </c>
      <c r="B141" s="24" t="s">
        <v>44</v>
      </c>
      <c r="C141" s="23" t="str">
        <f>+[1]DEPURADO!A135</f>
        <v>HLC69545</v>
      </c>
      <c r="D141" s="23">
        <f>+[1]DEPURADO!B135</f>
        <v>69545</v>
      </c>
      <c r="E141" s="25">
        <f>+[1]DEPURADO!C135</f>
        <v>45168</v>
      </c>
      <c r="F141" s="26">
        <f>+IF([1]DEPURADO!D135&gt;1,[1]DEPURADO!D135," ")</f>
        <v>45178</v>
      </c>
      <c r="G141" s="27">
        <f>[1]DEPURADO!F135</f>
        <v>10736</v>
      </c>
      <c r="H141" s="28">
        <v>0</v>
      </c>
      <c r="I141" s="28">
        <f>+[1]DEPURADO!M135+[1]DEPURADO!N135</f>
        <v>0</v>
      </c>
      <c r="J141" s="28">
        <f>+[1]DEPURADO!R135</f>
        <v>0</v>
      </c>
      <c r="K141" s="29">
        <f>+[1]DEPURADO!P135+[1]DEPURADO!Q135</f>
        <v>0</v>
      </c>
      <c r="L141" s="28">
        <v>0</v>
      </c>
      <c r="M141" s="28">
        <v>0</v>
      </c>
      <c r="N141" s="28">
        <f t="shared" si="14"/>
        <v>0</v>
      </c>
      <c r="O141" s="28">
        <f t="shared" si="15"/>
        <v>10736</v>
      </c>
      <c r="P141" s="24">
        <f>IF([1]DEPURADO!H135&gt;1,0,[1]DEPURADO!B135)</f>
        <v>69545</v>
      </c>
      <c r="Q141" s="30">
        <f t="shared" si="16"/>
        <v>10736</v>
      </c>
      <c r="R141" s="31">
        <f t="shared" si="17"/>
        <v>0</v>
      </c>
      <c r="S141" s="31">
        <f>+[1]DEPURADO!J135</f>
        <v>0</v>
      </c>
      <c r="T141" s="23" t="s">
        <v>45</v>
      </c>
      <c r="U141" s="31">
        <f>+[1]DEPURADO!I135</f>
        <v>0</v>
      </c>
      <c r="V141" s="30"/>
      <c r="W141" s="23" t="s">
        <v>45</v>
      </c>
      <c r="X141" s="31">
        <f>+[1]DEPURADO!K135+[1]DEPURADO!L135</f>
        <v>10736</v>
      </c>
      <c r="Y141" s="23" t="s">
        <v>45</v>
      </c>
      <c r="Z141" s="31">
        <f t="shared" si="18"/>
        <v>10736</v>
      </c>
      <c r="AA141" s="31"/>
      <c r="AB141" s="31">
        <v>0</v>
      </c>
      <c r="AC141" s="31">
        <v>0</v>
      </c>
      <c r="AD141" s="30"/>
      <c r="AE141" s="30">
        <f>+[1]DEPURADO!K135</f>
        <v>0</v>
      </c>
      <c r="AF141" s="30">
        <v>0</v>
      </c>
      <c r="AG141" s="30">
        <f t="shared" si="19"/>
        <v>0</v>
      </c>
      <c r="AH141" s="30">
        <v>0</v>
      </c>
      <c r="AI141" s="30" t="str">
        <f>+[1]DEPURADO!G135</f>
        <v>GLOSA LEGALIZADA</v>
      </c>
      <c r="AJ141" s="32"/>
      <c r="AK141" s="33"/>
    </row>
    <row r="142" spans="1:37" s="34" customFormat="1" x14ac:dyDescent="0.25">
      <c r="A142" s="23">
        <f t="shared" si="20"/>
        <v>134</v>
      </c>
      <c r="B142" s="24" t="s">
        <v>44</v>
      </c>
      <c r="C142" s="23" t="str">
        <f>+[1]DEPURADO!A136</f>
        <v>HLC71194</v>
      </c>
      <c r="D142" s="23">
        <f>+[1]DEPURADO!B136</f>
        <v>71194</v>
      </c>
      <c r="E142" s="25">
        <f>+[1]DEPURADO!C136</f>
        <v>45168</v>
      </c>
      <c r="F142" s="26">
        <f>+IF([1]DEPURADO!D136&gt;1,[1]DEPURADO!D136," ")</f>
        <v>45178</v>
      </c>
      <c r="G142" s="27">
        <f>[1]DEPURADO!F136</f>
        <v>29636</v>
      </c>
      <c r="H142" s="28">
        <v>0</v>
      </c>
      <c r="I142" s="28">
        <f>+[1]DEPURADO!M136+[1]DEPURADO!N136</f>
        <v>0</v>
      </c>
      <c r="J142" s="28">
        <f>+[1]DEPURADO!R136</f>
        <v>0</v>
      </c>
      <c r="K142" s="29">
        <f>+[1]DEPURADO!P136+[1]DEPURADO!Q136</f>
        <v>0</v>
      </c>
      <c r="L142" s="28">
        <v>0</v>
      </c>
      <c r="M142" s="28">
        <v>0</v>
      </c>
      <c r="N142" s="28">
        <f t="shared" si="14"/>
        <v>0</v>
      </c>
      <c r="O142" s="28">
        <f t="shared" si="15"/>
        <v>29636</v>
      </c>
      <c r="P142" s="24">
        <f>IF([1]DEPURADO!H136&gt;1,0,[1]DEPURADO!B136)</f>
        <v>71194</v>
      </c>
      <c r="Q142" s="30">
        <f t="shared" si="16"/>
        <v>29636</v>
      </c>
      <c r="R142" s="31">
        <f t="shared" si="17"/>
        <v>0</v>
      </c>
      <c r="S142" s="31">
        <f>+[1]DEPURADO!J136</f>
        <v>0</v>
      </c>
      <c r="T142" s="23" t="s">
        <v>45</v>
      </c>
      <c r="U142" s="31">
        <f>+[1]DEPURADO!I136</f>
        <v>0</v>
      </c>
      <c r="V142" s="30"/>
      <c r="W142" s="23" t="s">
        <v>45</v>
      </c>
      <c r="X142" s="31">
        <f>+[1]DEPURADO!K136+[1]DEPURADO!L136</f>
        <v>29636</v>
      </c>
      <c r="Y142" s="23" t="s">
        <v>45</v>
      </c>
      <c r="Z142" s="31">
        <f t="shared" si="18"/>
        <v>29636</v>
      </c>
      <c r="AA142" s="31"/>
      <c r="AB142" s="31">
        <v>0</v>
      </c>
      <c r="AC142" s="31">
        <v>0</v>
      </c>
      <c r="AD142" s="30"/>
      <c r="AE142" s="30">
        <f>+[1]DEPURADO!K136</f>
        <v>0</v>
      </c>
      <c r="AF142" s="30">
        <v>0</v>
      </c>
      <c r="AG142" s="30">
        <f t="shared" si="19"/>
        <v>0</v>
      </c>
      <c r="AH142" s="30">
        <v>0</v>
      </c>
      <c r="AI142" s="30" t="str">
        <f>+[1]DEPURADO!G136</f>
        <v>GLOSA LEGALIZADA</v>
      </c>
      <c r="AJ142" s="32"/>
      <c r="AK142" s="33"/>
    </row>
    <row r="143" spans="1:37" s="34" customFormat="1" x14ac:dyDescent="0.25">
      <c r="A143" s="23">
        <f t="shared" si="20"/>
        <v>135</v>
      </c>
      <c r="B143" s="24" t="s">
        <v>44</v>
      </c>
      <c r="C143" s="23" t="str">
        <f>+[1]DEPURADO!A137</f>
        <v>HLC71777</v>
      </c>
      <c r="D143" s="23">
        <f>+[1]DEPURADO!B137</f>
        <v>71777</v>
      </c>
      <c r="E143" s="25">
        <f>+[1]DEPURADO!C137</f>
        <v>45168</v>
      </c>
      <c r="F143" s="26">
        <f>+IF([1]DEPURADO!D137&gt;1,[1]DEPURADO!D137," ")</f>
        <v>45178</v>
      </c>
      <c r="G143" s="27">
        <f>[1]DEPURADO!F137</f>
        <v>10736</v>
      </c>
      <c r="H143" s="28">
        <v>0</v>
      </c>
      <c r="I143" s="28">
        <f>+[1]DEPURADO!M137+[1]DEPURADO!N137</f>
        <v>0</v>
      </c>
      <c r="J143" s="28">
        <f>+[1]DEPURADO!R137</f>
        <v>0</v>
      </c>
      <c r="K143" s="29">
        <f>+[1]DEPURADO!P137+[1]DEPURADO!Q137</f>
        <v>0</v>
      </c>
      <c r="L143" s="28">
        <v>0</v>
      </c>
      <c r="M143" s="28">
        <v>0</v>
      </c>
      <c r="N143" s="28">
        <f t="shared" si="14"/>
        <v>0</v>
      </c>
      <c r="O143" s="28">
        <f t="shared" si="15"/>
        <v>10736</v>
      </c>
      <c r="P143" s="24">
        <f>IF([1]DEPURADO!H137&gt;1,0,[1]DEPURADO!B137)</f>
        <v>71777</v>
      </c>
      <c r="Q143" s="30">
        <f t="shared" si="16"/>
        <v>10736</v>
      </c>
      <c r="R143" s="31">
        <f t="shared" si="17"/>
        <v>0</v>
      </c>
      <c r="S143" s="31">
        <f>+[1]DEPURADO!J137</f>
        <v>0</v>
      </c>
      <c r="T143" s="23" t="s">
        <v>45</v>
      </c>
      <c r="U143" s="31">
        <f>+[1]DEPURADO!I137</f>
        <v>0</v>
      </c>
      <c r="V143" s="30"/>
      <c r="W143" s="23" t="s">
        <v>45</v>
      </c>
      <c r="X143" s="31">
        <f>+[1]DEPURADO!K137+[1]DEPURADO!L137</f>
        <v>10736</v>
      </c>
      <c r="Y143" s="23" t="s">
        <v>45</v>
      </c>
      <c r="Z143" s="31">
        <f t="shared" si="18"/>
        <v>10736</v>
      </c>
      <c r="AA143" s="31"/>
      <c r="AB143" s="31">
        <v>0</v>
      </c>
      <c r="AC143" s="31">
        <v>0</v>
      </c>
      <c r="AD143" s="30"/>
      <c r="AE143" s="30">
        <f>+[1]DEPURADO!K137</f>
        <v>0</v>
      </c>
      <c r="AF143" s="30">
        <v>0</v>
      </c>
      <c r="AG143" s="30">
        <f t="shared" si="19"/>
        <v>0</v>
      </c>
      <c r="AH143" s="30">
        <v>0</v>
      </c>
      <c r="AI143" s="30" t="str">
        <f>+[1]DEPURADO!G137</f>
        <v>GLOSA LEGALIZADA</v>
      </c>
      <c r="AJ143" s="32"/>
      <c r="AK143" s="33"/>
    </row>
    <row r="144" spans="1:37" s="34" customFormat="1" x14ac:dyDescent="0.25">
      <c r="A144" s="23">
        <f t="shared" si="20"/>
        <v>136</v>
      </c>
      <c r="B144" s="24" t="s">
        <v>44</v>
      </c>
      <c r="C144" s="23" t="str">
        <f>+[1]DEPURADO!A138</f>
        <v>HLC70009</v>
      </c>
      <c r="D144" s="23">
        <f>+[1]DEPURADO!B138</f>
        <v>70009</v>
      </c>
      <c r="E144" s="25">
        <f>+[1]DEPURADO!C138</f>
        <v>45168</v>
      </c>
      <c r="F144" s="26">
        <f>+IF([1]DEPURADO!D138&gt;1,[1]DEPURADO!D138," ")</f>
        <v>45178</v>
      </c>
      <c r="G144" s="27">
        <f>[1]DEPURADO!F138</f>
        <v>77091</v>
      </c>
      <c r="H144" s="28">
        <v>0</v>
      </c>
      <c r="I144" s="28">
        <f>+[1]DEPURADO!M138+[1]DEPURADO!N138</f>
        <v>0</v>
      </c>
      <c r="J144" s="28">
        <f>+[1]DEPURADO!R138</f>
        <v>0</v>
      </c>
      <c r="K144" s="29">
        <f>+[1]DEPURADO!P138+[1]DEPURADO!Q138</f>
        <v>0</v>
      </c>
      <c r="L144" s="28">
        <v>0</v>
      </c>
      <c r="M144" s="28">
        <v>0</v>
      </c>
      <c r="N144" s="28">
        <f t="shared" si="14"/>
        <v>0</v>
      </c>
      <c r="O144" s="28">
        <f t="shared" si="15"/>
        <v>77091</v>
      </c>
      <c r="P144" s="24">
        <f>IF([1]DEPURADO!H138&gt;1,0,[1]DEPURADO!B138)</f>
        <v>70009</v>
      </c>
      <c r="Q144" s="30">
        <f t="shared" si="16"/>
        <v>77091</v>
      </c>
      <c r="R144" s="31">
        <f t="shared" si="17"/>
        <v>0</v>
      </c>
      <c r="S144" s="31">
        <f>+[1]DEPURADO!J138</f>
        <v>0</v>
      </c>
      <c r="T144" s="23" t="s">
        <v>45</v>
      </c>
      <c r="U144" s="31">
        <f>+[1]DEPURADO!I138</f>
        <v>0</v>
      </c>
      <c r="V144" s="30"/>
      <c r="W144" s="23" t="s">
        <v>45</v>
      </c>
      <c r="X144" s="31">
        <f>+[1]DEPURADO!K138+[1]DEPURADO!L138</f>
        <v>77091</v>
      </c>
      <c r="Y144" s="23" t="s">
        <v>45</v>
      </c>
      <c r="Z144" s="31">
        <f t="shared" si="18"/>
        <v>77091</v>
      </c>
      <c r="AA144" s="31"/>
      <c r="AB144" s="31">
        <v>0</v>
      </c>
      <c r="AC144" s="31">
        <v>0</v>
      </c>
      <c r="AD144" s="30"/>
      <c r="AE144" s="30">
        <f>+[1]DEPURADO!K138</f>
        <v>0</v>
      </c>
      <c r="AF144" s="30">
        <v>0</v>
      </c>
      <c r="AG144" s="30">
        <f t="shared" si="19"/>
        <v>0</v>
      </c>
      <c r="AH144" s="30">
        <v>0</v>
      </c>
      <c r="AI144" s="30" t="str">
        <f>+[1]DEPURADO!G138</f>
        <v>GLOSA LEGALIZADA</v>
      </c>
      <c r="AJ144" s="32"/>
      <c r="AK144" s="33"/>
    </row>
    <row r="145" spans="1:37" s="34" customFormat="1" x14ac:dyDescent="0.25">
      <c r="A145" s="23">
        <f t="shared" si="20"/>
        <v>137</v>
      </c>
      <c r="B145" s="24" t="s">
        <v>44</v>
      </c>
      <c r="C145" s="23" t="str">
        <f>+[1]DEPURADO!A139</f>
        <v>HLC70015</v>
      </c>
      <c r="D145" s="23">
        <f>+[1]DEPURADO!B139</f>
        <v>70015</v>
      </c>
      <c r="E145" s="25">
        <f>+[1]DEPURADO!C139</f>
        <v>45168</v>
      </c>
      <c r="F145" s="26">
        <f>+IF([1]DEPURADO!D139&gt;1,[1]DEPURADO!D139," ")</f>
        <v>45178</v>
      </c>
      <c r="G145" s="27">
        <f>[1]DEPURADO!F139</f>
        <v>133862</v>
      </c>
      <c r="H145" s="28">
        <v>0</v>
      </c>
      <c r="I145" s="28">
        <f>+[1]DEPURADO!M139+[1]DEPURADO!N139</f>
        <v>0</v>
      </c>
      <c r="J145" s="28">
        <f>+[1]DEPURADO!R139</f>
        <v>0</v>
      </c>
      <c r="K145" s="29">
        <f>+[1]DEPURADO!P139+[1]DEPURADO!Q139</f>
        <v>0</v>
      </c>
      <c r="L145" s="28">
        <v>0</v>
      </c>
      <c r="M145" s="28">
        <v>0</v>
      </c>
      <c r="N145" s="28">
        <f t="shared" si="14"/>
        <v>0</v>
      </c>
      <c r="O145" s="28">
        <f t="shared" si="15"/>
        <v>133862</v>
      </c>
      <c r="P145" s="24">
        <f>IF([1]DEPURADO!H139&gt;1,0,[1]DEPURADO!B139)</f>
        <v>70015</v>
      </c>
      <c r="Q145" s="30">
        <f t="shared" si="16"/>
        <v>133862</v>
      </c>
      <c r="R145" s="31">
        <f t="shared" si="17"/>
        <v>0</v>
      </c>
      <c r="S145" s="31">
        <f>+[1]DEPURADO!J139</f>
        <v>0</v>
      </c>
      <c r="T145" s="23" t="s">
        <v>45</v>
      </c>
      <c r="U145" s="31">
        <f>+[1]DEPURADO!I139</f>
        <v>0</v>
      </c>
      <c r="V145" s="30"/>
      <c r="W145" s="23" t="s">
        <v>45</v>
      </c>
      <c r="X145" s="31">
        <f>+[1]DEPURADO!K139+[1]DEPURADO!L139</f>
        <v>133862</v>
      </c>
      <c r="Y145" s="23" t="s">
        <v>45</v>
      </c>
      <c r="Z145" s="31">
        <f t="shared" si="18"/>
        <v>133862</v>
      </c>
      <c r="AA145" s="31"/>
      <c r="AB145" s="31">
        <v>0</v>
      </c>
      <c r="AC145" s="31">
        <v>0</v>
      </c>
      <c r="AD145" s="30"/>
      <c r="AE145" s="30">
        <f>+[1]DEPURADO!K139</f>
        <v>0</v>
      </c>
      <c r="AF145" s="30">
        <v>0</v>
      </c>
      <c r="AG145" s="30">
        <f t="shared" si="19"/>
        <v>0</v>
      </c>
      <c r="AH145" s="30">
        <v>0</v>
      </c>
      <c r="AI145" s="30" t="str">
        <f>+[1]DEPURADO!G139</f>
        <v>GLOSA LEGALIZADA</v>
      </c>
      <c r="AJ145" s="32"/>
      <c r="AK145" s="33"/>
    </row>
    <row r="146" spans="1:37" s="34" customFormat="1" x14ac:dyDescent="0.25">
      <c r="A146" s="23">
        <f t="shared" si="20"/>
        <v>138</v>
      </c>
      <c r="B146" s="24" t="s">
        <v>44</v>
      </c>
      <c r="C146" s="23" t="str">
        <f>+[1]DEPURADO!A140</f>
        <v>HLC70577</v>
      </c>
      <c r="D146" s="23">
        <f>+[1]DEPURADO!B140</f>
        <v>70577</v>
      </c>
      <c r="E146" s="25">
        <f>+[1]DEPURADO!C140</f>
        <v>45168</v>
      </c>
      <c r="F146" s="26">
        <f>+IF([1]DEPURADO!D140&gt;1,[1]DEPURADO!D140," ")</f>
        <v>45178</v>
      </c>
      <c r="G146" s="27">
        <f>[1]DEPURADO!F140</f>
        <v>103633</v>
      </c>
      <c r="H146" s="28">
        <v>0</v>
      </c>
      <c r="I146" s="28">
        <f>+[1]DEPURADO!M140+[1]DEPURADO!N140</f>
        <v>0</v>
      </c>
      <c r="J146" s="28">
        <f>+[1]DEPURADO!R140</f>
        <v>0</v>
      </c>
      <c r="K146" s="29">
        <f>+[1]DEPURADO!P140+[1]DEPURADO!Q140</f>
        <v>0</v>
      </c>
      <c r="L146" s="28">
        <v>0</v>
      </c>
      <c r="M146" s="28">
        <v>0</v>
      </c>
      <c r="N146" s="28">
        <f t="shared" si="14"/>
        <v>0</v>
      </c>
      <c r="O146" s="28">
        <f t="shared" si="15"/>
        <v>103633</v>
      </c>
      <c r="P146" s="24">
        <f>IF([1]DEPURADO!H140&gt;1,0,[1]DEPURADO!B140)</f>
        <v>70577</v>
      </c>
      <c r="Q146" s="30">
        <f t="shared" si="16"/>
        <v>103633</v>
      </c>
      <c r="R146" s="31">
        <f t="shared" si="17"/>
        <v>0</v>
      </c>
      <c r="S146" s="31">
        <f>+[1]DEPURADO!J140</f>
        <v>0</v>
      </c>
      <c r="T146" s="23" t="s">
        <v>45</v>
      </c>
      <c r="U146" s="31">
        <f>+[1]DEPURADO!I140</f>
        <v>0</v>
      </c>
      <c r="V146" s="30"/>
      <c r="W146" s="23" t="s">
        <v>45</v>
      </c>
      <c r="X146" s="31">
        <f>+[1]DEPURADO!K140+[1]DEPURADO!L140</f>
        <v>103633</v>
      </c>
      <c r="Y146" s="23" t="s">
        <v>45</v>
      </c>
      <c r="Z146" s="31">
        <f t="shared" si="18"/>
        <v>103633</v>
      </c>
      <c r="AA146" s="31"/>
      <c r="AB146" s="31">
        <v>0</v>
      </c>
      <c r="AC146" s="31">
        <v>0</v>
      </c>
      <c r="AD146" s="30"/>
      <c r="AE146" s="30">
        <f>+[1]DEPURADO!K140</f>
        <v>0</v>
      </c>
      <c r="AF146" s="30">
        <v>0</v>
      </c>
      <c r="AG146" s="30">
        <f t="shared" si="19"/>
        <v>0</v>
      </c>
      <c r="AH146" s="30">
        <v>0</v>
      </c>
      <c r="AI146" s="30" t="str">
        <f>+[1]DEPURADO!G140</f>
        <v>GLOSA LEGALIZADA</v>
      </c>
      <c r="AJ146" s="32"/>
      <c r="AK146" s="33"/>
    </row>
    <row r="147" spans="1:37" s="34" customFormat="1" x14ac:dyDescent="0.25">
      <c r="A147" s="23">
        <f t="shared" si="20"/>
        <v>139</v>
      </c>
      <c r="B147" s="24" t="s">
        <v>44</v>
      </c>
      <c r="C147" s="23" t="str">
        <f>+[1]DEPURADO!A141</f>
        <v>HLC72030</v>
      </c>
      <c r="D147" s="23">
        <f>+[1]DEPURADO!B141</f>
        <v>72030</v>
      </c>
      <c r="E147" s="25">
        <f>+[1]DEPURADO!C141</f>
        <v>45168</v>
      </c>
      <c r="F147" s="26">
        <f>+IF([1]DEPURADO!D141&gt;1,[1]DEPURADO!D141," ")</f>
        <v>45178</v>
      </c>
      <c r="G147" s="27">
        <f>[1]DEPURADO!F141</f>
        <v>49819</v>
      </c>
      <c r="H147" s="28">
        <v>0</v>
      </c>
      <c r="I147" s="28">
        <f>+[1]DEPURADO!M141+[1]DEPURADO!N141</f>
        <v>0</v>
      </c>
      <c r="J147" s="28">
        <f>+[1]DEPURADO!R141</f>
        <v>0</v>
      </c>
      <c r="K147" s="29">
        <f>+[1]DEPURADO!P141+[1]DEPURADO!Q141</f>
        <v>0</v>
      </c>
      <c r="L147" s="28">
        <v>0</v>
      </c>
      <c r="M147" s="28">
        <v>0</v>
      </c>
      <c r="N147" s="28">
        <f t="shared" si="14"/>
        <v>0</v>
      </c>
      <c r="O147" s="28">
        <f t="shared" si="15"/>
        <v>49819</v>
      </c>
      <c r="P147" s="24">
        <f>IF([1]DEPURADO!H141&gt;1,0,[1]DEPURADO!B141)</f>
        <v>72030</v>
      </c>
      <c r="Q147" s="30">
        <f t="shared" si="16"/>
        <v>49819</v>
      </c>
      <c r="R147" s="31">
        <f t="shared" si="17"/>
        <v>0</v>
      </c>
      <c r="S147" s="31">
        <f>+[1]DEPURADO!J141</f>
        <v>0</v>
      </c>
      <c r="T147" s="23" t="s">
        <v>45</v>
      </c>
      <c r="U147" s="31">
        <f>+[1]DEPURADO!I141</f>
        <v>0</v>
      </c>
      <c r="V147" s="30"/>
      <c r="W147" s="23" t="s">
        <v>45</v>
      </c>
      <c r="X147" s="31">
        <f>+[1]DEPURADO!K141+[1]DEPURADO!L141</f>
        <v>49819</v>
      </c>
      <c r="Y147" s="23" t="s">
        <v>45</v>
      </c>
      <c r="Z147" s="31">
        <f t="shared" si="18"/>
        <v>49819</v>
      </c>
      <c r="AA147" s="31"/>
      <c r="AB147" s="31">
        <v>0</v>
      </c>
      <c r="AC147" s="31">
        <v>0</v>
      </c>
      <c r="AD147" s="30"/>
      <c r="AE147" s="30">
        <f>+[1]DEPURADO!K141</f>
        <v>0</v>
      </c>
      <c r="AF147" s="30">
        <v>0</v>
      </c>
      <c r="AG147" s="30">
        <f t="shared" si="19"/>
        <v>0</v>
      </c>
      <c r="AH147" s="30">
        <v>0</v>
      </c>
      <c r="AI147" s="30" t="str">
        <f>+[1]DEPURADO!G141</f>
        <v>GLOSA LEGALIZADA</v>
      </c>
      <c r="AJ147" s="32"/>
      <c r="AK147" s="33"/>
    </row>
    <row r="148" spans="1:37" s="34" customFormat="1" x14ac:dyDescent="0.25">
      <c r="A148" s="23">
        <f t="shared" si="20"/>
        <v>140</v>
      </c>
      <c r="B148" s="24" t="s">
        <v>44</v>
      </c>
      <c r="C148" s="23" t="str">
        <f>+[1]DEPURADO!A142</f>
        <v>HLC69685</v>
      </c>
      <c r="D148" s="23">
        <f>+[1]DEPURADO!B142</f>
        <v>69685</v>
      </c>
      <c r="E148" s="25">
        <f>+[1]DEPURADO!C142</f>
        <v>45168</v>
      </c>
      <c r="F148" s="26">
        <f>+IF([1]DEPURADO!D142&gt;1,[1]DEPURADO!D142," ")</f>
        <v>45178</v>
      </c>
      <c r="G148" s="27">
        <f>[1]DEPURADO!F142</f>
        <v>24007</v>
      </c>
      <c r="H148" s="28">
        <v>0</v>
      </c>
      <c r="I148" s="28">
        <f>+[1]DEPURADO!M142+[1]DEPURADO!N142</f>
        <v>0</v>
      </c>
      <c r="J148" s="28">
        <f>+[1]DEPURADO!R142</f>
        <v>0</v>
      </c>
      <c r="K148" s="29">
        <f>+[1]DEPURADO!P142+[1]DEPURADO!Q142</f>
        <v>0</v>
      </c>
      <c r="L148" s="28">
        <v>0</v>
      </c>
      <c r="M148" s="28">
        <v>0</v>
      </c>
      <c r="N148" s="28">
        <f t="shared" si="14"/>
        <v>0</v>
      </c>
      <c r="O148" s="28">
        <f t="shared" si="15"/>
        <v>24007</v>
      </c>
      <c r="P148" s="24">
        <f>IF([1]DEPURADO!H142&gt;1,0,[1]DEPURADO!B142)</f>
        <v>69685</v>
      </c>
      <c r="Q148" s="30">
        <f t="shared" si="16"/>
        <v>24007</v>
      </c>
      <c r="R148" s="31">
        <f t="shared" si="17"/>
        <v>0</v>
      </c>
      <c r="S148" s="31">
        <f>+[1]DEPURADO!J142</f>
        <v>0</v>
      </c>
      <c r="T148" s="23" t="s">
        <v>45</v>
      </c>
      <c r="U148" s="31">
        <f>+[1]DEPURADO!I142</f>
        <v>0</v>
      </c>
      <c r="V148" s="30"/>
      <c r="W148" s="23" t="s">
        <v>45</v>
      </c>
      <c r="X148" s="31">
        <f>+[1]DEPURADO!K142+[1]DEPURADO!L142</f>
        <v>24007</v>
      </c>
      <c r="Y148" s="23" t="s">
        <v>45</v>
      </c>
      <c r="Z148" s="31">
        <f t="shared" si="18"/>
        <v>24007</v>
      </c>
      <c r="AA148" s="31"/>
      <c r="AB148" s="31">
        <v>0</v>
      </c>
      <c r="AC148" s="31">
        <v>0</v>
      </c>
      <c r="AD148" s="30"/>
      <c r="AE148" s="30">
        <f>+[1]DEPURADO!K142</f>
        <v>0</v>
      </c>
      <c r="AF148" s="30">
        <v>0</v>
      </c>
      <c r="AG148" s="30">
        <f t="shared" si="19"/>
        <v>0</v>
      </c>
      <c r="AH148" s="30">
        <v>0</v>
      </c>
      <c r="AI148" s="30" t="str">
        <f>+[1]DEPURADO!G142</f>
        <v>GLOSA LEGALIZADA</v>
      </c>
      <c r="AJ148" s="32"/>
      <c r="AK148" s="33"/>
    </row>
    <row r="149" spans="1:37" s="34" customFormat="1" x14ac:dyDescent="0.25">
      <c r="A149" s="23">
        <f t="shared" si="20"/>
        <v>141</v>
      </c>
      <c r="B149" s="24" t="s">
        <v>44</v>
      </c>
      <c r="C149" s="23" t="str">
        <f>+[1]DEPURADO!A143</f>
        <v>HLC69967</v>
      </c>
      <c r="D149" s="23">
        <f>+[1]DEPURADO!B143</f>
        <v>69967</v>
      </c>
      <c r="E149" s="25">
        <f>+[1]DEPURADO!C143</f>
        <v>45168</v>
      </c>
      <c r="F149" s="26">
        <f>+IF([1]DEPURADO!D143&gt;1,[1]DEPURADO!D143," ")</f>
        <v>45178</v>
      </c>
      <c r="G149" s="27">
        <f>[1]DEPURADO!F143</f>
        <v>50549</v>
      </c>
      <c r="H149" s="28">
        <v>0</v>
      </c>
      <c r="I149" s="28">
        <f>+[1]DEPURADO!M143+[1]DEPURADO!N143</f>
        <v>0</v>
      </c>
      <c r="J149" s="28">
        <f>+[1]DEPURADO!R143</f>
        <v>0</v>
      </c>
      <c r="K149" s="29">
        <f>+[1]DEPURADO!P143+[1]DEPURADO!Q143</f>
        <v>0</v>
      </c>
      <c r="L149" s="28">
        <v>0</v>
      </c>
      <c r="M149" s="28">
        <v>0</v>
      </c>
      <c r="N149" s="28">
        <f t="shared" si="14"/>
        <v>0</v>
      </c>
      <c r="O149" s="28">
        <f t="shared" si="15"/>
        <v>50549</v>
      </c>
      <c r="P149" s="24">
        <f>IF([1]DEPURADO!H143&gt;1,0,[1]DEPURADO!B143)</f>
        <v>69967</v>
      </c>
      <c r="Q149" s="30">
        <f t="shared" si="16"/>
        <v>50549</v>
      </c>
      <c r="R149" s="31">
        <f t="shared" si="17"/>
        <v>0</v>
      </c>
      <c r="S149" s="31">
        <f>+[1]DEPURADO!J143</f>
        <v>0</v>
      </c>
      <c r="T149" s="23" t="s">
        <v>45</v>
      </c>
      <c r="U149" s="31">
        <f>+[1]DEPURADO!I143</f>
        <v>0</v>
      </c>
      <c r="V149" s="30"/>
      <c r="W149" s="23" t="s">
        <v>45</v>
      </c>
      <c r="X149" s="31">
        <f>+[1]DEPURADO!K143+[1]DEPURADO!L143</f>
        <v>50549</v>
      </c>
      <c r="Y149" s="23" t="s">
        <v>45</v>
      </c>
      <c r="Z149" s="31">
        <f t="shared" si="18"/>
        <v>50549</v>
      </c>
      <c r="AA149" s="31"/>
      <c r="AB149" s="31">
        <v>0</v>
      </c>
      <c r="AC149" s="31">
        <v>0</v>
      </c>
      <c r="AD149" s="30"/>
      <c r="AE149" s="30">
        <f>+[1]DEPURADO!K143</f>
        <v>0</v>
      </c>
      <c r="AF149" s="30">
        <v>0</v>
      </c>
      <c r="AG149" s="30">
        <f t="shared" si="19"/>
        <v>0</v>
      </c>
      <c r="AH149" s="30">
        <v>0</v>
      </c>
      <c r="AI149" s="30" t="str">
        <f>+[1]DEPURADO!G143</f>
        <v>GLOSA LEGALIZADA</v>
      </c>
      <c r="AJ149" s="32"/>
      <c r="AK149" s="33"/>
    </row>
    <row r="150" spans="1:37" s="34" customFormat="1" x14ac:dyDescent="0.25">
      <c r="A150" s="23">
        <f t="shared" si="20"/>
        <v>142</v>
      </c>
      <c r="B150" s="24" t="s">
        <v>44</v>
      </c>
      <c r="C150" s="23" t="str">
        <f>+[1]DEPURADO!A144</f>
        <v>HLC71788</v>
      </c>
      <c r="D150" s="23">
        <f>+[1]DEPURADO!B144</f>
        <v>71788</v>
      </c>
      <c r="E150" s="25">
        <f>+[1]DEPURADO!C144</f>
        <v>45168</v>
      </c>
      <c r="F150" s="26">
        <f>+IF([1]DEPURADO!D144&gt;1,[1]DEPURADO!D144," ")</f>
        <v>45178</v>
      </c>
      <c r="G150" s="27">
        <f>[1]DEPURADO!F144</f>
        <v>97781</v>
      </c>
      <c r="H150" s="28">
        <v>0</v>
      </c>
      <c r="I150" s="28">
        <f>+[1]DEPURADO!M144+[1]DEPURADO!N144</f>
        <v>0</v>
      </c>
      <c r="J150" s="28">
        <f>+[1]DEPURADO!R144</f>
        <v>0</v>
      </c>
      <c r="K150" s="29">
        <f>+[1]DEPURADO!P144+[1]DEPURADO!Q144</f>
        <v>0</v>
      </c>
      <c r="L150" s="28">
        <v>0</v>
      </c>
      <c r="M150" s="28">
        <v>0</v>
      </c>
      <c r="N150" s="28">
        <f t="shared" si="14"/>
        <v>0</v>
      </c>
      <c r="O150" s="28">
        <f t="shared" si="15"/>
        <v>97781</v>
      </c>
      <c r="P150" s="24">
        <f>IF([1]DEPURADO!H144&gt;1,0,[1]DEPURADO!B144)</f>
        <v>71788</v>
      </c>
      <c r="Q150" s="30">
        <f t="shared" si="16"/>
        <v>97781</v>
      </c>
      <c r="R150" s="31">
        <f t="shared" si="17"/>
        <v>0</v>
      </c>
      <c r="S150" s="31">
        <f>+[1]DEPURADO!J144</f>
        <v>0</v>
      </c>
      <c r="T150" s="23" t="s">
        <v>45</v>
      </c>
      <c r="U150" s="31">
        <f>+[1]DEPURADO!I144</f>
        <v>0</v>
      </c>
      <c r="V150" s="30"/>
      <c r="W150" s="23" t="s">
        <v>45</v>
      </c>
      <c r="X150" s="31">
        <f>+[1]DEPURADO!K144+[1]DEPURADO!L144</f>
        <v>97781</v>
      </c>
      <c r="Y150" s="23" t="s">
        <v>45</v>
      </c>
      <c r="Z150" s="31">
        <f t="shared" si="18"/>
        <v>97781</v>
      </c>
      <c r="AA150" s="31"/>
      <c r="AB150" s="31">
        <v>0</v>
      </c>
      <c r="AC150" s="31">
        <v>0</v>
      </c>
      <c r="AD150" s="30"/>
      <c r="AE150" s="30">
        <f>+[1]DEPURADO!K144</f>
        <v>0</v>
      </c>
      <c r="AF150" s="30">
        <v>0</v>
      </c>
      <c r="AG150" s="30">
        <f t="shared" si="19"/>
        <v>0</v>
      </c>
      <c r="AH150" s="30">
        <v>0</v>
      </c>
      <c r="AI150" s="30" t="str">
        <f>+[1]DEPURADO!G144</f>
        <v>GLOSA LEGALIZADA</v>
      </c>
      <c r="AJ150" s="32"/>
      <c r="AK150" s="33"/>
    </row>
    <row r="151" spans="1:37" s="34" customFormat="1" x14ac:dyDescent="0.25">
      <c r="A151" s="23">
        <f t="shared" si="20"/>
        <v>143</v>
      </c>
      <c r="B151" s="24" t="s">
        <v>44</v>
      </c>
      <c r="C151" s="23" t="str">
        <f>+[1]DEPURADO!A145</f>
        <v>HLC69693</v>
      </c>
      <c r="D151" s="23">
        <f>+[1]DEPURADO!B145</f>
        <v>69693</v>
      </c>
      <c r="E151" s="25">
        <f>+[1]DEPURADO!C145</f>
        <v>45168</v>
      </c>
      <c r="F151" s="26">
        <f>+IF([1]DEPURADO!D145&gt;1,[1]DEPURADO!D145," ")</f>
        <v>45178</v>
      </c>
      <c r="G151" s="27">
        <f>[1]DEPURADO!F145</f>
        <v>40311</v>
      </c>
      <c r="H151" s="28">
        <v>0</v>
      </c>
      <c r="I151" s="28">
        <f>+[1]DEPURADO!M145+[1]DEPURADO!N145</f>
        <v>0</v>
      </c>
      <c r="J151" s="28">
        <f>+[1]DEPURADO!R145</f>
        <v>0</v>
      </c>
      <c r="K151" s="29">
        <f>+[1]DEPURADO!P145+[1]DEPURADO!Q145</f>
        <v>0</v>
      </c>
      <c r="L151" s="28">
        <v>0</v>
      </c>
      <c r="M151" s="28">
        <v>0</v>
      </c>
      <c r="N151" s="28">
        <f t="shared" si="14"/>
        <v>0</v>
      </c>
      <c r="O151" s="28">
        <f t="shared" si="15"/>
        <v>40311</v>
      </c>
      <c r="P151" s="24">
        <f>IF([1]DEPURADO!H145&gt;1,0,[1]DEPURADO!B145)</f>
        <v>69693</v>
      </c>
      <c r="Q151" s="30">
        <f t="shared" si="16"/>
        <v>40311</v>
      </c>
      <c r="R151" s="31">
        <f t="shared" si="17"/>
        <v>0</v>
      </c>
      <c r="S151" s="31">
        <f>+[1]DEPURADO!J145</f>
        <v>0</v>
      </c>
      <c r="T151" s="23" t="s">
        <v>45</v>
      </c>
      <c r="U151" s="31">
        <f>+[1]DEPURADO!I145</f>
        <v>0</v>
      </c>
      <c r="V151" s="30"/>
      <c r="W151" s="23" t="s">
        <v>45</v>
      </c>
      <c r="X151" s="31">
        <f>+[1]DEPURADO!K145+[1]DEPURADO!L145</f>
        <v>40311</v>
      </c>
      <c r="Y151" s="23" t="s">
        <v>45</v>
      </c>
      <c r="Z151" s="31">
        <f t="shared" si="18"/>
        <v>40311</v>
      </c>
      <c r="AA151" s="31"/>
      <c r="AB151" s="31">
        <v>0</v>
      </c>
      <c r="AC151" s="31">
        <v>0</v>
      </c>
      <c r="AD151" s="30"/>
      <c r="AE151" s="30">
        <f>+[1]DEPURADO!K145</f>
        <v>0</v>
      </c>
      <c r="AF151" s="30">
        <v>0</v>
      </c>
      <c r="AG151" s="30">
        <f t="shared" si="19"/>
        <v>0</v>
      </c>
      <c r="AH151" s="30">
        <v>0</v>
      </c>
      <c r="AI151" s="30" t="str">
        <f>+[1]DEPURADO!G145</f>
        <v>GLOSA LEGALIZADA</v>
      </c>
      <c r="AJ151" s="32"/>
      <c r="AK151" s="33"/>
    </row>
    <row r="152" spans="1:37" s="34" customFormat="1" x14ac:dyDescent="0.25">
      <c r="A152" s="23">
        <f t="shared" si="20"/>
        <v>144</v>
      </c>
      <c r="B152" s="24" t="s">
        <v>44</v>
      </c>
      <c r="C152" s="23" t="str">
        <f>+[1]DEPURADO!A146</f>
        <v>HLC71780</v>
      </c>
      <c r="D152" s="23">
        <f>+[1]DEPURADO!B146</f>
        <v>71780</v>
      </c>
      <c r="E152" s="25">
        <f>+[1]DEPURADO!C146</f>
        <v>45168</v>
      </c>
      <c r="F152" s="26">
        <f>+IF([1]DEPURADO!D146&gt;1,[1]DEPURADO!D146," ")</f>
        <v>45178</v>
      </c>
      <c r="G152" s="27">
        <f>[1]DEPURADO!F146</f>
        <v>50549</v>
      </c>
      <c r="H152" s="28">
        <v>0</v>
      </c>
      <c r="I152" s="28">
        <f>+[1]DEPURADO!M146+[1]DEPURADO!N146</f>
        <v>0</v>
      </c>
      <c r="J152" s="28">
        <f>+[1]DEPURADO!R146</f>
        <v>0</v>
      </c>
      <c r="K152" s="29">
        <f>+[1]DEPURADO!P146+[1]DEPURADO!Q146</f>
        <v>0</v>
      </c>
      <c r="L152" s="28">
        <v>0</v>
      </c>
      <c r="M152" s="28">
        <v>0</v>
      </c>
      <c r="N152" s="28">
        <f t="shared" si="14"/>
        <v>0</v>
      </c>
      <c r="O152" s="28">
        <f t="shared" si="15"/>
        <v>50549</v>
      </c>
      <c r="P152" s="24">
        <f>IF([1]DEPURADO!H146&gt;1,0,[1]DEPURADO!B146)</f>
        <v>71780</v>
      </c>
      <c r="Q152" s="30">
        <f t="shared" si="16"/>
        <v>50549</v>
      </c>
      <c r="R152" s="31">
        <f t="shared" si="17"/>
        <v>0</v>
      </c>
      <c r="S152" s="31">
        <f>+[1]DEPURADO!J146</f>
        <v>0</v>
      </c>
      <c r="T152" s="23" t="s">
        <v>45</v>
      </c>
      <c r="U152" s="31">
        <f>+[1]DEPURADO!I146</f>
        <v>0</v>
      </c>
      <c r="V152" s="30"/>
      <c r="W152" s="23" t="s">
        <v>45</v>
      </c>
      <c r="X152" s="31">
        <f>+[1]DEPURADO!K146+[1]DEPURADO!L146</f>
        <v>50549</v>
      </c>
      <c r="Y152" s="23" t="s">
        <v>45</v>
      </c>
      <c r="Z152" s="31">
        <f t="shared" si="18"/>
        <v>50549</v>
      </c>
      <c r="AA152" s="31"/>
      <c r="AB152" s="31">
        <v>0</v>
      </c>
      <c r="AC152" s="31">
        <v>0</v>
      </c>
      <c r="AD152" s="30"/>
      <c r="AE152" s="30">
        <f>+[1]DEPURADO!K146</f>
        <v>0</v>
      </c>
      <c r="AF152" s="30">
        <v>0</v>
      </c>
      <c r="AG152" s="30">
        <f t="shared" si="19"/>
        <v>0</v>
      </c>
      <c r="AH152" s="30">
        <v>0</v>
      </c>
      <c r="AI152" s="30" t="str">
        <f>+[1]DEPURADO!G146</f>
        <v>GLOSA LEGALIZADA</v>
      </c>
      <c r="AJ152" s="32"/>
      <c r="AK152" s="33"/>
    </row>
    <row r="153" spans="1:37" s="34" customFormat="1" x14ac:dyDescent="0.25">
      <c r="A153" s="23">
        <f t="shared" si="20"/>
        <v>145</v>
      </c>
      <c r="B153" s="24" t="s">
        <v>44</v>
      </c>
      <c r="C153" s="23" t="str">
        <f>+[1]DEPURADO!A147</f>
        <v>HLC71196</v>
      </c>
      <c r="D153" s="23">
        <f>+[1]DEPURADO!B147</f>
        <v>71196</v>
      </c>
      <c r="E153" s="25">
        <f>+[1]DEPURADO!C147</f>
        <v>45168</v>
      </c>
      <c r="F153" s="26">
        <f>+IF([1]DEPURADO!D147&gt;1,[1]DEPURADO!D147," ")</f>
        <v>45178</v>
      </c>
      <c r="G153" s="27">
        <f>[1]DEPURADO!F147</f>
        <v>90362</v>
      </c>
      <c r="H153" s="28">
        <v>0</v>
      </c>
      <c r="I153" s="28">
        <f>+[1]DEPURADO!M147+[1]DEPURADO!N147</f>
        <v>0</v>
      </c>
      <c r="J153" s="28">
        <f>+[1]DEPURADO!R147</f>
        <v>0</v>
      </c>
      <c r="K153" s="29">
        <f>+[1]DEPURADO!P147+[1]DEPURADO!Q147</f>
        <v>0</v>
      </c>
      <c r="L153" s="28">
        <v>0</v>
      </c>
      <c r="M153" s="28">
        <v>0</v>
      </c>
      <c r="N153" s="28">
        <f t="shared" si="14"/>
        <v>0</v>
      </c>
      <c r="O153" s="28">
        <f t="shared" si="15"/>
        <v>90362</v>
      </c>
      <c r="P153" s="24">
        <f>IF([1]DEPURADO!H147&gt;1,0,[1]DEPURADO!B147)</f>
        <v>71196</v>
      </c>
      <c r="Q153" s="30">
        <f t="shared" si="16"/>
        <v>90362</v>
      </c>
      <c r="R153" s="31">
        <f t="shared" si="17"/>
        <v>0</v>
      </c>
      <c r="S153" s="31">
        <f>+[1]DEPURADO!J147</f>
        <v>0</v>
      </c>
      <c r="T153" s="23" t="s">
        <v>45</v>
      </c>
      <c r="U153" s="31">
        <f>+[1]DEPURADO!I147</f>
        <v>0</v>
      </c>
      <c r="V153" s="30"/>
      <c r="W153" s="23" t="s">
        <v>45</v>
      </c>
      <c r="X153" s="31">
        <f>+[1]DEPURADO!K147+[1]DEPURADO!L147</f>
        <v>90362</v>
      </c>
      <c r="Y153" s="23" t="s">
        <v>45</v>
      </c>
      <c r="Z153" s="31">
        <f t="shared" si="18"/>
        <v>90362</v>
      </c>
      <c r="AA153" s="31"/>
      <c r="AB153" s="31">
        <v>0</v>
      </c>
      <c r="AC153" s="31">
        <v>0</v>
      </c>
      <c r="AD153" s="30"/>
      <c r="AE153" s="30">
        <f>+[1]DEPURADO!K147</f>
        <v>0</v>
      </c>
      <c r="AF153" s="30">
        <v>0</v>
      </c>
      <c r="AG153" s="30">
        <f t="shared" si="19"/>
        <v>0</v>
      </c>
      <c r="AH153" s="30">
        <v>0</v>
      </c>
      <c r="AI153" s="30" t="str">
        <f>+[1]DEPURADO!G147</f>
        <v>GLOSA LEGALIZADA</v>
      </c>
      <c r="AJ153" s="32"/>
      <c r="AK153" s="33"/>
    </row>
    <row r="154" spans="1:37" s="34" customFormat="1" x14ac:dyDescent="0.25">
      <c r="A154" s="23">
        <f t="shared" si="20"/>
        <v>146</v>
      </c>
      <c r="B154" s="24" t="s">
        <v>44</v>
      </c>
      <c r="C154" s="23" t="str">
        <f>+[1]DEPURADO!A148</f>
        <v>HLC69957</v>
      </c>
      <c r="D154" s="23">
        <f>+[1]DEPURADO!B148</f>
        <v>69957</v>
      </c>
      <c r="E154" s="25">
        <f>+[1]DEPURADO!C148</f>
        <v>45168</v>
      </c>
      <c r="F154" s="26">
        <f>+IF([1]DEPURADO!D148&gt;1,[1]DEPURADO!D148," ")</f>
        <v>45178</v>
      </c>
      <c r="G154" s="27">
        <f>[1]DEPURADO!F148</f>
        <v>50549</v>
      </c>
      <c r="H154" s="28">
        <v>0</v>
      </c>
      <c r="I154" s="28">
        <f>+[1]DEPURADO!M148+[1]DEPURADO!N148</f>
        <v>0</v>
      </c>
      <c r="J154" s="28">
        <f>+[1]DEPURADO!R148</f>
        <v>0</v>
      </c>
      <c r="K154" s="29">
        <f>+[1]DEPURADO!P148+[1]DEPURADO!Q148</f>
        <v>0</v>
      </c>
      <c r="L154" s="28">
        <v>0</v>
      </c>
      <c r="M154" s="28">
        <v>0</v>
      </c>
      <c r="N154" s="28">
        <f t="shared" si="14"/>
        <v>0</v>
      </c>
      <c r="O154" s="28">
        <f t="shared" si="15"/>
        <v>50549</v>
      </c>
      <c r="P154" s="24">
        <f>IF([1]DEPURADO!H148&gt;1,0,[1]DEPURADO!B148)</f>
        <v>69957</v>
      </c>
      <c r="Q154" s="30">
        <f t="shared" si="16"/>
        <v>50549</v>
      </c>
      <c r="R154" s="31">
        <f t="shared" si="17"/>
        <v>0</v>
      </c>
      <c r="S154" s="31">
        <f>+[1]DEPURADO!J148</f>
        <v>0</v>
      </c>
      <c r="T154" s="23" t="s">
        <v>45</v>
      </c>
      <c r="U154" s="31">
        <f>+[1]DEPURADO!I148</f>
        <v>0</v>
      </c>
      <c r="V154" s="30"/>
      <c r="W154" s="23" t="s">
        <v>45</v>
      </c>
      <c r="X154" s="31">
        <f>+[1]DEPURADO!K148+[1]DEPURADO!L148</f>
        <v>50549</v>
      </c>
      <c r="Y154" s="23" t="s">
        <v>45</v>
      </c>
      <c r="Z154" s="31">
        <f t="shared" si="18"/>
        <v>50549</v>
      </c>
      <c r="AA154" s="31"/>
      <c r="AB154" s="31">
        <v>0</v>
      </c>
      <c r="AC154" s="31">
        <v>0</v>
      </c>
      <c r="AD154" s="30"/>
      <c r="AE154" s="30">
        <f>+[1]DEPURADO!K148</f>
        <v>0</v>
      </c>
      <c r="AF154" s="30">
        <v>0</v>
      </c>
      <c r="AG154" s="30">
        <f t="shared" si="19"/>
        <v>0</v>
      </c>
      <c r="AH154" s="30">
        <v>0</v>
      </c>
      <c r="AI154" s="30" t="str">
        <f>+[1]DEPURADO!G148</f>
        <v>GLOSA LEGALIZADA</v>
      </c>
      <c r="AJ154" s="32"/>
      <c r="AK154" s="33"/>
    </row>
    <row r="155" spans="1:37" s="34" customFormat="1" x14ac:dyDescent="0.25">
      <c r="A155" s="23">
        <f t="shared" si="20"/>
        <v>147</v>
      </c>
      <c r="B155" s="24" t="s">
        <v>44</v>
      </c>
      <c r="C155" s="23" t="str">
        <f>+[1]DEPURADO!A149</f>
        <v>HLC69966</v>
      </c>
      <c r="D155" s="23">
        <f>+[1]DEPURADO!B149</f>
        <v>69966</v>
      </c>
      <c r="E155" s="25">
        <f>+[1]DEPURADO!C149</f>
        <v>45168</v>
      </c>
      <c r="F155" s="26">
        <f>+IF([1]DEPURADO!D149&gt;1,[1]DEPURADO!D149," ")</f>
        <v>45178</v>
      </c>
      <c r="G155" s="27">
        <f>[1]DEPURADO!F149</f>
        <v>63820</v>
      </c>
      <c r="H155" s="28">
        <v>0</v>
      </c>
      <c r="I155" s="28">
        <f>+[1]DEPURADO!M149+[1]DEPURADO!N149</f>
        <v>0</v>
      </c>
      <c r="J155" s="28">
        <f>+[1]DEPURADO!R149</f>
        <v>0</v>
      </c>
      <c r="K155" s="29">
        <f>+[1]DEPURADO!P149+[1]DEPURADO!Q149</f>
        <v>0</v>
      </c>
      <c r="L155" s="28">
        <v>0</v>
      </c>
      <c r="M155" s="28">
        <v>0</v>
      </c>
      <c r="N155" s="28">
        <f t="shared" si="14"/>
        <v>0</v>
      </c>
      <c r="O155" s="28">
        <f t="shared" si="15"/>
        <v>63820</v>
      </c>
      <c r="P155" s="24">
        <f>IF([1]DEPURADO!H149&gt;1,0,[1]DEPURADO!B149)</f>
        <v>69966</v>
      </c>
      <c r="Q155" s="30">
        <f t="shared" si="16"/>
        <v>63820</v>
      </c>
      <c r="R155" s="31">
        <f t="shared" si="17"/>
        <v>0</v>
      </c>
      <c r="S155" s="31">
        <f>+[1]DEPURADO!J149</f>
        <v>0</v>
      </c>
      <c r="T155" s="23" t="s">
        <v>45</v>
      </c>
      <c r="U155" s="31">
        <f>+[1]DEPURADO!I149</f>
        <v>0</v>
      </c>
      <c r="V155" s="30"/>
      <c r="W155" s="23" t="s">
        <v>45</v>
      </c>
      <c r="X155" s="31">
        <f>+[1]DEPURADO!K149+[1]DEPURADO!L149</f>
        <v>63820</v>
      </c>
      <c r="Y155" s="23" t="s">
        <v>45</v>
      </c>
      <c r="Z155" s="31">
        <f t="shared" si="18"/>
        <v>63820</v>
      </c>
      <c r="AA155" s="31"/>
      <c r="AB155" s="31">
        <v>0</v>
      </c>
      <c r="AC155" s="31">
        <v>0</v>
      </c>
      <c r="AD155" s="30"/>
      <c r="AE155" s="30">
        <f>+[1]DEPURADO!K149</f>
        <v>0</v>
      </c>
      <c r="AF155" s="30">
        <v>0</v>
      </c>
      <c r="AG155" s="30">
        <f t="shared" si="19"/>
        <v>0</v>
      </c>
      <c r="AH155" s="30">
        <v>0</v>
      </c>
      <c r="AI155" s="30" t="str">
        <f>+[1]DEPURADO!G149</f>
        <v>GLOSA LEGALIZADA</v>
      </c>
      <c r="AJ155" s="32"/>
      <c r="AK155" s="33"/>
    </row>
    <row r="156" spans="1:37" s="34" customFormat="1" x14ac:dyDescent="0.25">
      <c r="A156" s="23">
        <f t="shared" si="20"/>
        <v>148</v>
      </c>
      <c r="B156" s="24" t="s">
        <v>44</v>
      </c>
      <c r="C156" s="23" t="str">
        <f>+[1]DEPURADO!A150</f>
        <v>HLC69896</v>
      </c>
      <c r="D156" s="23">
        <f>+[1]DEPURADO!B150</f>
        <v>69896</v>
      </c>
      <c r="E156" s="25">
        <f>+[1]DEPURADO!C150</f>
        <v>45168</v>
      </c>
      <c r="F156" s="26">
        <f>+IF([1]DEPURADO!D150&gt;1,[1]DEPURADO!D150," ")</f>
        <v>45178</v>
      </c>
      <c r="G156" s="27">
        <f>[1]DEPURADO!F150</f>
        <v>101098</v>
      </c>
      <c r="H156" s="28">
        <v>0</v>
      </c>
      <c r="I156" s="28">
        <f>+[1]DEPURADO!M150+[1]DEPURADO!N150</f>
        <v>0</v>
      </c>
      <c r="J156" s="28">
        <f>+[1]DEPURADO!R150</f>
        <v>0</v>
      </c>
      <c r="K156" s="29">
        <f>+[1]DEPURADO!P150+[1]DEPURADO!Q150</f>
        <v>0</v>
      </c>
      <c r="L156" s="28">
        <v>0</v>
      </c>
      <c r="M156" s="28">
        <v>0</v>
      </c>
      <c r="N156" s="28">
        <f t="shared" si="14"/>
        <v>0</v>
      </c>
      <c r="O156" s="28">
        <f t="shared" si="15"/>
        <v>101098</v>
      </c>
      <c r="P156" s="24">
        <f>IF([1]DEPURADO!H150&gt;1,0,[1]DEPURADO!B150)</f>
        <v>69896</v>
      </c>
      <c r="Q156" s="30">
        <f t="shared" si="16"/>
        <v>101098</v>
      </c>
      <c r="R156" s="31">
        <f t="shared" si="17"/>
        <v>0</v>
      </c>
      <c r="S156" s="31">
        <f>+[1]DEPURADO!J150</f>
        <v>0</v>
      </c>
      <c r="T156" s="23" t="s">
        <v>45</v>
      </c>
      <c r="U156" s="31">
        <f>+[1]DEPURADO!I150</f>
        <v>0</v>
      </c>
      <c r="V156" s="30"/>
      <c r="W156" s="23" t="s">
        <v>45</v>
      </c>
      <c r="X156" s="31">
        <f>+[1]DEPURADO!K150+[1]DEPURADO!L150</f>
        <v>101098</v>
      </c>
      <c r="Y156" s="23" t="s">
        <v>45</v>
      </c>
      <c r="Z156" s="31">
        <f t="shared" si="18"/>
        <v>101098</v>
      </c>
      <c r="AA156" s="31"/>
      <c r="AB156" s="31">
        <v>0</v>
      </c>
      <c r="AC156" s="31">
        <v>0</v>
      </c>
      <c r="AD156" s="30"/>
      <c r="AE156" s="30">
        <f>+[1]DEPURADO!K150</f>
        <v>0</v>
      </c>
      <c r="AF156" s="30">
        <v>0</v>
      </c>
      <c r="AG156" s="30">
        <f t="shared" si="19"/>
        <v>0</v>
      </c>
      <c r="AH156" s="30">
        <v>0</v>
      </c>
      <c r="AI156" s="30" t="str">
        <f>+[1]DEPURADO!G150</f>
        <v>GLOSA LEGALIZADA</v>
      </c>
      <c r="AJ156" s="32"/>
      <c r="AK156" s="33"/>
    </row>
    <row r="157" spans="1:37" s="34" customFormat="1" x14ac:dyDescent="0.25">
      <c r="A157" s="23">
        <f t="shared" si="20"/>
        <v>149</v>
      </c>
      <c r="B157" s="24" t="s">
        <v>44</v>
      </c>
      <c r="C157" s="23" t="str">
        <f>+[1]DEPURADO!A151</f>
        <v>HLC70573</v>
      </c>
      <c r="D157" s="23">
        <f>+[1]DEPURADO!B151</f>
        <v>70573</v>
      </c>
      <c r="E157" s="25">
        <f>+[1]DEPURADO!C151</f>
        <v>45168</v>
      </c>
      <c r="F157" s="26">
        <f>+IF([1]DEPURADO!D151&gt;1,[1]DEPURADO!D151," ")</f>
        <v>45178</v>
      </c>
      <c r="G157" s="27">
        <f>[1]DEPURADO!F151</f>
        <v>153535</v>
      </c>
      <c r="H157" s="28">
        <v>0</v>
      </c>
      <c r="I157" s="28">
        <f>+[1]DEPURADO!M151+[1]DEPURADO!N151</f>
        <v>0</v>
      </c>
      <c r="J157" s="28">
        <f>+[1]DEPURADO!R151</f>
        <v>0</v>
      </c>
      <c r="K157" s="29">
        <f>+[1]DEPURADO!P151+[1]DEPURADO!Q151</f>
        <v>0</v>
      </c>
      <c r="L157" s="28">
        <v>0</v>
      </c>
      <c r="M157" s="28">
        <v>0</v>
      </c>
      <c r="N157" s="28">
        <f t="shared" si="14"/>
        <v>0</v>
      </c>
      <c r="O157" s="28">
        <f t="shared" si="15"/>
        <v>153535</v>
      </c>
      <c r="P157" s="24">
        <f>IF([1]DEPURADO!H151&gt;1,0,[1]DEPURADO!B151)</f>
        <v>70573</v>
      </c>
      <c r="Q157" s="30">
        <f t="shared" si="16"/>
        <v>153535</v>
      </c>
      <c r="R157" s="31">
        <f t="shared" si="17"/>
        <v>0</v>
      </c>
      <c r="S157" s="31">
        <f>+[1]DEPURADO!J151</f>
        <v>0</v>
      </c>
      <c r="T157" s="23" t="s">
        <v>45</v>
      </c>
      <c r="U157" s="31">
        <f>+[1]DEPURADO!I151</f>
        <v>0</v>
      </c>
      <c r="V157" s="30"/>
      <c r="W157" s="23" t="s">
        <v>45</v>
      </c>
      <c r="X157" s="31">
        <f>+[1]DEPURADO!K151+[1]DEPURADO!L151</f>
        <v>153535</v>
      </c>
      <c r="Y157" s="23" t="s">
        <v>45</v>
      </c>
      <c r="Z157" s="31">
        <f t="shared" si="18"/>
        <v>153535</v>
      </c>
      <c r="AA157" s="31"/>
      <c r="AB157" s="31">
        <v>0</v>
      </c>
      <c r="AC157" s="31">
        <v>0</v>
      </c>
      <c r="AD157" s="30"/>
      <c r="AE157" s="30">
        <f>+[1]DEPURADO!K151</f>
        <v>0</v>
      </c>
      <c r="AF157" s="30">
        <v>0</v>
      </c>
      <c r="AG157" s="30">
        <f t="shared" si="19"/>
        <v>0</v>
      </c>
      <c r="AH157" s="30">
        <v>0</v>
      </c>
      <c r="AI157" s="30" t="str">
        <f>+[1]DEPURADO!G151</f>
        <v>GLOSA LEGALIZADA</v>
      </c>
      <c r="AJ157" s="32"/>
      <c r="AK157" s="33"/>
    </row>
    <row r="158" spans="1:37" s="34" customFormat="1" x14ac:dyDescent="0.25">
      <c r="A158" s="23">
        <f t="shared" si="20"/>
        <v>150</v>
      </c>
      <c r="B158" s="24" t="s">
        <v>44</v>
      </c>
      <c r="C158" s="23" t="str">
        <f>+[1]DEPURADO!A152</f>
        <v>HLC70423</v>
      </c>
      <c r="D158" s="23">
        <f>+[1]DEPURADO!B152</f>
        <v>70423</v>
      </c>
      <c r="E158" s="25">
        <f>+[1]DEPURADO!C152</f>
        <v>45168</v>
      </c>
      <c r="F158" s="26">
        <f>+IF([1]DEPURADO!D152&gt;1,[1]DEPURADO!D152," ")</f>
        <v>45178</v>
      </c>
      <c r="G158" s="27">
        <f>[1]DEPURADO!F152</f>
        <v>84729</v>
      </c>
      <c r="H158" s="28">
        <v>0</v>
      </c>
      <c r="I158" s="28">
        <f>+[1]DEPURADO!M152+[1]DEPURADO!N152</f>
        <v>0</v>
      </c>
      <c r="J158" s="28">
        <f>+[1]DEPURADO!R152</f>
        <v>0</v>
      </c>
      <c r="K158" s="29">
        <f>+[1]DEPURADO!P152+[1]DEPURADO!Q152</f>
        <v>0</v>
      </c>
      <c r="L158" s="28">
        <v>0</v>
      </c>
      <c r="M158" s="28">
        <v>0</v>
      </c>
      <c r="N158" s="28">
        <f t="shared" si="14"/>
        <v>0</v>
      </c>
      <c r="O158" s="28">
        <f t="shared" si="15"/>
        <v>84729</v>
      </c>
      <c r="P158" s="24">
        <f>IF([1]DEPURADO!H152&gt;1,0,[1]DEPURADO!B152)</f>
        <v>70423</v>
      </c>
      <c r="Q158" s="30">
        <f t="shared" si="16"/>
        <v>84729</v>
      </c>
      <c r="R158" s="31">
        <f t="shared" si="17"/>
        <v>0</v>
      </c>
      <c r="S158" s="31">
        <f>+[1]DEPURADO!J152</f>
        <v>0</v>
      </c>
      <c r="T158" s="23" t="s">
        <v>45</v>
      </c>
      <c r="U158" s="31">
        <f>+[1]DEPURADO!I152</f>
        <v>0</v>
      </c>
      <c r="V158" s="30"/>
      <c r="W158" s="23" t="s">
        <v>45</v>
      </c>
      <c r="X158" s="31">
        <f>+[1]DEPURADO!K152+[1]DEPURADO!L152</f>
        <v>84729</v>
      </c>
      <c r="Y158" s="23" t="s">
        <v>45</v>
      </c>
      <c r="Z158" s="31">
        <f t="shared" si="18"/>
        <v>84729</v>
      </c>
      <c r="AA158" s="31"/>
      <c r="AB158" s="31">
        <v>0</v>
      </c>
      <c r="AC158" s="31">
        <v>0</v>
      </c>
      <c r="AD158" s="30"/>
      <c r="AE158" s="30">
        <f>+[1]DEPURADO!K152</f>
        <v>0</v>
      </c>
      <c r="AF158" s="30">
        <v>0</v>
      </c>
      <c r="AG158" s="30">
        <f t="shared" si="19"/>
        <v>0</v>
      </c>
      <c r="AH158" s="30">
        <v>0</v>
      </c>
      <c r="AI158" s="30" t="str">
        <f>+[1]DEPURADO!G152</f>
        <v>GLOSA LEGALIZADA</v>
      </c>
      <c r="AJ158" s="32"/>
      <c r="AK158" s="33"/>
    </row>
    <row r="159" spans="1:37" s="34" customFormat="1" x14ac:dyDescent="0.25">
      <c r="A159" s="23">
        <f t="shared" si="20"/>
        <v>151</v>
      </c>
      <c r="B159" s="24" t="s">
        <v>44</v>
      </c>
      <c r="C159" s="23" t="str">
        <f>+[1]DEPURADO!A153</f>
        <v>HLC71868</v>
      </c>
      <c r="D159" s="23">
        <f>+[1]DEPURADO!B153</f>
        <v>71868</v>
      </c>
      <c r="E159" s="25">
        <f>+[1]DEPURADO!C153</f>
        <v>45168</v>
      </c>
      <c r="F159" s="26">
        <f>+IF([1]DEPURADO!D153&gt;1,[1]DEPURADO!D153," ")</f>
        <v>45178</v>
      </c>
      <c r="G159" s="27">
        <f>[1]DEPURADO!F153</f>
        <v>97781</v>
      </c>
      <c r="H159" s="28">
        <v>0</v>
      </c>
      <c r="I159" s="28">
        <f>+[1]DEPURADO!M153+[1]DEPURADO!N153</f>
        <v>0</v>
      </c>
      <c r="J159" s="28">
        <f>+[1]DEPURADO!R153</f>
        <v>0</v>
      </c>
      <c r="K159" s="29">
        <f>+[1]DEPURADO!P153+[1]DEPURADO!Q153</f>
        <v>0</v>
      </c>
      <c r="L159" s="28">
        <v>0</v>
      </c>
      <c r="M159" s="28">
        <v>0</v>
      </c>
      <c r="N159" s="28">
        <f t="shared" si="14"/>
        <v>0</v>
      </c>
      <c r="O159" s="28">
        <f t="shared" si="15"/>
        <v>97781</v>
      </c>
      <c r="P159" s="24">
        <f>IF([1]DEPURADO!H153&gt;1,0,[1]DEPURADO!B153)</f>
        <v>71868</v>
      </c>
      <c r="Q159" s="30">
        <f t="shared" si="16"/>
        <v>97781</v>
      </c>
      <c r="R159" s="31">
        <f t="shared" si="17"/>
        <v>0</v>
      </c>
      <c r="S159" s="31">
        <f>+[1]DEPURADO!J153</f>
        <v>0</v>
      </c>
      <c r="T159" s="23" t="s">
        <v>45</v>
      </c>
      <c r="U159" s="31">
        <f>+[1]DEPURADO!I153</f>
        <v>0</v>
      </c>
      <c r="V159" s="30"/>
      <c r="W159" s="23" t="s">
        <v>45</v>
      </c>
      <c r="X159" s="31">
        <f>+[1]DEPURADO!K153+[1]DEPURADO!L153</f>
        <v>97781</v>
      </c>
      <c r="Y159" s="23" t="s">
        <v>45</v>
      </c>
      <c r="Z159" s="31">
        <f t="shared" si="18"/>
        <v>97781</v>
      </c>
      <c r="AA159" s="31"/>
      <c r="AB159" s="31">
        <v>0</v>
      </c>
      <c r="AC159" s="31">
        <v>0</v>
      </c>
      <c r="AD159" s="30"/>
      <c r="AE159" s="30">
        <f>+[1]DEPURADO!K153</f>
        <v>0</v>
      </c>
      <c r="AF159" s="30">
        <v>0</v>
      </c>
      <c r="AG159" s="30">
        <f t="shared" si="19"/>
        <v>0</v>
      </c>
      <c r="AH159" s="30">
        <v>0</v>
      </c>
      <c r="AI159" s="30" t="str">
        <f>+[1]DEPURADO!G153</f>
        <v>GLOSA LEGALIZADA</v>
      </c>
      <c r="AJ159" s="32"/>
      <c r="AK159" s="33"/>
    </row>
    <row r="160" spans="1:37" s="34" customFormat="1" x14ac:dyDescent="0.25">
      <c r="A160" s="23">
        <f t="shared" si="20"/>
        <v>152</v>
      </c>
      <c r="B160" s="24" t="s">
        <v>44</v>
      </c>
      <c r="C160" s="23" t="str">
        <f>+[1]DEPURADO!A154</f>
        <v>HLC71193</v>
      </c>
      <c r="D160" s="23">
        <f>+[1]DEPURADO!B154</f>
        <v>71193</v>
      </c>
      <c r="E160" s="25">
        <f>+[1]DEPURADO!C154</f>
        <v>45168</v>
      </c>
      <c r="F160" s="26">
        <f>+IF([1]DEPURADO!D154&gt;1,[1]DEPURADO!D154," ")</f>
        <v>45178</v>
      </c>
      <c r="G160" s="27">
        <f>[1]DEPURADO!F154</f>
        <v>104668</v>
      </c>
      <c r="H160" s="28">
        <v>0</v>
      </c>
      <c r="I160" s="28">
        <f>+[1]DEPURADO!M154+[1]DEPURADO!N154</f>
        <v>0</v>
      </c>
      <c r="J160" s="28">
        <f>+[1]DEPURADO!R154</f>
        <v>0</v>
      </c>
      <c r="K160" s="29">
        <f>+[1]DEPURADO!P154+[1]DEPURADO!Q154</f>
        <v>0</v>
      </c>
      <c r="L160" s="28">
        <v>0</v>
      </c>
      <c r="M160" s="28">
        <v>0</v>
      </c>
      <c r="N160" s="28">
        <f t="shared" si="14"/>
        <v>0</v>
      </c>
      <c r="O160" s="28">
        <f t="shared" si="15"/>
        <v>104668</v>
      </c>
      <c r="P160" s="24">
        <f>IF([1]DEPURADO!H154&gt;1,0,[1]DEPURADO!B154)</f>
        <v>71193</v>
      </c>
      <c r="Q160" s="30">
        <f t="shared" si="16"/>
        <v>104668</v>
      </c>
      <c r="R160" s="31">
        <f t="shared" si="17"/>
        <v>0</v>
      </c>
      <c r="S160" s="31">
        <f>+[1]DEPURADO!J154</f>
        <v>0</v>
      </c>
      <c r="T160" s="23" t="s">
        <v>45</v>
      </c>
      <c r="U160" s="31">
        <f>+[1]DEPURADO!I154</f>
        <v>0</v>
      </c>
      <c r="V160" s="30"/>
      <c r="W160" s="23" t="s">
        <v>45</v>
      </c>
      <c r="X160" s="31">
        <f>+[1]DEPURADO!K154+[1]DEPURADO!L154</f>
        <v>104668</v>
      </c>
      <c r="Y160" s="23" t="s">
        <v>45</v>
      </c>
      <c r="Z160" s="31">
        <f t="shared" si="18"/>
        <v>104668</v>
      </c>
      <c r="AA160" s="31"/>
      <c r="AB160" s="31">
        <v>0</v>
      </c>
      <c r="AC160" s="31">
        <v>0</v>
      </c>
      <c r="AD160" s="30"/>
      <c r="AE160" s="30">
        <f>+[1]DEPURADO!K154</f>
        <v>0</v>
      </c>
      <c r="AF160" s="30">
        <v>0</v>
      </c>
      <c r="AG160" s="30">
        <f t="shared" si="19"/>
        <v>0</v>
      </c>
      <c r="AH160" s="30">
        <v>0</v>
      </c>
      <c r="AI160" s="30" t="str">
        <f>+[1]DEPURADO!G154</f>
        <v>GLOSA LEGALIZADA</v>
      </c>
      <c r="AJ160" s="32"/>
      <c r="AK160" s="33"/>
    </row>
    <row r="161" spans="1:37" s="34" customFormat="1" x14ac:dyDescent="0.25">
      <c r="A161" s="23">
        <f t="shared" si="20"/>
        <v>153</v>
      </c>
      <c r="B161" s="24" t="s">
        <v>44</v>
      </c>
      <c r="C161" s="23" t="str">
        <f>+[1]DEPURADO!A155</f>
        <v>HLC72031</v>
      </c>
      <c r="D161" s="23">
        <f>+[1]DEPURADO!B155</f>
        <v>72031</v>
      </c>
      <c r="E161" s="25">
        <f>+[1]DEPURADO!C155</f>
        <v>45168</v>
      </c>
      <c r="F161" s="26">
        <f>+IF([1]DEPURADO!D155&gt;1,[1]DEPURADO!D155," ")</f>
        <v>45178</v>
      </c>
      <c r="G161" s="27">
        <f>[1]DEPURADO!F155</f>
        <v>26542</v>
      </c>
      <c r="H161" s="28">
        <v>0</v>
      </c>
      <c r="I161" s="28">
        <f>+[1]DEPURADO!M155+[1]DEPURADO!N155</f>
        <v>0</v>
      </c>
      <c r="J161" s="28">
        <f>+[1]DEPURADO!R155</f>
        <v>0</v>
      </c>
      <c r="K161" s="29">
        <f>+[1]DEPURADO!P155+[1]DEPURADO!Q155</f>
        <v>0</v>
      </c>
      <c r="L161" s="28">
        <v>0</v>
      </c>
      <c r="M161" s="28">
        <v>0</v>
      </c>
      <c r="N161" s="28">
        <f t="shared" si="14"/>
        <v>0</v>
      </c>
      <c r="O161" s="28">
        <f t="shared" si="15"/>
        <v>26542</v>
      </c>
      <c r="P161" s="24">
        <f>IF([1]DEPURADO!H155&gt;1,0,[1]DEPURADO!B155)</f>
        <v>72031</v>
      </c>
      <c r="Q161" s="30">
        <f t="shared" si="16"/>
        <v>26542</v>
      </c>
      <c r="R161" s="31">
        <f t="shared" si="17"/>
        <v>0</v>
      </c>
      <c r="S161" s="31">
        <f>+[1]DEPURADO!J155</f>
        <v>0</v>
      </c>
      <c r="T161" s="23" t="s">
        <v>45</v>
      </c>
      <c r="U161" s="31">
        <f>+[1]DEPURADO!I155</f>
        <v>0</v>
      </c>
      <c r="V161" s="30"/>
      <c r="W161" s="23" t="s">
        <v>45</v>
      </c>
      <c r="X161" s="31">
        <f>+[1]DEPURADO!K155+[1]DEPURADO!L155</f>
        <v>26542</v>
      </c>
      <c r="Y161" s="23" t="s">
        <v>45</v>
      </c>
      <c r="Z161" s="31">
        <f t="shared" si="18"/>
        <v>26542</v>
      </c>
      <c r="AA161" s="31"/>
      <c r="AB161" s="31">
        <v>0</v>
      </c>
      <c r="AC161" s="31">
        <v>0</v>
      </c>
      <c r="AD161" s="30"/>
      <c r="AE161" s="30">
        <f>+[1]DEPURADO!K155</f>
        <v>0</v>
      </c>
      <c r="AF161" s="30">
        <v>0</v>
      </c>
      <c r="AG161" s="30">
        <f t="shared" si="19"/>
        <v>0</v>
      </c>
      <c r="AH161" s="30">
        <v>0</v>
      </c>
      <c r="AI161" s="30" t="str">
        <f>+[1]DEPURADO!G155</f>
        <v>GLOSA LEGALIZADA</v>
      </c>
      <c r="AJ161" s="32"/>
      <c r="AK161" s="33"/>
    </row>
    <row r="162" spans="1:37" s="34" customFormat="1" x14ac:dyDescent="0.25">
      <c r="A162" s="23">
        <f t="shared" si="20"/>
        <v>154</v>
      </c>
      <c r="B162" s="24" t="s">
        <v>44</v>
      </c>
      <c r="C162" s="23" t="str">
        <f>+[1]DEPURADO!A156</f>
        <v>HLC71862</v>
      </c>
      <c r="D162" s="23">
        <f>+[1]DEPURADO!B156</f>
        <v>71862</v>
      </c>
      <c r="E162" s="25">
        <f>+[1]DEPURADO!C156</f>
        <v>45168</v>
      </c>
      <c r="F162" s="26">
        <f>+IF([1]DEPURADO!D156&gt;1,[1]DEPURADO!D156," ")</f>
        <v>45178</v>
      </c>
      <c r="G162" s="27">
        <f>[1]DEPURADO!F156</f>
        <v>37278</v>
      </c>
      <c r="H162" s="28">
        <v>0</v>
      </c>
      <c r="I162" s="28">
        <f>+[1]DEPURADO!M156+[1]DEPURADO!N156</f>
        <v>0</v>
      </c>
      <c r="J162" s="28">
        <f>+[1]DEPURADO!R156</f>
        <v>0</v>
      </c>
      <c r="K162" s="29">
        <f>+[1]DEPURADO!P156+[1]DEPURADO!Q156</f>
        <v>0</v>
      </c>
      <c r="L162" s="28">
        <v>0</v>
      </c>
      <c r="M162" s="28">
        <v>0</v>
      </c>
      <c r="N162" s="28">
        <f t="shared" si="14"/>
        <v>0</v>
      </c>
      <c r="O162" s="28">
        <f t="shared" si="15"/>
        <v>37278</v>
      </c>
      <c r="P162" s="24">
        <f>IF([1]DEPURADO!H156&gt;1,0,[1]DEPURADO!B156)</f>
        <v>71862</v>
      </c>
      <c r="Q162" s="30">
        <f t="shared" si="16"/>
        <v>37278</v>
      </c>
      <c r="R162" s="31">
        <f t="shared" si="17"/>
        <v>0</v>
      </c>
      <c r="S162" s="31">
        <f>+[1]DEPURADO!J156</f>
        <v>0</v>
      </c>
      <c r="T162" s="23" t="s">
        <v>45</v>
      </c>
      <c r="U162" s="31">
        <f>+[1]DEPURADO!I156</f>
        <v>0</v>
      </c>
      <c r="V162" s="30"/>
      <c r="W162" s="23" t="s">
        <v>45</v>
      </c>
      <c r="X162" s="31">
        <f>+[1]DEPURADO!K156+[1]DEPURADO!L156</f>
        <v>37278</v>
      </c>
      <c r="Y162" s="23" t="s">
        <v>45</v>
      </c>
      <c r="Z162" s="31">
        <f t="shared" si="18"/>
        <v>37278</v>
      </c>
      <c r="AA162" s="31"/>
      <c r="AB162" s="31">
        <v>0</v>
      </c>
      <c r="AC162" s="31">
        <v>0</v>
      </c>
      <c r="AD162" s="30"/>
      <c r="AE162" s="30">
        <f>+[1]DEPURADO!K156</f>
        <v>0</v>
      </c>
      <c r="AF162" s="30">
        <v>0</v>
      </c>
      <c r="AG162" s="30">
        <f t="shared" si="19"/>
        <v>0</v>
      </c>
      <c r="AH162" s="30">
        <v>0</v>
      </c>
      <c r="AI162" s="30" t="str">
        <f>+[1]DEPURADO!G156</f>
        <v>GLOSA LEGALIZADA</v>
      </c>
      <c r="AJ162" s="32"/>
      <c r="AK162" s="33"/>
    </row>
    <row r="163" spans="1:37" s="34" customFormat="1" x14ac:dyDescent="0.25">
      <c r="A163" s="23">
        <f t="shared" si="20"/>
        <v>155</v>
      </c>
      <c r="B163" s="24" t="s">
        <v>44</v>
      </c>
      <c r="C163" s="23" t="str">
        <f>+[1]DEPURADO!A157</f>
        <v>HLC70589</v>
      </c>
      <c r="D163" s="23">
        <f>+[1]DEPURADO!B157</f>
        <v>70589</v>
      </c>
      <c r="E163" s="25">
        <f>+[1]DEPURADO!C157</f>
        <v>45168</v>
      </c>
      <c r="F163" s="26">
        <f>+IF([1]DEPURADO!D157&gt;1,[1]DEPURADO!D157," ")</f>
        <v>45178</v>
      </c>
      <c r="G163" s="27">
        <f>[1]DEPURADO!F157</f>
        <v>50549</v>
      </c>
      <c r="H163" s="28">
        <v>0</v>
      </c>
      <c r="I163" s="28">
        <f>+[1]DEPURADO!M157+[1]DEPURADO!N157</f>
        <v>0</v>
      </c>
      <c r="J163" s="28">
        <f>+[1]DEPURADO!R157</f>
        <v>0</v>
      </c>
      <c r="K163" s="29">
        <f>+[1]DEPURADO!P157+[1]DEPURADO!Q157</f>
        <v>0</v>
      </c>
      <c r="L163" s="28">
        <v>0</v>
      </c>
      <c r="M163" s="28">
        <v>0</v>
      </c>
      <c r="N163" s="28">
        <f t="shared" si="14"/>
        <v>0</v>
      </c>
      <c r="O163" s="28">
        <f t="shared" si="15"/>
        <v>50549</v>
      </c>
      <c r="P163" s="24">
        <f>IF([1]DEPURADO!H157&gt;1,0,[1]DEPURADO!B157)</f>
        <v>70589</v>
      </c>
      <c r="Q163" s="30">
        <f t="shared" si="16"/>
        <v>50549</v>
      </c>
      <c r="R163" s="31">
        <f t="shared" si="17"/>
        <v>0</v>
      </c>
      <c r="S163" s="31">
        <f>+[1]DEPURADO!J157</f>
        <v>0</v>
      </c>
      <c r="T163" s="23" t="s">
        <v>45</v>
      </c>
      <c r="U163" s="31">
        <f>+[1]DEPURADO!I157</f>
        <v>0</v>
      </c>
      <c r="V163" s="30"/>
      <c r="W163" s="23" t="s">
        <v>45</v>
      </c>
      <c r="X163" s="31">
        <f>+[1]DEPURADO!K157+[1]DEPURADO!L157</f>
        <v>50549</v>
      </c>
      <c r="Y163" s="23" t="s">
        <v>45</v>
      </c>
      <c r="Z163" s="31">
        <f t="shared" si="18"/>
        <v>50549</v>
      </c>
      <c r="AA163" s="31"/>
      <c r="AB163" s="31">
        <v>0</v>
      </c>
      <c r="AC163" s="31">
        <v>0</v>
      </c>
      <c r="AD163" s="30"/>
      <c r="AE163" s="30">
        <f>+[1]DEPURADO!K157</f>
        <v>0</v>
      </c>
      <c r="AF163" s="30">
        <v>0</v>
      </c>
      <c r="AG163" s="30">
        <f t="shared" si="19"/>
        <v>0</v>
      </c>
      <c r="AH163" s="30">
        <v>0</v>
      </c>
      <c r="AI163" s="30" t="str">
        <f>+[1]DEPURADO!G157</f>
        <v>GLOSA LEGALIZADA</v>
      </c>
      <c r="AJ163" s="32"/>
      <c r="AK163" s="33"/>
    </row>
    <row r="164" spans="1:37" s="34" customFormat="1" x14ac:dyDescent="0.25">
      <c r="A164" s="23">
        <f t="shared" si="20"/>
        <v>156</v>
      </c>
      <c r="B164" s="24" t="s">
        <v>44</v>
      </c>
      <c r="C164" s="23" t="str">
        <f>+[1]DEPURADO!A158</f>
        <v>HLC70164</v>
      </c>
      <c r="D164" s="23">
        <f>+[1]DEPURADO!B158</f>
        <v>70164</v>
      </c>
      <c r="E164" s="25">
        <f>+[1]DEPURADO!C158</f>
        <v>45168</v>
      </c>
      <c r="F164" s="26">
        <f>+IF([1]DEPURADO!D158&gt;1,[1]DEPURADO!D158," ")</f>
        <v>45178</v>
      </c>
      <c r="G164" s="27">
        <f>[1]DEPURADO!F158</f>
        <v>37278</v>
      </c>
      <c r="H164" s="28">
        <v>0</v>
      </c>
      <c r="I164" s="28">
        <f>+[1]DEPURADO!M158+[1]DEPURADO!N158</f>
        <v>0</v>
      </c>
      <c r="J164" s="28">
        <f>+[1]DEPURADO!R158</f>
        <v>0</v>
      </c>
      <c r="K164" s="29">
        <f>+[1]DEPURADO!P158+[1]DEPURADO!Q158</f>
        <v>0</v>
      </c>
      <c r="L164" s="28">
        <v>0</v>
      </c>
      <c r="M164" s="28">
        <v>0</v>
      </c>
      <c r="N164" s="28">
        <f t="shared" si="14"/>
        <v>0</v>
      </c>
      <c r="O164" s="28">
        <f t="shared" si="15"/>
        <v>37278</v>
      </c>
      <c r="P164" s="24">
        <f>IF([1]DEPURADO!H158&gt;1,0,[1]DEPURADO!B158)</f>
        <v>70164</v>
      </c>
      <c r="Q164" s="30">
        <f t="shared" si="16"/>
        <v>37278</v>
      </c>
      <c r="R164" s="31">
        <f t="shared" si="17"/>
        <v>0</v>
      </c>
      <c r="S164" s="31">
        <f>+[1]DEPURADO!J158</f>
        <v>0</v>
      </c>
      <c r="T164" s="23" t="s">
        <v>45</v>
      </c>
      <c r="U164" s="31">
        <f>+[1]DEPURADO!I158</f>
        <v>0</v>
      </c>
      <c r="V164" s="30"/>
      <c r="W164" s="23" t="s">
        <v>45</v>
      </c>
      <c r="X164" s="31">
        <f>+[1]DEPURADO!K158+[1]DEPURADO!L158</f>
        <v>37278</v>
      </c>
      <c r="Y164" s="23" t="s">
        <v>45</v>
      </c>
      <c r="Z164" s="31">
        <f t="shared" si="18"/>
        <v>37278</v>
      </c>
      <c r="AA164" s="31"/>
      <c r="AB164" s="31">
        <v>0</v>
      </c>
      <c r="AC164" s="31">
        <v>0</v>
      </c>
      <c r="AD164" s="30"/>
      <c r="AE164" s="30">
        <f>+[1]DEPURADO!K158</f>
        <v>0</v>
      </c>
      <c r="AF164" s="30">
        <v>0</v>
      </c>
      <c r="AG164" s="30">
        <f t="shared" si="19"/>
        <v>0</v>
      </c>
      <c r="AH164" s="30">
        <v>0</v>
      </c>
      <c r="AI164" s="30" t="str">
        <f>+[1]DEPURADO!G158</f>
        <v>GLOSA LEGALIZADA</v>
      </c>
      <c r="AJ164" s="32"/>
      <c r="AK164" s="33"/>
    </row>
    <row r="165" spans="1:37" s="34" customFormat="1" x14ac:dyDescent="0.25">
      <c r="A165" s="23">
        <f t="shared" si="20"/>
        <v>157</v>
      </c>
      <c r="B165" s="24" t="s">
        <v>44</v>
      </c>
      <c r="C165" s="23" t="str">
        <f>+[1]DEPURADO!A159</f>
        <v>HLC72033</v>
      </c>
      <c r="D165" s="23">
        <f>+[1]DEPURADO!B159</f>
        <v>72033</v>
      </c>
      <c r="E165" s="25">
        <f>+[1]DEPURADO!C159</f>
        <v>45168</v>
      </c>
      <c r="F165" s="26">
        <f>+IF([1]DEPURADO!D159&gt;1,[1]DEPURADO!D159," ")</f>
        <v>45178</v>
      </c>
      <c r="G165" s="27">
        <f>[1]DEPURADO!F159</f>
        <v>150619</v>
      </c>
      <c r="H165" s="28">
        <v>0</v>
      </c>
      <c r="I165" s="28">
        <f>+[1]DEPURADO!M159+[1]DEPURADO!N159</f>
        <v>0</v>
      </c>
      <c r="J165" s="28">
        <f>+[1]DEPURADO!R159</f>
        <v>0</v>
      </c>
      <c r="K165" s="29">
        <f>+[1]DEPURADO!P159+[1]DEPURADO!Q159</f>
        <v>0</v>
      </c>
      <c r="L165" s="28">
        <v>0</v>
      </c>
      <c r="M165" s="28">
        <v>0</v>
      </c>
      <c r="N165" s="28">
        <f t="shared" si="14"/>
        <v>0</v>
      </c>
      <c r="O165" s="28">
        <f t="shared" si="15"/>
        <v>150619</v>
      </c>
      <c r="P165" s="24">
        <f>IF([1]DEPURADO!H159&gt;1,0,[1]DEPURADO!B159)</f>
        <v>72033</v>
      </c>
      <c r="Q165" s="30">
        <f t="shared" si="16"/>
        <v>150619</v>
      </c>
      <c r="R165" s="31">
        <f t="shared" si="17"/>
        <v>0</v>
      </c>
      <c r="S165" s="31">
        <f>+[1]DEPURADO!J159</f>
        <v>0</v>
      </c>
      <c r="T165" s="23" t="s">
        <v>45</v>
      </c>
      <c r="U165" s="31">
        <f>+[1]DEPURADO!I159</f>
        <v>0</v>
      </c>
      <c r="V165" s="30"/>
      <c r="W165" s="23" t="s">
        <v>45</v>
      </c>
      <c r="X165" s="31">
        <f>+[1]DEPURADO!K159+[1]DEPURADO!L159</f>
        <v>150619</v>
      </c>
      <c r="Y165" s="23" t="s">
        <v>45</v>
      </c>
      <c r="Z165" s="31">
        <f t="shared" si="18"/>
        <v>150619</v>
      </c>
      <c r="AA165" s="31"/>
      <c r="AB165" s="31">
        <v>0</v>
      </c>
      <c r="AC165" s="31">
        <v>0</v>
      </c>
      <c r="AD165" s="30"/>
      <c r="AE165" s="30">
        <f>+[1]DEPURADO!K159</f>
        <v>0</v>
      </c>
      <c r="AF165" s="30">
        <v>0</v>
      </c>
      <c r="AG165" s="30">
        <f t="shared" si="19"/>
        <v>0</v>
      </c>
      <c r="AH165" s="30">
        <v>0</v>
      </c>
      <c r="AI165" s="30" t="str">
        <f>+[1]DEPURADO!G159</f>
        <v>GLOSA LEGALIZADA</v>
      </c>
      <c r="AJ165" s="32"/>
      <c r="AK165" s="33"/>
    </row>
    <row r="166" spans="1:37" s="34" customFormat="1" x14ac:dyDescent="0.25">
      <c r="A166" s="23">
        <f t="shared" si="20"/>
        <v>158</v>
      </c>
      <c r="B166" s="24" t="s">
        <v>44</v>
      </c>
      <c r="C166" s="23" t="str">
        <f>+[1]DEPURADO!A160</f>
        <v>HLC70575</v>
      </c>
      <c r="D166" s="23">
        <f>+[1]DEPURADO!B160</f>
        <v>70575</v>
      </c>
      <c r="E166" s="25">
        <f>+[1]DEPURADO!C160</f>
        <v>45168</v>
      </c>
      <c r="F166" s="26">
        <f>+IF([1]DEPURADO!D160&gt;1,[1]DEPURADO!D160," ")</f>
        <v>45178</v>
      </c>
      <c r="G166" s="27">
        <f>[1]DEPURADO!F160</f>
        <v>63820</v>
      </c>
      <c r="H166" s="28">
        <v>0</v>
      </c>
      <c r="I166" s="28">
        <f>+[1]DEPURADO!M160+[1]DEPURADO!N160</f>
        <v>0</v>
      </c>
      <c r="J166" s="28">
        <f>+[1]DEPURADO!R160</f>
        <v>0</v>
      </c>
      <c r="K166" s="29">
        <f>+[1]DEPURADO!P160+[1]DEPURADO!Q160</f>
        <v>0</v>
      </c>
      <c r="L166" s="28">
        <v>0</v>
      </c>
      <c r="M166" s="28">
        <v>0</v>
      </c>
      <c r="N166" s="28">
        <f t="shared" si="14"/>
        <v>0</v>
      </c>
      <c r="O166" s="28">
        <f t="shared" si="15"/>
        <v>63820</v>
      </c>
      <c r="P166" s="24">
        <f>IF([1]DEPURADO!H160&gt;1,0,[1]DEPURADO!B160)</f>
        <v>70575</v>
      </c>
      <c r="Q166" s="30">
        <f t="shared" si="16"/>
        <v>63820</v>
      </c>
      <c r="R166" s="31">
        <f t="shared" si="17"/>
        <v>0</v>
      </c>
      <c r="S166" s="31">
        <f>+[1]DEPURADO!J160</f>
        <v>0</v>
      </c>
      <c r="T166" s="23" t="s">
        <v>45</v>
      </c>
      <c r="U166" s="31">
        <f>+[1]DEPURADO!I160</f>
        <v>0</v>
      </c>
      <c r="V166" s="30"/>
      <c r="W166" s="23" t="s">
        <v>45</v>
      </c>
      <c r="X166" s="31">
        <f>+[1]DEPURADO!K160+[1]DEPURADO!L160</f>
        <v>63820</v>
      </c>
      <c r="Y166" s="23" t="s">
        <v>45</v>
      </c>
      <c r="Z166" s="31">
        <f t="shared" si="18"/>
        <v>63820</v>
      </c>
      <c r="AA166" s="31"/>
      <c r="AB166" s="31">
        <v>0</v>
      </c>
      <c r="AC166" s="31">
        <v>0</v>
      </c>
      <c r="AD166" s="30"/>
      <c r="AE166" s="30">
        <f>+[1]DEPURADO!K160</f>
        <v>0</v>
      </c>
      <c r="AF166" s="30">
        <v>0</v>
      </c>
      <c r="AG166" s="30">
        <f t="shared" si="19"/>
        <v>0</v>
      </c>
      <c r="AH166" s="30">
        <v>0</v>
      </c>
      <c r="AI166" s="30" t="str">
        <f>+[1]DEPURADO!G160</f>
        <v>GLOSA LEGALIZADA</v>
      </c>
      <c r="AJ166" s="32"/>
      <c r="AK166" s="33"/>
    </row>
    <row r="167" spans="1:37" s="34" customFormat="1" x14ac:dyDescent="0.25">
      <c r="A167" s="23">
        <f t="shared" si="20"/>
        <v>159</v>
      </c>
      <c r="B167" s="24" t="s">
        <v>44</v>
      </c>
      <c r="C167" s="23" t="str">
        <f>+[1]DEPURADO!A161</f>
        <v>HLC70143</v>
      </c>
      <c r="D167" s="23">
        <f>+[1]DEPURADO!B161</f>
        <v>70143</v>
      </c>
      <c r="E167" s="25">
        <f>+[1]DEPURADO!C161</f>
        <v>45168</v>
      </c>
      <c r="F167" s="26">
        <f>+IF([1]DEPURADO!D161&gt;1,[1]DEPURADO!D161," ")</f>
        <v>45178</v>
      </c>
      <c r="G167" s="27">
        <f>[1]DEPURADO!F161</f>
        <v>10736</v>
      </c>
      <c r="H167" s="28">
        <v>0</v>
      </c>
      <c r="I167" s="28">
        <f>+[1]DEPURADO!M161+[1]DEPURADO!N161</f>
        <v>0</v>
      </c>
      <c r="J167" s="28">
        <f>+[1]DEPURADO!R161</f>
        <v>0</v>
      </c>
      <c r="K167" s="29">
        <f>+[1]DEPURADO!P161+[1]DEPURADO!Q161</f>
        <v>0</v>
      </c>
      <c r="L167" s="28">
        <v>0</v>
      </c>
      <c r="M167" s="28">
        <v>0</v>
      </c>
      <c r="N167" s="28">
        <f t="shared" si="14"/>
        <v>0</v>
      </c>
      <c r="O167" s="28">
        <f t="shared" si="15"/>
        <v>10736</v>
      </c>
      <c r="P167" s="24">
        <f>IF([1]DEPURADO!H161&gt;1,0,[1]DEPURADO!B161)</f>
        <v>70143</v>
      </c>
      <c r="Q167" s="30">
        <f t="shared" si="16"/>
        <v>10736</v>
      </c>
      <c r="R167" s="31">
        <f t="shared" si="17"/>
        <v>0</v>
      </c>
      <c r="S167" s="31">
        <f>+[1]DEPURADO!J161</f>
        <v>0</v>
      </c>
      <c r="T167" s="23" t="s">
        <v>45</v>
      </c>
      <c r="U167" s="31">
        <f>+[1]DEPURADO!I161</f>
        <v>0</v>
      </c>
      <c r="V167" s="30"/>
      <c r="W167" s="23" t="s">
        <v>45</v>
      </c>
      <c r="X167" s="31">
        <f>+[1]DEPURADO!K161+[1]DEPURADO!L161</f>
        <v>10736</v>
      </c>
      <c r="Y167" s="23" t="s">
        <v>45</v>
      </c>
      <c r="Z167" s="31">
        <f t="shared" si="18"/>
        <v>10736</v>
      </c>
      <c r="AA167" s="31"/>
      <c r="AB167" s="31">
        <v>0</v>
      </c>
      <c r="AC167" s="31">
        <v>0</v>
      </c>
      <c r="AD167" s="30"/>
      <c r="AE167" s="30">
        <f>+[1]DEPURADO!K161</f>
        <v>0</v>
      </c>
      <c r="AF167" s="30">
        <v>0</v>
      </c>
      <c r="AG167" s="30">
        <f t="shared" si="19"/>
        <v>0</v>
      </c>
      <c r="AH167" s="30">
        <v>0</v>
      </c>
      <c r="AI167" s="30" t="str">
        <f>+[1]DEPURADO!G161</f>
        <v>GLOSA LEGALIZADA</v>
      </c>
      <c r="AJ167" s="32"/>
      <c r="AK167" s="33"/>
    </row>
    <row r="168" spans="1:37" s="34" customFormat="1" x14ac:dyDescent="0.25">
      <c r="A168" s="23">
        <f t="shared" si="20"/>
        <v>160</v>
      </c>
      <c r="B168" s="24" t="s">
        <v>44</v>
      </c>
      <c r="C168" s="23" t="str">
        <f>+[1]DEPURADO!A162</f>
        <v>HLC69670</v>
      </c>
      <c r="D168" s="23">
        <f>+[1]DEPURADO!B162</f>
        <v>69670</v>
      </c>
      <c r="E168" s="25">
        <f>+[1]DEPURADO!C162</f>
        <v>45168</v>
      </c>
      <c r="F168" s="26">
        <f>+IF([1]DEPURADO!D162&gt;1,[1]DEPURADO!D162," ")</f>
        <v>45178</v>
      </c>
      <c r="G168" s="27">
        <f>[1]DEPURADO!F162</f>
        <v>50549</v>
      </c>
      <c r="H168" s="28">
        <v>0</v>
      </c>
      <c r="I168" s="28">
        <f>+[1]DEPURADO!M162+[1]DEPURADO!N162</f>
        <v>0</v>
      </c>
      <c r="J168" s="28">
        <f>+[1]DEPURADO!R162</f>
        <v>0</v>
      </c>
      <c r="K168" s="29">
        <f>+[1]DEPURADO!P162+[1]DEPURADO!Q162</f>
        <v>0</v>
      </c>
      <c r="L168" s="28">
        <v>0</v>
      </c>
      <c r="M168" s="28">
        <v>0</v>
      </c>
      <c r="N168" s="28">
        <f t="shared" si="14"/>
        <v>0</v>
      </c>
      <c r="O168" s="28">
        <f t="shared" si="15"/>
        <v>50549</v>
      </c>
      <c r="P168" s="24">
        <f>IF([1]DEPURADO!H162&gt;1,0,[1]DEPURADO!B162)</f>
        <v>69670</v>
      </c>
      <c r="Q168" s="30">
        <f t="shared" si="16"/>
        <v>50549</v>
      </c>
      <c r="R168" s="31">
        <f t="shared" si="17"/>
        <v>0</v>
      </c>
      <c r="S168" s="31">
        <f>+[1]DEPURADO!J162</f>
        <v>0</v>
      </c>
      <c r="T168" s="23" t="s">
        <v>45</v>
      </c>
      <c r="U168" s="31">
        <f>+[1]DEPURADO!I162</f>
        <v>0</v>
      </c>
      <c r="V168" s="30"/>
      <c r="W168" s="23" t="s">
        <v>45</v>
      </c>
      <c r="X168" s="31">
        <f>+[1]DEPURADO!K162+[1]DEPURADO!L162</f>
        <v>50549</v>
      </c>
      <c r="Y168" s="23" t="s">
        <v>45</v>
      </c>
      <c r="Z168" s="31">
        <f t="shared" si="18"/>
        <v>50549</v>
      </c>
      <c r="AA168" s="31"/>
      <c r="AB168" s="31">
        <v>0</v>
      </c>
      <c r="AC168" s="31">
        <v>0</v>
      </c>
      <c r="AD168" s="30"/>
      <c r="AE168" s="30">
        <f>+[1]DEPURADO!K162</f>
        <v>0</v>
      </c>
      <c r="AF168" s="30">
        <v>0</v>
      </c>
      <c r="AG168" s="30">
        <f t="shared" si="19"/>
        <v>0</v>
      </c>
      <c r="AH168" s="30">
        <v>0</v>
      </c>
      <c r="AI168" s="30" t="str">
        <f>+[1]DEPURADO!G162</f>
        <v>GLOSA LEGALIZADA</v>
      </c>
      <c r="AJ168" s="32"/>
      <c r="AK168" s="33"/>
    </row>
    <row r="169" spans="1:37" s="34" customFormat="1" x14ac:dyDescent="0.25">
      <c r="A169" s="23">
        <f t="shared" si="20"/>
        <v>161</v>
      </c>
      <c r="B169" s="24" t="s">
        <v>44</v>
      </c>
      <c r="C169" s="23" t="str">
        <f>+[1]DEPURADO!A163</f>
        <v>HLC71782</v>
      </c>
      <c r="D169" s="23">
        <f>+[1]DEPURADO!B163</f>
        <v>71782</v>
      </c>
      <c r="E169" s="25">
        <f>+[1]DEPURADO!C163</f>
        <v>45168</v>
      </c>
      <c r="F169" s="26">
        <f>+IF([1]DEPURADO!D163&gt;1,[1]DEPURADO!D163," ")</f>
        <v>45178</v>
      </c>
      <c r="G169" s="27">
        <f>[1]DEPURADO!F163</f>
        <v>50549</v>
      </c>
      <c r="H169" s="28">
        <v>0</v>
      </c>
      <c r="I169" s="28">
        <f>+[1]DEPURADO!M163+[1]DEPURADO!N163</f>
        <v>0</v>
      </c>
      <c r="J169" s="28">
        <f>+[1]DEPURADO!R163</f>
        <v>0</v>
      </c>
      <c r="K169" s="29">
        <f>+[1]DEPURADO!P163+[1]DEPURADO!Q163</f>
        <v>0</v>
      </c>
      <c r="L169" s="28">
        <v>0</v>
      </c>
      <c r="M169" s="28">
        <v>0</v>
      </c>
      <c r="N169" s="28">
        <f t="shared" si="14"/>
        <v>0</v>
      </c>
      <c r="O169" s="28">
        <f t="shared" si="15"/>
        <v>50549</v>
      </c>
      <c r="P169" s="24">
        <f>IF([1]DEPURADO!H163&gt;1,0,[1]DEPURADO!B163)</f>
        <v>71782</v>
      </c>
      <c r="Q169" s="30">
        <f t="shared" si="16"/>
        <v>50549</v>
      </c>
      <c r="R169" s="31">
        <f t="shared" si="17"/>
        <v>0</v>
      </c>
      <c r="S169" s="31">
        <f>+[1]DEPURADO!J163</f>
        <v>0</v>
      </c>
      <c r="T169" s="23" t="s">
        <v>45</v>
      </c>
      <c r="U169" s="31">
        <f>+[1]DEPURADO!I163</f>
        <v>0</v>
      </c>
      <c r="V169" s="30"/>
      <c r="W169" s="23" t="s">
        <v>45</v>
      </c>
      <c r="X169" s="31">
        <f>+[1]DEPURADO!K163+[1]DEPURADO!L163</f>
        <v>50549</v>
      </c>
      <c r="Y169" s="23" t="s">
        <v>45</v>
      </c>
      <c r="Z169" s="31">
        <f t="shared" si="18"/>
        <v>50549</v>
      </c>
      <c r="AA169" s="31"/>
      <c r="AB169" s="31">
        <v>0</v>
      </c>
      <c r="AC169" s="31">
        <v>0</v>
      </c>
      <c r="AD169" s="30"/>
      <c r="AE169" s="30">
        <f>+[1]DEPURADO!K163</f>
        <v>0</v>
      </c>
      <c r="AF169" s="30">
        <v>0</v>
      </c>
      <c r="AG169" s="30">
        <f t="shared" si="19"/>
        <v>0</v>
      </c>
      <c r="AH169" s="30">
        <v>0</v>
      </c>
      <c r="AI169" s="30" t="str">
        <f>+[1]DEPURADO!G163</f>
        <v>GLOSA LEGALIZADA</v>
      </c>
      <c r="AJ169" s="32"/>
      <c r="AK169" s="33"/>
    </row>
    <row r="170" spans="1:37" s="34" customFormat="1" x14ac:dyDescent="0.25">
      <c r="A170" s="23">
        <f t="shared" si="20"/>
        <v>162</v>
      </c>
      <c r="B170" s="24" t="s">
        <v>44</v>
      </c>
      <c r="C170" s="23" t="str">
        <f>+[1]DEPURADO!A164</f>
        <v>HLC69808</v>
      </c>
      <c r="D170" s="23">
        <f>+[1]DEPURADO!B164</f>
        <v>69808</v>
      </c>
      <c r="E170" s="25">
        <f>+[1]DEPURADO!C164</f>
        <v>45168</v>
      </c>
      <c r="F170" s="26">
        <f>+IF([1]DEPURADO!D164&gt;1,[1]DEPURADO!D164," ")</f>
        <v>45178</v>
      </c>
      <c r="G170" s="27">
        <f>[1]DEPURADO!F164</f>
        <v>95644</v>
      </c>
      <c r="H170" s="28">
        <v>0</v>
      </c>
      <c r="I170" s="28">
        <f>+[1]DEPURADO!M164+[1]DEPURADO!N164</f>
        <v>0</v>
      </c>
      <c r="J170" s="28">
        <f>+[1]DEPURADO!R164</f>
        <v>0</v>
      </c>
      <c r="K170" s="29">
        <f>+[1]DEPURADO!P164+[1]DEPURADO!Q164</f>
        <v>0</v>
      </c>
      <c r="L170" s="28">
        <v>0</v>
      </c>
      <c r="M170" s="28">
        <v>0</v>
      </c>
      <c r="N170" s="28">
        <f t="shared" si="14"/>
        <v>0</v>
      </c>
      <c r="O170" s="28">
        <f t="shared" si="15"/>
        <v>95644</v>
      </c>
      <c r="P170" s="24">
        <f>IF([1]DEPURADO!H164&gt;1,0,[1]DEPURADO!B164)</f>
        <v>69808</v>
      </c>
      <c r="Q170" s="30">
        <f t="shared" si="16"/>
        <v>95644</v>
      </c>
      <c r="R170" s="31">
        <f t="shared" si="17"/>
        <v>0</v>
      </c>
      <c r="S170" s="31">
        <f>+[1]DEPURADO!J164</f>
        <v>0</v>
      </c>
      <c r="T170" s="23" t="s">
        <v>45</v>
      </c>
      <c r="U170" s="31">
        <f>+[1]DEPURADO!I164</f>
        <v>0</v>
      </c>
      <c r="V170" s="30"/>
      <c r="W170" s="23" t="s">
        <v>45</v>
      </c>
      <c r="X170" s="31">
        <f>+[1]DEPURADO!K164+[1]DEPURADO!L164</f>
        <v>95644</v>
      </c>
      <c r="Y170" s="23" t="s">
        <v>45</v>
      </c>
      <c r="Z170" s="31">
        <f t="shared" si="18"/>
        <v>95644</v>
      </c>
      <c r="AA170" s="31"/>
      <c r="AB170" s="31">
        <v>0</v>
      </c>
      <c r="AC170" s="31">
        <v>0</v>
      </c>
      <c r="AD170" s="30"/>
      <c r="AE170" s="30">
        <f>+[1]DEPURADO!K164</f>
        <v>0</v>
      </c>
      <c r="AF170" s="30">
        <v>0</v>
      </c>
      <c r="AG170" s="30">
        <f t="shared" si="19"/>
        <v>0</v>
      </c>
      <c r="AH170" s="30">
        <v>0</v>
      </c>
      <c r="AI170" s="30" t="str">
        <f>+[1]DEPURADO!G164</f>
        <v>GLOSA LEGALIZADA</v>
      </c>
      <c r="AJ170" s="32"/>
      <c r="AK170" s="33"/>
    </row>
    <row r="171" spans="1:37" s="34" customFormat="1" x14ac:dyDescent="0.25">
      <c r="A171" s="23">
        <f t="shared" si="20"/>
        <v>163</v>
      </c>
      <c r="B171" s="24" t="s">
        <v>44</v>
      </c>
      <c r="C171" s="23" t="str">
        <f>+[1]DEPURADO!A165</f>
        <v>HLC69807</v>
      </c>
      <c r="D171" s="23">
        <f>+[1]DEPURADO!B165</f>
        <v>69807</v>
      </c>
      <c r="E171" s="25">
        <f>+[1]DEPURADO!C165</f>
        <v>45168</v>
      </c>
      <c r="F171" s="26">
        <f>+IF([1]DEPURADO!D165&gt;1,[1]DEPURADO!D165," ")</f>
        <v>45178</v>
      </c>
      <c r="G171" s="27">
        <f>[1]DEPURADO!F165</f>
        <v>10736</v>
      </c>
      <c r="H171" s="28">
        <v>0</v>
      </c>
      <c r="I171" s="28">
        <f>+[1]DEPURADO!M165+[1]DEPURADO!N165</f>
        <v>0</v>
      </c>
      <c r="J171" s="28">
        <f>+[1]DEPURADO!R165</f>
        <v>0</v>
      </c>
      <c r="K171" s="29">
        <f>+[1]DEPURADO!P165+[1]DEPURADO!Q165</f>
        <v>0</v>
      </c>
      <c r="L171" s="28">
        <v>0</v>
      </c>
      <c r="M171" s="28">
        <v>0</v>
      </c>
      <c r="N171" s="28">
        <f t="shared" si="14"/>
        <v>0</v>
      </c>
      <c r="O171" s="28">
        <f t="shared" si="15"/>
        <v>10736</v>
      </c>
      <c r="P171" s="24">
        <f>IF([1]DEPURADO!H165&gt;1,0,[1]DEPURADO!B165)</f>
        <v>69807</v>
      </c>
      <c r="Q171" s="30">
        <f t="shared" si="16"/>
        <v>10736</v>
      </c>
      <c r="R171" s="31">
        <f t="shared" si="17"/>
        <v>0</v>
      </c>
      <c r="S171" s="31">
        <f>+[1]DEPURADO!J165</f>
        <v>0</v>
      </c>
      <c r="T171" s="23" t="s">
        <v>45</v>
      </c>
      <c r="U171" s="31">
        <f>+[1]DEPURADO!I165</f>
        <v>0</v>
      </c>
      <c r="V171" s="30"/>
      <c r="W171" s="23" t="s">
        <v>45</v>
      </c>
      <c r="X171" s="31">
        <f>+[1]DEPURADO!K165+[1]DEPURADO!L165</f>
        <v>10736</v>
      </c>
      <c r="Y171" s="23" t="s">
        <v>45</v>
      </c>
      <c r="Z171" s="31">
        <f t="shared" si="18"/>
        <v>10736</v>
      </c>
      <c r="AA171" s="31"/>
      <c r="AB171" s="31">
        <v>0</v>
      </c>
      <c r="AC171" s="31">
        <v>0</v>
      </c>
      <c r="AD171" s="30"/>
      <c r="AE171" s="30">
        <f>+[1]DEPURADO!K165</f>
        <v>0</v>
      </c>
      <c r="AF171" s="30">
        <v>0</v>
      </c>
      <c r="AG171" s="30">
        <f t="shared" si="19"/>
        <v>0</v>
      </c>
      <c r="AH171" s="30">
        <v>0</v>
      </c>
      <c r="AI171" s="30" t="str">
        <f>+[1]DEPURADO!G165</f>
        <v>GLOSA LEGALIZADA</v>
      </c>
      <c r="AJ171" s="32"/>
      <c r="AK171" s="33"/>
    </row>
    <row r="172" spans="1:37" s="34" customFormat="1" x14ac:dyDescent="0.25">
      <c r="A172" s="23">
        <f t="shared" si="20"/>
        <v>164</v>
      </c>
      <c r="B172" s="24" t="s">
        <v>44</v>
      </c>
      <c r="C172" s="23" t="str">
        <f>+[1]DEPURADO!A166</f>
        <v>HLC71873</v>
      </c>
      <c r="D172" s="23">
        <f>+[1]DEPURADO!B166</f>
        <v>71873</v>
      </c>
      <c r="E172" s="25">
        <f>+[1]DEPURADO!C166</f>
        <v>45168</v>
      </c>
      <c r="F172" s="26">
        <f>+IF([1]DEPURADO!D166&gt;1,[1]DEPURADO!D166," ")</f>
        <v>45178</v>
      </c>
      <c r="G172" s="27">
        <f>[1]DEPURADO!F166</f>
        <v>10736</v>
      </c>
      <c r="H172" s="28">
        <v>0</v>
      </c>
      <c r="I172" s="28">
        <f>+[1]DEPURADO!M166+[1]DEPURADO!N166</f>
        <v>0</v>
      </c>
      <c r="J172" s="28">
        <f>+[1]DEPURADO!R166</f>
        <v>0</v>
      </c>
      <c r="K172" s="29">
        <f>+[1]DEPURADO!P166+[1]DEPURADO!Q166</f>
        <v>0</v>
      </c>
      <c r="L172" s="28">
        <v>0</v>
      </c>
      <c r="M172" s="28">
        <v>0</v>
      </c>
      <c r="N172" s="28">
        <f t="shared" si="14"/>
        <v>0</v>
      </c>
      <c r="O172" s="28">
        <f t="shared" si="15"/>
        <v>10736</v>
      </c>
      <c r="P172" s="24">
        <f>IF([1]DEPURADO!H166&gt;1,0,[1]DEPURADO!B166)</f>
        <v>71873</v>
      </c>
      <c r="Q172" s="30">
        <f t="shared" si="16"/>
        <v>10736</v>
      </c>
      <c r="R172" s="31">
        <f t="shared" si="17"/>
        <v>0</v>
      </c>
      <c r="S172" s="31">
        <f>+[1]DEPURADO!J166</f>
        <v>0</v>
      </c>
      <c r="T172" s="23" t="s">
        <v>45</v>
      </c>
      <c r="U172" s="31">
        <f>+[1]DEPURADO!I166</f>
        <v>0</v>
      </c>
      <c r="V172" s="30"/>
      <c r="W172" s="23" t="s">
        <v>45</v>
      </c>
      <c r="X172" s="31">
        <f>+[1]DEPURADO!K166+[1]DEPURADO!L166</f>
        <v>10736</v>
      </c>
      <c r="Y172" s="23" t="s">
        <v>45</v>
      </c>
      <c r="Z172" s="31">
        <f t="shared" si="18"/>
        <v>10736</v>
      </c>
      <c r="AA172" s="31"/>
      <c r="AB172" s="31">
        <v>0</v>
      </c>
      <c r="AC172" s="31">
        <v>0</v>
      </c>
      <c r="AD172" s="30"/>
      <c r="AE172" s="30">
        <f>+[1]DEPURADO!K166</f>
        <v>0</v>
      </c>
      <c r="AF172" s="30">
        <v>0</v>
      </c>
      <c r="AG172" s="30">
        <f t="shared" si="19"/>
        <v>0</v>
      </c>
      <c r="AH172" s="30">
        <v>0</v>
      </c>
      <c r="AI172" s="30" t="str">
        <f>+[1]DEPURADO!G166</f>
        <v>GLOSA LEGALIZADA</v>
      </c>
      <c r="AJ172" s="32"/>
      <c r="AK172" s="33"/>
    </row>
    <row r="173" spans="1:37" s="34" customFormat="1" x14ac:dyDescent="0.25">
      <c r="A173" s="23">
        <f t="shared" si="20"/>
        <v>165</v>
      </c>
      <c r="B173" s="24" t="s">
        <v>44</v>
      </c>
      <c r="C173" s="23" t="str">
        <f>+[1]DEPURADO!A167</f>
        <v>HLC69597</v>
      </c>
      <c r="D173" s="23">
        <f>+[1]DEPURADO!B167</f>
        <v>69597</v>
      </c>
      <c r="E173" s="25">
        <f>+[1]DEPURADO!C167</f>
        <v>45168</v>
      </c>
      <c r="F173" s="26">
        <f>+IF([1]DEPURADO!D167&gt;1,[1]DEPURADO!D167," ")</f>
        <v>45178</v>
      </c>
      <c r="G173" s="27">
        <f>[1]DEPURADO!F167</f>
        <v>150619</v>
      </c>
      <c r="H173" s="28">
        <v>0</v>
      </c>
      <c r="I173" s="28">
        <f>+[1]DEPURADO!M167+[1]DEPURADO!N167</f>
        <v>0</v>
      </c>
      <c r="J173" s="28">
        <f>+[1]DEPURADO!R167</f>
        <v>0</v>
      </c>
      <c r="K173" s="29">
        <f>+[1]DEPURADO!P167+[1]DEPURADO!Q167</f>
        <v>0</v>
      </c>
      <c r="L173" s="28">
        <v>0</v>
      </c>
      <c r="M173" s="28">
        <v>0</v>
      </c>
      <c r="N173" s="28">
        <f t="shared" si="14"/>
        <v>0</v>
      </c>
      <c r="O173" s="28">
        <f t="shared" si="15"/>
        <v>150619</v>
      </c>
      <c r="P173" s="24">
        <f>IF([1]DEPURADO!H167&gt;1,0,[1]DEPURADO!B167)</f>
        <v>69597</v>
      </c>
      <c r="Q173" s="30">
        <f t="shared" si="16"/>
        <v>150619</v>
      </c>
      <c r="R173" s="31">
        <f t="shared" si="17"/>
        <v>0</v>
      </c>
      <c r="S173" s="31">
        <f>+[1]DEPURADO!J167</f>
        <v>0</v>
      </c>
      <c r="T173" s="23" t="s">
        <v>45</v>
      </c>
      <c r="U173" s="31">
        <f>+[1]DEPURADO!I167</f>
        <v>0</v>
      </c>
      <c r="V173" s="30"/>
      <c r="W173" s="23" t="s">
        <v>45</v>
      </c>
      <c r="X173" s="31">
        <f>+[1]DEPURADO!K167+[1]DEPURADO!L167</f>
        <v>150619</v>
      </c>
      <c r="Y173" s="23" t="s">
        <v>45</v>
      </c>
      <c r="Z173" s="31">
        <f t="shared" si="18"/>
        <v>150619</v>
      </c>
      <c r="AA173" s="31"/>
      <c r="AB173" s="31">
        <v>0</v>
      </c>
      <c r="AC173" s="31">
        <v>0</v>
      </c>
      <c r="AD173" s="30"/>
      <c r="AE173" s="30">
        <f>+[1]DEPURADO!K167</f>
        <v>0</v>
      </c>
      <c r="AF173" s="30">
        <v>0</v>
      </c>
      <c r="AG173" s="30">
        <f t="shared" si="19"/>
        <v>0</v>
      </c>
      <c r="AH173" s="30">
        <v>0</v>
      </c>
      <c r="AI173" s="30" t="str">
        <f>+[1]DEPURADO!G167</f>
        <v>GLOSA LEGALIZADA</v>
      </c>
      <c r="AJ173" s="32"/>
      <c r="AK173" s="33"/>
    </row>
    <row r="174" spans="1:37" s="34" customFormat="1" x14ac:dyDescent="0.25">
      <c r="A174" s="23">
        <f t="shared" si="20"/>
        <v>166</v>
      </c>
      <c r="B174" s="24" t="s">
        <v>44</v>
      </c>
      <c r="C174" s="23" t="str">
        <f>+[1]DEPURADO!A168</f>
        <v>HLC69542</v>
      </c>
      <c r="D174" s="23">
        <f>+[1]DEPURADO!B168</f>
        <v>69542</v>
      </c>
      <c r="E174" s="25">
        <f>+[1]DEPURADO!C168</f>
        <v>45168</v>
      </c>
      <c r="F174" s="26">
        <f>+IF([1]DEPURADO!D168&gt;1,[1]DEPURADO!D168," ")</f>
        <v>45178</v>
      </c>
      <c r="G174" s="27">
        <f>[1]DEPURADO!F168</f>
        <v>95644</v>
      </c>
      <c r="H174" s="28">
        <v>0</v>
      </c>
      <c r="I174" s="28">
        <f>+[1]DEPURADO!M168+[1]DEPURADO!N168</f>
        <v>0</v>
      </c>
      <c r="J174" s="28">
        <f>+[1]DEPURADO!R168</f>
        <v>0</v>
      </c>
      <c r="K174" s="29">
        <f>+[1]DEPURADO!P168+[1]DEPURADO!Q168</f>
        <v>0</v>
      </c>
      <c r="L174" s="28">
        <v>0</v>
      </c>
      <c r="M174" s="28">
        <v>0</v>
      </c>
      <c r="N174" s="28">
        <f t="shared" si="14"/>
        <v>0</v>
      </c>
      <c r="O174" s="28">
        <f t="shared" si="15"/>
        <v>95644</v>
      </c>
      <c r="P174" s="24">
        <f>IF([1]DEPURADO!H168&gt;1,0,[1]DEPURADO!B168)</f>
        <v>69542</v>
      </c>
      <c r="Q174" s="30">
        <f t="shared" si="16"/>
        <v>95644</v>
      </c>
      <c r="R174" s="31">
        <f t="shared" si="17"/>
        <v>0</v>
      </c>
      <c r="S174" s="31">
        <f>+[1]DEPURADO!J168</f>
        <v>0</v>
      </c>
      <c r="T174" s="23" t="s">
        <v>45</v>
      </c>
      <c r="U174" s="31">
        <f>+[1]DEPURADO!I168</f>
        <v>0</v>
      </c>
      <c r="V174" s="30"/>
      <c r="W174" s="23" t="s">
        <v>45</v>
      </c>
      <c r="X174" s="31">
        <f>+[1]DEPURADO!K168+[1]DEPURADO!L168</f>
        <v>95644</v>
      </c>
      <c r="Y174" s="23" t="s">
        <v>45</v>
      </c>
      <c r="Z174" s="31">
        <f t="shared" si="18"/>
        <v>95644</v>
      </c>
      <c r="AA174" s="31"/>
      <c r="AB174" s="31">
        <v>0</v>
      </c>
      <c r="AC174" s="31">
        <v>0</v>
      </c>
      <c r="AD174" s="30"/>
      <c r="AE174" s="30">
        <f>+[1]DEPURADO!K168</f>
        <v>0</v>
      </c>
      <c r="AF174" s="30">
        <v>0</v>
      </c>
      <c r="AG174" s="30">
        <f t="shared" si="19"/>
        <v>0</v>
      </c>
      <c r="AH174" s="30">
        <v>0</v>
      </c>
      <c r="AI174" s="30" t="str">
        <f>+[1]DEPURADO!G168</f>
        <v>GLOSA LEGALIZADA</v>
      </c>
      <c r="AJ174" s="32"/>
      <c r="AK174" s="33"/>
    </row>
    <row r="175" spans="1:37" s="34" customFormat="1" x14ac:dyDescent="0.25">
      <c r="A175" s="23">
        <f t="shared" si="20"/>
        <v>167</v>
      </c>
      <c r="B175" s="24" t="s">
        <v>44</v>
      </c>
      <c r="C175" s="23" t="str">
        <f>+[1]DEPURADO!A169</f>
        <v>HLC70314</v>
      </c>
      <c r="D175" s="23">
        <f>+[1]DEPURADO!B169</f>
        <v>70314</v>
      </c>
      <c r="E175" s="25">
        <f>+[1]DEPURADO!C169</f>
        <v>45168</v>
      </c>
      <c r="F175" s="26">
        <f>+IF([1]DEPURADO!D169&gt;1,[1]DEPURADO!D169," ")</f>
        <v>45178</v>
      </c>
      <c r="G175" s="27">
        <f>[1]DEPURADO!F169</f>
        <v>114946</v>
      </c>
      <c r="H175" s="28">
        <v>0</v>
      </c>
      <c r="I175" s="28">
        <f>+[1]DEPURADO!M169+[1]DEPURADO!N169</f>
        <v>0</v>
      </c>
      <c r="J175" s="28">
        <f>+[1]DEPURADO!R169</f>
        <v>0</v>
      </c>
      <c r="K175" s="29">
        <f>+[1]DEPURADO!P169+[1]DEPURADO!Q169</f>
        <v>0</v>
      </c>
      <c r="L175" s="28">
        <v>0</v>
      </c>
      <c r="M175" s="28">
        <v>0</v>
      </c>
      <c r="N175" s="28">
        <f t="shared" si="14"/>
        <v>0</v>
      </c>
      <c r="O175" s="28">
        <f t="shared" si="15"/>
        <v>114946</v>
      </c>
      <c r="P175" s="24">
        <f>IF([1]DEPURADO!H169&gt;1,0,[1]DEPURADO!B169)</f>
        <v>70314</v>
      </c>
      <c r="Q175" s="30">
        <f t="shared" si="16"/>
        <v>114946</v>
      </c>
      <c r="R175" s="31">
        <f t="shared" si="17"/>
        <v>0</v>
      </c>
      <c r="S175" s="31">
        <f>+[1]DEPURADO!J169</f>
        <v>0</v>
      </c>
      <c r="T175" s="23" t="s">
        <v>45</v>
      </c>
      <c r="U175" s="31">
        <f>+[1]DEPURADO!I169</f>
        <v>0</v>
      </c>
      <c r="V175" s="30"/>
      <c r="W175" s="23" t="s">
        <v>45</v>
      </c>
      <c r="X175" s="31">
        <f>+[1]DEPURADO!K169+[1]DEPURADO!L169</f>
        <v>114946</v>
      </c>
      <c r="Y175" s="23" t="s">
        <v>45</v>
      </c>
      <c r="Z175" s="31">
        <f t="shared" si="18"/>
        <v>114946</v>
      </c>
      <c r="AA175" s="31"/>
      <c r="AB175" s="31">
        <v>0</v>
      </c>
      <c r="AC175" s="31">
        <v>0</v>
      </c>
      <c r="AD175" s="30"/>
      <c r="AE175" s="30">
        <f>+[1]DEPURADO!K169</f>
        <v>0</v>
      </c>
      <c r="AF175" s="30">
        <v>0</v>
      </c>
      <c r="AG175" s="30">
        <f t="shared" si="19"/>
        <v>0</v>
      </c>
      <c r="AH175" s="30">
        <v>0</v>
      </c>
      <c r="AI175" s="30" t="str">
        <f>+[1]DEPURADO!G169</f>
        <v>GLOSA LEGALIZADA</v>
      </c>
      <c r="AJ175" s="32"/>
      <c r="AK175" s="33"/>
    </row>
    <row r="176" spans="1:37" s="34" customFormat="1" x14ac:dyDescent="0.25">
      <c r="A176" s="23">
        <f t="shared" si="20"/>
        <v>168</v>
      </c>
      <c r="B176" s="24" t="s">
        <v>44</v>
      </c>
      <c r="C176" s="23" t="str">
        <f>+[1]DEPURADO!A170</f>
        <v>HLC71373</v>
      </c>
      <c r="D176" s="23">
        <f>+[1]DEPURADO!B170</f>
        <v>71373</v>
      </c>
      <c r="E176" s="25">
        <f>+[1]DEPURADO!C170</f>
        <v>45168</v>
      </c>
      <c r="F176" s="26">
        <f>+IF([1]DEPURADO!D170&gt;1,[1]DEPURADO!D170," ")</f>
        <v>45178</v>
      </c>
      <c r="G176" s="27">
        <f>[1]DEPURADO!F170</f>
        <v>67796</v>
      </c>
      <c r="H176" s="28">
        <v>0</v>
      </c>
      <c r="I176" s="28">
        <f>+[1]DEPURADO!M170+[1]DEPURADO!N170</f>
        <v>0</v>
      </c>
      <c r="J176" s="28">
        <f>+[1]DEPURADO!R170</f>
        <v>0</v>
      </c>
      <c r="K176" s="29">
        <f>+[1]DEPURADO!P170+[1]DEPURADO!Q170</f>
        <v>0</v>
      </c>
      <c r="L176" s="28">
        <v>0</v>
      </c>
      <c r="M176" s="28">
        <v>0</v>
      </c>
      <c r="N176" s="28">
        <f t="shared" si="14"/>
        <v>0</v>
      </c>
      <c r="O176" s="28">
        <f t="shared" si="15"/>
        <v>67796</v>
      </c>
      <c r="P176" s="24">
        <f>IF([1]DEPURADO!H170&gt;1,0,[1]DEPURADO!B170)</f>
        <v>71373</v>
      </c>
      <c r="Q176" s="30">
        <f t="shared" si="16"/>
        <v>67796</v>
      </c>
      <c r="R176" s="31">
        <f t="shared" si="17"/>
        <v>0</v>
      </c>
      <c r="S176" s="31">
        <f>+[1]DEPURADO!J170</f>
        <v>0</v>
      </c>
      <c r="T176" s="23" t="s">
        <v>45</v>
      </c>
      <c r="U176" s="31">
        <f>+[1]DEPURADO!I170</f>
        <v>0</v>
      </c>
      <c r="V176" s="30"/>
      <c r="W176" s="23" t="s">
        <v>45</v>
      </c>
      <c r="X176" s="31">
        <f>+[1]DEPURADO!K170+[1]DEPURADO!L170</f>
        <v>67796</v>
      </c>
      <c r="Y176" s="23" t="s">
        <v>45</v>
      </c>
      <c r="Z176" s="31">
        <f t="shared" si="18"/>
        <v>67796</v>
      </c>
      <c r="AA176" s="31"/>
      <c r="AB176" s="31">
        <v>0</v>
      </c>
      <c r="AC176" s="31">
        <v>0</v>
      </c>
      <c r="AD176" s="30"/>
      <c r="AE176" s="30">
        <f>+[1]DEPURADO!K170</f>
        <v>0</v>
      </c>
      <c r="AF176" s="30">
        <v>0</v>
      </c>
      <c r="AG176" s="30">
        <f t="shared" si="19"/>
        <v>0</v>
      </c>
      <c r="AH176" s="30">
        <v>0</v>
      </c>
      <c r="AI176" s="30" t="str">
        <f>+[1]DEPURADO!G170</f>
        <v>GLOSA LEGALIZADA</v>
      </c>
      <c r="AJ176" s="32"/>
      <c r="AK176" s="33"/>
    </row>
    <row r="177" spans="1:37" s="34" customFormat="1" x14ac:dyDescent="0.25">
      <c r="A177" s="23">
        <f t="shared" si="20"/>
        <v>169</v>
      </c>
      <c r="B177" s="24" t="s">
        <v>44</v>
      </c>
      <c r="C177" s="23" t="str">
        <f>+[1]DEPURADO!A171</f>
        <v>HLC70923</v>
      </c>
      <c r="D177" s="23">
        <f>+[1]DEPURADO!B171</f>
        <v>70923</v>
      </c>
      <c r="E177" s="25">
        <f>+[1]DEPURADO!C171</f>
        <v>45168</v>
      </c>
      <c r="F177" s="26">
        <f>+IF([1]DEPURADO!D171&gt;1,[1]DEPURADO!D171," ")</f>
        <v>45178</v>
      </c>
      <c r="G177" s="27">
        <f>[1]DEPURADO!F171</f>
        <v>10736</v>
      </c>
      <c r="H177" s="28">
        <v>0</v>
      </c>
      <c r="I177" s="28">
        <f>+[1]DEPURADO!M171+[1]DEPURADO!N171</f>
        <v>0</v>
      </c>
      <c r="J177" s="28">
        <f>+[1]DEPURADO!R171</f>
        <v>0</v>
      </c>
      <c r="K177" s="29">
        <f>+[1]DEPURADO!P171+[1]DEPURADO!Q171</f>
        <v>0</v>
      </c>
      <c r="L177" s="28">
        <v>0</v>
      </c>
      <c r="M177" s="28">
        <v>0</v>
      </c>
      <c r="N177" s="28">
        <f t="shared" si="14"/>
        <v>0</v>
      </c>
      <c r="O177" s="28">
        <f t="shared" si="15"/>
        <v>10736</v>
      </c>
      <c r="P177" s="24">
        <f>IF([1]DEPURADO!H171&gt;1,0,[1]DEPURADO!B171)</f>
        <v>70923</v>
      </c>
      <c r="Q177" s="30">
        <f t="shared" si="16"/>
        <v>10736</v>
      </c>
      <c r="R177" s="31">
        <f t="shared" si="17"/>
        <v>0</v>
      </c>
      <c r="S177" s="31">
        <f>+[1]DEPURADO!J171</f>
        <v>0</v>
      </c>
      <c r="T177" s="23" t="s">
        <v>45</v>
      </c>
      <c r="U177" s="31">
        <f>+[1]DEPURADO!I171</f>
        <v>0</v>
      </c>
      <c r="V177" s="30"/>
      <c r="W177" s="23" t="s">
        <v>45</v>
      </c>
      <c r="X177" s="31">
        <f>+[1]DEPURADO!K171+[1]DEPURADO!L171</f>
        <v>10736</v>
      </c>
      <c r="Y177" s="23" t="s">
        <v>45</v>
      </c>
      <c r="Z177" s="31">
        <f t="shared" si="18"/>
        <v>10736</v>
      </c>
      <c r="AA177" s="31"/>
      <c r="AB177" s="31">
        <v>0</v>
      </c>
      <c r="AC177" s="31">
        <v>0</v>
      </c>
      <c r="AD177" s="30"/>
      <c r="AE177" s="30">
        <f>+[1]DEPURADO!K171</f>
        <v>0</v>
      </c>
      <c r="AF177" s="30">
        <v>0</v>
      </c>
      <c r="AG177" s="30">
        <f t="shared" si="19"/>
        <v>0</v>
      </c>
      <c r="AH177" s="30">
        <v>0</v>
      </c>
      <c r="AI177" s="30" t="str">
        <f>+[1]DEPURADO!G171</f>
        <v>GLOSA LEGALIZADA</v>
      </c>
      <c r="AJ177" s="32"/>
      <c r="AK177" s="33"/>
    </row>
    <row r="178" spans="1:37" s="34" customFormat="1" x14ac:dyDescent="0.25">
      <c r="A178" s="23">
        <f t="shared" si="20"/>
        <v>170</v>
      </c>
      <c r="B178" s="24" t="s">
        <v>44</v>
      </c>
      <c r="C178" s="23" t="str">
        <f>+[1]DEPURADO!A172</f>
        <v>HLC71327</v>
      </c>
      <c r="D178" s="23">
        <f>+[1]DEPURADO!B172</f>
        <v>71327</v>
      </c>
      <c r="E178" s="25">
        <f>+[1]DEPURADO!C172</f>
        <v>45168</v>
      </c>
      <c r="F178" s="26">
        <f>+IF([1]DEPURADO!D172&gt;1,[1]DEPURADO!D172," ")</f>
        <v>45178</v>
      </c>
      <c r="G178" s="27">
        <f>[1]DEPURADO!F172</f>
        <v>84729</v>
      </c>
      <c r="H178" s="28">
        <v>0</v>
      </c>
      <c r="I178" s="28">
        <f>+[1]DEPURADO!M172+[1]DEPURADO!N172</f>
        <v>0</v>
      </c>
      <c r="J178" s="28">
        <f>+[1]DEPURADO!R172</f>
        <v>0</v>
      </c>
      <c r="K178" s="29">
        <f>+[1]DEPURADO!P172+[1]DEPURADO!Q172</f>
        <v>0</v>
      </c>
      <c r="L178" s="28">
        <v>0</v>
      </c>
      <c r="M178" s="28">
        <v>0</v>
      </c>
      <c r="N178" s="28">
        <f t="shared" si="14"/>
        <v>0</v>
      </c>
      <c r="O178" s="28">
        <f t="shared" si="15"/>
        <v>84729</v>
      </c>
      <c r="P178" s="24">
        <f>IF([1]DEPURADO!H172&gt;1,0,[1]DEPURADO!B172)</f>
        <v>71327</v>
      </c>
      <c r="Q178" s="30">
        <f t="shared" si="16"/>
        <v>84729</v>
      </c>
      <c r="R178" s="31">
        <f t="shared" si="17"/>
        <v>0</v>
      </c>
      <c r="S178" s="31">
        <f>+[1]DEPURADO!J172</f>
        <v>0</v>
      </c>
      <c r="T178" s="23" t="s">
        <v>45</v>
      </c>
      <c r="U178" s="31">
        <f>+[1]DEPURADO!I172</f>
        <v>0</v>
      </c>
      <c r="V178" s="30"/>
      <c r="W178" s="23" t="s">
        <v>45</v>
      </c>
      <c r="X178" s="31">
        <f>+[1]DEPURADO!K172+[1]DEPURADO!L172</f>
        <v>84729</v>
      </c>
      <c r="Y178" s="23" t="s">
        <v>45</v>
      </c>
      <c r="Z178" s="31">
        <f t="shared" si="18"/>
        <v>84729</v>
      </c>
      <c r="AA178" s="31"/>
      <c r="AB178" s="31">
        <v>0</v>
      </c>
      <c r="AC178" s="31">
        <v>0</v>
      </c>
      <c r="AD178" s="30"/>
      <c r="AE178" s="30">
        <f>+[1]DEPURADO!K172</f>
        <v>0</v>
      </c>
      <c r="AF178" s="30">
        <v>0</v>
      </c>
      <c r="AG178" s="30">
        <f t="shared" si="19"/>
        <v>0</v>
      </c>
      <c r="AH178" s="30">
        <v>0</v>
      </c>
      <c r="AI178" s="30" t="str">
        <f>+[1]DEPURADO!G172</f>
        <v>GLOSA LEGALIZADA</v>
      </c>
      <c r="AJ178" s="32"/>
      <c r="AK178" s="33"/>
    </row>
    <row r="179" spans="1:37" s="34" customFormat="1" x14ac:dyDescent="0.25">
      <c r="A179" s="23">
        <f t="shared" si="20"/>
        <v>171</v>
      </c>
      <c r="B179" s="24" t="s">
        <v>44</v>
      </c>
      <c r="C179" s="23" t="str">
        <f>+[1]DEPURADO!A173</f>
        <v>HLC69961</v>
      </c>
      <c r="D179" s="23">
        <f>+[1]DEPURADO!B173</f>
        <v>69961</v>
      </c>
      <c r="E179" s="25">
        <f>+[1]DEPURADO!C173</f>
        <v>45168</v>
      </c>
      <c r="F179" s="26">
        <f>+IF([1]DEPURADO!D173&gt;1,[1]DEPURADO!D173," ")</f>
        <v>45178</v>
      </c>
      <c r="G179" s="27">
        <f>[1]DEPURADO!F173</f>
        <v>10736</v>
      </c>
      <c r="H179" s="28">
        <v>0</v>
      </c>
      <c r="I179" s="28">
        <f>+[1]DEPURADO!M173+[1]DEPURADO!N173</f>
        <v>0</v>
      </c>
      <c r="J179" s="28">
        <f>+[1]DEPURADO!R173</f>
        <v>0</v>
      </c>
      <c r="K179" s="29">
        <f>+[1]DEPURADO!P173+[1]DEPURADO!Q173</f>
        <v>0</v>
      </c>
      <c r="L179" s="28">
        <v>0</v>
      </c>
      <c r="M179" s="28">
        <v>0</v>
      </c>
      <c r="N179" s="28">
        <f t="shared" si="14"/>
        <v>0</v>
      </c>
      <c r="O179" s="28">
        <f t="shared" si="15"/>
        <v>10736</v>
      </c>
      <c r="P179" s="24">
        <f>IF([1]DEPURADO!H173&gt;1,0,[1]DEPURADO!B173)</f>
        <v>69961</v>
      </c>
      <c r="Q179" s="30">
        <f t="shared" si="16"/>
        <v>10736</v>
      </c>
      <c r="R179" s="31">
        <f t="shared" si="17"/>
        <v>0</v>
      </c>
      <c r="S179" s="31">
        <f>+[1]DEPURADO!J173</f>
        <v>0</v>
      </c>
      <c r="T179" s="23" t="s">
        <v>45</v>
      </c>
      <c r="U179" s="31">
        <f>+[1]DEPURADO!I173</f>
        <v>0</v>
      </c>
      <c r="V179" s="30"/>
      <c r="W179" s="23" t="s">
        <v>45</v>
      </c>
      <c r="X179" s="31">
        <f>+[1]DEPURADO!K173+[1]DEPURADO!L173</f>
        <v>10736</v>
      </c>
      <c r="Y179" s="23" t="s">
        <v>45</v>
      </c>
      <c r="Z179" s="31">
        <f t="shared" si="18"/>
        <v>10736</v>
      </c>
      <c r="AA179" s="31"/>
      <c r="AB179" s="31">
        <v>0</v>
      </c>
      <c r="AC179" s="31">
        <v>0</v>
      </c>
      <c r="AD179" s="30"/>
      <c r="AE179" s="30">
        <f>+[1]DEPURADO!K173</f>
        <v>0</v>
      </c>
      <c r="AF179" s="30">
        <v>0</v>
      </c>
      <c r="AG179" s="30">
        <f t="shared" si="19"/>
        <v>0</v>
      </c>
      <c r="AH179" s="30">
        <v>0</v>
      </c>
      <c r="AI179" s="30" t="str">
        <f>+[1]DEPURADO!G173</f>
        <v>GLOSA LEGALIZADA</v>
      </c>
      <c r="AJ179" s="32"/>
      <c r="AK179" s="33"/>
    </row>
    <row r="180" spans="1:37" s="34" customFormat="1" x14ac:dyDescent="0.25">
      <c r="A180" s="23">
        <f t="shared" si="20"/>
        <v>172</v>
      </c>
      <c r="B180" s="24" t="s">
        <v>44</v>
      </c>
      <c r="C180" s="23" t="str">
        <f>+[1]DEPURADO!A174</f>
        <v>HLC70579</v>
      </c>
      <c r="D180" s="23">
        <f>+[1]DEPURADO!B174</f>
        <v>70579</v>
      </c>
      <c r="E180" s="25">
        <f>+[1]DEPURADO!C174</f>
        <v>45168</v>
      </c>
      <c r="F180" s="26">
        <f>+IF([1]DEPURADO!D174&gt;1,[1]DEPURADO!D174," ")</f>
        <v>45178</v>
      </c>
      <c r="G180" s="27">
        <f>[1]DEPURADO!F174</f>
        <v>10736</v>
      </c>
      <c r="H180" s="28">
        <v>0</v>
      </c>
      <c r="I180" s="28">
        <f>+[1]DEPURADO!M174+[1]DEPURADO!N174</f>
        <v>0</v>
      </c>
      <c r="J180" s="28">
        <f>+[1]DEPURADO!R174</f>
        <v>0</v>
      </c>
      <c r="K180" s="29">
        <f>+[1]DEPURADO!P174+[1]DEPURADO!Q174</f>
        <v>0</v>
      </c>
      <c r="L180" s="28">
        <v>0</v>
      </c>
      <c r="M180" s="28">
        <v>0</v>
      </c>
      <c r="N180" s="28">
        <f t="shared" si="14"/>
        <v>0</v>
      </c>
      <c r="O180" s="28">
        <f t="shared" si="15"/>
        <v>10736</v>
      </c>
      <c r="P180" s="24">
        <f>IF([1]DEPURADO!H174&gt;1,0,[1]DEPURADO!B174)</f>
        <v>70579</v>
      </c>
      <c r="Q180" s="30">
        <f t="shared" si="16"/>
        <v>10736</v>
      </c>
      <c r="R180" s="31">
        <f t="shared" si="17"/>
        <v>0</v>
      </c>
      <c r="S180" s="31">
        <f>+[1]DEPURADO!J174</f>
        <v>0</v>
      </c>
      <c r="T180" s="23" t="s">
        <v>45</v>
      </c>
      <c r="U180" s="31">
        <f>+[1]DEPURADO!I174</f>
        <v>0</v>
      </c>
      <c r="V180" s="30"/>
      <c r="W180" s="23" t="s">
        <v>45</v>
      </c>
      <c r="X180" s="31">
        <f>+[1]DEPURADO!K174+[1]DEPURADO!L174</f>
        <v>10736</v>
      </c>
      <c r="Y180" s="23" t="s">
        <v>45</v>
      </c>
      <c r="Z180" s="31">
        <f t="shared" si="18"/>
        <v>10736</v>
      </c>
      <c r="AA180" s="31"/>
      <c r="AB180" s="31">
        <v>0</v>
      </c>
      <c r="AC180" s="31">
        <v>0</v>
      </c>
      <c r="AD180" s="30"/>
      <c r="AE180" s="30">
        <f>+[1]DEPURADO!K174</f>
        <v>0</v>
      </c>
      <c r="AF180" s="30">
        <v>0</v>
      </c>
      <c r="AG180" s="30">
        <f t="shared" si="19"/>
        <v>0</v>
      </c>
      <c r="AH180" s="30">
        <v>0</v>
      </c>
      <c r="AI180" s="30" t="str">
        <f>+[1]DEPURADO!G174</f>
        <v>GLOSA LEGALIZADA</v>
      </c>
      <c r="AJ180" s="32"/>
      <c r="AK180" s="33"/>
    </row>
    <row r="181" spans="1:37" s="34" customFormat="1" x14ac:dyDescent="0.25">
      <c r="A181" s="23">
        <f t="shared" si="20"/>
        <v>173</v>
      </c>
      <c r="B181" s="24" t="s">
        <v>44</v>
      </c>
      <c r="C181" s="23" t="str">
        <f>+[1]DEPURADO!A175</f>
        <v>HLC71778</v>
      </c>
      <c r="D181" s="23">
        <f>+[1]DEPURADO!B175</f>
        <v>71778</v>
      </c>
      <c r="E181" s="25">
        <f>+[1]DEPURADO!C175</f>
        <v>45168</v>
      </c>
      <c r="F181" s="26">
        <f>+IF([1]DEPURADO!D175&gt;1,[1]DEPURADO!D175," ")</f>
        <v>45178</v>
      </c>
      <c r="G181" s="27">
        <f>[1]DEPURADO!F175</f>
        <v>57905</v>
      </c>
      <c r="H181" s="28">
        <v>0</v>
      </c>
      <c r="I181" s="28">
        <f>+[1]DEPURADO!M175+[1]DEPURADO!N175</f>
        <v>0</v>
      </c>
      <c r="J181" s="28">
        <f>+[1]DEPURADO!R175</f>
        <v>0</v>
      </c>
      <c r="K181" s="29">
        <f>+[1]DEPURADO!P175+[1]DEPURADO!Q175</f>
        <v>0</v>
      </c>
      <c r="L181" s="28">
        <v>0</v>
      </c>
      <c r="M181" s="28">
        <v>0</v>
      </c>
      <c r="N181" s="28">
        <f t="shared" si="14"/>
        <v>0</v>
      </c>
      <c r="O181" s="28">
        <f t="shared" si="15"/>
        <v>57905</v>
      </c>
      <c r="P181" s="24">
        <f>IF([1]DEPURADO!H175&gt;1,0,[1]DEPURADO!B175)</f>
        <v>71778</v>
      </c>
      <c r="Q181" s="30">
        <f t="shared" si="16"/>
        <v>57905</v>
      </c>
      <c r="R181" s="31">
        <f t="shared" si="17"/>
        <v>0</v>
      </c>
      <c r="S181" s="31">
        <f>+[1]DEPURADO!J175</f>
        <v>0</v>
      </c>
      <c r="T181" s="23" t="s">
        <v>45</v>
      </c>
      <c r="U181" s="31">
        <f>+[1]DEPURADO!I175</f>
        <v>0</v>
      </c>
      <c r="V181" s="30"/>
      <c r="W181" s="23" t="s">
        <v>45</v>
      </c>
      <c r="X181" s="31">
        <f>+[1]DEPURADO!K175+[1]DEPURADO!L175</f>
        <v>57905</v>
      </c>
      <c r="Y181" s="23" t="s">
        <v>45</v>
      </c>
      <c r="Z181" s="31">
        <f t="shared" si="18"/>
        <v>57905</v>
      </c>
      <c r="AA181" s="31"/>
      <c r="AB181" s="31">
        <v>0</v>
      </c>
      <c r="AC181" s="31">
        <v>0</v>
      </c>
      <c r="AD181" s="30"/>
      <c r="AE181" s="30">
        <f>+[1]DEPURADO!K175</f>
        <v>0</v>
      </c>
      <c r="AF181" s="30">
        <v>0</v>
      </c>
      <c r="AG181" s="30">
        <f t="shared" si="19"/>
        <v>0</v>
      </c>
      <c r="AH181" s="30">
        <v>0</v>
      </c>
      <c r="AI181" s="30" t="str">
        <f>+[1]DEPURADO!G175</f>
        <v>GLOSA LEGALIZADA</v>
      </c>
      <c r="AJ181" s="32"/>
      <c r="AK181" s="33"/>
    </row>
    <row r="182" spans="1:37" s="34" customFormat="1" x14ac:dyDescent="0.25">
      <c r="A182" s="23">
        <f t="shared" si="20"/>
        <v>174</v>
      </c>
      <c r="B182" s="24" t="s">
        <v>44</v>
      </c>
      <c r="C182" s="23" t="str">
        <f>+[1]DEPURADO!A176</f>
        <v>HLC69828</v>
      </c>
      <c r="D182" s="23">
        <f>+[1]DEPURADO!B176</f>
        <v>69828</v>
      </c>
      <c r="E182" s="25">
        <f>+[1]DEPURADO!C176</f>
        <v>45168</v>
      </c>
      <c r="F182" s="26">
        <f>+IF([1]DEPURADO!D176&gt;1,[1]DEPURADO!D176," ")</f>
        <v>45178</v>
      </c>
      <c r="G182" s="27">
        <f>[1]DEPURADO!F176</f>
        <v>64306</v>
      </c>
      <c r="H182" s="28">
        <v>0</v>
      </c>
      <c r="I182" s="28">
        <f>+[1]DEPURADO!M176+[1]DEPURADO!N176</f>
        <v>0</v>
      </c>
      <c r="J182" s="28">
        <f>+[1]DEPURADO!R176</f>
        <v>0</v>
      </c>
      <c r="K182" s="29">
        <f>+[1]DEPURADO!P176+[1]DEPURADO!Q176</f>
        <v>0</v>
      </c>
      <c r="L182" s="28">
        <v>0</v>
      </c>
      <c r="M182" s="28">
        <v>0</v>
      </c>
      <c r="N182" s="28">
        <f t="shared" si="14"/>
        <v>0</v>
      </c>
      <c r="O182" s="28">
        <f t="shared" si="15"/>
        <v>64306</v>
      </c>
      <c r="P182" s="24">
        <f>IF([1]DEPURADO!H176&gt;1,0,[1]DEPURADO!B176)</f>
        <v>69828</v>
      </c>
      <c r="Q182" s="30">
        <f t="shared" si="16"/>
        <v>64306</v>
      </c>
      <c r="R182" s="31">
        <f t="shared" si="17"/>
        <v>0</v>
      </c>
      <c r="S182" s="31">
        <f>+[1]DEPURADO!J176</f>
        <v>0</v>
      </c>
      <c r="T182" s="23" t="s">
        <v>45</v>
      </c>
      <c r="U182" s="31">
        <f>+[1]DEPURADO!I176</f>
        <v>0</v>
      </c>
      <c r="V182" s="30"/>
      <c r="W182" s="23" t="s">
        <v>45</v>
      </c>
      <c r="X182" s="31">
        <f>+[1]DEPURADO!K176+[1]DEPURADO!L176</f>
        <v>64306</v>
      </c>
      <c r="Y182" s="23" t="s">
        <v>45</v>
      </c>
      <c r="Z182" s="31">
        <f t="shared" si="18"/>
        <v>64306</v>
      </c>
      <c r="AA182" s="31"/>
      <c r="AB182" s="31">
        <v>0</v>
      </c>
      <c r="AC182" s="31">
        <v>0</v>
      </c>
      <c r="AD182" s="30"/>
      <c r="AE182" s="30">
        <f>+[1]DEPURADO!K176</f>
        <v>0</v>
      </c>
      <c r="AF182" s="30">
        <v>0</v>
      </c>
      <c r="AG182" s="30">
        <f t="shared" si="19"/>
        <v>0</v>
      </c>
      <c r="AH182" s="30">
        <v>0</v>
      </c>
      <c r="AI182" s="30" t="str">
        <f>+[1]DEPURADO!G176</f>
        <v>GLOSA LEGALIZADA</v>
      </c>
      <c r="AJ182" s="32"/>
      <c r="AK182" s="33"/>
    </row>
    <row r="183" spans="1:37" s="34" customFormat="1" x14ac:dyDescent="0.25">
      <c r="A183" s="23">
        <f t="shared" si="20"/>
        <v>175</v>
      </c>
      <c r="B183" s="24" t="s">
        <v>44</v>
      </c>
      <c r="C183" s="23" t="str">
        <f>+[1]DEPURADO!A177</f>
        <v>HLC71091</v>
      </c>
      <c r="D183" s="23">
        <f>+[1]DEPURADO!B177</f>
        <v>71091</v>
      </c>
      <c r="E183" s="25">
        <f>+[1]DEPURADO!C177</f>
        <v>45168</v>
      </c>
      <c r="F183" s="26">
        <f>+IF([1]DEPURADO!D177&gt;1,[1]DEPURADO!D177," ")</f>
        <v>45178</v>
      </c>
      <c r="G183" s="27">
        <f>[1]DEPURADO!F177</f>
        <v>63820</v>
      </c>
      <c r="H183" s="28">
        <v>0</v>
      </c>
      <c r="I183" s="28">
        <f>+[1]DEPURADO!M177+[1]DEPURADO!N177</f>
        <v>0</v>
      </c>
      <c r="J183" s="28">
        <f>+[1]DEPURADO!R177</f>
        <v>0</v>
      </c>
      <c r="K183" s="29">
        <f>+[1]DEPURADO!P177+[1]DEPURADO!Q177</f>
        <v>0</v>
      </c>
      <c r="L183" s="28">
        <v>0</v>
      </c>
      <c r="M183" s="28">
        <v>0</v>
      </c>
      <c r="N183" s="28">
        <f t="shared" si="14"/>
        <v>0</v>
      </c>
      <c r="O183" s="28">
        <f t="shared" si="15"/>
        <v>63820</v>
      </c>
      <c r="P183" s="24">
        <f>IF([1]DEPURADO!H177&gt;1,0,[1]DEPURADO!B177)</f>
        <v>71091</v>
      </c>
      <c r="Q183" s="30">
        <f t="shared" si="16"/>
        <v>63820</v>
      </c>
      <c r="R183" s="31">
        <f t="shared" si="17"/>
        <v>0</v>
      </c>
      <c r="S183" s="31">
        <f>+[1]DEPURADO!J177</f>
        <v>0</v>
      </c>
      <c r="T183" s="23" t="s">
        <v>45</v>
      </c>
      <c r="U183" s="31">
        <f>+[1]DEPURADO!I177</f>
        <v>0</v>
      </c>
      <c r="V183" s="30"/>
      <c r="W183" s="23" t="s">
        <v>45</v>
      </c>
      <c r="X183" s="31">
        <f>+[1]DEPURADO!K177+[1]DEPURADO!L177</f>
        <v>63820</v>
      </c>
      <c r="Y183" s="23" t="s">
        <v>45</v>
      </c>
      <c r="Z183" s="31">
        <f t="shared" si="18"/>
        <v>63820</v>
      </c>
      <c r="AA183" s="31"/>
      <c r="AB183" s="31">
        <v>0</v>
      </c>
      <c r="AC183" s="31">
        <v>0</v>
      </c>
      <c r="AD183" s="30"/>
      <c r="AE183" s="30">
        <f>+[1]DEPURADO!K177</f>
        <v>0</v>
      </c>
      <c r="AF183" s="30">
        <v>0</v>
      </c>
      <c r="AG183" s="30">
        <f t="shared" si="19"/>
        <v>0</v>
      </c>
      <c r="AH183" s="30">
        <v>0</v>
      </c>
      <c r="AI183" s="30" t="str">
        <f>+[1]DEPURADO!G177</f>
        <v>GLOSA LEGALIZADA</v>
      </c>
      <c r="AJ183" s="32"/>
      <c r="AK183" s="33"/>
    </row>
    <row r="184" spans="1:37" s="34" customFormat="1" x14ac:dyDescent="0.25">
      <c r="A184" s="23">
        <f t="shared" si="20"/>
        <v>176</v>
      </c>
      <c r="B184" s="24" t="s">
        <v>44</v>
      </c>
      <c r="C184" s="23" t="str">
        <f>+[1]DEPURADO!A178</f>
        <v>HLC69598</v>
      </c>
      <c r="D184" s="23">
        <f>+[1]DEPURADO!B178</f>
        <v>69598</v>
      </c>
      <c r="E184" s="25">
        <f>+[1]DEPURADO!C178</f>
        <v>45168</v>
      </c>
      <c r="F184" s="26">
        <f>+IF([1]DEPURADO!D178&gt;1,[1]DEPURADO!D178," ")</f>
        <v>45178</v>
      </c>
      <c r="G184" s="27">
        <f>[1]DEPURADO!F178</f>
        <v>10736</v>
      </c>
      <c r="H184" s="28">
        <v>0</v>
      </c>
      <c r="I184" s="28">
        <f>+[1]DEPURADO!M178+[1]DEPURADO!N178</f>
        <v>0</v>
      </c>
      <c r="J184" s="28">
        <f>+[1]DEPURADO!R178</f>
        <v>0</v>
      </c>
      <c r="K184" s="29">
        <f>+[1]DEPURADO!P178+[1]DEPURADO!Q178</f>
        <v>0</v>
      </c>
      <c r="L184" s="28">
        <v>0</v>
      </c>
      <c r="M184" s="28">
        <v>0</v>
      </c>
      <c r="N184" s="28">
        <f t="shared" si="14"/>
        <v>0</v>
      </c>
      <c r="O184" s="28">
        <f t="shared" si="15"/>
        <v>10736</v>
      </c>
      <c r="P184" s="24">
        <f>IF([1]DEPURADO!H178&gt;1,0,[1]DEPURADO!B178)</f>
        <v>69598</v>
      </c>
      <c r="Q184" s="30">
        <f t="shared" si="16"/>
        <v>10736</v>
      </c>
      <c r="R184" s="31">
        <f t="shared" si="17"/>
        <v>0</v>
      </c>
      <c r="S184" s="31">
        <f>+[1]DEPURADO!J178</f>
        <v>0</v>
      </c>
      <c r="T184" s="23" t="s">
        <v>45</v>
      </c>
      <c r="U184" s="31">
        <f>+[1]DEPURADO!I178</f>
        <v>0</v>
      </c>
      <c r="V184" s="30"/>
      <c r="W184" s="23" t="s">
        <v>45</v>
      </c>
      <c r="X184" s="31">
        <f>+[1]DEPURADO!K178+[1]DEPURADO!L178</f>
        <v>10736</v>
      </c>
      <c r="Y184" s="23" t="s">
        <v>45</v>
      </c>
      <c r="Z184" s="31">
        <f t="shared" si="18"/>
        <v>10736</v>
      </c>
      <c r="AA184" s="31"/>
      <c r="AB184" s="31">
        <v>0</v>
      </c>
      <c r="AC184" s="31">
        <v>0</v>
      </c>
      <c r="AD184" s="30"/>
      <c r="AE184" s="30">
        <f>+[1]DEPURADO!K178</f>
        <v>0</v>
      </c>
      <c r="AF184" s="30">
        <v>0</v>
      </c>
      <c r="AG184" s="30">
        <f t="shared" si="19"/>
        <v>0</v>
      </c>
      <c r="AH184" s="30">
        <v>0</v>
      </c>
      <c r="AI184" s="30" t="str">
        <f>+[1]DEPURADO!G178</f>
        <v>GLOSA LEGALIZADA</v>
      </c>
      <c r="AJ184" s="32"/>
      <c r="AK184" s="33"/>
    </row>
    <row r="185" spans="1:37" s="34" customFormat="1" x14ac:dyDescent="0.25">
      <c r="A185" s="23">
        <f t="shared" si="20"/>
        <v>177</v>
      </c>
      <c r="B185" s="24" t="s">
        <v>44</v>
      </c>
      <c r="C185" s="23" t="str">
        <f>+[1]DEPURADO!A179</f>
        <v>HLC71159</v>
      </c>
      <c r="D185" s="23">
        <f>+[1]DEPURADO!B179</f>
        <v>71159</v>
      </c>
      <c r="E185" s="25">
        <f>+[1]DEPURADO!C179</f>
        <v>45168</v>
      </c>
      <c r="F185" s="26">
        <f>+IF([1]DEPURADO!D179&gt;1,[1]DEPURADO!D179," ")</f>
        <v>45178</v>
      </c>
      <c r="G185" s="27">
        <f>[1]DEPURADO!F179</f>
        <v>10736</v>
      </c>
      <c r="H185" s="28">
        <v>0</v>
      </c>
      <c r="I185" s="28">
        <f>+[1]DEPURADO!M179+[1]DEPURADO!N179</f>
        <v>0</v>
      </c>
      <c r="J185" s="28">
        <f>+[1]DEPURADO!R179</f>
        <v>0</v>
      </c>
      <c r="K185" s="29">
        <f>+[1]DEPURADO!P179+[1]DEPURADO!Q179</f>
        <v>0</v>
      </c>
      <c r="L185" s="28">
        <v>0</v>
      </c>
      <c r="M185" s="28">
        <v>0</v>
      </c>
      <c r="N185" s="28">
        <f t="shared" si="14"/>
        <v>0</v>
      </c>
      <c r="O185" s="28">
        <f t="shared" si="15"/>
        <v>10736</v>
      </c>
      <c r="P185" s="24">
        <f>IF([1]DEPURADO!H179&gt;1,0,[1]DEPURADO!B179)</f>
        <v>71159</v>
      </c>
      <c r="Q185" s="30">
        <f t="shared" si="16"/>
        <v>10736</v>
      </c>
      <c r="R185" s="31">
        <f t="shared" si="17"/>
        <v>0</v>
      </c>
      <c r="S185" s="31">
        <f>+[1]DEPURADO!J179</f>
        <v>0</v>
      </c>
      <c r="T185" s="23" t="s">
        <v>45</v>
      </c>
      <c r="U185" s="31">
        <f>+[1]DEPURADO!I179</f>
        <v>0</v>
      </c>
      <c r="V185" s="30"/>
      <c r="W185" s="23" t="s">
        <v>45</v>
      </c>
      <c r="X185" s="31">
        <f>+[1]DEPURADO!K179+[1]DEPURADO!L179</f>
        <v>10736</v>
      </c>
      <c r="Y185" s="23" t="s">
        <v>45</v>
      </c>
      <c r="Z185" s="31">
        <f t="shared" si="18"/>
        <v>10736</v>
      </c>
      <c r="AA185" s="31"/>
      <c r="AB185" s="31">
        <v>0</v>
      </c>
      <c r="AC185" s="31">
        <v>0</v>
      </c>
      <c r="AD185" s="30"/>
      <c r="AE185" s="30">
        <f>+[1]DEPURADO!K179</f>
        <v>0</v>
      </c>
      <c r="AF185" s="30">
        <v>0</v>
      </c>
      <c r="AG185" s="30">
        <f t="shared" si="19"/>
        <v>0</v>
      </c>
      <c r="AH185" s="30">
        <v>0</v>
      </c>
      <c r="AI185" s="30" t="str">
        <f>+[1]DEPURADO!G179</f>
        <v>GLOSA LEGALIZADA</v>
      </c>
      <c r="AJ185" s="32"/>
      <c r="AK185" s="33"/>
    </row>
    <row r="186" spans="1:37" s="34" customFormat="1" x14ac:dyDescent="0.25">
      <c r="A186" s="23">
        <f t="shared" si="20"/>
        <v>178</v>
      </c>
      <c r="B186" s="24" t="s">
        <v>44</v>
      </c>
      <c r="C186" s="23" t="str">
        <f>+[1]DEPURADO!A180</f>
        <v>HLC70006</v>
      </c>
      <c r="D186" s="23">
        <f>+[1]DEPURADO!B180</f>
        <v>70006</v>
      </c>
      <c r="E186" s="25">
        <f>+[1]DEPURADO!C180</f>
        <v>45168</v>
      </c>
      <c r="F186" s="26">
        <f>+IF([1]DEPURADO!D180&gt;1,[1]DEPURADO!D180," ")</f>
        <v>45178</v>
      </c>
      <c r="G186" s="27">
        <f>[1]DEPURADO!F180</f>
        <v>132089</v>
      </c>
      <c r="H186" s="28">
        <v>0</v>
      </c>
      <c r="I186" s="28">
        <f>+[1]DEPURADO!M180+[1]DEPURADO!N180</f>
        <v>0</v>
      </c>
      <c r="J186" s="28">
        <f>+[1]DEPURADO!R180</f>
        <v>0</v>
      </c>
      <c r="K186" s="29">
        <f>+[1]DEPURADO!P180+[1]DEPURADO!Q180</f>
        <v>0</v>
      </c>
      <c r="L186" s="28">
        <v>0</v>
      </c>
      <c r="M186" s="28">
        <v>0</v>
      </c>
      <c r="N186" s="28">
        <f t="shared" si="14"/>
        <v>0</v>
      </c>
      <c r="O186" s="28">
        <f t="shared" si="15"/>
        <v>132089</v>
      </c>
      <c r="P186" s="24">
        <f>IF([1]DEPURADO!H180&gt;1,0,[1]DEPURADO!B180)</f>
        <v>70006</v>
      </c>
      <c r="Q186" s="30">
        <f t="shared" si="16"/>
        <v>132089</v>
      </c>
      <c r="R186" s="31">
        <f t="shared" si="17"/>
        <v>0</v>
      </c>
      <c r="S186" s="31">
        <f>+[1]DEPURADO!J180</f>
        <v>0</v>
      </c>
      <c r="T186" s="23" t="s">
        <v>45</v>
      </c>
      <c r="U186" s="31">
        <f>+[1]DEPURADO!I180</f>
        <v>0</v>
      </c>
      <c r="V186" s="30"/>
      <c r="W186" s="23" t="s">
        <v>45</v>
      </c>
      <c r="X186" s="31">
        <f>+[1]DEPURADO!K180+[1]DEPURADO!L180</f>
        <v>132089</v>
      </c>
      <c r="Y186" s="23" t="s">
        <v>45</v>
      </c>
      <c r="Z186" s="31">
        <f t="shared" si="18"/>
        <v>132089</v>
      </c>
      <c r="AA186" s="31"/>
      <c r="AB186" s="31">
        <v>0</v>
      </c>
      <c r="AC186" s="31">
        <v>0</v>
      </c>
      <c r="AD186" s="30"/>
      <c r="AE186" s="30">
        <f>+[1]DEPURADO!K180</f>
        <v>0</v>
      </c>
      <c r="AF186" s="30">
        <v>0</v>
      </c>
      <c r="AG186" s="30">
        <f t="shared" si="19"/>
        <v>0</v>
      </c>
      <c r="AH186" s="30">
        <v>0</v>
      </c>
      <c r="AI186" s="30" t="str">
        <f>+[1]DEPURADO!G180</f>
        <v>GLOSA LEGALIZADA</v>
      </c>
      <c r="AJ186" s="32"/>
      <c r="AK186" s="33"/>
    </row>
    <row r="187" spans="1:37" s="34" customFormat="1" x14ac:dyDescent="0.25">
      <c r="A187" s="23">
        <f t="shared" si="20"/>
        <v>179</v>
      </c>
      <c r="B187" s="24" t="s">
        <v>44</v>
      </c>
      <c r="C187" s="23" t="str">
        <f>+[1]DEPURADO!A181</f>
        <v>HLC71865</v>
      </c>
      <c r="D187" s="23">
        <f>+[1]DEPURADO!B181</f>
        <v>71865</v>
      </c>
      <c r="E187" s="25">
        <f>+[1]DEPURADO!C181</f>
        <v>45168</v>
      </c>
      <c r="F187" s="26">
        <f>+IF([1]DEPURADO!D181&gt;1,[1]DEPURADO!D181," ")</f>
        <v>45178</v>
      </c>
      <c r="G187" s="27">
        <f>[1]DEPURADO!F181</f>
        <v>134149</v>
      </c>
      <c r="H187" s="28">
        <v>0</v>
      </c>
      <c r="I187" s="28">
        <f>+[1]DEPURADO!M181+[1]DEPURADO!N181</f>
        <v>0</v>
      </c>
      <c r="J187" s="28">
        <f>+[1]DEPURADO!R181</f>
        <v>0</v>
      </c>
      <c r="K187" s="29">
        <f>+[1]DEPURADO!P181+[1]DEPURADO!Q181</f>
        <v>0</v>
      </c>
      <c r="L187" s="28">
        <v>0</v>
      </c>
      <c r="M187" s="28">
        <v>0</v>
      </c>
      <c r="N187" s="28">
        <f t="shared" si="14"/>
        <v>0</v>
      </c>
      <c r="O187" s="28">
        <f t="shared" si="15"/>
        <v>134149</v>
      </c>
      <c r="P187" s="24">
        <f>IF([1]DEPURADO!H181&gt;1,0,[1]DEPURADO!B181)</f>
        <v>71865</v>
      </c>
      <c r="Q187" s="30">
        <f t="shared" si="16"/>
        <v>134149</v>
      </c>
      <c r="R187" s="31">
        <f t="shared" si="17"/>
        <v>0</v>
      </c>
      <c r="S187" s="31">
        <f>+[1]DEPURADO!J181</f>
        <v>0</v>
      </c>
      <c r="T187" s="23" t="s">
        <v>45</v>
      </c>
      <c r="U187" s="31">
        <f>+[1]DEPURADO!I181</f>
        <v>0</v>
      </c>
      <c r="V187" s="30"/>
      <c r="W187" s="23" t="s">
        <v>45</v>
      </c>
      <c r="X187" s="31">
        <f>+[1]DEPURADO!K181+[1]DEPURADO!L181</f>
        <v>134149</v>
      </c>
      <c r="Y187" s="23" t="s">
        <v>45</v>
      </c>
      <c r="Z187" s="31">
        <f t="shared" si="18"/>
        <v>134149</v>
      </c>
      <c r="AA187" s="31"/>
      <c r="AB187" s="31">
        <v>0</v>
      </c>
      <c r="AC187" s="31">
        <v>0</v>
      </c>
      <c r="AD187" s="30"/>
      <c r="AE187" s="30">
        <f>+[1]DEPURADO!K181</f>
        <v>0</v>
      </c>
      <c r="AF187" s="30">
        <v>0</v>
      </c>
      <c r="AG187" s="30">
        <f t="shared" si="19"/>
        <v>0</v>
      </c>
      <c r="AH187" s="30">
        <v>0</v>
      </c>
      <c r="AI187" s="30" t="str">
        <f>+[1]DEPURADO!G181</f>
        <v>GLOSA LEGALIZADA</v>
      </c>
      <c r="AJ187" s="32"/>
      <c r="AK187" s="33"/>
    </row>
    <row r="188" spans="1:37" s="34" customFormat="1" x14ac:dyDescent="0.25">
      <c r="A188" s="23">
        <f t="shared" si="20"/>
        <v>180</v>
      </c>
      <c r="B188" s="24" t="s">
        <v>44</v>
      </c>
      <c r="C188" s="23" t="str">
        <f>+[1]DEPURADO!A182</f>
        <v>HLC71090</v>
      </c>
      <c r="D188" s="23">
        <f>+[1]DEPURADO!B182</f>
        <v>71090</v>
      </c>
      <c r="E188" s="25">
        <f>+[1]DEPURADO!C182</f>
        <v>45168</v>
      </c>
      <c r="F188" s="26">
        <f>+IF([1]DEPURADO!D182&gt;1,[1]DEPURADO!D182," ")</f>
        <v>45178</v>
      </c>
      <c r="G188" s="27">
        <f>[1]DEPURADO!F182</f>
        <v>10736</v>
      </c>
      <c r="H188" s="28">
        <v>0</v>
      </c>
      <c r="I188" s="28">
        <f>+[1]DEPURADO!M182+[1]DEPURADO!N182</f>
        <v>0</v>
      </c>
      <c r="J188" s="28">
        <f>+[1]DEPURADO!R182</f>
        <v>0</v>
      </c>
      <c r="K188" s="29">
        <f>+[1]DEPURADO!P182+[1]DEPURADO!Q182</f>
        <v>0</v>
      </c>
      <c r="L188" s="28">
        <v>0</v>
      </c>
      <c r="M188" s="28">
        <v>0</v>
      </c>
      <c r="N188" s="28">
        <f t="shared" si="14"/>
        <v>0</v>
      </c>
      <c r="O188" s="28">
        <f t="shared" si="15"/>
        <v>10736</v>
      </c>
      <c r="P188" s="24">
        <f>IF([1]DEPURADO!H182&gt;1,0,[1]DEPURADO!B182)</f>
        <v>71090</v>
      </c>
      <c r="Q188" s="30">
        <f t="shared" si="16"/>
        <v>10736</v>
      </c>
      <c r="R188" s="31">
        <f t="shared" si="17"/>
        <v>0</v>
      </c>
      <c r="S188" s="31">
        <f>+[1]DEPURADO!J182</f>
        <v>0</v>
      </c>
      <c r="T188" s="23" t="s">
        <v>45</v>
      </c>
      <c r="U188" s="31">
        <f>+[1]DEPURADO!I182</f>
        <v>0</v>
      </c>
      <c r="V188" s="30"/>
      <c r="W188" s="23" t="s">
        <v>45</v>
      </c>
      <c r="X188" s="31">
        <f>+[1]DEPURADO!K182+[1]DEPURADO!L182</f>
        <v>10736</v>
      </c>
      <c r="Y188" s="23" t="s">
        <v>45</v>
      </c>
      <c r="Z188" s="31">
        <f t="shared" si="18"/>
        <v>10736</v>
      </c>
      <c r="AA188" s="31"/>
      <c r="AB188" s="31">
        <v>0</v>
      </c>
      <c r="AC188" s="31">
        <v>0</v>
      </c>
      <c r="AD188" s="30"/>
      <c r="AE188" s="30">
        <f>+[1]DEPURADO!K182</f>
        <v>0</v>
      </c>
      <c r="AF188" s="30">
        <v>0</v>
      </c>
      <c r="AG188" s="30">
        <f t="shared" si="19"/>
        <v>0</v>
      </c>
      <c r="AH188" s="30">
        <v>0</v>
      </c>
      <c r="AI188" s="30" t="str">
        <f>+[1]DEPURADO!G182</f>
        <v>GLOSA LEGALIZADA</v>
      </c>
      <c r="AJ188" s="32"/>
      <c r="AK188" s="33"/>
    </row>
    <row r="189" spans="1:37" s="34" customFormat="1" x14ac:dyDescent="0.25">
      <c r="A189" s="23">
        <f t="shared" si="20"/>
        <v>181</v>
      </c>
      <c r="B189" s="24" t="s">
        <v>44</v>
      </c>
      <c r="C189" s="23" t="str">
        <f>+[1]DEPURADO!A183</f>
        <v>HLC71216</v>
      </c>
      <c r="D189" s="23">
        <f>+[1]DEPURADO!B183</f>
        <v>71216</v>
      </c>
      <c r="E189" s="25">
        <f>+[1]DEPURADO!C183</f>
        <v>45168</v>
      </c>
      <c r="F189" s="26">
        <f>+IF([1]DEPURADO!D183&gt;1,[1]DEPURADO!D183," ")</f>
        <v>45178</v>
      </c>
      <c r="G189" s="27">
        <f>[1]DEPURADO!F183</f>
        <v>10736</v>
      </c>
      <c r="H189" s="28">
        <v>0</v>
      </c>
      <c r="I189" s="28">
        <f>+[1]DEPURADO!M183+[1]DEPURADO!N183</f>
        <v>0</v>
      </c>
      <c r="J189" s="28">
        <f>+[1]DEPURADO!R183</f>
        <v>0</v>
      </c>
      <c r="K189" s="29">
        <f>+[1]DEPURADO!P183+[1]DEPURADO!Q183</f>
        <v>0</v>
      </c>
      <c r="L189" s="28">
        <v>0</v>
      </c>
      <c r="M189" s="28">
        <v>0</v>
      </c>
      <c r="N189" s="28">
        <f t="shared" si="14"/>
        <v>0</v>
      </c>
      <c r="O189" s="28">
        <f t="shared" si="15"/>
        <v>10736</v>
      </c>
      <c r="P189" s="24">
        <f>IF([1]DEPURADO!H183&gt;1,0,[1]DEPURADO!B183)</f>
        <v>71216</v>
      </c>
      <c r="Q189" s="30">
        <f t="shared" si="16"/>
        <v>10736</v>
      </c>
      <c r="R189" s="31">
        <f t="shared" si="17"/>
        <v>0</v>
      </c>
      <c r="S189" s="31">
        <f>+[1]DEPURADO!J183</f>
        <v>0</v>
      </c>
      <c r="T189" s="23" t="s">
        <v>45</v>
      </c>
      <c r="U189" s="31">
        <f>+[1]DEPURADO!I183</f>
        <v>0</v>
      </c>
      <c r="V189" s="30"/>
      <c r="W189" s="23" t="s">
        <v>45</v>
      </c>
      <c r="X189" s="31">
        <f>+[1]DEPURADO!K183+[1]DEPURADO!L183</f>
        <v>10736</v>
      </c>
      <c r="Y189" s="23" t="s">
        <v>45</v>
      </c>
      <c r="Z189" s="31">
        <f t="shared" si="18"/>
        <v>10736</v>
      </c>
      <c r="AA189" s="31"/>
      <c r="AB189" s="31">
        <v>0</v>
      </c>
      <c r="AC189" s="31">
        <v>0</v>
      </c>
      <c r="AD189" s="30"/>
      <c r="AE189" s="30">
        <f>+[1]DEPURADO!K183</f>
        <v>0</v>
      </c>
      <c r="AF189" s="30">
        <v>0</v>
      </c>
      <c r="AG189" s="30">
        <f t="shared" si="19"/>
        <v>0</v>
      </c>
      <c r="AH189" s="30">
        <v>0</v>
      </c>
      <c r="AI189" s="30" t="str">
        <f>+[1]DEPURADO!G183</f>
        <v>GLOSA LEGALIZADA</v>
      </c>
      <c r="AJ189" s="32"/>
      <c r="AK189" s="33"/>
    </row>
    <row r="190" spans="1:37" s="34" customFormat="1" x14ac:dyDescent="0.25">
      <c r="A190" s="23">
        <f t="shared" si="20"/>
        <v>182</v>
      </c>
      <c r="B190" s="24" t="s">
        <v>44</v>
      </c>
      <c r="C190" s="23" t="str">
        <f>+[1]DEPURADO!A184</f>
        <v>HLC70601</v>
      </c>
      <c r="D190" s="23">
        <f>+[1]DEPURADO!B184</f>
        <v>70601</v>
      </c>
      <c r="E190" s="25">
        <f>+[1]DEPURADO!C184</f>
        <v>45168</v>
      </c>
      <c r="F190" s="26">
        <f>+IF([1]DEPURADO!D184&gt;1,[1]DEPURADO!D184," ")</f>
        <v>45178</v>
      </c>
      <c r="G190" s="27">
        <f>[1]DEPURADO!F184</f>
        <v>78532</v>
      </c>
      <c r="H190" s="28">
        <v>0</v>
      </c>
      <c r="I190" s="28">
        <f>+[1]DEPURADO!M184+[1]DEPURADO!N184</f>
        <v>0</v>
      </c>
      <c r="J190" s="28">
        <f>+[1]DEPURADO!R184</f>
        <v>0</v>
      </c>
      <c r="K190" s="29">
        <f>+[1]DEPURADO!P184+[1]DEPURADO!Q184</f>
        <v>0</v>
      </c>
      <c r="L190" s="28">
        <v>0</v>
      </c>
      <c r="M190" s="28">
        <v>0</v>
      </c>
      <c r="N190" s="28">
        <f t="shared" si="14"/>
        <v>0</v>
      </c>
      <c r="O190" s="28">
        <f t="shared" si="15"/>
        <v>78532</v>
      </c>
      <c r="P190" s="24">
        <f>IF([1]DEPURADO!H184&gt;1,0,[1]DEPURADO!B184)</f>
        <v>70601</v>
      </c>
      <c r="Q190" s="30">
        <f t="shared" si="16"/>
        <v>78532</v>
      </c>
      <c r="R190" s="31">
        <f t="shared" si="17"/>
        <v>0</v>
      </c>
      <c r="S190" s="31">
        <f>+[1]DEPURADO!J184</f>
        <v>0</v>
      </c>
      <c r="T190" s="23" t="s">
        <v>45</v>
      </c>
      <c r="U190" s="31">
        <f>+[1]DEPURADO!I184</f>
        <v>0</v>
      </c>
      <c r="V190" s="30"/>
      <c r="W190" s="23" t="s">
        <v>45</v>
      </c>
      <c r="X190" s="31">
        <f>+[1]DEPURADO!K184+[1]DEPURADO!L184</f>
        <v>78532</v>
      </c>
      <c r="Y190" s="23" t="s">
        <v>45</v>
      </c>
      <c r="Z190" s="31">
        <f t="shared" si="18"/>
        <v>78532</v>
      </c>
      <c r="AA190" s="31"/>
      <c r="AB190" s="31">
        <v>0</v>
      </c>
      <c r="AC190" s="31">
        <v>0</v>
      </c>
      <c r="AD190" s="30"/>
      <c r="AE190" s="30">
        <f>+[1]DEPURADO!K184</f>
        <v>0</v>
      </c>
      <c r="AF190" s="30">
        <v>0</v>
      </c>
      <c r="AG190" s="30">
        <f t="shared" si="19"/>
        <v>0</v>
      </c>
      <c r="AH190" s="30">
        <v>0</v>
      </c>
      <c r="AI190" s="30" t="str">
        <f>+[1]DEPURADO!G184</f>
        <v>GLOSA LEGALIZADA</v>
      </c>
      <c r="AJ190" s="32"/>
      <c r="AK190" s="33"/>
    </row>
    <row r="191" spans="1:37" s="34" customFormat="1" x14ac:dyDescent="0.25">
      <c r="A191" s="23">
        <f t="shared" si="20"/>
        <v>183</v>
      </c>
      <c r="B191" s="24" t="s">
        <v>44</v>
      </c>
      <c r="C191" s="23" t="str">
        <f>+[1]DEPURADO!A185</f>
        <v>HLC71218</v>
      </c>
      <c r="D191" s="23">
        <f>+[1]DEPURADO!B185</f>
        <v>71218</v>
      </c>
      <c r="E191" s="25">
        <f>+[1]DEPURADO!C185</f>
        <v>45168</v>
      </c>
      <c r="F191" s="26">
        <f>+IF([1]DEPURADO!D185&gt;1,[1]DEPURADO!D185," ")</f>
        <v>45178</v>
      </c>
      <c r="G191" s="27">
        <f>[1]DEPURADO!F185</f>
        <v>96334</v>
      </c>
      <c r="H191" s="28">
        <v>0</v>
      </c>
      <c r="I191" s="28">
        <f>+[1]DEPURADO!M185+[1]DEPURADO!N185</f>
        <v>0</v>
      </c>
      <c r="J191" s="28">
        <f>+[1]DEPURADO!R185</f>
        <v>0</v>
      </c>
      <c r="K191" s="29">
        <f>+[1]DEPURADO!P185+[1]DEPURADO!Q185</f>
        <v>0</v>
      </c>
      <c r="L191" s="28">
        <v>0</v>
      </c>
      <c r="M191" s="28">
        <v>0</v>
      </c>
      <c r="N191" s="28">
        <f t="shared" si="14"/>
        <v>0</v>
      </c>
      <c r="O191" s="28">
        <f t="shared" si="15"/>
        <v>96334</v>
      </c>
      <c r="P191" s="24">
        <f>IF([1]DEPURADO!H185&gt;1,0,[1]DEPURADO!B185)</f>
        <v>71218</v>
      </c>
      <c r="Q191" s="30">
        <f t="shared" si="16"/>
        <v>96334</v>
      </c>
      <c r="R191" s="31">
        <f t="shared" si="17"/>
        <v>0</v>
      </c>
      <c r="S191" s="31">
        <f>+[1]DEPURADO!J185</f>
        <v>0</v>
      </c>
      <c r="T191" s="23" t="s">
        <v>45</v>
      </c>
      <c r="U191" s="31">
        <f>+[1]DEPURADO!I185</f>
        <v>0</v>
      </c>
      <c r="V191" s="30"/>
      <c r="W191" s="23" t="s">
        <v>45</v>
      </c>
      <c r="X191" s="31">
        <f>+[1]DEPURADO!K185+[1]DEPURADO!L185</f>
        <v>96334</v>
      </c>
      <c r="Y191" s="23" t="s">
        <v>45</v>
      </c>
      <c r="Z191" s="31">
        <f t="shared" si="18"/>
        <v>96334</v>
      </c>
      <c r="AA191" s="31"/>
      <c r="AB191" s="31">
        <v>0</v>
      </c>
      <c r="AC191" s="31">
        <v>0</v>
      </c>
      <c r="AD191" s="30"/>
      <c r="AE191" s="30">
        <f>+[1]DEPURADO!K185</f>
        <v>0</v>
      </c>
      <c r="AF191" s="30">
        <v>0</v>
      </c>
      <c r="AG191" s="30">
        <f t="shared" si="19"/>
        <v>0</v>
      </c>
      <c r="AH191" s="30">
        <v>0</v>
      </c>
      <c r="AI191" s="30" t="str">
        <f>+[1]DEPURADO!G185</f>
        <v>GLOSA LEGALIZADA</v>
      </c>
      <c r="AJ191" s="32"/>
      <c r="AK191" s="33"/>
    </row>
    <row r="192" spans="1:37" s="34" customFormat="1" x14ac:dyDescent="0.25">
      <c r="A192" s="23">
        <f t="shared" si="20"/>
        <v>184</v>
      </c>
      <c r="B192" s="24" t="s">
        <v>44</v>
      </c>
      <c r="C192" s="23" t="str">
        <f>+[1]DEPURADO!A186</f>
        <v>HLC70590</v>
      </c>
      <c r="D192" s="23">
        <f>+[1]DEPURADO!B186</f>
        <v>70590</v>
      </c>
      <c r="E192" s="25">
        <f>+[1]DEPURADO!C186</f>
        <v>45168</v>
      </c>
      <c r="F192" s="26">
        <f>+IF([1]DEPURADO!D186&gt;1,[1]DEPURADO!D186," ")</f>
        <v>45178</v>
      </c>
      <c r="G192" s="27">
        <f>[1]DEPURADO!F186</f>
        <v>63820</v>
      </c>
      <c r="H192" s="28">
        <v>0</v>
      </c>
      <c r="I192" s="28">
        <f>+[1]DEPURADO!M186+[1]DEPURADO!N186</f>
        <v>0</v>
      </c>
      <c r="J192" s="28">
        <f>+[1]DEPURADO!R186</f>
        <v>0</v>
      </c>
      <c r="K192" s="29">
        <f>+[1]DEPURADO!P186+[1]DEPURADO!Q186</f>
        <v>0</v>
      </c>
      <c r="L192" s="28">
        <v>0</v>
      </c>
      <c r="M192" s="28">
        <v>0</v>
      </c>
      <c r="N192" s="28">
        <f t="shared" si="14"/>
        <v>0</v>
      </c>
      <c r="O192" s="28">
        <f t="shared" si="15"/>
        <v>63820</v>
      </c>
      <c r="P192" s="24">
        <f>IF([1]DEPURADO!H186&gt;1,0,[1]DEPURADO!B186)</f>
        <v>70590</v>
      </c>
      <c r="Q192" s="30">
        <f t="shared" si="16"/>
        <v>63820</v>
      </c>
      <c r="R192" s="31">
        <f t="shared" si="17"/>
        <v>0</v>
      </c>
      <c r="S192" s="31">
        <f>+[1]DEPURADO!J186</f>
        <v>0</v>
      </c>
      <c r="T192" s="23" t="s">
        <v>45</v>
      </c>
      <c r="U192" s="31">
        <f>+[1]DEPURADO!I186</f>
        <v>0</v>
      </c>
      <c r="V192" s="30"/>
      <c r="W192" s="23" t="s">
        <v>45</v>
      </c>
      <c r="X192" s="31">
        <f>+[1]DEPURADO!K186+[1]DEPURADO!L186</f>
        <v>63820</v>
      </c>
      <c r="Y192" s="23" t="s">
        <v>45</v>
      </c>
      <c r="Z192" s="31">
        <f t="shared" si="18"/>
        <v>63820</v>
      </c>
      <c r="AA192" s="31"/>
      <c r="AB192" s="31">
        <v>0</v>
      </c>
      <c r="AC192" s="31">
        <v>0</v>
      </c>
      <c r="AD192" s="30"/>
      <c r="AE192" s="30">
        <f>+[1]DEPURADO!K186</f>
        <v>0</v>
      </c>
      <c r="AF192" s="30">
        <v>0</v>
      </c>
      <c r="AG192" s="30">
        <f t="shared" si="19"/>
        <v>0</v>
      </c>
      <c r="AH192" s="30">
        <v>0</v>
      </c>
      <c r="AI192" s="30" t="str">
        <f>+[1]DEPURADO!G186</f>
        <v>GLOSA LEGALIZADA</v>
      </c>
      <c r="AJ192" s="32"/>
      <c r="AK192" s="33"/>
    </row>
    <row r="193" spans="1:37" s="34" customFormat="1" x14ac:dyDescent="0.25">
      <c r="A193" s="23">
        <f t="shared" si="20"/>
        <v>185</v>
      </c>
      <c r="B193" s="24" t="s">
        <v>44</v>
      </c>
      <c r="C193" s="23" t="str">
        <f>+[1]DEPURADO!A187</f>
        <v>HLC70587</v>
      </c>
      <c r="D193" s="23">
        <f>+[1]DEPURADO!B187</f>
        <v>70587</v>
      </c>
      <c r="E193" s="25">
        <f>+[1]DEPURADO!C187</f>
        <v>45168</v>
      </c>
      <c r="F193" s="26">
        <f>+IF([1]DEPURADO!D187&gt;1,[1]DEPURADO!D187," ")</f>
        <v>45178</v>
      </c>
      <c r="G193" s="27">
        <f>[1]DEPURADO!F187</f>
        <v>153336</v>
      </c>
      <c r="H193" s="28">
        <v>0</v>
      </c>
      <c r="I193" s="28">
        <f>+[1]DEPURADO!M187+[1]DEPURADO!N187</f>
        <v>0</v>
      </c>
      <c r="J193" s="28">
        <f>+[1]DEPURADO!R187</f>
        <v>0</v>
      </c>
      <c r="K193" s="29">
        <f>+[1]DEPURADO!P187+[1]DEPURADO!Q187</f>
        <v>0</v>
      </c>
      <c r="L193" s="28">
        <v>0</v>
      </c>
      <c r="M193" s="28">
        <v>0</v>
      </c>
      <c r="N193" s="28">
        <f t="shared" si="14"/>
        <v>0</v>
      </c>
      <c r="O193" s="28">
        <f t="shared" si="15"/>
        <v>153336</v>
      </c>
      <c r="P193" s="24">
        <f>IF([1]DEPURADO!H187&gt;1,0,[1]DEPURADO!B187)</f>
        <v>70587</v>
      </c>
      <c r="Q193" s="30">
        <f t="shared" si="16"/>
        <v>153336</v>
      </c>
      <c r="R193" s="31">
        <f t="shared" si="17"/>
        <v>0</v>
      </c>
      <c r="S193" s="31">
        <f>+[1]DEPURADO!J187</f>
        <v>0</v>
      </c>
      <c r="T193" s="23" t="s">
        <v>45</v>
      </c>
      <c r="U193" s="31">
        <f>+[1]DEPURADO!I187</f>
        <v>0</v>
      </c>
      <c r="V193" s="30"/>
      <c r="W193" s="23" t="s">
        <v>45</v>
      </c>
      <c r="X193" s="31">
        <f>+[1]DEPURADO!K187+[1]DEPURADO!L187</f>
        <v>153336</v>
      </c>
      <c r="Y193" s="23" t="s">
        <v>45</v>
      </c>
      <c r="Z193" s="31">
        <f t="shared" si="18"/>
        <v>153336</v>
      </c>
      <c r="AA193" s="31"/>
      <c r="AB193" s="31">
        <v>0</v>
      </c>
      <c r="AC193" s="31">
        <v>0</v>
      </c>
      <c r="AD193" s="30"/>
      <c r="AE193" s="30">
        <f>+[1]DEPURADO!K187</f>
        <v>0</v>
      </c>
      <c r="AF193" s="30">
        <v>0</v>
      </c>
      <c r="AG193" s="30">
        <f t="shared" si="19"/>
        <v>0</v>
      </c>
      <c r="AH193" s="30">
        <v>0</v>
      </c>
      <c r="AI193" s="30" t="str">
        <f>+[1]DEPURADO!G187</f>
        <v>GLOSA LEGALIZADA</v>
      </c>
      <c r="AJ193" s="32"/>
      <c r="AK193" s="33"/>
    </row>
    <row r="194" spans="1:37" s="34" customFormat="1" x14ac:dyDescent="0.25">
      <c r="A194" s="23">
        <f t="shared" si="20"/>
        <v>186</v>
      </c>
      <c r="B194" s="24" t="s">
        <v>44</v>
      </c>
      <c r="C194" s="23" t="str">
        <f>+[1]DEPURADO!A188</f>
        <v>HLC72160</v>
      </c>
      <c r="D194" s="23">
        <f>+[1]DEPURADO!B188</f>
        <v>72160</v>
      </c>
      <c r="E194" s="25">
        <f>+[1]DEPURADO!C188</f>
        <v>45168</v>
      </c>
      <c r="F194" s="26">
        <f>+IF([1]DEPURADO!D188&gt;1,[1]DEPURADO!D188," ")</f>
        <v>45178</v>
      </c>
      <c r="G194" s="27">
        <f>[1]DEPURADO!F188</f>
        <v>84729</v>
      </c>
      <c r="H194" s="28">
        <v>0</v>
      </c>
      <c r="I194" s="28">
        <f>+[1]DEPURADO!M188+[1]DEPURADO!N188</f>
        <v>0</v>
      </c>
      <c r="J194" s="28">
        <f>+[1]DEPURADO!R188</f>
        <v>0</v>
      </c>
      <c r="K194" s="29">
        <f>+[1]DEPURADO!P188+[1]DEPURADO!Q188</f>
        <v>0</v>
      </c>
      <c r="L194" s="28">
        <v>0</v>
      </c>
      <c r="M194" s="28">
        <v>0</v>
      </c>
      <c r="N194" s="28">
        <f t="shared" si="14"/>
        <v>0</v>
      </c>
      <c r="O194" s="28">
        <f t="shared" si="15"/>
        <v>84729</v>
      </c>
      <c r="P194" s="24">
        <f>IF([1]DEPURADO!H188&gt;1,0,[1]DEPURADO!B188)</f>
        <v>72160</v>
      </c>
      <c r="Q194" s="30">
        <f t="shared" si="16"/>
        <v>84729</v>
      </c>
      <c r="R194" s="31">
        <f t="shared" si="17"/>
        <v>0</v>
      </c>
      <c r="S194" s="31">
        <f>+[1]DEPURADO!J188</f>
        <v>0</v>
      </c>
      <c r="T194" s="23" t="s">
        <v>45</v>
      </c>
      <c r="U194" s="31">
        <f>+[1]DEPURADO!I188</f>
        <v>0</v>
      </c>
      <c r="V194" s="30"/>
      <c r="W194" s="23" t="s">
        <v>45</v>
      </c>
      <c r="X194" s="31">
        <f>+[1]DEPURADO!K188+[1]DEPURADO!L188</f>
        <v>84729</v>
      </c>
      <c r="Y194" s="23" t="s">
        <v>45</v>
      </c>
      <c r="Z194" s="31">
        <f t="shared" si="18"/>
        <v>84729</v>
      </c>
      <c r="AA194" s="31"/>
      <c r="AB194" s="31">
        <v>0</v>
      </c>
      <c r="AC194" s="31">
        <v>0</v>
      </c>
      <c r="AD194" s="30"/>
      <c r="AE194" s="30">
        <f>+[1]DEPURADO!K188</f>
        <v>0</v>
      </c>
      <c r="AF194" s="30">
        <v>0</v>
      </c>
      <c r="AG194" s="30">
        <f t="shared" si="19"/>
        <v>0</v>
      </c>
      <c r="AH194" s="30">
        <v>0</v>
      </c>
      <c r="AI194" s="30" t="str">
        <f>+[1]DEPURADO!G188</f>
        <v>GLOSA LEGALIZADA</v>
      </c>
      <c r="AJ194" s="32"/>
      <c r="AK194" s="33"/>
    </row>
    <row r="195" spans="1:37" s="34" customFormat="1" x14ac:dyDescent="0.25">
      <c r="A195" s="23">
        <f t="shared" si="20"/>
        <v>187</v>
      </c>
      <c r="B195" s="24" t="s">
        <v>44</v>
      </c>
      <c r="C195" s="23" t="str">
        <f>+[1]DEPURADO!A189</f>
        <v>HLC71864</v>
      </c>
      <c r="D195" s="23">
        <f>+[1]DEPURADO!B189</f>
        <v>71864</v>
      </c>
      <c r="E195" s="25">
        <f>+[1]DEPURADO!C189</f>
        <v>45168</v>
      </c>
      <c r="F195" s="26">
        <f>+IF([1]DEPURADO!D189&gt;1,[1]DEPURADO!D189," ")</f>
        <v>45178</v>
      </c>
      <c r="G195" s="27">
        <f>[1]DEPURADO!F189</f>
        <v>33898</v>
      </c>
      <c r="H195" s="28">
        <v>0</v>
      </c>
      <c r="I195" s="28">
        <f>+[1]DEPURADO!M189+[1]DEPURADO!N189</f>
        <v>0</v>
      </c>
      <c r="J195" s="28">
        <f>+[1]DEPURADO!R189</f>
        <v>0</v>
      </c>
      <c r="K195" s="29">
        <f>+[1]DEPURADO!P189+[1]DEPURADO!Q189</f>
        <v>0</v>
      </c>
      <c r="L195" s="28">
        <v>0</v>
      </c>
      <c r="M195" s="28">
        <v>0</v>
      </c>
      <c r="N195" s="28">
        <f t="shared" si="14"/>
        <v>0</v>
      </c>
      <c r="O195" s="28">
        <f t="shared" si="15"/>
        <v>33898</v>
      </c>
      <c r="P195" s="24">
        <f>IF([1]DEPURADO!H189&gt;1,0,[1]DEPURADO!B189)</f>
        <v>71864</v>
      </c>
      <c r="Q195" s="30">
        <f t="shared" si="16"/>
        <v>33898</v>
      </c>
      <c r="R195" s="31">
        <f t="shared" si="17"/>
        <v>0</v>
      </c>
      <c r="S195" s="31">
        <f>+[1]DEPURADO!J189</f>
        <v>0</v>
      </c>
      <c r="T195" s="23" t="s">
        <v>45</v>
      </c>
      <c r="U195" s="31">
        <f>+[1]DEPURADO!I189</f>
        <v>0</v>
      </c>
      <c r="V195" s="30"/>
      <c r="W195" s="23" t="s">
        <v>45</v>
      </c>
      <c r="X195" s="31">
        <f>+[1]DEPURADO!K189+[1]DEPURADO!L189</f>
        <v>33898</v>
      </c>
      <c r="Y195" s="23" t="s">
        <v>45</v>
      </c>
      <c r="Z195" s="31">
        <f t="shared" si="18"/>
        <v>33898</v>
      </c>
      <c r="AA195" s="31"/>
      <c r="AB195" s="31">
        <v>0</v>
      </c>
      <c r="AC195" s="31">
        <v>0</v>
      </c>
      <c r="AD195" s="30"/>
      <c r="AE195" s="30">
        <f>+[1]DEPURADO!K189</f>
        <v>0</v>
      </c>
      <c r="AF195" s="30">
        <v>0</v>
      </c>
      <c r="AG195" s="30">
        <f t="shared" si="19"/>
        <v>0</v>
      </c>
      <c r="AH195" s="30">
        <v>0</v>
      </c>
      <c r="AI195" s="30" t="str">
        <f>+[1]DEPURADO!G189</f>
        <v>GLOSA LEGALIZADA</v>
      </c>
      <c r="AJ195" s="32"/>
      <c r="AK195" s="33"/>
    </row>
    <row r="196" spans="1:37" s="34" customFormat="1" x14ac:dyDescent="0.25">
      <c r="A196" s="23">
        <f t="shared" si="20"/>
        <v>188</v>
      </c>
      <c r="B196" s="24" t="s">
        <v>44</v>
      </c>
      <c r="C196" s="23" t="str">
        <f>+[1]DEPURADO!A190</f>
        <v>HLC69706</v>
      </c>
      <c r="D196" s="23">
        <f>+[1]DEPURADO!B190</f>
        <v>69706</v>
      </c>
      <c r="E196" s="25">
        <f>+[1]DEPURADO!C190</f>
        <v>45168</v>
      </c>
      <c r="F196" s="26">
        <f>+IF([1]DEPURADO!D190&gt;1,[1]DEPURADO!D190," ")</f>
        <v>45178</v>
      </c>
      <c r="G196" s="27">
        <f>[1]DEPURADO!F190</f>
        <v>134149</v>
      </c>
      <c r="H196" s="28">
        <v>0</v>
      </c>
      <c r="I196" s="28">
        <f>+[1]DEPURADO!M190+[1]DEPURADO!N190</f>
        <v>0</v>
      </c>
      <c r="J196" s="28">
        <f>+[1]DEPURADO!R190</f>
        <v>0</v>
      </c>
      <c r="K196" s="29">
        <f>+[1]DEPURADO!P190+[1]DEPURADO!Q190</f>
        <v>0</v>
      </c>
      <c r="L196" s="28">
        <v>0</v>
      </c>
      <c r="M196" s="28">
        <v>0</v>
      </c>
      <c r="N196" s="28">
        <f t="shared" si="14"/>
        <v>0</v>
      </c>
      <c r="O196" s="28">
        <f t="shared" si="15"/>
        <v>134149</v>
      </c>
      <c r="P196" s="24">
        <f>IF([1]DEPURADO!H190&gt;1,0,[1]DEPURADO!B190)</f>
        <v>69706</v>
      </c>
      <c r="Q196" s="30">
        <f t="shared" si="16"/>
        <v>134149</v>
      </c>
      <c r="R196" s="31">
        <f t="shared" si="17"/>
        <v>0</v>
      </c>
      <c r="S196" s="31">
        <f>+[1]DEPURADO!J190</f>
        <v>0</v>
      </c>
      <c r="T196" s="23" t="s">
        <v>45</v>
      </c>
      <c r="U196" s="31">
        <f>+[1]DEPURADO!I190</f>
        <v>0</v>
      </c>
      <c r="V196" s="30"/>
      <c r="W196" s="23" t="s">
        <v>45</v>
      </c>
      <c r="X196" s="31">
        <f>+[1]DEPURADO!K190+[1]DEPURADO!L190</f>
        <v>134149</v>
      </c>
      <c r="Y196" s="23" t="s">
        <v>45</v>
      </c>
      <c r="Z196" s="31">
        <f t="shared" si="18"/>
        <v>134149</v>
      </c>
      <c r="AA196" s="31"/>
      <c r="AB196" s="31">
        <v>0</v>
      </c>
      <c r="AC196" s="31">
        <v>0</v>
      </c>
      <c r="AD196" s="30"/>
      <c r="AE196" s="30">
        <f>+[1]DEPURADO!K190</f>
        <v>0</v>
      </c>
      <c r="AF196" s="30">
        <v>0</v>
      </c>
      <c r="AG196" s="30">
        <f t="shared" si="19"/>
        <v>0</v>
      </c>
      <c r="AH196" s="30">
        <v>0</v>
      </c>
      <c r="AI196" s="30" t="str">
        <f>+[1]DEPURADO!G190</f>
        <v>GLOSA LEGALIZADA</v>
      </c>
      <c r="AJ196" s="32"/>
      <c r="AK196" s="33"/>
    </row>
    <row r="197" spans="1:37" s="34" customFormat="1" x14ac:dyDescent="0.25">
      <c r="A197" s="23">
        <f t="shared" si="20"/>
        <v>189</v>
      </c>
      <c r="B197" s="24" t="s">
        <v>44</v>
      </c>
      <c r="C197" s="23" t="str">
        <f>+[1]DEPURADO!A191</f>
        <v>HLC70425</v>
      </c>
      <c r="D197" s="23">
        <f>+[1]DEPURADO!B191</f>
        <v>70425</v>
      </c>
      <c r="E197" s="25">
        <f>+[1]DEPURADO!C191</f>
        <v>45168</v>
      </c>
      <c r="F197" s="26">
        <f>+IF([1]DEPURADO!D191&gt;1,[1]DEPURADO!D191," ")</f>
        <v>45178</v>
      </c>
      <c r="G197" s="27">
        <f>[1]DEPURADO!F191</f>
        <v>106168</v>
      </c>
      <c r="H197" s="28">
        <v>0</v>
      </c>
      <c r="I197" s="28">
        <f>+[1]DEPURADO!M191+[1]DEPURADO!N191</f>
        <v>0</v>
      </c>
      <c r="J197" s="28">
        <f>+[1]DEPURADO!R191</f>
        <v>0</v>
      </c>
      <c r="K197" s="29">
        <f>+[1]DEPURADO!P191+[1]DEPURADO!Q191</f>
        <v>0</v>
      </c>
      <c r="L197" s="28">
        <v>0</v>
      </c>
      <c r="M197" s="28">
        <v>0</v>
      </c>
      <c r="N197" s="28">
        <f t="shared" si="14"/>
        <v>0</v>
      </c>
      <c r="O197" s="28">
        <f t="shared" si="15"/>
        <v>106168</v>
      </c>
      <c r="P197" s="24">
        <f>IF([1]DEPURADO!H191&gt;1,0,[1]DEPURADO!B191)</f>
        <v>70425</v>
      </c>
      <c r="Q197" s="30">
        <f t="shared" si="16"/>
        <v>106168</v>
      </c>
      <c r="R197" s="31">
        <f t="shared" si="17"/>
        <v>0</v>
      </c>
      <c r="S197" s="31">
        <f>+[1]DEPURADO!J191</f>
        <v>0</v>
      </c>
      <c r="T197" s="23" t="s">
        <v>45</v>
      </c>
      <c r="U197" s="31">
        <f>+[1]DEPURADO!I191</f>
        <v>0</v>
      </c>
      <c r="V197" s="30"/>
      <c r="W197" s="23" t="s">
        <v>45</v>
      </c>
      <c r="X197" s="31">
        <f>+[1]DEPURADO!K191+[1]DEPURADO!L191</f>
        <v>106168</v>
      </c>
      <c r="Y197" s="23" t="s">
        <v>45</v>
      </c>
      <c r="Z197" s="31">
        <f t="shared" si="18"/>
        <v>106168</v>
      </c>
      <c r="AA197" s="31"/>
      <c r="AB197" s="31">
        <v>0</v>
      </c>
      <c r="AC197" s="31">
        <v>0</v>
      </c>
      <c r="AD197" s="30"/>
      <c r="AE197" s="30">
        <f>+[1]DEPURADO!K191</f>
        <v>0</v>
      </c>
      <c r="AF197" s="30">
        <v>0</v>
      </c>
      <c r="AG197" s="30">
        <f t="shared" si="19"/>
        <v>0</v>
      </c>
      <c r="AH197" s="30">
        <v>0</v>
      </c>
      <c r="AI197" s="30" t="str">
        <f>+[1]DEPURADO!G191</f>
        <v>GLOSA LEGALIZADA</v>
      </c>
      <c r="AJ197" s="32"/>
      <c r="AK197" s="33"/>
    </row>
    <row r="198" spans="1:37" s="34" customFormat="1" x14ac:dyDescent="0.25">
      <c r="A198" s="23">
        <f t="shared" si="20"/>
        <v>190</v>
      </c>
      <c r="B198" s="24" t="s">
        <v>44</v>
      </c>
      <c r="C198" s="23" t="str">
        <f>+[1]DEPURADO!A192</f>
        <v>HLC71871</v>
      </c>
      <c r="D198" s="23">
        <f>+[1]DEPURADO!B192</f>
        <v>71871</v>
      </c>
      <c r="E198" s="25">
        <f>+[1]DEPURADO!C192</f>
        <v>45168</v>
      </c>
      <c r="F198" s="26">
        <f>+IF([1]DEPURADO!D192&gt;1,[1]DEPURADO!D192," ")</f>
        <v>45178</v>
      </c>
      <c r="G198" s="27">
        <f>[1]DEPURADO!F192</f>
        <v>111348</v>
      </c>
      <c r="H198" s="28">
        <v>0</v>
      </c>
      <c r="I198" s="28">
        <f>+[1]DEPURADO!M192+[1]DEPURADO!N192</f>
        <v>0</v>
      </c>
      <c r="J198" s="28">
        <f>+[1]DEPURADO!R192</f>
        <v>0</v>
      </c>
      <c r="K198" s="29">
        <f>+[1]DEPURADO!P192+[1]DEPURADO!Q192</f>
        <v>0</v>
      </c>
      <c r="L198" s="28">
        <v>0</v>
      </c>
      <c r="M198" s="28">
        <v>0</v>
      </c>
      <c r="N198" s="28">
        <f t="shared" si="14"/>
        <v>0</v>
      </c>
      <c r="O198" s="28">
        <f t="shared" si="15"/>
        <v>111348</v>
      </c>
      <c r="P198" s="24">
        <f>IF([1]DEPURADO!H192&gt;1,0,[1]DEPURADO!B192)</f>
        <v>71871</v>
      </c>
      <c r="Q198" s="30">
        <f t="shared" si="16"/>
        <v>111348</v>
      </c>
      <c r="R198" s="31">
        <f t="shared" si="17"/>
        <v>0</v>
      </c>
      <c r="S198" s="31">
        <f>+[1]DEPURADO!J192</f>
        <v>0</v>
      </c>
      <c r="T198" s="23" t="s">
        <v>45</v>
      </c>
      <c r="U198" s="31">
        <f>+[1]DEPURADO!I192</f>
        <v>0</v>
      </c>
      <c r="V198" s="30"/>
      <c r="W198" s="23" t="s">
        <v>45</v>
      </c>
      <c r="X198" s="31">
        <f>+[1]DEPURADO!K192+[1]DEPURADO!L192</f>
        <v>111348</v>
      </c>
      <c r="Y198" s="23" t="s">
        <v>45</v>
      </c>
      <c r="Z198" s="31">
        <f t="shared" si="18"/>
        <v>111348</v>
      </c>
      <c r="AA198" s="31"/>
      <c r="AB198" s="31">
        <v>0</v>
      </c>
      <c r="AC198" s="31">
        <v>0</v>
      </c>
      <c r="AD198" s="30"/>
      <c r="AE198" s="30">
        <f>+[1]DEPURADO!K192</f>
        <v>0</v>
      </c>
      <c r="AF198" s="30">
        <v>0</v>
      </c>
      <c r="AG198" s="30">
        <f t="shared" si="19"/>
        <v>0</v>
      </c>
      <c r="AH198" s="30">
        <v>0</v>
      </c>
      <c r="AI198" s="30" t="str">
        <f>+[1]DEPURADO!G192</f>
        <v>GLOSA LEGALIZADA</v>
      </c>
      <c r="AJ198" s="32"/>
      <c r="AK198" s="33"/>
    </row>
    <row r="199" spans="1:37" s="34" customFormat="1" x14ac:dyDescent="0.25">
      <c r="A199" s="23">
        <f t="shared" si="20"/>
        <v>191</v>
      </c>
      <c r="B199" s="24" t="s">
        <v>44</v>
      </c>
      <c r="C199" s="23" t="str">
        <f>+[1]DEPURADO!A193</f>
        <v>HLC69408</v>
      </c>
      <c r="D199" s="23">
        <f>+[1]DEPURADO!B193</f>
        <v>69408</v>
      </c>
      <c r="E199" s="25">
        <f>+[1]DEPURADO!C193</f>
        <v>45168</v>
      </c>
      <c r="F199" s="26">
        <f>+IF([1]DEPURADO!D193&gt;1,[1]DEPURADO!D193," ")</f>
        <v>45178</v>
      </c>
      <c r="G199" s="27">
        <f>[1]DEPURADO!F193</f>
        <v>10736</v>
      </c>
      <c r="H199" s="28">
        <v>0</v>
      </c>
      <c r="I199" s="28">
        <f>+[1]DEPURADO!M193+[1]DEPURADO!N193</f>
        <v>0</v>
      </c>
      <c r="J199" s="28">
        <f>+[1]DEPURADO!R193</f>
        <v>0</v>
      </c>
      <c r="K199" s="29">
        <f>+[1]DEPURADO!P193+[1]DEPURADO!Q193</f>
        <v>0</v>
      </c>
      <c r="L199" s="28">
        <v>0</v>
      </c>
      <c r="M199" s="28">
        <v>0</v>
      </c>
      <c r="N199" s="28">
        <f t="shared" si="14"/>
        <v>0</v>
      </c>
      <c r="O199" s="28">
        <f t="shared" si="15"/>
        <v>10736</v>
      </c>
      <c r="P199" s="24">
        <f>IF([1]DEPURADO!H193&gt;1,0,[1]DEPURADO!B193)</f>
        <v>69408</v>
      </c>
      <c r="Q199" s="30">
        <f t="shared" si="16"/>
        <v>10736</v>
      </c>
      <c r="R199" s="31">
        <f t="shared" si="17"/>
        <v>0</v>
      </c>
      <c r="S199" s="31">
        <f>+[1]DEPURADO!J193</f>
        <v>0</v>
      </c>
      <c r="T199" s="23" t="s">
        <v>45</v>
      </c>
      <c r="U199" s="31">
        <f>+[1]DEPURADO!I193</f>
        <v>0</v>
      </c>
      <c r="V199" s="30"/>
      <c r="W199" s="23" t="s">
        <v>45</v>
      </c>
      <c r="X199" s="31">
        <f>+[1]DEPURADO!K193+[1]DEPURADO!L193</f>
        <v>10736</v>
      </c>
      <c r="Y199" s="23" t="s">
        <v>45</v>
      </c>
      <c r="Z199" s="31">
        <f t="shared" si="18"/>
        <v>10736</v>
      </c>
      <c r="AA199" s="31"/>
      <c r="AB199" s="31">
        <v>0</v>
      </c>
      <c r="AC199" s="31">
        <v>0</v>
      </c>
      <c r="AD199" s="30"/>
      <c r="AE199" s="30">
        <f>+[1]DEPURADO!K193</f>
        <v>0</v>
      </c>
      <c r="AF199" s="30">
        <v>0</v>
      </c>
      <c r="AG199" s="30">
        <f t="shared" si="19"/>
        <v>0</v>
      </c>
      <c r="AH199" s="30">
        <v>0</v>
      </c>
      <c r="AI199" s="30" t="str">
        <f>+[1]DEPURADO!G193</f>
        <v>GLOSA LEGALIZADA</v>
      </c>
      <c r="AJ199" s="32"/>
      <c r="AK199" s="33"/>
    </row>
    <row r="200" spans="1:37" s="34" customFormat="1" x14ac:dyDescent="0.25">
      <c r="A200" s="23">
        <f t="shared" si="20"/>
        <v>192</v>
      </c>
      <c r="B200" s="24" t="s">
        <v>44</v>
      </c>
      <c r="C200" s="23" t="str">
        <f>+[1]DEPURADO!A194</f>
        <v>HLC69682</v>
      </c>
      <c r="D200" s="23">
        <f>+[1]DEPURADO!B194</f>
        <v>69682</v>
      </c>
      <c r="E200" s="25">
        <f>+[1]DEPURADO!C194</f>
        <v>45168</v>
      </c>
      <c r="F200" s="26">
        <f>+IF([1]DEPURADO!D194&gt;1,[1]DEPURADO!D194," ")</f>
        <v>45178</v>
      </c>
      <c r="G200" s="27">
        <f>[1]DEPURADO!F194</f>
        <v>26542</v>
      </c>
      <c r="H200" s="28">
        <v>0</v>
      </c>
      <c r="I200" s="28">
        <f>+[1]DEPURADO!M194+[1]DEPURADO!N194</f>
        <v>0</v>
      </c>
      <c r="J200" s="28">
        <f>+[1]DEPURADO!R194</f>
        <v>0</v>
      </c>
      <c r="K200" s="29">
        <f>+[1]DEPURADO!P194+[1]DEPURADO!Q194</f>
        <v>0</v>
      </c>
      <c r="L200" s="28">
        <v>0</v>
      </c>
      <c r="M200" s="28">
        <v>0</v>
      </c>
      <c r="N200" s="28">
        <f t="shared" si="14"/>
        <v>0</v>
      </c>
      <c r="O200" s="28">
        <f t="shared" si="15"/>
        <v>26542</v>
      </c>
      <c r="P200" s="24">
        <f>IF([1]DEPURADO!H194&gt;1,0,[1]DEPURADO!B194)</f>
        <v>69682</v>
      </c>
      <c r="Q200" s="30">
        <f t="shared" si="16"/>
        <v>26542</v>
      </c>
      <c r="R200" s="31">
        <f t="shared" si="17"/>
        <v>0</v>
      </c>
      <c r="S200" s="31">
        <f>+[1]DEPURADO!J194</f>
        <v>0</v>
      </c>
      <c r="T200" s="23" t="s">
        <v>45</v>
      </c>
      <c r="U200" s="31">
        <f>+[1]DEPURADO!I194</f>
        <v>0</v>
      </c>
      <c r="V200" s="30"/>
      <c r="W200" s="23" t="s">
        <v>45</v>
      </c>
      <c r="X200" s="31">
        <f>+[1]DEPURADO!K194+[1]DEPURADO!L194</f>
        <v>26542</v>
      </c>
      <c r="Y200" s="23" t="s">
        <v>45</v>
      </c>
      <c r="Z200" s="31">
        <f t="shared" si="18"/>
        <v>26542</v>
      </c>
      <c r="AA200" s="31"/>
      <c r="AB200" s="31">
        <v>0</v>
      </c>
      <c r="AC200" s="31">
        <v>0</v>
      </c>
      <c r="AD200" s="30"/>
      <c r="AE200" s="30">
        <f>+[1]DEPURADO!K194</f>
        <v>0</v>
      </c>
      <c r="AF200" s="30">
        <v>0</v>
      </c>
      <c r="AG200" s="30">
        <f t="shared" si="19"/>
        <v>0</v>
      </c>
      <c r="AH200" s="30">
        <v>0</v>
      </c>
      <c r="AI200" s="30" t="str">
        <f>+[1]DEPURADO!G194</f>
        <v>GLOSA LEGALIZADA</v>
      </c>
      <c r="AJ200" s="32"/>
      <c r="AK200" s="33"/>
    </row>
    <row r="201" spans="1:37" s="34" customFormat="1" x14ac:dyDescent="0.25">
      <c r="A201" s="23">
        <f t="shared" si="20"/>
        <v>193</v>
      </c>
      <c r="B201" s="24" t="s">
        <v>44</v>
      </c>
      <c r="C201" s="23" t="str">
        <f>+[1]DEPURADO!A195</f>
        <v>HLC69827</v>
      </c>
      <c r="D201" s="23">
        <f>+[1]DEPURADO!B195</f>
        <v>69827</v>
      </c>
      <c r="E201" s="25">
        <f>+[1]DEPURADO!C195</f>
        <v>45168</v>
      </c>
      <c r="F201" s="26">
        <f>+IF([1]DEPURADO!D195&gt;1,[1]DEPURADO!D195," ")</f>
        <v>45178</v>
      </c>
      <c r="G201" s="27">
        <f>[1]DEPURADO!F195</f>
        <v>92896</v>
      </c>
      <c r="H201" s="28">
        <v>0</v>
      </c>
      <c r="I201" s="28">
        <f>+[1]DEPURADO!M195+[1]DEPURADO!N195</f>
        <v>0</v>
      </c>
      <c r="J201" s="28">
        <f>+[1]DEPURADO!R195</f>
        <v>0</v>
      </c>
      <c r="K201" s="29">
        <f>+[1]DEPURADO!P195+[1]DEPURADO!Q195</f>
        <v>0</v>
      </c>
      <c r="L201" s="28">
        <v>0</v>
      </c>
      <c r="M201" s="28">
        <v>0</v>
      </c>
      <c r="N201" s="28">
        <f t="shared" si="14"/>
        <v>0</v>
      </c>
      <c r="O201" s="28">
        <f t="shared" si="15"/>
        <v>92896</v>
      </c>
      <c r="P201" s="24">
        <f>IF([1]DEPURADO!H195&gt;1,0,[1]DEPURADO!B195)</f>
        <v>69827</v>
      </c>
      <c r="Q201" s="30">
        <f t="shared" si="16"/>
        <v>92896</v>
      </c>
      <c r="R201" s="31">
        <f t="shared" si="17"/>
        <v>0</v>
      </c>
      <c r="S201" s="31">
        <f>+[1]DEPURADO!J195</f>
        <v>0</v>
      </c>
      <c r="T201" s="23" t="s">
        <v>45</v>
      </c>
      <c r="U201" s="31">
        <f>+[1]DEPURADO!I195</f>
        <v>0</v>
      </c>
      <c r="V201" s="30"/>
      <c r="W201" s="23" t="s">
        <v>45</v>
      </c>
      <c r="X201" s="31">
        <f>+[1]DEPURADO!K195+[1]DEPURADO!L195</f>
        <v>92896</v>
      </c>
      <c r="Y201" s="23" t="s">
        <v>45</v>
      </c>
      <c r="Z201" s="31">
        <f t="shared" si="18"/>
        <v>92896</v>
      </c>
      <c r="AA201" s="31"/>
      <c r="AB201" s="31">
        <v>0</v>
      </c>
      <c r="AC201" s="31">
        <v>0</v>
      </c>
      <c r="AD201" s="30"/>
      <c r="AE201" s="30">
        <f>+[1]DEPURADO!K195</f>
        <v>0</v>
      </c>
      <c r="AF201" s="30">
        <v>0</v>
      </c>
      <c r="AG201" s="30">
        <f t="shared" si="19"/>
        <v>0</v>
      </c>
      <c r="AH201" s="30">
        <v>0</v>
      </c>
      <c r="AI201" s="30" t="str">
        <f>+[1]DEPURADO!G195</f>
        <v>GLOSA LEGALIZADA</v>
      </c>
      <c r="AJ201" s="32"/>
      <c r="AK201" s="33"/>
    </row>
    <row r="202" spans="1:37" s="34" customFormat="1" x14ac:dyDescent="0.25">
      <c r="A202" s="23">
        <f t="shared" si="20"/>
        <v>194</v>
      </c>
      <c r="B202" s="24" t="s">
        <v>44</v>
      </c>
      <c r="C202" s="23" t="str">
        <f>+[1]DEPURADO!A196</f>
        <v>HLC69826</v>
      </c>
      <c r="D202" s="23">
        <f>+[1]DEPURADO!B196</f>
        <v>69826</v>
      </c>
      <c r="E202" s="25">
        <f>+[1]DEPURADO!C196</f>
        <v>45168</v>
      </c>
      <c r="F202" s="26">
        <f>+IF([1]DEPURADO!D196&gt;1,[1]DEPURADO!D196," ")</f>
        <v>45178</v>
      </c>
      <c r="G202" s="27">
        <f>[1]DEPURADO!F196</f>
        <v>91803</v>
      </c>
      <c r="H202" s="28">
        <v>0</v>
      </c>
      <c r="I202" s="28">
        <f>+[1]DEPURADO!M196+[1]DEPURADO!N196</f>
        <v>0</v>
      </c>
      <c r="J202" s="28">
        <f>+[1]DEPURADO!R196</f>
        <v>0</v>
      </c>
      <c r="K202" s="29">
        <f>+[1]DEPURADO!P196+[1]DEPURADO!Q196</f>
        <v>0</v>
      </c>
      <c r="L202" s="28">
        <v>0</v>
      </c>
      <c r="M202" s="28">
        <v>0</v>
      </c>
      <c r="N202" s="28">
        <f t="shared" ref="N202:N265" si="21">+SUM(J202:M202)</f>
        <v>0</v>
      </c>
      <c r="O202" s="28">
        <f t="shared" ref="O202:O265" si="22">+G202-I202-N202</f>
        <v>91803</v>
      </c>
      <c r="P202" s="24">
        <f>IF([1]DEPURADO!H196&gt;1,0,[1]DEPURADO!B196)</f>
        <v>69826</v>
      </c>
      <c r="Q202" s="30">
        <f t="shared" ref="Q202:Q265" si="23">+IF(P202&gt;0,G202,0)</f>
        <v>91803</v>
      </c>
      <c r="R202" s="31">
        <f t="shared" ref="R202:R265" si="24">IF(P202=0,G202,0)</f>
        <v>0</v>
      </c>
      <c r="S202" s="31">
        <f>+[1]DEPURADO!J196</f>
        <v>0</v>
      </c>
      <c r="T202" s="23" t="s">
        <v>45</v>
      </c>
      <c r="U202" s="31">
        <f>+[1]DEPURADO!I196</f>
        <v>0</v>
      </c>
      <c r="V202" s="30"/>
      <c r="W202" s="23" t="s">
        <v>45</v>
      </c>
      <c r="X202" s="31">
        <f>+[1]DEPURADO!K196+[1]DEPURADO!L196</f>
        <v>91803</v>
      </c>
      <c r="Y202" s="23" t="s">
        <v>45</v>
      </c>
      <c r="Z202" s="31">
        <f t="shared" ref="Z202:Z265" si="25">+X202-AE202+IF(X202-AE202&lt;-1,-X202+AE202,0)</f>
        <v>91803</v>
      </c>
      <c r="AA202" s="31"/>
      <c r="AB202" s="31">
        <v>0</v>
      </c>
      <c r="AC202" s="31">
        <v>0</v>
      </c>
      <c r="AD202" s="30"/>
      <c r="AE202" s="30">
        <f>+[1]DEPURADO!K196</f>
        <v>0</v>
      </c>
      <c r="AF202" s="30">
        <v>0</v>
      </c>
      <c r="AG202" s="30">
        <f t="shared" ref="AG202:AG265" si="26">+G202-I202-N202-R202-Z202-AC202-AE202-S202-U202</f>
        <v>0</v>
      </c>
      <c r="AH202" s="30">
        <v>0</v>
      </c>
      <c r="AI202" s="30" t="str">
        <f>+[1]DEPURADO!G196</f>
        <v>GLOSA LEGALIZADA</v>
      </c>
      <c r="AJ202" s="32"/>
      <c r="AK202" s="33"/>
    </row>
    <row r="203" spans="1:37" s="34" customFormat="1" x14ac:dyDescent="0.25">
      <c r="A203" s="23">
        <f t="shared" ref="A203:A266" si="27">+A202+1</f>
        <v>195</v>
      </c>
      <c r="B203" s="24" t="s">
        <v>44</v>
      </c>
      <c r="C203" s="23" t="str">
        <f>+[1]DEPURADO!A197</f>
        <v>HLC70564</v>
      </c>
      <c r="D203" s="23">
        <f>+[1]DEPURADO!B197</f>
        <v>70564</v>
      </c>
      <c r="E203" s="25">
        <f>+[1]DEPURADO!C197</f>
        <v>45168</v>
      </c>
      <c r="F203" s="26">
        <f>+IF([1]DEPURADO!D197&gt;1,[1]DEPURADO!D197," ")</f>
        <v>45178</v>
      </c>
      <c r="G203" s="27">
        <f>[1]DEPURADO!F197</f>
        <v>44932</v>
      </c>
      <c r="H203" s="28">
        <v>0</v>
      </c>
      <c r="I203" s="28">
        <f>+[1]DEPURADO!M197+[1]DEPURADO!N197</f>
        <v>0</v>
      </c>
      <c r="J203" s="28">
        <f>+[1]DEPURADO!R197</f>
        <v>0</v>
      </c>
      <c r="K203" s="29">
        <f>+[1]DEPURADO!P197+[1]DEPURADO!Q197</f>
        <v>0</v>
      </c>
      <c r="L203" s="28">
        <v>0</v>
      </c>
      <c r="M203" s="28">
        <v>0</v>
      </c>
      <c r="N203" s="28">
        <f t="shared" si="21"/>
        <v>0</v>
      </c>
      <c r="O203" s="28">
        <f t="shared" si="22"/>
        <v>44932</v>
      </c>
      <c r="P203" s="24">
        <f>IF([1]DEPURADO!H197&gt;1,0,[1]DEPURADO!B197)</f>
        <v>70564</v>
      </c>
      <c r="Q203" s="30">
        <f t="shared" si="23"/>
        <v>44932</v>
      </c>
      <c r="R203" s="31">
        <f t="shared" si="24"/>
        <v>0</v>
      </c>
      <c r="S203" s="31">
        <f>+[1]DEPURADO!J197</f>
        <v>0</v>
      </c>
      <c r="T203" s="23" t="s">
        <v>45</v>
      </c>
      <c r="U203" s="31">
        <f>+[1]DEPURADO!I197</f>
        <v>0</v>
      </c>
      <c r="V203" s="30"/>
      <c r="W203" s="23" t="s">
        <v>45</v>
      </c>
      <c r="X203" s="31">
        <f>+[1]DEPURADO!K197+[1]DEPURADO!L197</f>
        <v>44932</v>
      </c>
      <c r="Y203" s="23" t="s">
        <v>45</v>
      </c>
      <c r="Z203" s="31">
        <f t="shared" si="25"/>
        <v>44932</v>
      </c>
      <c r="AA203" s="31"/>
      <c r="AB203" s="31">
        <v>0</v>
      </c>
      <c r="AC203" s="31">
        <v>0</v>
      </c>
      <c r="AD203" s="30"/>
      <c r="AE203" s="30">
        <f>+[1]DEPURADO!K197</f>
        <v>0</v>
      </c>
      <c r="AF203" s="30">
        <v>0</v>
      </c>
      <c r="AG203" s="30">
        <f t="shared" si="26"/>
        <v>0</v>
      </c>
      <c r="AH203" s="30">
        <v>0</v>
      </c>
      <c r="AI203" s="30" t="str">
        <f>+[1]DEPURADO!G197</f>
        <v>GLOSA LEGALIZADA</v>
      </c>
      <c r="AJ203" s="32"/>
      <c r="AK203" s="33"/>
    </row>
    <row r="204" spans="1:37" s="34" customFormat="1" x14ac:dyDescent="0.25">
      <c r="A204" s="23">
        <f t="shared" si="27"/>
        <v>196</v>
      </c>
      <c r="B204" s="24" t="s">
        <v>44</v>
      </c>
      <c r="C204" s="23" t="str">
        <f>+[1]DEPURADO!A198</f>
        <v>HLC70572</v>
      </c>
      <c r="D204" s="23">
        <f>+[1]DEPURADO!B198</f>
        <v>70572</v>
      </c>
      <c r="E204" s="25">
        <f>+[1]DEPURADO!C198</f>
        <v>45168</v>
      </c>
      <c r="F204" s="26">
        <f>+IF([1]DEPURADO!D198&gt;1,[1]DEPURADO!D198," ")</f>
        <v>45178</v>
      </c>
      <c r="G204" s="27">
        <f>[1]DEPURADO!F198</f>
        <v>10736</v>
      </c>
      <c r="H204" s="28">
        <v>0</v>
      </c>
      <c r="I204" s="28">
        <f>+[1]DEPURADO!M198+[1]DEPURADO!N198</f>
        <v>0</v>
      </c>
      <c r="J204" s="28">
        <f>+[1]DEPURADO!R198</f>
        <v>0</v>
      </c>
      <c r="K204" s="29">
        <f>+[1]DEPURADO!P198+[1]DEPURADO!Q198</f>
        <v>0</v>
      </c>
      <c r="L204" s="28">
        <v>0</v>
      </c>
      <c r="M204" s="28">
        <v>0</v>
      </c>
      <c r="N204" s="28">
        <f t="shared" si="21"/>
        <v>0</v>
      </c>
      <c r="O204" s="28">
        <f t="shared" si="22"/>
        <v>10736</v>
      </c>
      <c r="P204" s="24">
        <f>IF([1]DEPURADO!H198&gt;1,0,[1]DEPURADO!B198)</f>
        <v>70572</v>
      </c>
      <c r="Q204" s="30">
        <f t="shared" si="23"/>
        <v>10736</v>
      </c>
      <c r="R204" s="31">
        <f t="shared" si="24"/>
        <v>0</v>
      </c>
      <c r="S204" s="31">
        <f>+[1]DEPURADO!J198</f>
        <v>0</v>
      </c>
      <c r="T204" s="23" t="s">
        <v>45</v>
      </c>
      <c r="U204" s="31">
        <f>+[1]DEPURADO!I198</f>
        <v>0</v>
      </c>
      <c r="V204" s="30"/>
      <c r="W204" s="23" t="s">
        <v>45</v>
      </c>
      <c r="X204" s="31">
        <f>+[1]DEPURADO!K198+[1]DEPURADO!L198</f>
        <v>10736</v>
      </c>
      <c r="Y204" s="23" t="s">
        <v>45</v>
      </c>
      <c r="Z204" s="31">
        <f t="shared" si="25"/>
        <v>10736</v>
      </c>
      <c r="AA204" s="31"/>
      <c r="AB204" s="31">
        <v>0</v>
      </c>
      <c r="AC204" s="31">
        <v>0</v>
      </c>
      <c r="AD204" s="30"/>
      <c r="AE204" s="30">
        <f>+[1]DEPURADO!K198</f>
        <v>0</v>
      </c>
      <c r="AF204" s="30">
        <v>0</v>
      </c>
      <c r="AG204" s="30">
        <f t="shared" si="26"/>
        <v>0</v>
      </c>
      <c r="AH204" s="30">
        <v>0</v>
      </c>
      <c r="AI204" s="30" t="str">
        <f>+[1]DEPURADO!G198</f>
        <v>GLOSA LEGALIZADA</v>
      </c>
      <c r="AJ204" s="32"/>
      <c r="AK204" s="33"/>
    </row>
    <row r="205" spans="1:37" s="34" customFormat="1" x14ac:dyDescent="0.25">
      <c r="A205" s="23">
        <f t="shared" si="27"/>
        <v>197</v>
      </c>
      <c r="B205" s="24" t="s">
        <v>44</v>
      </c>
      <c r="C205" s="23" t="str">
        <f>+[1]DEPURADO!A199</f>
        <v>HLC69964</v>
      </c>
      <c r="D205" s="23">
        <f>+[1]DEPURADO!B199</f>
        <v>69964</v>
      </c>
      <c r="E205" s="25">
        <f>+[1]DEPURADO!C199</f>
        <v>45168</v>
      </c>
      <c r="F205" s="26">
        <f>+IF([1]DEPURADO!D199&gt;1,[1]DEPURADO!D199," ")</f>
        <v>45178</v>
      </c>
      <c r="G205" s="27">
        <f>[1]DEPURADO!F199</f>
        <v>84729</v>
      </c>
      <c r="H205" s="28">
        <v>0</v>
      </c>
      <c r="I205" s="28">
        <f>+[1]DEPURADO!M199+[1]DEPURADO!N199</f>
        <v>0</v>
      </c>
      <c r="J205" s="28">
        <f>+[1]DEPURADO!R199</f>
        <v>0</v>
      </c>
      <c r="K205" s="29">
        <f>+[1]DEPURADO!P199+[1]DEPURADO!Q199</f>
        <v>0</v>
      </c>
      <c r="L205" s="28">
        <v>0</v>
      </c>
      <c r="M205" s="28">
        <v>0</v>
      </c>
      <c r="N205" s="28">
        <f t="shared" si="21"/>
        <v>0</v>
      </c>
      <c r="O205" s="28">
        <f t="shared" si="22"/>
        <v>84729</v>
      </c>
      <c r="P205" s="24">
        <f>IF([1]DEPURADO!H199&gt;1,0,[1]DEPURADO!B199)</f>
        <v>69964</v>
      </c>
      <c r="Q205" s="30">
        <f t="shared" si="23"/>
        <v>84729</v>
      </c>
      <c r="R205" s="31">
        <f t="shared" si="24"/>
        <v>0</v>
      </c>
      <c r="S205" s="31">
        <f>+[1]DEPURADO!J199</f>
        <v>0</v>
      </c>
      <c r="T205" s="23" t="s">
        <v>45</v>
      </c>
      <c r="U205" s="31">
        <f>+[1]DEPURADO!I199</f>
        <v>0</v>
      </c>
      <c r="V205" s="30"/>
      <c r="W205" s="23" t="s">
        <v>45</v>
      </c>
      <c r="X205" s="31">
        <f>+[1]DEPURADO!K199+[1]DEPURADO!L199</f>
        <v>84729</v>
      </c>
      <c r="Y205" s="23" t="s">
        <v>45</v>
      </c>
      <c r="Z205" s="31">
        <f t="shared" si="25"/>
        <v>84729</v>
      </c>
      <c r="AA205" s="31"/>
      <c r="AB205" s="31">
        <v>0</v>
      </c>
      <c r="AC205" s="31">
        <v>0</v>
      </c>
      <c r="AD205" s="30"/>
      <c r="AE205" s="30">
        <f>+[1]DEPURADO!K199</f>
        <v>0</v>
      </c>
      <c r="AF205" s="30">
        <v>0</v>
      </c>
      <c r="AG205" s="30">
        <f t="shared" si="26"/>
        <v>0</v>
      </c>
      <c r="AH205" s="30">
        <v>0</v>
      </c>
      <c r="AI205" s="30" t="str">
        <f>+[1]DEPURADO!G199</f>
        <v>GLOSA LEGALIZADA</v>
      </c>
      <c r="AJ205" s="32"/>
      <c r="AK205" s="33"/>
    </row>
    <row r="206" spans="1:37" s="34" customFormat="1" x14ac:dyDescent="0.25">
      <c r="A206" s="23">
        <f t="shared" si="27"/>
        <v>198</v>
      </c>
      <c r="B206" s="24" t="s">
        <v>44</v>
      </c>
      <c r="C206" s="23" t="str">
        <f>+[1]DEPURADO!A200</f>
        <v>HLC70919</v>
      </c>
      <c r="D206" s="23">
        <f>+[1]DEPURADO!B200</f>
        <v>70919</v>
      </c>
      <c r="E206" s="25">
        <f>+[1]DEPURADO!C200</f>
        <v>45168</v>
      </c>
      <c r="F206" s="26">
        <f>+IF([1]DEPURADO!D200&gt;1,[1]DEPURADO!D200," ")</f>
        <v>45178</v>
      </c>
      <c r="G206" s="27">
        <f>[1]DEPURADO!F200</f>
        <v>10736</v>
      </c>
      <c r="H206" s="28">
        <v>0</v>
      </c>
      <c r="I206" s="28">
        <f>+[1]DEPURADO!M200+[1]DEPURADO!N200</f>
        <v>0</v>
      </c>
      <c r="J206" s="28">
        <f>+[1]DEPURADO!R200</f>
        <v>0</v>
      </c>
      <c r="K206" s="29">
        <f>+[1]DEPURADO!P200+[1]DEPURADO!Q200</f>
        <v>0</v>
      </c>
      <c r="L206" s="28">
        <v>0</v>
      </c>
      <c r="M206" s="28">
        <v>0</v>
      </c>
      <c r="N206" s="28">
        <f t="shared" si="21"/>
        <v>0</v>
      </c>
      <c r="O206" s="28">
        <f t="shared" si="22"/>
        <v>10736</v>
      </c>
      <c r="P206" s="24">
        <f>IF([1]DEPURADO!H200&gt;1,0,[1]DEPURADO!B200)</f>
        <v>70919</v>
      </c>
      <c r="Q206" s="30">
        <f t="shared" si="23"/>
        <v>10736</v>
      </c>
      <c r="R206" s="31">
        <f t="shared" si="24"/>
        <v>0</v>
      </c>
      <c r="S206" s="31">
        <f>+[1]DEPURADO!J200</f>
        <v>0</v>
      </c>
      <c r="T206" s="23" t="s">
        <v>45</v>
      </c>
      <c r="U206" s="31">
        <f>+[1]DEPURADO!I200</f>
        <v>0</v>
      </c>
      <c r="V206" s="30"/>
      <c r="W206" s="23" t="s">
        <v>45</v>
      </c>
      <c r="X206" s="31">
        <f>+[1]DEPURADO!K200+[1]DEPURADO!L200</f>
        <v>10736</v>
      </c>
      <c r="Y206" s="23" t="s">
        <v>45</v>
      </c>
      <c r="Z206" s="31">
        <f t="shared" si="25"/>
        <v>10736</v>
      </c>
      <c r="AA206" s="31"/>
      <c r="AB206" s="31">
        <v>0</v>
      </c>
      <c r="AC206" s="31">
        <v>0</v>
      </c>
      <c r="AD206" s="30"/>
      <c r="AE206" s="30">
        <f>+[1]DEPURADO!K200</f>
        <v>0</v>
      </c>
      <c r="AF206" s="30">
        <v>0</v>
      </c>
      <c r="AG206" s="30">
        <f t="shared" si="26"/>
        <v>0</v>
      </c>
      <c r="AH206" s="30">
        <v>0</v>
      </c>
      <c r="AI206" s="30" t="str">
        <f>+[1]DEPURADO!G200</f>
        <v>GLOSA LEGALIZADA</v>
      </c>
      <c r="AJ206" s="32"/>
      <c r="AK206" s="33"/>
    </row>
    <row r="207" spans="1:37" s="34" customFormat="1" x14ac:dyDescent="0.25">
      <c r="A207" s="23">
        <f t="shared" si="27"/>
        <v>199</v>
      </c>
      <c r="B207" s="24" t="s">
        <v>44</v>
      </c>
      <c r="C207" s="23" t="str">
        <f>+[1]DEPURADO!A201</f>
        <v>HLC69959</v>
      </c>
      <c r="D207" s="23">
        <f>+[1]DEPURADO!B201</f>
        <v>69959</v>
      </c>
      <c r="E207" s="25">
        <f>+[1]DEPURADO!C201</f>
        <v>45168</v>
      </c>
      <c r="F207" s="26">
        <f>+IF([1]DEPURADO!D201&gt;1,[1]DEPURADO!D201," ")</f>
        <v>45178</v>
      </c>
      <c r="G207" s="27">
        <f>[1]DEPURADO!F201</f>
        <v>57905</v>
      </c>
      <c r="H207" s="28">
        <v>0</v>
      </c>
      <c r="I207" s="28">
        <f>+[1]DEPURADO!M201+[1]DEPURADO!N201</f>
        <v>0</v>
      </c>
      <c r="J207" s="28">
        <f>+[1]DEPURADO!R201</f>
        <v>0</v>
      </c>
      <c r="K207" s="29">
        <f>+[1]DEPURADO!P201+[1]DEPURADO!Q201</f>
        <v>0</v>
      </c>
      <c r="L207" s="28">
        <v>0</v>
      </c>
      <c r="M207" s="28">
        <v>0</v>
      </c>
      <c r="N207" s="28">
        <f t="shared" si="21"/>
        <v>0</v>
      </c>
      <c r="O207" s="28">
        <f t="shared" si="22"/>
        <v>57905</v>
      </c>
      <c r="P207" s="24">
        <f>IF([1]DEPURADO!H201&gt;1,0,[1]DEPURADO!B201)</f>
        <v>69959</v>
      </c>
      <c r="Q207" s="30">
        <f t="shared" si="23"/>
        <v>57905</v>
      </c>
      <c r="R207" s="31">
        <f t="shared" si="24"/>
        <v>0</v>
      </c>
      <c r="S207" s="31">
        <f>+[1]DEPURADO!J201</f>
        <v>0</v>
      </c>
      <c r="T207" s="23" t="s">
        <v>45</v>
      </c>
      <c r="U207" s="31">
        <f>+[1]DEPURADO!I201</f>
        <v>0</v>
      </c>
      <c r="V207" s="30"/>
      <c r="W207" s="23" t="s">
        <v>45</v>
      </c>
      <c r="X207" s="31">
        <f>+[1]DEPURADO!K201+[1]DEPURADO!L201</f>
        <v>57905</v>
      </c>
      <c r="Y207" s="23" t="s">
        <v>45</v>
      </c>
      <c r="Z207" s="31">
        <f t="shared" si="25"/>
        <v>57905</v>
      </c>
      <c r="AA207" s="31"/>
      <c r="AB207" s="31">
        <v>0</v>
      </c>
      <c r="AC207" s="31">
        <v>0</v>
      </c>
      <c r="AD207" s="30"/>
      <c r="AE207" s="30">
        <f>+[1]DEPURADO!K201</f>
        <v>0</v>
      </c>
      <c r="AF207" s="30">
        <v>0</v>
      </c>
      <c r="AG207" s="30">
        <f t="shared" si="26"/>
        <v>0</v>
      </c>
      <c r="AH207" s="30">
        <v>0</v>
      </c>
      <c r="AI207" s="30" t="str">
        <f>+[1]DEPURADO!G201</f>
        <v>GLOSA LEGALIZADA</v>
      </c>
      <c r="AJ207" s="32"/>
      <c r="AK207" s="33"/>
    </row>
    <row r="208" spans="1:37" s="34" customFormat="1" x14ac:dyDescent="0.25">
      <c r="A208" s="23">
        <f t="shared" si="27"/>
        <v>200</v>
      </c>
      <c r="B208" s="24" t="s">
        <v>44</v>
      </c>
      <c r="C208" s="23" t="str">
        <f>+[1]DEPURADO!A202</f>
        <v>HLC72026</v>
      </c>
      <c r="D208" s="23">
        <f>+[1]DEPURADO!B202</f>
        <v>72026</v>
      </c>
      <c r="E208" s="25">
        <f>+[1]DEPURADO!C202</f>
        <v>45168</v>
      </c>
      <c r="F208" s="26">
        <f>+IF([1]DEPURADO!D202&gt;1,[1]DEPURADO!D202," ")</f>
        <v>45178</v>
      </c>
      <c r="G208" s="27">
        <f>[1]DEPURADO!F202</f>
        <v>37278</v>
      </c>
      <c r="H208" s="28">
        <v>0</v>
      </c>
      <c r="I208" s="28">
        <f>+[1]DEPURADO!M202+[1]DEPURADO!N202</f>
        <v>0</v>
      </c>
      <c r="J208" s="28">
        <f>+[1]DEPURADO!R202</f>
        <v>0</v>
      </c>
      <c r="K208" s="29">
        <f>+[1]DEPURADO!P202+[1]DEPURADO!Q202</f>
        <v>0</v>
      </c>
      <c r="L208" s="28">
        <v>0</v>
      </c>
      <c r="M208" s="28">
        <v>0</v>
      </c>
      <c r="N208" s="28">
        <f t="shared" si="21"/>
        <v>0</v>
      </c>
      <c r="O208" s="28">
        <f t="shared" si="22"/>
        <v>37278</v>
      </c>
      <c r="P208" s="24">
        <f>IF([1]DEPURADO!H202&gt;1,0,[1]DEPURADO!B202)</f>
        <v>72026</v>
      </c>
      <c r="Q208" s="30">
        <f t="shared" si="23"/>
        <v>37278</v>
      </c>
      <c r="R208" s="31">
        <f t="shared" si="24"/>
        <v>0</v>
      </c>
      <c r="S208" s="31">
        <f>+[1]DEPURADO!J202</f>
        <v>0</v>
      </c>
      <c r="T208" s="23" t="s">
        <v>45</v>
      </c>
      <c r="U208" s="31">
        <f>+[1]DEPURADO!I202</f>
        <v>0</v>
      </c>
      <c r="V208" s="30"/>
      <c r="W208" s="23" t="s">
        <v>45</v>
      </c>
      <c r="X208" s="31">
        <f>+[1]DEPURADO!K202+[1]DEPURADO!L202</f>
        <v>37278</v>
      </c>
      <c r="Y208" s="23" t="s">
        <v>45</v>
      </c>
      <c r="Z208" s="31">
        <f t="shared" si="25"/>
        <v>37278</v>
      </c>
      <c r="AA208" s="31"/>
      <c r="AB208" s="31">
        <v>0</v>
      </c>
      <c r="AC208" s="31">
        <v>0</v>
      </c>
      <c r="AD208" s="30"/>
      <c r="AE208" s="30">
        <f>+[1]DEPURADO!K202</f>
        <v>0</v>
      </c>
      <c r="AF208" s="30">
        <v>0</v>
      </c>
      <c r="AG208" s="30">
        <f t="shared" si="26"/>
        <v>0</v>
      </c>
      <c r="AH208" s="30">
        <v>0</v>
      </c>
      <c r="AI208" s="30" t="str">
        <f>+[1]DEPURADO!G202</f>
        <v>GLOSA LEGALIZADA</v>
      </c>
      <c r="AJ208" s="32"/>
      <c r="AK208" s="33"/>
    </row>
    <row r="209" spans="1:37" s="34" customFormat="1" x14ac:dyDescent="0.25">
      <c r="A209" s="23">
        <f t="shared" si="27"/>
        <v>201</v>
      </c>
      <c r="B209" s="24" t="s">
        <v>44</v>
      </c>
      <c r="C209" s="23" t="str">
        <f>+[1]DEPURADO!A203</f>
        <v>HLC71781</v>
      </c>
      <c r="D209" s="23">
        <f>+[1]DEPURADO!B203</f>
        <v>71781</v>
      </c>
      <c r="E209" s="25">
        <f>+[1]DEPURADO!C203</f>
        <v>45168</v>
      </c>
      <c r="F209" s="26">
        <f>+IF([1]DEPURADO!D203&gt;1,[1]DEPURADO!D203," ")</f>
        <v>45178</v>
      </c>
      <c r="G209" s="27">
        <f>[1]DEPURADO!F203</f>
        <v>37278</v>
      </c>
      <c r="H209" s="28">
        <v>0</v>
      </c>
      <c r="I209" s="28">
        <f>+[1]DEPURADO!M203+[1]DEPURADO!N203</f>
        <v>0</v>
      </c>
      <c r="J209" s="28">
        <f>+[1]DEPURADO!R203</f>
        <v>0</v>
      </c>
      <c r="K209" s="29">
        <f>+[1]DEPURADO!P203+[1]DEPURADO!Q203</f>
        <v>0</v>
      </c>
      <c r="L209" s="28">
        <v>0</v>
      </c>
      <c r="M209" s="28">
        <v>0</v>
      </c>
      <c r="N209" s="28">
        <f t="shared" si="21"/>
        <v>0</v>
      </c>
      <c r="O209" s="28">
        <f t="shared" si="22"/>
        <v>37278</v>
      </c>
      <c r="P209" s="24">
        <f>IF([1]DEPURADO!H203&gt;1,0,[1]DEPURADO!B203)</f>
        <v>71781</v>
      </c>
      <c r="Q209" s="30">
        <f t="shared" si="23"/>
        <v>37278</v>
      </c>
      <c r="R209" s="31">
        <f t="shared" si="24"/>
        <v>0</v>
      </c>
      <c r="S209" s="31">
        <f>+[1]DEPURADO!J203</f>
        <v>0</v>
      </c>
      <c r="T209" s="23" t="s">
        <v>45</v>
      </c>
      <c r="U209" s="31">
        <f>+[1]DEPURADO!I203</f>
        <v>0</v>
      </c>
      <c r="V209" s="30"/>
      <c r="W209" s="23" t="s">
        <v>45</v>
      </c>
      <c r="X209" s="31">
        <f>+[1]DEPURADO!K203+[1]DEPURADO!L203</f>
        <v>37278</v>
      </c>
      <c r="Y209" s="23" t="s">
        <v>45</v>
      </c>
      <c r="Z209" s="31">
        <f t="shared" si="25"/>
        <v>37278</v>
      </c>
      <c r="AA209" s="31"/>
      <c r="AB209" s="31">
        <v>0</v>
      </c>
      <c r="AC209" s="31">
        <v>0</v>
      </c>
      <c r="AD209" s="30"/>
      <c r="AE209" s="30">
        <f>+[1]DEPURADO!K203</f>
        <v>0</v>
      </c>
      <c r="AF209" s="30">
        <v>0</v>
      </c>
      <c r="AG209" s="30">
        <f t="shared" si="26"/>
        <v>0</v>
      </c>
      <c r="AH209" s="30">
        <v>0</v>
      </c>
      <c r="AI209" s="30" t="str">
        <f>+[1]DEPURADO!G203</f>
        <v>GLOSA LEGALIZADA</v>
      </c>
      <c r="AJ209" s="32"/>
      <c r="AK209" s="33"/>
    </row>
    <row r="210" spans="1:37" s="34" customFormat="1" x14ac:dyDescent="0.25">
      <c r="A210" s="23">
        <f t="shared" si="27"/>
        <v>202</v>
      </c>
      <c r="B210" s="24" t="s">
        <v>44</v>
      </c>
      <c r="C210" s="23" t="str">
        <f>+[1]DEPURADO!A204</f>
        <v>HLC69680</v>
      </c>
      <c r="D210" s="23">
        <f>+[1]DEPURADO!B204</f>
        <v>69680</v>
      </c>
      <c r="E210" s="25">
        <f>+[1]DEPURADO!C204</f>
        <v>45168</v>
      </c>
      <c r="F210" s="26">
        <f>+IF([1]DEPURADO!D204&gt;1,[1]DEPURADO!D204," ")</f>
        <v>45178</v>
      </c>
      <c r="G210" s="27">
        <f>[1]DEPURADO!F204</f>
        <v>84729</v>
      </c>
      <c r="H210" s="28">
        <v>0</v>
      </c>
      <c r="I210" s="28">
        <f>+[1]DEPURADO!M204+[1]DEPURADO!N204</f>
        <v>0</v>
      </c>
      <c r="J210" s="28">
        <f>+[1]DEPURADO!R204</f>
        <v>0</v>
      </c>
      <c r="K210" s="29">
        <f>+[1]DEPURADO!P204+[1]DEPURADO!Q204</f>
        <v>0</v>
      </c>
      <c r="L210" s="28">
        <v>0</v>
      </c>
      <c r="M210" s="28">
        <v>0</v>
      </c>
      <c r="N210" s="28">
        <f t="shared" si="21"/>
        <v>0</v>
      </c>
      <c r="O210" s="28">
        <f t="shared" si="22"/>
        <v>84729</v>
      </c>
      <c r="P210" s="24">
        <f>IF([1]DEPURADO!H204&gt;1,0,[1]DEPURADO!B204)</f>
        <v>69680</v>
      </c>
      <c r="Q210" s="30">
        <f t="shared" si="23"/>
        <v>84729</v>
      </c>
      <c r="R210" s="31">
        <f t="shared" si="24"/>
        <v>0</v>
      </c>
      <c r="S210" s="31">
        <f>+[1]DEPURADO!J204</f>
        <v>0</v>
      </c>
      <c r="T210" s="23" t="s">
        <v>45</v>
      </c>
      <c r="U210" s="31">
        <f>+[1]DEPURADO!I204</f>
        <v>0</v>
      </c>
      <c r="V210" s="30"/>
      <c r="W210" s="23" t="s">
        <v>45</v>
      </c>
      <c r="X210" s="31">
        <f>+[1]DEPURADO!K204+[1]DEPURADO!L204</f>
        <v>84729</v>
      </c>
      <c r="Y210" s="23" t="s">
        <v>45</v>
      </c>
      <c r="Z210" s="31">
        <f t="shared" si="25"/>
        <v>84729</v>
      </c>
      <c r="AA210" s="31"/>
      <c r="AB210" s="31">
        <v>0</v>
      </c>
      <c r="AC210" s="31">
        <v>0</v>
      </c>
      <c r="AD210" s="30"/>
      <c r="AE210" s="30">
        <f>+[1]DEPURADO!K204</f>
        <v>0</v>
      </c>
      <c r="AF210" s="30">
        <v>0</v>
      </c>
      <c r="AG210" s="30">
        <f t="shared" si="26"/>
        <v>0</v>
      </c>
      <c r="AH210" s="30">
        <v>0</v>
      </c>
      <c r="AI210" s="30" t="str">
        <f>+[1]DEPURADO!G204</f>
        <v>GLOSA LEGALIZADA</v>
      </c>
      <c r="AJ210" s="32"/>
      <c r="AK210" s="33"/>
    </row>
    <row r="211" spans="1:37" s="34" customFormat="1" x14ac:dyDescent="0.25">
      <c r="A211" s="23">
        <f t="shared" si="27"/>
        <v>203</v>
      </c>
      <c r="B211" s="24" t="s">
        <v>44</v>
      </c>
      <c r="C211" s="23" t="str">
        <f>+[1]DEPURADO!A205</f>
        <v>HLC71874</v>
      </c>
      <c r="D211" s="23">
        <f>+[1]DEPURADO!B205</f>
        <v>71874</v>
      </c>
      <c r="E211" s="25">
        <f>+[1]DEPURADO!C205</f>
        <v>45168</v>
      </c>
      <c r="F211" s="26">
        <f>+IF([1]DEPURADO!D205&gt;1,[1]DEPURADO!D205," ")</f>
        <v>45178</v>
      </c>
      <c r="G211" s="27">
        <f>[1]DEPURADO!F205</f>
        <v>90549</v>
      </c>
      <c r="H211" s="28">
        <v>0</v>
      </c>
      <c r="I211" s="28">
        <f>+[1]DEPURADO!M205+[1]DEPURADO!N205</f>
        <v>0</v>
      </c>
      <c r="J211" s="28">
        <f>+[1]DEPURADO!R205</f>
        <v>0</v>
      </c>
      <c r="K211" s="29">
        <f>+[1]DEPURADO!P205+[1]DEPURADO!Q205</f>
        <v>0</v>
      </c>
      <c r="L211" s="28">
        <v>0</v>
      </c>
      <c r="M211" s="28">
        <v>0</v>
      </c>
      <c r="N211" s="28">
        <f t="shared" si="21"/>
        <v>0</v>
      </c>
      <c r="O211" s="28">
        <f t="shared" si="22"/>
        <v>90549</v>
      </c>
      <c r="P211" s="24">
        <f>IF([1]DEPURADO!H205&gt;1,0,[1]DEPURADO!B205)</f>
        <v>71874</v>
      </c>
      <c r="Q211" s="30">
        <f t="shared" si="23"/>
        <v>90549</v>
      </c>
      <c r="R211" s="31">
        <f t="shared" si="24"/>
        <v>0</v>
      </c>
      <c r="S211" s="31">
        <f>+[1]DEPURADO!J205</f>
        <v>0</v>
      </c>
      <c r="T211" s="23" t="s">
        <v>45</v>
      </c>
      <c r="U211" s="31">
        <f>+[1]DEPURADO!I205</f>
        <v>0</v>
      </c>
      <c r="V211" s="30"/>
      <c r="W211" s="23" t="s">
        <v>45</v>
      </c>
      <c r="X211" s="31">
        <f>+[1]DEPURADO!K205+[1]DEPURADO!L205</f>
        <v>90549</v>
      </c>
      <c r="Y211" s="23" t="s">
        <v>45</v>
      </c>
      <c r="Z211" s="31">
        <f t="shared" si="25"/>
        <v>90549</v>
      </c>
      <c r="AA211" s="31"/>
      <c r="AB211" s="31">
        <v>0</v>
      </c>
      <c r="AC211" s="31">
        <v>0</v>
      </c>
      <c r="AD211" s="30"/>
      <c r="AE211" s="30">
        <f>+[1]DEPURADO!K205</f>
        <v>0</v>
      </c>
      <c r="AF211" s="30">
        <v>0</v>
      </c>
      <c r="AG211" s="30">
        <f t="shared" si="26"/>
        <v>0</v>
      </c>
      <c r="AH211" s="30">
        <v>0</v>
      </c>
      <c r="AI211" s="30" t="str">
        <f>+[1]DEPURADO!G205</f>
        <v>GLOSA LEGALIZADA</v>
      </c>
      <c r="AJ211" s="32"/>
      <c r="AK211" s="33"/>
    </row>
    <row r="212" spans="1:37" s="34" customFormat="1" x14ac:dyDescent="0.25">
      <c r="A212" s="23">
        <f t="shared" si="27"/>
        <v>204</v>
      </c>
      <c r="B212" s="24" t="s">
        <v>44</v>
      </c>
      <c r="C212" s="23" t="str">
        <f>+[1]DEPURADO!A206</f>
        <v>HLC70576</v>
      </c>
      <c r="D212" s="23">
        <f>+[1]DEPURADO!B206</f>
        <v>70576</v>
      </c>
      <c r="E212" s="25">
        <f>+[1]DEPURADO!C206</f>
        <v>45168</v>
      </c>
      <c r="F212" s="26">
        <f>+IF([1]DEPURADO!D206&gt;1,[1]DEPURADO!D206," ")</f>
        <v>45178</v>
      </c>
      <c r="G212" s="27">
        <f>[1]DEPURADO!F206</f>
        <v>91820</v>
      </c>
      <c r="H212" s="28">
        <v>0</v>
      </c>
      <c r="I212" s="28">
        <f>+[1]DEPURADO!M206+[1]DEPURADO!N206</f>
        <v>0</v>
      </c>
      <c r="J212" s="28">
        <f>+[1]DEPURADO!R206</f>
        <v>0</v>
      </c>
      <c r="K212" s="29">
        <f>+[1]DEPURADO!P206+[1]DEPURADO!Q206</f>
        <v>0</v>
      </c>
      <c r="L212" s="28">
        <v>0</v>
      </c>
      <c r="M212" s="28">
        <v>0</v>
      </c>
      <c r="N212" s="28">
        <f t="shared" si="21"/>
        <v>0</v>
      </c>
      <c r="O212" s="28">
        <f t="shared" si="22"/>
        <v>91820</v>
      </c>
      <c r="P212" s="24">
        <f>IF([1]DEPURADO!H206&gt;1,0,[1]DEPURADO!B206)</f>
        <v>70576</v>
      </c>
      <c r="Q212" s="30">
        <f t="shared" si="23"/>
        <v>91820</v>
      </c>
      <c r="R212" s="31">
        <f t="shared" si="24"/>
        <v>0</v>
      </c>
      <c r="S212" s="31">
        <f>+[1]DEPURADO!J206</f>
        <v>0</v>
      </c>
      <c r="T212" s="23" t="s">
        <v>45</v>
      </c>
      <c r="U212" s="31">
        <f>+[1]DEPURADO!I206</f>
        <v>0</v>
      </c>
      <c r="V212" s="30"/>
      <c r="W212" s="23" t="s">
        <v>45</v>
      </c>
      <c r="X212" s="31">
        <f>+[1]DEPURADO!K206+[1]DEPURADO!L206</f>
        <v>91820</v>
      </c>
      <c r="Y212" s="23" t="s">
        <v>45</v>
      </c>
      <c r="Z212" s="31">
        <f t="shared" si="25"/>
        <v>91820</v>
      </c>
      <c r="AA212" s="31"/>
      <c r="AB212" s="31">
        <v>0</v>
      </c>
      <c r="AC212" s="31">
        <v>0</v>
      </c>
      <c r="AD212" s="30"/>
      <c r="AE212" s="30">
        <f>+[1]DEPURADO!K206</f>
        <v>0</v>
      </c>
      <c r="AF212" s="30">
        <v>0</v>
      </c>
      <c r="AG212" s="30">
        <f t="shared" si="26"/>
        <v>0</v>
      </c>
      <c r="AH212" s="30">
        <v>0</v>
      </c>
      <c r="AI212" s="30" t="str">
        <f>+[1]DEPURADO!G206</f>
        <v>GLOSA LEGALIZADA</v>
      </c>
      <c r="AJ212" s="32"/>
      <c r="AK212" s="33"/>
    </row>
    <row r="213" spans="1:37" s="34" customFormat="1" x14ac:dyDescent="0.25">
      <c r="A213" s="23">
        <f t="shared" si="27"/>
        <v>205</v>
      </c>
      <c r="B213" s="24" t="s">
        <v>44</v>
      </c>
      <c r="C213" s="23" t="str">
        <f>+[1]DEPURADO!A207</f>
        <v>HLC71217</v>
      </c>
      <c r="D213" s="23">
        <f>+[1]DEPURADO!B207</f>
        <v>71217</v>
      </c>
      <c r="E213" s="25">
        <f>+[1]DEPURADO!C207</f>
        <v>45168</v>
      </c>
      <c r="F213" s="26">
        <f>+IF([1]DEPURADO!D207&gt;1,[1]DEPURADO!D207," ")</f>
        <v>45178</v>
      </c>
      <c r="G213" s="27">
        <f>[1]DEPURADO!F207</f>
        <v>85420</v>
      </c>
      <c r="H213" s="28">
        <v>0</v>
      </c>
      <c r="I213" s="28">
        <f>+[1]DEPURADO!M207+[1]DEPURADO!N207</f>
        <v>0</v>
      </c>
      <c r="J213" s="28">
        <f>+[1]DEPURADO!R207</f>
        <v>0</v>
      </c>
      <c r="K213" s="29">
        <f>+[1]DEPURADO!P207+[1]DEPURADO!Q207</f>
        <v>0</v>
      </c>
      <c r="L213" s="28">
        <v>0</v>
      </c>
      <c r="M213" s="28">
        <v>0</v>
      </c>
      <c r="N213" s="28">
        <f t="shared" si="21"/>
        <v>0</v>
      </c>
      <c r="O213" s="28">
        <f t="shared" si="22"/>
        <v>85420</v>
      </c>
      <c r="P213" s="24">
        <f>IF([1]DEPURADO!H207&gt;1,0,[1]DEPURADO!B207)</f>
        <v>71217</v>
      </c>
      <c r="Q213" s="30">
        <f t="shared" si="23"/>
        <v>85420</v>
      </c>
      <c r="R213" s="31">
        <f t="shared" si="24"/>
        <v>0</v>
      </c>
      <c r="S213" s="31">
        <f>+[1]DEPURADO!J207</f>
        <v>0</v>
      </c>
      <c r="T213" s="23" t="s">
        <v>45</v>
      </c>
      <c r="U213" s="31">
        <f>+[1]DEPURADO!I207</f>
        <v>0</v>
      </c>
      <c r="V213" s="30"/>
      <c r="W213" s="23" t="s">
        <v>45</v>
      </c>
      <c r="X213" s="31">
        <f>+[1]DEPURADO!K207+[1]DEPURADO!L207</f>
        <v>85420</v>
      </c>
      <c r="Y213" s="23" t="s">
        <v>45</v>
      </c>
      <c r="Z213" s="31">
        <f t="shared" si="25"/>
        <v>85420</v>
      </c>
      <c r="AA213" s="31"/>
      <c r="AB213" s="31">
        <v>0</v>
      </c>
      <c r="AC213" s="31">
        <v>0</v>
      </c>
      <c r="AD213" s="30"/>
      <c r="AE213" s="30">
        <f>+[1]DEPURADO!K207</f>
        <v>0</v>
      </c>
      <c r="AF213" s="30">
        <v>0</v>
      </c>
      <c r="AG213" s="30">
        <f t="shared" si="26"/>
        <v>0</v>
      </c>
      <c r="AH213" s="30">
        <v>0</v>
      </c>
      <c r="AI213" s="30" t="str">
        <f>+[1]DEPURADO!G207</f>
        <v>GLOSA LEGALIZADA</v>
      </c>
      <c r="AJ213" s="32"/>
      <c r="AK213" s="33"/>
    </row>
    <row r="214" spans="1:37" s="34" customFormat="1" x14ac:dyDescent="0.25">
      <c r="A214" s="23">
        <f t="shared" si="27"/>
        <v>206</v>
      </c>
      <c r="B214" s="24" t="s">
        <v>44</v>
      </c>
      <c r="C214" s="23" t="str">
        <f>+[1]DEPURADO!A208</f>
        <v>HLC70595</v>
      </c>
      <c r="D214" s="23">
        <f>+[1]DEPURADO!B208</f>
        <v>70595</v>
      </c>
      <c r="E214" s="25">
        <f>+[1]DEPURADO!C208</f>
        <v>45168</v>
      </c>
      <c r="F214" s="26">
        <f>+IF([1]DEPURADO!D208&gt;1,[1]DEPURADO!D208," ")</f>
        <v>45178</v>
      </c>
      <c r="G214" s="27">
        <f>[1]DEPURADO!F208</f>
        <v>10736</v>
      </c>
      <c r="H214" s="28">
        <v>0</v>
      </c>
      <c r="I214" s="28">
        <f>+[1]DEPURADO!M208+[1]DEPURADO!N208</f>
        <v>0</v>
      </c>
      <c r="J214" s="28">
        <f>+[1]DEPURADO!R208</f>
        <v>0</v>
      </c>
      <c r="K214" s="29">
        <f>+[1]DEPURADO!P208+[1]DEPURADO!Q208</f>
        <v>0</v>
      </c>
      <c r="L214" s="28">
        <v>0</v>
      </c>
      <c r="M214" s="28">
        <v>0</v>
      </c>
      <c r="N214" s="28">
        <f t="shared" si="21"/>
        <v>0</v>
      </c>
      <c r="O214" s="28">
        <f t="shared" si="22"/>
        <v>10736</v>
      </c>
      <c r="P214" s="24">
        <f>IF([1]DEPURADO!H208&gt;1,0,[1]DEPURADO!B208)</f>
        <v>70595</v>
      </c>
      <c r="Q214" s="30">
        <f t="shared" si="23"/>
        <v>10736</v>
      </c>
      <c r="R214" s="31">
        <f t="shared" si="24"/>
        <v>0</v>
      </c>
      <c r="S214" s="31">
        <f>+[1]DEPURADO!J208</f>
        <v>0</v>
      </c>
      <c r="T214" s="23" t="s">
        <v>45</v>
      </c>
      <c r="U214" s="31">
        <f>+[1]DEPURADO!I208</f>
        <v>0</v>
      </c>
      <c r="V214" s="30"/>
      <c r="W214" s="23" t="s">
        <v>45</v>
      </c>
      <c r="X214" s="31">
        <f>+[1]DEPURADO!K208+[1]DEPURADO!L208</f>
        <v>10736</v>
      </c>
      <c r="Y214" s="23" t="s">
        <v>45</v>
      </c>
      <c r="Z214" s="31">
        <f t="shared" si="25"/>
        <v>10736</v>
      </c>
      <c r="AA214" s="31"/>
      <c r="AB214" s="31">
        <v>0</v>
      </c>
      <c r="AC214" s="31">
        <v>0</v>
      </c>
      <c r="AD214" s="30"/>
      <c r="AE214" s="30">
        <f>+[1]DEPURADO!K208</f>
        <v>0</v>
      </c>
      <c r="AF214" s="30">
        <v>0</v>
      </c>
      <c r="AG214" s="30">
        <f t="shared" si="26"/>
        <v>0</v>
      </c>
      <c r="AH214" s="30">
        <v>0</v>
      </c>
      <c r="AI214" s="30" t="str">
        <f>+[1]DEPURADO!G208</f>
        <v>GLOSA LEGALIZADA</v>
      </c>
      <c r="AJ214" s="32"/>
      <c r="AK214" s="33"/>
    </row>
    <row r="215" spans="1:37" s="34" customFormat="1" x14ac:dyDescent="0.25">
      <c r="A215" s="23">
        <f t="shared" si="27"/>
        <v>207</v>
      </c>
      <c r="B215" s="24" t="s">
        <v>44</v>
      </c>
      <c r="C215" s="23" t="str">
        <f>+[1]DEPURADO!A209</f>
        <v>HLC69684</v>
      </c>
      <c r="D215" s="23">
        <f>+[1]DEPURADO!B209</f>
        <v>69684</v>
      </c>
      <c r="E215" s="25">
        <f>+[1]DEPURADO!C209</f>
        <v>45168</v>
      </c>
      <c r="F215" s="26">
        <f>+IF([1]DEPURADO!D209&gt;1,[1]DEPURADO!D209," ")</f>
        <v>45178</v>
      </c>
      <c r="G215" s="27">
        <f>[1]DEPURADO!F209</f>
        <v>10736</v>
      </c>
      <c r="H215" s="28">
        <v>0</v>
      </c>
      <c r="I215" s="28">
        <f>+[1]DEPURADO!M209+[1]DEPURADO!N209</f>
        <v>0</v>
      </c>
      <c r="J215" s="28">
        <f>+[1]DEPURADO!R209</f>
        <v>0</v>
      </c>
      <c r="K215" s="29">
        <f>+[1]DEPURADO!P209+[1]DEPURADO!Q209</f>
        <v>0</v>
      </c>
      <c r="L215" s="28">
        <v>0</v>
      </c>
      <c r="M215" s="28">
        <v>0</v>
      </c>
      <c r="N215" s="28">
        <f t="shared" si="21"/>
        <v>0</v>
      </c>
      <c r="O215" s="28">
        <f t="shared" si="22"/>
        <v>10736</v>
      </c>
      <c r="P215" s="24">
        <f>IF([1]DEPURADO!H209&gt;1,0,[1]DEPURADO!B209)</f>
        <v>69684</v>
      </c>
      <c r="Q215" s="30">
        <f t="shared" si="23"/>
        <v>10736</v>
      </c>
      <c r="R215" s="31">
        <f t="shared" si="24"/>
        <v>0</v>
      </c>
      <c r="S215" s="31">
        <f>+[1]DEPURADO!J209</f>
        <v>0</v>
      </c>
      <c r="T215" s="23" t="s">
        <v>45</v>
      </c>
      <c r="U215" s="31">
        <f>+[1]DEPURADO!I209</f>
        <v>0</v>
      </c>
      <c r="V215" s="30"/>
      <c r="W215" s="23" t="s">
        <v>45</v>
      </c>
      <c r="X215" s="31">
        <f>+[1]DEPURADO!K209+[1]DEPURADO!L209</f>
        <v>10736</v>
      </c>
      <c r="Y215" s="23" t="s">
        <v>45</v>
      </c>
      <c r="Z215" s="31">
        <f t="shared" si="25"/>
        <v>10736</v>
      </c>
      <c r="AA215" s="31"/>
      <c r="AB215" s="31">
        <v>0</v>
      </c>
      <c r="AC215" s="31">
        <v>0</v>
      </c>
      <c r="AD215" s="30"/>
      <c r="AE215" s="30">
        <f>+[1]DEPURADO!K209</f>
        <v>0</v>
      </c>
      <c r="AF215" s="30">
        <v>0</v>
      </c>
      <c r="AG215" s="30">
        <f t="shared" si="26"/>
        <v>0</v>
      </c>
      <c r="AH215" s="30">
        <v>0</v>
      </c>
      <c r="AI215" s="30" t="str">
        <f>+[1]DEPURADO!G209</f>
        <v>GLOSA LEGALIZADA</v>
      </c>
      <c r="AJ215" s="32"/>
      <c r="AK215" s="33"/>
    </row>
    <row r="216" spans="1:37" s="34" customFormat="1" x14ac:dyDescent="0.25">
      <c r="A216" s="23">
        <f t="shared" si="27"/>
        <v>208</v>
      </c>
      <c r="B216" s="24" t="s">
        <v>44</v>
      </c>
      <c r="C216" s="23" t="str">
        <f>+[1]DEPURADO!A210</f>
        <v>HLC69672</v>
      </c>
      <c r="D216" s="23">
        <f>+[1]DEPURADO!B210</f>
        <v>69672</v>
      </c>
      <c r="E216" s="25">
        <f>+[1]DEPURADO!C210</f>
        <v>45168</v>
      </c>
      <c r="F216" s="26">
        <f>+IF([1]DEPURADO!D210&gt;1,[1]DEPURADO!D210," ")</f>
        <v>45178</v>
      </c>
      <c r="G216" s="27">
        <f>[1]DEPURADO!F210</f>
        <v>53582</v>
      </c>
      <c r="H216" s="28">
        <v>0</v>
      </c>
      <c r="I216" s="28">
        <f>+[1]DEPURADO!M210+[1]DEPURADO!N210</f>
        <v>0</v>
      </c>
      <c r="J216" s="28">
        <f>+[1]DEPURADO!R210</f>
        <v>0</v>
      </c>
      <c r="K216" s="29">
        <f>+[1]DEPURADO!P210+[1]DEPURADO!Q210</f>
        <v>0</v>
      </c>
      <c r="L216" s="28">
        <v>0</v>
      </c>
      <c r="M216" s="28">
        <v>0</v>
      </c>
      <c r="N216" s="28">
        <f t="shared" si="21"/>
        <v>0</v>
      </c>
      <c r="O216" s="28">
        <f t="shared" si="22"/>
        <v>53582</v>
      </c>
      <c r="P216" s="24">
        <f>IF([1]DEPURADO!H210&gt;1,0,[1]DEPURADO!B210)</f>
        <v>69672</v>
      </c>
      <c r="Q216" s="30">
        <f t="shared" si="23"/>
        <v>53582</v>
      </c>
      <c r="R216" s="31">
        <f t="shared" si="24"/>
        <v>0</v>
      </c>
      <c r="S216" s="31">
        <f>+[1]DEPURADO!J210</f>
        <v>0</v>
      </c>
      <c r="T216" s="23" t="s">
        <v>45</v>
      </c>
      <c r="U216" s="31">
        <f>+[1]DEPURADO!I210</f>
        <v>0</v>
      </c>
      <c r="V216" s="30"/>
      <c r="W216" s="23" t="s">
        <v>45</v>
      </c>
      <c r="X216" s="31">
        <f>+[1]DEPURADO!K210+[1]DEPURADO!L210</f>
        <v>53582</v>
      </c>
      <c r="Y216" s="23" t="s">
        <v>45</v>
      </c>
      <c r="Z216" s="31">
        <f t="shared" si="25"/>
        <v>53582</v>
      </c>
      <c r="AA216" s="31"/>
      <c r="AB216" s="31">
        <v>0</v>
      </c>
      <c r="AC216" s="31">
        <v>0</v>
      </c>
      <c r="AD216" s="30"/>
      <c r="AE216" s="30">
        <f>+[1]DEPURADO!K210</f>
        <v>0</v>
      </c>
      <c r="AF216" s="30">
        <v>0</v>
      </c>
      <c r="AG216" s="30">
        <f t="shared" si="26"/>
        <v>0</v>
      </c>
      <c r="AH216" s="30">
        <v>0</v>
      </c>
      <c r="AI216" s="30" t="str">
        <f>+[1]DEPURADO!G210</f>
        <v>GLOSA LEGALIZADA</v>
      </c>
      <c r="AJ216" s="32"/>
      <c r="AK216" s="33"/>
    </row>
    <row r="217" spans="1:37" s="34" customFormat="1" x14ac:dyDescent="0.25">
      <c r="A217" s="23">
        <f t="shared" si="27"/>
        <v>209</v>
      </c>
      <c r="B217" s="24" t="s">
        <v>44</v>
      </c>
      <c r="C217" s="23" t="str">
        <f>+[1]DEPURADO!A211</f>
        <v>HLC70921</v>
      </c>
      <c r="D217" s="23">
        <f>+[1]DEPURADO!B211</f>
        <v>70921</v>
      </c>
      <c r="E217" s="25">
        <f>+[1]DEPURADO!C211</f>
        <v>45168</v>
      </c>
      <c r="F217" s="26">
        <f>+IF([1]DEPURADO!D211&gt;1,[1]DEPURADO!D211," ")</f>
        <v>45178</v>
      </c>
      <c r="G217" s="27">
        <f>[1]DEPURADO!F211</f>
        <v>10736</v>
      </c>
      <c r="H217" s="28">
        <v>0</v>
      </c>
      <c r="I217" s="28">
        <f>+[1]DEPURADO!M211+[1]DEPURADO!N211</f>
        <v>0</v>
      </c>
      <c r="J217" s="28">
        <f>+[1]DEPURADO!R211</f>
        <v>0</v>
      </c>
      <c r="K217" s="29">
        <f>+[1]DEPURADO!P211+[1]DEPURADO!Q211</f>
        <v>0</v>
      </c>
      <c r="L217" s="28">
        <v>0</v>
      </c>
      <c r="M217" s="28">
        <v>0</v>
      </c>
      <c r="N217" s="28">
        <f t="shared" si="21"/>
        <v>0</v>
      </c>
      <c r="O217" s="28">
        <f t="shared" si="22"/>
        <v>10736</v>
      </c>
      <c r="P217" s="24">
        <f>IF([1]DEPURADO!H211&gt;1,0,[1]DEPURADO!B211)</f>
        <v>70921</v>
      </c>
      <c r="Q217" s="30">
        <f t="shared" si="23"/>
        <v>10736</v>
      </c>
      <c r="R217" s="31">
        <f t="shared" si="24"/>
        <v>0</v>
      </c>
      <c r="S217" s="31">
        <f>+[1]DEPURADO!J211</f>
        <v>0</v>
      </c>
      <c r="T217" s="23" t="s">
        <v>45</v>
      </c>
      <c r="U217" s="31">
        <f>+[1]DEPURADO!I211</f>
        <v>0</v>
      </c>
      <c r="V217" s="30"/>
      <c r="W217" s="23" t="s">
        <v>45</v>
      </c>
      <c r="X217" s="31">
        <f>+[1]DEPURADO!K211+[1]DEPURADO!L211</f>
        <v>10736</v>
      </c>
      <c r="Y217" s="23" t="s">
        <v>45</v>
      </c>
      <c r="Z217" s="31">
        <f t="shared" si="25"/>
        <v>10736</v>
      </c>
      <c r="AA217" s="31"/>
      <c r="AB217" s="31">
        <v>0</v>
      </c>
      <c r="AC217" s="31">
        <v>0</v>
      </c>
      <c r="AD217" s="30"/>
      <c r="AE217" s="30">
        <f>+[1]DEPURADO!K211</f>
        <v>0</v>
      </c>
      <c r="AF217" s="30">
        <v>0</v>
      </c>
      <c r="AG217" s="30">
        <f t="shared" si="26"/>
        <v>0</v>
      </c>
      <c r="AH217" s="30">
        <v>0</v>
      </c>
      <c r="AI217" s="30" t="str">
        <f>+[1]DEPURADO!G211</f>
        <v>GLOSA LEGALIZADA</v>
      </c>
      <c r="AJ217" s="32"/>
      <c r="AK217" s="33"/>
    </row>
    <row r="218" spans="1:37" s="34" customFormat="1" x14ac:dyDescent="0.25">
      <c r="A218" s="23">
        <f t="shared" si="27"/>
        <v>210</v>
      </c>
      <c r="B218" s="24" t="s">
        <v>44</v>
      </c>
      <c r="C218" s="23" t="str">
        <f>+[1]DEPURADO!A212</f>
        <v>HLC71872</v>
      </c>
      <c r="D218" s="23">
        <f>+[1]DEPURADO!B212</f>
        <v>71872</v>
      </c>
      <c r="E218" s="25">
        <f>+[1]DEPURADO!C212</f>
        <v>45168</v>
      </c>
      <c r="F218" s="26">
        <f>+IF([1]DEPURADO!D212&gt;1,[1]DEPURADO!D212," ")</f>
        <v>45178</v>
      </c>
      <c r="G218" s="27">
        <f>[1]DEPURADO!F212</f>
        <v>37278</v>
      </c>
      <c r="H218" s="28">
        <v>0</v>
      </c>
      <c r="I218" s="28">
        <f>+[1]DEPURADO!M212+[1]DEPURADO!N212</f>
        <v>0</v>
      </c>
      <c r="J218" s="28">
        <f>+[1]DEPURADO!R212</f>
        <v>0</v>
      </c>
      <c r="K218" s="29">
        <f>+[1]DEPURADO!P212+[1]DEPURADO!Q212</f>
        <v>0</v>
      </c>
      <c r="L218" s="28">
        <v>0</v>
      </c>
      <c r="M218" s="28">
        <v>0</v>
      </c>
      <c r="N218" s="28">
        <f t="shared" si="21"/>
        <v>0</v>
      </c>
      <c r="O218" s="28">
        <f t="shared" si="22"/>
        <v>37278</v>
      </c>
      <c r="P218" s="24">
        <f>IF([1]DEPURADO!H212&gt;1,0,[1]DEPURADO!B212)</f>
        <v>71872</v>
      </c>
      <c r="Q218" s="30">
        <f t="shared" si="23"/>
        <v>37278</v>
      </c>
      <c r="R218" s="31">
        <f t="shared" si="24"/>
        <v>0</v>
      </c>
      <c r="S218" s="31">
        <f>+[1]DEPURADO!J212</f>
        <v>0</v>
      </c>
      <c r="T218" s="23" t="s">
        <v>45</v>
      </c>
      <c r="U218" s="31">
        <f>+[1]DEPURADO!I212</f>
        <v>0</v>
      </c>
      <c r="V218" s="30"/>
      <c r="W218" s="23" t="s">
        <v>45</v>
      </c>
      <c r="X218" s="31">
        <f>+[1]DEPURADO!K212+[1]DEPURADO!L212</f>
        <v>37278</v>
      </c>
      <c r="Y218" s="23" t="s">
        <v>45</v>
      </c>
      <c r="Z218" s="31">
        <f t="shared" si="25"/>
        <v>37278</v>
      </c>
      <c r="AA218" s="31"/>
      <c r="AB218" s="31">
        <v>0</v>
      </c>
      <c r="AC218" s="31">
        <v>0</v>
      </c>
      <c r="AD218" s="30"/>
      <c r="AE218" s="30">
        <f>+[1]DEPURADO!K212</f>
        <v>0</v>
      </c>
      <c r="AF218" s="30">
        <v>0</v>
      </c>
      <c r="AG218" s="30">
        <f t="shared" si="26"/>
        <v>0</v>
      </c>
      <c r="AH218" s="30">
        <v>0</v>
      </c>
      <c r="AI218" s="30" t="str">
        <f>+[1]DEPURADO!G212</f>
        <v>GLOSA LEGALIZADA</v>
      </c>
      <c r="AJ218" s="32"/>
      <c r="AK218" s="33"/>
    </row>
    <row r="219" spans="1:37" s="34" customFormat="1" x14ac:dyDescent="0.25">
      <c r="A219" s="23">
        <f t="shared" si="27"/>
        <v>211</v>
      </c>
      <c r="B219" s="24" t="s">
        <v>44</v>
      </c>
      <c r="C219" s="23" t="str">
        <f>+[1]DEPURADO!A213</f>
        <v>HLC70821</v>
      </c>
      <c r="D219" s="23">
        <f>+[1]DEPURADO!B213</f>
        <v>70821</v>
      </c>
      <c r="E219" s="25">
        <f>+[1]DEPURADO!C213</f>
        <v>45168</v>
      </c>
      <c r="F219" s="26">
        <f>+IF([1]DEPURADO!D213&gt;1,[1]DEPURADO!D213," ")</f>
        <v>45178</v>
      </c>
      <c r="G219" s="27">
        <f>[1]DEPURADO!F213</f>
        <v>150619</v>
      </c>
      <c r="H219" s="28">
        <v>0</v>
      </c>
      <c r="I219" s="28">
        <f>+[1]DEPURADO!M213+[1]DEPURADO!N213</f>
        <v>0</v>
      </c>
      <c r="J219" s="28">
        <f>+[1]DEPURADO!R213</f>
        <v>0</v>
      </c>
      <c r="K219" s="29">
        <f>+[1]DEPURADO!P213+[1]DEPURADO!Q213</f>
        <v>0</v>
      </c>
      <c r="L219" s="28">
        <v>0</v>
      </c>
      <c r="M219" s="28">
        <v>0</v>
      </c>
      <c r="N219" s="28">
        <f t="shared" si="21"/>
        <v>0</v>
      </c>
      <c r="O219" s="28">
        <f t="shared" si="22"/>
        <v>150619</v>
      </c>
      <c r="P219" s="24">
        <f>IF([1]DEPURADO!H213&gt;1,0,[1]DEPURADO!B213)</f>
        <v>70821</v>
      </c>
      <c r="Q219" s="30">
        <f t="shared" si="23"/>
        <v>150619</v>
      </c>
      <c r="R219" s="31">
        <f t="shared" si="24"/>
        <v>0</v>
      </c>
      <c r="S219" s="31">
        <f>+[1]DEPURADO!J213</f>
        <v>0</v>
      </c>
      <c r="T219" s="23" t="s">
        <v>45</v>
      </c>
      <c r="U219" s="31">
        <f>+[1]DEPURADO!I213</f>
        <v>0</v>
      </c>
      <c r="V219" s="30"/>
      <c r="W219" s="23" t="s">
        <v>45</v>
      </c>
      <c r="X219" s="31">
        <f>+[1]DEPURADO!K213+[1]DEPURADO!L213</f>
        <v>150619</v>
      </c>
      <c r="Y219" s="23" t="s">
        <v>45</v>
      </c>
      <c r="Z219" s="31">
        <f t="shared" si="25"/>
        <v>150619</v>
      </c>
      <c r="AA219" s="31"/>
      <c r="AB219" s="31">
        <v>0</v>
      </c>
      <c r="AC219" s="31">
        <v>0</v>
      </c>
      <c r="AD219" s="30"/>
      <c r="AE219" s="30">
        <f>+[1]DEPURADO!K213</f>
        <v>0</v>
      </c>
      <c r="AF219" s="30">
        <v>0</v>
      </c>
      <c r="AG219" s="30">
        <f t="shared" si="26"/>
        <v>0</v>
      </c>
      <c r="AH219" s="30">
        <v>0</v>
      </c>
      <c r="AI219" s="30" t="str">
        <f>+[1]DEPURADO!G213</f>
        <v>GLOSA LEGALIZADA</v>
      </c>
      <c r="AJ219" s="32"/>
      <c r="AK219" s="33"/>
    </row>
    <row r="220" spans="1:37" s="34" customFormat="1" x14ac:dyDescent="0.25">
      <c r="A220" s="23">
        <f t="shared" si="27"/>
        <v>212</v>
      </c>
      <c r="B220" s="24" t="s">
        <v>44</v>
      </c>
      <c r="C220" s="23" t="str">
        <f>+[1]DEPURADO!A214</f>
        <v>HLC70593</v>
      </c>
      <c r="D220" s="23">
        <f>+[1]DEPURADO!B214</f>
        <v>70593</v>
      </c>
      <c r="E220" s="25">
        <f>+[1]DEPURADO!C214</f>
        <v>45168</v>
      </c>
      <c r="F220" s="26">
        <f>+IF([1]DEPURADO!D214&gt;1,[1]DEPURADO!D214," ")</f>
        <v>45178</v>
      </c>
      <c r="G220" s="27">
        <f>[1]DEPURADO!F214</f>
        <v>96334</v>
      </c>
      <c r="H220" s="28">
        <v>0</v>
      </c>
      <c r="I220" s="28">
        <f>+[1]DEPURADO!M214+[1]DEPURADO!N214</f>
        <v>0</v>
      </c>
      <c r="J220" s="28">
        <f>+[1]DEPURADO!R214</f>
        <v>0</v>
      </c>
      <c r="K220" s="29">
        <f>+[1]DEPURADO!P214+[1]DEPURADO!Q214</f>
        <v>0</v>
      </c>
      <c r="L220" s="28">
        <v>0</v>
      </c>
      <c r="M220" s="28">
        <v>0</v>
      </c>
      <c r="N220" s="28">
        <f t="shared" si="21"/>
        <v>0</v>
      </c>
      <c r="O220" s="28">
        <f t="shared" si="22"/>
        <v>96334</v>
      </c>
      <c r="P220" s="24">
        <f>IF([1]DEPURADO!H214&gt;1,0,[1]DEPURADO!B214)</f>
        <v>70593</v>
      </c>
      <c r="Q220" s="30">
        <f t="shared" si="23"/>
        <v>96334</v>
      </c>
      <c r="R220" s="31">
        <f t="shared" si="24"/>
        <v>0</v>
      </c>
      <c r="S220" s="31">
        <f>+[1]DEPURADO!J214</f>
        <v>0</v>
      </c>
      <c r="T220" s="23" t="s">
        <v>45</v>
      </c>
      <c r="U220" s="31">
        <f>+[1]DEPURADO!I214</f>
        <v>0</v>
      </c>
      <c r="V220" s="30"/>
      <c r="W220" s="23" t="s">
        <v>45</v>
      </c>
      <c r="X220" s="31">
        <f>+[1]DEPURADO!K214+[1]DEPURADO!L214</f>
        <v>96334</v>
      </c>
      <c r="Y220" s="23" t="s">
        <v>45</v>
      </c>
      <c r="Z220" s="31">
        <f t="shared" si="25"/>
        <v>96334</v>
      </c>
      <c r="AA220" s="31"/>
      <c r="AB220" s="31">
        <v>0</v>
      </c>
      <c r="AC220" s="31">
        <v>0</v>
      </c>
      <c r="AD220" s="30"/>
      <c r="AE220" s="30">
        <f>+[1]DEPURADO!K214</f>
        <v>0</v>
      </c>
      <c r="AF220" s="30">
        <v>0</v>
      </c>
      <c r="AG220" s="30">
        <f t="shared" si="26"/>
        <v>0</v>
      </c>
      <c r="AH220" s="30">
        <v>0</v>
      </c>
      <c r="AI220" s="30" t="str">
        <f>+[1]DEPURADO!G214</f>
        <v>GLOSA LEGALIZADA</v>
      </c>
      <c r="AJ220" s="32"/>
      <c r="AK220" s="33"/>
    </row>
    <row r="221" spans="1:37" s="34" customFormat="1" x14ac:dyDescent="0.25">
      <c r="A221" s="23">
        <f t="shared" si="27"/>
        <v>213</v>
      </c>
      <c r="B221" s="24" t="s">
        <v>44</v>
      </c>
      <c r="C221" s="23" t="str">
        <f>+[1]DEPURADO!A215</f>
        <v>HLC70315</v>
      </c>
      <c r="D221" s="23">
        <f>+[1]DEPURADO!B215</f>
        <v>70315</v>
      </c>
      <c r="E221" s="25">
        <f>+[1]DEPURADO!C215</f>
        <v>45168</v>
      </c>
      <c r="F221" s="26">
        <f>+IF([1]DEPURADO!D215&gt;1,[1]DEPURADO!D215," ")</f>
        <v>45178</v>
      </c>
      <c r="G221" s="27">
        <f>[1]DEPURADO!F215</f>
        <v>73047</v>
      </c>
      <c r="H221" s="28">
        <v>0</v>
      </c>
      <c r="I221" s="28">
        <f>+[1]DEPURADO!M215+[1]DEPURADO!N215</f>
        <v>0</v>
      </c>
      <c r="J221" s="28">
        <f>+[1]DEPURADO!R215</f>
        <v>0</v>
      </c>
      <c r="K221" s="29">
        <f>+[1]DEPURADO!P215+[1]DEPURADO!Q215</f>
        <v>0</v>
      </c>
      <c r="L221" s="28">
        <v>0</v>
      </c>
      <c r="M221" s="28">
        <v>0</v>
      </c>
      <c r="N221" s="28">
        <f t="shared" si="21"/>
        <v>0</v>
      </c>
      <c r="O221" s="28">
        <f t="shared" si="22"/>
        <v>73047</v>
      </c>
      <c r="P221" s="24">
        <f>IF([1]DEPURADO!H215&gt;1,0,[1]DEPURADO!B215)</f>
        <v>70315</v>
      </c>
      <c r="Q221" s="30">
        <f t="shared" si="23"/>
        <v>73047</v>
      </c>
      <c r="R221" s="31">
        <f t="shared" si="24"/>
        <v>0</v>
      </c>
      <c r="S221" s="31">
        <f>+[1]DEPURADO!J215</f>
        <v>0</v>
      </c>
      <c r="T221" s="23" t="s">
        <v>45</v>
      </c>
      <c r="U221" s="31">
        <f>+[1]DEPURADO!I215</f>
        <v>0</v>
      </c>
      <c r="V221" s="30"/>
      <c r="W221" s="23" t="s">
        <v>45</v>
      </c>
      <c r="X221" s="31">
        <f>+[1]DEPURADO!K215+[1]DEPURADO!L215</f>
        <v>73047</v>
      </c>
      <c r="Y221" s="23" t="s">
        <v>45</v>
      </c>
      <c r="Z221" s="31">
        <f t="shared" si="25"/>
        <v>73047</v>
      </c>
      <c r="AA221" s="31"/>
      <c r="AB221" s="31">
        <v>0</v>
      </c>
      <c r="AC221" s="31">
        <v>0</v>
      </c>
      <c r="AD221" s="30"/>
      <c r="AE221" s="30">
        <f>+[1]DEPURADO!K215</f>
        <v>0</v>
      </c>
      <c r="AF221" s="30">
        <v>0</v>
      </c>
      <c r="AG221" s="30">
        <f t="shared" si="26"/>
        <v>0</v>
      </c>
      <c r="AH221" s="30">
        <v>0</v>
      </c>
      <c r="AI221" s="30" t="str">
        <f>+[1]DEPURADO!G215</f>
        <v>GLOSA LEGALIZADA</v>
      </c>
      <c r="AJ221" s="32"/>
      <c r="AK221" s="33"/>
    </row>
    <row r="222" spans="1:37" s="34" customFormat="1" x14ac:dyDescent="0.25">
      <c r="A222" s="23">
        <f t="shared" si="27"/>
        <v>214</v>
      </c>
      <c r="B222" s="24" t="s">
        <v>44</v>
      </c>
      <c r="C222" s="23" t="str">
        <f>+[1]DEPURADO!A216</f>
        <v>HLC70168</v>
      </c>
      <c r="D222" s="23">
        <f>+[1]DEPURADO!B216</f>
        <v>70168</v>
      </c>
      <c r="E222" s="25">
        <f>+[1]DEPURADO!C216</f>
        <v>45168</v>
      </c>
      <c r="F222" s="26">
        <f>+IF([1]DEPURADO!D216&gt;1,[1]DEPURADO!D216," ")</f>
        <v>45178</v>
      </c>
      <c r="G222" s="27">
        <f>[1]DEPURADO!F216</f>
        <v>75532</v>
      </c>
      <c r="H222" s="28">
        <v>0</v>
      </c>
      <c r="I222" s="28">
        <f>+[1]DEPURADO!M216+[1]DEPURADO!N216</f>
        <v>0</v>
      </c>
      <c r="J222" s="28">
        <f>+[1]DEPURADO!R216</f>
        <v>0</v>
      </c>
      <c r="K222" s="29">
        <f>+[1]DEPURADO!P216+[1]DEPURADO!Q216</f>
        <v>0</v>
      </c>
      <c r="L222" s="28">
        <v>0</v>
      </c>
      <c r="M222" s="28">
        <v>0</v>
      </c>
      <c r="N222" s="28">
        <f t="shared" si="21"/>
        <v>0</v>
      </c>
      <c r="O222" s="28">
        <f t="shared" si="22"/>
        <v>75532</v>
      </c>
      <c r="P222" s="24">
        <f>IF([1]DEPURADO!H216&gt;1,0,[1]DEPURADO!B216)</f>
        <v>70168</v>
      </c>
      <c r="Q222" s="30">
        <f t="shared" si="23"/>
        <v>75532</v>
      </c>
      <c r="R222" s="31">
        <f t="shared" si="24"/>
        <v>0</v>
      </c>
      <c r="S222" s="31">
        <f>+[1]DEPURADO!J216</f>
        <v>0</v>
      </c>
      <c r="T222" s="23" t="s">
        <v>45</v>
      </c>
      <c r="U222" s="31">
        <f>+[1]DEPURADO!I216</f>
        <v>0</v>
      </c>
      <c r="V222" s="30"/>
      <c r="W222" s="23" t="s">
        <v>45</v>
      </c>
      <c r="X222" s="31">
        <f>+[1]DEPURADO!K216+[1]DEPURADO!L216</f>
        <v>75532</v>
      </c>
      <c r="Y222" s="23" t="s">
        <v>45</v>
      </c>
      <c r="Z222" s="31">
        <f t="shared" si="25"/>
        <v>75532</v>
      </c>
      <c r="AA222" s="31"/>
      <c r="AB222" s="31">
        <v>0</v>
      </c>
      <c r="AC222" s="31">
        <v>0</v>
      </c>
      <c r="AD222" s="30"/>
      <c r="AE222" s="30">
        <f>+[1]DEPURADO!K216</f>
        <v>0</v>
      </c>
      <c r="AF222" s="30">
        <v>0</v>
      </c>
      <c r="AG222" s="30">
        <f t="shared" si="26"/>
        <v>0</v>
      </c>
      <c r="AH222" s="30">
        <v>0</v>
      </c>
      <c r="AI222" s="30" t="str">
        <f>+[1]DEPURADO!G216</f>
        <v>GLOSA LEGALIZADA</v>
      </c>
      <c r="AJ222" s="32"/>
      <c r="AK222" s="33"/>
    </row>
    <row r="223" spans="1:37" s="34" customFormat="1" x14ac:dyDescent="0.25">
      <c r="A223" s="23">
        <f t="shared" si="27"/>
        <v>215</v>
      </c>
      <c r="B223" s="24" t="s">
        <v>44</v>
      </c>
      <c r="C223" s="23" t="str">
        <f>+[1]DEPURADO!A217</f>
        <v>HLC72024</v>
      </c>
      <c r="D223" s="23">
        <f>+[1]DEPURADO!B217</f>
        <v>72024</v>
      </c>
      <c r="E223" s="25">
        <f>+[1]DEPURADO!C217</f>
        <v>45168</v>
      </c>
      <c r="F223" s="26">
        <f>+IF([1]DEPURADO!D217&gt;1,[1]DEPURADO!D217," ")</f>
        <v>45178</v>
      </c>
      <c r="G223" s="27">
        <f>[1]DEPURADO!F217</f>
        <v>10736</v>
      </c>
      <c r="H223" s="28">
        <v>0</v>
      </c>
      <c r="I223" s="28">
        <f>+[1]DEPURADO!M217+[1]DEPURADO!N217</f>
        <v>0</v>
      </c>
      <c r="J223" s="28">
        <f>+[1]DEPURADO!R217</f>
        <v>0</v>
      </c>
      <c r="K223" s="29">
        <f>+[1]DEPURADO!P217+[1]DEPURADO!Q217</f>
        <v>0</v>
      </c>
      <c r="L223" s="28">
        <v>0</v>
      </c>
      <c r="M223" s="28">
        <v>0</v>
      </c>
      <c r="N223" s="28">
        <f t="shared" si="21"/>
        <v>0</v>
      </c>
      <c r="O223" s="28">
        <f t="shared" si="22"/>
        <v>10736</v>
      </c>
      <c r="P223" s="24">
        <f>IF([1]DEPURADO!H217&gt;1,0,[1]DEPURADO!B217)</f>
        <v>72024</v>
      </c>
      <c r="Q223" s="30">
        <f t="shared" si="23"/>
        <v>10736</v>
      </c>
      <c r="R223" s="31">
        <f t="shared" si="24"/>
        <v>0</v>
      </c>
      <c r="S223" s="31">
        <f>+[1]DEPURADO!J217</f>
        <v>0</v>
      </c>
      <c r="T223" s="23" t="s">
        <v>45</v>
      </c>
      <c r="U223" s="31">
        <f>+[1]DEPURADO!I217</f>
        <v>0</v>
      </c>
      <c r="V223" s="30"/>
      <c r="W223" s="23" t="s">
        <v>45</v>
      </c>
      <c r="X223" s="31">
        <f>+[1]DEPURADO!K217+[1]DEPURADO!L217</f>
        <v>10736</v>
      </c>
      <c r="Y223" s="23" t="s">
        <v>45</v>
      </c>
      <c r="Z223" s="31">
        <f t="shared" si="25"/>
        <v>10736</v>
      </c>
      <c r="AA223" s="31"/>
      <c r="AB223" s="31">
        <v>0</v>
      </c>
      <c r="AC223" s="31">
        <v>0</v>
      </c>
      <c r="AD223" s="30"/>
      <c r="AE223" s="30">
        <f>+[1]DEPURADO!K217</f>
        <v>0</v>
      </c>
      <c r="AF223" s="30">
        <v>0</v>
      </c>
      <c r="AG223" s="30">
        <f t="shared" si="26"/>
        <v>0</v>
      </c>
      <c r="AH223" s="30">
        <v>0</v>
      </c>
      <c r="AI223" s="30" t="str">
        <f>+[1]DEPURADO!G217</f>
        <v>GLOSA LEGALIZADA</v>
      </c>
      <c r="AJ223" s="32"/>
      <c r="AK223" s="33"/>
    </row>
    <row r="224" spans="1:37" s="34" customFormat="1" x14ac:dyDescent="0.25">
      <c r="A224" s="23">
        <f t="shared" si="27"/>
        <v>216</v>
      </c>
      <c r="B224" s="24" t="s">
        <v>44</v>
      </c>
      <c r="C224" s="23" t="str">
        <f>+[1]DEPURADO!A218</f>
        <v>HLC71863</v>
      </c>
      <c r="D224" s="23">
        <f>+[1]DEPURADO!B218</f>
        <v>71863</v>
      </c>
      <c r="E224" s="25">
        <f>+[1]DEPURADO!C218</f>
        <v>45168</v>
      </c>
      <c r="F224" s="26">
        <f>+IF([1]DEPURADO!D218&gt;1,[1]DEPURADO!D218," ")</f>
        <v>45178</v>
      </c>
      <c r="G224" s="27">
        <f>[1]DEPURADO!F218</f>
        <v>166859</v>
      </c>
      <c r="H224" s="28">
        <v>0</v>
      </c>
      <c r="I224" s="28">
        <f>+[1]DEPURADO!M218+[1]DEPURADO!N218</f>
        <v>0</v>
      </c>
      <c r="J224" s="28">
        <f>+[1]DEPURADO!R218</f>
        <v>0</v>
      </c>
      <c r="K224" s="29">
        <f>+[1]DEPURADO!P218+[1]DEPURADO!Q218</f>
        <v>0</v>
      </c>
      <c r="L224" s="28">
        <v>0</v>
      </c>
      <c r="M224" s="28">
        <v>0</v>
      </c>
      <c r="N224" s="28">
        <f t="shared" si="21"/>
        <v>0</v>
      </c>
      <c r="O224" s="28">
        <f t="shared" si="22"/>
        <v>166859</v>
      </c>
      <c r="P224" s="24">
        <f>IF([1]DEPURADO!H218&gt;1,0,[1]DEPURADO!B218)</f>
        <v>71863</v>
      </c>
      <c r="Q224" s="30">
        <f t="shared" si="23"/>
        <v>166859</v>
      </c>
      <c r="R224" s="31">
        <f t="shared" si="24"/>
        <v>0</v>
      </c>
      <c r="S224" s="31">
        <f>+[1]DEPURADO!J218</f>
        <v>0</v>
      </c>
      <c r="T224" s="23" t="s">
        <v>45</v>
      </c>
      <c r="U224" s="31">
        <f>+[1]DEPURADO!I218</f>
        <v>0</v>
      </c>
      <c r="V224" s="30"/>
      <c r="W224" s="23" t="s">
        <v>45</v>
      </c>
      <c r="X224" s="31">
        <f>+[1]DEPURADO!K218+[1]DEPURADO!L218</f>
        <v>166859</v>
      </c>
      <c r="Y224" s="23" t="s">
        <v>45</v>
      </c>
      <c r="Z224" s="31">
        <f t="shared" si="25"/>
        <v>166859</v>
      </c>
      <c r="AA224" s="31"/>
      <c r="AB224" s="31">
        <v>0</v>
      </c>
      <c r="AC224" s="31">
        <v>0</v>
      </c>
      <c r="AD224" s="30"/>
      <c r="AE224" s="30">
        <f>+[1]DEPURADO!K218</f>
        <v>0</v>
      </c>
      <c r="AF224" s="30">
        <v>0</v>
      </c>
      <c r="AG224" s="30">
        <f t="shared" si="26"/>
        <v>0</v>
      </c>
      <c r="AH224" s="30">
        <v>0</v>
      </c>
      <c r="AI224" s="30" t="str">
        <f>+[1]DEPURADO!G218</f>
        <v>GLOSA LEGALIZADA</v>
      </c>
      <c r="AJ224" s="32"/>
      <c r="AK224" s="33"/>
    </row>
    <row r="225" spans="1:37" s="34" customFormat="1" x14ac:dyDescent="0.25">
      <c r="A225" s="23">
        <f t="shared" si="27"/>
        <v>217</v>
      </c>
      <c r="B225" s="24" t="s">
        <v>44</v>
      </c>
      <c r="C225" s="23" t="str">
        <f>+[1]DEPURADO!A219</f>
        <v>HLC70166</v>
      </c>
      <c r="D225" s="23">
        <f>+[1]DEPURADO!B219</f>
        <v>70166</v>
      </c>
      <c r="E225" s="25">
        <f>+[1]DEPURADO!C219</f>
        <v>45168</v>
      </c>
      <c r="F225" s="26">
        <f>+IF([1]DEPURADO!D219&gt;1,[1]DEPURADO!D219," ")</f>
        <v>45178</v>
      </c>
      <c r="G225" s="27">
        <f>[1]DEPURADO!F219</f>
        <v>140065</v>
      </c>
      <c r="H225" s="28">
        <v>0</v>
      </c>
      <c r="I225" s="28">
        <f>+[1]DEPURADO!M219+[1]DEPURADO!N219</f>
        <v>0</v>
      </c>
      <c r="J225" s="28">
        <f>+[1]DEPURADO!R219</f>
        <v>0</v>
      </c>
      <c r="K225" s="29">
        <f>+[1]DEPURADO!P219+[1]DEPURADO!Q219</f>
        <v>0</v>
      </c>
      <c r="L225" s="28">
        <v>0</v>
      </c>
      <c r="M225" s="28">
        <v>0</v>
      </c>
      <c r="N225" s="28">
        <f t="shared" si="21"/>
        <v>0</v>
      </c>
      <c r="O225" s="28">
        <f t="shared" si="22"/>
        <v>140065</v>
      </c>
      <c r="P225" s="24">
        <f>IF([1]DEPURADO!H219&gt;1,0,[1]DEPURADO!B219)</f>
        <v>70166</v>
      </c>
      <c r="Q225" s="30">
        <f t="shared" si="23"/>
        <v>140065</v>
      </c>
      <c r="R225" s="31">
        <f t="shared" si="24"/>
        <v>0</v>
      </c>
      <c r="S225" s="31">
        <f>+[1]DEPURADO!J219</f>
        <v>0</v>
      </c>
      <c r="T225" s="23" t="s">
        <v>45</v>
      </c>
      <c r="U225" s="31">
        <f>+[1]DEPURADO!I219</f>
        <v>0</v>
      </c>
      <c r="V225" s="30"/>
      <c r="W225" s="23" t="s">
        <v>45</v>
      </c>
      <c r="X225" s="31">
        <f>+[1]DEPURADO!K219+[1]DEPURADO!L219</f>
        <v>140065</v>
      </c>
      <c r="Y225" s="23" t="s">
        <v>45</v>
      </c>
      <c r="Z225" s="31">
        <f t="shared" si="25"/>
        <v>140065</v>
      </c>
      <c r="AA225" s="31"/>
      <c r="AB225" s="31">
        <v>0</v>
      </c>
      <c r="AC225" s="31">
        <v>0</v>
      </c>
      <c r="AD225" s="30"/>
      <c r="AE225" s="30">
        <f>+[1]DEPURADO!K219</f>
        <v>0</v>
      </c>
      <c r="AF225" s="30">
        <v>0</v>
      </c>
      <c r="AG225" s="30">
        <f t="shared" si="26"/>
        <v>0</v>
      </c>
      <c r="AH225" s="30">
        <v>0</v>
      </c>
      <c r="AI225" s="30" t="str">
        <f>+[1]DEPURADO!G219</f>
        <v>GLOSA LEGALIZADA</v>
      </c>
      <c r="AJ225" s="32"/>
      <c r="AK225" s="33"/>
    </row>
    <row r="226" spans="1:37" s="34" customFormat="1" x14ac:dyDescent="0.25">
      <c r="A226" s="23">
        <f t="shared" si="27"/>
        <v>218</v>
      </c>
      <c r="B226" s="24" t="s">
        <v>44</v>
      </c>
      <c r="C226" s="23" t="str">
        <f>+[1]DEPURADO!A220</f>
        <v>HLC71092</v>
      </c>
      <c r="D226" s="23">
        <f>+[1]DEPURADO!B220</f>
        <v>71092</v>
      </c>
      <c r="E226" s="25">
        <f>+[1]DEPURADO!C220</f>
        <v>45168</v>
      </c>
      <c r="F226" s="26">
        <f>+IF([1]DEPURADO!D220&gt;1,[1]DEPURADO!D220," ")</f>
        <v>45178</v>
      </c>
      <c r="G226" s="27">
        <f>[1]DEPURADO!F220</f>
        <v>84729</v>
      </c>
      <c r="H226" s="28">
        <v>0</v>
      </c>
      <c r="I226" s="28">
        <f>+[1]DEPURADO!M220+[1]DEPURADO!N220</f>
        <v>0</v>
      </c>
      <c r="J226" s="28">
        <f>+[1]DEPURADO!R220</f>
        <v>0</v>
      </c>
      <c r="K226" s="29">
        <f>+[1]DEPURADO!P220+[1]DEPURADO!Q220</f>
        <v>0</v>
      </c>
      <c r="L226" s="28">
        <v>0</v>
      </c>
      <c r="M226" s="28">
        <v>0</v>
      </c>
      <c r="N226" s="28">
        <f t="shared" si="21"/>
        <v>0</v>
      </c>
      <c r="O226" s="28">
        <f t="shared" si="22"/>
        <v>84729</v>
      </c>
      <c r="P226" s="24">
        <f>IF([1]DEPURADO!H220&gt;1,0,[1]DEPURADO!B220)</f>
        <v>71092</v>
      </c>
      <c r="Q226" s="30">
        <f t="shared" si="23"/>
        <v>84729</v>
      </c>
      <c r="R226" s="31">
        <f t="shared" si="24"/>
        <v>0</v>
      </c>
      <c r="S226" s="31">
        <f>+[1]DEPURADO!J220</f>
        <v>0</v>
      </c>
      <c r="T226" s="23" t="s">
        <v>45</v>
      </c>
      <c r="U226" s="31">
        <f>+[1]DEPURADO!I220</f>
        <v>0</v>
      </c>
      <c r="V226" s="30"/>
      <c r="W226" s="23" t="s">
        <v>45</v>
      </c>
      <c r="X226" s="31">
        <f>+[1]DEPURADO!K220+[1]DEPURADO!L220</f>
        <v>84729</v>
      </c>
      <c r="Y226" s="23" t="s">
        <v>45</v>
      </c>
      <c r="Z226" s="31">
        <f t="shared" si="25"/>
        <v>84729</v>
      </c>
      <c r="AA226" s="31"/>
      <c r="AB226" s="31">
        <v>0</v>
      </c>
      <c r="AC226" s="31">
        <v>0</v>
      </c>
      <c r="AD226" s="30"/>
      <c r="AE226" s="30">
        <f>+[1]DEPURADO!K220</f>
        <v>0</v>
      </c>
      <c r="AF226" s="30">
        <v>0</v>
      </c>
      <c r="AG226" s="30">
        <f t="shared" si="26"/>
        <v>0</v>
      </c>
      <c r="AH226" s="30">
        <v>0</v>
      </c>
      <c r="AI226" s="30" t="str">
        <f>+[1]DEPURADO!G220</f>
        <v>GLOSA LEGALIZADA</v>
      </c>
      <c r="AJ226" s="32"/>
      <c r="AK226" s="33"/>
    </row>
    <row r="227" spans="1:37" s="34" customFormat="1" x14ac:dyDescent="0.25">
      <c r="A227" s="23">
        <f t="shared" si="27"/>
        <v>219</v>
      </c>
      <c r="B227" s="24" t="s">
        <v>44</v>
      </c>
      <c r="C227" s="23" t="str">
        <f>+[1]DEPURADO!A221</f>
        <v>HLC70920</v>
      </c>
      <c r="D227" s="23">
        <f>+[1]DEPURADO!B221</f>
        <v>70920</v>
      </c>
      <c r="E227" s="25">
        <f>+[1]DEPURADO!C221</f>
        <v>45168</v>
      </c>
      <c r="F227" s="26">
        <f>+IF([1]DEPURADO!D221&gt;1,[1]DEPURADO!D221," ")</f>
        <v>45178</v>
      </c>
      <c r="G227" s="27">
        <f>[1]DEPURADO!F221</f>
        <v>85420</v>
      </c>
      <c r="H227" s="28">
        <v>0</v>
      </c>
      <c r="I227" s="28">
        <f>+[1]DEPURADO!M221+[1]DEPURADO!N221</f>
        <v>0</v>
      </c>
      <c r="J227" s="28">
        <f>+[1]DEPURADO!R221</f>
        <v>0</v>
      </c>
      <c r="K227" s="29">
        <f>+[1]DEPURADO!P221+[1]DEPURADO!Q221</f>
        <v>0</v>
      </c>
      <c r="L227" s="28">
        <v>0</v>
      </c>
      <c r="M227" s="28">
        <v>0</v>
      </c>
      <c r="N227" s="28">
        <f t="shared" si="21"/>
        <v>0</v>
      </c>
      <c r="O227" s="28">
        <f t="shared" si="22"/>
        <v>85420</v>
      </c>
      <c r="P227" s="24">
        <f>IF([1]DEPURADO!H221&gt;1,0,[1]DEPURADO!B221)</f>
        <v>70920</v>
      </c>
      <c r="Q227" s="30">
        <f t="shared" si="23"/>
        <v>85420</v>
      </c>
      <c r="R227" s="31">
        <f t="shared" si="24"/>
        <v>0</v>
      </c>
      <c r="S227" s="31">
        <f>+[1]DEPURADO!J221</f>
        <v>0</v>
      </c>
      <c r="T227" s="23" t="s">
        <v>45</v>
      </c>
      <c r="U227" s="31">
        <f>+[1]DEPURADO!I221</f>
        <v>0</v>
      </c>
      <c r="V227" s="30"/>
      <c r="W227" s="23" t="s">
        <v>45</v>
      </c>
      <c r="X227" s="31">
        <f>+[1]DEPURADO!K221+[1]DEPURADO!L221</f>
        <v>85420</v>
      </c>
      <c r="Y227" s="23" t="s">
        <v>45</v>
      </c>
      <c r="Z227" s="31">
        <f t="shared" si="25"/>
        <v>85420</v>
      </c>
      <c r="AA227" s="31"/>
      <c r="AB227" s="31">
        <v>0</v>
      </c>
      <c r="AC227" s="31">
        <v>0</v>
      </c>
      <c r="AD227" s="30"/>
      <c r="AE227" s="30">
        <f>+[1]DEPURADO!K221</f>
        <v>0</v>
      </c>
      <c r="AF227" s="30">
        <v>0</v>
      </c>
      <c r="AG227" s="30">
        <f t="shared" si="26"/>
        <v>0</v>
      </c>
      <c r="AH227" s="30">
        <v>0</v>
      </c>
      <c r="AI227" s="30" t="str">
        <f>+[1]DEPURADO!G221</f>
        <v>GLOSA LEGALIZADA</v>
      </c>
      <c r="AJ227" s="32"/>
      <c r="AK227" s="33"/>
    </row>
    <row r="228" spans="1:37" s="34" customFormat="1" x14ac:dyDescent="0.25">
      <c r="A228" s="23">
        <f t="shared" si="27"/>
        <v>220</v>
      </c>
      <c r="B228" s="24" t="s">
        <v>44</v>
      </c>
      <c r="C228" s="23" t="str">
        <f>+[1]DEPURADO!A222</f>
        <v>HLC70004</v>
      </c>
      <c r="D228" s="23">
        <f>+[1]DEPURADO!B222</f>
        <v>70004</v>
      </c>
      <c r="E228" s="25">
        <f>+[1]DEPURADO!C222</f>
        <v>45168</v>
      </c>
      <c r="F228" s="26">
        <f>+IF([1]DEPURADO!D222&gt;1,[1]DEPURADO!D222," ")</f>
        <v>45178</v>
      </c>
      <c r="G228" s="27">
        <f>[1]DEPURADO!F222</f>
        <v>37278</v>
      </c>
      <c r="H228" s="28">
        <v>0</v>
      </c>
      <c r="I228" s="28">
        <f>+[1]DEPURADO!M222+[1]DEPURADO!N222</f>
        <v>0</v>
      </c>
      <c r="J228" s="28">
        <f>+[1]DEPURADO!R222</f>
        <v>0</v>
      </c>
      <c r="K228" s="29">
        <f>+[1]DEPURADO!P222+[1]DEPURADO!Q222</f>
        <v>0</v>
      </c>
      <c r="L228" s="28">
        <v>0</v>
      </c>
      <c r="M228" s="28">
        <v>0</v>
      </c>
      <c r="N228" s="28">
        <f t="shared" si="21"/>
        <v>0</v>
      </c>
      <c r="O228" s="28">
        <f t="shared" si="22"/>
        <v>37278</v>
      </c>
      <c r="P228" s="24">
        <f>IF([1]DEPURADO!H222&gt;1,0,[1]DEPURADO!B222)</f>
        <v>70004</v>
      </c>
      <c r="Q228" s="30">
        <f t="shared" si="23"/>
        <v>37278</v>
      </c>
      <c r="R228" s="31">
        <f t="shared" si="24"/>
        <v>0</v>
      </c>
      <c r="S228" s="31">
        <f>+[1]DEPURADO!J222</f>
        <v>0</v>
      </c>
      <c r="T228" s="23" t="s">
        <v>45</v>
      </c>
      <c r="U228" s="31">
        <f>+[1]DEPURADO!I222</f>
        <v>0</v>
      </c>
      <c r="V228" s="30"/>
      <c r="W228" s="23" t="s">
        <v>45</v>
      </c>
      <c r="X228" s="31">
        <f>+[1]DEPURADO!K222+[1]DEPURADO!L222</f>
        <v>37278</v>
      </c>
      <c r="Y228" s="23" t="s">
        <v>45</v>
      </c>
      <c r="Z228" s="31">
        <f t="shared" si="25"/>
        <v>37278</v>
      </c>
      <c r="AA228" s="31"/>
      <c r="AB228" s="31">
        <v>0</v>
      </c>
      <c r="AC228" s="31">
        <v>0</v>
      </c>
      <c r="AD228" s="30"/>
      <c r="AE228" s="30">
        <f>+[1]DEPURADO!K222</f>
        <v>0</v>
      </c>
      <c r="AF228" s="30">
        <v>0</v>
      </c>
      <c r="AG228" s="30">
        <f t="shared" si="26"/>
        <v>0</v>
      </c>
      <c r="AH228" s="30">
        <v>0</v>
      </c>
      <c r="AI228" s="30" t="str">
        <f>+[1]DEPURADO!G222</f>
        <v>GLOSA LEGALIZADA</v>
      </c>
      <c r="AJ228" s="32"/>
      <c r="AK228" s="33"/>
    </row>
    <row r="229" spans="1:37" s="34" customFormat="1" x14ac:dyDescent="0.25">
      <c r="A229" s="23">
        <f t="shared" si="27"/>
        <v>221</v>
      </c>
      <c r="B229" s="24" t="s">
        <v>44</v>
      </c>
      <c r="C229" s="23" t="str">
        <f>+[1]DEPURADO!A223</f>
        <v>HLC72034</v>
      </c>
      <c r="D229" s="23">
        <f>+[1]DEPURADO!B223</f>
        <v>72034</v>
      </c>
      <c r="E229" s="25">
        <f>+[1]DEPURADO!C223</f>
        <v>45168</v>
      </c>
      <c r="F229" s="26">
        <f>+IF([1]DEPURADO!D223&gt;1,[1]DEPURADO!D223," ")</f>
        <v>45178</v>
      </c>
      <c r="G229" s="27">
        <f>[1]DEPURADO!F223</f>
        <v>97781</v>
      </c>
      <c r="H229" s="28">
        <v>0</v>
      </c>
      <c r="I229" s="28">
        <f>+[1]DEPURADO!M223+[1]DEPURADO!N223</f>
        <v>0</v>
      </c>
      <c r="J229" s="28">
        <f>+[1]DEPURADO!R223</f>
        <v>0</v>
      </c>
      <c r="K229" s="29">
        <f>+[1]DEPURADO!P223+[1]DEPURADO!Q223</f>
        <v>0</v>
      </c>
      <c r="L229" s="28">
        <v>0</v>
      </c>
      <c r="M229" s="28">
        <v>0</v>
      </c>
      <c r="N229" s="28">
        <f t="shared" si="21"/>
        <v>0</v>
      </c>
      <c r="O229" s="28">
        <f t="shared" si="22"/>
        <v>97781</v>
      </c>
      <c r="P229" s="24">
        <f>IF([1]DEPURADO!H223&gt;1,0,[1]DEPURADO!B223)</f>
        <v>72034</v>
      </c>
      <c r="Q229" s="30">
        <f t="shared" si="23"/>
        <v>97781</v>
      </c>
      <c r="R229" s="31">
        <f t="shared" si="24"/>
        <v>0</v>
      </c>
      <c r="S229" s="31">
        <f>+[1]DEPURADO!J223</f>
        <v>0</v>
      </c>
      <c r="T229" s="23" t="s">
        <v>45</v>
      </c>
      <c r="U229" s="31">
        <f>+[1]DEPURADO!I223</f>
        <v>0</v>
      </c>
      <c r="V229" s="30"/>
      <c r="W229" s="23" t="s">
        <v>45</v>
      </c>
      <c r="X229" s="31">
        <f>+[1]DEPURADO!K223+[1]DEPURADO!L223</f>
        <v>97781</v>
      </c>
      <c r="Y229" s="23" t="s">
        <v>45</v>
      </c>
      <c r="Z229" s="31">
        <f t="shared" si="25"/>
        <v>97781</v>
      </c>
      <c r="AA229" s="31"/>
      <c r="AB229" s="31">
        <v>0</v>
      </c>
      <c r="AC229" s="31">
        <v>0</v>
      </c>
      <c r="AD229" s="30"/>
      <c r="AE229" s="30">
        <f>+[1]DEPURADO!K223</f>
        <v>0</v>
      </c>
      <c r="AF229" s="30">
        <v>0</v>
      </c>
      <c r="AG229" s="30">
        <f t="shared" si="26"/>
        <v>0</v>
      </c>
      <c r="AH229" s="30">
        <v>0</v>
      </c>
      <c r="AI229" s="30" t="str">
        <f>+[1]DEPURADO!G223</f>
        <v>GLOSA LEGALIZADA</v>
      </c>
      <c r="AJ229" s="32"/>
      <c r="AK229" s="33"/>
    </row>
    <row r="230" spans="1:37" s="34" customFormat="1" x14ac:dyDescent="0.25">
      <c r="A230" s="23">
        <f t="shared" si="27"/>
        <v>222</v>
      </c>
      <c r="B230" s="24" t="s">
        <v>44</v>
      </c>
      <c r="C230" s="23" t="str">
        <f>+[1]DEPURADO!A224</f>
        <v>HLC70170</v>
      </c>
      <c r="D230" s="23">
        <f>+[1]DEPURADO!B224</f>
        <v>70170</v>
      </c>
      <c r="E230" s="25">
        <f>+[1]DEPURADO!C224</f>
        <v>45168</v>
      </c>
      <c r="F230" s="26">
        <f>+IF([1]DEPURADO!D224&gt;1,[1]DEPURADO!D224," ")</f>
        <v>45178</v>
      </c>
      <c r="G230" s="27">
        <f>[1]DEPURADO!F224</f>
        <v>10736</v>
      </c>
      <c r="H230" s="28">
        <v>0</v>
      </c>
      <c r="I230" s="28">
        <f>+[1]DEPURADO!M224+[1]DEPURADO!N224</f>
        <v>0</v>
      </c>
      <c r="J230" s="28">
        <f>+[1]DEPURADO!R224</f>
        <v>0</v>
      </c>
      <c r="K230" s="29">
        <f>+[1]DEPURADO!P224+[1]DEPURADO!Q224</f>
        <v>0</v>
      </c>
      <c r="L230" s="28">
        <v>0</v>
      </c>
      <c r="M230" s="28">
        <v>0</v>
      </c>
      <c r="N230" s="28">
        <f t="shared" si="21"/>
        <v>0</v>
      </c>
      <c r="O230" s="28">
        <f t="shared" si="22"/>
        <v>10736</v>
      </c>
      <c r="P230" s="24">
        <f>IF([1]DEPURADO!H224&gt;1,0,[1]DEPURADO!B224)</f>
        <v>70170</v>
      </c>
      <c r="Q230" s="30">
        <f t="shared" si="23"/>
        <v>10736</v>
      </c>
      <c r="R230" s="31">
        <f t="shared" si="24"/>
        <v>0</v>
      </c>
      <c r="S230" s="31">
        <f>+[1]DEPURADO!J224</f>
        <v>0</v>
      </c>
      <c r="T230" s="23" t="s">
        <v>45</v>
      </c>
      <c r="U230" s="31">
        <f>+[1]DEPURADO!I224</f>
        <v>0</v>
      </c>
      <c r="V230" s="30"/>
      <c r="W230" s="23" t="s">
        <v>45</v>
      </c>
      <c r="X230" s="31">
        <f>+[1]DEPURADO!K224+[1]DEPURADO!L224</f>
        <v>10736</v>
      </c>
      <c r="Y230" s="23" t="s">
        <v>45</v>
      </c>
      <c r="Z230" s="31">
        <f t="shared" si="25"/>
        <v>10736</v>
      </c>
      <c r="AA230" s="31"/>
      <c r="AB230" s="31">
        <v>0</v>
      </c>
      <c r="AC230" s="31">
        <v>0</v>
      </c>
      <c r="AD230" s="30"/>
      <c r="AE230" s="30">
        <f>+[1]DEPURADO!K224</f>
        <v>0</v>
      </c>
      <c r="AF230" s="30">
        <v>0</v>
      </c>
      <c r="AG230" s="30">
        <f t="shared" si="26"/>
        <v>0</v>
      </c>
      <c r="AH230" s="30">
        <v>0</v>
      </c>
      <c r="AI230" s="30" t="str">
        <f>+[1]DEPURADO!G224</f>
        <v>GLOSA LEGALIZADA</v>
      </c>
      <c r="AJ230" s="32"/>
      <c r="AK230" s="33"/>
    </row>
    <row r="231" spans="1:37" s="34" customFormat="1" x14ac:dyDescent="0.25">
      <c r="A231" s="23">
        <f t="shared" si="27"/>
        <v>223</v>
      </c>
      <c r="B231" s="24" t="s">
        <v>44</v>
      </c>
      <c r="C231" s="23" t="str">
        <f>+[1]DEPURADO!A225</f>
        <v>HLC71786</v>
      </c>
      <c r="D231" s="23">
        <f>+[1]DEPURADO!B225</f>
        <v>71786</v>
      </c>
      <c r="E231" s="25">
        <f>+[1]DEPURADO!C225</f>
        <v>45168</v>
      </c>
      <c r="F231" s="26">
        <f>+IF([1]DEPURADO!D225&gt;1,[1]DEPURADO!D225," ")</f>
        <v>45178</v>
      </c>
      <c r="G231" s="27">
        <f>[1]DEPURADO!F225</f>
        <v>37278</v>
      </c>
      <c r="H231" s="28">
        <v>0</v>
      </c>
      <c r="I231" s="28">
        <f>+[1]DEPURADO!M225+[1]DEPURADO!N225</f>
        <v>0</v>
      </c>
      <c r="J231" s="28">
        <f>+[1]DEPURADO!R225</f>
        <v>0</v>
      </c>
      <c r="K231" s="29">
        <f>+[1]DEPURADO!P225+[1]DEPURADO!Q225</f>
        <v>0</v>
      </c>
      <c r="L231" s="28">
        <v>0</v>
      </c>
      <c r="M231" s="28">
        <v>0</v>
      </c>
      <c r="N231" s="28">
        <f t="shared" si="21"/>
        <v>0</v>
      </c>
      <c r="O231" s="28">
        <f t="shared" si="22"/>
        <v>37278</v>
      </c>
      <c r="P231" s="24">
        <f>IF([1]DEPURADO!H225&gt;1,0,[1]DEPURADO!B225)</f>
        <v>71786</v>
      </c>
      <c r="Q231" s="30">
        <f t="shared" si="23"/>
        <v>37278</v>
      </c>
      <c r="R231" s="31">
        <f t="shared" si="24"/>
        <v>0</v>
      </c>
      <c r="S231" s="31">
        <f>+[1]DEPURADO!J225</f>
        <v>0</v>
      </c>
      <c r="T231" s="23" t="s">
        <v>45</v>
      </c>
      <c r="U231" s="31">
        <f>+[1]DEPURADO!I225</f>
        <v>0</v>
      </c>
      <c r="V231" s="30"/>
      <c r="W231" s="23" t="s">
        <v>45</v>
      </c>
      <c r="X231" s="31">
        <f>+[1]DEPURADO!K225+[1]DEPURADO!L225</f>
        <v>37278</v>
      </c>
      <c r="Y231" s="23" t="s">
        <v>45</v>
      </c>
      <c r="Z231" s="31">
        <f t="shared" si="25"/>
        <v>37278</v>
      </c>
      <c r="AA231" s="31"/>
      <c r="AB231" s="31">
        <v>0</v>
      </c>
      <c r="AC231" s="31">
        <v>0</v>
      </c>
      <c r="AD231" s="30"/>
      <c r="AE231" s="30">
        <f>+[1]DEPURADO!K225</f>
        <v>0</v>
      </c>
      <c r="AF231" s="30">
        <v>0</v>
      </c>
      <c r="AG231" s="30">
        <f t="shared" si="26"/>
        <v>0</v>
      </c>
      <c r="AH231" s="30">
        <v>0</v>
      </c>
      <c r="AI231" s="30" t="str">
        <f>+[1]DEPURADO!G225</f>
        <v>GLOSA LEGALIZADA</v>
      </c>
      <c r="AJ231" s="32"/>
      <c r="AK231" s="33"/>
    </row>
    <row r="232" spans="1:37" s="34" customFormat="1" x14ac:dyDescent="0.25">
      <c r="A232" s="23">
        <f t="shared" si="27"/>
        <v>224</v>
      </c>
      <c r="B232" s="24" t="s">
        <v>44</v>
      </c>
      <c r="C232" s="23" t="str">
        <f>+[1]DEPURADO!A226</f>
        <v>HLC71866</v>
      </c>
      <c r="D232" s="23">
        <f>+[1]DEPURADO!B226</f>
        <v>71866</v>
      </c>
      <c r="E232" s="25">
        <f>+[1]DEPURADO!C226</f>
        <v>45168</v>
      </c>
      <c r="F232" s="26">
        <f>+IF([1]DEPURADO!D226&gt;1,[1]DEPURADO!D226," ")</f>
        <v>45178</v>
      </c>
      <c r="G232" s="27">
        <f>[1]DEPURADO!F226</f>
        <v>10736</v>
      </c>
      <c r="H232" s="28">
        <v>0</v>
      </c>
      <c r="I232" s="28">
        <f>+[1]DEPURADO!M226+[1]DEPURADO!N226</f>
        <v>0</v>
      </c>
      <c r="J232" s="28">
        <f>+[1]DEPURADO!R226</f>
        <v>0</v>
      </c>
      <c r="K232" s="29">
        <f>+[1]DEPURADO!P226+[1]DEPURADO!Q226</f>
        <v>0</v>
      </c>
      <c r="L232" s="28">
        <v>0</v>
      </c>
      <c r="M232" s="28">
        <v>0</v>
      </c>
      <c r="N232" s="28">
        <f t="shared" si="21"/>
        <v>0</v>
      </c>
      <c r="O232" s="28">
        <f t="shared" si="22"/>
        <v>10736</v>
      </c>
      <c r="P232" s="24">
        <f>IF([1]DEPURADO!H226&gt;1,0,[1]DEPURADO!B226)</f>
        <v>71866</v>
      </c>
      <c r="Q232" s="30">
        <f t="shared" si="23"/>
        <v>10736</v>
      </c>
      <c r="R232" s="31">
        <f t="shared" si="24"/>
        <v>0</v>
      </c>
      <c r="S232" s="31">
        <f>+[1]DEPURADO!J226</f>
        <v>0</v>
      </c>
      <c r="T232" s="23" t="s">
        <v>45</v>
      </c>
      <c r="U232" s="31">
        <f>+[1]DEPURADO!I226</f>
        <v>0</v>
      </c>
      <c r="V232" s="30"/>
      <c r="W232" s="23" t="s">
        <v>45</v>
      </c>
      <c r="X232" s="31">
        <f>+[1]DEPURADO!K226+[1]DEPURADO!L226</f>
        <v>10736</v>
      </c>
      <c r="Y232" s="23" t="s">
        <v>45</v>
      </c>
      <c r="Z232" s="31">
        <f t="shared" si="25"/>
        <v>10736</v>
      </c>
      <c r="AA232" s="31"/>
      <c r="AB232" s="31">
        <v>0</v>
      </c>
      <c r="AC232" s="31">
        <v>0</v>
      </c>
      <c r="AD232" s="30"/>
      <c r="AE232" s="30">
        <f>+[1]DEPURADO!K226</f>
        <v>0</v>
      </c>
      <c r="AF232" s="30">
        <v>0</v>
      </c>
      <c r="AG232" s="30">
        <f t="shared" si="26"/>
        <v>0</v>
      </c>
      <c r="AH232" s="30">
        <v>0</v>
      </c>
      <c r="AI232" s="30" t="str">
        <f>+[1]DEPURADO!G226</f>
        <v>GLOSA LEGALIZADA</v>
      </c>
      <c r="AJ232" s="32"/>
      <c r="AK232" s="33"/>
    </row>
    <row r="233" spans="1:37" s="34" customFormat="1" x14ac:dyDescent="0.25">
      <c r="A233" s="23">
        <f t="shared" si="27"/>
        <v>225</v>
      </c>
      <c r="B233" s="24" t="s">
        <v>44</v>
      </c>
      <c r="C233" s="23" t="str">
        <f>+[1]DEPURADO!A227</f>
        <v>HLC71243</v>
      </c>
      <c r="D233" s="23">
        <f>+[1]DEPURADO!B227</f>
        <v>71243</v>
      </c>
      <c r="E233" s="25">
        <f>+[1]DEPURADO!C227</f>
        <v>45168</v>
      </c>
      <c r="F233" s="26">
        <f>+IF([1]DEPURADO!D227&gt;1,[1]DEPURADO!D227," ")</f>
        <v>45178</v>
      </c>
      <c r="G233" s="27">
        <f>[1]DEPURADO!F227</f>
        <v>178199</v>
      </c>
      <c r="H233" s="28">
        <v>0</v>
      </c>
      <c r="I233" s="28">
        <f>+[1]DEPURADO!M227+[1]DEPURADO!N227</f>
        <v>0</v>
      </c>
      <c r="J233" s="28">
        <f>+[1]DEPURADO!R227</f>
        <v>0</v>
      </c>
      <c r="K233" s="29">
        <f>+[1]DEPURADO!P227+[1]DEPURADO!Q227</f>
        <v>0</v>
      </c>
      <c r="L233" s="28">
        <v>0</v>
      </c>
      <c r="M233" s="28">
        <v>0</v>
      </c>
      <c r="N233" s="28">
        <f t="shared" si="21"/>
        <v>0</v>
      </c>
      <c r="O233" s="28">
        <f t="shared" si="22"/>
        <v>178199</v>
      </c>
      <c r="P233" s="24">
        <f>IF([1]DEPURADO!H227&gt;1,0,[1]DEPURADO!B227)</f>
        <v>71243</v>
      </c>
      <c r="Q233" s="30">
        <f t="shared" si="23"/>
        <v>178199</v>
      </c>
      <c r="R233" s="31">
        <f t="shared" si="24"/>
        <v>0</v>
      </c>
      <c r="S233" s="31">
        <f>+[1]DEPURADO!J227</f>
        <v>0</v>
      </c>
      <c r="T233" s="23" t="s">
        <v>45</v>
      </c>
      <c r="U233" s="31">
        <f>+[1]DEPURADO!I227</f>
        <v>0</v>
      </c>
      <c r="V233" s="30"/>
      <c r="W233" s="23" t="s">
        <v>45</v>
      </c>
      <c r="X233" s="31">
        <f>+[1]DEPURADO!K227+[1]DEPURADO!L227</f>
        <v>178199</v>
      </c>
      <c r="Y233" s="23" t="s">
        <v>45</v>
      </c>
      <c r="Z233" s="31">
        <f t="shared" si="25"/>
        <v>178199</v>
      </c>
      <c r="AA233" s="31"/>
      <c r="AB233" s="31">
        <v>0</v>
      </c>
      <c r="AC233" s="31">
        <v>0</v>
      </c>
      <c r="AD233" s="30"/>
      <c r="AE233" s="30">
        <f>+[1]DEPURADO!K227</f>
        <v>0</v>
      </c>
      <c r="AF233" s="30">
        <v>0</v>
      </c>
      <c r="AG233" s="30">
        <f t="shared" si="26"/>
        <v>0</v>
      </c>
      <c r="AH233" s="30">
        <v>0</v>
      </c>
      <c r="AI233" s="30" t="str">
        <f>+[1]DEPURADO!G227</f>
        <v>GLOSA LEGALIZADA</v>
      </c>
      <c r="AJ233" s="32"/>
      <c r="AK233" s="33"/>
    </row>
    <row r="234" spans="1:37" s="34" customFormat="1" x14ac:dyDescent="0.25">
      <c r="A234" s="23">
        <f t="shared" si="27"/>
        <v>226</v>
      </c>
      <c r="B234" s="24" t="s">
        <v>44</v>
      </c>
      <c r="C234" s="23" t="str">
        <f>+[1]DEPURADO!A228</f>
        <v>HLC69671</v>
      </c>
      <c r="D234" s="23">
        <f>+[1]DEPURADO!B228</f>
        <v>69671</v>
      </c>
      <c r="E234" s="25">
        <f>+[1]DEPURADO!C228</f>
        <v>45168</v>
      </c>
      <c r="F234" s="26">
        <f>+IF([1]DEPURADO!D228&gt;1,[1]DEPURADO!D228," ")</f>
        <v>45178</v>
      </c>
      <c r="G234" s="27">
        <f>[1]DEPURADO!F228</f>
        <v>10736</v>
      </c>
      <c r="H234" s="28">
        <v>0</v>
      </c>
      <c r="I234" s="28">
        <f>+[1]DEPURADO!M228+[1]DEPURADO!N228</f>
        <v>0</v>
      </c>
      <c r="J234" s="28">
        <f>+[1]DEPURADO!R228</f>
        <v>0</v>
      </c>
      <c r="K234" s="29">
        <f>+[1]DEPURADO!P228+[1]DEPURADO!Q228</f>
        <v>0</v>
      </c>
      <c r="L234" s="28">
        <v>0</v>
      </c>
      <c r="M234" s="28">
        <v>0</v>
      </c>
      <c r="N234" s="28">
        <f t="shared" si="21"/>
        <v>0</v>
      </c>
      <c r="O234" s="28">
        <f t="shared" si="22"/>
        <v>10736</v>
      </c>
      <c r="P234" s="24">
        <f>IF([1]DEPURADO!H228&gt;1,0,[1]DEPURADO!B228)</f>
        <v>69671</v>
      </c>
      <c r="Q234" s="30">
        <f t="shared" si="23"/>
        <v>10736</v>
      </c>
      <c r="R234" s="31">
        <f t="shared" si="24"/>
        <v>0</v>
      </c>
      <c r="S234" s="31">
        <f>+[1]DEPURADO!J228</f>
        <v>0</v>
      </c>
      <c r="T234" s="23" t="s">
        <v>45</v>
      </c>
      <c r="U234" s="31">
        <f>+[1]DEPURADO!I228</f>
        <v>0</v>
      </c>
      <c r="V234" s="30"/>
      <c r="W234" s="23" t="s">
        <v>45</v>
      </c>
      <c r="X234" s="31">
        <f>+[1]DEPURADO!K228+[1]DEPURADO!L228</f>
        <v>10736</v>
      </c>
      <c r="Y234" s="23" t="s">
        <v>45</v>
      </c>
      <c r="Z234" s="31">
        <f t="shared" si="25"/>
        <v>10736</v>
      </c>
      <c r="AA234" s="31"/>
      <c r="AB234" s="31">
        <v>0</v>
      </c>
      <c r="AC234" s="31">
        <v>0</v>
      </c>
      <c r="AD234" s="30"/>
      <c r="AE234" s="30">
        <f>+[1]DEPURADO!K228</f>
        <v>0</v>
      </c>
      <c r="AF234" s="30">
        <v>0</v>
      </c>
      <c r="AG234" s="30">
        <f t="shared" si="26"/>
        <v>0</v>
      </c>
      <c r="AH234" s="30">
        <v>0</v>
      </c>
      <c r="AI234" s="30" t="str">
        <f>+[1]DEPURADO!G228</f>
        <v>GLOSA LEGALIZADA</v>
      </c>
      <c r="AJ234" s="32"/>
      <c r="AK234" s="33"/>
    </row>
    <row r="235" spans="1:37" s="34" customFormat="1" x14ac:dyDescent="0.25">
      <c r="A235" s="23">
        <f t="shared" si="27"/>
        <v>227</v>
      </c>
      <c r="B235" s="24" t="s">
        <v>44</v>
      </c>
      <c r="C235" s="23" t="str">
        <f>+[1]DEPURADO!A229</f>
        <v>HLC69825</v>
      </c>
      <c r="D235" s="23">
        <f>+[1]DEPURADO!B229</f>
        <v>69825</v>
      </c>
      <c r="E235" s="25">
        <f>+[1]DEPURADO!C229</f>
        <v>45168</v>
      </c>
      <c r="F235" s="26">
        <f>+IF([1]DEPURADO!D229&gt;1,[1]DEPURADO!D229," ")</f>
        <v>45178</v>
      </c>
      <c r="G235" s="27">
        <f>[1]DEPURADO!F229</f>
        <v>132119</v>
      </c>
      <c r="H235" s="28">
        <v>0</v>
      </c>
      <c r="I235" s="28">
        <f>+[1]DEPURADO!M229+[1]DEPURADO!N229</f>
        <v>0</v>
      </c>
      <c r="J235" s="28">
        <f>+[1]DEPURADO!R229</f>
        <v>0</v>
      </c>
      <c r="K235" s="29">
        <f>+[1]DEPURADO!P229+[1]DEPURADO!Q229</f>
        <v>0</v>
      </c>
      <c r="L235" s="28">
        <v>0</v>
      </c>
      <c r="M235" s="28">
        <v>0</v>
      </c>
      <c r="N235" s="28">
        <f t="shared" si="21"/>
        <v>0</v>
      </c>
      <c r="O235" s="28">
        <f t="shared" si="22"/>
        <v>132119</v>
      </c>
      <c r="P235" s="24">
        <f>IF([1]DEPURADO!H229&gt;1,0,[1]DEPURADO!B229)</f>
        <v>69825</v>
      </c>
      <c r="Q235" s="30">
        <f t="shared" si="23"/>
        <v>132119</v>
      </c>
      <c r="R235" s="31">
        <f t="shared" si="24"/>
        <v>0</v>
      </c>
      <c r="S235" s="31">
        <f>+[1]DEPURADO!J229</f>
        <v>0</v>
      </c>
      <c r="T235" s="23" t="s">
        <v>45</v>
      </c>
      <c r="U235" s="31">
        <f>+[1]DEPURADO!I229</f>
        <v>0</v>
      </c>
      <c r="V235" s="30"/>
      <c r="W235" s="23" t="s">
        <v>45</v>
      </c>
      <c r="X235" s="31">
        <f>+[1]DEPURADO!K229+[1]DEPURADO!L229</f>
        <v>132119</v>
      </c>
      <c r="Y235" s="23" t="s">
        <v>45</v>
      </c>
      <c r="Z235" s="31">
        <f t="shared" si="25"/>
        <v>132119</v>
      </c>
      <c r="AA235" s="31"/>
      <c r="AB235" s="31">
        <v>0</v>
      </c>
      <c r="AC235" s="31">
        <v>0</v>
      </c>
      <c r="AD235" s="30"/>
      <c r="AE235" s="30">
        <f>+[1]DEPURADO!K229</f>
        <v>0</v>
      </c>
      <c r="AF235" s="30">
        <v>0</v>
      </c>
      <c r="AG235" s="30">
        <f t="shared" si="26"/>
        <v>0</v>
      </c>
      <c r="AH235" s="30">
        <v>0</v>
      </c>
      <c r="AI235" s="30" t="str">
        <f>+[1]DEPURADO!G229</f>
        <v>GLOSA LEGALIZADA</v>
      </c>
      <c r="AJ235" s="32"/>
      <c r="AK235" s="33"/>
    </row>
    <row r="236" spans="1:37" s="34" customFormat="1" x14ac:dyDescent="0.25">
      <c r="A236" s="23">
        <f t="shared" si="27"/>
        <v>228</v>
      </c>
      <c r="B236" s="24" t="s">
        <v>44</v>
      </c>
      <c r="C236" s="23" t="str">
        <f>+[1]DEPURADO!A230</f>
        <v>HLC116506</v>
      </c>
      <c r="D236" s="23">
        <f>+[1]DEPURADO!B230</f>
        <v>116506</v>
      </c>
      <c r="E236" s="25">
        <f>+[1]DEPURADO!C230</f>
        <v>45168</v>
      </c>
      <c r="F236" s="26">
        <f>+IF([1]DEPURADO!D230&gt;1,[1]DEPURADO!D230," ")</f>
        <v>45645</v>
      </c>
      <c r="G236" s="27">
        <f>[1]DEPURADO!F230</f>
        <v>57996</v>
      </c>
      <c r="H236" s="28">
        <v>0</v>
      </c>
      <c r="I236" s="28">
        <f>+[1]DEPURADO!M230+[1]DEPURADO!N230</f>
        <v>0</v>
      </c>
      <c r="J236" s="28">
        <f>+[1]DEPURADO!R230</f>
        <v>0</v>
      </c>
      <c r="K236" s="29">
        <f>+[1]DEPURADO!P230+[1]DEPURADO!Q230</f>
        <v>0</v>
      </c>
      <c r="L236" s="28">
        <v>0</v>
      </c>
      <c r="M236" s="28">
        <v>0</v>
      </c>
      <c r="N236" s="28">
        <f t="shared" si="21"/>
        <v>0</v>
      </c>
      <c r="O236" s="28">
        <f t="shared" si="22"/>
        <v>57996</v>
      </c>
      <c r="P236" s="24">
        <f>IF([1]DEPURADO!H230&gt;1,0,[1]DEPURADO!B230)</f>
        <v>116506</v>
      </c>
      <c r="Q236" s="30">
        <f t="shared" si="23"/>
        <v>57996</v>
      </c>
      <c r="R236" s="31">
        <f t="shared" si="24"/>
        <v>0</v>
      </c>
      <c r="S236" s="31">
        <f>+[1]DEPURADO!J230</f>
        <v>0</v>
      </c>
      <c r="T236" s="23" t="s">
        <v>45</v>
      </c>
      <c r="U236" s="31">
        <f>+[1]DEPURADO!I230</f>
        <v>0</v>
      </c>
      <c r="V236" s="30"/>
      <c r="W236" s="23" t="s">
        <v>45</v>
      </c>
      <c r="X236" s="31">
        <f>+[1]DEPURADO!K230+[1]DEPURADO!L230</f>
        <v>57996</v>
      </c>
      <c r="Y236" s="23" t="s">
        <v>45</v>
      </c>
      <c r="Z236" s="31">
        <f t="shared" si="25"/>
        <v>57996</v>
      </c>
      <c r="AA236" s="31"/>
      <c r="AB236" s="31">
        <v>0</v>
      </c>
      <c r="AC236" s="31">
        <v>0</v>
      </c>
      <c r="AD236" s="30"/>
      <c r="AE236" s="30">
        <f>+[1]DEPURADO!K230</f>
        <v>0</v>
      </c>
      <c r="AF236" s="30">
        <v>0</v>
      </c>
      <c r="AG236" s="30">
        <f t="shared" si="26"/>
        <v>0</v>
      </c>
      <c r="AH236" s="30">
        <v>0</v>
      </c>
      <c r="AI236" s="30" t="str">
        <f>+[1]DEPURADO!G230</f>
        <v>GLOSA LEGALIZADA</v>
      </c>
      <c r="AJ236" s="32"/>
      <c r="AK236" s="33"/>
    </row>
    <row r="237" spans="1:37" s="34" customFormat="1" x14ac:dyDescent="0.25">
      <c r="A237" s="23">
        <f t="shared" si="27"/>
        <v>229</v>
      </c>
      <c r="B237" s="24" t="s">
        <v>44</v>
      </c>
      <c r="C237" s="23" t="str">
        <f>+[1]DEPURADO!A231</f>
        <v>HLC73074</v>
      </c>
      <c r="D237" s="23">
        <f>+[1]DEPURADO!B231</f>
        <v>73074</v>
      </c>
      <c r="E237" s="25">
        <f>+[1]DEPURADO!C231</f>
        <v>45169</v>
      </c>
      <c r="F237" s="26">
        <f>+IF([1]DEPURADO!D231&gt;1,[1]DEPURADO!D231," ")</f>
        <v>45209</v>
      </c>
      <c r="G237" s="27">
        <f>[1]DEPURADO!F231</f>
        <v>3905987</v>
      </c>
      <c r="H237" s="28">
        <v>0</v>
      </c>
      <c r="I237" s="28">
        <f>+[1]DEPURADO!M231+[1]DEPURADO!N231</f>
        <v>0</v>
      </c>
      <c r="J237" s="28">
        <f>+[1]DEPURADO!R231</f>
        <v>3905987</v>
      </c>
      <c r="K237" s="29">
        <f>+[1]DEPURADO!P231+[1]DEPURADO!Q231</f>
        <v>0</v>
      </c>
      <c r="L237" s="28">
        <v>0</v>
      </c>
      <c r="M237" s="28">
        <v>0</v>
      </c>
      <c r="N237" s="28">
        <f t="shared" si="21"/>
        <v>3905987</v>
      </c>
      <c r="O237" s="28">
        <f t="shared" si="22"/>
        <v>0</v>
      </c>
      <c r="P237" s="24">
        <f>IF([1]DEPURADO!H231&gt;1,0,[1]DEPURADO!B231)</f>
        <v>73074</v>
      </c>
      <c r="Q237" s="30">
        <f t="shared" si="23"/>
        <v>3905987</v>
      </c>
      <c r="R237" s="31">
        <f t="shared" si="24"/>
        <v>0</v>
      </c>
      <c r="S237" s="31">
        <f>+[1]DEPURADO!J231</f>
        <v>0</v>
      </c>
      <c r="T237" s="23" t="s">
        <v>45</v>
      </c>
      <c r="U237" s="31">
        <f>+[1]DEPURADO!I231</f>
        <v>0</v>
      </c>
      <c r="V237" s="30"/>
      <c r="W237" s="23" t="s">
        <v>45</v>
      </c>
      <c r="X237" s="31">
        <f>+[1]DEPURADO!K231+[1]DEPURADO!L231</f>
        <v>0</v>
      </c>
      <c r="Y237" s="23" t="s">
        <v>45</v>
      </c>
      <c r="Z237" s="31">
        <f t="shared" si="25"/>
        <v>0</v>
      </c>
      <c r="AA237" s="31"/>
      <c r="AB237" s="31">
        <v>0</v>
      </c>
      <c r="AC237" s="31">
        <v>0</v>
      </c>
      <c r="AD237" s="30"/>
      <c r="AE237" s="30">
        <f>+[1]DEPURADO!K231</f>
        <v>0</v>
      </c>
      <c r="AF237" s="30">
        <v>0</v>
      </c>
      <c r="AG237" s="30">
        <f t="shared" si="26"/>
        <v>0</v>
      </c>
      <c r="AH237" s="30">
        <v>0</v>
      </c>
      <c r="AI237" s="30" t="str">
        <f>+[1]DEPURADO!G231</f>
        <v>CANCELADA</v>
      </c>
      <c r="AJ237" s="32"/>
      <c r="AK237" s="33"/>
    </row>
    <row r="238" spans="1:37" s="34" customFormat="1" x14ac:dyDescent="0.25">
      <c r="A238" s="23">
        <f t="shared" si="27"/>
        <v>230</v>
      </c>
      <c r="B238" s="24" t="s">
        <v>44</v>
      </c>
      <c r="C238" s="23" t="str">
        <f>+[1]DEPURADO!A232</f>
        <v>HLC73857</v>
      </c>
      <c r="D238" s="23">
        <f>+[1]DEPURADO!B232</f>
        <v>73857</v>
      </c>
      <c r="E238" s="25">
        <f>+[1]DEPURADO!C232</f>
        <v>45197</v>
      </c>
      <c r="F238" s="26">
        <f>+IF([1]DEPURADO!D232&gt;1,[1]DEPURADO!D232," ")</f>
        <v>45209</v>
      </c>
      <c r="G238" s="27">
        <f>[1]DEPURADO!F232</f>
        <v>253511</v>
      </c>
      <c r="H238" s="28">
        <v>0</v>
      </c>
      <c r="I238" s="28">
        <f>+[1]DEPURADO!M232+[1]DEPURADO!N232</f>
        <v>0</v>
      </c>
      <c r="J238" s="28">
        <f>+[1]DEPURADO!R232</f>
        <v>0</v>
      </c>
      <c r="K238" s="29">
        <f>+[1]DEPURADO!P232+[1]DEPURADO!Q232</f>
        <v>0</v>
      </c>
      <c r="L238" s="28">
        <v>0</v>
      </c>
      <c r="M238" s="28">
        <v>0</v>
      </c>
      <c r="N238" s="28">
        <f t="shared" si="21"/>
        <v>0</v>
      </c>
      <c r="O238" s="28">
        <f t="shared" si="22"/>
        <v>253511</v>
      </c>
      <c r="P238" s="24">
        <f>IF([1]DEPURADO!H232&gt;1,0,[1]DEPURADO!B232)</f>
        <v>73857</v>
      </c>
      <c r="Q238" s="30">
        <f t="shared" si="23"/>
        <v>253511</v>
      </c>
      <c r="R238" s="31">
        <f t="shared" si="24"/>
        <v>0</v>
      </c>
      <c r="S238" s="31">
        <f>+[1]DEPURADO!J232</f>
        <v>0</v>
      </c>
      <c r="T238" s="23" t="s">
        <v>45</v>
      </c>
      <c r="U238" s="31">
        <f>+[1]DEPURADO!I232</f>
        <v>0</v>
      </c>
      <c r="V238" s="30"/>
      <c r="W238" s="23" t="s">
        <v>45</v>
      </c>
      <c r="X238" s="31">
        <f>+[1]DEPURADO!K232+[1]DEPURADO!L232</f>
        <v>253511</v>
      </c>
      <c r="Y238" s="23" t="s">
        <v>45</v>
      </c>
      <c r="Z238" s="31">
        <f t="shared" si="25"/>
        <v>253511</v>
      </c>
      <c r="AA238" s="31"/>
      <c r="AB238" s="31">
        <v>0</v>
      </c>
      <c r="AC238" s="31">
        <v>0</v>
      </c>
      <c r="AD238" s="30"/>
      <c r="AE238" s="30">
        <f>+[1]DEPURADO!K232</f>
        <v>0</v>
      </c>
      <c r="AF238" s="30">
        <v>0</v>
      </c>
      <c r="AG238" s="30">
        <f t="shared" si="26"/>
        <v>0</v>
      </c>
      <c r="AH238" s="30">
        <v>0</v>
      </c>
      <c r="AI238" s="30" t="str">
        <f>+[1]DEPURADO!G232</f>
        <v>CANCELADA Y GLOSA LEGALIZADA</v>
      </c>
      <c r="AJ238" s="32"/>
      <c r="AK238" s="33"/>
    </row>
    <row r="239" spans="1:37" s="34" customFormat="1" x14ac:dyDescent="0.25">
      <c r="A239" s="23">
        <f t="shared" si="27"/>
        <v>231</v>
      </c>
      <c r="B239" s="24" t="s">
        <v>44</v>
      </c>
      <c r="C239" s="23" t="str">
        <f>+[1]DEPURADO!A233</f>
        <v>HLC75125</v>
      </c>
      <c r="D239" s="23">
        <f>+[1]DEPURADO!B233</f>
        <v>75125</v>
      </c>
      <c r="E239" s="25">
        <f>+[1]DEPURADO!C233</f>
        <v>45199</v>
      </c>
      <c r="F239" s="26">
        <f>+IF([1]DEPURADO!D233&gt;1,[1]DEPURADO!D233," ")</f>
        <v>45244</v>
      </c>
      <c r="G239" s="27">
        <f>[1]DEPURADO!F233</f>
        <v>257015</v>
      </c>
      <c r="H239" s="28">
        <v>0</v>
      </c>
      <c r="I239" s="28">
        <f>+[1]DEPURADO!M233+[1]DEPURADO!N233</f>
        <v>0</v>
      </c>
      <c r="J239" s="28">
        <f>+[1]DEPURADO!R233</f>
        <v>0</v>
      </c>
      <c r="K239" s="29">
        <f>+[1]DEPURADO!P233+[1]DEPURADO!Q233</f>
        <v>0</v>
      </c>
      <c r="L239" s="28">
        <v>0</v>
      </c>
      <c r="M239" s="28">
        <v>0</v>
      </c>
      <c r="N239" s="28">
        <f t="shared" si="21"/>
        <v>0</v>
      </c>
      <c r="O239" s="28">
        <f t="shared" si="22"/>
        <v>257015</v>
      </c>
      <c r="P239" s="24">
        <f>IF([1]DEPURADO!H233&gt;1,0,[1]DEPURADO!B233)</f>
        <v>75125</v>
      </c>
      <c r="Q239" s="30">
        <f t="shared" si="23"/>
        <v>257015</v>
      </c>
      <c r="R239" s="31">
        <f t="shared" si="24"/>
        <v>0</v>
      </c>
      <c r="S239" s="31">
        <f>+[1]DEPURADO!J233</f>
        <v>0</v>
      </c>
      <c r="T239" s="23" t="s">
        <v>45</v>
      </c>
      <c r="U239" s="31">
        <f>+[1]DEPURADO!I233</f>
        <v>0</v>
      </c>
      <c r="V239" s="30"/>
      <c r="W239" s="23" t="s">
        <v>45</v>
      </c>
      <c r="X239" s="31">
        <f>+[1]DEPURADO!K233+[1]DEPURADO!L233</f>
        <v>257015</v>
      </c>
      <c r="Y239" s="23" t="s">
        <v>45</v>
      </c>
      <c r="Z239" s="31">
        <f t="shared" si="25"/>
        <v>257015</v>
      </c>
      <c r="AA239" s="31"/>
      <c r="AB239" s="31">
        <v>0</v>
      </c>
      <c r="AC239" s="31">
        <v>0</v>
      </c>
      <c r="AD239" s="30"/>
      <c r="AE239" s="30">
        <f>+[1]DEPURADO!K233</f>
        <v>0</v>
      </c>
      <c r="AF239" s="30">
        <v>0</v>
      </c>
      <c r="AG239" s="30">
        <f t="shared" si="26"/>
        <v>0</v>
      </c>
      <c r="AH239" s="30">
        <v>0</v>
      </c>
      <c r="AI239" s="30" t="str">
        <f>+[1]DEPURADO!G233</f>
        <v>CANCELADA Y GLOSA LEGALIZADA</v>
      </c>
      <c r="AJ239" s="32"/>
      <c r="AK239" s="33"/>
    </row>
    <row r="240" spans="1:37" s="34" customFormat="1" x14ac:dyDescent="0.25">
      <c r="A240" s="23">
        <f t="shared" si="27"/>
        <v>232</v>
      </c>
      <c r="B240" s="24" t="s">
        <v>44</v>
      </c>
      <c r="C240" s="23" t="str">
        <f>+[1]DEPURADO!A234</f>
        <v>HLC76215</v>
      </c>
      <c r="D240" s="23">
        <f>+[1]DEPURADO!B234</f>
        <v>76215</v>
      </c>
      <c r="E240" s="25">
        <f>+[1]DEPURADO!C234</f>
        <v>45230</v>
      </c>
      <c r="F240" s="26">
        <f>+IF([1]DEPURADO!D234&gt;1,[1]DEPURADO!D234," ")</f>
        <v>45244</v>
      </c>
      <c r="G240" s="27">
        <f>[1]DEPURADO!F234</f>
        <v>93460</v>
      </c>
      <c r="H240" s="28">
        <v>0</v>
      </c>
      <c r="I240" s="28">
        <f>+[1]DEPURADO!M234+[1]DEPURADO!N234</f>
        <v>0</v>
      </c>
      <c r="J240" s="28">
        <f>+[1]DEPURADO!R234</f>
        <v>0</v>
      </c>
      <c r="K240" s="29">
        <f>+[1]DEPURADO!P234+[1]DEPURADO!Q234</f>
        <v>0</v>
      </c>
      <c r="L240" s="28">
        <v>0</v>
      </c>
      <c r="M240" s="28">
        <v>0</v>
      </c>
      <c r="N240" s="28">
        <f t="shared" si="21"/>
        <v>0</v>
      </c>
      <c r="O240" s="28">
        <f t="shared" si="22"/>
        <v>93460</v>
      </c>
      <c r="P240" s="24">
        <f>IF([1]DEPURADO!H234&gt;1,0,[1]DEPURADO!B234)</f>
        <v>76215</v>
      </c>
      <c r="Q240" s="30">
        <f t="shared" si="23"/>
        <v>93460</v>
      </c>
      <c r="R240" s="31">
        <f t="shared" si="24"/>
        <v>0</v>
      </c>
      <c r="S240" s="31">
        <f>+[1]DEPURADO!J234</f>
        <v>0</v>
      </c>
      <c r="T240" s="23" t="s">
        <v>45</v>
      </c>
      <c r="U240" s="31">
        <f>+[1]DEPURADO!I234</f>
        <v>0</v>
      </c>
      <c r="V240" s="30"/>
      <c r="W240" s="23" t="s">
        <v>45</v>
      </c>
      <c r="X240" s="31">
        <f>+[1]DEPURADO!K234+[1]DEPURADO!L234</f>
        <v>93460</v>
      </c>
      <c r="Y240" s="23" t="s">
        <v>45</v>
      </c>
      <c r="Z240" s="31">
        <f t="shared" si="25"/>
        <v>93460</v>
      </c>
      <c r="AA240" s="31"/>
      <c r="AB240" s="31">
        <v>0</v>
      </c>
      <c r="AC240" s="31">
        <v>0</v>
      </c>
      <c r="AD240" s="30"/>
      <c r="AE240" s="30">
        <f>+[1]DEPURADO!K234</f>
        <v>0</v>
      </c>
      <c r="AF240" s="30">
        <v>0</v>
      </c>
      <c r="AG240" s="30">
        <f t="shared" si="26"/>
        <v>0</v>
      </c>
      <c r="AH240" s="30">
        <v>0</v>
      </c>
      <c r="AI240" s="30" t="str">
        <f>+[1]DEPURADO!G234</f>
        <v>CANCELADA Y GLOSA LEGALIZADA</v>
      </c>
      <c r="AJ240" s="32"/>
      <c r="AK240" s="33"/>
    </row>
    <row r="241" spans="1:37" s="34" customFormat="1" x14ac:dyDescent="0.25">
      <c r="A241" s="23">
        <f t="shared" si="27"/>
        <v>233</v>
      </c>
      <c r="B241" s="24" t="s">
        <v>44</v>
      </c>
      <c r="C241" s="23" t="str">
        <f>+[1]DEPURADO!A235</f>
        <v>HLC77176</v>
      </c>
      <c r="D241" s="23">
        <f>+[1]DEPURADO!B235</f>
        <v>77176</v>
      </c>
      <c r="E241" s="25">
        <f>+[1]DEPURADO!C235</f>
        <v>45230</v>
      </c>
      <c r="F241" s="26">
        <f>+IF([1]DEPURADO!D235&gt;1,[1]DEPURADO!D235," ")</f>
        <v>45244</v>
      </c>
      <c r="G241" s="27">
        <f>[1]DEPURADO!F235</f>
        <v>227245</v>
      </c>
      <c r="H241" s="28">
        <v>0</v>
      </c>
      <c r="I241" s="28">
        <f>+[1]DEPURADO!M235+[1]DEPURADO!N235</f>
        <v>0</v>
      </c>
      <c r="J241" s="28">
        <f>+[1]DEPURADO!R235</f>
        <v>0</v>
      </c>
      <c r="K241" s="29">
        <f>+[1]DEPURADO!P235+[1]DEPURADO!Q235</f>
        <v>0</v>
      </c>
      <c r="L241" s="28">
        <v>0</v>
      </c>
      <c r="M241" s="28">
        <v>0</v>
      </c>
      <c r="N241" s="28">
        <f t="shared" si="21"/>
        <v>0</v>
      </c>
      <c r="O241" s="28">
        <f t="shared" si="22"/>
        <v>227245</v>
      </c>
      <c r="P241" s="24">
        <f>IF([1]DEPURADO!H235&gt;1,0,[1]DEPURADO!B235)</f>
        <v>77176</v>
      </c>
      <c r="Q241" s="30">
        <f t="shared" si="23"/>
        <v>227245</v>
      </c>
      <c r="R241" s="31">
        <f t="shared" si="24"/>
        <v>0</v>
      </c>
      <c r="S241" s="31">
        <f>+[1]DEPURADO!J235</f>
        <v>0</v>
      </c>
      <c r="T241" s="23" t="s">
        <v>45</v>
      </c>
      <c r="U241" s="31">
        <f>+[1]DEPURADO!I235</f>
        <v>0</v>
      </c>
      <c r="V241" s="30"/>
      <c r="W241" s="23" t="s">
        <v>45</v>
      </c>
      <c r="X241" s="31">
        <f>+[1]DEPURADO!K235+[1]DEPURADO!L235</f>
        <v>227245</v>
      </c>
      <c r="Y241" s="23" t="s">
        <v>45</v>
      </c>
      <c r="Z241" s="31">
        <f t="shared" si="25"/>
        <v>227245</v>
      </c>
      <c r="AA241" s="31"/>
      <c r="AB241" s="31">
        <v>0</v>
      </c>
      <c r="AC241" s="31">
        <v>0</v>
      </c>
      <c r="AD241" s="30"/>
      <c r="AE241" s="30">
        <f>+[1]DEPURADO!K235</f>
        <v>0</v>
      </c>
      <c r="AF241" s="30">
        <v>0</v>
      </c>
      <c r="AG241" s="30">
        <f t="shared" si="26"/>
        <v>0</v>
      </c>
      <c r="AH241" s="30">
        <v>0</v>
      </c>
      <c r="AI241" s="30" t="str">
        <f>+[1]DEPURADO!G235</f>
        <v>CANCELADA Y GLOSA LEGALIZADA</v>
      </c>
      <c r="AJ241" s="32"/>
      <c r="AK241" s="33"/>
    </row>
    <row r="242" spans="1:37" s="34" customFormat="1" x14ac:dyDescent="0.25">
      <c r="A242" s="23">
        <f t="shared" si="27"/>
        <v>234</v>
      </c>
      <c r="B242" s="24" t="s">
        <v>44</v>
      </c>
      <c r="C242" s="23" t="str">
        <f>+[1]DEPURADO!A236</f>
        <v>HLC76032</v>
      </c>
      <c r="D242" s="23">
        <f>+[1]DEPURADO!B236</f>
        <v>76032</v>
      </c>
      <c r="E242" s="25">
        <f>+[1]DEPURADO!C236</f>
        <v>45230</v>
      </c>
      <c r="F242" s="26">
        <f>+IF([1]DEPURADO!D236&gt;1,[1]DEPURADO!D236," ")</f>
        <v>45244</v>
      </c>
      <c r="G242" s="27">
        <f>[1]DEPURADO!F236</f>
        <v>49253</v>
      </c>
      <c r="H242" s="28">
        <v>0</v>
      </c>
      <c r="I242" s="28">
        <f>+[1]DEPURADO!M236+[1]DEPURADO!N236</f>
        <v>0</v>
      </c>
      <c r="J242" s="28">
        <f>+[1]DEPURADO!R236</f>
        <v>0</v>
      </c>
      <c r="K242" s="29">
        <f>+[1]DEPURADO!P236+[1]DEPURADO!Q236</f>
        <v>0</v>
      </c>
      <c r="L242" s="28">
        <v>0</v>
      </c>
      <c r="M242" s="28">
        <v>0</v>
      </c>
      <c r="N242" s="28">
        <f t="shared" si="21"/>
        <v>0</v>
      </c>
      <c r="O242" s="28">
        <f t="shared" si="22"/>
        <v>49253</v>
      </c>
      <c r="P242" s="24">
        <f>IF([1]DEPURADO!H236&gt;1,0,[1]DEPURADO!B236)</f>
        <v>76032</v>
      </c>
      <c r="Q242" s="30">
        <f t="shared" si="23"/>
        <v>49253</v>
      </c>
      <c r="R242" s="31">
        <f t="shared" si="24"/>
        <v>0</v>
      </c>
      <c r="S242" s="31">
        <f>+[1]DEPURADO!J236</f>
        <v>0</v>
      </c>
      <c r="T242" s="23" t="s">
        <v>45</v>
      </c>
      <c r="U242" s="31">
        <f>+[1]DEPURADO!I236</f>
        <v>0</v>
      </c>
      <c r="V242" s="30"/>
      <c r="W242" s="23" t="s">
        <v>45</v>
      </c>
      <c r="X242" s="31">
        <f>+[1]DEPURADO!K236+[1]DEPURADO!L236</f>
        <v>49253</v>
      </c>
      <c r="Y242" s="23" t="s">
        <v>45</v>
      </c>
      <c r="Z242" s="31">
        <f t="shared" si="25"/>
        <v>49253</v>
      </c>
      <c r="AA242" s="31"/>
      <c r="AB242" s="31">
        <v>0</v>
      </c>
      <c r="AC242" s="31">
        <v>0</v>
      </c>
      <c r="AD242" s="30"/>
      <c r="AE242" s="30">
        <f>+[1]DEPURADO!K236</f>
        <v>0</v>
      </c>
      <c r="AF242" s="30">
        <v>0</v>
      </c>
      <c r="AG242" s="30">
        <f t="shared" si="26"/>
        <v>0</v>
      </c>
      <c r="AH242" s="30">
        <v>0</v>
      </c>
      <c r="AI242" s="30" t="str">
        <f>+[1]DEPURADO!G236</f>
        <v>CANCELADA Y GLOSA LEGALIZADA</v>
      </c>
      <c r="AJ242" s="32"/>
      <c r="AK242" s="33"/>
    </row>
    <row r="243" spans="1:37" s="34" customFormat="1" x14ac:dyDescent="0.25">
      <c r="A243" s="23">
        <f t="shared" si="27"/>
        <v>235</v>
      </c>
      <c r="B243" s="24" t="s">
        <v>44</v>
      </c>
      <c r="C243" s="23" t="str">
        <f>+[1]DEPURADO!A237</f>
        <v>HLC76836</v>
      </c>
      <c r="D243" s="23">
        <f>+[1]DEPURADO!B237</f>
        <v>76836</v>
      </c>
      <c r="E243" s="25">
        <f>+[1]DEPURADO!C237</f>
        <v>45230</v>
      </c>
      <c r="F243" s="26">
        <f>+IF([1]DEPURADO!D237&gt;1,[1]DEPURADO!D237," ")</f>
        <v>45244</v>
      </c>
      <c r="G243" s="27">
        <f>[1]DEPURADO!F237</f>
        <v>246358</v>
      </c>
      <c r="H243" s="28">
        <v>0</v>
      </c>
      <c r="I243" s="28">
        <f>+[1]DEPURADO!M237+[1]DEPURADO!N237</f>
        <v>0</v>
      </c>
      <c r="J243" s="28">
        <f>+[1]DEPURADO!R237</f>
        <v>0</v>
      </c>
      <c r="K243" s="29">
        <f>+[1]DEPURADO!P237+[1]DEPURADO!Q237</f>
        <v>0</v>
      </c>
      <c r="L243" s="28">
        <v>0</v>
      </c>
      <c r="M243" s="28">
        <v>0</v>
      </c>
      <c r="N243" s="28">
        <f t="shared" si="21"/>
        <v>0</v>
      </c>
      <c r="O243" s="28">
        <f t="shared" si="22"/>
        <v>246358</v>
      </c>
      <c r="P243" s="24">
        <f>IF([1]DEPURADO!H237&gt;1,0,[1]DEPURADO!B237)</f>
        <v>76836</v>
      </c>
      <c r="Q243" s="30">
        <f t="shared" si="23"/>
        <v>246358</v>
      </c>
      <c r="R243" s="31">
        <f t="shared" si="24"/>
        <v>0</v>
      </c>
      <c r="S243" s="31">
        <f>+[1]DEPURADO!J237</f>
        <v>0</v>
      </c>
      <c r="T243" s="23" t="s">
        <v>45</v>
      </c>
      <c r="U243" s="31">
        <f>+[1]DEPURADO!I237</f>
        <v>0</v>
      </c>
      <c r="V243" s="30"/>
      <c r="W243" s="23" t="s">
        <v>45</v>
      </c>
      <c r="X243" s="31">
        <f>+[1]DEPURADO!K237+[1]DEPURADO!L237</f>
        <v>246358</v>
      </c>
      <c r="Y243" s="23" t="s">
        <v>45</v>
      </c>
      <c r="Z243" s="31">
        <f t="shared" si="25"/>
        <v>246358</v>
      </c>
      <c r="AA243" s="31"/>
      <c r="AB243" s="31">
        <v>0</v>
      </c>
      <c r="AC243" s="31">
        <v>0</v>
      </c>
      <c r="AD243" s="30"/>
      <c r="AE243" s="30">
        <f>+[1]DEPURADO!K237</f>
        <v>0</v>
      </c>
      <c r="AF243" s="30">
        <v>0</v>
      </c>
      <c r="AG243" s="30">
        <f t="shared" si="26"/>
        <v>0</v>
      </c>
      <c r="AH243" s="30">
        <v>0</v>
      </c>
      <c r="AI243" s="30" t="str">
        <f>+[1]DEPURADO!G237</f>
        <v>CANCELADA Y GLOSA LEGALIZADA</v>
      </c>
      <c r="AJ243" s="32"/>
      <c r="AK243" s="33"/>
    </row>
    <row r="244" spans="1:37" s="34" customFormat="1" x14ac:dyDescent="0.25">
      <c r="A244" s="23">
        <f t="shared" si="27"/>
        <v>236</v>
      </c>
      <c r="B244" s="24" t="s">
        <v>44</v>
      </c>
      <c r="C244" s="23" t="str">
        <f>+[1]DEPURADO!A238</f>
        <v>HLC76807</v>
      </c>
      <c r="D244" s="23">
        <f>+[1]DEPURADO!B238</f>
        <v>76807</v>
      </c>
      <c r="E244" s="25">
        <f>+[1]DEPURADO!C238</f>
        <v>45230</v>
      </c>
      <c r="F244" s="26">
        <f>+IF([1]DEPURADO!D238&gt;1,[1]DEPURADO!D238," ")</f>
        <v>45244</v>
      </c>
      <c r="G244" s="27">
        <f>[1]DEPURADO!F238</f>
        <v>49253</v>
      </c>
      <c r="H244" s="28">
        <v>0</v>
      </c>
      <c r="I244" s="28">
        <f>+[1]DEPURADO!M238+[1]DEPURADO!N238</f>
        <v>0</v>
      </c>
      <c r="J244" s="28">
        <f>+[1]DEPURADO!R238</f>
        <v>0</v>
      </c>
      <c r="K244" s="29">
        <f>+[1]DEPURADO!P238+[1]DEPURADO!Q238</f>
        <v>0</v>
      </c>
      <c r="L244" s="28">
        <v>0</v>
      </c>
      <c r="M244" s="28">
        <v>0</v>
      </c>
      <c r="N244" s="28">
        <f t="shared" si="21"/>
        <v>0</v>
      </c>
      <c r="O244" s="28">
        <f t="shared" si="22"/>
        <v>49253</v>
      </c>
      <c r="P244" s="24">
        <f>IF([1]DEPURADO!H238&gt;1,0,[1]DEPURADO!B238)</f>
        <v>76807</v>
      </c>
      <c r="Q244" s="30">
        <f t="shared" si="23"/>
        <v>49253</v>
      </c>
      <c r="R244" s="31">
        <f t="shared" si="24"/>
        <v>0</v>
      </c>
      <c r="S244" s="31">
        <f>+[1]DEPURADO!J238</f>
        <v>0</v>
      </c>
      <c r="T244" s="23" t="s">
        <v>45</v>
      </c>
      <c r="U244" s="31">
        <f>+[1]DEPURADO!I238</f>
        <v>0</v>
      </c>
      <c r="V244" s="30"/>
      <c r="W244" s="23" t="s">
        <v>45</v>
      </c>
      <c r="X244" s="31">
        <f>+[1]DEPURADO!K238+[1]DEPURADO!L238</f>
        <v>49253</v>
      </c>
      <c r="Y244" s="23" t="s">
        <v>45</v>
      </c>
      <c r="Z244" s="31">
        <f t="shared" si="25"/>
        <v>49253</v>
      </c>
      <c r="AA244" s="31"/>
      <c r="AB244" s="31">
        <v>0</v>
      </c>
      <c r="AC244" s="31">
        <v>0</v>
      </c>
      <c r="AD244" s="30"/>
      <c r="AE244" s="30">
        <f>+[1]DEPURADO!K238</f>
        <v>0</v>
      </c>
      <c r="AF244" s="30">
        <v>0</v>
      </c>
      <c r="AG244" s="30">
        <f t="shared" si="26"/>
        <v>0</v>
      </c>
      <c r="AH244" s="30">
        <v>0</v>
      </c>
      <c r="AI244" s="30" t="str">
        <f>+[1]DEPURADO!G238</f>
        <v>CANCELADA Y GLOSA LEGALIZADA</v>
      </c>
      <c r="AJ244" s="32"/>
      <c r="AK244" s="33"/>
    </row>
    <row r="245" spans="1:37" s="34" customFormat="1" x14ac:dyDescent="0.25">
      <c r="A245" s="23">
        <f t="shared" si="27"/>
        <v>237</v>
      </c>
      <c r="B245" s="24" t="s">
        <v>44</v>
      </c>
      <c r="C245" s="23" t="str">
        <f>+[1]DEPURADO!A239</f>
        <v>HLC78668</v>
      </c>
      <c r="D245" s="23">
        <f>+[1]DEPURADO!B239</f>
        <v>78668</v>
      </c>
      <c r="E245" s="25">
        <f>+[1]DEPURADO!C239</f>
        <v>45260</v>
      </c>
      <c r="F245" s="26">
        <f>+IF([1]DEPURADO!D239&gt;1,[1]DEPURADO!D239," ")</f>
        <v>45294</v>
      </c>
      <c r="G245" s="27">
        <f>[1]DEPURADO!F239</f>
        <v>31312</v>
      </c>
      <c r="H245" s="28">
        <v>0</v>
      </c>
      <c r="I245" s="28">
        <f>+[1]DEPURADO!M239+[1]DEPURADO!N239</f>
        <v>0</v>
      </c>
      <c r="J245" s="28">
        <f>+[1]DEPURADO!R239</f>
        <v>31312</v>
      </c>
      <c r="K245" s="29">
        <f>+[1]DEPURADO!P239+[1]DEPURADO!Q239</f>
        <v>0</v>
      </c>
      <c r="L245" s="28">
        <v>0</v>
      </c>
      <c r="M245" s="28">
        <v>0</v>
      </c>
      <c r="N245" s="28">
        <f t="shared" si="21"/>
        <v>31312</v>
      </c>
      <c r="O245" s="28">
        <f t="shared" si="22"/>
        <v>0</v>
      </c>
      <c r="P245" s="24">
        <f>IF([1]DEPURADO!H239&gt;1,0,[1]DEPURADO!B239)</f>
        <v>78668</v>
      </c>
      <c r="Q245" s="30">
        <f t="shared" si="23"/>
        <v>31312</v>
      </c>
      <c r="R245" s="31">
        <f t="shared" si="24"/>
        <v>0</v>
      </c>
      <c r="S245" s="31">
        <f>+[1]DEPURADO!J239</f>
        <v>0</v>
      </c>
      <c r="T245" s="23" t="s">
        <v>45</v>
      </c>
      <c r="U245" s="31">
        <f>+[1]DEPURADO!I239</f>
        <v>0</v>
      </c>
      <c r="V245" s="30"/>
      <c r="W245" s="23" t="s">
        <v>45</v>
      </c>
      <c r="X245" s="31">
        <f>+[1]DEPURADO!K239+[1]DEPURADO!L239</f>
        <v>0</v>
      </c>
      <c r="Y245" s="23" t="s">
        <v>45</v>
      </c>
      <c r="Z245" s="31">
        <f t="shared" si="25"/>
        <v>0</v>
      </c>
      <c r="AA245" s="31"/>
      <c r="AB245" s="31">
        <v>0</v>
      </c>
      <c r="AC245" s="31">
        <v>0</v>
      </c>
      <c r="AD245" s="30"/>
      <c r="AE245" s="30">
        <f>+[1]DEPURADO!K239</f>
        <v>0</v>
      </c>
      <c r="AF245" s="30">
        <v>0</v>
      </c>
      <c r="AG245" s="30">
        <f t="shared" si="26"/>
        <v>0</v>
      </c>
      <c r="AH245" s="30">
        <v>0</v>
      </c>
      <c r="AI245" s="30" t="str">
        <f>+[1]DEPURADO!G239</f>
        <v>CANCELADA</v>
      </c>
      <c r="AJ245" s="32"/>
      <c r="AK245" s="33"/>
    </row>
    <row r="246" spans="1:37" s="34" customFormat="1" x14ac:dyDescent="0.25">
      <c r="A246" s="23">
        <f t="shared" si="27"/>
        <v>238</v>
      </c>
      <c r="B246" s="24" t="s">
        <v>44</v>
      </c>
      <c r="C246" s="23" t="str">
        <f>+[1]DEPURADO!A240</f>
        <v>HLC116431</v>
      </c>
      <c r="D246" s="23">
        <f>+[1]DEPURADO!B240</f>
        <v>116431</v>
      </c>
      <c r="E246" s="25">
        <f>+[1]DEPURADO!C240</f>
        <v>45274</v>
      </c>
      <c r="F246" s="26">
        <f>+IF([1]DEPURADO!D240&gt;1,[1]DEPURADO!D240," ")</f>
        <v>45631</v>
      </c>
      <c r="G246" s="27">
        <f>[1]DEPURADO!F240</f>
        <v>2952529</v>
      </c>
      <c r="H246" s="28">
        <v>0</v>
      </c>
      <c r="I246" s="28">
        <f>+[1]DEPURADO!M240+[1]DEPURADO!N240</f>
        <v>0</v>
      </c>
      <c r="J246" s="28">
        <f>+[1]DEPURADO!R240</f>
        <v>0</v>
      </c>
      <c r="K246" s="29">
        <f>+[1]DEPURADO!P240+[1]DEPURADO!Q240</f>
        <v>0</v>
      </c>
      <c r="L246" s="28">
        <v>0</v>
      </c>
      <c r="M246" s="28">
        <v>0</v>
      </c>
      <c r="N246" s="28">
        <f t="shared" si="21"/>
        <v>0</v>
      </c>
      <c r="O246" s="28">
        <f t="shared" si="22"/>
        <v>2952529</v>
      </c>
      <c r="P246" s="24">
        <f>IF([1]DEPURADO!H240&gt;1,0,[1]DEPURADO!B240)</f>
        <v>116431</v>
      </c>
      <c r="Q246" s="30">
        <f t="shared" si="23"/>
        <v>2952529</v>
      </c>
      <c r="R246" s="31">
        <f t="shared" si="24"/>
        <v>0</v>
      </c>
      <c r="S246" s="31">
        <f>+[1]DEPURADO!J240</f>
        <v>0</v>
      </c>
      <c r="T246" s="23" t="s">
        <v>45</v>
      </c>
      <c r="U246" s="31">
        <f>+[1]DEPURADO!I240</f>
        <v>0</v>
      </c>
      <c r="V246" s="30"/>
      <c r="W246" s="23" t="s">
        <v>45</v>
      </c>
      <c r="X246" s="31">
        <f>+[1]DEPURADO!K240+[1]DEPURADO!L240</f>
        <v>2952529</v>
      </c>
      <c r="Y246" s="23" t="s">
        <v>45</v>
      </c>
      <c r="Z246" s="31">
        <f t="shared" si="25"/>
        <v>2952529</v>
      </c>
      <c r="AA246" s="31"/>
      <c r="AB246" s="31">
        <v>0</v>
      </c>
      <c r="AC246" s="31">
        <v>0</v>
      </c>
      <c r="AD246" s="30"/>
      <c r="AE246" s="30">
        <f>+[1]DEPURADO!K240</f>
        <v>0</v>
      </c>
      <c r="AF246" s="30">
        <v>0</v>
      </c>
      <c r="AG246" s="30">
        <f t="shared" si="26"/>
        <v>0</v>
      </c>
      <c r="AH246" s="30">
        <v>0</v>
      </c>
      <c r="AI246" s="30" t="str">
        <f>+[1]DEPURADO!G240</f>
        <v>GLOSA LEGALIZADA</v>
      </c>
      <c r="AJ246" s="32"/>
      <c r="AK246" s="33"/>
    </row>
    <row r="247" spans="1:37" s="34" customFormat="1" x14ac:dyDescent="0.25">
      <c r="A247" s="23">
        <f t="shared" si="27"/>
        <v>239</v>
      </c>
      <c r="B247" s="24" t="s">
        <v>44</v>
      </c>
      <c r="C247" s="23" t="str">
        <f>+[1]DEPURADO!A241</f>
        <v>HLC116235</v>
      </c>
      <c r="D247" s="23">
        <f>+[1]DEPURADO!B241</f>
        <v>116235</v>
      </c>
      <c r="E247" s="25">
        <f>+[1]DEPURADO!C241</f>
        <v>45283</v>
      </c>
      <c r="F247" s="26">
        <f>+IF([1]DEPURADO!D241&gt;1,[1]DEPURADO!D241," ")</f>
        <v>45631</v>
      </c>
      <c r="G247" s="27">
        <f>[1]DEPURADO!F241</f>
        <v>2539618</v>
      </c>
      <c r="H247" s="28">
        <v>0</v>
      </c>
      <c r="I247" s="28">
        <f>+[1]DEPURADO!M241+[1]DEPURADO!N241</f>
        <v>0</v>
      </c>
      <c r="J247" s="28">
        <f>+[1]DEPURADO!R241</f>
        <v>0</v>
      </c>
      <c r="K247" s="29">
        <f>+[1]DEPURADO!P241+[1]DEPURADO!Q241</f>
        <v>0</v>
      </c>
      <c r="L247" s="28">
        <v>0</v>
      </c>
      <c r="M247" s="28">
        <v>0</v>
      </c>
      <c r="N247" s="28">
        <f t="shared" si="21"/>
        <v>0</v>
      </c>
      <c r="O247" s="28">
        <f t="shared" si="22"/>
        <v>2539618</v>
      </c>
      <c r="P247" s="24">
        <f>IF([1]DEPURADO!H241&gt;1,0,[1]DEPURADO!B241)</f>
        <v>116235</v>
      </c>
      <c r="Q247" s="30">
        <f t="shared" si="23"/>
        <v>2539618</v>
      </c>
      <c r="R247" s="31">
        <f t="shared" si="24"/>
        <v>0</v>
      </c>
      <c r="S247" s="31">
        <f>+[1]DEPURADO!J241</f>
        <v>0</v>
      </c>
      <c r="T247" s="23" t="s">
        <v>45</v>
      </c>
      <c r="U247" s="31">
        <f>+[1]DEPURADO!I241</f>
        <v>0</v>
      </c>
      <c r="V247" s="30"/>
      <c r="W247" s="23" t="s">
        <v>45</v>
      </c>
      <c r="X247" s="31">
        <f>+[1]DEPURADO!K241+[1]DEPURADO!L241</f>
        <v>2539618</v>
      </c>
      <c r="Y247" s="23" t="s">
        <v>45</v>
      </c>
      <c r="Z247" s="31">
        <f t="shared" si="25"/>
        <v>2539618</v>
      </c>
      <c r="AA247" s="31"/>
      <c r="AB247" s="31">
        <v>0</v>
      </c>
      <c r="AC247" s="31">
        <v>0</v>
      </c>
      <c r="AD247" s="30"/>
      <c r="AE247" s="30">
        <f>+[1]DEPURADO!K241</f>
        <v>0</v>
      </c>
      <c r="AF247" s="30">
        <v>0</v>
      </c>
      <c r="AG247" s="30">
        <f t="shared" si="26"/>
        <v>0</v>
      </c>
      <c r="AH247" s="30">
        <v>0</v>
      </c>
      <c r="AI247" s="30" t="str">
        <f>+[1]DEPURADO!G241</f>
        <v>GLOSA LEGALIZADA</v>
      </c>
      <c r="AJ247" s="32"/>
      <c r="AK247" s="33"/>
    </row>
    <row r="248" spans="1:37" s="34" customFormat="1" x14ac:dyDescent="0.25">
      <c r="A248" s="23">
        <f t="shared" si="27"/>
        <v>240</v>
      </c>
      <c r="B248" s="24" t="s">
        <v>44</v>
      </c>
      <c r="C248" s="23" t="str">
        <f>+[1]DEPURADO!A242</f>
        <v>HLC116420</v>
      </c>
      <c r="D248" s="23">
        <f>+[1]DEPURADO!B242</f>
        <v>116420</v>
      </c>
      <c r="E248" s="25">
        <f>+[1]DEPURADO!C242</f>
        <v>45285</v>
      </c>
      <c r="F248" s="26">
        <f>+IF([1]DEPURADO!D242&gt;1,[1]DEPURADO!D242," ")</f>
        <v>45631</v>
      </c>
      <c r="G248" s="27">
        <f>[1]DEPURADO!F242</f>
        <v>54017</v>
      </c>
      <c r="H248" s="28">
        <v>0</v>
      </c>
      <c r="I248" s="28">
        <f>+[1]DEPURADO!M242+[1]DEPURADO!N242</f>
        <v>0</v>
      </c>
      <c r="J248" s="28">
        <f>+[1]DEPURADO!R242</f>
        <v>0</v>
      </c>
      <c r="K248" s="29">
        <f>+[1]DEPURADO!P242+[1]DEPURADO!Q242</f>
        <v>0</v>
      </c>
      <c r="L248" s="28">
        <v>0</v>
      </c>
      <c r="M248" s="28">
        <v>0</v>
      </c>
      <c r="N248" s="28">
        <f t="shared" si="21"/>
        <v>0</v>
      </c>
      <c r="O248" s="28">
        <f t="shared" si="22"/>
        <v>54017</v>
      </c>
      <c r="P248" s="24">
        <f>IF([1]DEPURADO!H242&gt;1,0,[1]DEPURADO!B242)</f>
        <v>116420</v>
      </c>
      <c r="Q248" s="30">
        <f t="shared" si="23"/>
        <v>54017</v>
      </c>
      <c r="R248" s="31">
        <f t="shared" si="24"/>
        <v>0</v>
      </c>
      <c r="S248" s="31">
        <f>+[1]DEPURADO!J242</f>
        <v>0</v>
      </c>
      <c r="T248" s="23" t="s">
        <v>45</v>
      </c>
      <c r="U248" s="31">
        <f>+[1]DEPURADO!I242</f>
        <v>0</v>
      </c>
      <c r="V248" s="30"/>
      <c r="W248" s="23" t="s">
        <v>45</v>
      </c>
      <c r="X248" s="31">
        <f>+[1]DEPURADO!K242+[1]DEPURADO!L242</f>
        <v>54017</v>
      </c>
      <c r="Y248" s="23" t="s">
        <v>45</v>
      </c>
      <c r="Z248" s="31">
        <f t="shared" si="25"/>
        <v>54017</v>
      </c>
      <c r="AA248" s="31"/>
      <c r="AB248" s="31">
        <v>0</v>
      </c>
      <c r="AC248" s="31">
        <v>0</v>
      </c>
      <c r="AD248" s="30"/>
      <c r="AE248" s="30">
        <f>+[1]DEPURADO!K242</f>
        <v>0</v>
      </c>
      <c r="AF248" s="30">
        <v>0</v>
      </c>
      <c r="AG248" s="30">
        <f t="shared" si="26"/>
        <v>0</v>
      </c>
      <c r="AH248" s="30">
        <v>0</v>
      </c>
      <c r="AI248" s="30" t="str">
        <f>+[1]DEPURADO!G242</f>
        <v>GLOSA LEGALIZADA</v>
      </c>
      <c r="AJ248" s="32"/>
      <c r="AK248" s="33"/>
    </row>
    <row r="249" spans="1:37" s="34" customFormat="1" x14ac:dyDescent="0.25">
      <c r="A249" s="23">
        <f t="shared" si="27"/>
        <v>241</v>
      </c>
      <c r="B249" s="24" t="s">
        <v>44</v>
      </c>
      <c r="C249" s="23" t="str">
        <f>+[1]DEPURADO!A243</f>
        <v>HLC83704</v>
      </c>
      <c r="D249" s="23">
        <f>+[1]DEPURADO!B243</f>
        <v>83704</v>
      </c>
      <c r="E249" s="25">
        <f>+[1]DEPURADO!C243</f>
        <v>45291</v>
      </c>
      <c r="F249" s="26">
        <f>+IF([1]DEPURADO!D243&gt;1,[1]DEPURADO!D243," ")</f>
        <v>45335</v>
      </c>
      <c r="G249" s="27">
        <f>[1]DEPURADO!F243</f>
        <v>908082</v>
      </c>
      <c r="H249" s="28">
        <v>0</v>
      </c>
      <c r="I249" s="28">
        <f>+[1]DEPURADO!M243+[1]DEPURADO!N243</f>
        <v>0</v>
      </c>
      <c r="J249" s="28">
        <f>+[1]DEPURADO!R243</f>
        <v>0</v>
      </c>
      <c r="K249" s="29">
        <f>+[1]DEPURADO!P243+[1]DEPURADO!Q243</f>
        <v>0</v>
      </c>
      <c r="L249" s="28">
        <v>0</v>
      </c>
      <c r="M249" s="28">
        <v>0</v>
      </c>
      <c r="N249" s="28">
        <f t="shared" si="21"/>
        <v>0</v>
      </c>
      <c r="O249" s="28">
        <f t="shared" si="22"/>
        <v>908082</v>
      </c>
      <c r="P249" s="24">
        <f>IF([1]DEPURADO!H243&gt;1,0,[1]DEPURADO!B243)</f>
        <v>83704</v>
      </c>
      <c r="Q249" s="30">
        <f t="shared" si="23"/>
        <v>908082</v>
      </c>
      <c r="R249" s="31">
        <f t="shared" si="24"/>
        <v>0</v>
      </c>
      <c r="S249" s="31">
        <f>+[1]DEPURADO!J243</f>
        <v>0</v>
      </c>
      <c r="T249" s="23" t="s">
        <v>45</v>
      </c>
      <c r="U249" s="31">
        <f>+[1]DEPURADO!I243</f>
        <v>0</v>
      </c>
      <c r="V249" s="30"/>
      <c r="W249" s="23" t="s">
        <v>45</v>
      </c>
      <c r="X249" s="31">
        <f>+[1]DEPURADO!K243+[1]DEPURADO!L243</f>
        <v>908082</v>
      </c>
      <c r="Y249" s="23" t="s">
        <v>45</v>
      </c>
      <c r="Z249" s="31">
        <f t="shared" si="25"/>
        <v>908082</v>
      </c>
      <c r="AA249" s="31"/>
      <c r="AB249" s="31">
        <v>0</v>
      </c>
      <c r="AC249" s="31">
        <v>0</v>
      </c>
      <c r="AD249" s="30"/>
      <c r="AE249" s="30">
        <f>+[1]DEPURADO!K243</f>
        <v>0</v>
      </c>
      <c r="AF249" s="30">
        <v>0</v>
      </c>
      <c r="AG249" s="30">
        <f t="shared" si="26"/>
        <v>0</v>
      </c>
      <c r="AH249" s="30">
        <v>0</v>
      </c>
      <c r="AI249" s="30" t="str">
        <f>+[1]DEPURADO!G243</f>
        <v>GLOSA LEGALIZADA</v>
      </c>
      <c r="AJ249" s="32"/>
      <c r="AK249" s="33"/>
    </row>
    <row r="250" spans="1:37" s="34" customFormat="1" x14ac:dyDescent="0.25">
      <c r="A250" s="23">
        <f t="shared" si="27"/>
        <v>242</v>
      </c>
      <c r="B250" s="24" t="s">
        <v>44</v>
      </c>
      <c r="C250" s="23" t="str">
        <f>+[1]DEPURADO!A244</f>
        <v>HLC83189</v>
      </c>
      <c r="D250" s="23">
        <f>+[1]DEPURADO!B244</f>
        <v>83189</v>
      </c>
      <c r="E250" s="25">
        <f>+[1]DEPURADO!C244</f>
        <v>45291</v>
      </c>
      <c r="F250" s="26">
        <f>+IF([1]DEPURADO!D244&gt;1,[1]DEPURADO!D244," ")</f>
        <v>45335</v>
      </c>
      <c r="G250" s="27">
        <f>[1]DEPURADO!F244</f>
        <v>175905</v>
      </c>
      <c r="H250" s="28">
        <v>0</v>
      </c>
      <c r="I250" s="28">
        <f>+[1]DEPURADO!M244+[1]DEPURADO!N244</f>
        <v>0</v>
      </c>
      <c r="J250" s="28">
        <f>+[1]DEPURADO!R244</f>
        <v>0</v>
      </c>
      <c r="K250" s="29">
        <f>+[1]DEPURADO!P244+[1]DEPURADO!Q244</f>
        <v>0</v>
      </c>
      <c r="L250" s="28">
        <v>0</v>
      </c>
      <c r="M250" s="28">
        <v>0</v>
      </c>
      <c r="N250" s="28">
        <f t="shared" si="21"/>
        <v>0</v>
      </c>
      <c r="O250" s="28">
        <f t="shared" si="22"/>
        <v>175905</v>
      </c>
      <c r="P250" s="24">
        <f>IF([1]DEPURADO!H244&gt;1,0,[1]DEPURADO!B244)</f>
        <v>83189</v>
      </c>
      <c r="Q250" s="30">
        <f t="shared" si="23"/>
        <v>175905</v>
      </c>
      <c r="R250" s="31">
        <f t="shared" si="24"/>
        <v>0</v>
      </c>
      <c r="S250" s="31">
        <f>+[1]DEPURADO!J244</f>
        <v>0</v>
      </c>
      <c r="T250" s="23" t="s">
        <v>45</v>
      </c>
      <c r="U250" s="31">
        <f>+[1]DEPURADO!I244</f>
        <v>0</v>
      </c>
      <c r="V250" s="30"/>
      <c r="W250" s="23" t="s">
        <v>45</v>
      </c>
      <c r="X250" s="31">
        <f>+[1]DEPURADO!K244+[1]DEPURADO!L244</f>
        <v>175905</v>
      </c>
      <c r="Y250" s="23" t="s">
        <v>45</v>
      </c>
      <c r="Z250" s="31">
        <f t="shared" si="25"/>
        <v>175905</v>
      </c>
      <c r="AA250" s="31"/>
      <c r="AB250" s="31">
        <v>0</v>
      </c>
      <c r="AC250" s="31">
        <v>0</v>
      </c>
      <c r="AD250" s="30"/>
      <c r="AE250" s="30">
        <f>+[1]DEPURADO!K244</f>
        <v>0</v>
      </c>
      <c r="AF250" s="30">
        <v>0</v>
      </c>
      <c r="AG250" s="30">
        <f t="shared" si="26"/>
        <v>0</v>
      </c>
      <c r="AH250" s="30">
        <v>0</v>
      </c>
      <c r="AI250" s="30" t="str">
        <f>+[1]DEPURADO!G244</f>
        <v>GLOSA LEGALIZADA</v>
      </c>
      <c r="AJ250" s="32"/>
      <c r="AK250" s="33"/>
    </row>
    <row r="251" spans="1:37" s="34" customFormat="1" x14ac:dyDescent="0.25">
      <c r="A251" s="23">
        <f t="shared" si="27"/>
        <v>243</v>
      </c>
      <c r="B251" s="24" t="s">
        <v>44</v>
      </c>
      <c r="C251" s="23" t="str">
        <f>+[1]DEPURADO!A245</f>
        <v>HLC116509</v>
      </c>
      <c r="D251" s="23">
        <f>+[1]DEPURADO!B245</f>
        <v>116509</v>
      </c>
      <c r="E251" s="25">
        <f>+[1]DEPURADO!C245</f>
        <v>45313</v>
      </c>
      <c r="F251" s="26">
        <f>+IF([1]DEPURADO!D245&gt;1,[1]DEPURADO!D245," ")</f>
        <v>45645</v>
      </c>
      <c r="G251" s="27">
        <f>[1]DEPURADO!F245</f>
        <v>10080</v>
      </c>
      <c r="H251" s="28">
        <v>0</v>
      </c>
      <c r="I251" s="28">
        <f>+[1]DEPURADO!M245+[1]DEPURADO!N245</f>
        <v>0</v>
      </c>
      <c r="J251" s="28">
        <f>+[1]DEPURADO!R245</f>
        <v>0</v>
      </c>
      <c r="K251" s="29">
        <f>+[1]DEPURADO!P245+[1]DEPURADO!Q245</f>
        <v>0</v>
      </c>
      <c r="L251" s="28">
        <v>0</v>
      </c>
      <c r="M251" s="28">
        <v>0</v>
      </c>
      <c r="N251" s="28">
        <f t="shared" si="21"/>
        <v>0</v>
      </c>
      <c r="O251" s="28">
        <f t="shared" si="22"/>
        <v>10080</v>
      </c>
      <c r="P251" s="24">
        <f>IF([1]DEPURADO!H245&gt;1,0,[1]DEPURADO!B245)</f>
        <v>116509</v>
      </c>
      <c r="Q251" s="30">
        <f t="shared" si="23"/>
        <v>10080</v>
      </c>
      <c r="R251" s="31">
        <f t="shared" si="24"/>
        <v>0</v>
      </c>
      <c r="S251" s="31">
        <f>+[1]DEPURADO!J245</f>
        <v>0</v>
      </c>
      <c r="T251" s="23" t="s">
        <v>45</v>
      </c>
      <c r="U251" s="31">
        <f>+[1]DEPURADO!I245</f>
        <v>0</v>
      </c>
      <c r="V251" s="30"/>
      <c r="W251" s="23" t="s">
        <v>45</v>
      </c>
      <c r="X251" s="31">
        <f>+[1]DEPURADO!K245+[1]DEPURADO!L245</f>
        <v>10080</v>
      </c>
      <c r="Y251" s="23" t="s">
        <v>45</v>
      </c>
      <c r="Z251" s="31">
        <f t="shared" si="25"/>
        <v>10080</v>
      </c>
      <c r="AA251" s="31"/>
      <c r="AB251" s="31">
        <v>0</v>
      </c>
      <c r="AC251" s="31">
        <v>0</v>
      </c>
      <c r="AD251" s="30"/>
      <c r="AE251" s="30">
        <f>+[1]DEPURADO!K245</f>
        <v>0</v>
      </c>
      <c r="AF251" s="30">
        <v>0</v>
      </c>
      <c r="AG251" s="30">
        <f t="shared" si="26"/>
        <v>0</v>
      </c>
      <c r="AH251" s="30">
        <v>0</v>
      </c>
      <c r="AI251" s="30" t="str">
        <f>+[1]DEPURADO!G245</f>
        <v>GLOSA LEGALIZADA</v>
      </c>
      <c r="AJ251" s="32"/>
      <c r="AK251" s="33"/>
    </row>
    <row r="252" spans="1:37" s="34" customFormat="1" x14ac:dyDescent="0.25">
      <c r="A252" s="23">
        <f t="shared" si="27"/>
        <v>244</v>
      </c>
      <c r="B252" s="24" t="s">
        <v>44</v>
      </c>
      <c r="C252" s="23" t="str">
        <f>+[1]DEPURADO!A246</f>
        <v>HLC115609</v>
      </c>
      <c r="D252" s="23">
        <f>+[1]DEPURADO!B246</f>
        <v>115609</v>
      </c>
      <c r="E252" s="25">
        <f>+[1]DEPURADO!C246</f>
        <v>45321</v>
      </c>
      <c r="F252" s="26">
        <f>+IF([1]DEPURADO!D246&gt;1,[1]DEPURADO!D246," ")</f>
        <v>45631</v>
      </c>
      <c r="G252" s="27">
        <f>[1]DEPURADO!F246</f>
        <v>3543690</v>
      </c>
      <c r="H252" s="28">
        <v>0</v>
      </c>
      <c r="I252" s="28">
        <f>+[1]DEPURADO!M246+[1]DEPURADO!N246</f>
        <v>0</v>
      </c>
      <c r="J252" s="28">
        <f>+[1]DEPURADO!R246</f>
        <v>0</v>
      </c>
      <c r="K252" s="29">
        <f>+[1]DEPURADO!P246+[1]DEPURADO!Q246</f>
        <v>0</v>
      </c>
      <c r="L252" s="28">
        <v>0</v>
      </c>
      <c r="M252" s="28">
        <v>0</v>
      </c>
      <c r="N252" s="28">
        <f t="shared" si="21"/>
        <v>0</v>
      </c>
      <c r="O252" s="28">
        <f t="shared" si="22"/>
        <v>3543690</v>
      </c>
      <c r="P252" s="24">
        <f>IF([1]DEPURADO!H246&gt;1,0,[1]DEPURADO!B246)</f>
        <v>115609</v>
      </c>
      <c r="Q252" s="30">
        <f t="shared" si="23"/>
        <v>3543690</v>
      </c>
      <c r="R252" s="31">
        <f t="shared" si="24"/>
        <v>0</v>
      </c>
      <c r="S252" s="31">
        <f>+[1]DEPURADO!J246</f>
        <v>0</v>
      </c>
      <c r="T252" s="23" t="s">
        <v>45</v>
      </c>
      <c r="U252" s="31">
        <f>+[1]DEPURADO!I246</f>
        <v>0</v>
      </c>
      <c r="V252" s="30"/>
      <c r="W252" s="23" t="s">
        <v>45</v>
      </c>
      <c r="X252" s="31">
        <f>+[1]DEPURADO!K246+[1]DEPURADO!L246</f>
        <v>3543690</v>
      </c>
      <c r="Y252" s="23" t="s">
        <v>45</v>
      </c>
      <c r="Z252" s="31">
        <f t="shared" si="25"/>
        <v>3543690</v>
      </c>
      <c r="AA252" s="31"/>
      <c r="AB252" s="31">
        <v>0</v>
      </c>
      <c r="AC252" s="31">
        <v>0</v>
      </c>
      <c r="AD252" s="30"/>
      <c r="AE252" s="30">
        <f>+[1]DEPURADO!K246</f>
        <v>0</v>
      </c>
      <c r="AF252" s="30">
        <v>0</v>
      </c>
      <c r="AG252" s="30">
        <f t="shared" si="26"/>
        <v>0</v>
      </c>
      <c r="AH252" s="30">
        <v>0</v>
      </c>
      <c r="AI252" s="30" t="str">
        <f>+[1]DEPURADO!G246</f>
        <v>GLOSA LEGALIZADA</v>
      </c>
      <c r="AJ252" s="32"/>
      <c r="AK252" s="33"/>
    </row>
    <row r="253" spans="1:37" s="34" customFormat="1" x14ac:dyDescent="0.25">
      <c r="A253" s="23">
        <f t="shared" si="27"/>
        <v>245</v>
      </c>
      <c r="B253" s="24" t="s">
        <v>44</v>
      </c>
      <c r="C253" s="23" t="str">
        <f>+[1]DEPURADO!A247</f>
        <v>HLC114188</v>
      </c>
      <c r="D253" s="23">
        <f>+[1]DEPURADO!B247</f>
        <v>114188</v>
      </c>
      <c r="E253" s="25">
        <f>+[1]DEPURADO!C247</f>
        <v>45321</v>
      </c>
      <c r="F253" s="26">
        <f>+IF([1]DEPURADO!D247&gt;1,[1]DEPURADO!D247," ")</f>
        <v>45631</v>
      </c>
      <c r="G253" s="27">
        <f>[1]DEPURADO!F247</f>
        <v>782441</v>
      </c>
      <c r="H253" s="28">
        <v>0</v>
      </c>
      <c r="I253" s="28">
        <f>+[1]DEPURADO!M247+[1]DEPURADO!N247</f>
        <v>0</v>
      </c>
      <c r="J253" s="28">
        <f>+[1]DEPURADO!R247</f>
        <v>0</v>
      </c>
      <c r="K253" s="29">
        <f>+[1]DEPURADO!P247+[1]DEPURADO!Q247</f>
        <v>0</v>
      </c>
      <c r="L253" s="28">
        <v>0</v>
      </c>
      <c r="M253" s="28">
        <v>0</v>
      </c>
      <c r="N253" s="28">
        <f t="shared" si="21"/>
        <v>0</v>
      </c>
      <c r="O253" s="28">
        <f t="shared" si="22"/>
        <v>782441</v>
      </c>
      <c r="P253" s="24">
        <f>IF([1]DEPURADO!H247&gt;1,0,[1]DEPURADO!B247)</f>
        <v>114188</v>
      </c>
      <c r="Q253" s="30">
        <f t="shared" si="23"/>
        <v>782441</v>
      </c>
      <c r="R253" s="31">
        <f t="shared" si="24"/>
        <v>0</v>
      </c>
      <c r="S253" s="31">
        <f>+[1]DEPURADO!J247</f>
        <v>0</v>
      </c>
      <c r="T253" s="23" t="s">
        <v>45</v>
      </c>
      <c r="U253" s="31">
        <f>+[1]DEPURADO!I247</f>
        <v>0</v>
      </c>
      <c r="V253" s="30"/>
      <c r="W253" s="23" t="s">
        <v>45</v>
      </c>
      <c r="X253" s="31">
        <f>+[1]DEPURADO!K247+[1]DEPURADO!L247</f>
        <v>782441</v>
      </c>
      <c r="Y253" s="23" t="s">
        <v>45</v>
      </c>
      <c r="Z253" s="31">
        <f t="shared" si="25"/>
        <v>782441</v>
      </c>
      <c r="AA253" s="31"/>
      <c r="AB253" s="31">
        <v>0</v>
      </c>
      <c r="AC253" s="31">
        <v>0</v>
      </c>
      <c r="AD253" s="30"/>
      <c r="AE253" s="30">
        <f>+[1]DEPURADO!K247</f>
        <v>0</v>
      </c>
      <c r="AF253" s="30">
        <v>0</v>
      </c>
      <c r="AG253" s="30">
        <f t="shared" si="26"/>
        <v>0</v>
      </c>
      <c r="AH253" s="30">
        <v>0</v>
      </c>
      <c r="AI253" s="30" t="str">
        <f>+[1]DEPURADO!G247</f>
        <v>GLOSA LEGALIZADA</v>
      </c>
      <c r="AJ253" s="32"/>
      <c r="AK253" s="33"/>
    </row>
    <row r="254" spans="1:37" s="34" customFormat="1" x14ac:dyDescent="0.25">
      <c r="A254" s="23">
        <f t="shared" si="27"/>
        <v>246</v>
      </c>
      <c r="B254" s="24" t="s">
        <v>44</v>
      </c>
      <c r="C254" s="23" t="str">
        <f>+[1]DEPURADO!A248</f>
        <v>HLC115591</v>
      </c>
      <c r="D254" s="23">
        <f>+[1]DEPURADO!B248</f>
        <v>115591</v>
      </c>
      <c r="E254" s="25">
        <f>+[1]DEPURADO!C248</f>
        <v>45321</v>
      </c>
      <c r="F254" s="26">
        <f>+IF([1]DEPURADO!D248&gt;1,[1]DEPURADO!D248," ")</f>
        <v>45631</v>
      </c>
      <c r="G254" s="27">
        <f>[1]DEPURADO!F248</f>
        <v>60460</v>
      </c>
      <c r="H254" s="28">
        <v>0</v>
      </c>
      <c r="I254" s="28">
        <f>+[1]DEPURADO!M248+[1]DEPURADO!N248</f>
        <v>0</v>
      </c>
      <c r="J254" s="28">
        <f>+[1]DEPURADO!R248</f>
        <v>0</v>
      </c>
      <c r="K254" s="29">
        <f>+[1]DEPURADO!P248+[1]DEPURADO!Q248</f>
        <v>0</v>
      </c>
      <c r="L254" s="28">
        <v>0</v>
      </c>
      <c r="M254" s="28">
        <v>0</v>
      </c>
      <c r="N254" s="28">
        <f t="shared" si="21"/>
        <v>0</v>
      </c>
      <c r="O254" s="28">
        <f t="shared" si="22"/>
        <v>60460</v>
      </c>
      <c r="P254" s="24">
        <f>IF([1]DEPURADO!H248&gt;1,0,[1]DEPURADO!B248)</f>
        <v>115591</v>
      </c>
      <c r="Q254" s="30">
        <f t="shared" si="23"/>
        <v>60460</v>
      </c>
      <c r="R254" s="31">
        <f t="shared" si="24"/>
        <v>0</v>
      </c>
      <c r="S254" s="31">
        <f>+[1]DEPURADO!J248</f>
        <v>0</v>
      </c>
      <c r="T254" s="23" t="s">
        <v>45</v>
      </c>
      <c r="U254" s="31">
        <f>+[1]DEPURADO!I248</f>
        <v>0</v>
      </c>
      <c r="V254" s="30"/>
      <c r="W254" s="23" t="s">
        <v>45</v>
      </c>
      <c r="X254" s="31">
        <f>+[1]DEPURADO!K248+[1]DEPURADO!L248</f>
        <v>60460</v>
      </c>
      <c r="Y254" s="23" t="s">
        <v>45</v>
      </c>
      <c r="Z254" s="31">
        <f t="shared" si="25"/>
        <v>60460</v>
      </c>
      <c r="AA254" s="31"/>
      <c r="AB254" s="31">
        <v>0</v>
      </c>
      <c r="AC254" s="31">
        <v>0</v>
      </c>
      <c r="AD254" s="30"/>
      <c r="AE254" s="30">
        <f>+[1]DEPURADO!K248</f>
        <v>0</v>
      </c>
      <c r="AF254" s="30">
        <v>0</v>
      </c>
      <c r="AG254" s="30">
        <f t="shared" si="26"/>
        <v>0</v>
      </c>
      <c r="AH254" s="30">
        <v>0</v>
      </c>
      <c r="AI254" s="30" t="str">
        <f>+[1]DEPURADO!G248</f>
        <v>GLOSA LEGALIZADA</v>
      </c>
      <c r="AJ254" s="32"/>
      <c r="AK254" s="33"/>
    </row>
    <row r="255" spans="1:37" s="34" customFormat="1" x14ac:dyDescent="0.25">
      <c r="A255" s="23">
        <f t="shared" si="27"/>
        <v>247</v>
      </c>
      <c r="B255" s="24" t="s">
        <v>44</v>
      </c>
      <c r="C255" s="23" t="str">
        <f>+[1]DEPURADO!A249</f>
        <v>HLC114191</v>
      </c>
      <c r="D255" s="23">
        <f>+[1]DEPURADO!B249</f>
        <v>114191</v>
      </c>
      <c r="E255" s="25">
        <f>+[1]DEPURADO!C249</f>
        <v>45321</v>
      </c>
      <c r="F255" s="26">
        <f>+IF([1]DEPURADO!D249&gt;1,[1]DEPURADO!D249," ")</f>
        <v>45631</v>
      </c>
      <c r="G255" s="27">
        <f>[1]DEPURADO!F249</f>
        <v>3070250</v>
      </c>
      <c r="H255" s="28">
        <v>0</v>
      </c>
      <c r="I255" s="28">
        <f>+[1]DEPURADO!M249+[1]DEPURADO!N249</f>
        <v>0</v>
      </c>
      <c r="J255" s="28">
        <f>+[1]DEPURADO!R249</f>
        <v>0</v>
      </c>
      <c r="K255" s="29">
        <f>+[1]DEPURADO!P249+[1]DEPURADO!Q249</f>
        <v>0</v>
      </c>
      <c r="L255" s="28">
        <v>0</v>
      </c>
      <c r="M255" s="28">
        <v>0</v>
      </c>
      <c r="N255" s="28">
        <f t="shared" si="21"/>
        <v>0</v>
      </c>
      <c r="O255" s="28">
        <f t="shared" si="22"/>
        <v>3070250</v>
      </c>
      <c r="P255" s="24">
        <f>IF([1]DEPURADO!H249&gt;1,0,[1]DEPURADO!B249)</f>
        <v>114191</v>
      </c>
      <c r="Q255" s="30">
        <f t="shared" si="23"/>
        <v>3070250</v>
      </c>
      <c r="R255" s="31">
        <f t="shared" si="24"/>
        <v>0</v>
      </c>
      <c r="S255" s="31">
        <f>+[1]DEPURADO!J249</f>
        <v>0</v>
      </c>
      <c r="T255" s="23" t="s">
        <v>45</v>
      </c>
      <c r="U255" s="31">
        <f>+[1]DEPURADO!I249</f>
        <v>0</v>
      </c>
      <c r="V255" s="30"/>
      <c r="W255" s="23" t="s">
        <v>45</v>
      </c>
      <c r="X255" s="31">
        <f>+[1]DEPURADO!K249+[1]DEPURADO!L249</f>
        <v>3070250</v>
      </c>
      <c r="Y255" s="23" t="s">
        <v>45</v>
      </c>
      <c r="Z255" s="31">
        <f t="shared" si="25"/>
        <v>3070250</v>
      </c>
      <c r="AA255" s="31"/>
      <c r="AB255" s="31">
        <v>0</v>
      </c>
      <c r="AC255" s="31">
        <v>0</v>
      </c>
      <c r="AD255" s="30"/>
      <c r="AE255" s="30">
        <f>+[1]DEPURADO!K249</f>
        <v>0</v>
      </c>
      <c r="AF255" s="30">
        <v>0</v>
      </c>
      <c r="AG255" s="30">
        <f t="shared" si="26"/>
        <v>0</v>
      </c>
      <c r="AH255" s="30">
        <v>0</v>
      </c>
      <c r="AI255" s="30" t="str">
        <f>+[1]DEPURADO!G249</f>
        <v>GLOSA LEGALIZADA</v>
      </c>
      <c r="AJ255" s="32"/>
      <c r="AK255" s="33"/>
    </row>
    <row r="256" spans="1:37" s="34" customFormat="1" x14ac:dyDescent="0.25">
      <c r="A256" s="23">
        <f t="shared" si="27"/>
        <v>248</v>
      </c>
      <c r="B256" s="24" t="s">
        <v>44</v>
      </c>
      <c r="C256" s="23" t="str">
        <f>+[1]DEPURADO!A250</f>
        <v>HLC114193</v>
      </c>
      <c r="D256" s="23">
        <f>+[1]DEPURADO!B250</f>
        <v>114193</v>
      </c>
      <c r="E256" s="25">
        <f>+[1]DEPURADO!C250</f>
        <v>45321</v>
      </c>
      <c r="F256" s="26">
        <f>+IF([1]DEPURADO!D250&gt;1,[1]DEPURADO!D250," ")</f>
        <v>45631</v>
      </c>
      <c r="G256" s="27">
        <f>[1]DEPURADO!F250</f>
        <v>3634331</v>
      </c>
      <c r="H256" s="28">
        <v>0</v>
      </c>
      <c r="I256" s="28">
        <f>+[1]DEPURADO!M250+[1]DEPURADO!N250</f>
        <v>0</v>
      </c>
      <c r="J256" s="28">
        <f>+[1]DEPURADO!R250</f>
        <v>0</v>
      </c>
      <c r="K256" s="29">
        <f>+[1]DEPURADO!P250+[1]DEPURADO!Q250</f>
        <v>0</v>
      </c>
      <c r="L256" s="28">
        <v>0</v>
      </c>
      <c r="M256" s="28">
        <v>0</v>
      </c>
      <c r="N256" s="28">
        <f t="shared" si="21"/>
        <v>0</v>
      </c>
      <c r="O256" s="28">
        <f t="shared" si="22"/>
        <v>3634331</v>
      </c>
      <c r="P256" s="24">
        <f>IF([1]DEPURADO!H250&gt;1,0,[1]DEPURADO!B250)</f>
        <v>114193</v>
      </c>
      <c r="Q256" s="30">
        <f t="shared" si="23"/>
        <v>3634331</v>
      </c>
      <c r="R256" s="31">
        <f t="shared" si="24"/>
        <v>0</v>
      </c>
      <c r="S256" s="31">
        <f>+[1]DEPURADO!J250</f>
        <v>0</v>
      </c>
      <c r="T256" s="23" t="s">
        <v>45</v>
      </c>
      <c r="U256" s="31">
        <f>+[1]DEPURADO!I250</f>
        <v>0</v>
      </c>
      <c r="V256" s="30"/>
      <c r="W256" s="23" t="s">
        <v>45</v>
      </c>
      <c r="X256" s="31">
        <f>+[1]DEPURADO!K250+[1]DEPURADO!L250</f>
        <v>3634331</v>
      </c>
      <c r="Y256" s="23" t="s">
        <v>45</v>
      </c>
      <c r="Z256" s="31">
        <f t="shared" si="25"/>
        <v>3634331</v>
      </c>
      <c r="AA256" s="31"/>
      <c r="AB256" s="31">
        <v>0</v>
      </c>
      <c r="AC256" s="31">
        <v>0</v>
      </c>
      <c r="AD256" s="30"/>
      <c r="AE256" s="30">
        <f>+[1]DEPURADO!K250</f>
        <v>0</v>
      </c>
      <c r="AF256" s="30">
        <v>0</v>
      </c>
      <c r="AG256" s="30">
        <f t="shared" si="26"/>
        <v>0</v>
      </c>
      <c r="AH256" s="30">
        <v>0</v>
      </c>
      <c r="AI256" s="30" t="str">
        <f>+[1]DEPURADO!G250</f>
        <v>GLOSA LEGALIZADA</v>
      </c>
      <c r="AJ256" s="32"/>
      <c r="AK256" s="33"/>
    </row>
    <row r="257" spans="1:37" s="34" customFormat="1" x14ac:dyDescent="0.25">
      <c r="A257" s="23">
        <f t="shared" si="27"/>
        <v>249</v>
      </c>
      <c r="B257" s="24" t="s">
        <v>44</v>
      </c>
      <c r="C257" s="23" t="str">
        <f>+[1]DEPURADO!A251</f>
        <v>HLC115592</v>
      </c>
      <c r="D257" s="23">
        <f>+[1]DEPURADO!B251</f>
        <v>115592</v>
      </c>
      <c r="E257" s="25">
        <f>+[1]DEPURADO!C251</f>
        <v>45321</v>
      </c>
      <c r="F257" s="26">
        <f>+IF([1]DEPURADO!D251&gt;1,[1]DEPURADO!D251," ")</f>
        <v>45631</v>
      </c>
      <c r="G257" s="27">
        <f>[1]DEPURADO!F251</f>
        <v>42700</v>
      </c>
      <c r="H257" s="28">
        <v>0</v>
      </c>
      <c r="I257" s="28">
        <f>+[1]DEPURADO!M251+[1]DEPURADO!N251</f>
        <v>0</v>
      </c>
      <c r="J257" s="28">
        <f>+[1]DEPURADO!R251</f>
        <v>0</v>
      </c>
      <c r="K257" s="29">
        <f>+[1]DEPURADO!P251+[1]DEPURADO!Q251</f>
        <v>0</v>
      </c>
      <c r="L257" s="28">
        <v>0</v>
      </c>
      <c r="M257" s="28">
        <v>0</v>
      </c>
      <c r="N257" s="28">
        <f t="shared" si="21"/>
        <v>0</v>
      </c>
      <c r="O257" s="28">
        <f t="shared" si="22"/>
        <v>42700</v>
      </c>
      <c r="P257" s="24">
        <f>IF([1]DEPURADO!H251&gt;1,0,[1]DEPURADO!B251)</f>
        <v>115592</v>
      </c>
      <c r="Q257" s="30">
        <f t="shared" si="23"/>
        <v>42700</v>
      </c>
      <c r="R257" s="31">
        <f t="shared" si="24"/>
        <v>0</v>
      </c>
      <c r="S257" s="31">
        <f>+[1]DEPURADO!J251</f>
        <v>0</v>
      </c>
      <c r="T257" s="23" t="s">
        <v>45</v>
      </c>
      <c r="U257" s="31">
        <f>+[1]DEPURADO!I251</f>
        <v>0</v>
      </c>
      <c r="V257" s="30"/>
      <c r="W257" s="23" t="s">
        <v>45</v>
      </c>
      <c r="X257" s="31">
        <f>+[1]DEPURADO!K251+[1]DEPURADO!L251</f>
        <v>42700</v>
      </c>
      <c r="Y257" s="23" t="s">
        <v>45</v>
      </c>
      <c r="Z257" s="31">
        <f t="shared" si="25"/>
        <v>42700</v>
      </c>
      <c r="AA257" s="31"/>
      <c r="AB257" s="31">
        <v>0</v>
      </c>
      <c r="AC257" s="31">
        <v>0</v>
      </c>
      <c r="AD257" s="30"/>
      <c r="AE257" s="30">
        <f>+[1]DEPURADO!K251</f>
        <v>0</v>
      </c>
      <c r="AF257" s="30">
        <v>0</v>
      </c>
      <c r="AG257" s="30">
        <f t="shared" si="26"/>
        <v>0</v>
      </c>
      <c r="AH257" s="30">
        <v>0</v>
      </c>
      <c r="AI257" s="30" t="str">
        <f>+[1]DEPURADO!G251</f>
        <v>GLOSA LEGALIZADA</v>
      </c>
      <c r="AJ257" s="32"/>
      <c r="AK257" s="33"/>
    </row>
    <row r="258" spans="1:37" s="34" customFormat="1" x14ac:dyDescent="0.25">
      <c r="A258" s="23">
        <f t="shared" si="27"/>
        <v>250</v>
      </c>
      <c r="B258" s="24" t="s">
        <v>44</v>
      </c>
      <c r="C258" s="23" t="str">
        <f>+[1]DEPURADO!A252</f>
        <v>HLC115704</v>
      </c>
      <c r="D258" s="23">
        <f>+[1]DEPURADO!B252</f>
        <v>115704</v>
      </c>
      <c r="E258" s="25">
        <f>+[1]DEPURADO!C252</f>
        <v>45321</v>
      </c>
      <c r="F258" s="26">
        <f>+IF([1]DEPURADO!D252&gt;1,[1]DEPURADO!D252," ")</f>
        <v>45631</v>
      </c>
      <c r="G258" s="27">
        <f>[1]DEPURADO!F252</f>
        <v>85888</v>
      </c>
      <c r="H258" s="28">
        <v>0</v>
      </c>
      <c r="I258" s="28">
        <f>+[1]DEPURADO!M252+[1]DEPURADO!N252</f>
        <v>0</v>
      </c>
      <c r="J258" s="28">
        <f>+[1]DEPURADO!R252</f>
        <v>0</v>
      </c>
      <c r="K258" s="29">
        <f>+[1]DEPURADO!P252+[1]DEPURADO!Q252</f>
        <v>0</v>
      </c>
      <c r="L258" s="28">
        <v>0</v>
      </c>
      <c r="M258" s="28">
        <v>0</v>
      </c>
      <c r="N258" s="28">
        <f t="shared" si="21"/>
        <v>0</v>
      </c>
      <c r="O258" s="28">
        <f t="shared" si="22"/>
        <v>85888</v>
      </c>
      <c r="P258" s="24">
        <f>IF([1]DEPURADO!H252&gt;1,0,[1]DEPURADO!B252)</f>
        <v>115704</v>
      </c>
      <c r="Q258" s="30">
        <f t="shared" si="23"/>
        <v>85888</v>
      </c>
      <c r="R258" s="31">
        <f t="shared" si="24"/>
        <v>0</v>
      </c>
      <c r="S258" s="31">
        <f>+[1]DEPURADO!J252</f>
        <v>0</v>
      </c>
      <c r="T258" s="23" t="s">
        <v>45</v>
      </c>
      <c r="U258" s="31">
        <f>+[1]DEPURADO!I252</f>
        <v>0</v>
      </c>
      <c r="V258" s="30"/>
      <c r="W258" s="23" t="s">
        <v>45</v>
      </c>
      <c r="X258" s="31">
        <f>+[1]DEPURADO!K252+[1]DEPURADO!L252</f>
        <v>85888</v>
      </c>
      <c r="Y258" s="23" t="s">
        <v>45</v>
      </c>
      <c r="Z258" s="31">
        <f t="shared" si="25"/>
        <v>85888</v>
      </c>
      <c r="AA258" s="31"/>
      <c r="AB258" s="31">
        <v>0</v>
      </c>
      <c r="AC258" s="31">
        <v>0</v>
      </c>
      <c r="AD258" s="30"/>
      <c r="AE258" s="30">
        <f>+[1]DEPURADO!K252</f>
        <v>0</v>
      </c>
      <c r="AF258" s="30">
        <v>0</v>
      </c>
      <c r="AG258" s="30">
        <f t="shared" si="26"/>
        <v>0</v>
      </c>
      <c r="AH258" s="30">
        <v>0</v>
      </c>
      <c r="AI258" s="30" t="str">
        <f>+[1]DEPURADO!G252</f>
        <v>GLOSA LEGALIZADA</v>
      </c>
      <c r="AJ258" s="32"/>
      <c r="AK258" s="33"/>
    </row>
    <row r="259" spans="1:37" s="34" customFormat="1" x14ac:dyDescent="0.25">
      <c r="A259" s="23">
        <f t="shared" si="27"/>
        <v>251</v>
      </c>
      <c r="B259" s="24" t="s">
        <v>44</v>
      </c>
      <c r="C259" s="23" t="str">
        <f>+[1]DEPURADO!A253</f>
        <v>HLC116419</v>
      </c>
      <c r="D259" s="23">
        <f>+[1]DEPURADO!B253</f>
        <v>116419</v>
      </c>
      <c r="E259" s="25">
        <f>+[1]DEPURADO!C253</f>
        <v>45321</v>
      </c>
      <c r="F259" s="26">
        <f>+IF([1]DEPURADO!D253&gt;1,[1]DEPURADO!D253," ")</f>
        <v>45631</v>
      </c>
      <c r="G259" s="27">
        <f>[1]DEPURADO!F253</f>
        <v>20756</v>
      </c>
      <c r="H259" s="28">
        <v>0</v>
      </c>
      <c r="I259" s="28">
        <f>+[1]DEPURADO!M253+[1]DEPURADO!N253</f>
        <v>0</v>
      </c>
      <c r="J259" s="28">
        <f>+[1]DEPURADO!R253</f>
        <v>0</v>
      </c>
      <c r="K259" s="29">
        <f>+[1]DEPURADO!P253+[1]DEPURADO!Q253</f>
        <v>0</v>
      </c>
      <c r="L259" s="28">
        <v>0</v>
      </c>
      <c r="M259" s="28">
        <v>0</v>
      </c>
      <c r="N259" s="28">
        <f t="shared" si="21"/>
        <v>0</v>
      </c>
      <c r="O259" s="28">
        <f t="shared" si="22"/>
        <v>20756</v>
      </c>
      <c r="P259" s="24">
        <f>IF([1]DEPURADO!H253&gt;1,0,[1]DEPURADO!B253)</f>
        <v>116419</v>
      </c>
      <c r="Q259" s="30">
        <f t="shared" si="23"/>
        <v>20756</v>
      </c>
      <c r="R259" s="31">
        <f t="shared" si="24"/>
        <v>0</v>
      </c>
      <c r="S259" s="31">
        <f>+[1]DEPURADO!J253</f>
        <v>0</v>
      </c>
      <c r="T259" s="23" t="s">
        <v>45</v>
      </c>
      <c r="U259" s="31">
        <f>+[1]DEPURADO!I253</f>
        <v>0</v>
      </c>
      <c r="V259" s="30"/>
      <c r="W259" s="23" t="s">
        <v>45</v>
      </c>
      <c r="X259" s="31">
        <f>+[1]DEPURADO!K253+[1]DEPURADO!L253</f>
        <v>20756</v>
      </c>
      <c r="Y259" s="23" t="s">
        <v>45</v>
      </c>
      <c r="Z259" s="31">
        <f t="shared" si="25"/>
        <v>20756</v>
      </c>
      <c r="AA259" s="31"/>
      <c r="AB259" s="31">
        <v>0</v>
      </c>
      <c r="AC259" s="31">
        <v>0</v>
      </c>
      <c r="AD259" s="30"/>
      <c r="AE259" s="30">
        <f>+[1]DEPURADO!K253</f>
        <v>0</v>
      </c>
      <c r="AF259" s="30">
        <v>0</v>
      </c>
      <c r="AG259" s="30">
        <f t="shared" si="26"/>
        <v>0</v>
      </c>
      <c r="AH259" s="30">
        <v>0</v>
      </c>
      <c r="AI259" s="30" t="str">
        <f>+[1]DEPURADO!G253</f>
        <v>GLOSA LEGALIZADA</v>
      </c>
      <c r="AJ259" s="32"/>
      <c r="AK259" s="33"/>
    </row>
    <row r="260" spans="1:37" s="34" customFormat="1" x14ac:dyDescent="0.25">
      <c r="A260" s="23">
        <f t="shared" si="27"/>
        <v>252</v>
      </c>
      <c r="B260" s="24" t="s">
        <v>44</v>
      </c>
      <c r="C260" s="23" t="str">
        <f>+[1]DEPURADO!A254</f>
        <v>HLC115582</v>
      </c>
      <c r="D260" s="23">
        <f>+[1]DEPURADO!B254</f>
        <v>115582</v>
      </c>
      <c r="E260" s="25">
        <f>+[1]DEPURADO!C254</f>
        <v>45321</v>
      </c>
      <c r="F260" s="26">
        <f>+IF([1]DEPURADO!D254&gt;1,[1]DEPURADO!D254," ")</f>
        <v>45631</v>
      </c>
      <c r="G260" s="27">
        <f>[1]DEPURADO!F254</f>
        <v>51658</v>
      </c>
      <c r="H260" s="28">
        <v>0</v>
      </c>
      <c r="I260" s="28">
        <f>+[1]DEPURADO!M254+[1]DEPURADO!N254</f>
        <v>0</v>
      </c>
      <c r="J260" s="28">
        <f>+[1]DEPURADO!R254</f>
        <v>0</v>
      </c>
      <c r="K260" s="29">
        <f>+[1]DEPURADO!P254+[1]DEPURADO!Q254</f>
        <v>0</v>
      </c>
      <c r="L260" s="28">
        <v>0</v>
      </c>
      <c r="M260" s="28">
        <v>0</v>
      </c>
      <c r="N260" s="28">
        <f t="shared" si="21"/>
        <v>0</v>
      </c>
      <c r="O260" s="28">
        <f t="shared" si="22"/>
        <v>51658</v>
      </c>
      <c r="P260" s="24">
        <f>IF([1]DEPURADO!H254&gt;1,0,[1]DEPURADO!B254)</f>
        <v>115582</v>
      </c>
      <c r="Q260" s="30">
        <f t="shared" si="23"/>
        <v>51658</v>
      </c>
      <c r="R260" s="31">
        <f t="shared" si="24"/>
        <v>0</v>
      </c>
      <c r="S260" s="31">
        <f>+[1]DEPURADO!J254</f>
        <v>0</v>
      </c>
      <c r="T260" s="23" t="s">
        <v>45</v>
      </c>
      <c r="U260" s="31">
        <f>+[1]DEPURADO!I254</f>
        <v>0</v>
      </c>
      <c r="V260" s="30"/>
      <c r="W260" s="23" t="s">
        <v>45</v>
      </c>
      <c r="X260" s="31">
        <f>+[1]DEPURADO!K254+[1]DEPURADO!L254</f>
        <v>51658</v>
      </c>
      <c r="Y260" s="23" t="s">
        <v>45</v>
      </c>
      <c r="Z260" s="31">
        <f t="shared" si="25"/>
        <v>51658</v>
      </c>
      <c r="AA260" s="31"/>
      <c r="AB260" s="31">
        <v>0</v>
      </c>
      <c r="AC260" s="31">
        <v>0</v>
      </c>
      <c r="AD260" s="30"/>
      <c r="AE260" s="30">
        <f>+[1]DEPURADO!K254</f>
        <v>0</v>
      </c>
      <c r="AF260" s="30">
        <v>0</v>
      </c>
      <c r="AG260" s="30">
        <f t="shared" si="26"/>
        <v>0</v>
      </c>
      <c r="AH260" s="30">
        <v>0</v>
      </c>
      <c r="AI260" s="30" t="str">
        <f>+[1]DEPURADO!G254</f>
        <v>GLOSA LEGALIZADA</v>
      </c>
      <c r="AJ260" s="32"/>
      <c r="AK260" s="33"/>
    </row>
    <row r="261" spans="1:37" s="34" customFormat="1" x14ac:dyDescent="0.25">
      <c r="A261" s="23">
        <f t="shared" si="27"/>
        <v>253</v>
      </c>
      <c r="B261" s="24" t="s">
        <v>44</v>
      </c>
      <c r="C261" s="23" t="str">
        <f>+[1]DEPURADO!A255</f>
        <v>HLC115568</v>
      </c>
      <c r="D261" s="23">
        <f>+[1]DEPURADO!B255</f>
        <v>115568</v>
      </c>
      <c r="E261" s="25">
        <f>+[1]DEPURADO!C255</f>
        <v>45321</v>
      </c>
      <c r="F261" s="26">
        <f>+IF([1]DEPURADO!D255&gt;1,[1]DEPURADO!D255," ")</f>
        <v>45631</v>
      </c>
      <c r="G261" s="27">
        <f>[1]DEPURADO!F255</f>
        <v>86528</v>
      </c>
      <c r="H261" s="28">
        <v>0</v>
      </c>
      <c r="I261" s="28">
        <f>+[1]DEPURADO!M255+[1]DEPURADO!N255</f>
        <v>0</v>
      </c>
      <c r="J261" s="28">
        <f>+[1]DEPURADO!R255</f>
        <v>0</v>
      </c>
      <c r="K261" s="29">
        <f>+[1]DEPURADO!P255+[1]DEPURADO!Q255</f>
        <v>0</v>
      </c>
      <c r="L261" s="28">
        <v>0</v>
      </c>
      <c r="M261" s="28">
        <v>0</v>
      </c>
      <c r="N261" s="28">
        <f t="shared" si="21"/>
        <v>0</v>
      </c>
      <c r="O261" s="28">
        <f t="shared" si="22"/>
        <v>86528</v>
      </c>
      <c r="P261" s="24">
        <f>IF([1]DEPURADO!H255&gt;1,0,[1]DEPURADO!B255)</f>
        <v>115568</v>
      </c>
      <c r="Q261" s="30">
        <f t="shared" si="23"/>
        <v>86528</v>
      </c>
      <c r="R261" s="31">
        <f t="shared" si="24"/>
        <v>0</v>
      </c>
      <c r="S261" s="31">
        <f>+[1]DEPURADO!J255</f>
        <v>0</v>
      </c>
      <c r="T261" s="23" t="s">
        <v>45</v>
      </c>
      <c r="U261" s="31">
        <f>+[1]DEPURADO!I255</f>
        <v>0</v>
      </c>
      <c r="V261" s="30"/>
      <c r="W261" s="23" t="s">
        <v>45</v>
      </c>
      <c r="X261" s="31">
        <f>+[1]DEPURADO!K255+[1]DEPURADO!L255</f>
        <v>86528</v>
      </c>
      <c r="Y261" s="23" t="s">
        <v>45</v>
      </c>
      <c r="Z261" s="31">
        <f t="shared" si="25"/>
        <v>86528</v>
      </c>
      <c r="AA261" s="31"/>
      <c r="AB261" s="31">
        <v>0</v>
      </c>
      <c r="AC261" s="31">
        <v>0</v>
      </c>
      <c r="AD261" s="30"/>
      <c r="AE261" s="30">
        <f>+[1]DEPURADO!K255</f>
        <v>0</v>
      </c>
      <c r="AF261" s="30">
        <v>0</v>
      </c>
      <c r="AG261" s="30">
        <f t="shared" si="26"/>
        <v>0</v>
      </c>
      <c r="AH261" s="30">
        <v>0</v>
      </c>
      <c r="AI261" s="30" t="str">
        <f>+[1]DEPURADO!G255</f>
        <v>GLOSA LEGALIZADA</v>
      </c>
      <c r="AJ261" s="32"/>
      <c r="AK261" s="33"/>
    </row>
    <row r="262" spans="1:37" s="34" customFormat="1" x14ac:dyDescent="0.25">
      <c r="A262" s="23">
        <f t="shared" si="27"/>
        <v>254</v>
      </c>
      <c r="B262" s="24" t="s">
        <v>44</v>
      </c>
      <c r="C262" s="23" t="str">
        <f>+[1]DEPURADO!A256</f>
        <v>HLC115561</v>
      </c>
      <c r="D262" s="23">
        <f>+[1]DEPURADO!B256</f>
        <v>115561</v>
      </c>
      <c r="E262" s="25">
        <f>+[1]DEPURADO!C256</f>
        <v>45321</v>
      </c>
      <c r="F262" s="26">
        <f>+IF([1]DEPURADO!D256&gt;1,[1]DEPURADO!D256," ")</f>
        <v>45631</v>
      </c>
      <c r="G262" s="27">
        <f>[1]DEPURADO!F256</f>
        <v>44780</v>
      </c>
      <c r="H262" s="28">
        <v>0</v>
      </c>
      <c r="I262" s="28">
        <f>+[1]DEPURADO!M256+[1]DEPURADO!N256</f>
        <v>0</v>
      </c>
      <c r="J262" s="28">
        <f>+[1]DEPURADO!R256</f>
        <v>0</v>
      </c>
      <c r="K262" s="29">
        <f>+[1]DEPURADO!P256+[1]DEPURADO!Q256</f>
        <v>0</v>
      </c>
      <c r="L262" s="28">
        <v>0</v>
      </c>
      <c r="M262" s="28">
        <v>0</v>
      </c>
      <c r="N262" s="28">
        <f t="shared" si="21"/>
        <v>0</v>
      </c>
      <c r="O262" s="28">
        <f t="shared" si="22"/>
        <v>44780</v>
      </c>
      <c r="P262" s="24">
        <f>IF([1]DEPURADO!H256&gt;1,0,[1]DEPURADO!B256)</f>
        <v>115561</v>
      </c>
      <c r="Q262" s="30">
        <f t="shared" si="23"/>
        <v>44780</v>
      </c>
      <c r="R262" s="31">
        <f t="shared" si="24"/>
        <v>0</v>
      </c>
      <c r="S262" s="31">
        <f>+[1]DEPURADO!J256</f>
        <v>0</v>
      </c>
      <c r="T262" s="23" t="s">
        <v>45</v>
      </c>
      <c r="U262" s="31">
        <f>+[1]DEPURADO!I256</f>
        <v>0</v>
      </c>
      <c r="V262" s="30"/>
      <c r="W262" s="23" t="s">
        <v>45</v>
      </c>
      <c r="X262" s="31">
        <f>+[1]DEPURADO!K256+[1]DEPURADO!L256</f>
        <v>44780</v>
      </c>
      <c r="Y262" s="23" t="s">
        <v>45</v>
      </c>
      <c r="Z262" s="31">
        <f t="shared" si="25"/>
        <v>44780</v>
      </c>
      <c r="AA262" s="31"/>
      <c r="AB262" s="31">
        <v>0</v>
      </c>
      <c r="AC262" s="31">
        <v>0</v>
      </c>
      <c r="AD262" s="30"/>
      <c r="AE262" s="30">
        <f>+[1]DEPURADO!K256</f>
        <v>0</v>
      </c>
      <c r="AF262" s="30">
        <v>0</v>
      </c>
      <c r="AG262" s="30">
        <f t="shared" si="26"/>
        <v>0</v>
      </c>
      <c r="AH262" s="30">
        <v>0</v>
      </c>
      <c r="AI262" s="30" t="str">
        <f>+[1]DEPURADO!G256</f>
        <v>GLOSA LEGALIZADA</v>
      </c>
      <c r="AJ262" s="32"/>
      <c r="AK262" s="33"/>
    </row>
    <row r="263" spans="1:37" s="34" customFormat="1" x14ac:dyDescent="0.25">
      <c r="A263" s="23">
        <f t="shared" si="27"/>
        <v>255</v>
      </c>
      <c r="B263" s="24" t="s">
        <v>44</v>
      </c>
      <c r="C263" s="23" t="str">
        <f>+[1]DEPURADO!A257</f>
        <v>HLC115583</v>
      </c>
      <c r="D263" s="23">
        <f>+[1]DEPURADO!B257</f>
        <v>115583</v>
      </c>
      <c r="E263" s="25">
        <f>+[1]DEPURADO!C257</f>
        <v>45321</v>
      </c>
      <c r="F263" s="26">
        <f>+IF([1]DEPURADO!D257&gt;1,[1]DEPURADO!D257," ")</f>
        <v>45631</v>
      </c>
      <c r="G263" s="27">
        <f>[1]DEPURADO!F257</f>
        <v>96170</v>
      </c>
      <c r="H263" s="28">
        <v>0</v>
      </c>
      <c r="I263" s="28">
        <f>+[1]DEPURADO!M257+[1]DEPURADO!N257</f>
        <v>0</v>
      </c>
      <c r="J263" s="28">
        <f>+[1]DEPURADO!R257</f>
        <v>0</v>
      </c>
      <c r="K263" s="29">
        <f>+[1]DEPURADO!P257+[1]DEPURADO!Q257</f>
        <v>0</v>
      </c>
      <c r="L263" s="28">
        <v>0</v>
      </c>
      <c r="M263" s="28">
        <v>0</v>
      </c>
      <c r="N263" s="28">
        <f t="shared" si="21"/>
        <v>0</v>
      </c>
      <c r="O263" s="28">
        <f t="shared" si="22"/>
        <v>96170</v>
      </c>
      <c r="P263" s="24">
        <f>IF([1]DEPURADO!H257&gt;1,0,[1]DEPURADO!B257)</f>
        <v>115583</v>
      </c>
      <c r="Q263" s="30">
        <f t="shared" si="23"/>
        <v>96170</v>
      </c>
      <c r="R263" s="31">
        <f t="shared" si="24"/>
        <v>0</v>
      </c>
      <c r="S263" s="31">
        <f>+[1]DEPURADO!J257</f>
        <v>0</v>
      </c>
      <c r="T263" s="23" t="s">
        <v>45</v>
      </c>
      <c r="U263" s="31">
        <f>+[1]DEPURADO!I257</f>
        <v>0</v>
      </c>
      <c r="V263" s="30"/>
      <c r="W263" s="23" t="s">
        <v>45</v>
      </c>
      <c r="X263" s="31">
        <f>+[1]DEPURADO!K257+[1]DEPURADO!L257</f>
        <v>96170</v>
      </c>
      <c r="Y263" s="23" t="s">
        <v>45</v>
      </c>
      <c r="Z263" s="31">
        <f t="shared" si="25"/>
        <v>96170</v>
      </c>
      <c r="AA263" s="31"/>
      <c r="AB263" s="31">
        <v>0</v>
      </c>
      <c r="AC263" s="31">
        <v>0</v>
      </c>
      <c r="AD263" s="30"/>
      <c r="AE263" s="30">
        <f>+[1]DEPURADO!K257</f>
        <v>0</v>
      </c>
      <c r="AF263" s="30">
        <v>0</v>
      </c>
      <c r="AG263" s="30">
        <f t="shared" si="26"/>
        <v>0</v>
      </c>
      <c r="AH263" s="30">
        <v>0</v>
      </c>
      <c r="AI263" s="30" t="str">
        <f>+[1]DEPURADO!G257</f>
        <v>GLOSA LEGALIZADA</v>
      </c>
      <c r="AJ263" s="32"/>
      <c r="AK263" s="33"/>
    </row>
    <row r="264" spans="1:37" s="34" customFormat="1" x14ac:dyDescent="0.25">
      <c r="A264" s="23">
        <f t="shared" si="27"/>
        <v>256</v>
      </c>
      <c r="B264" s="24" t="s">
        <v>44</v>
      </c>
      <c r="C264" s="23" t="str">
        <f>+[1]DEPURADO!A258</f>
        <v>HLC115556</v>
      </c>
      <c r="D264" s="23">
        <f>+[1]DEPURADO!B258</f>
        <v>115556</v>
      </c>
      <c r="E264" s="25">
        <f>+[1]DEPURADO!C258</f>
        <v>45321</v>
      </c>
      <c r="F264" s="26">
        <f>+IF([1]DEPURADO!D258&gt;1,[1]DEPURADO!D258," ")</f>
        <v>45631</v>
      </c>
      <c r="G264" s="27">
        <f>[1]DEPURADO!F258</f>
        <v>44540</v>
      </c>
      <c r="H264" s="28">
        <v>0</v>
      </c>
      <c r="I264" s="28">
        <f>+[1]DEPURADO!M258+[1]DEPURADO!N258</f>
        <v>0</v>
      </c>
      <c r="J264" s="28">
        <f>+[1]DEPURADO!R258</f>
        <v>0</v>
      </c>
      <c r="K264" s="29">
        <f>+[1]DEPURADO!P258+[1]DEPURADO!Q258</f>
        <v>0</v>
      </c>
      <c r="L264" s="28">
        <v>0</v>
      </c>
      <c r="M264" s="28">
        <v>0</v>
      </c>
      <c r="N264" s="28">
        <f t="shared" si="21"/>
        <v>0</v>
      </c>
      <c r="O264" s="28">
        <f t="shared" si="22"/>
        <v>44540</v>
      </c>
      <c r="P264" s="24">
        <f>IF([1]DEPURADO!H258&gt;1,0,[1]DEPURADO!B258)</f>
        <v>115556</v>
      </c>
      <c r="Q264" s="30">
        <f t="shared" si="23"/>
        <v>44540</v>
      </c>
      <c r="R264" s="31">
        <f t="shared" si="24"/>
        <v>0</v>
      </c>
      <c r="S264" s="31">
        <f>+[1]DEPURADO!J258</f>
        <v>0</v>
      </c>
      <c r="T264" s="23" t="s">
        <v>45</v>
      </c>
      <c r="U264" s="31">
        <f>+[1]DEPURADO!I258</f>
        <v>0</v>
      </c>
      <c r="V264" s="30"/>
      <c r="W264" s="23" t="s">
        <v>45</v>
      </c>
      <c r="X264" s="31">
        <f>+[1]DEPURADO!K258+[1]DEPURADO!L258</f>
        <v>44540</v>
      </c>
      <c r="Y264" s="23" t="s">
        <v>45</v>
      </c>
      <c r="Z264" s="31">
        <f t="shared" si="25"/>
        <v>44540</v>
      </c>
      <c r="AA264" s="31"/>
      <c r="AB264" s="31">
        <v>0</v>
      </c>
      <c r="AC264" s="31">
        <v>0</v>
      </c>
      <c r="AD264" s="30"/>
      <c r="AE264" s="30">
        <f>+[1]DEPURADO!K258</f>
        <v>0</v>
      </c>
      <c r="AF264" s="30">
        <v>0</v>
      </c>
      <c r="AG264" s="30">
        <f t="shared" si="26"/>
        <v>0</v>
      </c>
      <c r="AH264" s="30">
        <v>0</v>
      </c>
      <c r="AI264" s="30" t="str">
        <f>+[1]DEPURADO!G258</f>
        <v>GLOSA LEGALIZADA</v>
      </c>
      <c r="AJ264" s="32"/>
      <c r="AK264" s="33"/>
    </row>
    <row r="265" spans="1:37" s="34" customFormat="1" x14ac:dyDescent="0.25">
      <c r="A265" s="23">
        <f t="shared" si="27"/>
        <v>257</v>
      </c>
      <c r="B265" s="24" t="s">
        <v>44</v>
      </c>
      <c r="C265" s="23" t="str">
        <f>+[1]DEPURADO!A259</f>
        <v>HLC115702</v>
      </c>
      <c r="D265" s="23">
        <f>+[1]DEPURADO!B259</f>
        <v>115702</v>
      </c>
      <c r="E265" s="25">
        <f>+[1]DEPURADO!C259</f>
        <v>45321</v>
      </c>
      <c r="F265" s="26">
        <f>+IF([1]DEPURADO!D259&gt;1,[1]DEPURADO!D259," ")</f>
        <v>45631</v>
      </c>
      <c r="G265" s="27">
        <f>[1]DEPURADO!F259</f>
        <v>54566</v>
      </c>
      <c r="H265" s="28">
        <v>0</v>
      </c>
      <c r="I265" s="28">
        <f>+[1]DEPURADO!M259+[1]DEPURADO!N259</f>
        <v>0</v>
      </c>
      <c r="J265" s="28">
        <f>+[1]DEPURADO!R259</f>
        <v>0</v>
      </c>
      <c r="K265" s="29">
        <f>+[1]DEPURADO!P259+[1]DEPURADO!Q259</f>
        <v>0</v>
      </c>
      <c r="L265" s="28">
        <v>0</v>
      </c>
      <c r="M265" s="28">
        <v>0</v>
      </c>
      <c r="N265" s="28">
        <f t="shared" si="21"/>
        <v>0</v>
      </c>
      <c r="O265" s="28">
        <f t="shared" si="22"/>
        <v>54566</v>
      </c>
      <c r="P265" s="24">
        <f>IF([1]DEPURADO!H259&gt;1,0,[1]DEPURADO!B259)</f>
        <v>115702</v>
      </c>
      <c r="Q265" s="30">
        <f t="shared" si="23"/>
        <v>54566</v>
      </c>
      <c r="R265" s="31">
        <f t="shared" si="24"/>
        <v>0</v>
      </c>
      <c r="S265" s="31">
        <f>+[1]DEPURADO!J259</f>
        <v>0</v>
      </c>
      <c r="T265" s="23" t="s">
        <v>45</v>
      </c>
      <c r="U265" s="31">
        <f>+[1]DEPURADO!I259</f>
        <v>0</v>
      </c>
      <c r="V265" s="30"/>
      <c r="W265" s="23" t="s">
        <v>45</v>
      </c>
      <c r="X265" s="31">
        <f>+[1]DEPURADO!K259+[1]DEPURADO!L259</f>
        <v>54566</v>
      </c>
      <c r="Y265" s="23" t="s">
        <v>45</v>
      </c>
      <c r="Z265" s="31">
        <f t="shared" si="25"/>
        <v>54566</v>
      </c>
      <c r="AA265" s="31"/>
      <c r="AB265" s="31">
        <v>0</v>
      </c>
      <c r="AC265" s="31">
        <v>0</v>
      </c>
      <c r="AD265" s="30"/>
      <c r="AE265" s="30">
        <f>+[1]DEPURADO!K259</f>
        <v>0</v>
      </c>
      <c r="AF265" s="30">
        <v>0</v>
      </c>
      <c r="AG265" s="30">
        <f t="shared" si="26"/>
        <v>0</v>
      </c>
      <c r="AH265" s="30">
        <v>0</v>
      </c>
      <c r="AI265" s="30" t="str">
        <f>+[1]DEPURADO!G259</f>
        <v>GLOSA LEGALIZADA</v>
      </c>
      <c r="AJ265" s="32"/>
      <c r="AK265" s="33"/>
    </row>
    <row r="266" spans="1:37" s="34" customFormat="1" x14ac:dyDescent="0.25">
      <c r="A266" s="23">
        <f t="shared" si="27"/>
        <v>258</v>
      </c>
      <c r="B266" s="24" t="s">
        <v>44</v>
      </c>
      <c r="C266" s="23" t="str">
        <f>+[1]DEPURADO!A260</f>
        <v>HLC116430</v>
      </c>
      <c r="D266" s="23">
        <f>+[1]DEPURADO!B260</f>
        <v>116430</v>
      </c>
      <c r="E266" s="25">
        <f>+[1]DEPURADO!C260</f>
        <v>45321</v>
      </c>
      <c r="F266" s="26">
        <f>+IF([1]DEPURADO!D260&gt;1,[1]DEPURADO!D260," ")</f>
        <v>45631</v>
      </c>
      <c r="G266" s="27">
        <f>[1]DEPURADO!F260</f>
        <v>18907</v>
      </c>
      <c r="H266" s="28">
        <v>0</v>
      </c>
      <c r="I266" s="28">
        <f>+[1]DEPURADO!M260+[1]DEPURADO!N260</f>
        <v>0</v>
      </c>
      <c r="J266" s="28">
        <f>+[1]DEPURADO!R260</f>
        <v>0</v>
      </c>
      <c r="K266" s="29">
        <f>+[1]DEPURADO!P260+[1]DEPURADO!Q260</f>
        <v>0</v>
      </c>
      <c r="L266" s="28">
        <v>0</v>
      </c>
      <c r="M266" s="28">
        <v>0</v>
      </c>
      <c r="N266" s="28">
        <f t="shared" ref="N266:N329" si="28">+SUM(J266:M266)</f>
        <v>0</v>
      </c>
      <c r="O266" s="28">
        <f t="shared" ref="O266:O329" si="29">+G266-I266-N266</f>
        <v>18907</v>
      </c>
      <c r="P266" s="24">
        <f>IF([1]DEPURADO!H260&gt;1,0,[1]DEPURADO!B260)</f>
        <v>116430</v>
      </c>
      <c r="Q266" s="30">
        <f t="shared" ref="Q266:Q329" si="30">+IF(P266&gt;0,G266,0)</f>
        <v>18907</v>
      </c>
      <c r="R266" s="31">
        <f t="shared" ref="R266:R329" si="31">IF(P266=0,G266,0)</f>
        <v>0</v>
      </c>
      <c r="S266" s="31">
        <f>+[1]DEPURADO!J260</f>
        <v>0</v>
      </c>
      <c r="T266" s="23" t="s">
        <v>45</v>
      </c>
      <c r="U266" s="31">
        <f>+[1]DEPURADO!I260</f>
        <v>0</v>
      </c>
      <c r="V266" s="30"/>
      <c r="W266" s="23" t="s">
        <v>45</v>
      </c>
      <c r="X266" s="31">
        <f>+[1]DEPURADO!K260+[1]DEPURADO!L260</f>
        <v>18907</v>
      </c>
      <c r="Y266" s="23" t="s">
        <v>45</v>
      </c>
      <c r="Z266" s="31">
        <f t="shared" ref="Z266:Z329" si="32">+X266-AE266+IF(X266-AE266&lt;-1,-X266+AE266,0)</f>
        <v>18907</v>
      </c>
      <c r="AA266" s="31"/>
      <c r="AB266" s="31">
        <v>0</v>
      </c>
      <c r="AC266" s="31">
        <v>0</v>
      </c>
      <c r="AD266" s="30"/>
      <c r="AE266" s="30">
        <f>+[1]DEPURADO!K260</f>
        <v>0</v>
      </c>
      <c r="AF266" s="30">
        <v>0</v>
      </c>
      <c r="AG266" s="30">
        <f t="shared" ref="AG266:AG329" si="33">+G266-I266-N266-R266-Z266-AC266-AE266-S266-U266</f>
        <v>0</v>
      </c>
      <c r="AH266" s="30">
        <v>0</v>
      </c>
      <c r="AI266" s="30" t="str">
        <f>+[1]DEPURADO!G260</f>
        <v>GLOSA LEGALIZADA</v>
      </c>
      <c r="AJ266" s="32"/>
      <c r="AK266" s="33"/>
    </row>
    <row r="267" spans="1:37" s="34" customFormat="1" x14ac:dyDescent="0.25">
      <c r="A267" s="23">
        <f t="shared" ref="A267:A330" si="34">+A266+1</f>
        <v>259</v>
      </c>
      <c r="B267" s="24" t="s">
        <v>44</v>
      </c>
      <c r="C267" s="23" t="str">
        <f>+[1]DEPURADO!A261</f>
        <v>HLC115585</v>
      </c>
      <c r="D267" s="23">
        <f>+[1]DEPURADO!B261</f>
        <v>115585</v>
      </c>
      <c r="E267" s="25">
        <f>+[1]DEPURADO!C261</f>
        <v>45321</v>
      </c>
      <c r="F267" s="26">
        <f>+IF([1]DEPURADO!D261&gt;1,[1]DEPURADO!D261," ")</f>
        <v>45631</v>
      </c>
      <c r="G267" s="27">
        <f>[1]DEPURADO!F261</f>
        <v>86736</v>
      </c>
      <c r="H267" s="28">
        <v>0</v>
      </c>
      <c r="I267" s="28">
        <f>+[1]DEPURADO!M261+[1]DEPURADO!N261</f>
        <v>0</v>
      </c>
      <c r="J267" s="28">
        <f>+[1]DEPURADO!R261</f>
        <v>0</v>
      </c>
      <c r="K267" s="29">
        <f>+[1]DEPURADO!P261+[1]DEPURADO!Q261</f>
        <v>0</v>
      </c>
      <c r="L267" s="28">
        <v>0</v>
      </c>
      <c r="M267" s="28">
        <v>0</v>
      </c>
      <c r="N267" s="28">
        <f t="shared" si="28"/>
        <v>0</v>
      </c>
      <c r="O267" s="28">
        <f t="shared" si="29"/>
        <v>86736</v>
      </c>
      <c r="P267" s="24">
        <f>IF([1]DEPURADO!H261&gt;1,0,[1]DEPURADO!B261)</f>
        <v>115585</v>
      </c>
      <c r="Q267" s="30">
        <f t="shared" si="30"/>
        <v>86736</v>
      </c>
      <c r="R267" s="31">
        <f t="shared" si="31"/>
        <v>0</v>
      </c>
      <c r="S267" s="31">
        <f>+[1]DEPURADO!J261</f>
        <v>0</v>
      </c>
      <c r="T267" s="23" t="s">
        <v>45</v>
      </c>
      <c r="U267" s="31">
        <f>+[1]DEPURADO!I261</f>
        <v>0</v>
      </c>
      <c r="V267" s="30"/>
      <c r="W267" s="23" t="s">
        <v>45</v>
      </c>
      <c r="X267" s="31">
        <f>+[1]DEPURADO!K261+[1]DEPURADO!L261</f>
        <v>86736</v>
      </c>
      <c r="Y267" s="23" t="s">
        <v>45</v>
      </c>
      <c r="Z267" s="31">
        <f t="shared" si="32"/>
        <v>86736</v>
      </c>
      <c r="AA267" s="31"/>
      <c r="AB267" s="31">
        <v>0</v>
      </c>
      <c r="AC267" s="31">
        <v>0</v>
      </c>
      <c r="AD267" s="30"/>
      <c r="AE267" s="30">
        <f>+[1]DEPURADO!K261</f>
        <v>0</v>
      </c>
      <c r="AF267" s="30">
        <v>0</v>
      </c>
      <c r="AG267" s="30">
        <f t="shared" si="33"/>
        <v>0</v>
      </c>
      <c r="AH267" s="30">
        <v>0</v>
      </c>
      <c r="AI267" s="30" t="str">
        <f>+[1]DEPURADO!G261</f>
        <v>GLOSA LEGALIZADA</v>
      </c>
      <c r="AJ267" s="32"/>
      <c r="AK267" s="33"/>
    </row>
    <row r="268" spans="1:37" s="34" customFormat="1" x14ac:dyDescent="0.25">
      <c r="A268" s="23">
        <f t="shared" si="34"/>
        <v>260</v>
      </c>
      <c r="B268" s="24" t="s">
        <v>44</v>
      </c>
      <c r="C268" s="23" t="str">
        <f>+[1]DEPURADO!A262</f>
        <v>HLC115700</v>
      </c>
      <c r="D268" s="23">
        <f>+[1]DEPURADO!B262</f>
        <v>115700</v>
      </c>
      <c r="E268" s="25">
        <f>+[1]DEPURADO!C262</f>
        <v>45321</v>
      </c>
      <c r="F268" s="26">
        <f>+IF([1]DEPURADO!D262&gt;1,[1]DEPURADO!D262," ")</f>
        <v>45631</v>
      </c>
      <c r="G268" s="27">
        <f>[1]DEPURADO!F262</f>
        <v>82172</v>
      </c>
      <c r="H268" s="28">
        <v>0</v>
      </c>
      <c r="I268" s="28">
        <f>+[1]DEPURADO!M262+[1]DEPURADO!N262</f>
        <v>0</v>
      </c>
      <c r="J268" s="28">
        <f>+[1]DEPURADO!R262</f>
        <v>0</v>
      </c>
      <c r="K268" s="29">
        <f>+[1]DEPURADO!P262+[1]DEPURADO!Q262</f>
        <v>0</v>
      </c>
      <c r="L268" s="28">
        <v>0</v>
      </c>
      <c r="M268" s="28">
        <v>0</v>
      </c>
      <c r="N268" s="28">
        <f t="shared" si="28"/>
        <v>0</v>
      </c>
      <c r="O268" s="28">
        <f t="shared" si="29"/>
        <v>82172</v>
      </c>
      <c r="P268" s="24">
        <f>IF([1]DEPURADO!H262&gt;1,0,[1]DEPURADO!B262)</f>
        <v>115700</v>
      </c>
      <c r="Q268" s="30">
        <f t="shared" si="30"/>
        <v>82172</v>
      </c>
      <c r="R268" s="31">
        <f t="shared" si="31"/>
        <v>0</v>
      </c>
      <c r="S268" s="31">
        <f>+[1]DEPURADO!J262</f>
        <v>0</v>
      </c>
      <c r="T268" s="23" t="s">
        <v>45</v>
      </c>
      <c r="U268" s="31">
        <f>+[1]DEPURADO!I262</f>
        <v>0</v>
      </c>
      <c r="V268" s="30"/>
      <c r="W268" s="23" t="s">
        <v>45</v>
      </c>
      <c r="X268" s="31">
        <f>+[1]DEPURADO!K262+[1]DEPURADO!L262</f>
        <v>82172</v>
      </c>
      <c r="Y268" s="23" t="s">
        <v>45</v>
      </c>
      <c r="Z268" s="31">
        <f t="shared" si="32"/>
        <v>82172</v>
      </c>
      <c r="AA268" s="31"/>
      <c r="AB268" s="31">
        <v>0</v>
      </c>
      <c r="AC268" s="31">
        <v>0</v>
      </c>
      <c r="AD268" s="30"/>
      <c r="AE268" s="30">
        <f>+[1]DEPURADO!K262</f>
        <v>0</v>
      </c>
      <c r="AF268" s="30">
        <v>0</v>
      </c>
      <c r="AG268" s="30">
        <f t="shared" si="33"/>
        <v>0</v>
      </c>
      <c r="AH268" s="30">
        <v>0</v>
      </c>
      <c r="AI268" s="30" t="str">
        <f>+[1]DEPURADO!G262</f>
        <v>GLOSA LEGALIZADA</v>
      </c>
      <c r="AJ268" s="32"/>
      <c r="AK268" s="33"/>
    </row>
    <row r="269" spans="1:37" s="34" customFormat="1" x14ac:dyDescent="0.25">
      <c r="A269" s="23">
        <f t="shared" si="34"/>
        <v>261</v>
      </c>
      <c r="B269" s="24" t="s">
        <v>44</v>
      </c>
      <c r="C269" s="23" t="str">
        <f>+[1]DEPURADO!A263</f>
        <v>HLC115608</v>
      </c>
      <c r="D269" s="23">
        <f>+[1]DEPURADO!B263</f>
        <v>115608</v>
      </c>
      <c r="E269" s="25">
        <f>+[1]DEPURADO!C263</f>
        <v>45321</v>
      </c>
      <c r="F269" s="26">
        <f>+IF([1]DEPURADO!D263&gt;1,[1]DEPURADO!D263," ")</f>
        <v>45631</v>
      </c>
      <c r="G269" s="27">
        <f>[1]DEPURADO!F263</f>
        <v>68318</v>
      </c>
      <c r="H269" s="28">
        <v>0</v>
      </c>
      <c r="I269" s="28">
        <f>+[1]DEPURADO!M263+[1]DEPURADO!N263</f>
        <v>0</v>
      </c>
      <c r="J269" s="28">
        <f>+[1]DEPURADO!R263</f>
        <v>0</v>
      </c>
      <c r="K269" s="29">
        <f>+[1]DEPURADO!P263+[1]DEPURADO!Q263</f>
        <v>0</v>
      </c>
      <c r="L269" s="28">
        <v>0</v>
      </c>
      <c r="M269" s="28">
        <v>0</v>
      </c>
      <c r="N269" s="28">
        <f t="shared" si="28"/>
        <v>0</v>
      </c>
      <c r="O269" s="28">
        <f t="shared" si="29"/>
        <v>68318</v>
      </c>
      <c r="P269" s="24">
        <f>IF([1]DEPURADO!H263&gt;1,0,[1]DEPURADO!B263)</f>
        <v>115608</v>
      </c>
      <c r="Q269" s="30">
        <f t="shared" si="30"/>
        <v>68318</v>
      </c>
      <c r="R269" s="31">
        <f t="shared" si="31"/>
        <v>0</v>
      </c>
      <c r="S269" s="31">
        <f>+[1]DEPURADO!J263</f>
        <v>0</v>
      </c>
      <c r="T269" s="23" t="s">
        <v>45</v>
      </c>
      <c r="U269" s="31">
        <f>+[1]DEPURADO!I263</f>
        <v>0</v>
      </c>
      <c r="V269" s="30"/>
      <c r="W269" s="23" t="s">
        <v>45</v>
      </c>
      <c r="X269" s="31">
        <f>+[1]DEPURADO!K263+[1]DEPURADO!L263</f>
        <v>68318</v>
      </c>
      <c r="Y269" s="23" t="s">
        <v>45</v>
      </c>
      <c r="Z269" s="31">
        <f t="shared" si="32"/>
        <v>68318</v>
      </c>
      <c r="AA269" s="31"/>
      <c r="AB269" s="31">
        <v>0</v>
      </c>
      <c r="AC269" s="31">
        <v>0</v>
      </c>
      <c r="AD269" s="30"/>
      <c r="AE269" s="30">
        <f>+[1]DEPURADO!K263</f>
        <v>0</v>
      </c>
      <c r="AF269" s="30">
        <v>0</v>
      </c>
      <c r="AG269" s="30">
        <f t="shared" si="33"/>
        <v>0</v>
      </c>
      <c r="AH269" s="30">
        <v>0</v>
      </c>
      <c r="AI269" s="30" t="str">
        <f>+[1]DEPURADO!G263</f>
        <v>GLOSA LEGALIZADA</v>
      </c>
      <c r="AJ269" s="32"/>
      <c r="AK269" s="33"/>
    </row>
    <row r="270" spans="1:37" s="34" customFormat="1" x14ac:dyDescent="0.25">
      <c r="A270" s="23">
        <f t="shared" si="34"/>
        <v>262</v>
      </c>
      <c r="B270" s="24" t="s">
        <v>44</v>
      </c>
      <c r="C270" s="23" t="str">
        <f>+[1]DEPURADO!A264</f>
        <v>HLC116427</v>
      </c>
      <c r="D270" s="23">
        <f>+[1]DEPURADO!B264</f>
        <v>116427</v>
      </c>
      <c r="E270" s="25">
        <f>+[1]DEPURADO!C264</f>
        <v>45321</v>
      </c>
      <c r="F270" s="26">
        <f>+IF([1]DEPURADO!D264&gt;1,[1]DEPURADO!D264," ")</f>
        <v>45631</v>
      </c>
      <c r="G270" s="27">
        <f>[1]DEPURADO!F264</f>
        <v>56239</v>
      </c>
      <c r="H270" s="28">
        <v>0</v>
      </c>
      <c r="I270" s="28">
        <f>+[1]DEPURADO!M264+[1]DEPURADO!N264</f>
        <v>0</v>
      </c>
      <c r="J270" s="28">
        <f>+[1]DEPURADO!R264</f>
        <v>0</v>
      </c>
      <c r="K270" s="29">
        <f>+[1]DEPURADO!P264+[1]DEPURADO!Q264</f>
        <v>0</v>
      </c>
      <c r="L270" s="28">
        <v>0</v>
      </c>
      <c r="M270" s="28">
        <v>0</v>
      </c>
      <c r="N270" s="28">
        <f t="shared" si="28"/>
        <v>0</v>
      </c>
      <c r="O270" s="28">
        <f t="shared" si="29"/>
        <v>56239</v>
      </c>
      <c r="P270" s="24">
        <f>IF([1]DEPURADO!H264&gt;1,0,[1]DEPURADO!B264)</f>
        <v>116427</v>
      </c>
      <c r="Q270" s="30">
        <f t="shared" si="30"/>
        <v>56239</v>
      </c>
      <c r="R270" s="31">
        <f t="shared" si="31"/>
        <v>0</v>
      </c>
      <c r="S270" s="31">
        <f>+[1]DEPURADO!J264</f>
        <v>0</v>
      </c>
      <c r="T270" s="23" t="s">
        <v>45</v>
      </c>
      <c r="U270" s="31">
        <f>+[1]DEPURADO!I264</f>
        <v>0</v>
      </c>
      <c r="V270" s="30"/>
      <c r="W270" s="23" t="s">
        <v>45</v>
      </c>
      <c r="X270" s="31">
        <f>+[1]DEPURADO!K264+[1]DEPURADO!L264</f>
        <v>56239</v>
      </c>
      <c r="Y270" s="23" t="s">
        <v>45</v>
      </c>
      <c r="Z270" s="31">
        <f t="shared" si="32"/>
        <v>56239</v>
      </c>
      <c r="AA270" s="31"/>
      <c r="AB270" s="31">
        <v>0</v>
      </c>
      <c r="AC270" s="31">
        <v>0</v>
      </c>
      <c r="AD270" s="30"/>
      <c r="AE270" s="30">
        <f>+[1]DEPURADO!K264</f>
        <v>0</v>
      </c>
      <c r="AF270" s="30">
        <v>0</v>
      </c>
      <c r="AG270" s="30">
        <f t="shared" si="33"/>
        <v>0</v>
      </c>
      <c r="AH270" s="30">
        <v>0</v>
      </c>
      <c r="AI270" s="30" t="str">
        <f>+[1]DEPURADO!G264</f>
        <v>GLOSA LEGALIZADA</v>
      </c>
      <c r="AJ270" s="32"/>
      <c r="AK270" s="33"/>
    </row>
    <row r="271" spans="1:37" s="34" customFormat="1" x14ac:dyDescent="0.25">
      <c r="A271" s="23">
        <f t="shared" si="34"/>
        <v>263</v>
      </c>
      <c r="B271" s="24" t="s">
        <v>44</v>
      </c>
      <c r="C271" s="23" t="str">
        <f>+[1]DEPURADO!A265</f>
        <v>HLC115579</v>
      </c>
      <c r="D271" s="23">
        <f>+[1]DEPURADO!B265</f>
        <v>115579</v>
      </c>
      <c r="E271" s="25">
        <f>+[1]DEPURADO!C265</f>
        <v>45321</v>
      </c>
      <c r="F271" s="26">
        <f>+IF([1]DEPURADO!D265&gt;1,[1]DEPURADO!D265," ")</f>
        <v>45631</v>
      </c>
      <c r="G271" s="27">
        <f>[1]DEPURADO!F265</f>
        <v>50154</v>
      </c>
      <c r="H271" s="28">
        <v>0</v>
      </c>
      <c r="I271" s="28">
        <f>+[1]DEPURADO!M265+[1]DEPURADO!N265</f>
        <v>0</v>
      </c>
      <c r="J271" s="28">
        <f>+[1]DEPURADO!R265</f>
        <v>0</v>
      </c>
      <c r="K271" s="29">
        <f>+[1]DEPURADO!P265+[1]DEPURADO!Q265</f>
        <v>0</v>
      </c>
      <c r="L271" s="28">
        <v>0</v>
      </c>
      <c r="M271" s="28">
        <v>0</v>
      </c>
      <c r="N271" s="28">
        <f t="shared" si="28"/>
        <v>0</v>
      </c>
      <c r="O271" s="28">
        <f t="shared" si="29"/>
        <v>50154</v>
      </c>
      <c r="P271" s="24">
        <f>IF([1]DEPURADO!H265&gt;1,0,[1]DEPURADO!B265)</f>
        <v>115579</v>
      </c>
      <c r="Q271" s="30">
        <f t="shared" si="30"/>
        <v>50154</v>
      </c>
      <c r="R271" s="31">
        <f t="shared" si="31"/>
        <v>0</v>
      </c>
      <c r="S271" s="31">
        <f>+[1]DEPURADO!J265</f>
        <v>0</v>
      </c>
      <c r="T271" s="23" t="s">
        <v>45</v>
      </c>
      <c r="U271" s="31">
        <f>+[1]DEPURADO!I265</f>
        <v>0</v>
      </c>
      <c r="V271" s="30"/>
      <c r="W271" s="23" t="s">
        <v>45</v>
      </c>
      <c r="X271" s="31">
        <f>+[1]DEPURADO!K265+[1]DEPURADO!L265</f>
        <v>50154</v>
      </c>
      <c r="Y271" s="23" t="s">
        <v>45</v>
      </c>
      <c r="Z271" s="31">
        <f t="shared" si="32"/>
        <v>50154</v>
      </c>
      <c r="AA271" s="31"/>
      <c r="AB271" s="31">
        <v>0</v>
      </c>
      <c r="AC271" s="31">
        <v>0</v>
      </c>
      <c r="AD271" s="30"/>
      <c r="AE271" s="30">
        <f>+[1]DEPURADO!K265</f>
        <v>0</v>
      </c>
      <c r="AF271" s="30">
        <v>0</v>
      </c>
      <c r="AG271" s="30">
        <f t="shared" si="33"/>
        <v>0</v>
      </c>
      <c r="AH271" s="30">
        <v>0</v>
      </c>
      <c r="AI271" s="30" t="str">
        <f>+[1]DEPURADO!G265</f>
        <v>GLOSA LEGALIZADA</v>
      </c>
      <c r="AJ271" s="32"/>
      <c r="AK271" s="33"/>
    </row>
    <row r="272" spans="1:37" s="34" customFormat="1" x14ac:dyDescent="0.25">
      <c r="A272" s="23">
        <f t="shared" si="34"/>
        <v>264</v>
      </c>
      <c r="B272" s="24" t="s">
        <v>44</v>
      </c>
      <c r="C272" s="23" t="str">
        <f>+[1]DEPURADO!A266</f>
        <v>HLC115576</v>
      </c>
      <c r="D272" s="23">
        <f>+[1]DEPURADO!B266</f>
        <v>115576</v>
      </c>
      <c r="E272" s="25">
        <f>+[1]DEPURADO!C266</f>
        <v>45321</v>
      </c>
      <c r="F272" s="26">
        <f>+IF([1]DEPURADO!D266&gt;1,[1]DEPURADO!D266," ")</f>
        <v>45631</v>
      </c>
      <c r="G272" s="27">
        <f>[1]DEPURADO!F266</f>
        <v>46140</v>
      </c>
      <c r="H272" s="28">
        <v>0</v>
      </c>
      <c r="I272" s="28">
        <f>+[1]DEPURADO!M266+[1]DEPURADO!N266</f>
        <v>0</v>
      </c>
      <c r="J272" s="28">
        <f>+[1]DEPURADO!R266</f>
        <v>0</v>
      </c>
      <c r="K272" s="29">
        <f>+[1]DEPURADO!P266+[1]DEPURADO!Q266</f>
        <v>0</v>
      </c>
      <c r="L272" s="28">
        <v>0</v>
      </c>
      <c r="M272" s="28">
        <v>0</v>
      </c>
      <c r="N272" s="28">
        <f t="shared" si="28"/>
        <v>0</v>
      </c>
      <c r="O272" s="28">
        <f t="shared" si="29"/>
        <v>46140</v>
      </c>
      <c r="P272" s="24">
        <f>IF([1]DEPURADO!H266&gt;1,0,[1]DEPURADO!B266)</f>
        <v>115576</v>
      </c>
      <c r="Q272" s="30">
        <f t="shared" si="30"/>
        <v>46140</v>
      </c>
      <c r="R272" s="31">
        <f t="shared" si="31"/>
        <v>0</v>
      </c>
      <c r="S272" s="31">
        <f>+[1]DEPURADO!J266</f>
        <v>0</v>
      </c>
      <c r="T272" s="23" t="s">
        <v>45</v>
      </c>
      <c r="U272" s="31">
        <f>+[1]DEPURADO!I266</f>
        <v>0</v>
      </c>
      <c r="V272" s="30"/>
      <c r="W272" s="23" t="s">
        <v>45</v>
      </c>
      <c r="X272" s="31">
        <f>+[1]DEPURADO!K266+[1]DEPURADO!L266</f>
        <v>46140</v>
      </c>
      <c r="Y272" s="23" t="s">
        <v>45</v>
      </c>
      <c r="Z272" s="31">
        <f t="shared" si="32"/>
        <v>46140</v>
      </c>
      <c r="AA272" s="31"/>
      <c r="AB272" s="31">
        <v>0</v>
      </c>
      <c r="AC272" s="31">
        <v>0</v>
      </c>
      <c r="AD272" s="30"/>
      <c r="AE272" s="30">
        <f>+[1]DEPURADO!K266</f>
        <v>0</v>
      </c>
      <c r="AF272" s="30">
        <v>0</v>
      </c>
      <c r="AG272" s="30">
        <f t="shared" si="33"/>
        <v>0</v>
      </c>
      <c r="AH272" s="30">
        <v>0</v>
      </c>
      <c r="AI272" s="30" t="str">
        <f>+[1]DEPURADO!G266</f>
        <v>GLOSA LEGALIZADA</v>
      </c>
      <c r="AJ272" s="32"/>
      <c r="AK272" s="33"/>
    </row>
    <row r="273" spans="1:37" s="34" customFormat="1" x14ac:dyDescent="0.25">
      <c r="A273" s="23">
        <f t="shared" si="34"/>
        <v>265</v>
      </c>
      <c r="B273" s="24" t="s">
        <v>44</v>
      </c>
      <c r="C273" s="23" t="str">
        <f>+[1]DEPURADO!A267</f>
        <v>HLC115584</v>
      </c>
      <c r="D273" s="23">
        <f>+[1]DEPURADO!B267</f>
        <v>115584</v>
      </c>
      <c r="E273" s="25">
        <f>+[1]DEPURADO!C267</f>
        <v>45321</v>
      </c>
      <c r="F273" s="26">
        <f>+IF([1]DEPURADO!D267&gt;1,[1]DEPURADO!D267," ")</f>
        <v>45631</v>
      </c>
      <c r="G273" s="27">
        <f>[1]DEPURADO!F267</f>
        <v>59268</v>
      </c>
      <c r="H273" s="28">
        <v>0</v>
      </c>
      <c r="I273" s="28">
        <f>+[1]DEPURADO!M267+[1]DEPURADO!N267</f>
        <v>0</v>
      </c>
      <c r="J273" s="28">
        <f>+[1]DEPURADO!R267</f>
        <v>0</v>
      </c>
      <c r="K273" s="29">
        <f>+[1]DEPURADO!P267+[1]DEPURADO!Q267</f>
        <v>0</v>
      </c>
      <c r="L273" s="28">
        <v>0</v>
      </c>
      <c r="M273" s="28">
        <v>0</v>
      </c>
      <c r="N273" s="28">
        <f t="shared" si="28"/>
        <v>0</v>
      </c>
      <c r="O273" s="28">
        <f t="shared" si="29"/>
        <v>59268</v>
      </c>
      <c r="P273" s="24">
        <f>IF([1]DEPURADO!H267&gt;1,0,[1]DEPURADO!B267)</f>
        <v>115584</v>
      </c>
      <c r="Q273" s="30">
        <f t="shared" si="30"/>
        <v>59268</v>
      </c>
      <c r="R273" s="31">
        <f t="shared" si="31"/>
        <v>0</v>
      </c>
      <c r="S273" s="31">
        <f>+[1]DEPURADO!J267</f>
        <v>0</v>
      </c>
      <c r="T273" s="23" t="s">
        <v>45</v>
      </c>
      <c r="U273" s="31">
        <f>+[1]DEPURADO!I267</f>
        <v>0</v>
      </c>
      <c r="V273" s="30"/>
      <c r="W273" s="23" t="s">
        <v>45</v>
      </c>
      <c r="X273" s="31">
        <f>+[1]DEPURADO!K267+[1]DEPURADO!L267</f>
        <v>59268</v>
      </c>
      <c r="Y273" s="23" t="s">
        <v>45</v>
      </c>
      <c r="Z273" s="31">
        <f t="shared" si="32"/>
        <v>59268</v>
      </c>
      <c r="AA273" s="31"/>
      <c r="AB273" s="31">
        <v>0</v>
      </c>
      <c r="AC273" s="31">
        <v>0</v>
      </c>
      <c r="AD273" s="30"/>
      <c r="AE273" s="30">
        <f>+[1]DEPURADO!K267</f>
        <v>0</v>
      </c>
      <c r="AF273" s="30">
        <v>0</v>
      </c>
      <c r="AG273" s="30">
        <f t="shared" si="33"/>
        <v>0</v>
      </c>
      <c r="AH273" s="30">
        <v>0</v>
      </c>
      <c r="AI273" s="30" t="str">
        <f>+[1]DEPURADO!G267</f>
        <v>GLOSA LEGALIZADA</v>
      </c>
      <c r="AJ273" s="32"/>
      <c r="AK273" s="33"/>
    </row>
    <row r="274" spans="1:37" s="34" customFormat="1" x14ac:dyDescent="0.25">
      <c r="A274" s="23">
        <f t="shared" si="34"/>
        <v>266</v>
      </c>
      <c r="B274" s="24" t="s">
        <v>44</v>
      </c>
      <c r="C274" s="23" t="str">
        <f>+[1]DEPURADO!A268</f>
        <v>HLC115564</v>
      </c>
      <c r="D274" s="23">
        <f>+[1]DEPURADO!B268</f>
        <v>115564</v>
      </c>
      <c r="E274" s="25">
        <f>+[1]DEPURADO!C268</f>
        <v>45321</v>
      </c>
      <c r="F274" s="26">
        <f>+IF([1]DEPURADO!D268&gt;1,[1]DEPURADO!D268," ")</f>
        <v>45631</v>
      </c>
      <c r="G274" s="27">
        <f>[1]DEPURADO!F268</f>
        <v>76528</v>
      </c>
      <c r="H274" s="28">
        <v>0</v>
      </c>
      <c r="I274" s="28">
        <f>+[1]DEPURADO!M268+[1]DEPURADO!N268</f>
        <v>0</v>
      </c>
      <c r="J274" s="28">
        <f>+[1]DEPURADO!R268</f>
        <v>0</v>
      </c>
      <c r="K274" s="29">
        <f>+[1]DEPURADO!P268+[1]DEPURADO!Q268</f>
        <v>0</v>
      </c>
      <c r="L274" s="28">
        <v>0</v>
      </c>
      <c r="M274" s="28">
        <v>0</v>
      </c>
      <c r="N274" s="28">
        <f t="shared" si="28"/>
        <v>0</v>
      </c>
      <c r="O274" s="28">
        <f t="shared" si="29"/>
        <v>76528</v>
      </c>
      <c r="P274" s="24">
        <f>IF([1]DEPURADO!H268&gt;1,0,[1]DEPURADO!B268)</f>
        <v>115564</v>
      </c>
      <c r="Q274" s="30">
        <f t="shared" si="30"/>
        <v>76528</v>
      </c>
      <c r="R274" s="31">
        <f t="shared" si="31"/>
        <v>0</v>
      </c>
      <c r="S274" s="31">
        <f>+[1]DEPURADO!J268</f>
        <v>0</v>
      </c>
      <c r="T274" s="23" t="s">
        <v>45</v>
      </c>
      <c r="U274" s="31">
        <f>+[1]DEPURADO!I268</f>
        <v>0</v>
      </c>
      <c r="V274" s="30"/>
      <c r="W274" s="23" t="s">
        <v>45</v>
      </c>
      <c r="X274" s="31">
        <f>+[1]DEPURADO!K268+[1]DEPURADO!L268</f>
        <v>76528</v>
      </c>
      <c r="Y274" s="23" t="s">
        <v>45</v>
      </c>
      <c r="Z274" s="31">
        <f t="shared" si="32"/>
        <v>76528</v>
      </c>
      <c r="AA274" s="31"/>
      <c r="AB274" s="31">
        <v>0</v>
      </c>
      <c r="AC274" s="31">
        <v>0</v>
      </c>
      <c r="AD274" s="30"/>
      <c r="AE274" s="30">
        <f>+[1]DEPURADO!K268</f>
        <v>0</v>
      </c>
      <c r="AF274" s="30">
        <v>0</v>
      </c>
      <c r="AG274" s="30">
        <f t="shared" si="33"/>
        <v>0</v>
      </c>
      <c r="AH274" s="30">
        <v>0</v>
      </c>
      <c r="AI274" s="30" t="str">
        <f>+[1]DEPURADO!G268</f>
        <v>GLOSA LEGALIZADA</v>
      </c>
      <c r="AJ274" s="32"/>
      <c r="AK274" s="33"/>
    </row>
    <row r="275" spans="1:37" s="34" customFormat="1" x14ac:dyDescent="0.25">
      <c r="A275" s="23">
        <f t="shared" si="34"/>
        <v>267</v>
      </c>
      <c r="B275" s="24" t="s">
        <v>44</v>
      </c>
      <c r="C275" s="23" t="str">
        <f>+[1]DEPURADO!A269</f>
        <v>HLC116422</v>
      </c>
      <c r="D275" s="23">
        <f>+[1]DEPURADO!B269</f>
        <v>116422</v>
      </c>
      <c r="E275" s="25">
        <f>+[1]DEPURADO!C269</f>
        <v>45321</v>
      </c>
      <c r="F275" s="26">
        <f>+IF([1]DEPURADO!D269&gt;1,[1]DEPURADO!D269," ")</f>
        <v>45631</v>
      </c>
      <c r="G275" s="27">
        <f>[1]DEPURADO!F269</f>
        <v>44780</v>
      </c>
      <c r="H275" s="28">
        <v>0</v>
      </c>
      <c r="I275" s="28">
        <f>+[1]DEPURADO!M269+[1]DEPURADO!N269</f>
        <v>0</v>
      </c>
      <c r="J275" s="28">
        <f>+[1]DEPURADO!R269</f>
        <v>0</v>
      </c>
      <c r="K275" s="29">
        <f>+[1]DEPURADO!P269+[1]DEPURADO!Q269</f>
        <v>0</v>
      </c>
      <c r="L275" s="28">
        <v>0</v>
      </c>
      <c r="M275" s="28">
        <v>0</v>
      </c>
      <c r="N275" s="28">
        <f t="shared" si="28"/>
        <v>0</v>
      </c>
      <c r="O275" s="28">
        <f t="shared" si="29"/>
        <v>44780</v>
      </c>
      <c r="P275" s="24">
        <f>IF([1]DEPURADO!H269&gt;1,0,[1]DEPURADO!B269)</f>
        <v>116422</v>
      </c>
      <c r="Q275" s="30">
        <f t="shared" si="30"/>
        <v>44780</v>
      </c>
      <c r="R275" s="31">
        <f t="shared" si="31"/>
        <v>0</v>
      </c>
      <c r="S275" s="31">
        <f>+[1]DEPURADO!J269</f>
        <v>0</v>
      </c>
      <c r="T275" s="23" t="s">
        <v>45</v>
      </c>
      <c r="U275" s="31">
        <f>+[1]DEPURADO!I269</f>
        <v>0</v>
      </c>
      <c r="V275" s="30"/>
      <c r="W275" s="23" t="s">
        <v>45</v>
      </c>
      <c r="X275" s="31">
        <f>+[1]DEPURADO!K269+[1]DEPURADO!L269</f>
        <v>44780</v>
      </c>
      <c r="Y275" s="23" t="s">
        <v>45</v>
      </c>
      <c r="Z275" s="31">
        <f t="shared" si="32"/>
        <v>44780</v>
      </c>
      <c r="AA275" s="31"/>
      <c r="AB275" s="31">
        <v>0</v>
      </c>
      <c r="AC275" s="31">
        <v>0</v>
      </c>
      <c r="AD275" s="30"/>
      <c r="AE275" s="30">
        <f>+[1]DEPURADO!K269</f>
        <v>0</v>
      </c>
      <c r="AF275" s="30">
        <v>0</v>
      </c>
      <c r="AG275" s="30">
        <f t="shared" si="33"/>
        <v>0</v>
      </c>
      <c r="AH275" s="30">
        <v>0</v>
      </c>
      <c r="AI275" s="30" t="str">
        <f>+[1]DEPURADO!G269</f>
        <v>GLOSA LEGALIZADA</v>
      </c>
      <c r="AJ275" s="32"/>
      <c r="AK275" s="33"/>
    </row>
    <row r="276" spans="1:37" s="34" customFormat="1" x14ac:dyDescent="0.25">
      <c r="A276" s="23">
        <f t="shared" si="34"/>
        <v>268</v>
      </c>
      <c r="B276" s="24" t="s">
        <v>44</v>
      </c>
      <c r="C276" s="23" t="str">
        <f>+[1]DEPURADO!A270</f>
        <v>HLC115606</v>
      </c>
      <c r="D276" s="23">
        <f>+[1]DEPURADO!B270</f>
        <v>115606</v>
      </c>
      <c r="E276" s="25">
        <f>+[1]DEPURADO!C270</f>
        <v>45321</v>
      </c>
      <c r="F276" s="26">
        <f>+IF([1]DEPURADO!D270&gt;1,[1]DEPURADO!D270," ")</f>
        <v>45631</v>
      </c>
      <c r="G276" s="27">
        <f>[1]DEPURADO!F270</f>
        <v>70048</v>
      </c>
      <c r="H276" s="28">
        <v>0</v>
      </c>
      <c r="I276" s="28">
        <f>+[1]DEPURADO!M270+[1]DEPURADO!N270</f>
        <v>0</v>
      </c>
      <c r="J276" s="28">
        <f>+[1]DEPURADO!R270</f>
        <v>0</v>
      </c>
      <c r="K276" s="29">
        <f>+[1]DEPURADO!P270+[1]DEPURADO!Q270</f>
        <v>0</v>
      </c>
      <c r="L276" s="28">
        <v>0</v>
      </c>
      <c r="M276" s="28">
        <v>0</v>
      </c>
      <c r="N276" s="28">
        <f t="shared" si="28"/>
        <v>0</v>
      </c>
      <c r="O276" s="28">
        <f t="shared" si="29"/>
        <v>70048</v>
      </c>
      <c r="P276" s="24">
        <f>IF([1]DEPURADO!H270&gt;1,0,[1]DEPURADO!B270)</f>
        <v>115606</v>
      </c>
      <c r="Q276" s="30">
        <f t="shared" si="30"/>
        <v>70048</v>
      </c>
      <c r="R276" s="31">
        <f t="shared" si="31"/>
        <v>0</v>
      </c>
      <c r="S276" s="31">
        <f>+[1]DEPURADO!J270</f>
        <v>0</v>
      </c>
      <c r="T276" s="23" t="s">
        <v>45</v>
      </c>
      <c r="U276" s="31">
        <f>+[1]DEPURADO!I270</f>
        <v>0</v>
      </c>
      <c r="V276" s="30"/>
      <c r="W276" s="23" t="s">
        <v>45</v>
      </c>
      <c r="X276" s="31">
        <f>+[1]DEPURADO!K270+[1]DEPURADO!L270</f>
        <v>70048</v>
      </c>
      <c r="Y276" s="23" t="s">
        <v>45</v>
      </c>
      <c r="Z276" s="31">
        <f t="shared" si="32"/>
        <v>70048</v>
      </c>
      <c r="AA276" s="31"/>
      <c r="AB276" s="31">
        <v>0</v>
      </c>
      <c r="AC276" s="31">
        <v>0</v>
      </c>
      <c r="AD276" s="30"/>
      <c r="AE276" s="30">
        <f>+[1]DEPURADO!K270</f>
        <v>0</v>
      </c>
      <c r="AF276" s="30">
        <v>0</v>
      </c>
      <c r="AG276" s="30">
        <f t="shared" si="33"/>
        <v>0</v>
      </c>
      <c r="AH276" s="30">
        <v>0</v>
      </c>
      <c r="AI276" s="30" t="str">
        <f>+[1]DEPURADO!G270</f>
        <v>GLOSA LEGALIZADA</v>
      </c>
      <c r="AJ276" s="32"/>
      <c r="AK276" s="33"/>
    </row>
    <row r="277" spans="1:37" s="34" customFormat="1" x14ac:dyDescent="0.25">
      <c r="A277" s="23">
        <f t="shared" si="34"/>
        <v>269</v>
      </c>
      <c r="B277" s="24" t="s">
        <v>44</v>
      </c>
      <c r="C277" s="23" t="str">
        <f>+[1]DEPURADO!A271</f>
        <v>HLC115595</v>
      </c>
      <c r="D277" s="23">
        <f>+[1]DEPURADO!B271</f>
        <v>115595</v>
      </c>
      <c r="E277" s="25">
        <f>+[1]DEPURADO!C271</f>
        <v>45321</v>
      </c>
      <c r="F277" s="26">
        <f>+IF([1]DEPURADO!D271&gt;1,[1]DEPURADO!D271," ")</f>
        <v>45631</v>
      </c>
      <c r="G277" s="27">
        <f>[1]DEPURADO!F271</f>
        <v>3227306</v>
      </c>
      <c r="H277" s="28">
        <v>0</v>
      </c>
      <c r="I277" s="28">
        <f>+[1]DEPURADO!M271+[1]DEPURADO!N271</f>
        <v>0</v>
      </c>
      <c r="J277" s="28">
        <f>+[1]DEPURADO!R271</f>
        <v>0</v>
      </c>
      <c r="K277" s="29">
        <f>+[1]DEPURADO!P271+[1]DEPURADO!Q271</f>
        <v>0</v>
      </c>
      <c r="L277" s="28">
        <v>0</v>
      </c>
      <c r="M277" s="28">
        <v>0</v>
      </c>
      <c r="N277" s="28">
        <f t="shared" si="28"/>
        <v>0</v>
      </c>
      <c r="O277" s="28">
        <f t="shared" si="29"/>
        <v>3227306</v>
      </c>
      <c r="P277" s="24">
        <f>IF([1]DEPURADO!H271&gt;1,0,[1]DEPURADO!B271)</f>
        <v>115595</v>
      </c>
      <c r="Q277" s="30">
        <f t="shared" si="30"/>
        <v>3227306</v>
      </c>
      <c r="R277" s="31">
        <f t="shared" si="31"/>
        <v>0</v>
      </c>
      <c r="S277" s="31">
        <f>+[1]DEPURADO!J271</f>
        <v>0</v>
      </c>
      <c r="T277" s="23" t="s">
        <v>45</v>
      </c>
      <c r="U277" s="31">
        <f>+[1]DEPURADO!I271</f>
        <v>0</v>
      </c>
      <c r="V277" s="30"/>
      <c r="W277" s="23" t="s">
        <v>45</v>
      </c>
      <c r="X277" s="31">
        <f>+[1]DEPURADO!K271+[1]DEPURADO!L271</f>
        <v>3227306</v>
      </c>
      <c r="Y277" s="23" t="s">
        <v>45</v>
      </c>
      <c r="Z277" s="31">
        <f t="shared" si="32"/>
        <v>3227306</v>
      </c>
      <c r="AA277" s="31"/>
      <c r="AB277" s="31">
        <v>0</v>
      </c>
      <c r="AC277" s="31">
        <v>0</v>
      </c>
      <c r="AD277" s="30"/>
      <c r="AE277" s="30">
        <f>+[1]DEPURADO!K271</f>
        <v>0</v>
      </c>
      <c r="AF277" s="30">
        <v>0</v>
      </c>
      <c r="AG277" s="30">
        <f t="shared" si="33"/>
        <v>0</v>
      </c>
      <c r="AH277" s="30">
        <v>0</v>
      </c>
      <c r="AI277" s="30" t="str">
        <f>+[1]DEPURADO!G271</f>
        <v>GLOSA LEGALIZADA</v>
      </c>
      <c r="AJ277" s="32"/>
      <c r="AK277" s="33"/>
    </row>
    <row r="278" spans="1:37" s="34" customFormat="1" x14ac:dyDescent="0.25">
      <c r="A278" s="23">
        <f t="shared" si="34"/>
        <v>270</v>
      </c>
      <c r="B278" s="24" t="s">
        <v>44</v>
      </c>
      <c r="C278" s="23" t="str">
        <f>+[1]DEPURADO!A272</f>
        <v>HLC115572</v>
      </c>
      <c r="D278" s="23">
        <f>+[1]DEPURADO!B272</f>
        <v>115572</v>
      </c>
      <c r="E278" s="25">
        <f>+[1]DEPURADO!C272</f>
        <v>45321</v>
      </c>
      <c r="F278" s="26">
        <f>+IF([1]DEPURADO!D272&gt;1,[1]DEPURADO!D272," ")</f>
        <v>45631</v>
      </c>
      <c r="G278" s="27">
        <f>[1]DEPURADO!F272</f>
        <v>62540</v>
      </c>
      <c r="H278" s="28">
        <v>0</v>
      </c>
      <c r="I278" s="28">
        <f>+[1]DEPURADO!M272+[1]DEPURADO!N272</f>
        <v>0</v>
      </c>
      <c r="J278" s="28">
        <f>+[1]DEPURADO!R272</f>
        <v>0</v>
      </c>
      <c r="K278" s="29">
        <f>+[1]DEPURADO!P272+[1]DEPURADO!Q272</f>
        <v>0</v>
      </c>
      <c r="L278" s="28">
        <v>0</v>
      </c>
      <c r="M278" s="28">
        <v>0</v>
      </c>
      <c r="N278" s="28">
        <f t="shared" si="28"/>
        <v>0</v>
      </c>
      <c r="O278" s="28">
        <f t="shared" si="29"/>
        <v>62540</v>
      </c>
      <c r="P278" s="24">
        <f>IF([1]DEPURADO!H272&gt;1,0,[1]DEPURADO!B272)</f>
        <v>115572</v>
      </c>
      <c r="Q278" s="30">
        <f t="shared" si="30"/>
        <v>62540</v>
      </c>
      <c r="R278" s="31">
        <f t="shared" si="31"/>
        <v>0</v>
      </c>
      <c r="S278" s="31">
        <f>+[1]DEPURADO!J272</f>
        <v>0</v>
      </c>
      <c r="T278" s="23" t="s">
        <v>45</v>
      </c>
      <c r="U278" s="31">
        <f>+[1]DEPURADO!I272</f>
        <v>0</v>
      </c>
      <c r="V278" s="30"/>
      <c r="W278" s="23" t="s">
        <v>45</v>
      </c>
      <c r="X278" s="31">
        <f>+[1]DEPURADO!K272+[1]DEPURADO!L272</f>
        <v>62540</v>
      </c>
      <c r="Y278" s="23" t="s">
        <v>45</v>
      </c>
      <c r="Z278" s="31">
        <f t="shared" si="32"/>
        <v>62540</v>
      </c>
      <c r="AA278" s="31"/>
      <c r="AB278" s="31">
        <v>0</v>
      </c>
      <c r="AC278" s="31">
        <v>0</v>
      </c>
      <c r="AD278" s="30"/>
      <c r="AE278" s="30">
        <f>+[1]DEPURADO!K272</f>
        <v>0</v>
      </c>
      <c r="AF278" s="30">
        <v>0</v>
      </c>
      <c r="AG278" s="30">
        <f t="shared" si="33"/>
        <v>0</v>
      </c>
      <c r="AH278" s="30">
        <v>0</v>
      </c>
      <c r="AI278" s="30" t="str">
        <f>+[1]DEPURADO!G272</f>
        <v>GLOSA LEGALIZADA</v>
      </c>
      <c r="AJ278" s="32"/>
      <c r="AK278" s="33"/>
    </row>
    <row r="279" spans="1:37" s="34" customFormat="1" x14ac:dyDescent="0.25">
      <c r="A279" s="23">
        <f t="shared" si="34"/>
        <v>271</v>
      </c>
      <c r="B279" s="24" t="s">
        <v>44</v>
      </c>
      <c r="C279" s="23" t="str">
        <f>+[1]DEPURADO!A273</f>
        <v>HLC115589</v>
      </c>
      <c r="D279" s="23">
        <f>+[1]DEPURADO!B273</f>
        <v>115589</v>
      </c>
      <c r="E279" s="25">
        <f>+[1]DEPURADO!C273</f>
        <v>45321</v>
      </c>
      <c r="F279" s="26">
        <f>+IF([1]DEPURADO!D273&gt;1,[1]DEPURADO!D273," ")</f>
        <v>45631</v>
      </c>
      <c r="G279" s="27">
        <f>[1]DEPURADO!F273</f>
        <v>43764</v>
      </c>
      <c r="H279" s="28">
        <v>0</v>
      </c>
      <c r="I279" s="28">
        <f>+[1]DEPURADO!M273+[1]DEPURADO!N273</f>
        <v>0</v>
      </c>
      <c r="J279" s="28">
        <f>+[1]DEPURADO!R273</f>
        <v>0</v>
      </c>
      <c r="K279" s="29">
        <f>+[1]DEPURADO!P273+[1]DEPURADO!Q273</f>
        <v>0</v>
      </c>
      <c r="L279" s="28">
        <v>0</v>
      </c>
      <c r="M279" s="28">
        <v>0</v>
      </c>
      <c r="N279" s="28">
        <f t="shared" si="28"/>
        <v>0</v>
      </c>
      <c r="O279" s="28">
        <f t="shared" si="29"/>
        <v>43764</v>
      </c>
      <c r="P279" s="24">
        <f>IF([1]DEPURADO!H273&gt;1,0,[1]DEPURADO!B273)</f>
        <v>115589</v>
      </c>
      <c r="Q279" s="30">
        <f t="shared" si="30"/>
        <v>43764</v>
      </c>
      <c r="R279" s="31">
        <f t="shared" si="31"/>
        <v>0</v>
      </c>
      <c r="S279" s="31">
        <f>+[1]DEPURADO!J273</f>
        <v>0</v>
      </c>
      <c r="T279" s="23" t="s">
        <v>45</v>
      </c>
      <c r="U279" s="31">
        <f>+[1]DEPURADO!I273</f>
        <v>0</v>
      </c>
      <c r="V279" s="30"/>
      <c r="W279" s="23" t="s">
        <v>45</v>
      </c>
      <c r="X279" s="31">
        <f>+[1]DEPURADO!K273+[1]DEPURADO!L273</f>
        <v>43764</v>
      </c>
      <c r="Y279" s="23" t="s">
        <v>45</v>
      </c>
      <c r="Z279" s="31">
        <f t="shared" si="32"/>
        <v>43764</v>
      </c>
      <c r="AA279" s="31"/>
      <c r="AB279" s="31">
        <v>0</v>
      </c>
      <c r="AC279" s="31">
        <v>0</v>
      </c>
      <c r="AD279" s="30"/>
      <c r="AE279" s="30">
        <f>+[1]DEPURADO!K273</f>
        <v>0</v>
      </c>
      <c r="AF279" s="30">
        <v>0</v>
      </c>
      <c r="AG279" s="30">
        <f t="shared" si="33"/>
        <v>0</v>
      </c>
      <c r="AH279" s="30">
        <v>0</v>
      </c>
      <c r="AI279" s="30" t="str">
        <f>+[1]DEPURADO!G273</f>
        <v>GLOSA LEGALIZADA</v>
      </c>
      <c r="AJ279" s="32"/>
      <c r="AK279" s="33"/>
    </row>
    <row r="280" spans="1:37" s="34" customFormat="1" x14ac:dyDescent="0.25">
      <c r="A280" s="23">
        <f t="shared" si="34"/>
        <v>272</v>
      </c>
      <c r="B280" s="24" t="s">
        <v>44</v>
      </c>
      <c r="C280" s="23" t="str">
        <f>+[1]DEPURADO!A274</f>
        <v>HLC115593</v>
      </c>
      <c r="D280" s="23">
        <f>+[1]DEPURADO!B274</f>
        <v>115593</v>
      </c>
      <c r="E280" s="25">
        <f>+[1]DEPURADO!C274</f>
        <v>45321</v>
      </c>
      <c r="F280" s="26">
        <f>+IF([1]DEPURADO!D274&gt;1,[1]DEPURADO!D274," ")</f>
        <v>45631</v>
      </c>
      <c r="G280" s="27">
        <f>[1]DEPURADO!F274</f>
        <v>67056</v>
      </c>
      <c r="H280" s="28">
        <v>0</v>
      </c>
      <c r="I280" s="28">
        <f>+[1]DEPURADO!M274+[1]DEPURADO!N274</f>
        <v>0</v>
      </c>
      <c r="J280" s="28">
        <f>+[1]DEPURADO!R274</f>
        <v>0</v>
      </c>
      <c r="K280" s="29">
        <f>+[1]DEPURADO!P274+[1]DEPURADO!Q274</f>
        <v>0</v>
      </c>
      <c r="L280" s="28">
        <v>0</v>
      </c>
      <c r="M280" s="28">
        <v>0</v>
      </c>
      <c r="N280" s="28">
        <f t="shared" si="28"/>
        <v>0</v>
      </c>
      <c r="O280" s="28">
        <f t="shared" si="29"/>
        <v>67056</v>
      </c>
      <c r="P280" s="24">
        <f>IF([1]DEPURADO!H274&gt;1,0,[1]DEPURADO!B274)</f>
        <v>115593</v>
      </c>
      <c r="Q280" s="30">
        <f t="shared" si="30"/>
        <v>67056</v>
      </c>
      <c r="R280" s="31">
        <f t="shared" si="31"/>
        <v>0</v>
      </c>
      <c r="S280" s="31">
        <f>+[1]DEPURADO!J274</f>
        <v>0</v>
      </c>
      <c r="T280" s="23" t="s">
        <v>45</v>
      </c>
      <c r="U280" s="31">
        <f>+[1]DEPURADO!I274</f>
        <v>0</v>
      </c>
      <c r="V280" s="30"/>
      <c r="W280" s="23" t="s">
        <v>45</v>
      </c>
      <c r="X280" s="31">
        <f>+[1]DEPURADO!K274+[1]DEPURADO!L274</f>
        <v>67056</v>
      </c>
      <c r="Y280" s="23" t="s">
        <v>45</v>
      </c>
      <c r="Z280" s="31">
        <f t="shared" si="32"/>
        <v>67056</v>
      </c>
      <c r="AA280" s="31"/>
      <c r="AB280" s="31">
        <v>0</v>
      </c>
      <c r="AC280" s="31">
        <v>0</v>
      </c>
      <c r="AD280" s="30"/>
      <c r="AE280" s="30">
        <f>+[1]DEPURADO!K274</f>
        <v>0</v>
      </c>
      <c r="AF280" s="30">
        <v>0</v>
      </c>
      <c r="AG280" s="30">
        <f t="shared" si="33"/>
        <v>0</v>
      </c>
      <c r="AH280" s="30">
        <v>0</v>
      </c>
      <c r="AI280" s="30" t="str">
        <f>+[1]DEPURADO!G274</f>
        <v>GLOSA LEGALIZADA</v>
      </c>
      <c r="AJ280" s="32"/>
      <c r="AK280" s="33"/>
    </row>
    <row r="281" spans="1:37" s="34" customFormat="1" x14ac:dyDescent="0.25">
      <c r="A281" s="23">
        <f t="shared" si="34"/>
        <v>273</v>
      </c>
      <c r="B281" s="24" t="s">
        <v>44</v>
      </c>
      <c r="C281" s="23" t="str">
        <f>+[1]DEPURADO!A275</f>
        <v>HLC115703</v>
      </c>
      <c r="D281" s="23">
        <f>+[1]DEPURADO!B275</f>
        <v>115703</v>
      </c>
      <c r="E281" s="25">
        <f>+[1]DEPURADO!C275</f>
        <v>45321</v>
      </c>
      <c r="F281" s="26">
        <f>+IF([1]DEPURADO!D275&gt;1,[1]DEPURADO!D275," ")</f>
        <v>45631</v>
      </c>
      <c r="G281" s="27">
        <f>[1]DEPURADO!F275</f>
        <v>82842</v>
      </c>
      <c r="H281" s="28">
        <v>0</v>
      </c>
      <c r="I281" s="28">
        <f>+[1]DEPURADO!M275+[1]DEPURADO!N275</f>
        <v>0</v>
      </c>
      <c r="J281" s="28">
        <f>+[1]DEPURADO!R275</f>
        <v>0</v>
      </c>
      <c r="K281" s="29">
        <f>+[1]DEPURADO!P275+[1]DEPURADO!Q275</f>
        <v>0</v>
      </c>
      <c r="L281" s="28">
        <v>0</v>
      </c>
      <c r="M281" s="28">
        <v>0</v>
      </c>
      <c r="N281" s="28">
        <f t="shared" si="28"/>
        <v>0</v>
      </c>
      <c r="O281" s="28">
        <f t="shared" si="29"/>
        <v>82842</v>
      </c>
      <c r="P281" s="24">
        <f>IF([1]DEPURADO!H275&gt;1,0,[1]DEPURADO!B275)</f>
        <v>115703</v>
      </c>
      <c r="Q281" s="30">
        <f t="shared" si="30"/>
        <v>82842</v>
      </c>
      <c r="R281" s="31">
        <f t="shared" si="31"/>
        <v>0</v>
      </c>
      <c r="S281" s="31">
        <f>+[1]DEPURADO!J275</f>
        <v>0</v>
      </c>
      <c r="T281" s="23" t="s">
        <v>45</v>
      </c>
      <c r="U281" s="31">
        <f>+[1]DEPURADO!I275</f>
        <v>0</v>
      </c>
      <c r="V281" s="30"/>
      <c r="W281" s="23" t="s">
        <v>45</v>
      </c>
      <c r="X281" s="31">
        <f>+[1]DEPURADO!K275+[1]DEPURADO!L275</f>
        <v>82842</v>
      </c>
      <c r="Y281" s="23" t="s">
        <v>45</v>
      </c>
      <c r="Z281" s="31">
        <f t="shared" si="32"/>
        <v>82842</v>
      </c>
      <c r="AA281" s="31"/>
      <c r="AB281" s="31">
        <v>0</v>
      </c>
      <c r="AC281" s="31">
        <v>0</v>
      </c>
      <c r="AD281" s="30"/>
      <c r="AE281" s="30">
        <f>+[1]DEPURADO!K275</f>
        <v>0</v>
      </c>
      <c r="AF281" s="30">
        <v>0</v>
      </c>
      <c r="AG281" s="30">
        <f t="shared" si="33"/>
        <v>0</v>
      </c>
      <c r="AH281" s="30">
        <v>0</v>
      </c>
      <c r="AI281" s="30" t="str">
        <f>+[1]DEPURADO!G275</f>
        <v>GLOSA LEGALIZADA</v>
      </c>
      <c r="AJ281" s="32"/>
      <c r="AK281" s="33"/>
    </row>
    <row r="282" spans="1:37" s="34" customFormat="1" x14ac:dyDescent="0.25">
      <c r="A282" s="23">
        <f t="shared" si="34"/>
        <v>274</v>
      </c>
      <c r="B282" s="24" t="s">
        <v>44</v>
      </c>
      <c r="C282" s="23" t="str">
        <f>+[1]DEPURADO!A276</f>
        <v>HLC115590</v>
      </c>
      <c r="D282" s="23">
        <f>+[1]DEPURADO!B276</f>
        <v>115590</v>
      </c>
      <c r="E282" s="25">
        <f>+[1]DEPURADO!C276</f>
        <v>45321</v>
      </c>
      <c r="F282" s="26">
        <f>+IF([1]DEPURADO!D276&gt;1,[1]DEPURADO!D276," ")</f>
        <v>45631</v>
      </c>
      <c r="G282" s="27">
        <f>[1]DEPURADO!F276</f>
        <v>93328</v>
      </c>
      <c r="H282" s="28">
        <v>0</v>
      </c>
      <c r="I282" s="28">
        <f>+[1]DEPURADO!M276+[1]DEPURADO!N276</f>
        <v>0</v>
      </c>
      <c r="J282" s="28">
        <f>+[1]DEPURADO!R276</f>
        <v>0</v>
      </c>
      <c r="K282" s="29">
        <f>+[1]DEPURADO!P276+[1]DEPURADO!Q276</f>
        <v>0</v>
      </c>
      <c r="L282" s="28">
        <v>0</v>
      </c>
      <c r="M282" s="28">
        <v>0</v>
      </c>
      <c r="N282" s="28">
        <f t="shared" si="28"/>
        <v>0</v>
      </c>
      <c r="O282" s="28">
        <f t="shared" si="29"/>
        <v>93328</v>
      </c>
      <c r="P282" s="24">
        <f>IF([1]DEPURADO!H276&gt;1,0,[1]DEPURADO!B276)</f>
        <v>115590</v>
      </c>
      <c r="Q282" s="30">
        <f t="shared" si="30"/>
        <v>93328</v>
      </c>
      <c r="R282" s="31">
        <f t="shared" si="31"/>
        <v>0</v>
      </c>
      <c r="S282" s="31">
        <f>+[1]DEPURADO!J276</f>
        <v>0</v>
      </c>
      <c r="T282" s="23" t="s">
        <v>45</v>
      </c>
      <c r="U282" s="31">
        <f>+[1]DEPURADO!I276</f>
        <v>0</v>
      </c>
      <c r="V282" s="30"/>
      <c r="W282" s="23" t="s">
        <v>45</v>
      </c>
      <c r="X282" s="31">
        <f>+[1]DEPURADO!K276+[1]DEPURADO!L276</f>
        <v>93328</v>
      </c>
      <c r="Y282" s="23" t="s">
        <v>45</v>
      </c>
      <c r="Z282" s="31">
        <f t="shared" si="32"/>
        <v>93328</v>
      </c>
      <c r="AA282" s="31"/>
      <c r="AB282" s="31">
        <v>0</v>
      </c>
      <c r="AC282" s="31">
        <v>0</v>
      </c>
      <c r="AD282" s="30"/>
      <c r="AE282" s="30">
        <f>+[1]DEPURADO!K276</f>
        <v>0</v>
      </c>
      <c r="AF282" s="30">
        <v>0</v>
      </c>
      <c r="AG282" s="30">
        <f t="shared" si="33"/>
        <v>0</v>
      </c>
      <c r="AH282" s="30">
        <v>0</v>
      </c>
      <c r="AI282" s="30" t="str">
        <f>+[1]DEPURADO!G276</f>
        <v>GLOSA LEGALIZADA</v>
      </c>
      <c r="AJ282" s="32"/>
      <c r="AK282" s="33"/>
    </row>
    <row r="283" spans="1:37" s="34" customFormat="1" x14ac:dyDescent="0.25">
      <c r="A283" s="23">
        <f t="shared" si="34"/>
        <v>275</v>
      </c>
      <c r="B283" s="24" t="s">
        <v>44</v>
      </c>
      <c r="C283" s="23" t="str">
        <f>+[1]DEPURADO!A277</f>
        <v>HLC115594</v>
      </c>
      <c r="D283" s="23">
        <f>+[1]DEPURADO!B277</f>
        <v>115594</v>
      </c>
      <c r="E283" s="25">
        <f>+[1]DEPURADO!C277</f>
        <v>45321</v>
      </c>
      <c r="F283" s="26">
        <f>+IF([1]DEPURADO!D277&gt;1,[1]DEPURADO!D277," ")</f>
        <v>45631</v>
      </c>
      <c r="G283" s="27">
        <f>[1]DEPURADO!F277</f>
        <v>43514</v>
      </c>
      <c r="H283" s="28">
        <v>0</v>
      </c>
      <c r="I283" s="28">
        <f>+[1]DEPURADO!M277+[1]DEPURADO!N277</f>
        <v>0</v>
      </c>
      <c r="J283" s="28">
        <f>+[1]DEPURADO!R277</f>
        <v>0</v>
      </c>
      <c r="K283" s="29">
        <f>+[1]DEPURADO!P277+[1]DEPURADO!Q277</f>
        <v>0</v>
      </c>
      <c r="L283" s="28">
        <v>0</v>
      </c>
      <c r="M283" s="28">
        <v>0</v>
      </c>
      <c r="N283" s="28">
        <f t="shared" si="28"/>
        <v>0</v>
      </c>
      <c r="O283" s="28">
        <f t="shared" si="29"/>
        <v>43514</v>
      </c>
      <c r="P283" s="24">
        <f>IF([1]DEPURADO!H277&gt;1,0,[1]DEPURADO!B277)</f>
        <v>115594</v>
      </c>
      <c r="Q283" s="30">
        <f t="shared" si="30"/>
        <v>43514</v>
      </c>
      <c r="R283" s="31">
        <f t="shared" si="31"/>
        <v>0</v>
      </c>
      <c r="S283" s="31">
        <f>+[1]DEPURADO!J277</f>
        <v>0</v>
      </c>
      <c r="T283" s="23" t="s">
        <v>45</v>
      </c>
      <c r="U283" s="31">
        <f>+[1]DEPURADO!I277</f>
        <v>0</v>
      </c>
      <c r="V283" s="30"/>
      <c r="W283" s="23" t="s">
        <v>45</v>
      </c>
      <c r="X283" s="31">
        <f>+[1]DEPURADO!K277+[1]DEPURADO!L277</f>
        <v>43514</v>
      </c>
      <c r="Y283" s="23" t="s">
        <v>45</v>
      </c>
      <c r="Z283" s="31">
        <f t="shared" si="32"/>
        <v>43514</v>
      </c>
      <c r="AA283" s="31"/>
      <c r="AB283" s="31">
        <v>0</v>
      </c>
      <c r="AC283" s="31">
        <v>0</v>
      </c>
      <c r="AD283" s="30"/>
      <c r="AE283" s="30">
        <f>+[1]DEPURADO!K277</f>
        <v>0</v>
      </c>
      <c r="AF283" s="30">
        <v>0</v>
      </c>
      <c r="AG283" s="30">
        <f t="shared" si="33"/>
        <v>0</v>
      </c>
      <c r="AH283" s="30">
        <v>0</v>
      </c>
      <c r="AI283" s="30" t="str">
        <f>+[1]DEPURADO!G277</f>
        <v>GLOSA LEGALIZADA</v>
      </c>
      <c r="AJ283" s="32"/>
      <c r="AK283" s="33"/>
    </row>
    <row r="284" spans="1:37" s="34" customFormat="1" x14ac:dyDescent="0.25">
      <c r="A284" s="23">
        <f t="shared" si="34"/>
        <v>276</v>
      </c>
      <c r="B284" s="24" t="s">
        <v>44</v>
      </c>
      <c r="C284" s="23" t="str">
        <f>+[1]DEPURADO!A278</f>
        <v>HLC115607</v>
      </c>
      <c r="D284" s="23">
        <f>+[1]DEPURADO!B278</f>
        <v>115607</v>
      </c>
      <c r="E284" s="25">
        <f>+[1]DEPURADO!C278</f>
        <v>45321</v>
      </c>
      <c r="F284" s="26">
        <f>+IF([1]DEPURADO!D278&gt;1,[1]DEPURADO!D278," ")</f>
        <v>45631</v>
      </c>
      <c r="G284" s="27">
        <f>[1]DEPURADO!F278</f>
        <v>45820</v>
      </c>
      <c r="H284" s="28">
        <v>0</v>
      </c>
      <c r="I284" s="28">
        <f>+[1]DEPURADO!M278+[1]DEPURADO!N278</f>
        <v>0</v>
      </c>
      <c r="J284" s="28">
        <f>+[1]DEPURADO!R278</f>
        <v>0</v>
      </c>
      <c r="K284" s="29">
        <f>+[1]DEPURADO!P278+[1]DEPURADO!Q278</f>
        <v>0</v>
      </c>
      <c r="L284" s="28">
        <v>0</v>
      </c>
      <c r="M284" s="28">
        <v>0</v>
      </c>
      <c r="N284" s="28">
        <f t="shared" si="28"/>
        <v>0</v>
      </c>
      <c r="O284" s="28">
        <f t="shared" si="29"/>
        <v>45820</v>
      </c>
      <c r="P284" s="24">
        <f>IF([1]DEPURADO!H278&gt;1,0,[1]DEPURADO!B278)</f>
        <v>115607</v>
      </c>
      <c r="Q284" s="30">
        <f t="shared" si="30"/>
        <v>45820</v>
      </c>
      <c r="R284" s="31">
        <f t="shared" si="31"/>
        <v>0</v>
      </c>
      <c r="S284" s="31">
        <f>+[1]DEPURADO!J278</f>
        <v>0</v>
      </c>
      <c r="T284" s="23" t="s">
        <v>45</v>
      </c>
      <c r="U284" s="31">
        <f>+[1]DEPURADO!I278</f>
        <v>0</v>
      </c>
      <c r="V284" s="30"/>
      <c r="W284" s="23" t="s">
        <v>45</v>
      </c>
      <c r="X284" s="31">
        <f>+[1]DEPURADO!K278+[1]DEPURADO!L278</f>
        <v>45820</v>
      </c>
      <c r="Y284" s="23" t="s">
        <v>45</v>
      </c>
      <c r="Z284" s="31">
        <f t="shared" si="32"/>
        <v>45820</v>
      </c>
      <c r="AA284" s="31"/>
      <c r="AB284" s="31">
        <v>0</v>
      </c>
      <c r="AC284" s="31">
        <v>0</v>
      </c>
      <c r="AD284" s="30"/>
      <c r="AE284" s="30">
        <f>+[1]DEPURADO!K278</f>
        <v>0</v>
      </c>
      <c r="AF284" s="30">
        <v>0</v>
      </c>
      <c r="AG284" s="30">
        <f t="shared" si="33"/>
        <v>0</v>
      </c>
      <c r="AH284" s="30">
        <v>0</v>
      </c>
      <c r="AI284" s="30" t="str">
        <f>+[1]DEPURADO!G278</f>
        <v>GLOSA LEGALIZADA</v>
      </c>
      <c r="AJ284" s="32"/>
      <c r="AK284" s="33"/>
    </row>
    <row r="285" spans="1:37" s="34" customFormat="1" x14ac:dyDescent="0.25">
      <c r="A285" s="23">
        <f t="shared" si="34"/>
        <v>277</v>
      </c>
      <c r="B285" s="24" t="s">
        <v>44</v>
      </c>
      <c r="C285" s="23" t="str">
        <f>+[1]DEPURADO!A279</f>
        <v>HLC114187</v>
      </c>
      <c r="D285" s="23">
        <f>+[1]DEPURADO!B279</f>
        <v>114187</v>
      </c>
      <c r="E285" s="25">
        <f>+[1]DEPURADO!C279</f>
        <v>45321</v>
      </c>
      <c r="F285" s="26">
        <f>+IF([1]DEPURADO!D279&gt;1,[1]DEPURADO!D279," ")</f>
        <v>45631</v>
      </c>
      <c r="G285" s="27">
        <f>[1]DEPURADO!F279</f>
        <v>3076135</v>
      </c>
      <c r="H285" s="28">
        <v>0</v>
      </c>
      <c r="I285" s="28">
        <f>+[1]DEPURADO!M279+[1]DEPURADO!N279</f>
        <v>0</v>
      </c>
      <c r="J285" s="28">
        <f>+[1]DEPURADO!R279</f>
        <v>0</v>
      </c>
      <c r="K285" s="29">
        <f>+[1]DEPURADO!P279+[1]DEPURADO!Q279</f>
        <v>0</v>
      </c>
      <c r="L285" s="28">
        <v>0</v>
      </c>
      <c r="M285" s="28">
        <v>0</v>
      </c>
      <c r="N285" s="28">
        <f t="shared" si="28"/>
        <v>0</v>
      </c>
      <c r="O285" s="28">
        <f t="shared" si="29"/>
        <v>3076135</v>
      </c>
      <c r="P285" s="24">
        <f>IF([1]DEPURADO!H279&gt;1,0,[1]DEPURADO!B279)</f>
        <v>114187</v>
      </c>
      <c r="Q285" s="30">
        <f t="shared" si="30"/>
        <v>3076135</v>
      </c>
      <c r="R285" s="31">
        <f t="shared" si="31"/>
        <v>0</v>
      </c>
      <c r="S285" s="31">
        <f>+[1]DEPURADO!J279</f>
        <v>0</v>
      </c>
      <c r="T285" s="23" t="s">
        <v>45</v>
      </c>
      <c r="U285" s="31">
        <f>+[1]DEPURADO!I279</f>
        <v>0</v>
      </c>
      <c r="V285" s="30"/>
      <c r="W285" s="23" t="s">
        <v>45</v>
      </c>
      <c r="X285" s="31">
        <f>+[1]DEPURADO!K279+[1]DEPURADO!L279</f>
        <v>3076135</v>
      </c>
      <c r="Y285" s="23" t="s">
        <v>45</v>
      </c>
      <c r="Z285" s="31">
        <f t="shared" si="32"/>
        <v>3076135</v>
      </c>
      <c r="AA285" s="31"/>
      <c r="AB285" s="31">
        <v>0</v>
      </c>
      <c r="AC285" s="31">
        <v>0</v>
      </c>
      <c r="AD285" s="30"/>
      <c r="AE285" s="30">
        <f>+[1]DEPURADO!K279</f>
        <v>0</v>
      </c>
      <c r="AF285" s="30">
        <v>0</v>
      </c>
      <c r="AG285" s="30">
        <f t="shared" si="33"/>
        <v>0</v>
      </c>
      <c r="AH285" s="30">
        <v>0</v>
      </c>
      <c r="AI285" s="30" t="str">
        <f>+[1]DEPURADO!G279</f>
        <v>GLOSA LEGALIZADA</v>
      </c>
      <c r="AJ285" s="32"/>
      <c r="AK285" s="33"/>
    </row>
    <row r="286" spans="1:37" s="34" customFormat="1" x14ac:dyDescent="0.25">
      <c r="A286" s="23">
        <f t="shared" si="34"/>
        <v>278</v>
      </c>
      <c r="B286" s="24" t="s">
        <v>44</v>
      </c>
      <c r="C286" s="23" t="str">
        <f>+[1]DEPURADO!A280</f>
        <v>HLC116429</v>
      </c>
      <c r="D286" s="23">
        <f>+[1]DEPURADO!B280</f>
        <v>116429</v>
      </c>
      <c r="E286" s="25">
        <f>+[1]DEPURADO!C280</f>
        <v>45321</v>
      </c>
      <c r="F286" s="26">
        <f>+IF([1]DEPURADO!D280&gt;1,[1]DEPURADO!D280," ")</f>
        <v>45631</v>
      </c>
      <c r="G286" s="27">
        <f>[1]DEPURADO!F280</f>
        <v>52486</v>
      </c>
      <c r="H286" s="28">
        <v>0</v>
      </c>
      <c r="I286" s="28">
        <f>+[1]DEPURADO!M280+[1]DEPURADO!N280</f>
        <v>0</v>
      </c>
      <c r="J286" s="28">
        <f>+[1]DEPURADO!R280</f>
        <v>0</v>
      </c>
      <c r="K286" s="29">
        <f>+[1]DEPURADO!P280+[1]DEPURADO!Q280</f>
        <v>0</v>
      </c>
      <c r="L286" s="28">
        <v>0</v>
      </c>
      <c r="M286" s="28">
        <v>0</v>
      </c>
      <c r="N286" s="28">
        <f t="shared" si="28"/>
        <v>0</v>
      </c>
      <c r="O286" s="28">
        <f t="shared" si="29"/>
        <v>52486</v>
      </c>
      <c r="P286" s="24">
        <f>IF([1]DEPURADO!H280&gt;1,0,[1]DEPURADO!B280)</f>
        <v>116429</v>
      </c>
      <c r="Q286" s="30">
        <f t="shared" si="30"/>
        <v>52486</v>
      </c>
      <c r="R286" s="31">
        <f t="shared" si="31"/>
        <v>0</v>
      </c>
      <c r="S286" s="31">
        <f>+[1]DEPURADO!J280</f>
        <v>0</v>
      </c>
      <c r="T286" s="23" t="s">
        <v>45</v>
      </c>
      <c r="U286" s="31">
        <f>+[1]DEPURADO!I280</f>
        <v>0</v>
      </c>
      <c r="V286" s="30"/>
      <c r="W286" s="23" t="s">
        <v>45</v>
      </c>
      <c r="X286" s="31">
        <f>+[1]DEPURADO!K280+[1]DEPURADO!L280</f>
        <v>52486</v>
      </c>
      <c r="Y286" s="23" t="s">
        <v>45</v>
      </c>
      <c r="Z286" s="31">
        <f t="shared" si="32"/>
        <v>52486</v>
      </c>
      <c r="AA286" s="31"/>
      <c r="AB286" s="31">
        <v>0</v>
      </c>
      <c r="AC286" s="31">
        <v>0</v>
      </c>
      <c r="AD286" s="30"/>
      <c r="AE286" s="30">
        <f>+[1]DEPURADO!K280</f>
        <v>0</v>
      </c>
      <c r="AF286" s="30">
        <v>0</v>
      </c>
      <c r="AG286" s="30">
        <f t="shared" si="33"/>
        <v>0</v>
      </c>
      <c r="AH286" s="30">
        <v>0</v>
      </c>
      <c r="AI286" s="30" t="str">
        <f>+[1]DEPURADO!G280</f>
        <v>GLOSA LEGALIZADA</v>
      </c>
      <c r="AJ286" s="32"/>
      <c r="AK286" s="33"/>
    </row>
    <row r="287" spans="1:37" s="34" customFormat="1" x14ac:dyDescent="0.25">
      <c r="A287" s="23">
        <f t="shared" si="34"/>
        <v>279</v>
      </c>
      <c r="B287" s="24" t="s">
        <v>44</v>
      </c>
      <c r="C287" s="23" t="str">
        <f>+[1]DEPURADO!A281</f>
        <v>HLC115604</v>
      </c>
      <c r="D287" s="23">
        <f>+[1]DEPURADO!B281</f>
        <v>115604</v>
      </c>
      <c r="E287" s="25">
        <f>+[1]DEPURADO!C281</f>
        <v>45321</v>
      </c>
      <c r="F287" s="26">
        <f>+IF([1]DEPURADO!D281&gt;1,[1]DEPURADO!D281," ")</f>
        <v>45631</v>
      </c>
      <c r="G287" s="27">
        <f>[1]DEPURADO!F281</f>
        <v>92622</v>
      </c>
      <c r="H287" s="28">
        <v>0</v>
      </c>
      <c r="I287" s="28">
        <f>+[1]DEPURADO!M281+[1]DEPURADO!N281</f>
        <v>0</v>
      </c>
      <c r="J287" s="28">
        <f>+[1]DEPURADO!R281</f>
        <v>0</v>
      </c>
      <c r="K287" s="29">
        <f>+[1]DEPURADO!P281+[1]DEPURADO!Q281</f>
        <v>0</v>
      </c>
      <c r="L287" s="28">
        <v>0</v>
      </c>
      <c r="M287" s="28">
        <v>0</v>
      </c>
      <c r="N287" s="28">
        <f t="shared" si="28"/>
        <v>0</v>
      </c>
      <c r="O287" s="28">
        <f t="shared" si="29"/>
        <v>92622</v>
      </c>
      <c r="P287" s="24">
        <f>IF([1]DEPURADO!H281&gt;1,0,[1]DEPURADO!B281)</f>
        <v>115604</v>
      </c>
      <c r="Q287" s="30">
        <f t="shared" si="30"/>
        <v>92622</v>
      </c>
      <c r="R287" s="31">
        <f t="shared" si="31"/>
        <v>0</v>
      </c>
      <c r="S287" s="31">
        <f>+[1]DEPURADO!J281</f>
        <v>0</v>
      </c>
      <c r="T287" s="23" t="s">
        <v>45</v>
      </c>
      <c r="U287" s="31">
        <f>+[1]DEPURADO!I281</f>
        <v>0</v>
      </c>
      <c r="V287" s="30"/>
      <c r="W287" s="23" t="s">
        <v>45</v>
      </c>
      <c r="X287" s="31">
        <f>+[1]DEPURADO!K281+[1]DEPURADO!L281</f>
        <v>92622</v>
      </c>
      <c r="Y287" s="23" t="s">
        <v>45</v>
      </c>
      <c r="Z287" s="31">
        <f t="shared" si="32"/>
        <v>92622</v>
      </c>
      <c r="AA287" s="31"/>
      <c r="AB287" s="31">
        <v>0</v>
      </c>
      <c r="AC287" s="31">
        <v>0</v>
      </c>
      <c r="AD287" s="30"/>
      <c r="AE287" s="30">
        <f>+[1]DEPURADO!K281</f>
        <v>0</v>
      </c>
      <c r="AF287" s="30">
        <v>0</v>
      </c>
      <c r="AG287" s="30">
        <f t="shared" si="33"/>
        <v>0</v>
      </c>
      <c r="AH287" s="30">
        <v>0</v>
      </c>
      <c r="AI287" s="30" t="str">
        <f>+[1]DEPURADO!G281</f>
        <v>GLOSA LEGALIZADA</v>
      </c>
      <c r="AJ287" s="32"/>
      <c r="AK287" s="33"/>
    </row>
    <row r="288" spans="1:37" s="34" customFormat="1" x14ac:dyDescent="0.25">
      <c r="A288" s="23">
        <f t="shared" si="34"/>
        <v>280</v>
      </c>
      <c r="B288" s="24" t="s">
        <v>44</v>
      </c>
      <c r="C288" s="23" t="str">
        <f>+[1]DEPURADO!A282</f>
        <v>HLC115558</v>
      </c>
      <c r="D288" s="23">
        <f>+[1]DEPURADO!B282</f>
        <v>115558</v>
      </c>
      <c r="E288" s="25">
        <f>+[1]DEPURADO!C282</f>
        <v>45321</v>
      </c>
      <c r="F288" s="26">
        <f>+IF([1]DEPURADO!D282&gt;1,[1]DEPURADO!D282," ")</f>
        <v>45631</v>
      </c>
      <c r="G288" s="27">
        <f>[1]DEPURADO!F282</f>
        <v>101094</v>
      </c>
      <c r="H288" s="28">
        <v>0</v>
      </c>
      <c r="I288" s="28">
        <f>+[1]DEPURADO!M282+[1]DEPURADO!N282</f>
        <v>0</v>
      </c>
      <c r="J288" s="28">
        <f>+[1]DEPURADO!R282</f>
        <v>0</v>
      </c>
      <c r="K288" s="29">
        <f>+[1]DEPURADO!P282+[1]DEPURADO!Q282</f>
        <v>0</v>
      </c>
      <c r="L288" s="28">
        <v>0</v>
      </c>
      <c r="M288" s="28">
        <v>0</v>
      </c>
      <c r="N288" s="28">
        <f t="shared" si="28"/>
        <v>0</v>
      </c>
      <c r="O288" s="28">
        <f t="shared" si="29"/>
        <v>101094</v>
      </c>
      <c r="P288" s="24">
        <f>IF([1]DEPURADO!H282&gt;1,0,[1]DEPURADO!B282)</f>
        <v>115558</v>
      </c>
      <c r="Q288" s="30">
        <f t="shared" si="30"/>
        <v>101094</v>
      </c>
      <c r="R288" s="31">
        <f t="shared" si="31"/>
        <v>0</v>
      </c>
      <c r="S288" s="31">
        <f>+[1]DEPURADO!J282</f>
        <v>0</v>
      </c>
      <c r="T288" s="23" t="s">
        <v>45</v>
      </c>
      <c r="U288" s="31">
        <f>+[1]DEPURADO!I282</f>
        <v>0</v>
      </c>
      <c r="V288" s="30"/>
      <c r="W288" s="23" t="s">
        <v>45</v>
      </c>
      <c r="X288" s="31">
        <f>+[1]DEPURADO!K282+[1]DEPURADO!L282</f>
        <v>101094</v>
      </c>
      <c r="Y288" s="23" t="s">
        <v>45</v>
      </c>
      <c r="Z288" s="31">
        <f t="shared" si="32"/>
        <v>101094</v>
      </c>
      <c r="AA288" s="31"/>
      <c r="AB288" s="31">
        <v>0</v>
      </c>
      <c r="AC288" s="31">
        <v>0</v>
      </c>
      <c r="AD288" s="30"/>
      <c r="AE288" s="30">
        <f>+[1]DEPURADO!K282</f>
        <v>0</v>
      </c>
      <c r="AF288" s="30">
        <v>0</v>
      </c>
      <c r="AG288" s="30">
        <f t="shared" si="33"/>
        <v>0</v>
      </c>
      <c r="AH288" s="30">
        <v>0</v>
      </c>
      <c r="AI288" s="30" t="str">
        <f>+[1]DEPURADO!G282</f>
        <v>GLOSA LEGALIZADA</v>
      </c>
      <c r="AJ288" s="32"/>
      <c r="AK288" s="33"/>
    </row>
    <row r="289" spans="1:37" s="34" customFormat="1" x14ac:dyDescent="0.25">
      <c r="A289" s="23">
        <f t="shared" si="34"/>
        <v>281</v>
      </c>
      <c r="B289" s="24" t="s">
        <v>44</v>
      </c>
      <c r="C289" s="23" t="str">
        <f>+[1]DEPURADO!A283</f>
        <v>HLC114339</v>
      </c>
      <c r="D289" s="23">
        <f>+[1]DEPURADO!B283</f>
        <v>114339</v>
      </c>
      <c r="E289" s="25">
        <f>+[1]DEPURADO!C283</f>
        <v>45322</v>
      </c>
      <c r="F289" s="26">
        <f>+IF([1]DEPURADO!D283&gt;1,[1]DEPURADO!D283," ")</f>
        <v>45630</v>
      </c>
      <c r="G289" s="27">
        <f>[1]DEPURADO!F283</f>
        <v>758381</v>
      </c>
      <c r="H289" s="28">
        <v>0</v>
      </c>
      <c r="I289" s="28">
        <f>+[1]DEPURADO!M283+[1]DEPURADO!N283</f>
        <v>0</v>
      </c>
      <c r="J289" s="28">
        <f>+[1]DEPURADO!R283</f>
        <v>0</v>
      </c>
      <c r="K289" s="29">
        <f>+[1]DEPURADO!P283+[1]DEPURADO!Q283</f>
        <v>0</v>
      </c>
      <c r="L289" s="28">
        <v>0</v>
      </c>
      <c r="M289" s="28">
        <v>0</v>
      </c>
      <c r="N289" s="28">
        <f t="shared" si="28"/>
        <v>0</v>
      </c>
      <c r="O289" s="28">
        <f t="shared" si="29"/>
        <v>758381</v>
      </c>
      <c r="P289" s="24">
        <f>IF([1]DEPURADO!H283&gt;1,0,[1]DEPURADO!B283)</f>
        <v>114339</v>
      </c>
      <c r="Q289" s="30">
        <f t="shared" si="30"/>
        <v>758381</v>
      </c>
      <c r="R289" s="31">
        <f t="shared" si="31"/>
        <v>0</v>
      </c>
      <c r="S289" s="31">
        <f>+[1]DEPURADO!J283</f>
        <v>0</v>
      </c>
      <c r="T289" s="23" t="s">
        <v>45</v>
      </c>
      <c r="U289" s="31">
        <f>+[1]DEPURADO!I283</f>
        <v>0</v>
      </c>
      <c r="V289" s="30"/>
      <c r="W289" s="23" t="s">
        <v>45</v>
      </c>
      <c r="X289" s="31">
        <f>+[1]DEPURADO!K283+[1]DEPURADO!L283</f>
        <v>758381</v>
      </c>
      <c r="Y289" s="23" t="s">
        <v>45</v>
      </c>
      <c r="Z289" s="31">
        <f t="shared" si="32"/>
        <v>758381</v>
      </c>
      <c r="AA289" s="31"/>
      <c r="AB289" s="31">
        <v>0</v>
      </c>
      <c r="AC289" s="31">
        <v>0</v>
      </c>
      <c r="AD289" s="30"/>
      <c r="AE289" s="30">
        <f>+[1]DEPURADO!K283</f>
        <v>0</v>
      </c>
      <c r="AF289" s="30">
        <v>0</v>
      </c>
      <c r="AG289" s="30">
        <f t="shared" si="33"/>
        <v>0</v>
      </c>
      <c r="AH289" s="30">
        <v>0</v>
      </c>
      <c r="AI289" s="30" t="str">
        <f>+[1]DEPURADO!G283</f>
        <v>GLOSA LEGALIZADA</v>
      </c>
      <c r="AJ289" s="32"/>
      <c r="AK289" s="33"/>
    </row>
    <row r="290" spans="1:37" s="34" customFormat="1" x14ac:dyDescent="0.25">
      <c r="A290" s="23">
        <f t="shared" si="34"/>
        <v>282</v>
      </c>
      <c r="B290" s="24" t="s">
        <v>44</v>
      </c>
      <c r="C290" s="23" t="str">
        <f>+[1]DEPURADO!A284</f>
        <v>HLC114341</v>
      </c>
      <c r="D290" s="23">
        <f>+[1]DEPURADO!B284</f>
        <v>114341</v>
      </c>
      <c r="E290" s="25">
        <f>+[1]DEPURADO!C284</f>
        <v>45322</v>
      </c>
      <c r="F290" s="26">
        <f>+IF([1]DEPURADO!D284&gt;1,[1]DEPURADO!D284," ")</f>
        <v>45630</v>
      </c>
      <c r="G290" s="27">
        <f>[1]DEPURADO!F284</f>
        <v>2948509</v>
      </c>
      <c r="H290" s="28">
        <v>0</v>
      </c>
      <c r="I290" s="28">
        <f>+[1]DEPURADO!M284+[1]DEPURADO!N284</f>
        <v>0</v>
      </c>
      <c r="J290" s="28">
        <f>+[1]DEPURADO!R284</f>
        <v>0</v>
      </c>
      <c r="K290" s="29">
        <f>+[1]DEPURADO!P284+[1]DEPURADO!Q284</f>
        <v>0</v>
      </c>
      <c r="L290" s="28">
        <v>0</v>
      </c>
      <c r="M290" s="28">
        <v>0</v>
      </c>
      <c r="N290" s="28">
        <f t="shared" si="28"/>
        <v>0</v>
      </c>
      <c r="O290" s="28">
        <f t="shared" si="29"/>
        <v>2948509</v>
      </c>
      <c r="P290" s="24">
        <f>IF([1]DEPURADO!H284&gt;1,0,[1]DEPURADO!B284)</f>
        <v>114341</v>
      </c>
      <c r="Q290" s="30">
        <f t="shared" si="30"/>
        <v>2948509</v>
      </c>
      <c r="R290" s="31">
        <f t="shared" si="31"/>
        <v>0</v>
      </c>
      <c r="S290" s="31">
        <f>+[1]DEPURADO!J284</f>
        <v>0</v>
      </c>
      <c r="T290" s="23" t="s">
        <v>45</v>
      </c>
      <c r="U290" s="31">
        <f>+[1]DEPURADO!I284</f>
        <v>0</v>
      </c>
      <c r="V290" s="30"/>
      <c r="W290" s="23" t="s">
        <v>45</v>
      </c>
      <c r="X290" s="31">
        <f>+[1]DEPURADO!K284+[1]DEPURADO!L284</f>
        <v>2948509</v>
      </c>
      <c r="Y290" s="23" t="s">
        <v>45</v>
      </c>
      <c r="Z290" s="31">
        <f t="shared" si="32"/>
        <v>2948509</v>
      </c>
      <c r="AA290" s="31"/>
      <c r="AB290" s="31">
        <v>0</v>
      </c>
      <c r="AC290" s="31">
        <v>0</v>
      </c>
      <c r="AD290" s="30"/>
      <c r="AE290" s="30">
        <f>+[1]DEPURADO!K284</f>
        <v>0</v>
      </c>
      <c r="AF290" s="30">
        <v>0</v>
      </c>
      <c r="AG290" s="30">
        <f t="shared" si="33"/>
        <v>0</v>
      </c>
      <c r="AH290" s="30">
        <v>0</v>
      </c>
      <c r="AI290" s="30" t="str">
        <f>+[1]DEPURADO!G284</f>
        <v>GLOSA LEGALIZADA</v>
      </c>
      <c r="AJ290" s="32"/>
      <c r="AK290" s="33"/>
    </row>
    <row r="291" spans="1:37" s="34" customFormat="1" x14ac:dyDescent="0.25">
      <c r="A291" s="23">
        <f t="shared" si="34"/>
        <v>283</v>
      </c>
      <c r="B291" s="24" t="s">
        <v>44</v>
      </c>
      <c r="C291" s="23" t="str">
        <f>+[1]DEPURADO!A285</f>
        <v>HLC114326</v>
      </c>
      <c r="D291" s="23">
        <f>+[1]DEPURADO!B285</f>
        <v>114326</v>
      </c>
      <c r="E291" s="25">
        <f>+[1]DEPURADO!C285</f>
        <v>45350</v>
      </c>
      <c r="F291" s="26">
        <f>+IF([1]DEPURADO!D285&gt;1,[1]DEPURADO!D285," ")</f>
        <v>45630</v>
      </c>
      <c r="G291" s="27">
        <f>[1]DEPURADO!F285</f>
        <v>3181383</v>
      </c>
      <c r="H291" s="28">
        <v>0</v>
      </c>
      <c r="I291" s="28">
        <f>+[1]DEPURADO!M285+[1]DEPURADO!N285</f>
        <v>0</v>
      </c>
      <c r="J291" s="28">
        <f>+[1]DEPURADO!R285</f>
        <v>0</v>
      </c>
      <c r="K291" s="29">
        <f>+[1]DEPURADO!P285+[1]DEPURADO!Q285</f>
        <v>0</v>
      </c>
      <c r="L291" s="28">
        <v>0</v>
      </c>
      <c r="M291" s="28">
        <v>0</v>
      </c>
      <c r="N291" s="28">
        <f t="shared" si="28"/>
        <v>0</v>
      </c>
      <c r="O291" s="28">
        <f t="shared" si="29"/>
        <v>3181383</v>
      </c>
      <c r="P291" s="24">
        <f>IF([1]DEPURADO!H285&gt;1,0,[1]DEPURADO!B285)</f>
        <v>114326</v>
      </c>
      <c r="Q291" s="30">
        <f t="shared" si="30"/>
        <v>3181383</v>
      </c>
      <c r="R291" s="31">
        <f t="shared" si="31"/>
        <v>0</v>
      </c>
      <c r="S291" s="31">
        <f>+[1]DEPURADO!J285</f>
        <v>0</v>
      </c>
      <c r="T291" s="23" t="s">
        <v>45</v>
      </c>
      <c r="U291" s="31">
        <f>+[1]DEPURADO!I285</f>
        <v>0</v>
      </c>
      <c r="V291" s="30"/>
      <c r="W291" s="23" t="s">
        <v>45</v>
      </c>
      <c r="X291" s="31">
        <f>+[1]DEPURADO!K285+[1]DEPURADO!L285</f>
        <v>3181383</v>
      </c>
      <c r="Y291" s="23" t="s">
        <v>45</v>
      </c>
      <c r="Z291" s="31">
        <f t="shared" si="32"/>
        <v>3181383</v>
      </c>
      <c r="AA291" s="31"/>
      <c r="AB291" s="31">
        <v>0</v>
      </c>
      <c r="AC291" s="31">
        <v>0</v>
      </c>
      <c r="AD291" s="30"/>
      <c r="AE291" s="30">
        <f>+[1]DEPURADO!K285</f>
        <v>0</v>
      </c>
      <c r="AF291" s="30">
        <v>0</v>
      </c>
      <c r="AG291" s="30">
        <f t="shared" si="33"/>
        <v>0</v>
      </c>
      <c r="AH291" s="30">
        <v>0</v>
      </c>
      <c r="AI291" s="30" t="str">
        <f>+[1]DEPURADO!G285</f>
        <v>GLOSA LEGALIZADA</v>
      </c>
      <c r="AJ291" s="32"/>
      <c r="AK291" s="33"/>
    </row>
    <row r="292" spans="1:37" s="34" customFormat="1" x14ac:dyDescent="0.25">
      <c r="A292" s="23">
        <f t="shared" si="34"/>
        <v>284</v>
      </c>
      <c r="B292" s="24" t="s">
        <v>44</v>
      </c>
      <c r="C292" s="23" t="str">
        <f>+[1]DEPURADO!A286</f>
        <v>HLC114336</v>
      </c>
      <c r="D292" s="23">
        <f>+[1]DEPURADO!B286</f>
        <v>114336</v>
      </c>
      <c r="E292" s="25">
        <f>+[1]DEPURADO!C286</f>
        <v>45350</v>
      </c>
      <c r="F292" s="26">
        <f>+IF([1]DEPURADO!D286&gt;1,[1]DEPURADO!D286," ")</f>
        <v>45631</v>
      </c>
      <c r="G292" s="27">
        <f>[1]DEPURADO!F286</f>
        <v>3048648</v>
      </c>
      <c r="H292" s="28">
        <v>0</v>
      </c>
      <c r="I292" s="28">
        <f>+[1]DEPURADO!M286+[1]DEPURADO!N286</f>
        <v>0</v>
      </c>
      <c r="J292" s="28">
        <f>+[1]DEPURADO!R286</f>
        <v>0</v>
      </c>
      <c r="K292" s="29">
        <f>+[1]DEPURADO!P286+[1]DEPURADO!Q286</f>
        <v>0</v>
      </c>
      <c r="L292" s="28">
        <v>0</v>
      </c>
      <c r="M292" s="28">
        <v>0</v>
      </c>
      <c r="N292" s="28">
        <f t="shared" si="28"/>
        <v>0</v>
      </c>
      <c r="O292" s="28">
        <f t="shared" si="29"/>
        <v>3048648</v>
      </c>
      <c r="P292" s="24">
        <f>IF([1]DEPURADO!H286&gt;1,0,[1]DEPURADO!B286)</f>
        <v>114336</v>
      </c>
      <c r="Q292" s="30">
        <f t="shared" si="30"/>
        <v>3048648</v>
      </c>
      <c r="R292" s="31">
        <f t="shared" si="31"/>
        <v>0</v>
      </c>
      <c r="S292" s="31">
        <f>+[1]DEPURADO!J286</f>
        <v>0</v>
      </c>
      <c r="T292" s="23" t="s">
        <v>45</v>
      </c>
      <c r="U292" s="31">
        <f>+[1]DEPURADO!I286</f>
        <v>0</v>
      </c>
      <c r="V292" s="30"/>
      <c r="W292" s="23" t="s">
        <v>45</v>
      </c>
      <c r="X292" s="31">
        <f>+[1]DEPURADO!K286+[1]DEPURADO!L286</f>
        <v>3048648</v>
      </c>
      <c r="Y292" s="23" t="s">
        <v>45</v>
      </c>
      <c r="Z292" s="31">
        <f t="shared" si="32"/>
        <v>3048648</v>
      </c>
      <c r="AA292" s="31"/>
      <c r="AB292" s="31">
        <v>0</v>
      </c>
      <c r="AC292" s="31">
        <v>0</v>
      </c>
      <c r="AD292" s="30"/>
      <c r="AE292" s="30">
        <f>+[1]DEPURADO!K286</f>
        <v>0</v>
      </c>
      <c r="AF292" s="30">
        <v>0</v>
      </c>
      <c r="AG292" s="30">
        <f t="shared" si="33"/>
        <v>0</v>
      </c>
      <c r="AH292" s="30">
        <v>0</v>
      </c>
      <c r="AI292" s="30" t="str">
        <f>+[1]DEPURADO!G286</f>
        <v>GLOSA LEGALIZADA</v>
      </c>
      <c r="AJ292" s="32"/>
      <c r="AK292" s="33"/>
    </row>
    <row r="293" spans="1:37" s="34" customFormat="1" x14ac:dyDescent="0.25">
      <c r="A293" s="23">
        <f t="shared" si="34"/>
        <v>285</v>
      </c>
      <c r="B293" s="24" t="s">
        <v>44</v>
      </c>
      <c r="C293" s="23" t="str">
        <f>+[1]DEPURADO!A287</f>
        <v>HLC114321</v>
      </c>
      <c r="D293" s="23">
        <f>+[1]DEPURADO!B287</f>
        <v>114321</v>
      </c>
      <c r="E293" s="25">
        <f>+[1]DEPURADO!C287</f>
        <v>45371</v>
      </c>
      <c r="F293" s="26">
        <f>+IF([1]DEPURADO!D287&gt;1,[1]DEPURADO!D287," ")</f>
        <v>45630</v>
      </c>
      <c r="G293" s="27">
        <f>[1]DEPURADO!F287</f>
        <v>2596669</v>
      </c>
      <c r="H293" s="28">
        <v>0</v>
      </c>
      <c r="I293" s="28">
        <f>+[1]DEPURADO!M287+[1]DEPURADO!N287</f>
        <v>0</v>
      </c>
      <c r="J293" s="28">
        <f>+[1]DEPURADO!R287</f>
        <v>0</v>
      </c>
      <c r="K293" s="29">
        <f>+[1]DEPURADO!P287+[1]DEPURADO!Q287</f>
        <v>0</v>
      </c>
      <c r="L293" s="28">
        <v>0</v>
      </c>
      <c r="M293" s="28">
        <v>0</v>
      </c>
      <c r="N293" s="28">
        <f t="shared" si="28"/>
        <v>0</v>
      </c>
      <c r="O293" s="28">
        <f t="shared" si="29"/>
        <v>2596669</v>
      </c>
      <c r="P293" s="24">
        <f>IF([1]DEPURADO!H287&gt;1,0,[1]DEPURADO!B287)</f>
        <v>114321</v>
      </c>
      <c r="Q293" s="30">
        <f t="shared" si="30"/>
        <v>2596669</v>
      </c>
      <c r="R293" s="31">
        <f t="shared" si="31"/>
        <v>0</v>
      </c>
      <c r="S293" s="31">
        <f>+[1]DEPURADO!J287</f>
        <v>0</v>
      </c>
      <c r="T293" s="23" t="s">
        <v>45</v>
      </c>
      <c r="U293" s="31">
        <f>+[1]DEPURADO!I287</f>
        <v>0</v>
      </c>
      <c r="V293" s="30"/>
      <c r="W293" s="23" t="s">
        <v>45</v>
      </c>
      <c r="X293" s="31">
        <f>+[1]DEPURADO!K287+[1]DEPURADO!L287</f>
        <v>2596669</v>
      </c>
      <c r="Y293" s="23" t="s">
        <v>45</v>
      </c>
      <c r="Z293" s="31">
        <f t="shared" si="32"/>
        <v>2596669</v>
      </c>
      <c r="AA293" s="31"/>
      <c r="AB293" s="31">
        <v>0</v>
      </c>
      <c r="AC293" s="31">
        <v>0</v>
      </c>
      <c r="AD293" s="30"/>
      <c r="AE293" s="30">
        <f>+[1]DEPURADO!K287</f>
        <v>0</v>
      </c>
      <c r="AF293" s="30">
        <v>0</v>
      </c>
      <c r="AG293" s="30">
        <f t="shared" si="33"/>
        <v>0</v>
      </c>
      <c r="AH293" s="30">
        <v>0</v>
      </c>
      <c r="AI293" s="30" t="str">
        <f>+[1]DEPURADO!G287</f>
        <v>GLOSA LEGALIZADA</v>
      </c>
      <c r="AJ293" s="32"/>
      <c r="AK293" s="33"/>
    </row>
    <row r="294" spans="1:37" s="34" customFormat="1" x14ac:dyDescent="0.25">
      <c r="A294" s="23">
        <f t="shared" si="34"/>
        <v>286</v>
      </c>
      <c r="B294" s="24" t="s">
        <v>44</v>
      </c>
      <c r="C294" s="23" t="str">
        <f>+[1]DEPURADO!A288</f>
        <v>HLC114330</v>
      </c>
      <c r="D294" s="23">
        <f>+[1]DEPURADO!B288</f>
        <v>114330</v>
      </c>
      <c r="E294" s="25">
        <f>+[1]DEPURADO!C288</f>
        <v>45381</v>
      </c>
      <c r="F294" s="26">
        <f>+IF([1]DEPURADO!D288&gt;1,[1]DEPURADO!D288," ")</f>
        <v>45630</v>
      </c>
      <c r="G294" s="27">
        <f>[1]DEPURADO!F288</f>
        <v>3139404</v>
      </c>
      <c r="H294" s="28">
        <v>0</v>
      </c>
      <c r="I294" s="28">
        <f>+[1]DEPURADO!M288+[1]DEPURADO!N288</f>
        <v>0</v>
      </c>
      <c r="J294" s="28">
        <f>+[1]DEPURADO!R288</f>
        <v>0</v>
      </c>
      <c r="K294" s="29">
        <f>+[1]DEPURADO!P288+[1]DEPURADO!Q288</f>
        <v>0</v>
      </c>
      <c r="L294" s="28">
        <v>0</v>
      </c>
      <c r="M294" s="28">
        <v>0</v>
      </c>
      <c r="N294" s="28">
        <f t="shared" si="28"/>
        <v>0</v>
      </c>
      <c r="O294" s="28">
        <f t="shared" si="29"/>
        <v>3139404</v>
      </c>
      <c r="P294" s="24">
        <f>IF([1]DEPURADO!H288&gt;1,0,[1]DEPURADO!B288)</f>
        <v>114330</v>
      </c>
      <c r="Q294" s="30">
        <f t="shared" si="30"/>
        <v>3139404</v>
      </c>
      <c r="R294" s="31">
        <f t="shared" si="31"/>
        <v>0</v>
      </c>
      <c r="S294" s="31">
        <f>+[1]DEPURADO!J288</f>
        <v>0</v>
      </c>
      <c r="T294" s="23" t="s">
        <v>45</v>
      </c>
      <c r="U294" s="31">
        <f>+[1]DEPURADO!I288</f>
        <v>0</v>
      </c>
      <c r="V294" s="30"/>
      <c r="W294" s="23" t="s">
        <v>45</v>
      </c>
      <c r="X294" s="31">
        <f>+[1]DEPURADO!K288+[1]DEPURADO!L288</f>
        <v>3139404</v>
      </c>
      <c r="Y294" s="23" t="s">
        <v>45</v>
      </c>
      <c r="Z294" s="31">
        <f t="shared" si="32"/>
        <v>3139404</v>
      </c>
      <c r="AA294" s="31"/>
      <c r="AB294" s="31">
        <v>0</v>
      </c>
      <c r="AC294" s="31">
        <v>0</v>
      </c>
      <c r="AD294" s="30"/>
      <c r="AE294" s="30">
        <f>+[1]DEPURADO!K288</f>
        <v>0</v>
      </c>
      <c r="AF294" s="30">
        <v>0</v>
      </c>
      <c r="AG294" s="30">
        <f t="shared" si="33"/>
        <v>0</v>
      </c>
      <c r="AH294" s="30">
        <v>0</v>
      </c>
      <c r="AI294" s="30" t="str">
        <f>+[1]DEPURADO!G288</f>
        <v>GLOSA LEGALIZADA</v>
      </c>
      <c r="AJ294" s="32"/>
      <c r="AK294" s="33"/>
    </row>
    <row r="295" spans="1:37" s="34" customFormat="1" x14ac:dyDescent="0.25">
      <c r="A295" s="23">
        <f t="shared" si="34"/>
        <v>287</v>
      </c>
      <c r="B295" s="24" t="s">
        <v>44</v>
      </c>
      <c r="C295" s="23" t="str">
        <f>+[1]DEPURADO!A289</f>
        <v>HLC114324</v>
      </c>
      <c r="D295" s="23">
        <f>+[1]DEPURADO!B289</f>
        <v>114324</v>
      </c>
      <c r="E295" s="25">
        <f>+[1]DEPURADO!C289</f>
        <v>45381</v>
      </c>
      <c r="F295" s="26">
        <f>+IF([1]DEPURADO!D289&gt;1,[1]DEPURADO!D289," ")</f>
        <v>45630</v>
      </c>
      <c r="G295" s="27">
        <f>[1]DEPURADO!F289</f>
        <v>3081803</v>
      </c>
      <c r="H295" s="28">
        <v>0</v>
      </c>
      <c r="I295" s="28">
        <f>+[1]DEPURADO!M289+[1]DEPURADO!N289</f>
        <v>0</v>
      </c>
      <c r="J295" s="28">
        <f>+[1]DEPURADO!R289</f>
        <v>0</v>
      </c>
      <c r="K295" s="29">
        <f>+[1]DEPURADO!P289+[1]DEPURADO!Q289</f>
        <v>0</v>
      </c>
      <c r="L295" s="28">
        <v>0</v>
      </c>
      <c r="M295" s="28">
        <v>0</v>
      </c>
      <c r="N295" s="28">
        <f t="shared" si="28"/>
        <v>0</v>
      </c>
      <c r="O295" s="28">
        <f t="shared" si="29"/>
        <v>3081803</v>
      </c>
      <c r="P295" s="24">
        <f>IF([1]DEPURADO!H289&gt;1,0,[1]DEPURADO!B289)</f>
        <v>114324</v>
      </c>
      <c r="Q295" s="30">
        <f t="shared" si="30"/>
        <v>3081803</v>
      </c>
      <c r="R295" s="31">
        <f t="shared" si="31"/>
        <v>0</v>
      </c>
      <c r="S295" s="31">
        <f>+[1]DEPURADO!J289</f>
        <v>0</v>
      </c>
      <c r="T295" s="23" t="s">
        <v>45</v>
      </c>
      <c r="U295" s="31">
        <f>+[1]DEPURADO!I289</f>
        <v>0</v>
      </c>
      <c r="V295" s="30"/>
      <c r="W295" s="23" t="s">
        <v>45</v>
      </c>
      <c r="X295" s="31">
        <f>+[1]DEPURADO!K289+[1]DEPURADO!L289</f>
        <v>3081803</v>
      </c>
      <c r="Y295" s="23" t="s">
        <v>45</v>
      </c>
      <c r="Z295" s="31">
        <f t="shared" si="32"/>
        <v>3081803</v>
      </c>
      <c r="AA295" s="31"/>
      <c r="AB295" s="31">
        <v>0</v>
      </c>
      <c r="AC295" s="31">
        <v>0</v>
      </c>
      <c r="AD295" s="30"/>
      <c r="AE295" s="30">
        <f>+[1]DEPURADO!K289</f>
        <v>0</v>
      </c>
      <c r="AF295" s="30">
        <v>0</v>
      </c>
      <c r="AG295" s="30">
        <f t="shared" si="33"/>
        <v>0</v>
      </c>
      <c r="AH295" s="30">
        <v>0</v>
      </c>
      <c r="AI295" s="30" t="str">
        <f>+[1]DEPURADO!G289</f>
        <v>GLOSA LEGALIZADA</v>
      </c>
      <c r="AJ295" s="32"/>
      <c r="AK295" s="33"/>
    </row>
    <row r="296" spans="1:37" s="34" customFormat="1" x14ac:dyDescent="0.25">
      <c r="A296" s="23">
        <f t="shared" si="34"/>
        <v>288</v>
      </c>
      <c r="B296" s="24" t="s">
        <v>44</v>
      </c>
      <c r="C296" s="23" t="str">
        <f>+[1]DEPURADO!A290</f>
        <v>HLC114322</v>
      </c>
      <c r="D296" s="23">
        <f>+[1]DEPURADO!B290</f>
        <v>114322</v>
      </c>
      <c r="E296" s="25">
        <f>+[1]DEPURADO!C290</f>
        <v>45381</v>
      </c>
      <c r="F296" s="26">
        <f>+IF([1]DEPURADO!D290&gt;1,[1]DEPURADO!D290," ")</f>
        <v>45630</v>
      </c>
      <c r="G296" s="27">
        <f>[1]DEPURADO!F290</f>
        <v>2911465</v>
      </c>
      <c r="H296" s="28">
        <v>0</v>
      </c>
      <c r="I296" s="28">
        <f>+[1]DEPURADO!M290+[1]DEPURADO!N290</f>
        <v>0</v>
      </c>
      <c r="J296" s="28">
        <f>+[1]DEPURADO!R290</f>
        <v>0</v>
      </c>
      <c r="K296" s="29">
        <f>+[1]DEPURADO!P290+[1]DEPURADO!Q290</f>
        <v>0</v>
      </c>
      <c r="L296" s="28">
        <v>0</v>
      </c>
      <c r="M296" s="28">
        <v>0</v>
      </c>
      <c r="N296" s="28">
        <f t="shared" si="28"/>
        <v>0</v>
      </c>
      <c r="O296" s="28">
        <f t="shared" si="29"/>
        <v>2911465</v>
      </c>
      <c r="P296" s="24">
        <f>IF([1]DEPURADO!H290&gt;1,0,[1]DEPURADO!B290)</f>
        <v>114322</v>
      </c>
      <c r="Q296" s="30">
        <f t="shared" si="30"/>
        <v>2911465</v>
      </c>
      <c r="R296" s="31">
        <f t="shared" si="31"/>
        <v>0</v>
      </c>
      <c r="S296" s="31">
        <f>+[1]DEPURADO!J290</f>
        <v>0</v>
      </c>
      <c r="T296" s="23" t="s">
        <v>45</v>
      </c>
      <c r="U296" s="31">
        <f>+[1]DEPURADO!I290</f>
        <v>0</v>
      </c>
      <c r="V296" s="30"/>
      <c r="W296" s="23" t="s">
        <v>45</v>
      </c>
      <c r="X296" s="31">
        <f>+[1]DEPURADO!K290+[1]DEPURADO!L290</f>
        <v>2911465</v>
      </c>
      <c r="Y296" s="23" t="s">
        <v>45</v>
      </c>
      <c r="Z296" s="31">
        <f t="shared" si="32"/>
        <v>2911465</v>
      </c>
      <c r="AA296" s="31"/>
      <c r="AB296" s="31">
        <v>0</v>
      </c>
      <c r="AC296" s="31">
        <v>0</v>
      </c>
      <c r="AD296" s="30"/>
      <c r="AE296" s="30">
        <f>+[1]DEPURADO!K290</f>
        <v>0</v>
      </c>
      <c r="AF296" s="30">
        <v>0</v>
      </c>
      <c r="AG296" s="30">
        <f t="shared" si="33"/>
        <v>0</v>
      </c>
      <c r="AH296" s="30">
        <v>0</v>
      </c>
      <c r="AI296" s="30" t="str">
        <f>+[1]DEPURADO!G290</f>
        <v>GLOSA LEGALIZADA</v>
      </c>
      <c r="AJ296" s="32"/>
      <c r="AK296" s="33"/>
    </row>
    <row r="297" spans="1:37" s="34" customFormat="1" x14ac:dyDescent="0.25">
      <c r="A297" s="23">
        <f t="shared" si="34"/>
        <v>289</v>
      </c>
      <c r="B297" s="24" t="s">
        <v>44</v>
      </c>
      <c r="C297" s="23" t="str">
        <f>+[1]DEPURADO!A291</f>
        <v>HLC114347</v>
      </c>
      <c r="D297" s="23">
        <f>+[1]DEPURADO!B291</f>
        <v>114347</v>
      </c>
      <c r="E297" s="25">
        <f>+[1]DEPURADO!C291</f>
        <v>45381</v>
      </c>
      <c r="F297" s="26">
        <f>+IF([1]DEPURADO!D291&gt;1,[1]DEPURADO!D291," ")</f>
        <v>45630</v>
      </c>
      <c r="G297" s="27">
        <f>[1]DEPURADO!F291</f>
        <v>3080950</v>
      </c>
      <c r="H297" s="28">
        <v>0</v>
      </c>
      <c r="I297" s="28">
        <f>+[1]DEPURADO!M291+[1]DEPURADO!N291</f>
        <v>0</v>
      </c>
      <c r="J297" s="28">
        <f>+[1]DEPURADO!R291</f>
        <v>0</v>
      </c>
      <c r="K297" s="29">
        <f>+[1]DEPURADO!P291+[1]DEPURADO!Q291</f>
        <v>0</v>
      </c>
      <c r="L297" s="28">
        <v>0</v>
      </c>
      <c r="M297" s="28">
        <v>0</v>
      </c>
      <c r="N297" s="28">
        <f t="shared" si="28"/>
        <v>0</v>
      </c>
      <c r="O297" s="28">
        <f t="shared" si="29"/>
        <v>3080950</v>
      </c>
      <c r="P297" s="24">
        <f>IF([1]DEPURADO!H291&gt;1,0,[1]DEPURADO!B291)</f>
        <v>114347</v>
      </c>
      <c r="Q297" s="30">
        <f t="shared" si="30"/>
        <v>3080950</v>
      </c>
      <c r="R297" s="31">
        <f t="shared" si="31"/>
        <v>0</v>
      </c>
      <c r="S297" s="31">
        <f>+[1]DEPURADO!J291</f>
        <v>0</v>
      </c>
      <c r="T297" s="23" t="s">
        <v>45</v>
      </c>
      <c r="U297" s="31">
        <f>+[1]DEPURADO!I291</f>
        <v>0</v>
      </c>
      <c r="V297" s="30"/>
      <c r="W297" s="23" t="s">
        <v>45</v>
      </c>
      <c r="X297" s="31">
        <f>+[1]DEPURADO!K291+[1]DEPURADO!L291</f>
        <v>3080950</v>
      </c>
      <c r="Y297" s="23" t="s">
        <v>45</v>
      </c>
      <c r="Z297" s="31">
        <f t="shared" si="32"/>
        <v>3080950</v>
      </c>
      <c r="AA297" s="31"/>
      <c r="AB297" s="31">
        <v>0</v>
      </c>
      <c r="AC297" s="31">
        <v>0</v>
      </c>
      <c r="AD297" s="30"/>
      <c r="AE297" s="30">
        <f>+[1]DEPURADO!K291</f>
        <v>0</v>
      </c>
      <c r="AF297" s="30">
        <v>0</v>
      </c>
      <c r="AG297" s="30">
        <f t="shared" si="33"/>
        <v>0</v>
      </c>
      <c r="AH297" s="30">
        <v>0</v>
      </c>
      <c r="AI297" s="30" t="str">
        <f>+[1]DEPURADO!G291</f>
        <v>GLOSA LEGALIZADA</v>
      </c>
      <c r="AJ297" s="32"/>
      <c r="AK297" s="33"/>
    </row>
    <row r="298" spans="1:37" s="34" customFormat="1" x14ac:dyDescent="0.25">
      <c r="A298" s="23">
        <f t="shared" si="34"/>
        <v>290</v>
      </c>
      <c r="B298" s="24" t="s">
        <v>44</v>
      </c>
      <c r="C298" s="23" t="str">
        <f>+[1]DEPURADO!A292</f>
        <v>HLC89530</v>
      </c>
      <c r="D298" s="23">
        <f>+[1]DEPURADO!B292</f>
        <v>89530</v>
      </c>
      <c r="E298" s="25">
        <f>+[1]DEPURADO!C292</f>
        <v>45382</v>
      </c>
      <c r="F298" s="26">
        <f>+IF([1]DEPURADO!D292&gt;1,[1]DEPURADO!D292," ")</f>
        <v>45390</v>
      </c>
      <c r="G298" s="27">
        <f>[1]DEPURADO!F292</f>
        <v>615142</v>
      </c>
      <c r="H298" s="28">
        <v>0</v>
      </c>
      <c r="I298" s="28">
        <f>+[1]DEPURADO!M292+[1]DEPURADO!N292</f>
        <v>0</v>
      </c>
      <c r="J298" s="28">
        <f>+[1]DEPURADO!R292</f>
        <v>0</v>
      </c>
      <c r="K298" s="29">
        <f>+[1]DEPURADO!P292+[1]DEPURADO!Q292</f>
        <v>0</v>
      </c>
      <c r="L298" s="28">
        <v>0</v>
      </c>
      <c r="M298" s="28">
        <v>0</v>
      </c>
      <c r="N298" s="28">
        <f t="shared" si="28"/>
        <v>0</v>
      </c>
      <c r="O298" s="28">
        <f t="shared" si="29"/>
        <v>615142</v>
      </c>
      <c r="P298" s="24">
        <f>IF([1]DEPURADO!H292&gt;1,0,[1]DEPURADO!B292)</f>
        <v>89530</v>
      </c>
      <c r="Q298" s="30">
        <f t="shared" si="30"/>
        <v>615142</v>
      </c>
      <c r="R298" s="31">
        <f t="shared" si="31"/>
        <v>0</v>
      </c>
      <c r="S298" s="31">
        <f>+[1]DEPURADO!J292</f>
        <v>0</v>
      </c>
      <c r="T298" s="23" t="s">
        <v>45</v>
      </c>
      <c r="U298" s="31">
        <f>+[1]DEPURADO!I292</f>
        <v>0</v>
      </c>
      <c r="V298" s="30"/>
      <c r="W298" s="23" t="s">
        <v>45</v>
      </c>
      <c r="X298" s="31">
        <f>+[1]DEPURADO!K292+[1]DEPURADO!L292</f>
        <v>615142</v>
      </c>
      <c r="Y298" s="23" t="s">
        <v>45</v>
      </c>
      <c r="Z298" s="31">
        <f t="shared" si="32"/>
        <v>615142</v>
      </c>
      <c r="AA298" s="31"/>
      <c r="AB298" s="31">
        <v>0</v>
      </c>
      <c r="AC298" s="31">
        <v>0</v>
      </c>
      <c r="AD298" s="30"/>
      <c r="AE298" s="30">
        <f>+[1]DEPURADO!K292</f>
        <v>0</v>
      </c>
      <c r="AF298" s="30">
        <v>0</v>
      </c>
      <c r="AG298" s="30">
        <f t="shared" si="33"/>
        <v>0</v>
      </c>
      <c r="AH298" s="30">
        <v>0</v>
      </c>
      <c r="AI298" s="30" t="str">
        <f>+[1]DEPURADO!G292</f>
        <v>GLOSA LEGALIZADA</v>
      </c>
      <c r="AJ298" s="32"/>
      <c r="AK298" s="33"/>
    </row>
    <row r="299" spans="1:37" s="34" customFormat="1" x14ac:dyDescent="0.25">
      <c r="A299" s="23">
        <f t="shared" si="34"/>
        <v>291</v>
      </c>
      <c r="B299" s="24" t="s">
        <v>44</v>
      </c>
      <c r="C299" s="23" t="str">
        <f>+[1]DEPURADO!A293</f>
        <v>HLC93747</v>
      </c>
      <c r="D299" s="23">
        <f>+[1]DEPURADO!B293</f>
        <v>93747</v>
      </c>
      <c r="E299" s="25">
        <f>+[1]DEPURADO!C293</f>
        <v>45405</v>
      </c>
      <c r="F299" s="26">
        <f>+IF([1]DEPURADO!D293&gt;1,[1]DEPURADO!D293," ")</f>
        <v>45488</v>
      </c>
      <c r="G299" s="27">
        <f>[1]DEPURADO!F293</f>
        <v>3816877</v>
      </c>
      <c r="H299" s="28">
        <v>0</v>
      </c>
      <c r="I299" s="28">
        <f>+[1]DEPURADO!M293+[1]DEPURADO!N293</f>
        <v>0</v>
      </c>
      <c r="J299" s="28">
        <f>+[1]DEPURADO!R293</f>
        <v>0</v>
      </c>
      <c r="K299" s="29">
        <f>+[1]DEPURADO!P293+[1]DEPURADO!Q293</f>
        <v>0</v>
      </c>
      <c r="L299" s="28">
        <v>0</v>
      </c>
      <c r="M299" s="28">
        <v>0</v>
      </c>
      <c r="N299" s="28">
        <f t="shared" si="28"/>
        <v>0</v>
      </c>
      <c r="O299" s="28">
        <f t="shared" si="29"/>
        <v>3816877</v>
      </c>
      <c r="P299" s="24">
        <f>IF([1]DEPURADO!H293&gt;1,0,[1]DEPURADO!B293)</f>
        <v>0</v>
      </c>
      <c r="Q299" s="30">
        <f t="shared" si="30"/>
        <v>0</v>
      </c>
      <c r="R299" s="31">
        <f t="shared" si="31"/>
        <v>3816877</v>
      </c>
      <c r="S299" s="31">
        <f>+[1]DEPURADO!J293</f>
        <v>0</v>
      </c>
      <c r="T299" s="23" t="s">
        <v>45</v>
      </c>
      <c r="U299" s="31">
        <f>+[1]DEPURADO!I293</f>
        <v>0</v>
      </c>
      <c r="V299" s="30"/>
      <c r="W299" s="23" t="s">
        <v>45</v>
      </c>
      <c r="X299" s="31">
        <f>+[1]DEPURADO!K293+[1]DEPURADO!L293</f>
        <v>0</v>
      </c>
      <c r="Y299" s="23" t="s">
        <v>45</v>
      </c>
      <c r="Z299" s="31">
        <f t="shared" si="32"/>
        <v>0</v>
      </c>
      <c r="AA299" s="31"/>
      <c r="AB299" s="31">
        <v>0</v>
      </c>
      <c r="AC299" s="31">
        <v>0</v>
      </c>
      <c r="AD299" s="30"/>
      <c r="AE299" s="30">
        <f>+[1]DEPURADO!K293</f>
        <v>0</v>
      </c>
      <c r="AF299" s="30">
        <v>0</v>
      </c>
      <c r="AG299" s="30">
        <f t="shared" si="33"/>
        <v>0</v>
      </c>
      <c r="AH299" s="30">
        <v>0</v>
      </c>
      <c r="AI299" s="30" t="str">
        <f>+[1]DEPURADO!G293</f>
        <v>NO RADICADA</v>
      </c>
      <c r="AJ299" s="32"/>
      <c r="AK299" s="33"/>
    </row>
    <row r="300" spans="1:37" s="34" customFormat="1" x14ac:dyDescent="0.25">
      <c r="A300" s="23">
        <f t="shared" si="34"/>
        <v>292</v>
      </c>
      <c r="B300" s="24" t="s">
        <v>44</v>
      </c>
      <c r="C300" s="23" t="str">
        <f>+[1]DEPURADO!A294</f>
        <v>HLC93764</v>
      </c>
      <c r="D300" s="23">
        <f>+[1]DEPURADO!B294</f>
        <v>93764</v>
      </c>
      <c r="E300" s="25">
        <f>+[1]DEPURADO!C294</f>
        <v>45405</v>
      </c>
      <c r="F300" s="26">
        <f>+IF([1]DEPURADO!D294&gt;1,[1]DEPURADO!D294," ")</f>
        <v>45488</v>
      </c>
      <c r="G300" s="27">
        <f>[1]DEPURADO!F294</f>
        <v>3602354</v>
      </c>
      <c r="H300" s="28">
        <v>0</v>
      </c>
      <c r="I300" s="28">
        <f>+[1]DEPURADO!M294+[1]DEPURADO!N294</f>
        <v>0</v>
      </c>
      <c r="J300" s="28">
        <f>+[1]DEPURADO!R294</f>
        <v>0</v>
      </c>
      <c r="K300" s="29">
        <f>+[1]DEPURADO!P294+[1]DEPURADO!Q294</f>
        <v>0</v>
      </c>
      <c r="L300" s="28">
        <v>0</v>
      </c>
      <c r="M300" s="28">
        <v>0</v>
      </c>
      <c r="N300" s="28">
        <f t="shared" si="28"/>
        <v>0</v>
      </c>
      <c r="O300" s="28">
        <f t="shared" si="29"/>
        <v>3602354</v>
      </c>
      <c r="P300" s="24">
        <f>IF([1]DEPURADO!H294&gt;1,0,[1]DEPURADO!B294)</f>
        <v>0</v>
      </c>
      <c r="Q300" s="30">
        <f t="shared" si="30"/>
        <v>0</v>
      </c>
      <c r="R300" s="31">
        <f t="shared" si="31"/>
        <v>3602354</v>
      </c>
      <c r="S300" s="31">
        <f>+[1]DEPURADO!J294</f>
        <v>0</v>
      </c>
      <c r="T300" s="23" t="s">
        <v>45</v>
      </c>
      <c r="U300" s="31">
        <f>+[1]DEPURADO!I294</f>
        <v>0</v>
      </c>
      <c r="V300" s="30"/>
      <c r="W300" s="23" t="s">
        <v>45</v>
      </c>
      <c r="X300" s="31">
        <f>+[1]DEPURADO!K294+[1]DEPURADO!L294</f>
        <v>0</v>
      </c>
      <c r="Y300" s="23" t="s">
        <v>45</v>
      </c>
      <c r="Z300" s="31">
        <f t="shared" si="32"/>
        <v>0</v>
      </c>
      <c r="AA300" s="31"/>
      <c r="AB300" s="31">
        <v>0</v>
      </c>
      <c r="AC300" s="31">
        <v>0</v>
      </c>
      <c r="AD300" s="30"/>
      <c r="AE300" s="30">
        <f>+[1]DEPURADO!K294</f>
        <v>0</v>
      </c>
      <c r="AF300" s="30">
        <v>0</v>
      </c>
      <c r="AG300" s="30">
        <f t="shared" si="33"/>
        <v>0</v>
      </c>
      <c r="AH300" s="30">
        <v>0</v>
      </c>
      <c r="AI300" s="30" t="str">
        <f>+[1]DEPURADO!G294</f>
        <v>NO RADICADA</v>
      </c>
      <c r="AJ300" s="32"/>
      <c r="AK300" s="33"/>
    </row>
    <row r="301" spans="1:37" s="34" customFormat="1" x14ac:dyDescent="0.25">
      <c r="A301" s="23">
        <f t="shared" si="34"/>
        <v>293</v>
      </c>
      <c r="B301" s="24" t="s">
        <v>44</v>
      </c>
      <c r="C301" s="23" t="str">
        <f>+[1]DEPURADO!A295</f>
        <v>HLC96017</v>
      </c>
      <c r="D301" s="23">
        <f>+[1]DEPURADO!B295</f>
        <v>96017</v>
      </c>
      <c r="E301" s="25">
        <f>+[1]DEPURADO!C295</f>
        <v>45412</v>
      </c>
      <c r="F301" s="26">
        <f>+IF([1]DEPURADO!D295&gt;1,[1]DEPURADO!D295," ")</f>
        <v>45461</v>
      </c>
      <c r="G301" s="27">
        <f>[1]DEPURADO!F295</f>
        <v>473987</v>
      </c>
      <c r="H301" s="28">
        <v>0</v>
      </c>
      <c r="I301" s="28">
        <f>+[1]DEPURADO!M295+[1]DEPURADO!N295</f>
        <v>0</v>
      </c>
      <c r="J301" s="28">
        <f>+[1]DEPURADO!R295</f>
        <v>0</v>
      </c>
      <c r="K301" s="29">
        <f>+[1]DEPURADO!P295+[1]DEPURADO!Q295</f>
        <v>0</v>
      </c>
      <c r="L301" s="28">
        <v>0</v>
      </c>
      <c r="M301" s="28">
        <v>0</v>
      </c>
      <c r="N301" s="28">
        <f t="shared" si="28"/>
        <v>0</v>
      </c>
      <c r="O301" s="28">
        <f t="shared" si="29"/>
        <v>473987</v>
      </c>
      <c r="P301" s="24">
        <f>IF([1]DEPURADO!H295&gt;1,0,[1]DEPURADO!B295)</f>
        <v>96017</v>
      </c>
      <c r="Q301" s="30">
        <f t="shared" si="30"/>
        <v>473987</v>
      </c>
      <c r="R301" s="31">
        <f t="shared" si="31"/>
        <v>0</v>
      </c>
      <c r="S301" s="31">
        <f>+[1]DEPURADO!J295</f>
        <v>0</v>
      </c>
      <c r="T301" s="23" t="s">
        <v>45</v>
      </c>
      <c r="U301" s="31">
        <f>+[1]DEPURADO!I295</f>
        <v>0</v>
      </c>
      <c r="V301" s="30"/>
      <c r="W301" s="23" t="s">
        <v>45</v>
      </c>
      <c r="X301" s="31">
        <f>+[1]DEPURADO!K295+[1]DEPURADO!L295</f>
        <v>473987</v>
      </c>
      <c r="Y301" s="23" t="s">
        <v>45</v>
      </c>
      <c r="Z301" s="31">
        <f t="shared" si="32"/>
        <v>473987</v>
      </c>
      <c r="AA301" s="31"/>
      <c r="AB301" s="31">
        <v>0</v>
      </c>
      <c r="AC301" s="31">
        <v>0</v>
      </c>
      <c r="AD301" s="30"/>
      <c r="AE301" s="30">
        <f>+[1]DEPURADO!K295</f>
        <v>0</v>
      </c>
      <c r="AF301" s="30">
        <v>0</v>
      </c>
      <c r="AG301" s="30">
        <f t="shared" si="33"/>
        <v>0</v>
      </c>
      <c r="AH301" s="30">
        <v>0</v>
      </c>
      <c r="AI301" s="30" t="str">
        <f>+[1]DEPURADO!G295</f>
        <v>GLOSA LEGALIZADA</v>
      </c>
      <c r="AJ301" s="32"/>
      <c r="AK301" s="33"/>
    </row>
    <row r="302" spans="1:37" s="34" customFormat="1" x14ac:dyDescent="0.25">
      <c r="A302" s="23">
        <f t="shared" si="34"/>
        <v>294</v>
      </c>
      <c r="B302" s="24" t="s">
        <v>44</v>
      </c>
      <c r="C302" s="23" t="str">
        <f>+[1]DEPURADO!A296</f>
        <v>HLC93397</v>
      </c>
      <c r="D302" s="23">
        <f>+[1]DEPURADO!B296</f>
        <v>93397</v>
      </c>
      <c r="E302" s="25">
        <f>+[1]DEPURADO!C296</f>
        <v>45412</v>
      </c>
      <c r="F302" s="26">
        <f>+IF([1]DEPURADO!D296&gt;1,[1]DEPURADO!D296," ")</f>
        <v>45488</v>
      </c>
      <c r="G302" s="27">
        <f>[1]DEPURADO!F296</f>
        <v>18900</v>
      </c>
      <c r="H302" s="28">
        <v>0</v>
      </c>
      <c r="I302" s="28">
        <f>+[1]DEPURADO!M296+[1]DEPURADO!N296</f>
        <v>0</v>
      </c>
      <c r="J302" s="28">
        <f>+[1]DEPURADO!R296</f>
        <v>18900</v>
      </c>
      <c r="K302" s="29">
        <f>+[1]DEPURADO!P296+[1]DEPURADO!Q296</f>
        <v>0</v>
      </c>
      <c r="L302" s="28">
        <v>0</v>
      </c>
      <c r="M302" s="28">
        <v>0</v>
      </c>
      <c r="N302" s="28">
        <f t="shared" si="28"/>
        <v>18900</v>
      </c>
      <c r="O302" s="28">
        <f t="shared" si="29"/>
        <v>0</v>
      </c>
      <c r="P302" s="24">
        <f>IF([1]DEPURADO!H296&gt;1,0,[1]DEPURADO!B296)</f>
        <v>93397</v>
      </c>
      <c r="Q302" s="30">
        <f t="shared" si="30"/>
        <v>18900</v>
      </c>
      <c r="R302" s="31">
        <f t="shared" si="31"/>
        <v>0</v>
      </c>
      <c r="S302" s="31">
        <f>+[1]DEPURADO!J296</f>
        <v>0</v>
      </c>
      <c r="T302" s="23" t="s">
        <v>45</v>
      </c>
      <c r="U302" s="31">
        <f>+[1]DEPURADO!I296</f>
        <v>0</v>
      </c>
      <c r="V302" s="30"/>
      <c r="W302" s="23" t="s">
        <v>45</v>
      </c>
      <c r="X302" s="31">
        <f>+[1]DEPURADO!K296+[1]DEPURADO!L296</f>
        <v>0</v>
      </c>
      <c r="Y302" s="23" t="s">
        <v>45</v>
      </c>
      <c r="Z302" s="31">
        <f t="shared" si="32"/>
        <v>0</v>
      </c>
      <c r="AA302" s="31"/>
      <c r="AB302" s="31">
        <v>0</v>
      </c>
      <c r="AC302" s="31">
        <v>0</v>
      </c>
      <c r="AD302" s="30"/>
      <c r="AE302" s="30">
        <f>+[1]DEPURADO!K296</f>
        <v>0</v>
      </c>
      <c r="AF302" s="30">
        <v>0</v>
      </c>
      <c r="AG302" s="30">
        <f t="shared" si="33"/>
        <v>0</v>
      </c>
      <c r="AH302" s="30">
        <v>0</v>
      </c>
      <c r="AI302" s="30" t="str">
        <f>+[1]DEPURADO!G296</f>
        <v>CANCELADA</v>
      </c>
      <c r="AJ302" s="32"/>
      <c r="AK302" s="33"/>
    </row>
    <row r="303" spans="1:37" s="34" customFormat="1" x14ac:dyDescent="0.25">
      <c r="A303" s="23">
        <f t="shared" si="34"/>
        <v>295</v>
      </c>
      <c r="B303" s="24" t="s">
        <v>44</v>
      </c>
      <c r="C303" s="23" t="str">
        <f>+[1]DEPURADO!A297</f>
        <v>HLC114351</v>
      </c>
      <c r="D303" s="23">
        <f>+[1]DEPURADO!B297</f>
        <v>114351</v>
      </c>
      <c r="E303" s="25">
        <f>+[1]DEPURADO!C297</f>
        <v>45412</v>
      </c>
      <c r="F303" s="26">
        <f>+IF([1]DEPURADO!D297&gt;1,[1]DEPURADO!D297," ")</f>
        <v>45630</v>
      </c>
      <c r="G303" s="27">
        <f>[1]DEPURADO!F297</f>
        <v>2489003</v>
      </c>
      <c r="H303" s="28">
        <v>0</v>
      </c>
      <c r="I303" s="28">
        <f>+[1]DEPURADO!M297+[1]DEPURADO!N297</f>
        <v>0</v>
      </c>
      <c r="J303" s="28">
        <f>+[1]DEPURADO!R297</f>
        <v>0</v>
      </c>
      <c r="K303" s="29">
        <f>+[1]DEPURADO!P297+[1]DEPURADO!Q297</f>
        <v>0</v>
      </c>
      <c r="L303" s="28">
        <v>0</v>
      </c>
      <c r="M303" s="28">
        <v>0</v>
      </c>
      <c r="N303" s="28">
        <f t="shared" si="28"/>
        <v>0</v>
      </c>
      <c r="O303" s="28">
        <f t="shared" si="29"/>
        <v>2489003</v>
      </c>
      <c r="P303" s="24">
        <f>IF([1]DEPURADO!H297&gt;1,0,[1]DEPURADO!B297)</f>
        <v>114351</v>
      </c>
      <c r="Q303" s="30">
        <f t="shared" si="30"/>
        <v>2489003</v>
      </c>
      <c r="R303" s="31">
        <f t="shared" si="31"/>
        <v>0</v>
      </c>
      <c r="S303" s="31">
        <f>+[1]DEPURADO!J297</f>
        <v>0</v>
      </c>
      <c r="T303" s="23" t="s">
        <v>45</v>
      </c>
      <c r="U303" s="31">
        <f>+[1]DEPURADO!I297</f>
        <v>0</v>
      </c>
      <c r="V303" s="30"/>
      <c r="W303" s="23" t="s">
        <v>45</v>
      </c>
      <c r="X303" s="31">
        <f>+[1]DEPURADO!K297+[1]DEPURADO!L297</f>
        <v>2489003</v>
      </c>
      <c r="Y303" s="23" t="s">
        <v>45</v>
      </c>
      <c r="Z303" s="31">
        <f t="shared" si="32"/>
        <v>2489003</v>
      </c>
      <c r="AA303" s="31"/>
      <c r="AB303" s="31">
        <v>0</v>
      </c>
      <c r="AC303" s="31">
        <v>0</v>
      </c>
      <c r="AD303" s="30"/>
      <c r="AE303" s="30">
        <f>+[1]DEPURADO!K297</f>
        <v>0</v>
      </c>
      <c r="AF303" s="30">
        <v>0</v>
      </c>
      <c r="AG303" s="30">
        <f t="shared" si="33"/>
        <v>0</v>
      </c>
      <c r="AH303" s="30">
        <v>0</v>
      </c>
      <c r="AI303" s="30" t="str">
        <f>+[1]DEPURADO!G297</f>
        <v>GLOSA LEGALIZADA</v>
      </c>
      <c r="AJ303" s="32"/>
      <c r="AK303" s="33"/>
    </row>
    <row r="304" spans="1:37" s="34" customFormat="1" x14ac:dyDescent="0.25">
      <c r="A304" s="23">
        <f t="shared" si="34"/>
        <v>296</v>
      </c>
      <c r="B304" s="24" t="s">
        <v>44</v>
      </c>
      <c r="C304" s="23" t="str">
        <f>+[1]DEPURADO!A298</f>
        <v>HLC116650</v>
      </c>
      <c r="D304" s="23">
        <f>+[1]DEPURADO!B298</f>
        <v>116650</v>
      </c>
      <c r="E304" s="25">
        <f>+[1]DEPURADO!C298</f>
        <v>45426</v>
      </c>
      <c r="F304" s="26">
        <f>+IF([1]DEPURADO!D298&gt;1,[1]DEPURADO!D298," ")</f>
        <v>45677</v>
      </c>
      <c r="G304" s="27">
        <f>[1]DEPURADO!F298</f>
        <v>3235056</v>
      </c>
      <c r="H304" s="28">
        <v>0</v>
      </c>
      <c r="I304" s="28">
        <f>+[1]DEPURADO!M298+[1]DEPURADO!N298</f>
        <v>0</v>
      </c>
      <c r="J304" s="28">
        <f>+[1]DEPURADO!R298</f>
        <v>0</v>
      </c>
      <c r="K304" s="29">
        <f>+[1]DEPURADO!P298+[1]DEPURADO!Q298</f>
        <v>0</v>
      </c>
      <c r="L304" s="28">
        <v>0</v>
      </c>
      <c r="M304" s="28">
        <v>0</v>
      </c>
      <c r="N304" s="28">
        <f t="shared" si="28"/>
        <v>0</v>
      </c>
      <c r="O304" s="28">
        <f t="shared" si="29"/>
        <v>3235056</v>
      </c>
      <c r="P304" s="24">
        <f>IF([1]DEPURADO!H298&gt;1,0,[1]DEPURADO!B298)</f>
        <v>116650</v>
      </c>
      <c r="Q304" s="30">
        <f t="shared" si="30"/>
        <v>3235056</v>
      </c>
      <c r="R304" s="31">
        <f t="shared" si="31"/>
        <v>0</v>
      </c>
      <c r="S304" s="31">
        <f>+[1]DEPURADO!J298</f>
        <v>0</v>
      </c>
      <c r="T304" s="23" t="s">
        <v>45</v>
      </c>
      <c r="U304" s="31">
        <f>+[1]DEPURADO!I298</f>
        <v>0</v>
      </c>
      <c r="V304" s="30"/>
      <c r="W304" s="23" t="s">
        <v>45</v>
      </c>
      <c r="X304" s="31">
        <f>+[1]DEPURADO!K298+[1]DEPURADO!L298</f>
        <v>3235056</v>
      </c>
      <c r="Y304" s="23" t="s">
        <v>45</v>
      </c>
      <c r="Z304" s="31">
        <f t="shared" si="32"/>
        <v>3235056</v>
      </c>
      <c r="AA304" s="31"/>
      <c r="AB304" s="31">
        <v>0</v>
      </c>
      <c r="AC304" s="31">
        <v>0</v>
      </c>
      <c r="AD304" s="30"/>
      <c r="AE304" s="30">
        <f>+[1]DEPURADO!K298</f>
        <v>0</v>
      </c>
      <c r="AF304" s="30">
        <v>0</v>
      </c>
      <c r="AG304" s="30">
        <f t="shared" si="33"/>
        <v>0</v>
      </c>
      <c r="AH304" s="30">
        <v>0</v>
      </c>
      <c r="AI304" s="30" t="str">
        <f>+[1]DEPURADO!G298</f>
        <v>GLOSA LEGALIZADA</v>
      </c>
      <c r="AJ304" s="32"/>
      <c r="AK304" s="33"/>
    </row>
    <row r="305" spans="1:37" s="34" customFormat="1" x14ac:dyDescent="0.25">
      <c r="A305" s="23">
        <f t="shared" si="34"/>
        <v>297</v>
      </c>
      <c r="B305" s="24" t="s">
        <v>44</v>
      </c>
      <c r="C305" s="23" t="str">
        <f>+[1]DEPURADO!A299</f>
        <v>HLC111593</v>
      </c>
      <c r="D305" s="23">
        <f>+[1]DEPURADO!B299</f>
        <v>111593</v>
      </c>
      <c r="E305" s="25">
        <f>+[1]DEPURADO!C299</f>
        <v>45442</v>
      </c>
      <c r="F305" s="26">
        <f>+IF([1]DEPURADO!D299&gt;1,[1]DEPURADO!D299," ")</f>
        <v>45618</v>
      </c>
      <c r="G305" s="27">
        <f>[1]DEPURADO!F299</f>
        <v>320038</v>
      </c>
      <c r="H305" s="28">
        <v>0</v>
      </c>
      <c r="I305" s="28">
        <f>+[1]DEPURADO!M299+[1]DEPURADO!N299</f>
        <v>0</v>
      </c>
      <c r="J305" s="28">
        <f>+[1]DEPURADO!R299</f>
        <v>0</v>
      </c>
      <c r="K305" s="29">
        <f>+[1]DEPURADO!P299+[1]DEPURADO!Q299</f>
        <v>0</v>
      </c>
      <c r="L305" s="28">
        <v>0</v>
      </c>
      <c r="M305" s="28">
        <v>0</v>
      </c>
      <c r="N305" s="28">
        <f t="shared" si="28"/>
        <v>0</v>
      </c>
      <c r="O305" s="28">
        <f t="shared" si="29"/>
        <v>320038</v>
      </c>
      <c r="P305" s="24">
        <f>IF([1]DEPURADO!H299&gt;1,0,[1]DEPURADO!B299)</f>
        <v>111593</v>
      </c>
      <c r="Q305" s="30">
        <f t="shared" si="30"/>
        <v>320038</v>
      </c>
      <c r="R305" s="31">
        <f t="shared" si="31"/>
        <v>0</v>
      </c>
      <c r="S305" s="31">
        <f>+[1]DEPURADO!J299</f>
        <v>0</v>
      </c>
      <c r="T305" s="23" t="s">
        <v>45</v>
      </c>
      <c r="U305" s="31">
        <f>+[1]DEPURADO!I299</f>
        <v>0</v>
      </c>
      <c r="V305" s="30"/>
      <c r="W305" s="23" t="s">
        <v>45</v>
      </c>
      <c r="X305" s="31">
        <f>+[1]DEPURADO!K299+[1]DEPURADO!L299</f>
        <v>320038</v>
      </c>
      <c r="Y305" s="23" t="s">
        <v>45</v>
      </c>
      <c r="Z305" s="31">
        <f t="shared" si="32"/>
        <v>320038</v>
      </c>
      <c r="AA305" s="31"/>
      <c r="AB305" s="31">
        <v>0</v>
      </c>
      <c r="AC305" s="31">
        <v>0</v>
      </c>
      <c r="AD305" s="30"/>
      <c r="AE305" s="30">
        <f>+[1]DEPURADO!K299</f>
        <v>0</v>
      </c>
      <c r="AF305" s="30">
        <v>0</v>
      </c>
      <c r="AG305" s="30">
        <f t="shared" si="33"/>
        <v>0</v>
      </c>
      <c r="AH305" s="30">
        <v>0</v>
      </c>
      <c r="AI305" s="30" t="str">
        <f>+[1]DEPURADO!G299</f>
        <v>GLOSA LEGALIZADA</v>
      </c>
      <c r="AJ305" s="32"/>
      <c r="AK305" s="33"/>
    </row>
    <row r="306" spans="1:37" s="34" customFormat="1" x14ac:dyDescent="0.25">
      <c r="A306" s="23">
        <f t="shared" si="34"/>
        <v>298</v>
      </c>
      <c r="B306" s="24" t="s">
        <v>44</v>
      </c>
      <c r="C306" s="23" t="str">
        <f>+[1]DEPURADO!A300</f>
        <v>HLC111494</v>
      </c>
      <c r="D306" s="23">
        <f>+[1]DEPURADO!B300</f>
        <v>111494</v>
      </c>
      <c r="E306" s="25">
        <f>+[1]DEPURADO!C300</f>
        <v>45442</v>
      </c>
      <c r="F306" s="26">
        <f>+IF([1]DEPURADO!D300&gt;1,[1]DEPURADO!D300," ")</f>
        <v>45618</v>
      </c>
      <c r="G306" s="27">
        <f>[1]DEPURADO!F300</f>
        <v>4494</v>
      </c>
      <c r="H306" s="28">
        <v>0</v>
      </c>
      <c r="I306" s="28">
        <f>+[1]DEPURADO!M300+[1]DEPURADO!N300</f>
        <v>0</v>
      </c>
      <c r="J306" s="28">
        <f>+[1]DEPURADO!R300</f>
        <v>0</v>
      </c>
      <c r="K306" s="29">
        <f>+[1]DEPURADO!P300+[1]DEPURADO!Q300</f>
        <v>0</v>
      </c>
      <c r="L306" s="28">
        <v>0</v>
      </c>
      <c r="M306" s="28">
        <v>0</v>
      </c>
      <c r="N306" s="28">
        <f t="shared" si="28"/>
        <v>0</v>
      </c>
      <c r="O306" s="28">
        <f t="shared" si="29"/>
        <v>4494</v>
      </c>
      <c r="P306" s="24">
        <f>IF([1]DEPURADO!H300&gt;1,0,[1]DEPURADO!B300)</f>
        <v>111494</v>
      </c>
      <c r="Q306" s="30">
        <f t="shared" si="30"/>
        <v>4494</v>
      </c>
      <c r="R306" s="31">
        <f t="shared" si="31"/>
        <v>0</v>
      </c>
      <c r="S306" s="31">
        <f>+[1]DEPURADO!J300</f>
        <v>0</v>
      </c>
      <c r="T306" s="23" t="s">
        <v>45</v>
      </c>
      <c r="U306" s="31">
        <f>+[1]DEPURADO!I300</f>
        <v>0</v>
      </c>
      <c r="V306" s="30"/>
      <c r="W306" s="23" t="s">
        <v>45</v>
      </c>
      <c r="X306" s="31">
        <f>+[1]DEPURADO!K300+[1]DEPURADO!L300</f>
        <v>4494</v>
      </c>
      <c r="Y306" s="23" t="s">
        <v>45</v>
      </c>
      <c r="Z306" s="31">
        <f t="shared" si="32"/>
        <v>4494</v>
      </c>
      <c r="AA306" s="31"/>
      <c r="AB306" s="31">
        <v>0</v>
      </c>
      <c r="AC306" s="31">
        <v>0</v>
      </c>
      <c r="AD306" s="30"/>
      <c r="AE306" s="30">
        <f>+[1]DEPURADO!K300</f>
        <v>0</v>
      </c>
      <c r="AF306" s="30">
        <v>0</v>
      </c>
      <c r="AG306" s="30">
        <f t="shared" si="33"/>
        <v>0</v>
      </c>
      <c r="AH306" s="30">
        <v>0</v>
      </c>
      <c r="AI306" s="30" t="str">
        <f>+[1]DEPURADO!G300</f>
        <v>GLOSA LEGALIZADA</v>
      </c>
      <c r="AJ306" s="32"/>
      <c r="AK306" s="33"/>
    </row>
    <row r="307" spans="1:37" s="34" customFormat="1" x14ac:dyDescent="0.25">
      <c r="A307" s="23">
        <f t="shared" si="34"/>
        <v>299</v>
      </c>
      <c r="B307" s="24" t="s">
        <v>44</v>
      </c>
      <c r="C307" s="23" t="str">
        <f>+[1]DEPURADO!A301</f>
        <v>HLC111587</v>
      </c>
      <c r="D307" s="23">
        <f>+[1]DEPURADO!B301</f>
        <v>111587</v>
      </c>
      <c r="E307" s="25">
        <f>+[1]DEPURADO!C301</f>
        <v>45442</v>
      </c>
      <c r="F307" s="26">
        <f>+IF([1]DEPURADO!D301&gt;1,[1]DEPURADO!D301," ")</f>
        <v>45618</v>
      </c>
      <c r="G307" s="27">
        <f>[1]DEPURADO!F301</f>
        <v>368506</v>
      </c>
      <c r="H307" s="28">
        <v>0</v>
      </c>
      <c r="I307" s="28">
        <f>+[1]DEPURADO!M301+[1]DEPURADO!N301</f>
        <v>0</v>
      </c>
      <c r="J307" s="28">
        <f>+[1]DEPURADO!R301</f>
        <v>0</v>
      </c>
      <c r="K307" s="29">
        <f>+[1]DEPURADO!P301+[1]DEPURADO!Q301</f>
        <v>0</v>
      </c>
      <c r="L307" s="28">
        <v>0</v>
      </c>
      <c r="M307" s="28">
        <v>0</v>
      </c>
      <c r="N307" s="28">
        <f t="shared" si="28"/>
        <v>0</v>
      </c>
      <c r="O307" s="28">
        <f t="shared" si="29"/>
        <v>368506</v>
      </c>
      <c r="P307" s="24">
        <f>IF([1]DEPURADO!H301&gt;1,0,[1]DEPURADO!B301)</f>
        <v>111587</v>
      </c>
      <c r="Q307" s="30">
        <f t="shared" si="30"/>
        <v>368506</v>
      </c>
      <c r="R307" s="31">
        <f t="shared" si="31"/>
        <v>0</v>
      </c>
      <c r="S307" s="31">
        <f>+[1]DEPURADO!J301</f>
        <v>0</v>
      </c>
      <c r="T307" s="23" t="s">
        <v>45</v>
      </c>
      <c r="U307" s="31">
        <f>+[1]DEPURADO!I301</f>
        <v>0</v>
      </c>
      <c r="V307" s="30"/>
      <c r="W307" s="23" t="s">
        <v>45</v>
      </c>
      <c r="X307" s="31">
        <f>+[1]DEPURADO!K301+[1]DEPURADO!L301</f>
        <v>368506</v>
      </c>
      <c r="Y307" s="23" t="s">
        <v>45</v>
      </c>
      <c r="Z307" s="31">
        <f t="shared" si="32"/>
        <v>368506</v>
      </c>
      <c r="AA307" s="31"/>
      <c r="AB307" s="31">
        <v>0</v>
      </c>
      <c r="AC307" s="31">
        <v>0</v>
      </c>
      <c r="AD307" s="30"/>
      <c r="AE307" s="30">
        <f>+[1]DEPURADO!K301</f>
        <v>0</v>
      </c>
      <c r="AF307" s="30">
        <v>0</v>
      </c>
      <c r="AG307" s="30">
        <f t="shared" si="33"/>
        <v>0</v>
      </c>
      <c r="AH307" s="30">
        <v>0</v>
      </c>
      <c r="AI307" s="30" t="str">
        <f>+[1]DEPURADO!G301</f>
        <v>GLOSA LEGALIZADA</v>
      </c>
      <c r="AJ307" s="32"/>
      <c r="AK307" s="33"/>
    </row>
    <row r="308" spans="1:37" s="34" customFormat="1" x14ac:dyDescent="0.25">
      <c r="A308" s="23">
        <f t="shared" si="34"/>
        <v>300</v>
      </c>
      <c r="B308" s="24" t="s">
        <v>44</v>
      </c>
      <c r="C308" s="23" t="str">
        <f>+[1]DEPURADO!A302</f>
        <v>HLC111520</v>
      </c>
      <c r="D308" s="23">
        <f>+[1]DEPURADO!B302</f>
        <v>111520</v>
      </c>
      <c r="E308" s="25">
        <f>+[1]DEPURADO!C302</f>
        <v>45442</v>
      </c>
      <c r="F308" s="26">
        <f>+IF([1]DEPURADO!D302&gt;1,[1]DEPURADO!D302," ")</f>
        <v>45618</v>
      </c>
      <c r="G308" s="27">
        <f>[1]DEPURADO!F302</f>
        <v>8742</v>
      </c>
      <c r="H308" s="28">
        <v>0</v>
      </c>
      <c r="I308" s="28">
        <f>+[1]DEPURADO!M302+[1]DEPURADO!N302</f>
        <v>0</v>
      </c>
      <c r="J308" s="28">
        <f>+[1]DEPURADO!R302</f>
        <v>0</v>
      </c>
      <c r="K308" s="29">
        <f>+[1]DEPURADO!P302+[1]DEPURADO!Q302</f>
        <v>0</v>
      </c>
      <c r="L308" s="28">
        <v>0</v>
      </c>
      <c r="M308" s="28">
        <v>0</v>
      </c>
      <c r="N308" s="28">
        <f t="shared" si="28"/>
        <v>0</v>
      </c>
      <c r="O308" s="28">
        <f t="shared" si="29"/>
        <v>8742</v>
      </c>
      <c r="P308" s="24">
        <f>IF([1]DEPURADO!H302&gt;1,0,[1]DEPURADO!B302)</f>
        <v>111520</v>
      </c>
      <c r="Q308" s="30">
        <f t="shared" si="30"/>
        <v>8742</v>
      </c>
      <c r="R308" s="31">
        <f t="shared" si="31"/>
        <v>0</v>
      </c>
      <c r="S308" s="31">
        <f>+[1]DEPURADO!J302</f>
        <v>0</v>
      </c>
      <c r="T308" s="23" t="s">
        <v>45</v>
      </c>
      <c r="U308" s="31">
        <f>+[1]DEPURADO!I302</f>
        <v>0</v>
      </c>
      <c r="V308" s="30"/>
      <c r="W308" s="23" t="s">
        <v>45</v>
      </c>
      <c r="X308" s="31">
        <f>+[1]DEPURADO!K302+[1]DEPURADO!L302</f>
        <v>8742</v>
      </c>
      <c r="Y308" s="23" t="s">
        <v>45</v>
      </c>
      <c r="Z308" s="31">
        <f t="shared" si="32"/>
        <v>8742</v>
      </c>
      <c r="AA308" s="31"/>
      <c r="AB308" s="31">
        <v>0</v>
      </c>
      <c r="AC308" s="31">
        <v>0</v>
      </c>
      <c r="AD308" s="30"/>
      <c r="AE308" s="30">
        <f>+[1]DEPURADO!K302</f>
        <v>0</v>
      </c>
      <c r="AF308" s="30">
        <v>0</v>
      </c>
      <c r="AG308" s="30">
        <f t="shared" si="33"/>
        <v>0</v>
      </c>
      <c r="AH308" s="30">
        <v>0</v>
      </c>
      <c r="AI308" s="30" t="str">
        <f>+[1]DEPURADO!G302</f>
        <v>GLOSA LEGALIZADA</v>
      </c>
      <c r="AJ308" s="32"/>
      <c r="AK308" s="33"/>
    </row>
    <row r="309" spans="1:37" s="34" customFormat="1" x14ac:dyDescent="0.25">
      <c r="A309" s="23">
        <f t="shared" si="34"/>
        <v>301</v>
      </c>
      <c r="B309" s="24" t="s">
        <v>44</v>
      </c>
      <c r="C309" s="23" t="str">
        <f>+[1]DEPURADO!A303</f>
        <v>HLC111590</v>
      </c>
      <c r="D309" s="23">
        <f>+[1]DEPURADO!B303</f>
        <v>111590</v>
      </c>
      <c r="E309" s="25">
        <f>+[1]DEPURADO!C303</f>
        <v>45442</v>
      </c>
      <c r="F309" s="26">
        <f>+IF([1]DEPURADO!D303&gt;1,[1]DEPURADO!D303," ")</f>
        <v>45618</v>
      </c>
      <c r="G309" s="27">
        <f>[1]DEPURADO!F303</f>
        <v>521654</v>
      </c>
      <c r="H309" s="28">
        <v>0</v>
      </c>
      <c r="I309" s="28">
        <f>+[1]DEPURADO!M303+[1]DEPURADO!N303</f>
        <v>0</v>
      </c>
      <c r="J309" s="28">
        <f>+[1]DEPURADO!R303</f>
        <v>0</v>
      </c>
      <c r="K309" s="29">
        <f>+[1]DEPURADO!P303+[1]DEPURADO!Q303</f>
        <v>0</v>
      </c>
      <c r="L309" s="28">
        <v>0</v>
      </c>
      <c r="M309" s="28">
        <v>0</v>
      </c>
      <c r="N309" s="28">
        <f t="shared" si="28"/>
        <v>0</v>
      </c>
      <c r="O309" s="28">
        <f t="shared" si="29"/>
        <v>521654</v>
      </c>
      <c r="P309" s="24">
        <f>IF([1]DEPURADO!H303&gt;1,0,[1]DEPURADO!B303)</f>
        <v>111590</v>
      </c>
      <c r="Q309" s="30">
        <f t="shared" si="30"/>
        <v>521654</v>
      </c>
      <c r="R309" s="31">
        <f t="shared" si="31"/>
        <v>0</v>
      </c>
      <c r="S309" s="31">
        <f>+[1]DEPURADO!J303</f>
        <v>0</v>
      </c>
      <c r="T309" s="23" t="s">
        <v>45</v>
      </c>
      <c r="U309" s="31">
        <f>+[1]DEPURADO!I303</f>
        <v>0</v>
      </c>
      <c r="V309" s="30"/>
      <c r="W309" s="23" t="s">
        <v>45</v>
      </c>
      <c r="X309" s="31">
        <f>+[1]DEPURADO!K303+[1]DEPURADO!L303</f>
        <v>521654</v>
      </c>
      <c r="Y309" s="23" t="s">
        <v>45</v>
      </c>
      <c r="Z309" s="31">
        <f t="shared" si="32"/>
        <v>521654</v>
      </c>
      <c r="AA309" s="31"/>
      <c r="AB309" s="31">
        <v>0</v>
      </c>
      <c r="AC309" s="31">
        <v>0</v>
      </c>
      <c r="AD309" s="30"/>
      <c r="AE309" s="30">
        <f>+[1]DEPURADO!K303</f>
        <v>0</v>
      </c>
      <c r="AF309" s="30">
        <v>0</v>
      </c>
      <c r="AG309" s="30">
        <f t="shared" si="33"/>
        <v>0</v>
      </c>
      <c r="AH309" s="30">
        <v>0</v>
      </c>
      <c r="AI309" s="30" t="str">
        <f>+[1]DEPURADO!G303</f>
        <v>GLOSA LEGALIZADA</v>
      </c>
      <c r="AJ309" s="32"/>
      <c r="AK309" s="33"/>
    </row>
    <row r="310" spans="1:37" s="34" customFormat="1" x14ac:dyDescent="0.25">
      <c r="A310" s="23">
        <f t="shared" si="34"/>
        <v>302</v>
      </c>
      <c r="B310" s="24" t="s">
        <v>44</v>
      </c>
      <c r="C310" s="23" t="str">
        <f>+[1]DEPURADO!A304</f>
        <v>HLC111589</v>
      </c>
      <c r="D310" s="23">
        <f>+[1]DEPURADO!B304</f>
        <v>111589</v>
      </c>
      <c r="E310" s="25">
        <f>+[1]DEPURADO!C304</f>
        <v>45442</v>
      </c>
      <c r="F310" s="26">
        <f>+IF([1]DEPURADO!D304&gt;1,[1]DEPURADO!D304," ")</f>
        <v>45618</v>
      </c>
      <c r="G310" s="27">
        <f>[1]DEPURADO!F304</f>
        <v>355958</v>
      </c>
      <c r="H310" s="28">
        <v>0</v>
      </c>
      <c r="I310" s="28">
        <f>+[1]DEPURADO!M304+[1]DEPURADO!N304</f>
        <v>0</v>
      </c>
      <c r="J310" s="28">
        <f>+[1]DEPURADO!R304</f>
        <v>0</v>
      </c>
      <c r="K310" s="29">
        <f>+[1]DEPURADO!P304+[1]DEPURADO!Q304</f>
        <v>0</v>
      </c>
      <c r="L310" s="28">
        <v>0</v>
      </c>
      <c r="M310" s="28">
        <v>0</v>
      </c>
      <c r="N310" s="28">
        <f t="shared" si="28"/>
        <v>0</v>
      </c>
      <c r="O310" s="28">
        <f t="shared" si="29"/>
        <v>355958</v>
      </c>
      <c r="P310" s="24">
        <f>IF([1]DEPURADO!H304&gt;1,0,[1]DEPURADO!B304)</f>
        <v>111589</v>
      </c>
      <c r="Q310" s="30">
        <f t="shared" si="30"/>
        <v>355958</v>
      </c>
      <c r="R310" s="31">
        <f t="shared" si="31"/>
        <v>0</v>
      </c>
      <c r="S310" s="31">
        <f>+[1]DEPURADO!J304</f>
        <v>0</v>
      </c>
      <c r="T310" s="23" t="s">
        <v>45</v>
      </c>
      <c r="U310" s="31">
        <f>+[1]DEPURADO!I304</f>
        <v>0</v>
      </c>
      <c r="V310" s="30"/>
      <c r="W310" s="23" t="s">
        <v>45</v>
      </c>
      <c r="X310" s="31">
        <f>+[1]DEPURADO!K304+[1]DEPURADO!L304</f>
        <v>355958</v>
      </c>
      <c r="Y310" s="23" t="s">
        <v>45</v>
      </c>
      <c r="Z310" s="31">
        <f t="shared" si="32"/>
        <v>355958</v>
      </c>
      <c r="AA310" s="31"/>
      <c r="AB310" s="31">
        <v>0</v>
      </c>
      <c r="AC310" s="31">
        <v>0</v>
      </c>
      <c r="AD310" s="30"/>
      <c r="AE310" s="30">
        <f>+[1]DEPURADO!K304</f>
        <v>0</v>
      </c>
      <c r="AF310" s="30">
        <v>0</v>
      </c>
      <c r="AG310" s="30">
        <f t="shared" si="33"/>
        <v>0</v>
      </c>
      <c r="AH310" s="30">
        <v>0</v>
      </c>
      <c r="AI310" s="30" t="str">
        <f>+[1]DEPURADO!G304</f>
        <v>GLOSA LEGALIZADA</v>
      </c>
      <c r="AJ310" s="32"/>
      <c r="AK310" s="33"/>
    </row>
    <row r="311" spans="1:37" s="34" customFormat="1" x14ac:dyDescent="0.25">
      <c r="A311" s="23">
        <f t="shared" si="34"/>
        <v>303</v>
      </c>
      <c r="B311" s="24" t="s">
        <v>44</v>
      </c>
      <c r="C311" s="23" t="str">
        <f>+[1]DEPURADO!A305</f>
        <v>HLC98610</v>
      </c>
      <c r="D311" s="23">
        <f>+[1]DEPURADO!B305</f>
        <v>98610</v>
      </c>
      <c r="E311" s="25">
        <f>+[1]DEPURADO!C305</f>
        <v>45443</v>
      </c>
      <c r="F311" s="26">
        <f>+IF([1]DEPURADO!D305&gt;1,[1]DEPURADO!D305," ")</f>
        <v>45482</v>
      </c>
      <c r="G311" s="27">
        <f>[1]DEPURADO!F305</f>
        <v>35475</v>
      </c>
      <c r="H311" s="28">
        <v>0</v>
      </c>
      <c r="I311" s="28">
        <f>+[1]DEPURADO!M305+[1]DEPURADO!N305</f>
        <v>0</v>
      </c>
      <c r="J311" s="28">
        <f>+[1]DEPURADO!R305</f>
        <v>0</v>
      </c>
      <c r="K311" s="29">
        <f>+[1]DEPURADO!P305+[1]DEPURADO!Q305</f>
        <v>0</v>
      </c>
      <c r="L311" s="28">
        <v>0</v>
      </c>
      <c r="M311" s="28">
        <v>0</v>
      </c>
      <c r="N311" s="28">
        <f t="shared" si="28"/>
        <v>0</v>
      </c>
      <c r="O311" s="28">
        <f t="shared" si="29"/>
        <v>35475</v>
      </c>
      <c r="P311" s="24">
        <f>IF([1]DEPURADO!H305&gt;1,0,[1]DEPURADO!B305)</f>
        <v>98610</v>
      </c>
      <c r="Q311" s="30">
        <f t="shared" si="30"/>
        <v>35475</v>
      </c>
      <c r="R311" s="31">
        <f t="shared" si="31"/>
        <v>0</v>
      </c>
      <c r="S311" s="31">
        <f>+[1]DEPURADO!J305</f>
        <v>0</v>
      </c>
      <c r="T311" s="23" t="s">
        <v>45</v>
      </c>
      <c r="U311" s="31">
        <f>+[1]DEPURADO!I305</f>
        <v>0</v>
      </c>
      <c r="V311" s="30"/>
      <c r="W311" s="23" t="s">
        <v>45</v>
      </c>
      <c r="X311" s="31">
        <f>+[1]DEPURADO!K305+[1]DEPURADO!L305</f>
        <v>35475</v>
      </c>
      <c r="Y311" s="23" t="s">
        <v>45</v>
      </c>
      <c r="Z311" s="31">
        <f t="shared" si="32"/>
        <v>35475</v>
      </c>
      <c r="AA311" s="31"/>
      <c r="AB311" s="31">
        <v>0</v>
      </c>
      <c r="AC311" s="31">
        <v>0</v>
      </c>
      <c r="AD311" s="30"/>
      <c r="AE311" s="30">
        <f>+[1]DEPURADO!K305</f>
        <v>0</v>
      </c>
      <c r="AF311" s="30">
        <v>0</v>
      </c>
      <c r="AG311" s="30">
        <f t="shared" si="33"/>
        <v>0</v>
      </c>
      <c r="AH311" s="30">
        <v>0</v>
      </c>
      <c r="AI311" s="30" t="str">
        <f>+[1]DEPURADO!G305</f>
        <v>GLOSA LEGALIZADA</v>
      </c>
      <c r="AJ311" s="32"/>
      <c r="AK311" s="33"/>
    </row>
    <row r="312" spans="1:37" s="34" customFormat="1" x14ac:dyDescent="0.25">
      <c r="A312" s="23">
        <f t="shared" si="34"/>
        <v>304</v>
      </c>
      <c r="B312" s="24" t="s">
        <v>44</v>
      </c>
      <c r="C312" s="23" t="str">
        <f>+[1]DEPURADO!A306</f>
        <v>HLC98557</v>
      </c>
      <c r="D312" s="23">
        <f>+[1]DEPURADO!B306</f>
        <v>98557</v>
      </c>
      <c r="E312" s="25">
        <f>+[1]DEPURADO!C306</f>
        <v>45443</v>
      </c>
      <c r="F312" s="26">
        <f>+IF([1]DEPURADO!D306&gt;1,[1]DEPURADO!D306," ")</f>
        <v>45482</v>
      </c>
      <c r="G312" s="27">
        <f>[1]DEPURADO!F306</f>
        <v>35475</v>
      </c>
      <c r="H312" s="28">
        <v>0</v>
      </c>
      <c r="I312" s="28">
        <f>+[1]DEPURADO!M306+[1]DEPURADO!N306</f>
        <v>0</v>
      </c>
      <c r="J312" s="28">
        <f>+[1]DEPURADO!R306</f>
        <v>0</v>
      </c>
      <c r="K312" s="29">
        <f>+[1]DEPURADO!P306+[1]DEPURADO!Q306</f>
        <v>0</v>
      </c>
      <c r="L312" s="28">
        <v>0</v>
      </c>
      <c r="M312" s="28">
        <v>0</v>
      </c>
      <c r="N312" s="28">
        <f t="shared" si="28"/>
        <v>0</v>
      </c>
      <c r="O312" s="28">
        <f t="shared" si="29"/>
        <v>35475</v>
      </c>
      <c r="P312" s="24">
        <f>IF([1]DEPURADO!H306&gt;1,0,[1]DEPURADO!B306)</f>
        <v>98557</v>
      </c>
      <c r="Q312" s="30">
        <f t="shared" si="30"/>
        <v>35475</v>
      </c>
      <c r="R312" s="31">
        <f t="shared" si="31"/>
        <v>0</v>
      </c>
      <c r="S312" s="31">
        <f>+[1]DEPURADO!J306</f>
        <v>0</v>
      </c>
      <c r="T312" s="23" t="s">
        <v>45</v>
      </c>
      <c r="U312" s="31">
        <f>+[1]DEPURADO!I306</f>
        <v>0</v>
      </c>
      <c r="V312" s="30"/>
      <c r="W312" s="23" t="s">
        <v>45</v>
      </c>
      <c r="X312" s="31">
        <f>+[1]DEPURADO!K306+[1]DEPURADO!L306</f>
        <v>35475</v>
      </c>
      <c r="Y312" s="23" t="s">
        <v>45</v>
      </c>
      <c r="Z312" s="31">
        <f t="shared" si="32"/>
        <v>35475</v>
      </c>
      <c r="AA312" s="31"/>
      <c r="AB312" s="31">
        <v>0</v>
      </c>
      <c r="AC312" s="31">
        <v>0</v>
      </c>
      <c r="AD312" s="30"/>
      <c r="AE312" s="30">
        <f>+[1]DEPURADO!K306</f>
        <v>0</v>
      </c>
      <c r="AF312" s="30">
        <v>0</v>
      </c>
      <c r="AG312" s="30">
        <f t="shared" si="33"/>
        <v>0</v>
      </c>
      <c r="AH312" s="30">
        <v>0</v>
      </c>
      <c r="AI312" s="30" t="str">
        <f>+[1]DEPURADO!G306</f>
        <v>GLOSA LEGALIZADA</v>
      </c>
      <c r="AJ312" s="32"/>
      <c r="AK312" s="33"/>
    </row>
    <row r="313" spans="1:37" s="34" customFormat="1" x14ac:dyDescent="0.25">
      <c r="A313" s="23">
        <f t="shared" si="34"/>
        <v>305</v>
      </c>
      <c r="B313" s="24" t="s">
        <v>44</v>
      </c>
      <c r="C313" s="23" t="str">
        <f>+[1]DEPURADO!A307</f>
        <v>HLC98552</v>
      </c>
      <c r="D313" s="23">
        <f>+[1]DEPURADO!B307</f>
        <v>98552</v>
      </c>
      <c r="E313" s="25">
        <f>+[1]DEPURADO!C307</f>
        <v>45443</v>
      </c>
      <c r="F313" s="26">
        <f>+IF([1]DEPURADO!D307&gt;1,[1]DEPURADO!D307," ")</f>
        <v>45482</v>
      </c>
      <c r="G313" s="27">
        <f>[1]DEPURADO!F307</f>
        <v>35475</v>
      </c>
      <c r="H313" s="28">
        <v>0</v>
      </c>
      <c r="I313" s="28">
        <f>+[1]DEPURADO!M307+[1]DEPURADO!N307</f>
        <v>0</v>
      </c>
      <c r="J313" s="28">
        <f>+[1]DEPURADO!R307</f>
        <v>0</v>
      </c>
      <c r="K313" s="29">
        <f>+[1]DEPURADO!P307+[1]DEPURADO!Q307</f>
        <v>0</v>
      </c>
      <c r="L313" s="28">
        <v>0</v>
      </c>
      <c r="M313" s="28">
        <v>0</v>
      </c>
      <c r="N313" s="28">
        <f t="shared" si="28"/>
        <v>0</v>
      </c>
      <c r="O313" s="28">
        <f t="shared" si="29"/>
        <v>35475</v>
      </c>
      <c r="P313" s="24">
        <f>IF([1]DEPURADO!H307&gt;1,0,[1]DEPURADO!B307)</f>
        <v>98552</v>
      </c>
      <c r="Q313" s="30">
        <f t="shared" si="30"/>
        <v>35475</v>
      </c>
      <c r="R313" s="31">
        <f t="shared" si="31"/>
        <v>0</v>
      </c>
      <c r="S313" s="31">
        <f>+[1]DEPURADO!J307</f>
        <v>0</v>
      </c>
      <c r="T313" s="23" t="s">
        <v>45</v>
      </c>
      <c r="U313" s="31">
        <f>+[1]DEPURADO!I307</f>
        <v>0</v>
      </c>
      <c r="V313" s="30"/>
      <c r="W313" s="23" t="s">
        <v>45</v>
      </c>
      <c r="X313" s="31">
        <f>+[1]DEPURADO!K307+[1]DEPURADO!L307</f>
        <v>35475</v>
      </c>
      <c r="Y313" s="23" t="s">
        <v>45</v>
      </c>
      <c r="Z313" s="31">
        <f t="shared" si="32"/>
        <v>35475</v>
      </c>
      <c r="AA313" s="31"/>
      <c r="AB313" s="31">
        <v>0</v>
      </c>
      <c r="AC313" s="31">
        <v>0</v>
      </c>
      <c r="AD313" s="30"/>
      <c r="AE313" s="30">
        <f>+[1]DEPURADO!K307</f>
        <v>0</v>
      </c>
      <c r="AF313" s="30">
        <v>0</v>
      </c>
      <c r="AG313" s="30">
        <f t="shared" si="33"/>
        <v>0</v>
      </c>
      <c r="AH313" s="30">
        <v>0</v>
      </c>
      <c r="AI313" s="30" t="str">
        <f>+[1]DEPURADO!G307</f>
        <v>GLOSA LEGALIZADA</v>
      </c>
      <c r="AJ313" s="32"/>
      <c r="AK313" s="33"/>
    </row>
    <row r="314" spans="1:37" s="34" customFormat="1" x14ac:dyDescent="0.25">
      <c r="A314" s="23">
        <f t="shared" si="34"/>
        <v>306</v>
      </c>
      <c r="B314" s="24" t="s">
        <v>44</v>
      </c>
      <c r="C314" s="23" t="str">
        <f>+[1]DEPURADO!A308</f>
        <v>HLC98597</v>
      </c>
      <c r="D314" s="23">
        <f>+[1]DEPURADO!B308</f>
        <v>98597</v>
      </c>
      <c r="E314" s="25">
        <f>+[1]DEPURADO!C308</f>
        <v>45443</v>
      </c>
      <c r="F314" s="26">
        <f>+IF([1]DEPURADO!D308&gt;1,[1]DEPURADO!D308," ")</f>
        <v>45482</v>
      </c>
      <c r="G314" s="27">
        <f>[1]DEPURADO!F308</f>
        <v>35475</v>
      </c>
      <c r="H314" s="28">
        <v>0</v>
      </c>
      <c r="I314" s="28">
        <f>+[1]DEPURADO!M308+[1]DEPURADO!N308</f>
        <v>0</v>
      </c>
      <c r="J314" s="28">
        <f>+[1]DEPURADO!R308</f>
        <v>0</v>
      </c>
      <c r="K314" s="29">
        <f>+[1]DEPURADO!P308+[1]DEPURADO!Q308</f>
        <v>0</v>
      </c>
      <c r="L314" s="28">
        <v>0</v>
      </c>
      <c r="M314" s="28">
        <v>0</v>
      </c>
      <c r="N314" s="28">
        <f t="shared" si="28"/>
        <v>0</v>
      </c>
      <c r="O314" s="28">
        <f t="shared" si="29"/>
        <v>35475</v>
      </c>
      <c r="P314" s="24">
        <f>IF([1]DEPURADO!H308&gt;1,0,[1]DEPURADO!B308)</f>
        <v>98597</v>
      </c>
      <c r="Q314" s="30">
        <f t="shared" si="30"/>
        <v>35475</v>
      </c>
      <c r="R314" s="31">
        <f t="shared" si="31"/>
        <v>0</v>
      </c>
      <c r="S314" s="31">
        <f>+[1]DEPURADO!J308</f>
        <v>0</v>
      </c>
      <c r="T314" s="23" t="s">
        <v>45</v>
      </c>
      <c r="U314" s="31">
        <f>+[1]DEPURADO!I308</f>
        <v>0</v>
      </c>
      <c r="V314" s="30"/>
      <c r="W314" s="23" t="s">
        <v>45</v>
      </c>
      <c r="X314" s="31">
        <f>+[1]DEPURADO!K308+[1]DEPURADO!L308</f>
        <v>35475</v>
      </c>
      <c r="Y314" s="23" t="s">
        <v>45</v>
      </c>
      <c r="Z314" s="31">
        <f t="shared" si="32"/>
        <v>35475</v>
      </c>
      <c r="AA314" s="31"/>
      <c r="AB314" s="31">
        <v>0</v>
      </c>
      <c r="AC314" s="31">
        <v>0</v>
      </c>
      <c r="AD314" s="30"/>
      <c r="AE314" s="30">
        <f>+[1]DEPURADO!K308</f>
        <v>0</v>
      </c>
      <c r="AF314" s="30">
        <v>0</v>
      </c>
      <c r="AG314" s="30">
        <f t="shared" si="33"/>
        <v>0</v>
      </c>
      <c r="AH314" s="30">
        <v>0</v>
      </c>
      <c r="AI314" s="30" t="str">
        <f>+[1]DEPURADO!G308</f>
        <v>GLOSA LEGALIZADA</v>
      </c>
      <c r="AJ314" s="32"/>
      <c r="AK314" s="33"/>
    </row>
    <row r="315" spans="1:37" s="34" customFormat="1" x14ac:dyDescent="0.25">
      <c r="A315" s="23">
        <f t="shared" si="34"/>
        <v>307</v>
      </c>
      <c r="B315" s="24" t="s">
        <v>44</v>
      </c>
      <c r="C315" s="23" t="str">
        <f>+[1]DEPURADO!A309</f>
        <v>HLC98596</v>
      </c>
      <c r="D315" s="23">
        <f>+[1]DEPURADO!B309</f>
        <v>98596</v>
      </c>
      <c r="E315" s="25">
        <f>+[1]DEPURADO!C309</f>
        <v>45443</v>
      </c>
      <c r="F315" s="26">
        <f>+IF([1]DEPURADO!D309&gt;1,[1]DEPURADO!D309," ")</f>
        <v>45482</v>
      </c>
      <c r="G315" s="27">
        <f>[1]DEPURADO!F309</f>
        <v>35475</v>
      </c>
      <c r="H315" s="28">
        <v>0</v>
      </c>
      <c r="I315" s="28">
        <f>+[1]DEPURADO!M309+[1]DEPURADO!N309</f>
        <v>0</v>
      </c>
      <c r="J315" s="28">
        <f>+[1]DEPURADO!R309</f>
        <v>0</v>
      </c>
      <c r="K315" s="29">
        <f>+[1]DEPURADO!P309+[1]DEPURADO!Q309</f>
        <v>0</v>
      </c>
      <c r="L315" s="28">
        <v>0</v>
      </c>
      <c r="M315" s="28">
        <v>0</v>
      </c>
      <c r="N315" s="28">
        <f t="shared" si="28"/>
        <v>0</v>
      </c>
      <c r="O315" s="28">
        <f t="shared" si="29"/>
        <v>35475</v>
      </c>
      <c r="P315" s="24">
        <f>IF([1]DEPURADO!H309&gt;1,0,[1]DEPURADO!B309)</f>
        <v>98596</v>
      </c>
      <c r="Q315" s="30">
        <f t="shared" si="30"/>
        <v>35475</v>
      </c>
      <c r="R315" s="31">
        <f t="shared" si="31"/>
        <v>0</v>
      </c>
      <c r="S315" s="31">
        <f>+[1]DEPURADO!J309</f>
        <v>0</v>
      </c>
      <c r="T315" s="23" t="s">
        <v>45</v>
      </c>
      <c r="U315" s="31">
        <f>+[1]DEPURADO!I309</f>
        <v>0</v>
      </c>
      <c r="V315" s="30"/>
      <c r="W315" s="23" t="s">
        <v>45</v>
      </c>
      <c r="X315" s="31">
        <f>+[1]DEPURADO!K309+[1]DEPURADO!L309</f>
        <v>35475</v>
      </c>
      <c r="Y315" s="23" t="s">
        <v>45</v>
      </c>
      <c r="Z315" s="31">
        <f t="shared" si="32"/>
        <v>35475</v>
      </c>
      <c r="AA315" s="31"/>
      <c r="AB315" s="31">
        <v>0</v>
      </c>
      <c r="AC315" s="31">
        <v>0</v>
      </c>
      <c r="AD315" s="30"/>
      <c r="AE315" s="30">
        <f>+[1]DEPURADO!K309</f>
        <v>0</v>
      </c>
      <c r="AF315" s="30">
        <v>0</v>
      </c>
      <c r="AG315" s="30">
        <f t="shared" si="33"/>
        <v>0</v>
      </c>
      <c r="AH315" s="30">
        <v>0</v>
      </c>
      <c r="AI315" s="30" t="str">
        <f>+[1]DEPURADO!G309</f>
        <v>GLOSA LEGALIZADA</v>
      </c>
      <c r="AJ315" s="32"/>
      <c r="AK315" s="33"/>
    </row>
    <row r="316" spans="1:37" s="34" customFormat="1" x14ac:dyDescent="0.25">
      <c r="A316" s="23">
        <f t="shared" si="34"/>
        <v>308</v>
      </c>
      <c r="B316" s="24" t="s">
        <v>44</v>
      </c>
      <c r="C316" s="23" t="str">
        <f>+[1]DEPURADO!A310</f>
        <v>HLC98549</v>
      </c>
      <c r="D316" s="23">
        <f>+[1]DEPURADO!B310</f>
        <v>98549</v>
      </c>
      <c r="E316" s="25">
        <f>+[1]DEPURADO!C310</f>
        <v>45443</v>
      </c>
      <c r="F316" s="26">
        <f>+IF([1]DEPURADO!D310&gt;1,[1]DEPURADO!D310," ")</f>
        <v>45482</v>
      </c>
      <c r="G316" s="27">
        <f>[1]DEPURADO!F310</f>
        <v>35475</v>
      </c>
      <c r="H316" s="28">
        <v>0</v>
      </c>
      <c r="I316" s="28">
        <f>+[1]DEPURADO!M310+[1]DEPURADO!N310</f>
        <v>0</v>
      </c>
      <c r="J316" s="28">
        <f>+[1]DEPURADO!R310</f>
        <v>0</v>
      </c>
      <c r="K316" s="29">
        <f>+[1]DEPURADO!P310+[1]DEPURADO!Q310</f>
        <v>0</v>
      </c>
      <c r="L316" s="28">
        <v>0</v>
      </c>
      <c r="M316" s="28">
        <v>0</v>
      </c>
      <c r="N316" s="28">
        <f t="shared" si="28"/>
        <v>0</v>
      </c>
      <c r="O316" s="28">
        <f t="shared" si="29"/>
        <v>35475</v>
      </c>
      <c r="P316" s="24">
        <f>IF([1]DEPURADO!H310&gt;1,0,[1]DEPURADO!B310)</f>
        <v>98549</v>
      </c>
      <c r="Q316" s="30">
        <f t="shared" si="30"/>
        <v>35475</v>
      </c>
      <c r="R316" s="31">
        <f t="shared" si="31"/>
        <v>0</v>
      </c>
      <c r="S316" s="31">
        <f>+[1]DEPURADO!J310</f>
        <v>0</v>
      </c>
      <c r="T316" s="23" t="s">
        <v>45</v>
      </c>
      <c r="U316" s="31">
        <f>+[1]DEPURADO!I310</f>
        <v>0</v>
      </c>
      <c r="V316" s="30"/>
      <c r="W316" s="23" t="s">
        <v>45</v>
      </c>
      <c r="X316" s="31">
        <f>+[1]DEPURADO!K310+[1]DEPURADO!L310</f>
        <v>35475</v>
      </c>
      <c r="Y316" s="23" t="s">
        <v>45</v>
      </c>
      <c r="Z316" s="31">
        <f t="shared" si="32"/>
        <v>35475</v>
      </c>
      <c r="AA316" s="31"/>
      <c r="AB316" s="31">
        <v>0</v>
      </c>
      <c r="AC316" s="31">
        <v>0</v>
      </c>
      <c r="AD316" s="30"/>
      <c r="AE316" s="30">
        <f>+[1]DEPURADO!K310</f>
        <v>0</v>
      </c>
      <c r="AF316" s="30">
        <v>0</v>
      </c>
      <c r="AG316" s="30">
        <f t="shared" si="33"/>
        <v>0</v>
      </c>
      <c r="AH316" s="30">
        <v>0</v>
      </c>
      <c r="AI316" s="30" t="str">
        <f>+[1]DEPURADO!G310</f>
        <v>GLOSA LEGALIZADA</v>
      </c>
      <c r="AJ316" s="32"/>
      <c r="AK316" s="33"/>
    </row>
    <row r="317" spans="1:37" s="34" customFormat="1" x14ac:dyDescent="0.25">
      <c r="A317" s="23">
        <f t="shared" si="34"/>
        <v>309</v>
      </c>
      <c r="B317" s="24" t="s">
        <v>44</v>
      </c>
      <c r="C317" s="23" t="str">
        <f>+[1]DEPURADO!A311</f>
        <v>HLC98598</v>
      </c>
      <c r="D317" s="23">
        <f>+[1]DEPURADO!B311</f>
        <v>98598</v>
      </c>
      <c r="E317" s="25">
        <f>+[1]DEPURADO!C311</f>
        <v>45443</v>
      </c>
      <c r="F317" s="26">
        <f>+IF([1]DEPURADO!D311&gt;1,[1]DEPURADO!D311," ")</f>
        <v>45482</v>
      </c>
      <c r="G317" s="27">
        <f>[1]DEPURADO!F311</f>
        <v>35475</v>
      </c>
      <c r="H317" s="28">
        <v>0</v>
      </c>
      <c r="I317" s="28">
        <f>+[1]DEPURADO!M311+[1]DEPURADO!N311</f>
        <v>0</v>
      </c>
      <c r="J317" s="28">
        <f>+[1]DEPURADO!R311</f>
        <v>0</v>
      </c>
      <c r="K317" s="29">
        <f>+[1]DEPURADO!P311+[1]DEPURADO!Q311</f>
        <v>0</v>
      </c>
      <c r="L317" s="28">
        <v>0</v>
      </c>
      <c r="M317" s="28">
        <v>0</v>
      </c>
      <c r="N317" s="28">
        <f t="shared" si="28"/>
        <v>0</v>
      </c>
      <c r="O317" s="28">
        <f t="shared" si="29"/>
        <v>35475</v>
      </c>
      <c r="P317" s="24">
        <f>IF([1]DEPURADO!H311&gt;1,0,[1]DEPURADO!B311)</f>
        <v>98598</v>
      </c>
      <c r="Q317" s="30">
        <f t="shared" si="30"/>
        <v>35475</v>
      </c>
      <c r="R317" s="31">
        <f t="shared" si="31"/>
        <v>0</v>
      </c>
      <c r="S317" s="31">
        <f>+[1]DEPURADO!J311</f>
        <v>0</v>
      </c>
      <c r="T317" s="23" t="s">
        <v>45</v>
      </c>
      <c r="U317" s="31">
        <f>+[1]DEPURADO!I311</f>
        <v>0</v>
      </c>
      <c r="V317" s="30"/>
      <c r="W317" s="23" t="s">
        <v>45</v>
      </c>
      <c r="X317" s="31">
        <f>+[1]DEPURADO!K311+[1]DEPURADO!L311</f>
        <v>35475</v>
      </c>
      <c r="Y317" s="23" t="s">
        <v>45</v>
      </c>
      <c r="Z317" s="31">
        <f t="shared" si="32"/>
        <v>35475</v>
      </c>
      <c r="AA317" s="31"/>
      <c r="AB317" s="31">
        <v>0</v>
      </c>
      <c r="AC317" s="31">
        <v>0</v>
      </c>
      <c r="AD317" s="30"/>
      <c r="AE317" s="30">
        <f>+[1]DEPURADO!K311</f>
        <v>0</v>
      </c>
      <c r="AF317" s="30">
        <v>0</v>
      </c>
      <c r="AG317" s="30">
        <f t="shared" si="33"/>
        <v>0</v>
      </c>
      <c r="AH317" s="30">
        <v>0</v>
      </c>
      <c r="AI317" s="30" t="str">
        <f>+[1]DEPURADO!G311</f>
        <v>GLOSA LEGALIZADA</v>
      </c>
      <c r="AJ317" s="32"/>
      <c r="AK317" s="33"/>
    </row>
    <row r="318" spans="1:37" s="34" customFormat="1" x14ac:dyDescent="0.25">
      <c r="A318" s="23">
        <f t="shared" si="34"/>
        <v>310</v>
      </c>
      <c r="B318" s="24" t="s">
        <v>44</v>
      </c>
      <c r="C318" s="23" t="str">
        <f>+[1]DEPURADO!A312</f>
        <v>HLC98544</v>
      </c>
      <c r="D318" s="23">
        <f>+[1]DEPURADO!B312</f>
        <v>98544</v>
      </c>
      <c r="E318" s="25">
        <f>+[1]DEPURADO!C312</f>
        <v>45443</v>
      </c>
      <c r="F318" s="26">
        <f>+IF([1]DEPURADO!D312&gt;1,[1]DEPURADO!D312," ")</f>
        <v>45482</v>
      </c>
      <c r="G318" s="27">
        <f>[1]DEPURADO!F312</f>
        <v>35475</v>
      </c>
      <c r="H318" s="28">
        <v>0</v>
      </c>
      <c r="I318" s="28">
        <f>+[1]DEPURADO!M312+[1]DEPURADO!N312</f>
        <v>0</v>
      </c>
      <c r="J318" s="28">
        <f>+[1]DEPURADO!R312</f>
        <v>0</v>
      </c>
      <c r="K318" s="29">
        <f>+[1]DEPURADO!P312+[1]DEPURADO!Q312</f>
        <v>0</v>
      </c>
      <c r="L318" s="28">
        <v>0</v>
      </c>
      <c r="M318" s="28">
        <v>0</v>
      </c>
      <c r="N318" s="28">
        <f t="shared" si="28"/>
        <v>0</v>
      </c>
      <c r="O318" s="28">
        <f t="shared" si="29"/>
        <v>35475</v>
      </c>
      <c r="P318" s="24">
        <f>IF([1]DEPURADO!H312&gt;1,0,[1]DEPURADO!B312)</f>
        <v>98544</v>
      </c>
      <c r="Q318" s="30">
        <f t="shared" si="30"/>
        <v>35475</v>
      </c>
      <c r="R318" s="31">
        <f t="shared" si="31"/>
        <v>0</v>
      </c>
      <c r="S318" s="31">
        <f>+[1]DEPURADO!J312</f>
        <v>0</v>
      </c>
      <c r="T318" s="23" t="s">
        <v>45</v>
      </c>
      <c r="U318" s="31">
        <f>+[1]DEPURADO!I312</f>
        <v>0</v>
      </c>
      <c r="V318" s="30"/>
      <c r="W318" s="23" t="s">
        <v>45</v>
      </c>
      <c r="X318" s="31">
        <f>+[1]DEPURADO!K312+[1]DEPURADO!L312</f>
        <v>35475</v>
      </c>
      <c r="Y318" s="23" t="s">
        <v>45</v>
      </c>
      <c r="Z318" s="31">
        <f t="shared" si="32"/>
        <v>35475</v>
      </c>
      <c r="AA318" s="31"/>
      <c r="AB318" s="31">
        <v>0</v>
      </c>
      <c r="AC318" s="31">
        <v>0</v>
      </c>
      <c r="AD318" s="30"/>
      <c r="AE318" s="30">
        <f>+[1]DEPURADO!K312</f>
        <v>0</v>
      </c>
      <c r="AF318" s="30">
        <v>0</v>
      </c>
      <c r="AG318" s="30">
        <f t="shared" si="33"/>
        <v>0</v>
      </c>
      <c r="AH318" s="30">
        <v>0</v>
      </c>
      <c r="AI318" s="30" t="str">
        <f>+[1]DEPURADO!G312</f>
        <v>GLOSA LEGALIZADA</v>
      </c>
      <c r="AJ318" s="32"/>
      <c r="AK318" s="33"/>
    </row>
    <row r="319" spans="1:37" s="34" customFormat="1" x14ac:dyDescent="0.25">
      <c r="A319" s="23">
        <f t="shared" si="34"/>
        <v>311</v>
      </c>
      <c r="B319" s="24" t="s">
        <v>44</v>
      </c>
      <c r="C319" s="23" t="str">
        <f>+[1]DEPURADO!A313</f>
        <v>HLC114934</v>
      </c>
      <c r="D319" s="23">
        <f>+[1]DEPURADO!B313</f>
        <v>114934</v>
      </c>
      <c r="E319" s="25">
        <f>+[1]DEPURADO!C313</f>
        <v>45443</v>
      </c>
      <c r="F319" s="26">
        <f>+IF([1]DEPURADO!D313&gt;1,[1]DEPURADO!D313," ")</f>
        <v>45630</v>
      </c>
      <c r="G319" s="27">
        <f>[1]DEPURADO!F313</f>
        <v>2519498</v>
      </c>
      <c r="H319" s="28">
        <v>0</v>
      </c>
      <c r="I319" s="28">
        <f>+[1]DEPURADO!M313+[1]DEPURADO!N313</f>
        <v>0</v>
      </c>
      <c r="J319" s="28">
        <f>+[1]DEPURADO!R313</f>
        <v>0</v>
      </c>
      <c r="K319" s="29">
        <f>+[1]DEPURADO!P313+[1]DEPURADO!Q313</f>
        <v>0</v>
      </c>
      <c r="L319" s="28">
        <v>0</v>
      </c>
      <c r="M319" s="28">
        <v>0</v>
      </c>
      <c r="N319" s="28">
        <f t="shared" si="28"/>
        <v>0</v>
      </c>
      <c r="O319" s="28">
        <f t="shared" si="29"/>
        <v>2519498</v>
      </c>
      <c r="P319" s="24">
        <f>IF([1]DEPURADO!H313&gt;1,0,[1]DEPURADO!B313)</f>
        <v>114934</v>
      </c>
      <c r="Q319" s="30">
        <f t="shared" si="30"/>
        <v>2519498</v>
      </c>
      <c r="R319" s="31">
        <f t="shared" si="31"/>
        <v>0</v>
      </c>
      <c r="S319" s="31">
        <f>+[1]DEPURADO!J313</f>
        <v>0</v>
      </c>
      <c r="T319" s="23" t="s">
        <v>45</v>
      </c>
      <c r="U319" s="31">
        <f>+[1]DEPURADO!I313</f>
        <v>0</v>
      </c>
      <c r="V319" s="30"/>
      <c r="W319" s="23" t="s">
        <v>45</v>
      </c>
      <c r="X319" s="31">
        <f>+[1]DEPURADO!K313+[1]DEPURADO!L313</f>
        <v>2519498</v>
      </c>
      <c r="Y319" s="23" t="s">
        <v>45</v>
      </c>
      <c r="Z319" s="31">
        <f t="shared" si="32"/>
        <v>2519498</v>
      </c>
      <c r="AA319" s="31"/>
      <c r="AB319" s="31">
        <v>0</v>
      </c>
      <c r="AC319" s="31">
        <v>0</v>
      </c>
      <c r="AD319" s="30"/>
      <c r="AE319" s="30">
        <f>+[1]DEPURADO!K313</f>
        <v>0</v>
      </c>
      <c r="AF319" s="30">
        <v>0</v>
      </c>
      <c r="AG319" s="30">
        <f t="shared" si="33"/>
        <v>0</v>
      </c>
      <c r="AH319" s="30">
        <v>0</v>
      </c>
      <c r="AI319" s="30" t="str">
        <f>+[1]DEPURADO!G313</f>
        <v>GLOSA LEGALIZADA</v>
      </c>
      <c r="AJ319" s="32"/>
      <c r="AK319" s="33"/>
    </row>
    <row r="320" spans="1:37" s="34" customFormat="1" x14ac:dyDescent="0.25">
      <c r="A320" s="23">
        <f t="shared" si="34"/>
        <v>312</v>
      </c>
      <c r="B320" s="24" t="s">
        <v>44</v>
      </c>
      <c r="C320" s="23" t="str">
        <f>+[1]DEPURADO!A314</f>
        <v>HLC115120</v>
      </c>
      <c r="D320" s="23">
        <f>+[1]DEPURADO!B314</f>
        <v>115120</v>
      </c>
      <c r="E320" s="25">
        <f>+[1]DEPURADO!C314</f>
        <v>45443</v>
      </c>
      <c r="F320" s="26">
        <f>+IF([1]DEPURADO!D314&gt;1,[1]DEPURADO!D314," ")</f>
        <v>45630</v>
      </c>
      <c r="G320" s="27">
        <f>[1]DEPURADO!F314</f>
        <v>3700389</v>
      </c>
      <c r="H320" s="28">
        <v>0</v>
      </c>
      <c r="I320" s="28">
        <f>+[1]DEPURADO!M314+[1]DEPURADO!N314</f>
        <v>0</v>
      </c>
      <c r="J320" s="28">
        <f>+[1]DEPURADO!R314</f>
        <v>0</v>
      </c>
      <c r="K320" s="29">
        <f>+[1]DEPURADO!P314+[1]DEPURADO!Q314</f>
        <v>0</v>
      </c>
      <c r="L320" s="28">
        <v>0</v>
      </c>
      <c r="M320" s="28">
        <v>0</v>
      </c>
      <c r="N320" s="28">
        <f t="shared" si="28"/>
        <v>0</v>
      </c>
      <c r="O320" s="28">
        <f t="shared" si="29"/>
        <v>3700389</v>
      </c>
      <c r="P320" s="24">
        <f>IF([1]DEPURADO!H314&gt;1,0,[1]DEPURADO!B314)</f>
        <v>115120</v>
      </c>
      <c r="Q320" s="30">
        <f t="shared" si="30"/>
        <v>3700389</v>
      </c>
      <c r="R320" s="31">
        <f t="shared" si="31"/>
        <v>0</v>
      </c>
      <c r="S320" s="31">
        <f>+[1]DEPURADO!J314</f>
        <v>0</v>
      </c>
      <c r="T320" s="23" t="s">
        <v>45</v>
      </c>
      <c r="U320" s="31">
        <f>+[1]DEPURADO!I314</f>
        <v>0</v>
      </c>
      <c r="V320" s="30"/>
      <c r="W320" s="23" t="s">
        <v>45</v>
      </c>
      <c r="X320" s="31">
        <f>+[1]DEPURADO!K314+[1]DEPURADO!L314</f>
        <v>3700389</v>
      </c>
      <c r="Y320" s="23" t="s">
        <v>45</v>
      </c>
      <c r="Z320" s="31">
        <f t="shared" si="32"/>
        <v>3700389</v>
      </c>
      <c r="AA320" s="31"/>
      <c r="AB320" s="31">
        <v>0</v>
      </c>
      <c r="AC320" s="31">
        <v>0</v>
      </c>
      <c r="AD320" s="30"/>
      <c r="AE320" s="30">
        <f>+[1]DEPURADO!K314</f>
        <v>0</v>
      </c>
      <c r="AF320" s="30">
        <v>0</v>
      </c>
      <c r="AG320" s="30">
        <f t="shared" si="33"/>
        <v>0</v>
      </c>
      <c r="AH320" s="30">
        <v>0</v>
      </c>
      <c r="AI320" s="30" t="str">
        <f>+[1]DEPURADO!G314</f>
        <v>GLOSA LEGALIZADA</v>
      </c>
      <c r="AJ320" s="32"/>
      <c r="AK320" s="33"/>
    </row>
    <row r="321" spans="1:37" s="34" customFormat="1" x14ac:dyDescent="0.25">
      <c r="A321" s="23">
        <f t="shared" si="34"/>
        <v>313</v>
      </c>
      <c r="B321" s="24" t="s">
        <v>44</v>
      </c>
      <c r="C321" s="23" t="str">
        <f>+[1]DEPURADO!A315</f>
        <v>HLC115122</v>
      </c>
      <c r="D321" s="23">
        <f>+[1]DEPURADO!B315</f>
        <v>115122</v>
      </c>
      <c r="E321" s="25">
        <f>+[1]DEPURADO!C315</f>
        <v>45443</v>
      </c>
      <c r="F321" s="26">
        <f>+IF([1]DEPURADO!D315&gt;1,[1]DEPURADO!D315," ")</f>
        <v>45630</v>
      </c>
      <c r="G321" s="27">
        <f>[1]DEPURADO!F315</f>
        <v>3638724</v>
      </c>
      <c r="H321" s="28">
        <v>0</v>
      </c>
      <c r="I321" s="28">
        <f>+[1]DEPURADO!M315+[1]DEPURADO!N315</f>
        <v>0</v>
      </c>
      <c r="J321" s="28">
        <f>+[1]DEPURADO!R315</f>
        <v>0</v>
      </c>
      <c r="K321" s="29">
        <f>+[1]DEPURADO!P315+[1]DEPURADO!Q315</f>
        <v>0</v>
      </c>
      <c r="L321" s="28">
        <v>0</v>
      </c>
      <c r="M321" s="28">
        <v>0</v>
      </c>
      <c r="N321" s="28">
        <f t="shared" si="28"/>
        <v>0</v>
      </c>
      <c r="O321" s="28">
        <f t="shared" si="29"/>
        <v>3638724</v>
      </c>
      <c r="P321" s="24">
        <f>IF([1]DEPURADO!H315&gt;1,0,[1]DEPURADO!B315)</f>
        <v>115122</v>
      </c>
      <c r="Q321" s="30">
        <f t="shared" si="30"/>
        <v>3638724</v>
      </c>
      <c r="R321" s="31">
        <f t="shared" si="31"/>
        <v>0</v>
      </c>
      <c r="S321" s="31">
        <f>+[1]DEPURADO!J315</f>
        <v>0</v>
      </c>
      <c r="T321" s="23" t="s">
        <v>45</v>
      </c>
      <c r="U321" s="31">
        <f>+[1]DEPURADO!I315</f>
        <v>0</v>
      </c>
      <c r="V321" s="30"/>
      <c r="W321" s="23" t="s">
        <v>45</v>
      </c>
      <c r="X321" s="31">
        <f>+[1]DEPURADO!K315+[1]DEPURADO!L315</f>
        <v>3638724</v>
      </c>
      <c r="Y321" s="23" t="s">
        <v>45</v>
      </c>
      <c r="Z321" s="31">
        <f t="shared" si="32"/>
        <v>3638724</v>
      </c>
      <c r="AA321" s="31"/>
      <c r="AB321" s="31">
        <v>0</v>
      </c>
      <c r="AC321" s="31">
        <v>0</v>
      </c>
      <c r="AD321" s="30"/>
      <c r="AE321" s="30">
        <f>+[1]DEPURADO!K315</f>
        <v>0</v>
      </c>
      <c r="AF321" s="30">
        <v>0</v>
      </c>
      <c r="AG321" s="30">
        <f t="shared" si="33"/>
        <v>0</v>
      </c>
      <c r="AH321" s="30">
        <v>0</v>
      </c>
      <c r="AI321" s="30" t="str">
        <f>+[1]DEPURADO!G315</f>
        <v>GLOSA LEGALIZADA</v>
      </c>
      <c r="AJ321" s="32"/>
      <c r="AK321" s="33"/>
    </row>
    <row r="322" spans="1:37" s="34" customFormat="1" x14ac:dyDescent="0.25">
      <c r="A322" s="23">
        <f t="shared" si="34"/>
        <v>314</v>
      </c>
      <c r="B322" s="24" t="s">
        <v>44</v>
      </c>
      <c r="C322" s="23" t="str">
        <f>+[1]DEPURADO!A316</f>
        <v>HLC112213</v>
      </c>
      <c r="D322" s="23">
        <f>+[1]DEPURADO!B316</f>
        <v>112213</v>
      </c>
      <c r="E322" s="25">
        <f>+[1]DEPURADO!C316</f>
        <v>45443</v>
      </c>
      <c r="F322" s="26">
        <f>+IF([1]DEPURADO!D316&gt;1,[1]DEPURADO!D316," ")</f>
        <v>45631</v>
      </c>
      <c r="G322" s="27">
        <f>[1]DEPURADO!F316</f>
        <v>38460</v>
      </c>
      <c r="H322" s="28">
        <v>0</v>
      </c>
      <c r="I322" s="28">
        <f>+[1]DEPURADO!M316+[1]DEPURADO!N316</f>
        <v>0</v>
      </c>
      <c r="J322" s="28">
        <f>+[1]DEPURADO!R316</f>
        <v>0</v>
      </c>
      <c r="K322" s="29">
        <f>+[1]DEPURADO!P316+[1]DEPURADO!Q316</f>
        <v>0</v>
      </c>
      <c r="L322" s="28">
        <v>0</v>
      </c>
      <c r="M322" s="28">
        <v>0</v>
      </c>
      <c r="N322" s="28">
        <f t="shared" si="28"/>
        <v>0</v>
      </c>
      <c r="O322" s="28">
        <f t="shared" si="29"/>
        <v>38460</v>
      </c>
      <c r="P322" s="24">
        <f>IF([1]DEPURADO!H316&gt;1,0,[1]DEPURADO!B316)</f>
        <v>112213</v>
      </c>
      <c r="Q322" s="30">
        <f t="shared" si="30"/>
        <v>38460</v>
      </c>
      <c r="R322" s="31">
        <f t="shared" si="31"/>
        <v>0</v>
      </c>
      <c r="S322" s="31">
        <f>+[1]DEPURADO!J316</f>
        <v>0</v>
      </c>
      <c r="T322" s="23" t="s">
        <v>45</v>
      </c>
      <c r="U322" s="31">
        <f>+[1]DEPURADO!I316</f>
        <v>0</v>
      </c>
      <c r="V322" s="30"/>
      <c r="W322" s="23" t="s">
        <v>45</v>
      </c>
      <c r="X322" s="31">
        <f>+[1]DEPURADO!K316+[1]DEPURADO!L316</f>
        <v>38460</v>
      </c>
      <c r="Y322" s="23" t="s">
        <v>45</v>
      </c>
      <c r="Z322" s="31">
        <f t="shared" si="32"/>
        <v>38460</v>
      </c>
      <c r="AA322" s="31"/>
      <c r="AB322" s="31">
        <v>0</v>
      </c>
      <c r="AC322" s="31">
        <v>0</v>
      </c>
      <c r="AD322" s="30"/>
      <c r="AE322" s="30">
        <f>+[1]DEPURADO!K316</f>
        <v>0</v>
      </c>
      <c r="AF322" s="30">
        <v>0</v>
      </c>
      <c r="AG322" s="30">
        <f t="shared" si="33"/>
        <v>0</v>
      </c>
      <c r="AH322" s="30">
        <v>0</v>
      </c>
      <c r="AI322" s="30" t="str">
        <f>+[1]DEPURADO!G316</f>
        <v>GLOSA LEGALIZADA</v>
      </c>
      <c r="AJ322" s="32"/>
      <c r="AK322" s="33"/>
    </row>
    <row r="323" spans="1:37" s="34" customFormat="1" x14ac:dyDescent="0.25">
      <c r="A323" s="23">
        <f t="shared" si="34"/>
        <v>315</v>
      </c>
      <c r="B323" s="24" t="s">
        <v>44</v>
      </c>
      <c r="C323" s="23" t="str">
        <f>+[1]DEPURADO!A317</f>
        <v>HLC111690</v>
      </c>
      <c r="D323" s="23">
        <f>+[1]DEPURADO!B317</f>
        <v>111690</v>
      </c>
      <c r="E323" s="25">
        <f>+[1]DEPURADO!C317</f>
        <v>45464</v>
      </c>
      <c r="F323" s="26">
        <f>+IF([1]DEPURADO!D317&gt;1,[1]DEPURADO!D317," ")</f>
        <v>45621</v>
      </c>
      <c r="G323" s="27">
        <f>[1]DEPURADO!F317</f>
        <v>10223</v>
      </c>
      <c r="H323" s="28">
        <v>0</v>
      </c>
      <c r="I323" s="28">
        <f>+[1]DEPURADO!M317+[1]DEPURADO!N317</f>
        <v>0</v>
      </c>
      <c r="J323" s="28">
        <f>+[1]DEPURADO!R317</f>
        <v>0</v>
      </c>
      <c r="K323" s="29">
        <f>+[1]DEPURADO!P317+[1]DEPURADO!Q317</f>
        <v>0</v>
      </c>
      <c r="L323" s="28">
        <v>0</v>
      </c>
      <c r="M323" s="28">
        <v>0</v>
      </c>
      <c r="N323" s="28">
        <f t="shared" si="28"/>
        <v>0</v>
      </c>
      <c r="O323" s="28">
        <f t="shared" si="29"/>
        <v>10223</v>
      </c>
      <c r="P323" s="24">
        <f>IF([1]DEPURADO!H317&gt;1,0,[1]DEPURADO!B317)</f>
        <v>111690</v>
      </c>
      <c r="Q323" s="30">
        <f t="shared" si="30"/>
        <v>10223</v>
      </c>
      <c r="R323" s="31">
        <f t="shared" si="31"/>
        <v>0</v>
      </c>
      <c r="S323" s="31">
        <f>+[1]DEPURADO!J317</f>
        <v>0</v>
      </c>
      <c r="T323" s="23" t="s">
        <v>45</v>
      </c>
      <c r="U323" s="31">
        <f>+[1]DEPURADO!I317</f>
        <v>0</v>
      </c>
      <c r="V323" s="30"/>
      <c r="W323" s="23" t="s">
        <v>45</v>
      </c>
      <c r="X323" s="31">
        <f>+[1]DEPURADO!K317+[1]DEPURADO!L317</f>
        <v>10223</v>
      </c>
      <c r="Y323" s="23" t="s">
        <v>45</v>
      </c>
      <c r="Z323" s="31">
        <f t="shared" si="32"/>
        <v>10223</v>
      </c>
      <c r="AA323" s="31"/>
      <c r="AB323" s="31">
        <v>0</v>
      </c>
      <c r="AC323" s="31">
        <v>0</v>
      </c>
      <c r="AD323" s="30"/>
      <c r="AE323" s="30">
        <f>+[1]DEPURADO!K317</f>
        <v>0</v>
      </c>
      <c r="AF323" s="30">
        <v>0</v>
      </c>
      <c r="AG323" s="30">
        <f t="shared" si="33"/>
        <v>0</v>
      </c>
      <c r="AH323" s="30">
        <v>0</v>
      </c>
      <c r="AI323" s="30" t="str">
        <f>+[1]DEPURADO!G317</f>
        <v>GLOSA LEGALIZADA</v>
      </c>
      <c r="AJ323" s="32"/>
      <c r="AK323" s="33"/>
    </row>
    <row r="324" spans="1:37" s="34" customFormat="1" x14ac:dyDescent="0.25">
      <c r="A324" s="23">
        <f t="shared" si="34"/>
        <v>316</v>
      </c>
      <c r="B324" s="24" t="s">
        <v>44</v>
      </c>
      <c r="C324" s="23" t="str">
        <f>+[1]DEPURADO!A318</f>
        <v>HLC105962</v>
      </c>
      <c r="D324" s="23">
        <f>+[1]DEPURADO!B318</f>
        <v>105962</v>
      </c>
      <c r="E324" s="25">
        <f>+[1]DEPURADO!C318</f>
        <v>45473</v>
      </c>
      <c r="F324" s="26">
        <f>+IF([1]DEPURADO!D318&gt;1,[1]DEPURADO!D318," ")</f>
        <v>45551</v>
      </c>
      <c r="G324" s="27">
        <f>[1]DEPURADO!F318</f>
        <v>19800</v>
      </c>
      <c r="H324" s="28">
        <v>0</v>
      </c>
      <c r="I324" s="28">
        <f>+[1]DEPURADO!M318+[1]DEPURADO!N318</f>
        <v>0</v>
      </c>
      <c r="J324" s="28">
        <f>+[1]DEPURADO!R318</f>
        <v>0</v>
      </c>
      <c r="K324" s="29">
        <f>+[1]DEPURADO!P318+[1]DEPURADO!Q318</f>
        <v>0</v>
      </c>
      <c r="L324" s="28">
        <v>0</v>
      </c>
      <c r="M324" s="28">
        <v>0</v>
      </c>
      <c r="N324" s="28">
        <f t="shared" si="28"/>
        <v>0</v>
      </c>
      <c r="O324" s="28">
        <f t="shared" si="29"/>
        <v>19800</v>
      </c>
      <c r="P324" s="24">
        <f>IF([1]DEPURADO!H318&gt;1,0,[1]DEPURADO!B318)</f>
        <v>105962</v>
      </c>
      <c r="Q324" s="30">
        <f t="shared" si="30"/>
        <v>19800</v>
      </c>
      <c r="R324" s="31">
        <f t="shared" si="31"/>
        <v>0</v>
      </c>
      <c r="S324" s="31">
        <f>+[1]DEPURADO!J318</f>
        <v>0</v>
      </c>
      <c r="T324" s="23" t="s">
        <v>45</v>
      </c>
      <c r="U324" s="31">
        <f>+[1]DEPURADO!I318</f>
        <v>0</v>
      </c>
      <c r="V324" s="30"/>
      <c r="W324" s="23" t="s">
        <v>45</v>
      </c>
      <c r="X324" s="31">
        <f>+[1]DEPURADO!K318+[1]DEPURADO!L318</f>
        <v>19800</v>
      </c>
      <c r="Y324" s="23" t="s">
        <v>45</v>
      </c>
      <c r="Z324" s="31">
        <f t="shared" si="32"/>
        <v>19800</v>
      </c>
      <c r="AA324" s="31"/>
      <c r="AB324" s="31">
        <v>0</v>
      </c>
      <c r="AC324" s="31">
        <v>0</v>
      </c>
      <c r="AD324" s="30"/>
      <c r="AE324" s="30">
        <f>+[1]DEPURADO!K318</f>
        <v>0</v>
      </c>
      <c r="AF324" s="30">
        <v>0</v>
      </c>
      <c r="AG324" s="30">
        <f t="shared" si="33"/>
        <v>0</v>
      </c>
      <c r="AH324" s="30">
        <v>0</v>
      </c>
      <c r="AI324" s="30" t="str">
        <f>+[1]DEPURADO!G318</f>
        <v>GLOSA LEGALIZADA</v>
      </c>
      <c r="AJ324" s="32"/>
      <c r="AK324" s="33"/>
    </row>
    <row r="325" spans="1:37" s="34" customFormat="1" x14ac:dyDescent="0.25">
      <c r="A325" s="23">
        <f t="shared" si="34"/>
        <v>317</v>
      </c>
      <c r="B325" s="24" t="s">
        <v>44</v>
      </c>
      <c r="C325" s="23" t="str">
        <f>+[1]DEPURADO!A319</f>
        <v>HLC99081</v>
      </c>
      <c r="D325" s="23">
        <f>+[1]DEPURADO!B319</f>
        <v>99081</v>
      </c>
      <c r="E325" s="25">
        <f>+[1]DEPURADO!C319</f>
        <v>45473</v>
      </c>
      <c r="F325" s="26">
        <f>+IF([1]DEPURADO!D319&gt;1,[1]DEPURADO!D319," ")</f>
        <v>45482</v>
      </c>
      <c r="G325" s="27">
        <f>[1]DEPURADO!F319</f>
        <v>35475</v>
      </c>
      <c r="H325" s="28">
        <v>0</v>
      </c>
      <c r="I325" s="28">
        <f>+[1]DEPURADO!M319+[1]DEPURADO!N319</f>
        <v>0</v>
      </c>
      <c r="J325" s="28">
        <f>+[1]DEPURADO!R319</f>
        <v>0</v>
      </c>
      <c r="K325" s="29">
        <f>+[1]DEPURADO!P319+[1]DEPURADO!Q319</f>
        <v>0</v>
      </c>
      <c r="L325" s="28">
        <v>0</v>
      </c>
      <c r="M325" s="28">
        <v>0</v>
      </c>
      <c r="N325" s="28">
        <f t="shared" si="28"/>
        <v>0</v>
      </c>
      <c r="O325" s="28">
        <f t="shared" si="29"/>
        <v>35475</v>
      </c>
      <c r="P325" s="24">
        <f>IF([1]DEPURADO!H319&gt;1,0,[1]DEPURADO!B319)</f>
        <v>99081</v>
      </c>
      <c r="Q325" s="30">
        <f t="shared" si="30"/>
        <v>35475</v>
      </c>
      <c r="R325" s="31">
        <f t="shared" si="31"/>
        <v>0</v>
      </c>
      <c r="S325" s="31">
        <f>+[1]DEPURADO!J319</f>
        <v>0</v>
      </c>
      <c r="T325" s="23" t="s">
        <v>45</v>
      </c>
      <c r="U325" s="31">
        <f>+[1]DEPURADO!I319</f>
        <v>0</v>
      </c>
      <c r="V325" s="30"/>
      <c r="W325" s="23" t="s">
        <v>45</v>
      </c>
      <c r="X325" s="31">
        <f>+[1]DEPURADO!K319+[1]DEPURADO!L319</f>
        <v>35475</v>
      </c>
      <c r="Y325" s="23" t="s">
        <v>45</v>
      </c>
      <c r="Z325" s="31">
        <f t="shared" si="32"/>
        <v>35475</v>
      </c>
      <c r="AA325" s="31"/>
      <c r="AB325" s="31">
        <v>0</v>
      </c>
      <c r="AC325" s="31">
        <v>0</v>
      </c>
      <c r="AD325" s="30"/>
      <c r="AE325" s="30">
        <f>+[1]DEPURADO!K319</f>
        <v>0</v>
      </c>
      <c r="AF325" s="30">
        <v>0</v>
      </c>
      <c r="AG325" s="30">
        <f t="shared" si="33"/>
        <v>0</v>
      </c>
      <c r="AH325" s="30">
        <v>0</v>
      </c>
      <c r="AI325" s="30" t="str">
        <f>+[1]DEPURADO!G319</f>
        <v>GLOSA LEGALIZADA</v>
      </c>
      <c r="AJ325" s="32"/>
      <c r="AK325" s="33"/>
    </row>
    <row r="326" spans="1:37" s="34" customFormat="1" x14ac:dyDescent="0.25">
      <c r="A326" s="23">
        <f t="shared" si="34"/>
        <v>318</v>
      </c>
      <c r="B326" s="24" t="s">
        <v>44</v>
      </c>
      <c r="C326" s="23" t="str">
        <f>+[1]DEPURADO!A320</f>
        <v>HLC100223</v>
      </c>
      <c r="D326" s="23">
        <f>+[1]DEPURADO!B320</f>
        <v>100223</v>
      </c>
      <c r="E326" s="25">
        <f>+[1]DEPURADO!C320</f>
        <v>45473</v>
      </c>
      <c r="F326" s="26">
        <f>+IF([1]DEPURADO!D320&gt;1,[1]DEPURADO!D320," ")</f>
        <v>45482</v>
      </c>
      <c r="G326" s="27">
        <f>[1]DEPURADO!F320</f>
        <v>77728</v>
      </c>
      <c r="H326" s="28">
        <v>0</v>
      </c>
      <c r="I326" s="28">
        <f>+[1]DEPURADO!M320+[1]DEPURADO!N320</f>
        <v>0</v>
      </c>
      <c r="J326" s="28">
        <f>+[1]DEPURADO!R320</f>
        <v>0</v>
      </c>
      <c r="K326" s="29">
        <f>+[1]DEPURADO!P320+[1]DEPURADO!Q320</f>
        <v>0</v>
      </c>
      <c r="L326" s="28">
        <v>0</v>
      </c>
      <c r="M326" s="28">
        <v>0</v>
      </c>
      <c r="N326" s="28">
        <f t="shared" si="28"/>
        <v>0</v>
      </c>
      <c r="O326" s="28">
        <f t="shared" si="29"/>
        <v>77728</v>
      </c>
      <c r="P326" s="24">
        <f>IF([1]DEPURADO!H320&gt;1,0,[1]DEPURADO!B320)</f>
        <v>100223</v>
      </c>
      <c r="Q326" s="30">
        <f t="shared" si="30"/>
        <v>77728</v>
      </c>
      <c r="R326" s="31">
        <f t="shared" si="31"/>
        <v>0</v>
      </c>
      <c r="S326" s="31">
        <f>+[1]DEPURADO!J320</f>
        <v>0</v>
      </c>
      <c r="T326" s="23" t="s">
        <v>45</v>
      </c>
      <c r="U326" s="31">
        <f>+[1]DEPURADO!I320</f>
        <v>0</v>
      </c>
      <c r="V326" s="30"/>
      <c r="W326" s="23" t="s">
        <v>45</v>
      </c>
      <c r="X326" s="31">
        <f>+[1]DEPURADO!K320+[1]DEPURADO!L320</f>
        <v>77728</v>
      </c>
      <c r="Y326" s="23" t="s">
        <v>45</v>
      </c>
      <c r="Z326" s="31">
        <f t="shared" si="32"/>
        <v>77728</v>
      </c>
      <c r="AA326" s="31"/>
      <c r="AB326" s="31">
        <v>0</v>
      </c>
      <c r="AC326" s="31">
        <v>0</v>
      </c>
      <c r="AD326" s="30"/>
      <c r="AE326" s="30">
        <f>+[1]DEPURADO!K320</f>
        <v>0</v>
      </c>
      <c r="AF326" s="30">
        <v>0</v>
      </c>
      <c r="AG326" s="30">
        <f t="shared" si="33"/>
        <v>0</v>
      </c>
      <c r="AH326" s="30">
        <v>0</v>
      </c>
      <c r="AI326" s="30" t="str">
        <f>+[1]DEPURADO!G320</f>
        <v>GLOSA LEGALIZADA</v>
      </c>
      <c r="AJ326" s="32"/>
      <c r="AK326" s="33"/>
    </row>
    <row r="327" spans="1:37" s="34" customFormat="1" x14ac:dyDescent="0.25">
      <c r="A327" s="23">
        <f t="shared" si="34"/>
        <v>319</v>
      </c>
      <c r="B327" s="24" t="s">
        <v>44</v>
      </c>
      <c r="C327" s="23" t="str">
        <f>+[1]DEPURADO!A321</f>
        <v>HLC99928</v>
      </c>
      <c r="D327" s="23">
        <f>+[1]DEPURADO!B321</f>
        <v>99928</v>
      </c>
      <c r="E327" s="25">
        <f>+[1]DEPURADO!C321</f>
        <v>45473</v>
      </c>
      <c r="F327" s="26">
        <f>+IF([1]DEPURADO!D321&gt;1,[1]DEPURADO!D321," ")</f>
        <v>45482</v>
      </c>
      <c r="G327" s="27">
        <f>[1]DEPURADO!F321</f>
        <v>35475</v>
      </c>
      <c r="H327" s="28">
        <v>0</v>
      </c>
      <c r="I327" s="28">
        <f>+[1]DEPURADO!M321+[1]DEPURADO!N321</f>
        <v>0</v>
      </c>
      <c r="J327" s="28">
        <f>+[1]DEPURADO!R321</f>
        <v>0</v>
      </c>
      <c r="K327" s="29">
        <f>+[1]DEPURADO!P321+[1]DEPURADO!Q321</f>
        <v>0</v>
      </c>
      <c r="L327" s="28">
        <v>0</v>
      </c>
      <c r="M327" s="28">
        <v>0</v>
      </c>
      <c r="N327" s="28">
        <f t="shared" si="28"/>
        <v>0</v>
      </c>
      <c r="O327" s="28">
        <f t="shared" si="29"/>
        <v>35475</v>
      </c>
      <c r="P327" s="24">
        <f>IF([1]DEPURADO!H321&gt;1,0,[1]DEPURADO!B321)</f>
        <v>99928</v>
      </c>
      <c r="Q327" s="30">
        <f t="shared" si="30"/>
        <v>35475</v>
      </c>
      <c r="R327" s="31">
        <f t="shared" si="31"/>
        <v>0</v>
      </c>
      <c r="S327" s="31">
        <f>+[1]DEPURADO!J321</f>
        <v>0</v>
      </c>
      <c r="T327" s="23" t="s">
        <v>45</v>
      </c>
      <c r="U327" s="31">
        <f>+[1]DEPURADO!I321</f>
        <v>0</v>
      </c>
      <c r="V327" s="30"/>
      <c r="W327" s="23" t="s">
        <v>45</v>
      </c>
      <c r="X327" s="31">
        <f>+[1]DEPURADO!K321+[1]DEPURADO!L321</f>
        <v>35475</v>
      </c>
      <c r="Y327" s="23" t="s">
        <v>45</v>
      </c>
      <c r="Z327" s="31">
        <f t="shared" si="32"/>
        <v>35475</v>
      </c>
      <c r="AA327" s="31"/>
      <c r="AB327" s="31">
        <v>0</v>
      </c>
      <c r="AC327" s="31">
        <v>0</v>
      </c>
      <c r="AD327" s="30"/>
      <c r="AE327" s="30">
        <f>+[1]DEPURADO!K321</f>
        <v>0</v>
      </c>
      <c r="AF327" s="30">
        <v>0</v>
      </c>
      <c r="AG327" s="30">
        <f t="shared" si="33"/>
        <v>0</v>
      </c>
      <c r="AH327" s="30">
        <v>0</v>
      </c>
      <c r="AI327" s="30" t="str">
        <f>+[1]DEPURADO!G321</f>
        <v>GLOSA LEGALIZADA</v>
      </c>
      <c r="AJ327" s="32"/>
      <c r="AK327" s="33"/>
    </row>
    <row r="328" spans="1:37" s="34" customFormat="1" x14ac:dyDescent="0.25">
      <c r="A328" s="23">
        <f t="shared" si="34"/>
        <v>320</v>
      </c>
      <c r="B328" s="24" t="s">
        <v>44</v>
      </c>
      <c r="C328" s="23" t="str">
        <f>+[1]DEPURADO!A322</f>
        <v>HLC99715</v>
      </c>
      <c r="D328" s="23">
        <f>+[1]DEPURADO!B322</f>
        <v>99715</v>
      </c>
      <c r="E328" s="25">
        <f>+[1]DEPURADO!C322</f>
        <v>45473</v>
      </c>
      <c r="F328" s="26">
        <f>+IF([1]DEPURADO!D322&gt;1,[1]DEPURADO!D322," ")</f>
        <v>45482</v>
      </c>
      <c r="G328" s="27">
        <f>[1]DEPURADO!F322</f>
        <v>35475</v>
      </c>
      <c r="H328" s="28">
        <v>0</v>
      </c>
      <c r="I328" s="28">
        <f>+[1]DEPURADO!M322+[1]DEPURADO!N322</f>
        <v>0</v>
      </c>
      <c r="J328" s="28">
        <f>+[1]DEPURADO!R322</f>
        <v>0</v>
      </c>
      <c r="K328" s="29">
        <f>+[1]DEPURADO!P322+[1]DEPURADO!Q322</f>
        <v>0</v>
      </c>
      <c r="L328" s="28">
        <v>0</v>
      </c>
      <c r="M328" s="28">
        <v>0</v>
      </c>
      <c r="N328" s="28">
        <f t="shared" si="28"/>
        <v>0</v>
      </c>
      <c r="O328" s="28">
        <f t="shared" si="29"/>
        <v>35475</v>
      </c>
      <c r="P328" s="24">
        <f>IF([1]DEPURADO!H322&gt;1,0,[1]DEPURADO!B322)</f>
        <v>99715</v>
      </c>
      <c r="Q328" s="30">
        <f t="shared" si="30"/>
        <v>35475</v>
      </c>
      <c r="R328" s="31">
        <f t="shared" si="31"/>
        <v>0</v>
      </c>
      <c r="S328" s="31">
        <f>+[1]DEPURADO!J322</f>
        <v>0</v>
      </c>
      <c r="T328" s="23" t="s">
        <v>45</v>
      </c>
      <c r="U328" s="31">
        <f>+[1]DEPURADO!I322</f>
        <v>0</v>
      </c>
      <c r="V328" s="30"/>
      <c r="W328" s="23" t="s">
        <v>45</v>
      </c>
      <c r="X328" s="31">
        <f>+[1]DEPURADO!K322+[1]DEPURADO!L322</f>
        <v>35475</v>
      </c>
      <c r="Y328" s="23" t="s">
        <v>45</v>
      </c>
      <c r="Z328" s="31">
        <f t="shared" si="32"/>
        <v>35475</v>
      </c>
      <c r="AA328" s="31"/>
      <c r="AB328" s="31">
        <v>0</v>
      </c>
      <c r="AC328" s="31">
        <v>0</v>
      </c>
      <c r="AD328" s="30"/>
      <c r="AE328" s="30">
        <f>+[1]DEPURADO!K322</f>
        <v>0</v>
      </c>
      <c r="AF328" s="30">
        <v>0</v>
      </c>
      <c r="AG328" s="30">
        <f t="shared" si="33"/>
        <v>0</v>
      </c>
      <c r="AH328" s="30">
        <v>0</v>
      </c>
      <c r="AI328" s="30" t="str">
        <f>+[1]DEPURADO!G322</f>
        <v>GLOSA LEGALIZADA</v>
      </c>
      <c r="AJ328" s="32"/>
      <c r="AK328" s="33"/>
    </row>
    <row r="329" spans="1:37" s="34" customFormat="1" x14ac:dyDescent="0.25">
      <c r="A329" s="23">
        <f t="shared" si="34"/>
        <v>321</v>
      </c>
      <c r="B329" s="24" t="s">
        <v>44</v>
      </c>
      <c r="C329" s="23" t="str">
        <f>+[1]DEPURADO!A323</f>
        <v>HLC99824</v>
      </c>
      <c r="D329" s="23">
        <f>+[1]DEPURADO!B323</f>
        <v>99824</v>
      </c>
      <c r="E329" s="25">
        <f>+[1]DEPURADO!C323</f>
        <v>45473</v>
      </c>
      <c r="F329" s="26">
        <f>+IF([1]DEPURADO!D323&gt;1,[1]DEPURADO!D323," ")</f>
        <v>45482</v>
      </c>
      <c r="G329" s="27">
        <f>[1]DEPURADO!F323</f>
        <v>35475</v>
      </c>
      <c r="H329" s="28">
        <v>0</v>
      </c>
      <c r="I329" s="28">
        <f>+[1]DEPURADO!M323+[1]DEPURADO!N323</f>
        <v>0</v>
      </c>
      <c r="J329" s="28">
        <f>+[1]DEPURADO!R323</f>
        <v>0</v>
      </c>
      <c r="K329" s="29">
        <f>+[1]DEPURADO!P323+[1]DEPURADO!Q323</f>
        <v>0</v>
      </c>
      <c r="L329" s="28">
        <v>0</v>
      </c>
      <c r="M329" s="28">
        <v>0</v>
      </c>
      <c r="N329" s="28">
        <f t="shared" si="28"/>
        <v>0</v>
      </c>
      <c r="O329" s="28">
        <f t="shared" si="29"/>
        <v>35475</v>
      </c>
      <c r="P329" s="24">
        <f>IF([1]DEPURADO!H323&gt;1,0,[1]DEPURADO!B323)</f>
        <v>99824</v>
      </c>
      <c r="Q329" s="30">
        <f t="shared" si="30"/>
        <v>35475</v>
      </c>
      <c r="R329" s="31">
        <f t="shared" si="31"/>
        <v>0</v>
      </c>
      <c r="S329" s="31">
        <f>+[1]DEPURADO!J323</f>
        <v>0</v>
      </c>
      <c r="T329" s="23" t="s">
        <v>45</v>
      </c>
      <c r="U329" s="31">
        <f>+[1]DEPURADO!I323</f>
        <v>0</v>
      </c>
      <c r="V329" s="30"/>
      <c r="W329" s="23" t="s">
        <v>45</v>
      </c>
      <c r="X329" s="31">
        <f>+[1]DEPURADO!K323+[1]DEPURADO!L323</f>
        <v>35475</v>
      </c>
      <c r="Y329" s="23" t="s">
        <v>45</v>
      </c>
      <c r="Z329" s="31">
        <f t="shared" si="32"/>
        <v>35475</v>
      </c>
      <c r="AA329" s="31"/>
      <c r="AB329" s="31">
        <v>0</v>
      </c>
      <c r="AC329" s="31">
        <v>0</v>
      </c>
      <c r="AD329" s="30"/>
      <c r="AE329" s="30">
        <f>+[1]DEPURADO!K323</f>
        <v>0</v>
      </c>
      <c r="AF329" s="30">
        <v>0</v>
      </c>
      <c r="AG329" s="30">
        <f t="shared" si="33"/>
        <v>0</v>
      </c>
      <c r="AH329" s="30">
        <v>0</v>
      </c>
      <c r="AI329" s="30" t="str">
        <f>+[1]DEPURADO!G323</f>
        <v>GLOSA LEGALIZADA</v>
      </c>
      <c r="AJ329" s="32"/>
      <c r="AK329" s="33"/>
    </row>
    <row r="330" spans="1:37" s="34" customFormat="1" x14ac:dyDescent="0.25">
      <c r="A330" s="23">
        <f t="shared" si="34"/>
        <v>322</v>
      </c>
      <c r="B330" s="24" t="s">
        <v>44</v>
      </c>
      <c r="C330" s="23" t="str">
        <f>+[1]DEPURADO!A324</f>
        <v>HLC99224</v>
      </c>
      <c r="D330" s="23">
        <f>+[1]DEPURADO!B324</f>
        <v>99224</v>
      </c>
      <c r="E330" s="25">
        <f>+[1]DEPURADO!C324</f>
        <v>45473</v>
      </c>
      <c r="F330" s="26">
        <f>+IF([1]DEPURADO!D324&gt;1,[1]DEPURADO!D324," ")</f>
        <v>45482</v>
      </c>
      <c r="G330" s="27">
        <f>[1]DEPURADO!F324</f>
        <v>35475</v>
      </c>
      <c r="H330" s="28">
        <v>0</v>
      </c>
      <c r="I330" s="28">
        <f>+[1]DEPURADO!M324+[1]DEPURADO!N324</f>
        <v>0</v>
      </c>
      <c r="J330" s="28">
        <f>+[1]DEPURADO!R324</f>
        <v>0</v>
      </c>
      <c r="K330" s="29">
        <f>+[1]DEPURADO!P324+[1]DEPURADO!Q324</f>
        <v>0</v>
      </c>
      <c r="L330" s="28">
        <v>0</v>
      </c>
      <c r="M330" s="28">
        <v>0</v>
      </c>
      <c r="N330" s="28">
        <f t="shared" ref="N330:N393" si="35">+SUM(J330:M330)</f>
        <v>0</v>
      </c>
      <c r="O330" s="28">
        <f t="shared" ref="O330:O393" si="36">+G330-I330-N330</f>
        <v>35475</v>
      </c>
      <c r="P330" s="24">
        <f>IF([1]DEPURADO!H324&gt;1,0,[1]DEPURADO!B324)</f>
        <v>99224</v>
      </c>
      <c r="Q330" s="30">
        <f t="shared" ref="Q330:Q393" si="37">+IF(P330&gt;0,G330,0)</f>
        <v>35475</v>
      </c>
      <c r="R330" s="31">
        <f t="shared" ref="R330:R393" si="38">IF(P330=0,G330,0)</f>
        <v>0</v>
      </c>
      <c r="S330" s="31">
        <f>+[1]DEPURADO!J324</f>
        <v>0</v>
      </c>
      <c r="T330" s="23" t="s">
        <v>45</v>
      </c>
      <c r="U330" s="31">
        <f>+[1]DEPURADO!I324</f>
        <v>0</v>
      </c>
      <c r="V330" s="30"/>
      <c r="W330" s="23" t="s">
        <v>45</v>
      </c>
      <c r="X330" s="31">
        <f>+[1]DEPURADO!K324+[1]DEPURADO!L324</f>
        <v>35475</v>
      </c>
      <c r="Y330" s="23" t="s">
        <v>45</v>
      </c>
      <c r="Z330" s="31">
        <f t="shared" ref="Z330:Z393" si="39">+X330-AE330+IF(X330-AE330&lt;-1,-X330+AE330,0)</f>
        <v>35475</v>
      </c>
      <c r="AA330" s="31"/>
      <c r="AB330" s="31">
        <v>0</v>
      </c>
      <c r="AC330" s="31">
        <v>0</v>
      </c>
      <c r="AD330" s="30"/>
      <c r="AE330" s="30">
        <f>+[1]DEPURADO!K324</f>
        <v>0</v>
      </c>
      <c r="AF330" s="30">
        <v>0</v>
      </c>
      <c r="AG330" s="30">
        <f t="shared" ref="AG330:AG393" si="40">+G330-I330-N330-R330-Z330-AC330-AE330-S330-U330</f>
        <v>0</v>
      </c>
      <c r="AH330" s="30">
        <v>0</v>
      </c>
      <c r="AI330" s="30" t="str">
        <f>+[1]DEPURADO!G324</f>
        <v>GLOSA LEGALIZADA</v>
      </c>
      <c r="AJ330" s="32"/>
      <c r="AK330" s="33"/>
    </row>
    <row r="331" spans="1:37" s="34" customFormat="1" x14ac:dyDescent="0.25">
      <c r="A331" s="23">
        <f t="shared" ref="A331:A394" si="41">+A330+1</f>
        <v>323</v>
      </c>
      <c r="B331" s="24" t="s">
        <v>44</v>
      </c>
      <c r="C331" s="23" t="str">
        <f>+[1]DEPURADO!A325</f>
        <v>HLC99815</v>
      </c>
      <c r="D331" s="23">
        <f>+[1]DEPURADO!B325</f>
        <v>99815</v>
      </c>
      <c r="E331" s="25">
        <f>+[1]DEPURADO!C325</f>
        <v>45473</v>
      </c>
      <c r="F331" s="26">
        <f>+IF([1]DEPURADO!D325&gt;1,[1]DEPURADO!D325," ")</f>
        <v>45482</v>
      </c>
      <c r="G331" s="27">
        <f>[1]DEPURADO!F325</f>
        <v>35475</v>
      </c>
      <c r="H331" s="28">
        <v>0</v>
      </c>
      <c r="I331" s="28">
        <f>+[1]DEPURADO!M325+[1]DEPURADO!N325</f>
        <v>0</v>
      </c>
      <c r="J331" s="28">
        <f>+[1]DEPURADO!R325</f>
        <v>0</v>
      </c>
      <c r="K331" s="29">
        <f>+[1]DEPURADO!P325+[1]DEPURADO!Q325</f>
        <v>0</v>
      </c>
      <c r="L331" s="28">
        <v>0</v>
      </c>
      <c r="M331" s="28">
        <v>0</v>
      </c>
      <c r="N331" s="28">
        <f t="shared" si="35"/>
        <v>0</v>
      </c>
      <c r="O331" s="28">
        <f t="shared" si="36"/>
        <v>35475</v>
      </c>
      <c r="P331" s="24">
        <f>IF([1]DEPURADO!H325&gt;1,0,[1]DEPURADO!B325)</f>
        <v>99815</v>
      </c>
      <c r="Q331" s="30">
        <f t="shared" si="37"/>
        <v>35475</v>
      </c>
      <c r="R331" s="31">
        <f t="shared" si="38"/>
        <v>0</v>
      </c>
      <c r="S331" s="31">
        <f>+[1]DEPURADO!J325</f>
        <v>0</v>
      </c>
      <c r="T331" s="23" t="s">
        <v>45</v>
      </c>
      <c r="U331" s="31">
        <f>+[1]DEPURADO!I325</f>
        <v>0</v>
      </c>
      <c r="V331" s="30"/>
      <c r="W331" s="23" t="s">
        <v>45</v>
      </c>
      <c r="X331" s="31">
        <f>+[1]DEPURADO!K325+[1]DEPURADO!L325</f>
        <v>35475</v>
      </c>
      <c r="Y331" s="23" t="s">
        <v>45</v>
      </c>
      <c r="Z331" s="31">
        <f t="shared" si="39"/>
        <v>35475</v>
      </c>
      <c r="AA331" s="31"/>
      <c r="AB331" s="31">
        <v>0</v>
      </c>
      <c r="AC331" s="31">
        <v>0</v>
      </c>
      <c r="AD331" s="30"/>
      <c r="AE331" s="30">
        <f>+[1]DEPURADO!K325</f>
        <v>0</v>
      </c>
      <c r="AF331" s="30">
        <v>0</v>
      </c>
      <c r="AG331" s="30">
        <f t="shared" si="40"/>
        <v>0</v>
      </c>
      <c r="AH331" s="30">
        <v>0</v>
      </c>
      <c r="AI331" s="30" t="str">
        <f>+[1]DEPURADO!G325</f>
        <v>GLOSA LEGALIZADA</v>
      </c>
      <c r="AJ331" s="32"/>
      <c r="AK331" s="33"/>
    </row>
    <row r="332" spans="1:37" s="34" customFormat="1" x14ac:dyDescent="0.25">
      <c r="A332" s="23">
        <f t="shared" si="41"/>
        <v>324</v>
      </c>
      <c r="B332" s="24" t="s">
        <v>44</v>
      </c>
      <c r="C332" s="23" t="str">
        <f>+[1]DEPURADO!A326</f>
        <v>HLC99813</v>
      </c>
      <c r="D332" s="23">
        <f>+[1]DEPURADO!B326</f>
        <v>99813</v>
      </c>
      <c r="E332" s="25">
        <f>+[1]DEPURADO!C326</f>
        <v>45473</v>
      </c>
      <c r="F332" s="26">
        <f>+IF([1]DEPURADO!D326&gt;1,[1]DEPURADO!D326," ")</f>
        <v>45482</v>
      </c>
      <c r="G332" s="27">
        <f>[1]DEPURADO!F326</f>
        <v>35475</v>
      </c>
      <c r="H332" s="28">
        <v>0</v>
      </c>
      <c r="I332" s="28">
        <f>+[1]DEPURADO!M326+[1]DEPURADO!N326</f>
        <v>0</v>
      </c>
      <c r="J332" s="28">
        <f>+[1]DEPURADO!R326</f>
        <v>0</v>
      </c>
      <c r="K332" s="29">
        <f>+[1]DEPURADO!P326+[1]DEPURADO!Q326</f>
        <v>0</v>
      </c>
      <c r="L332" s="28">
        <v>0</v>
      </c>
      <c r="M332" s="28">
        <v>0</v>
      </c>
      <c r="N332" s="28">
        <f t="shared" si="35"/>
        <v>0</v>
      </c>
      <c r="O332" s="28">
        <f t="shared" si="36"/>
        <v>35475</v>
      </c>
      <c r="P332" s="24">
        <f>IF([1]DEPURADO!H326&gt;1,0,[1]DEPURADO!B326)</f>
        <v>99813</v>
      </c>
      <c r="Q332" s="30">
        <f t="shared" si="37"/>
        <v>35475</v>
      </c>
      <c r="R332" s="31">
        <f t="shared" si="38"/>
        <v>0</v>
      </c>
      <c r="S332" s="31">
        <f>+[1]DEPURADO!J326</f>
        <v>0</v>
      </c>
      <c r="T332" s="23" t="s">
        <v>45</v>
      </c>
      <c r="U332" s="31">
        <f>+[1]DEPURADO!I326</f>
        <v>0</v>
      </c>
      <c r="V332" s="30"/>
      <c r="W332" s="23" t="s">
        <v>45</v>
      </c>
      <c r="X332" s="31">
        <f>+[1]DEPURADO!K326+[1]DEPURADO!L326</f>
        <v>35475</v>
      </c>
      <c r="Y332" s="23" t="s">
        <v>45</v>
      </c>
      <c r="Z332" s="31">
        <f t="shared" si="39"/>
        <v>35475</v>
      </c>
      <c r="AA332" s="31"/>
      <c r="AB332" s="31">
        <v>0</v>
      </c>
      <c r="AC332" s="31">
        <v>0</v>
      </c>
      <c r="AD332" s="30"/>
      <c r="AE332" s="30">
        <f>+[1]DEPURADO!K326</f>
        <v>0</v>
      </c>
      <c r="AF332" s="30">
        <v>0</v>
      </c>
      <c r="AG332" s="30">
        <f t="shared" si="40"/>
        <v>0</v>
      </c>
      <c r="AH332" s="30">
        <v>0</v>
      </c>
      <c r="AI332" s="30" t="str">
        <f>+[1]DEPURADO!G326</f>
        <v>GLOSA LEGALIZADA</v>
      </c>
      <c r="AJ332" s="32"/>
      <c r="AK332" s="33"/>
    </row>
    <row r="333" spans="1:37" s="34" customFormat="1" x14ac:dyDescent="0.25">
      <c r="A333" s="23">
        <f t="shared" si="41"/>
        <v>325</v>
      </c>
      <c r="B333" s="24" t="s">
        <v>44</v>
      </c>
      <c r="C333" s="23" t="str">
        <f>+[1]DEPURADO!A327</f>
        <v>HLC99230</v>
      </c>
      <c r="D333" s="23">
        <f>+[1]DEPURADO!B327</f>
        <v>99230</v>
      </c>
      <c r="E333" s="25">
        <f>+[1]DEPURADO!C327</f>
        <v>45473</v>
      </c>
      <c r="F333" s="26">
        <f>+IF([1]DEPURADO!D327&gt;1,[1]DEPURADO!D327," ")</f>
        <v>45482</v>
      </c>
      <c r="G333" s="27">
        <f>[1]DEPURADO!F327</f>
        <v>35475</v>
      </c>
      <c r="H333" s="28">
        <v>0</v>
      </c>
      <c r="I333" s="28">
        <f>+[1]DEPURADO!M327+[1]DEPURADO!N327</f>
        <v>0</v>
      </c>
      <c r="J333" s="28">
        <f>+[1]DEPURADO!R327</f>
        <v>0</v>
      </c>
      <c r="K333" s="29">
        <f>+[1]DEPURADO!P327+[1]DEPURADO!Q327</f>
        <v>0</v>
      </c>
      <c r="L333" s="28">
        <v>0</v>
      </c>
      <c r="M333" s="28">
        <v>0</v>
      </c>
      <c r="N333" s="28">
        <f t="shared" si="35"/>
        <v>0</v>
      </c>
      <c r="O333" s="28">
        <f t="shared" si="36"/>
        <v>35475</v>
      </c>
      <c r="P333" s="24">
        <f>IF([1]DEPURADO!H327&gt;1,0,[1]DEPURADO!B327)</f>
        <v>99230</v>
      </c>
      <c r="Q333" s="30">
        <f t="shared" si="37"/>
        <v>35475</v>
      </c>
      <c r="R333" s="31">
        <f t="shared" si="38"/>
        <v>0</v>
      </c>
      <c r="S333" s="31">
        <f>+[1]DEPURADO!J327</f>
        <v>0</v>
      </c>
      <c r="T333" s="23" t="s">
        <v>45</v>
      </c>
      <c r="U333" s="31">
        <f>+[1]DEPURADO!I327</f>
        <v>0</v>
      </c>
      <c r="V333" s="30"/>
      <c r="W333" s="23" t="s">
        <v>45</v>
      </c>
      <c r="X333" s="31">
        <f>+[1]DEPURADO!K327+[1]DEPURADO!L327</f>
        <v>35475</v>
      </c>
      <c r="Y333" s="23" t="s">
        <v>45</v>
      </c>
      <c r="Z333" s="31">
        <f t="shared" si="39"/>
        <v>35475</v>
      </c>
      <c r="AA333" s="31"/>
      <c r="AB333" s="31">
        <v>0</v>
      </c>
      <c r="AC333" s="31">
        <v>0</v>
      </c>
      <c r="AD333" s="30"/>
      <c r="AE333" s="30">
        <f>+[1]DEPURADO!K327</f>
        <v>0</v>
      </c>
      <c r="AF333" s="30">
        <v>0</v>
      </c>
      <c r="AG333" s="30">
        <f t="shared" si="40"/>
        <v>0</v>
      </c>
      <c r="AH333" s="30">
        <v>0</v>
      </c>
      <c r="AI333" s="30" t="str">
        <f>+[1]DEPURADO!G327</f>
        <v>GLOSA LEGALIZADA</v>
      </c>
      <c r="AJ333" s="32"/>
      <c r="AK333" s="33"/>
    </row>
    <row r="334" spans="1:37" s="34" customFormat="1" x14ac:dyDescent="0.25">
      <c r="A334" s="23">
        <f t="shared" si="41"/>
        <v>326</v>
      </c>
      <c r="B334" s="24" t="s">
        <v>44</v>
      </c>
      <c r="C334" s="23" t="str">
        <f>+[1]DEPURADO!A328</f>
        <v>HLC100234</v>
      </c>
      <c r="D334" s="23">
        <f>+[1]DEPURADO!B328</f>
        <v>100234</v>
      </c>
      <c r="E334" s="25">
        <f>+[1]DEPURADO!C328</f>
        <v>45473</v>
      </c>
      <c r="F334" s="26">
        <f>+IF([1]DEPURADO!D328&gt;1,[1]DEPURADO!D328," ")</f>
        <v>45482</v>
      </c>
      <c r="G334" s="27">
        <f>[1]DEPURADO!F328</f>
        <v>35475</v>
      </c>
      <c r="H334" s="28">
        <v>0</v>
      </c>
      <c r="I334" s="28">
        <f>+[1]DEPURADO!M328+[1]DEPURADO!N328</f>
        <v>0</v>
      </c>
      <c r="J334" s="28">
        <f>+[1]DEPURADO!R328</f>
        <v>0</v>
      </c>
      <c r="K334" s="29">
        <f>+[1]DEPURADO!P328+[1]DEPURADO!Q328</f>
        <v>0</v>
      </c>
      <c r="L334" s="28">
        <v>0</v>
      </c>
      <c r="M334" s="28">
        <v>0</v>
      </c>
      <c r="N334" s="28">
        <f t="shared" si="35"/>
        <v>0</v>
      </c>
      <c r="O334" s="28">
        <f t="shared" si="36"/>
        <v>35475</v>
      </c>
      <c r="P334" s="24">
        <f>IF([1]DEPURADO!H328&gt;1,0,[1]DEPURADO!B328)</f>
        <v>100234</v>
      </c>
      <c r="Q334" s="30">
        <f t="shared" si="37"/>
        <v>35475</v>
      </c>
      <c r="R334" s="31">
        <f t="shared" si="38"/>
        <v>0</v>
      </c>
      <c r="S334" s="31">
        <f>+[1]DEPURADO!J328</f>
        <v>0</v>
      </c>
      <c r="T334" s="23" t="s">
        <v>45</v>
      </c>
      <c r="U334" s="31">
        <f>+[1]DEPURADO!I328</f>
        <v>0</v>
      </c>
      <c r="V334" s="30"/>
      <c r="W334" s="23" t="s">
        <v>45</v>
      </c>
      <c r="X334" s="31">
        <f>+[1]DEPURADO!K328+[1]DEPURADO!L328</f>
        <v>35475</v>
      </c>
      <c r="Y334" s="23" t="s">
        <v>45</v>
      </c>
      <c r="Z334" s="31">
        <f t="shared" si="39"/>
        <v>35475</v>
      </c>
      <c r="AA334" s="31"/>
      <c r="AB334" s="31">
        <v>0</v>
      </c>
      <c r="AC334" s="31">
        <v>0</v>
      </c>
      <c r="AD334" s="30"/>
      <c r="AE334" s="30">
        <f>+[1]DEPURADO!K328</f>
        <v>0</v>
      </c>
      <c r="AF334" s="30">
        <v>0</v>
      </c>
      <c r="AG334" s="30">
        <f t="shared" si="40"/>
        <v>0</v>
      </c>
      <c r="AH334" s="30">
        <v>0</v>
      </c>
      <c r="AI334" s="30" t="str">
        <f>+[1]DEPURADO!G328</f>
        <v>GLOSA LEGALIZADA</v>
      </c>
      <c r="AJ334" s="32"/>
      <c r="AK334" s="33"/>
    </row>
    <row r="335" spans="1:37" s="34" customFormat="1" x14ac:dyDescent="0.25">
      <c r="A335" s="23">
        <f t="shared" si="41"/>
        <v>327</v>
      </c>
      <c r="B335" s="24" t="s">
        <v>44</v>
      </c>
      <c r="C335" s="23" t="str">
        <f>+[1]DEPURADO!A329</f>
        <v>HLC99756</v>
      </c>
      <c r="D335" s="23">
        <f>+[1]DEPURADO!B329</f>
        <v>99756</v>
      </c>
      <c r="E335" s="25">
        <f>+[1]DEPURADO!C329</f>
        <v>45473</v>
      </c>
      <c r="F335" s="26">
        <f>+IF([1]DEPURADO!D329&gt;1,[1]DEPURADO!D329," ")</f>
        <v>45482</v>
      </c>
      <c r="G335" s="27">
        <f>[1]DEPURADO!F329</f>
        <v>35475</v>
      </c>
      <c r="H335" s="28">
        <v>0</v>
      </c>
      <c r="I335" s="28">
        <f>+[1]DEPURADO!M329+[1]DEPURADO!N329</f>
        <v>0</v>
      </c>
      <c r="J335" s="28">
        <f>+[1]DEPURADO!R329</f>
        <v>0</v>
      </c>
      <c r="K335" s="29">
        <f>+[1]DEPURADO!P329+[1]DEPURADO!Q329</f>
        <v>0</v>
      </c>
      <c r="L335" s="28">
        <v>0</v>
      </c>
      <c r="M335" s="28">
        <v>0</v>
      </c>
      <c r="N335" s="28">
        <f t="shared" si="35"/>
        <v>0</v>
      </c>
      <c r="O335" s="28">
        <f t="shared" si="36"/>
        <v>35475</v>
      </c>
      <c r="P335" s="24">
        <f>IF([1]DEPURADO!H329&gt;1,0,[1]DEPURADO!B329)</f>
        <v>99756</v>
      </c>
      <c r="Q335" s="30">
        <f t="shared" si="37"/>
        <v>35475</v>
      </c>
      <c r="R335" s="31">
        <f t="shared" si="38"/>
        <v>0</v>
      </c>
      <c r="S335" s="31">
        <f>+[1]DEPURADO!J329</f>
        <v>0</v>
      </c>
      <c r="T335" s="23" t="s">
        <v>45</v>
      </c>
      <c r="U335" s="31">
        <f>+[1]DEPURADO!I329</f>
        <v>0</v>
      </c>
      <c r="V335" s="30"/>
      <c r="W335" s="23" t="s">
        <v>45</v>
      </c>
      <c r="X335" s="31">
        <f>+[1]DEPURADO!K329+[1]DEPURADO!L329</f>
        <v>35475</v>
      </c>
      <c r="Y335" s="23" t="s">
        <v>45</v>
      </c>
      <c r="Z335" s="31">
        <f t="shared" si="39"/>
        <v>35475</v>
      </c>
      <c r="AA335" s="31"/>
      <c r="AB335" s="31">
        <v>0</v>
      </c>
      <c r="AC335" s="31">
        <v>0</v>
      </c>
      <c r="AD335" s="30"/>
      <c r="AE335" s="30">
        <f>+[1]DEPURADO!K329</f>
        <v>0</v>
      </c>
      <c r="AF335" s="30">
        <v>0</v>
      </c>
      <c r="AG335" s="30">
        <f t="shared" si="40"/>
        <v>0</v>
      </c>
      <c r="AH335" s="30">
        <v>0</v>
      </c>
      <c r="AI335" s="30" t="str">
        <f>+[1]DEPURADO!G329</f>
        <v>GLOSA LEGALIZADA</v>
      </c>
      <c r="AJ335" s="32"/>
      <c r="AK335" s="33"/>
    </row>
    <row r="336" spans="1:37" s="34" customFormat="1" x14ac:dyDescent="0.25">
      <c r="A336" s="23">
        <f t="shared" si="41"/>
        <v>328</v>
      </c>
      <c r="B336" s="24" t="s">
        <v>44</v>
      </c>
      <c r="C336" s="23" t="str">
        <f>+[1]DEPURADO!A330</f>
        <v>HLC99758</v>
      </c>
      <c r="D336" s="23">
        <f>+[1]DEPURADO!B330</f>
        <v>99758</v>
      </c>
      <c r="E336" s="25">
        <f>+[1]DEPURADO!C330</f>
        <v>45473</v>
      </c>
      <c r="F336" s="26">
        <f>+IF([1]DEPURADO!D330&gt;1,[1]DEPURADO!D330," ")</f>
        <v>45482</v>
      </c>
      <c r="G336" s="27">
        <f>[1]DEPURADO!F330</f>
        <v>35475</v>
      </c>
      <c r="H336" s="28">
        <v>0</v>
      </c>
      <c r="I336" s="28">
        <f>+[1]DEPURADO!M330+[1]DEPURADO!N330</f>
        <v>0</v>
      </c>
      <c r="J336" s="28">
        <f>+[1]DEPURADO!R330</f>
        <v>0</v>
      </c>
      <c r="K336" s="29">
        <f>+[1]DEPURADO!P330+[1]DEPURADO!Q330</f>
        <v>0</v>
      </c>
      <c r="L336" s="28">
        <v>0</v>
      </c>
      <c r="M336" s="28">
        <v>0</v>
      </c>
      <c r="N336" s="28">
        <f t="shared" si="35"/>
        <v>0</v>
      </c>
      <c r="O336" s="28">
        <f t="shared" si="36"/>
        <v>35475</v>
      </c>
      <c r="P336" s="24">
        <f>IF([1]DEPURADO!H330&gt;1,0,[1]DEPURADO!B330)</f>
        <v>99758</v>
      </c>
      <c r="Q336" s="30">
        <f t="shared" si="37"/>
        <v>35475</v>
      </c>
      <c r="R336" s="31">
        <f t="shared" si="38"/>
        <v>0</v>
      </c>
      <c r="S336" s="31">
        <f>+[1]DEPURADO!J330</f>
        <v>0</v>
      </c>
      <c r="T336" s="23" t="s">
        <v>45</v>
      </c>
      <c r="U336" s="31">
        <f>+[1]DEPURADO!I330</f>
        <v>0</v>
      </c>
      <c r="V336" s="30"/>
      <c r="W336" s="23" t="s">
        <v>45</v>
      </c>
      <c r="X336" s="31">
        <f>+[1]DEPURADO!K330+[1]DEPURADO!L330</f>
        <v>35475</v>
      </c>
      <c r="Y336" s="23" t="s">
        <v>45</v>
      </c>
      <c r="Z336" s="31">
        <f t="shared" si="39"/>
        <v>35475</v>
      </c>
      <c r="AA336" s="31"/>
      <c r="AB336" s="31">
        <v>0</v>
      </c>
      <c r="AC336" s="31">
        <v>0</v>
      </c>
      <c r="AD336" s="30"/>
      <c r="AE336" s="30">
        <f>+[1]DEPURADO!K330</f>
        <v>0</v>
      </c>
      <c r="AF336" s="30">
        <v>0</v>
      </c>
      <c r="AG336" s="30">
        <f t="shared" si="40"/>
        <v>0</v>
      </c>
      <c r="AH336" s="30">
        <v>0</v>
      </c>
      <c r="AI336" s="30" t="str">
        <f>+[1]DEPURADO!G330</f>
        <v>GLOSA LEGALIZADA</v>
      </c>
      <c r="AJ336" s="32"/>
      <c r="AK336" s="33"/>
    </row>
    <row r="337" spans="1:37" s="34" customFormat="1" x14ac:dyDescent="0.25">
      <c r="A337" s="23">
        <f t="shared" si="41"/>
        <v>329</v>
      </c>
      <c r="B337" s="24" t="s">
        <v>44</v>
      </c>
      <c r="C337" s="23" t="str">
        <f>+[1]DEPURADO!A331</f>
        <v>HLC100227</v>
      </c>
      <c r="D337" s="23">
        <f>+[1]DEPURADO!B331</f>
        <v>100227</v>
      </c>
      <c r="E337" s="25">
        <f>+[1]DEPURADO!C331</f>
        <v>45473</v>
      </c>
      <c r="F337" s="26">
        <f>+IF([1]DEPURADO!D331&gt;1,[1]DEPURADO!D331," ")</f>
        <v>45482</v>
      </c>
      <c r="G337" s="27">
        <f>[1]DEPURADO!F331</f>
        <v>35475</v>
      </c>
      <c r="H337" s="28">
        <v>0</v>
      </c>
      <c r="I337" s="28">
        <f>+[1]DEPURADO!M331+[1]DEPURADO!N331</f>
        <v>0</v>
      </c>
      <c r="J337" s="28">
        <f>+[1]DEPURADO!R331</f>
        <v>0</v>
      </c>
      <c r="K337" s="29">
        <f>+[1]DEPURADO!P331+[1]DEPURADO!Q331</f>
        <v>0</v>
      </c>
      <c r="L337" s="28">
        <v>0</v>
      </c>
      <c r="M337" s="28">
        <v>0</v>
      </c>
      <c r="N337" s="28">
        <f t="shared" si="35"/>
        <v>0</v>
      </c>
      <c r="O337" s="28">
        <f t="shared" si="36"/>
        <v>35475</v>
      </c>
      <c r="P337" s="24">
        <f>IF([1]DEPURADO!H331&gt;1,0,[1]DEPURADO!B331)</f>
        <v>100227</v>
      </c>
      <c r="Q337" s="30">
        <f t="shared" si="37"/>
        <v>35475</v>
      </c>
      <c r="R337" s="31">
        <f t="shared" si="38"/>
        <v>0</v>
      </c>
      <c r="S337" s="31">
        <f>+[1]DEPURADO!J331</f>
        <v>0</v>
      </c>
      <c r="T337" s="23" t="s">
        <v>45</v>
      </c>
      <c r="U337" s="31">
        <f>+[1]DEPURADO!I331</f>
        <v>0</v>
      </c>
      <c r="V337" s="30"/>
      <c r="W337" s="23" t="s">
        <v>45</v>
      </c>
      <c r="X337" s="31">
        <f>+[1]DEPURADO!K331+[1]DEPURADO!L331</f>
        <v>35475</v>
      </c>
      <c r="Y337" s="23" t="s">
        <v>45</v>
      </c>
      <c r="Z337" s="31">
        <f t="shared" si="39"/>
        <v>35475</v>
      </c>
      <c r="AA337" s="31"/>
      <c r="AB337" s="31">
        <v>0</v>
      </c>
      <c r="AC337" s="31">
        <v>0</v>
      </c>
      <c r="AD337" s="30"/>
      <c r="AE337" s="30">
        <f>+[1]DEPURADO!K331</f>
        <v>0</v>
      </c>
      <c r="AF337" s="30">
        <v>0</v>
      </c>
      <c r="AG337" s="30">
        <f t="shared" si="40"/>
        <v>0</v>
      </c>
      <c r="AH337" s="30">
        <v>0</v>
      </c>
      <c r="AI337" s="30" t="str">
        <f>+[1]DEPURADO!G331</f>
        <v>GLOSA LEGALIZADA</v>
      </c>
      <c r="AJ337" s="32"/>
      <c r="AK337" s="33"/>
    </row>
    <row r="338" spans="1:37" s="34" customFormat="1" x14ac:dyDescent="0.25">
      <c r="A338" s="23">
        <f t="shared" si="41"/>
        <v>330</v>
      </c>
      <c r="B338" s="24" t="s">
        <v>44</v>
      </c>
      <c r="C338" s="23" t="str">
        <f>+[1]DEPURADO!A332</f>
        <v>HLC99076</v>
      </c>
      <c r="D338" s="23">
        <f>+[1]DEPURADO!B332</f>
        <v>99076</v>
      </c>
      <c r="E338" s="25">
        <f>+[1]DEPURADO!C332</f>
        <v>45473</v>
      </c>
      <c r="F338" s="26">
        <f>+IF([1]DEPURADO!D332&gt;1,[1]DEPURADO!D332," ")</f>
        <v>45482</v>
      </c>
      <c r="G338" s="27">
        <f>[1]DEPURADO!F332</f>
        <v>35475</v>
      </c>
      <c r="H338" s="28">
        <v>0</v>
      </c>
      <c r="I338" s="28">
        <f>+[1]DEPURADO!M332+[1]DEPURADO!N332</f>
        <v>0</v>
      </c>
      <c r="J338" s="28">
        <f>+[1]DEPURADO!R332</f>
        <v>0</v>
      </c>
      <c r="K338" s="29">
        <f>+[1]DEPURADO!P332+[1]DEPURADO!Q332</f>
        <v>0</v>
      </c>
      <c r="L338" s="28">
        <v>0</v>
      </c>
      <c r="M338" s="28">
        <v>0</v>
      </c>
      <c r="N338" s="28">
        <f t="shared" si="35"/>
        <v>0</v>
      </c>
      <c r="O338" s="28">
        <f t="shared" si="36"/>
        <v>35475</v>
      </c>
      <c r="P338" s="24">
        <f>IF([1]DEPURADO!H332&gt;1,0,[1]DEPURADO!B332)</f>
        <v>99076</v>
      </c>
      <c r="Q338" s="30">
        <f t="shared" si="37"/>
        <v>35475</v>
      </c>
      <c r="R338" s="31">
        <f t="shared" si="38"/>
        <v>0</v>
      </c>
      <c r="S338" s="31">
        <f>+[1]DEPURADO!J332</f>
        <v>0</v>
      </c>
      <c r="T338" s="23" t="s">
        <v>45</v>
      </c>
      <c r="U338" s="31">
        <f>+[1]DEPURADO!I332</f>
        <v>0</v>
      </c>
      <c r="V338" s="30"/>
      <c r="W338" s="23" t="s">
        <v>45</v>
      </c>
      <c r="X338" s="31">
        <f>+[1]DEPURADO!K332+[1]DEPURADO!L332</f>
        <v>35475</v>
      </c>
      <c r="Y338" s="23" t="s">
        <v>45</v>
      </c>
      <c r="Z338" s="31">
        <f t="shared" si="39"/>
        <v>35475</v>
      </c>
      <c r="AA338" s="31"/>
      <c r="AB338" s="31">
        <v>0</v>
      </c>
      <c r="AC338" s="31">
        <v>0</v>
      </c>
      <c r="AD338" s="30"/>
      <c r="AE338" s="30">
        <f>+[1]DEPURADO!K332</f>
        <v>0</v>
      </c>
      <c r="AF338" s="30">
        <v>0</v>
      </c>
      <c r="AG338" s="30">
        <f t="shared" si="40"/>
        <v>0</v>
      </c>
      <c r="AH338" s="30">
        <v>0</v>
      </c>
      <c r="AI338" s="30" t="str">
        <f>+[1]DEPURADO!G332</f>
        <v>GLOSA LEGALIZADA</v>
      </c>
      <c r="AJ338" s="32"/>
      <c r="AK338" s="33"/>
    </row>
    <row r="339" spans="1:37" s="34" customFormat="1" x14ac:dyDescent="0.25">
      <c r="A339" s="23">
        <f t="shared" si="41"/>
        <v>331</v>
      </c>
      <c r="B339" s="24" t="s">
        <v>44</v>
      </c>
      <c r="C339" s="23" t="str">
        <f>+[1]DEPURADO!A333</f>
        <v>HLC99719</v>
      </c>
      <c r="D339" s="23">
        <f>+[1]DEPURADO!B333</f>
        <v>99719</v>
      </c>
      <c r="E339" s="25">
        <f>+[1]DEPURADO!C333</f>
        <v>45473</v>
      </c>
      <c r="F339" s="26">
        <f>+IF([1]DEPURADO!D333&gt;1,[1]DEPURADO!D333," ")</f>
        <v>45482</v>
      </c>
      <c r="G339" s="27">
        <f>[1]DEPURADO!F333</f>
        <v>35475</v>
      </c>
      <c r="H339" s="28">
        <v>0</v>
      </c>
      <c r="I339" s="28">
        <f>+[1]DEPURADO!M333+[1]DEPURADO!N333</f>
        <v>0</v>
      </c>
      <c r="J339" s="28">
        <f>+[1]DEPURADO!R333</f>
        <v>0</v>
      </c>
      <c r="K339" s="29">
        <f>+[1]DEPURADO!P333+[1]DEPURADO!Q333</f>
        <v>0</v>
      </c>
      <c r="L339" s="28">
        <v>0</v>
      </c>
      <c r="M339" s="28">
        <v>0</v>
      </c>
      <c r="N339" s="28">
        <f t="shared" si="35"/>
        <v>0</v>
      </c>
      <c r="O339" s="28">
        <f t="shared" si="36"/>
        <v>35475</v>
      </c>
      <c r="P339" s="24">
        <f>IF([1]DEPURADO!H333&gt;1,0,[1]DEPURADO!B333)</f>
        <v>99719</v>
      </c>
      <c r="Q339" s="30">
        <f t="shared" si="37"/>
        <v>35475</v>
      </c>
      <c r="R339" s="31">
        <f t="shared" si="38"/>
        <v>0</v>
      </c>
      <c r="S339" s="31">
        <f>+[1]DEPURADO!J333</f>
        <v>0</v>
      </c>
      <c r="T339" s="23" t="s">
        <v>45</v>
      </c>
      <c r="U339" s="31">
        <f>+[1]DEPURADO!I333</f>
        <v>0</v>
      </c>
      <c r="V339" s="30"/>
      <c r="W339" s="23" t="s">
        <v>45</v>
      </c>
      <c r="X339" s="31">
        <f>+[1]DEPURADO!K333+[1]DEPURADO!L333</f>
        <v>35475</v>
      </c>
      <c r="Y339" s="23" t="s">
        <v>45</v>
      </c>
      <c r="Z339" s="31">
        <f t="shared" si="39"/>
        <v>35475</v>
      </c>
      <c r="AA339" s="31"/>
      <c r="AB339" s="31">
        <v>0</v>
      </c>
      <c r="AC339" s="31">
        <v>0</v>
      </c>
      <c r="AD339" s="30"/>
      <c r="AE339" s="30">
        <f>+[1]DEPURADO!K333</f>
        <v>0</v>
      </c>
      <c r="AF339" s="30">
        <v>0</v>
      </c>
      <c r="AG339" s="30">
        <f t="shared" si="40"/>
        <v>0</v>
      </c>
      <c r="AH339" s="30">
        <v>0</v>
      </c>
      <c r="AI339" s="30" t="str">
        <f>+[1]DEPURADO!G333</f>
        <v>GLOSA LEGALIZADA</v>
      </c>
      <c r="AJ339" s="32"/>
      <c r="AK339" s="33"/>
    </row>
    <row r="340" spans="1:37" s="34" customFormat="1" x14ac:dyDescent="0.25">
      <c r="A340" s="23">
        <f t="shared" si="41"/>
        <v>332</v>
      </c>
      <c r="B340" s="24" t="s">
        <v>44</v>
      </c>
      <c r="C340" s="23" t="str">
        <f>+[1]DEPURADO!A334</f>
        <v>HLC99778</v>
      </c>
      <c r="D340" s="23">
        <f>+[1]DEPURADO!B334</f>
        <v>99778</v>
      </c>
      <c r="E340" s="25">
        <f>+[1]DEPURADO!C334</f>
        <v>45473</v>
      </c>
      <c r="F340" s="26">
        <f>+IF([1]DEPURADO!D334&gt;1,[1]DEPURADO!D334," ")</f>
        <v>45482</v>
      </c>
      <c r="G340" s="27">
        <f>[1]DEPURADO!F334</f>
        <v>35475</v>
      </c>
      <c r="H340" s="28">
        <v>0</v>
      </c>
      <c r="I340" s="28">
        <f>+[1]DEPURADO!M334+[1]DEPURADO!N334</f>
        <v>0</v>
      </c>
      <c r="J340" s="28">
        <f>+[1]DEPURADO!R334</f>
        <v>0</v>
      </c>
      <c r="K340" s="29">
        <f>+[1]DEPURADO!P334+[1]DEPURADO!Q334</f>
        <v>0</v>
      </c>
      <c r="L340" s="28">
        <v>0</v>
      </c>
      <c r="M340" s="28">
        <v>0</v>
      </c>
      <c r="N340" s="28">
        <f t="shared" si="35"/>
        <v>0</v>
      </c>
      <c r="O340" s="28">
        <f t="shared" si="36"/>
        <v>35475</v>
      </c>
      <c r="P340" s="24">
        <f>IF([1]DEPURADO!H334&gt;1,0,[1]DEPURADO!B334)</f>
        <v>99778</v>
      </c>
      <c r="Q340" s="30">
        <f t="shared" si="37"/>
        <v>35475</v>
      </c>
      <c r="R340" s="31">
        <f t="shared" si="38"/>
        <v>0</v>
      </c>
      <c r="S340" s="31">
        <f>+[1]DEPURADO!J334</f>
        <v>0</v>
      </c>
      <c r="T340" s="23" t="s">
        <v>45</v>
      </c>
      <c r="U340" s="31">
        <f>+[1]DEPURADO!I334</f>
        <v>0</v>
      </c>
      <c r="V340" s="30"/>
      <c r="W340" s="23" t="s">
        <v>45</v>
      </c>
      <c r="X340" s="31">
        <f>+[1]DEPURADO!K334+[1]DEPURADO!L334</f>
        <v>35475</v>
      </c>
      <c r="Y340" s="23" t="s">
        <v>45</v>
      </c>
      <c r="Z340" s="31">
        <f t="shared" si="39"/>
        <v>35475</v>
      </c>
      <c r="AA340" s="31"/>
      <c r="AB340" s="31">
        <v>0</v>
      </c>
      <c r="AC340" s="31">
        <v>0</v>
      </c>
      <c r="AD340" s="30"/>
      <c r="AE340" s="30">
        <f>+[1]DEPURADO!K334</f>
        <v>0</v>
      </c>
      <c r="AF340" s="30">
        <v>0</v>
      </c>
      <c r="AG340" s="30">
        <f t="shared" si="40"/>
        <v>0</v>
      </c>
      <c r="AH340" s="30">
        <v>0</v>
      </c>
      <c r="AI340" s="30" t="str">
        <f>+[1]DEPURADO!G334</f>
        <v>GLOSA LEGALIZADA</v>
      </c>
      <c r="AJ340" s="32"/>
      <c r="AK340" s="33"/>
    </row>
    <row r="341" spans="1:37" s="34" customFormat="1" x14ac:dyDescent="0.25">
      <c r="A341" s="23">
        <f t="shared" si="41"/>
        <v>333</v>
      </c>
      <c r="B341" s="24" t="s">
        <v>44</v>
      </c>
      <c r="C341" s="23" t="str">
        <f>+[1]DEPURADO!A335</f>
        <v>HLC99729</v>
      </c>
      <c r="D341" s="23">
        <f>+[1]DEPURADO!B335</f>
        <v>99729</v>
      </c>
      <c r="E341" s="25">
        <f>+[1]DEPURADO!C335</f>
        <v>45473</v>
      </c>
      <c r="F341" s="26">
        <f>+IF([1]DEPURADO!D335&gt;1,[1]DEPURADO!D335," ")</f>
        <v>45482</v>
      </c>
      <c r="G341" s="27">
        <f>[1]DEPURADO!F335</f>
        <v>35475</v>
      </c>
      <c r="H341" s="28">
        <v>0</v>
      </c>
      <c r="I341" s="28">
        <f>+[1]DEPURADO!M335+[1]DEPURADO!N335</f>
        <v>0</v>
      </c>
      <c r="J341" s="28">
        <f>+[1]DEPURADO!R335</f>
        <v>0</v>
      </c>
      <c r="K341" s="29">
        <f>+[1]DEPURADO!P335+[1]DEPURADO!Q335</f>
        <v>0</v>
      </c>
      <c r="L341" s="28">
        <v>0</v>
      </c>
      <c r="M341" s="28">
        <v>0</v>
      </c>
      <c r="N341" s="28">
        <f t="shared" si="35"/>
        <v>0</v>
      </c>
      <c r="O341" s="28">
        <f t="shared" si="36"/>
        <v>35475</v>
      </c>
      <c r="P341" s="24">
        <f>IF([1]DEPURADO!H335&gt;1,0,[1]DEPURADO!B335)</f>
        <v>99729</v>
      </c>
      <c r="Q341" s="30">
        <f t="shared" si="37"/>
        <v>35475</v>
      </c>
      <c r="R341" s="31">
        <f t="shared" si="38"/>
        <v>0</v>
      </c>
      <c r="S341" s="31">
        <f>+[1]DEPURADO!J335</f>
        <v>0</v>
      </c>
      <c r="T341" s="23" t="s">
        <v>45</v>
      </c>
      <c r="U341" s="31">
        <f>+[1]DEPURADO!I335</f>
        <v>0</v>
      </c>
      <c r="V341" s="30"/>
      <c r="W341" s="23" t="s">
        <v>45</v>
      </c>
      <c r="X341" s="31">
        <f>+[1]DEPURADO!K335+[1]DEPURADO!L335</f>
        <v>35475</v>
      </c>
      <c r="Y341" s="23" t="s">
        <v>45</v>
      </c>
      <c r="Z341" s="31">
        <f t="shared" si="39"/>
        <v>35475</v>
      </c>
      <c r="AA341" s="31"/>
      <c r="AB341" s="31">
        <v>0</v>
      </c>
      <c r="AC341" s="31">
        <v>0</v>
      </c>
      <c r="AD341" s="30"/>
      <c r="AE341" s="30">
        <f>+[1]DEPURADO!K335</f>
        <v>0</v>
      </c>
      <c r="AF341" s="30">
        <v>0</v>
      </c>
      <c r="AG341" s="30">
        <f t="shared" si="40"/>
        <v>0</v>
      </c>
      <c r="AH341" s="30">
        <v>0</v>
      </c>
      <c r="AI341" s="30" t="str">
        <f>+[1]DEPURADO!G335</f>
        <v>GLOSA LEGALIZADA</v>
      </c>
      <c r="AJ341" s="32"/>
      <c r="AK341" s="33"/>
    </row>
    <row r="342" spans="1:37" s="34" customFormat="1" x14ac:dyDescent="0.25">
      <c r="A342" s="23">
        <f t="shared" si="41"/>
        <v>334</v>
      </c>
      <c r="B342" s="24" t="s">
        <v>44</v>
      </c>
      <c r="C342" s="23" t="str">
        <f>+[1]DEPURADO!A336</f>
        <v>HLC99067</v>
      </c>
      <c r="D342" s="23">
        <f>+[1]DEPURADO!B336</f>
        <v>99067</v>
      </c>
      <c r="E342" s="25">
        <f>+[1]DEPURADO!C336</f>
        <v>45473</v>
      </c>
      <c r="F342" s="26">
        <f>+IF([1]DEPURADO!D336&gt;1,[1]DEPURADO!D336," ")</f>
        <v>45482</v>
      </c>
      <c r="G342" s="27">
        <f>[1]DEPURADO!F336</f>
        <v>35475</v>
      </c>
      <c r="H342" s="28">
        <v>0</v>
      </c>
      <c r="I342" s="28">
        <f>+[1]DEPURADO!M336+[1]DEPURADO!N336</f>
        <v>0</v>
      </c>
      <c r="J342" s="28">
        <f>+[1]DEPURADO!R336</f>
        <v>0</v>
      </c>
      <c r="K342" s="29">
        <f>+[1]DEPURADO!P336+[1]DEPURADO!Q336</f>
        <v>0</v>
      </c>
      <c r="L342" s="28">
        <v>0</v>
      </c>
      <c r="M342" s="28">
        <v>0</v>
      </c>
      <c r="N342" s="28">
        <f t="shared" si="35"/>
        <v>0</v>
      </c>
      <c r="O342" s="28">
        <f t="shared" si="36"/>
        <v>35475</v>
      </c>
      <c r="P342" s="24">
        <f>IF([1]DEPURADO!H336&gt;1,0,[1]DEPURADO!B336)</f>
        <v>99067</v>
      </c>
      <c r="Q342" s="30">
        <f t="shared" si="37"/>
        <v>35475</v>
      </c>
      <c r="R342" s="31">
        <f t="shared" si="38"/>
        <v>0</v>
      </c>
      <c r="S342" s="31">
        <f>+[1]DEPURADO!J336</f>
        <v>0</v>
      </c>
      <c r="T342" s="23" t="s">
        <v>45</v>
      </c>
      <c r="U342" s="31">
        <f>+[1]DEPURADO!I336</f>
        <v>0</v>
      </c>
      <c r="V342" s="30"/>
      <c r="W342" s="23" t="s">
        <v>45</v>
      </c>
      <c r="X342" s="31">
        <f>+[1]DEPURADO!K336+[1]DEPURADO!L336</f>
        <v>35475</v>
      </c>
      <c r="Y342" s="23" t="s">
        <v>45</v>
      </c>
      <c r="Z342" s="31">
        <f t="shared" si="39"/>
        <v>35475</v>
      </c>
      <c r="AA342" s="31"/>
      <c r="AB342" s="31">
        <v>0</v>
      </c>
      <c r="AC342" s="31">
        <v>0</v>
      </c>
      <c r="AD342" s="30"/>
      <c r="AE342" s="30">
        <f>+[1]DEPURADO!K336</f>
        <v>0</v>
      </c>
      <c r="AF342" s="30">
        <v>0</v>
      </c>
      <c r="AG342" s="30">
        <f t="shared" si="40"/>
        <v>0</v>
      </c>
      <c r="AH342" s="30">
        <v>0</v>
      </c>
      <c r="AI342" s="30" t="str">
        <f>+[1]DEPURADO!G336</f>
        <v>GLOSA LEGALIZADA</v>
      </c>
      <c r="AJ342" s="32"/>
      <c r="AK342" s="33"/>
    </row>
    <row r="343" spans="1:37" s="34" customFormat="1" x14ac:dyDescent="0.25">
      <c r="A343" s="23">
        <f t="shared" si="41"/>
        <v>335</v>
      </c>
      <c r="B343" s="24" t="s">
        <v>44</v>
      </c>
      <c r="C343" s="23" t="str">
        <f>+[1]DEPURADO!A337</f>
        <v>HLC99763</v>
      </c>
      <c r="D343" s="23">
        <f>+[1]DEPURADO!B337</f>
        <v>99763</v>
      </c>
      <c r="E343" s="25">
        <f>+[1]DEPURADO!C337</f>
        <v>45473</v>
      </c>
      <c r="F343" s="26">
        <f>+IF([1]DEPURADO!D337&gt;1,[1]DEPURADO!D337," ")</f>
        <v>45482</v>
      </c>
      <c r="G343" s="27">
        <f>[1]DEPURADO!F337</f>
        <v>35475</v>
      </c>
      <c r="H343" s="28">
        <v>0</v>
      </c>
      <c r="I343" s="28">
        <f>+[1]DEPURADO!M337+[1]DEPURADO!N337</f>
        <v>0</v>
      </c>
      <c r="J343" s="28">
        <f>+[1]DEPURADO!R337</f>
        <v>0</v>
      </c>
      <c r="K343" s="29">
        <f>+[1]DEPURADO!P337+[1]DEPURADO!Q337</f>
        <v>0</v>
      </c>
      <c r="L343" s="28">
        <v>0</v>
      </c>
      <c r="M343" s="28">
        <v>0</v>
      </c>
      <c r="N343" s="28">
        <f t="shared" si="35"/>
        <v>0</v>
      </c>
      <c r="O343" s="28">
        <f t="shared" si="36"/>
        <v>35475</v>
      </c>
      <c r="P343" s="24">
        <f>IF([1]DEPURADO!H337&gt;1,0,[1]DEPURADO!B337)</f>
        <v>99763</v>
      </c>
      <c r="Q343" s="30">
        <f t="shared" si="37"/>
        <v>35475</v>
      </c>
      <c r="R343" s="31">
        <f t="shared" si="38"/>
        <v>0</v>
      </c>
      <c r="S343" s="31">
        <f>+[1]DEPURADO!J337</f>
        <v>0</v>
      </c>
      <c r="T343" s="23" t="s">
        <v>45</v>
      </c>
      <c r="U343" s="31">
        <f>+[1]DEPURADO!I337</f>
        <v>0</v>
      </c>
      <c r="V343" s="30"/>
      <c r="W343" s="23" t="s">
        <v>45</v>
      </c>
      <c r="X343" s="31">
        <f>+[1]DEPURADO!K337+[1]DEPURADO!L337</f>
        <v>35475</v>
      </c>
      <c r="Y343" s="23" t="s">
        <v>45</v>
      </c>
      <c r="Z343" s="31">
        <f t="shared" si="39"/>
        <v>35475</v>
      </c>
      <c r="AA343" s="31"/>
      <c r="AB343" s="31">
        <v>0</v>
      </c>
      <c r="AC343" s="31">
        <v>0</v>
      </c>
      <c r="AD343" s="30"/>
      <c r="AE343" s="30">
        <f>+[1]DEPURADO!K337</f>
        <v>0</v>
      </c>
      <c r="AF343" s="30">
        <v>0</v>
      </c>
      <c r="AG343" s="30">
        <f t="shared" si="40"/>
        <v>0</v>
      </c>
      <c r="AH343" s="30">
        <v>0</v>
      </c>
      <c r="AI343" s="30" t="str">
        <f>+[1]DEPURADO!G337</f>
        <v>GLOSA LEGALIZADA</v>
      </c>
      <c r="AJ343" s="32"/>
      <c r="AK343" s="33"/>
    </row>
    <row r="344" spans="1:37" s="34" customFormat="1" x14ac:dyDescent="0.25">
      <c r="A344" s="23">
        <f t="shared" si="41"/>
        <v>336</v>
      </c>
      <c r="B344" s="24" t="s">
        <v>44</v>
      </c>
      <c r="C344" s="23" t="str">
        <f>+[1]DEPURADO!A338</f>
        <v>HLC99921</v>
      </c>
      <c r="D344" s="23">
        <f>+[1]DEPURADO!B338</f>
        <v>99921</v>
      </c>
      <c r="E344" s="25">
        <f>+[1]DEPURADO!C338</f>
        <v>45473</v>
      </c>
      <c r="F344" s="26">
        <f>+IF([1]DEPURADO!D338&gt;1,[1]DEPURADO!D338," ")</f>
        <v>45482</v>
      </c>
      <c r="G344" s="27">
        <f>[1]DEPURADO!F338</f>
        <v>35475</v>
      </c>
      <c r="H344" s="28">
        <v>0</v>
      </c>
      <c r="I344" s="28">
        <f>+[1]DEPURADO!M338+[1]DEPURADO!N338</f>
        <v>0</v>
      </c>
      <c r="J344" s="28">
        <f>+[1]DEPURADO!R338</f>
        <v>0</v>
      </c>
      <c r="K344" s="29">
        <f>+[1]DEPURADO!P338+[1]DEPURADO!Q338</f>
        <v>0</v>
      </c>
      <c r="L344" s="28">
        <v>0</v>
      </c>
      <c r="M344" s="28">
        <v>0</v>
      </c>
      <c r="N344" s="28">
        <f t="shared" si="35"/>
        <v>0</v>
      </c>
      <c r="O344" s="28">
        <f t="shared" si="36"/>
        <v>35475</v>
      </c>
      <c r="P344" s="24">
        <f>IF([1]DEPURADO!H338&gt;1,0,[1]DEPURADO!B338)</f>
        <v>99921</v>
      </c>
      <c r="Q344" s="30">
        <f t="shared" si="37"/>
        <v>35475</v>
      </c>
      <c r="R344" s="31">
        <f t="shared" si="38"/>
        <v>0</v>
      </c>
      <c r="S344" s="31">
        <f>+[1]DEPURADO!J338</f>
        <v>0</v>
      </c>
      <c r="T344" s="23" t="s">
        <v>45</v>
      </c>
      <c r="U344" s="31">
        <f>+[1]DEPURADO!I338</f>
        <v>0</v>
      </c>
      <c r="V344" s="30"/>
      <c r="W344" s="23" t="s">
        <v>45</v>
      </c>
      <c r="X344" s="31">
        <f>+[1]DEPURADO!K338+[1]DEPURADO!L338</f>
        <v>35475</v>
      </c>
      <c r="Y344" s="23" t="s">
        <v>45</v>
      </c>
      <c r="Z344" s="31">
        <f t="shared" si="39"/>
        <v>35475</v>
      </c>
      <c r="AA344" s="31"/>
      <c r="AB344" s="31">
        <v>0</v>
      </c>
      <c r="AC344" s="31">
        <v>0</v>
      </c>
      <c r="AD344" s="30"/>
      <c r="AE344" s="30">
        <f>+[1]DEPURADO!K338</f>
        <v>0</v>
      </c>
      <c r="AF344" s="30">
        <v>0</v>
      </c>
      <c r="AG344" s="30">
        <f t="shared" si="40"/>
        <v>0</v>
      </c>
      <c r="AH344" s="30">
        <v>0</v>
      </c>
      <c r="AI344" s="30" t="str">
        <f>+[1]DEPURADO!G338</f>
        <v>GLOSA LEGALIZADA</v>
      </c>
      <c r="AJ344" s="32"/>
      <c r="AK344" s="33"/>
    </row>
    <row r="345" spans="1:37" s="34" customFormat="1" x14ac:dyDescent="0.25">
      <c r="A345" s="23">
        <f t="shared" si="41"/>
        <v>337</v>
      </c>
      <c r="B345" s="24" t="s">
        <v>44</v>
      </c>
      <c r="C345" s="23" t="str">
        <f>+[1]DEPURADO!A339</f>
        <v>HLC97461</v>
      </c>
      <c r="D345" s="23">
        <f>+[1]DEPURADO!B339</f>
        <v>97461</v>
      </c>
      <c r="E345" s="25">
        <f>+[1]DEPURADO!C339</f>
        <v>45473</v>
      </c>
      <c r="F345" s="26">
        <f>+IF([1]DEPURADO!D339&gt;1,[1]DEPURADO!D339," ")</f>
        <v>45482</v>
      </c>
      <c r="G345" s="27">
        <f>[1]DEPURADO!F339</f>
        <v>35475</v>
      </c>
      <c r="H345" s="28">
        <v>0</v>
      </c>
      <c r="I345" s="28">
        <f>+[1]DEPURADO!M339+[1]DEPURADO!N339</f>
        <v>0</v>
      </c>
      <c r="J345" s="28">
        <f>+[1]DEPURADO!R339</f>
        <v>0</v>
      </c>
      <c r="K345" s="29">
        <f>+[1]DEPURADO!P339+[1]DEPURADO!Q339</f>
        <v>0</v>
      </c>
      <c r="L345" s="28">
        <v>0</v>
      </c>
      <c r="M345" s="28">
        <v>0</v>
      </c>
      <c r="N345" s="28">
        <f t="shared" si="35"/>
        <v>0</v>
      </c>
      <c r="O345" s="28">
        <f t="shared" si="36"/>
        <v>35475</v>
      </c>
      <c r="P345" s="24">
        <f>IF([1]DEPURADO!H339&gt;1,0,[1]DEPURADO!B339)</f>
        <v>97461</v>
      </c>
      <c r="Q345" s="30">
        <f t="shared" si="37"/>
        <v>35475</v>
      </c>
      <c r="R345" s="31">
        <f t="shared" si="38"/>
        <v>0</v>
      </c>
      <c r="S345" s="31">
        <f>+[1]DEPURADO!J339</f>
        <v>0</v>
      </c>
      <c r="T345" s="23" t="s">
        <v>45</v>
      </c>
      <c r="U345" s="31">
        <f>+[1]DEPURADO!I339</f>
        <v>0</v>
      </c>
      <c r="V345" s="30"/>
      <c r="W345" s="23" t="s">
        <v>45</v>
      </c>
      <c r="X345" s="31">
        <f>+[1]DEPURADO!K339+[1]DEPURADO!L339</f>
        <v>35475</v>
      </c>
      <c r="Y345" s="23" t="s">
        <v>45</v>
      </c>
      <c r="Z345" s="31">
        <f t="shared" si="39"/>
        <v>35475</v>
      </c>
      <c r="AA345" s="31"/>
      <c r="AB345" s="31">
        <v>0</v>
      </c>
      <c r="AC345" s="31">
        <v>0</v>
      </c>
      <c r="AD345" s="30"/>
      <c r="AE345" s="30">
        <f>+[1]DEPURADO!K339</f>
        <v>0</v>
      </c>
      <c r="AF345" s="30">
        <v>0</v>
      </c>
      <c r="AG345" s="30">
        <f t="shared" si="40"/>
        <v>0</v>
      </c>
      <c r="AH345" s="30">
        <v>0</v>
      </c>
      <c r="AI345" s="30" t="str">
        <f>+[1]DEPURADO!G339</f>
        <v>GLOSA LEGALIZADA</v>
      </c>
      <c r="AJ345" s="32"/>
      <c r="AK345" s="33"/>
    </row>
    <row r="346" spans="1:37" s="34" customFormat="1" x14ac:dyDescent="0.25">
      <c r="A346" s="23">
        <f t="shared" si="41"/>
        <v>338</v>
      </c>
      <c r="B346" s="24" t="s">
        <v>44</v>
      </c>
      <c r="C346" s="23" t="str">
        <f>+[1]DEPURADO!A340</f>
        <v>HLC99817</v>
      </c>
      <c r="D346" s="23">
        <f>+[1]DEPURADO!B340</f>
        <v>99817</v>
      </c>
      <c r="E346" s="25">
        <f>+[1]DEPURADO!C340</f>
        <v>45473</v>
      </c>
      <c r="F346" s="26">
        <f>+IF([1]DEPURADO!D340&gt;1,[1]DEPURADO!D340," ")</f>
        <v>45482</v>
      </c>
      <c r="G346" s="27">
        <f>[1]DEPURADO!F340</f>
        <v>35475</v>
      </c>
      <c r="H346" s="28">
        <v>0</v>
      </c>
      <c r="I346" s="28">
        <f>+[1]DEPURADO!M340+[1]DEPURADO!N340</f>
        <v>0</v>
      </c>
      <c r="J346" s="28">
        <f>+[1]DEPURADO!R340</f>
        <v>0</v>
      </c>
      <c r="K346" s="29">
        <f>+[1]DEPURADO!P340+[1]DEPURADO!Q340</f>
        <v>0</v>
      </c>
      <c r="L346" s="28">
        <v>0</v>
      </c>
      <c r="M346" s="28">
        <v>0</v>
      </c>
      <c r="N346" s="28">
        <f t="shared" si="35"/>
        <v>0</v>
      </c>
      <c r="O346" s="28">
        <f t="shared" si="36"/>
        <v>35475</v>
      </c>
      <c r="P346" s="24">
        <f>IF([1]DEPURADO!H340&gt;1,0,[1]DEPURADO!B340)</f>
        <v>99817</v>
      </c>
      <c r="Q346" s="30">
        <f t="shared" si="37"/>
        <v>35475</v>
      </c>
      <c r="R346" s="31">
        <f t="shared" si="38"/>
        <v>0</v>
      </c>
      <c r="S346" s="31">
        <f>+[1]DEPURADO!J340</f>
        <v>0</v>
      </c>
      <c r="T346" s="23" t="s">
        <v>45</v>
      </c>
      <c r="U346" s="31">
        <f>+[1]DEPURADO!I340</f>
        <v>0</v>
      </c>
      <c r="V346" s="30"/>
      <c r="W346" s="23" t="s">
        <v>45</v>
      </c>
      <c r="X346" s="31">
        <f>+[1]DEPURADO!K340+[1]DEPURADO!L340</f>
        <v>35475</v>
      </c>
      <c r="Y346" s="23" t="s">
        <v>45</v>
      </c>
      <c r="Z346" s="31">
        <f t="shared" si="39"/>
        <v>35475</v>
      </c>
      <c r="AA346" s="31"/>
      <c r="AB346" s="31">
        <v>0</v>
      </c>
      <c r="AC346" s="31">
        <v>0</v>
      </c>
      <c r="AD346" s="30"/>
      <c r="AE346" s="30">
        <f>+[1]DEPURADO!K340</f>
        <v>0</v>
      </c>
      <c r="AF346" s="30">
        <v>0</v>
      </c>
      <c r="AG346" s="30">
        <f t="shared" si="40"/>
        <v>0</v>
      </c>
      <c r="AH346" s="30">
        <v>0</v>
      </c>
      <c r="AI346" s="30" t="str">
        <f>+[1]DEPURADO!G340</f>
        <v>GLOSA LEGALIZADA</v>
      </c>
      <c r="AJ346" s="32"/>
      <c r="AK346" s="33"/>
    </row>
    <row r="347" spans="1:37" s="34" customFormat="1" x14ac:dyDescent="0.25">
      <c r="A347" s="23">
        <f t="shared" si="41"/>
        <v>339</v>
      </c>
      <c r="B347" s="24" t="s">
        <v>44</v>
      </c>
      <c r="C347" s="23" t="str">
        <f>+[1]DEPURADO!A341</f>
        <v>HLC100242</v>
      </c>
      <c r="D347" s="23">
        <f>+[1]DEPURADO!B341</f>
        <v>100242</v>
      </c>
      <c r="E347" s="25">
        <f>+[1]DEPURADO!C341</f>
        <v>45473</v>
      </c>
      <c r="F347" s="26">
        <f>+IF([1]DEPURADO!D341&gt;1,[1]DEPURADO!D341," ")</f>
        <v>45482</v>
      </c>
      <c r="G347" s="27">
        <f>[1]DEPURADO!F341</f>
        <v>35475</v>
      </c>
      <c r="H347" s="28">
        <v>0</v>
      </c>
      <c r="I347" s="28">
        <f>+[1]DEPURADO!M341+[1]DEPURADO!N341</f>
        <v>0</v>
      </c>
      <c r="J347" s="28">
        <f>+[1]DEPURADO!R341</f>
        <v>0</v>
      </c>
      <c r="K347" s="29">
        <f>+[1]DEPURADO!P341+[1]DEPURADO!Q341</f>
        <v>0</v>
      </c>
      <c r="L347" s="28">
        <v>0</v>
      </c>
      <c r="M347" s="28">
        <v>0</v>
      </c>
      <c r="N347" s="28">
        <f t="shared" si="35"/>
        <v>0</v>
      </c>
      <c r="O347" s="28">
        <f t="shared" si="36"/>
        <v>35475</v>
      </c>
      <c r="P347" s="24">
        <f>IF([1]DEPURADO!H341&gt;1,0,[1]DEPURADO!B341)</f>
        <v>100242</v>
      </c>
      <c r="Q347" s="30">
        <f t="shared" si="37"/>
        <v>35475</v>
      </c>
      <c r="R347" s="31">
        <f t="shared" si="38"/>
        <v>0</v>
      </c>
      <c r="S347" s="31">
        <f>+[1]DEPURADO!J341</f>
        <v>0</v>
      </c>
      <c r="T347" s="23" t="s">
        <v>45</v>
      </c>
      <c r="U347" s="31">
        <f>+[1]DEPURADO!I341</f>
        <v>0</v>
      </c>
      <c r="V347" s="30"/>
      <c r="W347" s="23" t="s">
        <v>45</v>
      </c>
      <c r="X347" s="31">
        <f>+[1]DEPURADO!K341+[1]DEPURADO!L341</f>
        <v>35475</v>
      </c>
      <c r="Y347" s="23" t="s">
        <v>45</v>
      </c>
      <c r="Z347" s="31">
        <f t="shared" si="39"/>
        <v>35475</v>
      </c>
      <c r="AA347" s="31"/>
      <c r="AB347" s="31">
        <v>0</v>
      </c>
      <c r="AC347" s="31">
        <v>0</v>
      </c>
      <c r="AD347" s="30"/>
      <c r="AE347" s="30">
        <f>+[1]DEPURADO!K341</f>
        <v>0</v>
      </c>
      <c r="AF347" s="30">
        <v>0</v>
      </c>
      <c r="AG347" s="30">
        <f t="shared" si="40"/>
        <v>0</v>
      </c>
      <c r="AH347" s="30">
        <v>0</v>
      </c>
      <c r="AI347" s="30" t="str">
        <f>+[1]DEPURADO!G341</f>
        <v>GLOSA LEGALIZADA</v>
      </c>
      <c r="AJ347" s="32"/>
      <c r="AK347" s="33"/>
    </row>
    <row r="348" spans="1:37" s="34" customFormat="1" x14ac:dyDescent="0.25">
      <c r="A348" s="23">
        <f t="shared" si="41"/>
        <v>340</v>
      </c>
      <c r="B348" s="24" t="s">
        <v>44</v>
      </c>
      <c r="C348" s="23" t="str">
        <f>+[1]DEPURADO!A342</f>
        <v>HLC99811</v>
      </c>
      <c r="D348" s="23">
        <f>+[1]DEPURADO!B342</f>
        <v>99811</v>
      </c>
      <c r="E348" s="25">
        <f>+[1]DEPURADO!C342</f>
        <v>45473</v>
      </c>
      <c r="F348" s="26">
        <f>+IF([1]DEPURADO!D342&gt;1,[1]DEPURADO!D342," ")</f>
        <v>45482</v>
      </c>
      <c r="G348" s="27">
        <f>[1]DEPURADO!F342</f>
        <v>35475</v>
      </c>
      <c r="H348" s="28">
        <v>0</v>
      </c>
      <c r="I348" s="28">
        <f>+[1]DEPURADO!M342+[1]DEPURADO!N342</f>
        <v>0</v>
      </c>
      <c r="J348" s="28">
        <f>+[1]DEPURADO!R342</f>
        <v>0</v>
      </c>
      <c r="K348" s="29">
        <f>+[1]DEPURADO!P342+[1]DEPURADO!Q342</f>
        <v>0</v>
      </c>
      <c r="L348" s="28">
        <v>0</v>
      </c>
      <c r="M348" s="28">
        <v>0</v>
      </c>
      <c r="N348" s="28">
        <f t="shared" si="35"/>
        <v>0</v>
      </c>
      <c r="O348" s="28">
        <f t="shared" si="36"/>
        <v>35475</v>
      </c>
      <c r="P348" s="24">
        <f>IF([1]DEPURADO!H342&gt;1,0,[1]DEPURADO!B342)</f>
        <v>99811</v>
      </c>
      <c r="Q348" s="30">
        <f t="shared" si="37"/>
        <v>35475</v>
      </c>
      <c r="R348" s="31">
        <f t="shared" si="38"/>
        <v>0</v>
      </c>
      <c r="S348" s="31">
        <f>+[1]DEPURADO!J342</f>
        <v>0</v>
      </c>
      <c r="T348" s="23" t="s">
        <v>45</v>
      </c>
      <c r="U348" s="31">
        <f>+[1]DEPURADO!I342</f>
        <v>0</v>
      </c>
      <c r="V348" s="30"/>
      <c r="W348" s="23" t="s">
        <v>45</v>
      </c>
      <c r="X348" s="31">
        <f>+[1]DEPURADO!K342+[1]DEPURADO!L342</f>
        <v>35475</v>
      </c>
      <c r="Y348" s="23" t="s">
        <v>45</v>
      </c>
      <c r="Z348" s="31">
        <f t="shared" si="39"/>
        <v>35475</v>
      </c>
      <c r="AA348" s="31"/>
      <c r="AB348" s="31">
        <v>0</v>
      </c>
      <c r="AC348" s="31">
        <v>0</v>
      </c>
      <c r="AD348" s="30"/>
      <c r="AE348" s="30">
        <f>+[1]DEPURADO!K342</f>
        <v>0</v>
      </c>
      <c r="AF348" s="30">
        <v>0</v>
      </c>
      <c r="AG348" s="30">
        <f t="shared" si="40"/>
        <v>0</v>
      </c>
      <c r="AH348" s="30">
        <v>0</v>
      </c>
      <c r="AI348" s="30" t="str">
        <f>+[1]DEPURADO!G342</f>
        <v>GLOSA LEGALIZADA</v>
      </c>
      <c r="AJ348" s="32"/>
      <c r="AK348" s="33"/>
    </row>
    <row r="349" spans="1:37" s="34" customFormat="1" x14ac:dyDescent="0.25">
      <c r="A349" s="23">
        <f t="shared" si="41"/>
        <v>341</v>
      </c>
      <c r="B349" s="24" t="s">
        <v>44</v>
      </c>
      <c r="C349" s="23" t="str">
        <f>+[1]DEPURADO!A343</f>
        <v>HLC99153</v>
      </c>
      <c r="D349" s="23">
        <f>+[1]DEPURADO!B343</f>
        <v>99153</v>
      </c>
      <c r="E349" s="25">
        <f>+[1]DEPURADO!C343</f>
        <v>45473</v>
      </c>
      <c r="F349" s="26">
        <f>+IF([1]DEPURADO!D343&gt;1,[1]DEPURADO!D343," ")</f>
        <v>45482</v>
      </c>
      <c r="G349" s="27">
        <f>[1]DEPURADO!F343</f>
        <v>35475</v>
      </c>
      <c r="H349" s="28">
        <v>0</v>
      </c>
      <c r="I349" s="28">
        <f>+[1]DEPURADO!M343+[1]DEPURADO!N343</f>
        <v>0</v>
      </c>
      <c r="J349" s="28">
        <f>+[1]DEPURADO!R343</f>
        <v>0</v>
      </c>
      <c r="K349" s="29">
        <f>+[1]DEPURADO!P343+[1]DEPURADO!Q343</f>
        <v>0</v>
      </c>
      <c r="L349" s="28">
        <v>0</v>
      </c>
      <c r="M349" s="28">
        <v>0</v>
      </c>
      <c r="N349" s="28">
        <f t="shared" si="35"/>
        <v>0</v>
      </c>
      <c r="O349" s="28">
        <f t="shared" si="36"/>
        <v>35475</v>
      </c>
      <c r="P349" s="24">
        <f>IF([1]DEPURADO!H343&gt;1,0,[1]DEPURADO!B343)</f>
        <v>99153</v>
      </c>
      <c r="Q349" s="30">
        <f t="shared" si="37"/>
        <v>35475</v>
      </c>
      <c r="R349" s="31">
        <f t="shared" si="38"/>
        <v>0</v>
      </c>
      <c r="S349" s="31">
        <f>+[1]DEPURADO!J343</f>
        <v>0</v>
      </c>
      <c r="T349" s="23" t="s">
        <v>45</v>
      </c>
      <c r="U349" s="31">
        <f>+[1]DEPURADO!I343</f>
        <v>0</v>
      </c>
      <c r="V349" s="30"/>
      <c r="W349" s="23" t="s">
        <v>45</v>
      </c>
      <c r="X349" s="31">
        <f>+[1]DEPURADO!K343+[1]DEPURADO!L343</f>
        <v>35475</v>
      </c>
      <c r="Y349" s="23" t="s">
        <v>45</v>
      </c>
      <c r="Z349" s="31">
        <f t="shared" si="39"/>
        <v>35475</v>
      </c>
      <c r="AA349" s="31"/>
      <c r="AB349" s="31">
        <v>0</v>
      </c>
      <c r="AC349" s="31">
        <v>0</v>
      </c>
      <c r="AD349" s="30"/>
      <c r="AE349" s="30">
        <f>+[1]DEPURADO!K343</f>
        <v>0</v>
      </c>
      <c r="AF349" s="30">
        <v>0</v>
      </c>
      <c r="AG349" s="30">
        <f t="shared" si="40"/>
        <v>0</v>
      </c>
      <c r="AH349" s="30">
        <v>0</v>
      </c>
      <c r="AI349" s="30" t="str">
        <f>+[1]DEPURADO!G343</f>
        <v>GLOSA LEGALIZADA</v>
      </c>
      <c r="AJ349" s="32"/>
      <c r="AK349" s="33"/>
    </row>
    <row r="350" spans="1:37" s="34" customFormat="1" x14ac:dyDescent="0.25">
      <c r="A350" s="23">
        <f t="shared" si="41"/>
        <v>342</v>
      </c>
      <c r="B350" s="24" t="s">
        <v>44</v>
      </c>
      <c r="C350" s="23" t="str">
        <f>+[1]DEPURADO!A344</f>
        <v>HLC99075</v>
      </c>
      <c r="D350" s="23">
        <f>+[1]DEPURADO!B344</f>
        <v>99075</v>
      </c>
      <c r="E350" s="25">
        <f>+[1]DEPURADO!C344</f>
        <v>45473</v>
      </c>
      <c r="F350" s="26">
        <f>+IF([1]DEPURADO!D344&gt;1,[1]DEPURADO!D344," ")</f>
        <v>45482</v>
      </c>
      <c r="G350" s="27">
        <f>[1]DEPURADO!F344</f>
        <v>35475</v>
      </c>
      <c r="H350" s="28">
        <v>0</v>
      </c>
      <c r="I350" s="28">
        <f>+[1]DEPURADO!M344+[1]DEPURADO!N344</f>
        <v>0</v>
      </c>
      <c r="J350" s="28">
        <f>+[1]DEPURADO!R344</f>
        <v>0</v>
      </c>
      <c r="K350" s="29">
        <f>+[1]DEPURADO!P344+[1]DEPURADO!Q344</f>
        <v>0</v>
      </c>
      <c r="L350" s="28">
        <v>0</v>
      </c>
      <c r="M350" s="28">
        <v>0</v>
      </c>
      <c r="N350" s="28">
        <f t="shared" si="35"/>
        <v>0</v>
      </c>
      <c r="O350" s="28">
        <f t="shared" si="36"/>
        <v>35475</v>
      </c>
      <c r="P350" s="24">
        <f>IF([1]DEPURADO!H344&gt;1,0,[1]DEPURADO!B344)</f>
        <v>99075</v>
      </c>
      <c r="Q350" s="30">
        <f t="shared" si="37"/>
        <v>35475</v>
      </c>
      <c r="R350" s="31">
        <f t="shared" si="38"/>
        <v>0</v>
      </c>
      <c r="S350" s="31">
        <f>+[1]DEPURADO!J344</f>
        <v>0</v>
      </c>
      <c r="T350" s="23" t="s">
        <v>45</v>
      </c>
      <c r="U350" s="31">
        <f>+[1]DEPURADO!I344</f>
        <v>0</v>
      </c>
      <c r="V350" s="30"/>
      <c r="W350" s="23" t="s">
        <v>45</v>
      </c>
      <c r="X350" s="31">
        <f>+[1]DEPURADO!K344+[1]DEPURADO!L344</f>
        <v>35475</v>
      </c>
      <c r="Y350" s="23" t="s">
        <v>45</v>
      </c>
      <c r="Z350" s="31">
        <f t="shared" si="39"/>
        <v>35475</v>
      </c>
      <c r="AA350" s="31"/>
      <c r="AB350" s="31">
        <v>0</v>
      </c>
      <c r="AC350" s="31">
        <v>0</v>
      </c>
      <c r="AD350" s="30"/>
      <c r="AE350" s="30">
        <f>+[1]DEPURADO!K344</f>
        <v>0</v>
      </c>
      <c r="AF350" s="30">
        <v>0</v>
      </c>
      <c r="AG350" s="30">
        <f t="shared" si="40"/>
        <v>0</v>
      </c>
      <c r="AH350" s="30">
        <v>0</v>
      </c>
      <c r="AI350" s="30" t="str">
        <f>+[1]DEPURADO!G344</f>
        <v>GLOSA LEGALIZADA</v>
      </c>
      <c r="AJ350" s="32"/>
      <c r="AK350" s="33"/>
    </row>
    <row r="351" spans="1:37" s="34" customFormat="1" x14ac:dyDescent="0.25">
      <c r="A351" s="23">
        <f t="shared" si="41"/>
        <v>343</v>
      </c>
      <c r="B351" s="24" t="s">
        <v>44</v>
      </c>
      <c r="C351" s="23" t="str">
        <f>+[1]DEPURADO!A345</f>
        <v>HLC99723</v>
      </c>
      <c r="D351" s="23">
        <f>+[1]DEPURADO!B345</f>
        <v>99723</v>
      </c>
      <c r="E351" s="25">
        <f>+[1]DEPURADO!C345</f>
        <v>45473</v>
      </c>
      <c r="F351" s="26">
        <f>+IF([1]DEPURADO!D345&gt;1,[1]DEPURADO!D345," ")</f>
        <v>45482</v>
      </c>
      <c r="G351" s="27">
        <f>[1]DEPURADO!F345</f>
        <v>35475</v>
      </c>
      <c r="H351" s="28">
        <v>0</v>
      </c>
      <c r="I351" s="28">
        <f>+[1]DEPURADO!M345+[1]DEPURADO!N345</f>
        <v>0</v>
      </c>
      <c r="J351" s="28">
        <f>+[1]DEPURADO!R345</f>
        <v>0</v>
      </c>
      <c r="K351" s="29">
        <f>+[1]DEPURADO!P345+[1]DEPURADO!Q345</f>
        <v>0</v>
      </c>
      <c r="L351" s="28">
        <v>0</v>
      </c>
      <c r="M351" s="28">
        <v>0</v>
      </c>
      <c r="N351" s="28">
        <f t="shared" si="35"/>
        <v>0</v>
      </c>
      <c r="O351" s="28">
        <f t="shared" si="36"/>
        <v>35475</v>
      </c>
      <c r="P351" s="24">
        <f>IF([1]DEPURADO!H345&gt;1,0,[1]DEPURADO!B345)</f>
        <v>99723</v>
      </c>
      <c r="Q351" s="30">
        <f t="shared" si="37"/>
        <v>35475</v>
      </c>
      <c r="R351" s="31">
        <f t="shared" si="38"/>
        <v>0</v>
      </c>
      <c r="S351" s="31">
        <f>+[1]DEPURADO!J345</f>
        <v>0</v>
      </c>
      <c r="T351" s="23" t="s">
        <v>45</v>
      </c>
      <c r="U351" s="31">
        <f>+[1]DEPURADO!I345</f>
        <v>0</v>
      </c>
      <c r="V351" s="30"/>
      <c r="W351" s="23" t="s">
        <v>45</v>
      </c>
      <c r="X351" s="31">
        <f>+[1]DEPURADO!K345+[1]DEPURADO!L345</f>
        <v>35475</v>
      </c>
      <c r="Y351" s="23" t="s">
        <v>45</v>
      </c>
      <c r="Z351" s="31">
        <f t="shared" si="39"/>
        <v>35475</v>
      </c>
      <c r="AA351" s="31"/>
      <c r="AB351" s="31">
        <v>0</v>
      </c>
      <c r="AC351" s="31">
        <v>0</v>
      </c>
      <c r="AD351" s="30"/>
      <c r="AE351" s="30">
        <f>+[1]DEPURADO!K345</f>
        <v>0</v>
      </c>
      <c r="AF351" s="30">
        <v>0</v>
      </c>
      <c r="AG351" s="30">
        <f t="shared" si="40"/>
        <v>0</v>
      </c>
      <c r="AH351" s="30">
        <v>0</v>
      </c>
      <c r="AI351" s="30" t="str">
        <f>+[1]DEPURADO!G345</f>
        <v>GLOSA LEGALIZADA</v>
      </c>
      <c r="AJ351" s="32"/>
      <c r="AK351" s="33"/>
    </row>
    <row r="352" spans="1:37" s="34" customFormat="1" x14ac:dyDescent="0.25">
      <c r="A352" s="23">
        <f t="shared" si="41"/>
        <v>344</v>
      </c>
      <c r="B352" s="24" t="s">
        <v>44</v>
      </c>
      <c r="C352" s="23" t="str">
        <f>+[1]DEPURADO!A346</f>
        <v>HLC99714</v>
      </c>
      <c r="D352" s="23">
        <f>+[1]DEPURADO!B346</f>
        <v>99714</v>
      </c>
      <c r="E352" s="25">
        <f>+[1]DEPURADO!C346</f>
        <v>45473</v>
      </c>
      <c r="F352" s="26">
        <f>+IF([1]DEPURADO!D346&gt;1,[1]DEPURADO!D346," ")</f>
        <v>45482</v>
      </c>
      <c r="G352" s="27">
        <f>[1]DEPURADO!F346</f>
        <v>35475</v>
      </c>
      <c r="H352" s="28">
        <v>0</v>
      </c>
      <c r="I352" s="28">
        <f>+[1]DEPURADO!M346+[1]DEPURADO!N346</f>
        <v>0</v>
      </c>
      <c r="J352" s="28">
        <f>+[1]DEPURADO!R346</f>
        <v>0</v>
      </c>
      <c r="K352" s="29">
        <f>+[1]DEPURADO!P346+[1]DEPURADO!Q346</f>
        <v>0</v>
      </c>
      <c r="L352" s="28">
        <v>0</v>
      </c>
      <c r="M352" s="28">
        <v>0</v>
      </c>
      <c r="N352" s="28">
        <f t="shared" si="35"/>
        <v>0</v>
      </c>
      <c r="O352" s="28">
        <f t="shared" si="36"/>
        <v>35475</v>
      </c>
      <c r="P352" s="24">
        <f>IF([1]DEPURADO!H346&gt;1,0,[1]DEPURADO!B346)</f>
        <v>99714</v>
      </c>
      <c r="Q352" s="30">
        <f t="shared" si="37"/>
        <v>35475</v>
      </c>
      <c r="R352" s="31">
        <f t="shared" si="38"/>
        <v>0</v>
      </c>
      <c r="S352" s="31">
        <f>+[1]DEPURADO!J346</f>
        <v>0</v>
      </c>
      <c r="T352" s="23" t="s">
        <v>45</v>
      </c>
      <c r="U352" s="31">
        <f>+[1]DEPURADO!I346</f>
        <v>0</v>
      </c>
      <c r="V352" s="30"/>
      <c r="W352" s="23" t="s">
        <v>45</v>
      </c>
      <c r="X352" s="31">
        <f>+[1]DEPURADO!K346+[1]DEPURADO!L346</f>
        <v>35475</v>
      </c>
      <c r="Y352" s="23" t="s">
        <v>45</v>
      </c>
      <c r="Z352" s="31">
        <f t="shared" si="39"/>
        <v>35475</v>
      </c>
      <c r="AA352" s="31"/>
      <c r="AB352" s="31">
        <v>0</v>
      </c>
      <c r="AC352" s="31">
        <v>0</v>
      </c>
      <c r="AD352" s="30"/>
      <c r="AE352" s="30">
        <f>+[1]DEPURADO!K346</f>
        <v>0</v>
      </c>
      <c r="AF352" s="30">
        <v>0</v>
      </c>
      <c r="AG352" s="30">
        <f t="shared" si="40"/>
        <v>0</v>
      </c>
      <c r="AH352" s="30">
        <v>0</v>
      </c>
      <c r="AI352" s="30" t="str">
        <f>+[1]DEPURADO!G346</f>
        <v>GLOSA LEGALIZADA</v>
      </c>
      <c r="AJ352" s="32"/>
      <c r="AK352" s="33"/>
    </row>
    <row r="353" spans="1:37" s="34" customFormat="1" x14ac:dyDescent="0.25">
      <c r="A353" s="23">
        <f t="shared" si="41"/>
        <v>345</v>
      </c>
      <c r="B353" s="24" t="s">
        <v>44</v>
      </c>
      <c r="C353" s="23" t="str">
        <f>+[1]DEPURADO!A347</f>
        <v>HLC99720</v>
      </c>
      <c r="D353" s="23">
        <f>+[1]DEPURADO!B347</f>
        <v>99720</v>
      </c>
      <c r="E353" s="25">
        <f>+[1]DEPURADO!C347</f>
        <v>45473</v>
      </c>
      <c r="F353" s="26">
        <f>+IF([1]DEPURADO!D347&gt;1,[1]DEPURADO!D347," ")</f>
        <v>45482</v>
      </c>
      <c r="G353" s="27">
        <f>[1]DEPURADO!F347</f>
        <v>35475</v>
      </c>
      <c r="H353" s="28">
        <v>0</v>
      </c>
      <c r="I353" s="28">
        <f>+[1]DEPURADO!M347+[1]DEPURADO!N347</f>
        <v>0</v>
      </c>
      <c r="J353" s="28">
        <f>+[1]DEPURADO!R347</f>
        <v>0</v>
      </c>
      <c r="K353" s="29">
        <f>+[1]DEPURADO!P347+[1]DEPURADO!Q347</f>
        <v>0</v>
      </c>
      <c r="L353" s="28">
        <v>0</v>
      </c>
      <c r="M353" s="28">
        <v>0</v>
      </c>
      <c r="N353" s="28">
        <f t="shared" si="35"/>
        <v>0</v>
      </c>
      <c r="O353" s="28">
        <f t="shared" si="36"/>
        <v>35475</v>
      </c>
      <c r="P353" s="24">
        <f>IF([1]DEPURADO!H347&gt;1,0,[1]DEPURADO!B347)</f>
        <v>99720</v>
      </c>
      <c r="Q353" s="30">
        <f t="shared" si="37"/>
        <v>35475</v>
      </c>
      <c r="R353" s="31">
        <f t="shared" si="38"/>
        <v>0</v>
      </c>
      <c r="S353" s="31">
        <f>+[1]DEPURADO!J347</f>
        <v>0</v>
      </c>
      <c r="T353" s="23" t="s">
        <v>45</v>
      </c>
      <c r="U353" s="31">
        <f>+[1]DEPURADO!I347</f>
        <v>0</v>
      </c>
      <c r="V353" s="30"/>
      <c r="W353" s="23" t="s">
        <v>45</v>
      </c>
      <c r="X353" s="31">
        <f>+[1]DEPURADO!K347+[1]DEPURADO!L347</f>
        <v>35475</v>
      </c>
      <c r="Y353" s="23" t="s">
        <v>45</v>
      </c>
      <c r="Z353" s="31">
        <f t="shared" si="39"/>
        <v>35475</v>
      </c>
      <c r="AA353" s="31"/>
      <c r="AB353" s="31">
        <v>0</v>
      </c>
      <c r="AC353" s="31">
        <v>0</v>
      </c>
      <c r="AD353" s="30"/>
      <c r="AE353" s="30">
        <f>+[1]DEPURADO!K347</f>
        <v>0</v>
      </c>
      <c r="AF353" s="30">
        <v>0</v>
      </c>
      <c r="AG353" s="30">
        <f t="shared" si="40"/>
        <v>0</v>
      </c>
      <c r="AH353" s="30">
        <v>0</v>
      </c>
      <c r="AI353" s="30" t="str">
        <f>+[1]DEPURADO!G347</f>
        <v>GLOSA LEGALIZADA</v>
      </c>
      <c r="AJ353" s="32"/>
      <c r="AK353" s="33"/>
    </row>
    <row r="354" spans="1:37" s="34" customFormat="1" x14ac:dyDescent="0.25">
      <c r="A354" s="23">
        <f t="shared" si="41"/>
        <v>346</v>
      </c>
      <c r="B354" s="24" t="s">
        <v>44</v>
      </c>
      <c r="C354" s="23" t="str">
        <f>+[1]DEPURADO!A348</f>
        <v>HLC99945</v>
      </c>
      <c r="D354" s="23">
        <f>+[1]DEPURADO!B348</f>
        <v>99945</v>
      </c>
      <c r="E354" s="25">
        <f>+[1]DEPURADO!C348</f>
        <v>45473</v>
      </c>
      <c r="F354" s="26">
        <f>+IF([1]DEPURADO!D348&gt;1,[1]DEPURADO!D348," ")</f>
        <v>45482</v>
      </c>
      <c r="G354" s="27">
        <f>[1]DEPURADO!F348</f>
        <v>35475</v>
      </c>
      <c r="H354" s="28">
        <v>0</v>
      </c>
      <c r="I354" s="28">
        <f>+[1]DEPURADO!M348+[1]DEPURADO!N348</f>
        <v>0</v>
      </c>
      <c r="J354" s="28">
        <f>+[1]DEPURADO!R348</f>
        <v>0</v>
      </c>
      <c r="K354" s="29">
        <f>+[1]DEPURADO!P348+[1]DEPURADO!Q348</f>
        <v>0</v>
      </c>
      <c r="L354" s="28">
        <v>0</v>
      </c>
      <c r="M354" s="28">
        <v>0</v>
      </c>
      <c r="N354" s="28">
        <f t="shared" si="35"/>
        <v>0</v>
      </c>
      <c r="O354" s="28">
        <f t="shared" si="36"/>
        <v>35475</v>
      </c>
      <c r="P354" s="24">
        <f>IF([1]DEPURADO!H348&gt;1,0,[1]DEPURADO!B348)</f>
        <v>99945</v>
      </c>
      <c r="Q354" s="30">
        <f t="shared" si="37"/>
        <v>35475</v>
      </c>
      <c r="R354" s="31">
        <f t="shared" si="38"/>
        <v>0</v>
      </c>
      <c r="S354" s="31">
        <f>+[1]DEPURADO!J348</f>
        <v>0</v>
      </c>
      <c r="T354" s="23" t="s">
        <v>45</v>
      </c>
      <c r="U354" s="31">
        <f>+[1]DEPURADO!I348</f>
        <v>0</v>
      </c>
      <c r="V354" s="30"/>
      <c r="W354" s="23" t="s">
        <v>45</v>
      </c>
      <c r="X354" s="31">
        <f>+[1]DEPURADO!K348+[1]DEPURADO!L348</f>
        <v>35475</v>
      </c>
      <c r="Y354" s="23" t="s">
        <v>45</v>
      </c>
      <c r="Z354" s="31">
        <f t="shared" si="39"/>
        <v>35475</v>
      </c>
      <c r="AA354" s="31"/>
      <c r="AB354" s="31">
        <v>0</v>
      </c>
      <c r="AC354" s="31">
        <v>0</v>
      </c>
      <c r="AD354" s="30"/>
      <c r="AE354" s="30">
        <f>+[1]DEPURADO!K348</f>
        <v>0</v>
      </c>
      <c r="AF354" s="30">
        <v>0</v>
      </c>
      <c r="AG354" s="30">
        <f t="shared" si="40"/>
        <v>0</v>
      </c>
      <c r="AH354" s="30">
        <v>0</v>
      </c>
      <c r="AI354" s="30" t="str">
        <f>+[1]DEPURADO!G348</f>
        <v>GLOSA LEGALIZADA</v>
      </c>
      <c r="AJ354" s="32"/>
      <c r="AK354" s="33"/>
    </row>
    <row r="355" spans="1:37" s="34" customFormat="1" x14ac:dyDescent="0.25">
      <c r="A355" s="23">
        <f t="shared" si="41"/>
        <v>347</v>
      </c>
      <c r="B355" s="24" t="s">
        <v>44</v>
      </c>
      <c r="C355" s="23" t="str">
        <f>+[1]DEPURADO!A349</f>
        <v>HLC105248</v>
      </c>
      <c r="D355" s="23">
        <f>+[1]DEPURADO!B349</f>
        <v>105248</v>
      </c>
      <c r="E355" s="25">
        <f>+[1]DEPURADO!C349</f>
        <v>45473</v>
      </c>
      <c r="F355" s="26">
        <f>+IF([1]DEPURADO!D349&gt;1,[1]DEPURADO!D349," ")</f>
        <v>45546</v>
      </c>
      <c r="G355" s="27">
        <f>[1]DEPURADO!F349</f>
        <v>145258</v>
      </c>
      <c r="H355" s="28">
        <v>0</v>
      </c>
      <c r="I355" s="28">
        <f>+[1]DEPURADO!M349+[1]DEPURADO!N349</f>
        <v>0</v>
      </c>
      <c r="J355" s="28">
        <f>+[1]DEPURADO!R349</f>
        <v>0</v>
      </c>
      <c r="K355" s="29">
        <f>+[1]DEPURADO!P349+[1]DEPURADO!Q349</f>
        <v>0</v>
      </c>
      <c r="L355" s="28">
        <v>0</v>
      </c>
      <c r="M355" s="28">
        <v>0</v>
      </c>
      <c r="N355" s="28">
        <f t="shared" si="35"/>
        <v>0</v>
      </c>
      <c r="O355" s="28">
        <f t="shared" si="36"/>
        <v>145258</v>
      </c>
      <c r="P355" s="24">
        <f>IF([1]DEPURADO!H349&gt;1,0,[1]DEPURADO!B349)</f>
        <v>105248</v>
      </c>
      <c r="Q355" s="30">
        <f t="shared" si="37"/>
        <v>145258</v>
      </c>
      <c r="R355" s="31">
        <f t="shared" si="38"/>
        <v>0</v>
      </c>
      <c r="S355" s="31">
        <f>+[1]DEPURADO!J349</f>
        <v>0</v>
      </c>
      <c r="T355" s="23" t="s">
        <v>45</v>
      </c>
      <c r="U355" s="31">
        <f>+[1]DEPURADO!I349</f>
        <v>0</v>
      </c>
      <c r="V355" s="30"/>
      <c r="W355" s="23" t="s">
        <v>45</v>
      </c>
      <c r="X355" s="31">
        <f>+[1]DEPURADO!K349+[1]DEPURADO!L349</f>
        <v>145258</v>
      </c>
      <c r="Y355" s="23" t="s">
        <v>45</v>
      </c>
      <c r="Z355" s="31">
        <f t="shared" si="39"/>
        <v>145258</v>
      </c>
      <c r="AA355" s="31"/>
      <c r="AB355" s="31">
        <v>0</v>
      </c>
      <c r="AC355" s="31">
        <v>0</v>
      </c>
      <c r="AD355" s="30"/>
      <c r="AE355" s="30">
        <f>+[1]DEPURADO!K349</f>
        <v>0</v>
      </c>
      <c r="AF355" s="30">
        <v>0</v>
      </c>
      <c r="AG355" s="30">
        <f t="shared" si="40"/>
        <v>0</v>
      </c>
      <c r="AH355" s="30">
        <v>0</v>
      </c>
      <c r="AI355" s="30" t="str">
        <f>+[1]DEPURADO!G349</f>
        <v>GLOSA LEGALIZADA</v>
      </c>
      <c r="AJ355" s="32"/>
      <c r="AK355" s="33"/>
    </row>
    <row r="356" spans="1:37" s="34" customFormat="1" x14ac:dyDescent="0.25">
      <c r="A356" s="23">
        <f t="shared" si="41"/>
        <v>348</v>
      </c>
      <c r="B356" s="24" t="s">
        <v>44</v>
      </c>
      <c r="C356" s="23" t="str">
        <f>+[1]DEPURADO!A350</f>
        <v>HLC105244</v>
      </c>
      <c r="D356" s="23">
        <f>+[1]DEPURADO!B350</f>
        <v>105244</v>
      </c>
      <c r="E356" s="25">
        <f>+[1]DEPURADO!C350</f>
        <v>45473</v>
      </c>
      <c r="F356" s="26">
        <f>+IF([1]DEPURADO!D350&gt;1,[1]DEPURADO!D350," ")</f>
        <v>45546</v>
      </c>
      <c r="G356" s="27">
        <f>[1]DEPURADO!F350</f>
        <v>46958</v>
      </c>
      <c r="H356" s="28">
        <v>0</v>
      </c>
      <c r="I356" s="28">
        <f>+[1]DEPURADO!M350+[1]DEPURADO!N350</f>
        <v>0</v>
      </c>
      <c r="J356" s="28">
        <f>+[1]DEPURADO!R350</f>
        <v>0</v>
      </c>
      <c r="K356" s="29">
        <f>+[1]DEPURADO!P350+[1]DEPURADO!Q350</f>
        <v>0</v>
      </c>
      <c r="L356" s="28">
        <v>0</v>
      </c>
      <c r="M356" s="28">
        <v>0</v>
      </c>
      <c r="N356" s="28">
        <f t="shared" si="35"/>
        <v>0</v>
      </c>
      <c r="O356" s="28">
        <f t="shared" si="36"/>
        <v>46958</v>
      </c>
      <c r="P356" s="24">
        <f>IF([1]DEPURADO!H350&gt;1,0,[1]DEPURADO!B350)</f>
        <v>105244</v>
      </c>
      <c r="Q356" s="30">
        <f t="shared" si="37"/>
        <v>46958</v>
      </c>
      <c r="R356" s="31">
        <f t="shared" si="38"/>
        <v>0</v>
      </c>
      <c r="S356" s="31">
        <f>+[1]DEPURADO!J350</f>
        <v>0</v>
      </c>
      <c r="T356" s="23" t="s">
        <v>45</v>
      </c>
      <c r="U356" s="31">
        <f>+[1]DEPURADO!I350</f>
        <v>0</v>
      </c>
      <c r="V356" s="30"/>
      <c r="W356" s="23" t="s">
        <v>45</v>
      </c>
      <c r="X356" s="31">
        <f>+[1]DEPURADO!K350+[1]DEPURADO!L350</f>
        <v>46958</v>
      </c>
      <c r="Y356" s="23" t="s">
        <v>45</v>
      </c>
      <c r="Z356" s="31">
        <f t="shared" si="39"/>
        <v>46958</v>
      </c>
      <c r="AA356" s="31"/>
      <c r="AB356" s="31">
        <v>0</v>
      </c>
      <c r="AC356" s="31">
        <v>0</v>
      </c>
      <c r="AD356" s="30"/>
      <c r="AE356" s="30">
        <f>+[1]DEPURADO!K350</f>
        <v>0</v>
      </c>
      <c r="AF356" s="30">
        <v>0</v>
      </c>
      <c r="AG356" s="30">
        <f t="shared" si="40"/>
        <v>0</v>
      </c>
      <c r="AH356" s="30">
        <v>0</v>
      </c>
      <c r="AI356" s="30" t="str">
        <f>+[1]DEPURADO!G350</f>
        <v>GLOSA LEGALIZADA</v>
      </c>
      <c r="AJ356" s="32"/>
      <c r="AK356" s="33"/>
    </row>
    <row r="357" spans="1:37" s="34" customFormat="1" x14ac:dyDescent="0.25">
      <c r="A357" s="23">
        <f t="shared" si="41"/>
        <v>349</v>
      </c>
      <c r="B357" s="24" t="s">
        <v>44</v>
      </c>
      <c r="C357" s="23" t="str">
        <f>+[1]DEPURADO!A351</f>
        <v>HLC105256</v>
      </c>
      <c r="D357" s="23">
        <f>+[1]DEPURADO!B351</f>
        <v>105256</v>
      </c>
      <c r="E357" s="25">
        <f>+[1]DEPURADO!C351</f>
        <v>45473</v>
      </c>
      <c r="F357" s="26">
        <f>+IF([1]DEPURADO!D351&gt;1,[1]DEPURADO!D351," ")</f>
        <v>45546</v>
      </c>
      <c r="G357" s="27">
        <f>[1]DEPURADO!F351</f>
        <v>252468</v>
      </c>
      <c r="H357" s="28">
        <v>0</v>
      </c>
      <c r="I357" s="28">
        <f>+[1]DEPURADO!M351+[1]DEPURADO!N351</f>
        <v>0</v>
      </c>
      <c r="J357" s="28">
        <f>+[1]DEPURADO!R351</f>
        <v>0</v>
      </c>
      <c r="K357" s="29">
        <f>+[1]DEPURADO!P351+[1]DEPURADO!Q351</f>
        <v>0</v>
      </c>
      <c r="L357" s="28">
        <v>0</v>
      </c>
      <c r="M357" s="28">
        <v>0</v>
      </c>
      <c r="N357" s="28">
        <f t="shared" si="35"/>
        <v>0</v>
      </c>
      <c r="O357" s="28">
        <f t="shared" si="36"/>
        <v>252468</v>
      </c>
      <c r="P357" s="24">
        <f>IF([1]DEPURADO!H351&gt;1,0,[1]DEPURADO!B351)</f>
        <v>105256</v>
      </c>
      <c r="Q357" s="30">
        <f t="shared" si="37"/>
        <v>252468</v>
      </c>
      <c r="R357" s="31">
        <f t="shared" si="38"/>
        <v>0</v>
      </c>
      <c r="S357" s="31">
        <f>+[1]DEPURADO!J351</f>
        <v>0</v>
      </c>
      <c r="T357" s="23" t="s">
        <v>45</v>
      </c>
      <c r="U357" s="31">
        <f>+[1]DEPURADO!I351</f>
        <v>0</v>
      </c>
      <c r="V357" s="30"/>
      <c r="W357" s="23" t="s">
        <v>45</v>
      </c>
      <c r="X357" s="31">
        <f>+[1]DEPURADO!K351+[1]DEPURADO!L351</f>
        <v>252468</v>
      </c>
      <c r="Y357" s="23" t="s">
        <v>45</v>
      </c>
      <c r="Z357" s="31">
        <f t="shared" si="39"/>
        <v>252468</v>
      </c>
      <c r="AA357" s="31"/>
      <c r="AB357" s="31">
        <v>0</v>
      </c>
      <c r="AC357" s="31">
        <v>0</v>
      </c>
      <c r="AD357" s="30"/>
      <c r="AE357" s="30">
        <f>+[1]DEPURADO!K351</f>
        <v>0</v>
      </c>
      <c r="AF357" s="30">
        <v>0</v>
      </c>
      <c r="AG357" s="30">
        <f t="shared" si="40"/>
        <v>0</v>
      </c>
      <c r="AH357" s="30">
        <v>0</v>
      </c>
      <c r="AI357" s="30" t="str">
        <f>+[1]DEPURADO!G351</f>
        <v>GLOSA LEGALIZADA</v>
      </c>
      <c r="AJ357" s="32"/>
      <c r="AK357" s="33"/>
    </row>
    <row r="358" spans="1:37" s="34" customFormat="1" x14ac:dyDescent="0.25">
      <c r="A358" s="23">
        <f t="shared" si="41"/>
        <v>350</v>
      </c>
      <c r="B358" s="24" t="s">
        <v>44</v>
      </c>
      <c r="C358" s="23" t="str">
        <f>+[1]DEPURADO!A352</f>
        <v>HLC105254</v>
      </c>
      <c r="D358" s="23">
        <f>+[1]DEPURADO!B352</f>
        <v>105254</v>
      </c>
      <c r="E358" s="25">
        <f>+[1]DEPURADO!C352</f>
        <v>45473</v>
      </c>
      <c r="F358" s="26">
        <f>+IF([1]DEPURADO!D352&gt;1,[1]DEPURADO!D352," ")</f>
        <v>45551</v>
      </c>
      <c r="G358" s="27">
        <f>[1]DEPURADO!F352</f>
        <v>144745</v>
      </c>
      <c r="H358" s="28">
        <v>0</v>
      </c>
      <c r="I358" s="28">
        <f>+[1]DEPURADO!M352+[1]DEPURADO!N352</f>
        <v>0</v>
      </c>
      <c r="J358" s="28">
        <f>+[1]DEPURADO!R352</f>
        <v>0</v>
      </c>
      <c r="K358" s="29">
        <f>+[1]DEPURADO!P352+[1]DEPURADO!Q352</f>
        <v>0</v>
      </c>
      <c r="L358" s="28">
        <v>0</v>
      </c>
      <c r="M358" s="28">
        <v>0</v>
      </c>
      <c r="N358" s="28">
        <f t="shared" si="35"/>
        <v>0</v>
      </c>
      <c r="O358" s="28">
        <f t="shared" si="36"/>
        <v>144745</v>
      </c>
      <c r="P358" s="24">
        <f>IF([1]DEPURADO!H352&gt;1,0,[1]DEPURADO!B352)</f>
        <v>105254</v>
      </c>
      <c r="Q358" s="30">
        <f t="shared" si="37"/>
        <v>144745</v>
      </c>
      <c r="R358" s="31">
        <f t="shared" si="38"/>
        <v>0</v>
      </c>
      <c r="S358" s="31">
        <f>+[1]DEPURADO!J352</f>
        <v>0</v>
      </c>
      <c r="T358" s="23" t="s">
        <v>45</v>
      </c>
      <c r="U358" s="31">
        <f>+[1]DEPURADO!I352</f>
        <v>0</v>
      </c>
      <c r="V358" s="30"/>
      <c r="W358" s="23" t="s">
        <v>45</v>
      </c>
      <c r="X358" s="31">
        <f>+[1]DEPURADO!K352+[1]DEPURADO!L352</f>
        <v>144745</v>
      </c>
      <c r="Y358" s="23" t="s">
        <v>45</v>
      </c>
      <c r="Z358" s="31">
        <f t="shared" si="39"/>
        <v>144745</v>
      </c>
      <c r="AA358" s="31"/>
      <c r="AB358" s="31">
        <v>0</v>
      </c>
      <c r="AC358" s="31">
        <v>0</v>
      </c>
      <c r="AD358" s="30"/>
      <c r="AE358" s="30">
        <f>+[1]DEPURADO!K352</f>
        <v>0</v>
      </c>
      <c r="AF358" s="30">
        <v>0</v>
      </c>
      <c r="AG358" s="30">
        <f t="shared" si="40"/>
        <v>0</v>
      </c>
      <c r="AH358" s="30">
        <v>0</v>
      </c>
      <c r="AI358" s="30" t="str">
        <f>+[1]DEPURADO!G352</f>
        <v>GLOSA LEGALIZADA</v>
      </c>
      <c r="AJ358" s="32"/>
      <c r="AK358" s="33"/>
    </row>
    <row r="359" spans="1:37" s="34" customFormat="1" x14ac:dyDescent="0.25">
      <c r="A359" s="23">
        <f t="shared" si="41"/>
        <v>351</v>
      </c>
      <c r="B359" s="24" t="s">
        <v>44</v>
      </c>
      <c r="C359" s="23" t="str">
        <f>+[1]DEPURADO!A353</f>
        <v>HLC105987</v>
      </c>
      <c r="D359" s="23">
        <f>+[1]DEPURADO!B353</f>
        <v>105987</v>
      </c>
      <c r="E359" s="25">
        <f>+[1]DEPURADO!C353</f>
        <v>45473</v>
      </c>
      <c r="F359" s="26">
        <f>+IF([1]DEPURADO!D353&gt;1,[1]DEPURADO!D353," ")</f>
        <v>45552</v>
      </c>
      <c r="G359" s="27">
        <f>[1]DEPURADO!F353</f>
        <v>27118</v>
      </c>
      <c r="H359" s="28">
        <v>0</v>
      </c>
      <c r="I359" s="28">
        <f>+[1]DEPURADO!M353+[1]DEPURADO!N353</f>
        <v>0</v>
      </c>
      <c r="J359" s="28">
        <f>+[1]DEPURADO!R353</f>
        <v>0</v>
      </c>
      <c r="K359" s="29">
        <f>+[1]DEPURADO!P353+[1]DEPURADO!Q353</f>
        <v>0</v>
      </c>
      <c r="L359" s="28">
        <v>0</v>
      </c>
      <c r="M359" s="28">
        <v>0</v>
      </c>
      <c r="N359" s="28">
        <f t="shared" si="35"/>
        <v>0</v>
      </c>
      <c r="O359" s="28">
        <f t="shared" si="36"/>
        <v>27118</v>
      </c>
      <c r="P359" s="24">
        <f>IF([1]DEPURADO!H353&gt;1,0,[1]DEPURADO!B353)</f>
        <v>105987</v>
      </c>
      <c r="Q359" s="30">
        <f t="shared" si="37"/>
        <v>27118</v>
      </c>
      <c r="R359" s="31">
        <f t="shared" si="38"/>
        <v>0</v>
      </c>
      <c r="S359" s="31">
        <f>+[1]DEPURADO!J353</f>
        <v>0</v>
      </c>
      <c r="T359" s="23" t="s">
        <v>45</v>
      </c>
      <c r="U359" s="31">
        <f>+[1]DEPURADO!I353</f>
        <v>0</v>
      </c>
      <c r="V359" s="30"/>
      <c r="W359" s="23" t="s">
        <v>45</v>
      </c>
      <c r="X359" s="31">
        <f>+[1]DEPURADO!K353+[1]DEPURADO!L353</f>
        <v>27118</v>
      </c>
      <c r="Y359" s="23" t="s">
        <v>45</v>
      </c>
      <c r="Z359" s="31">
        <f t="shared" si="39"/>
        <v>27118</v>
      </c>
      <c r="AA359" s="31"/>
      <c r="AB359" s="31">
        <v>0</v>
      </c>
      <c r="AC359" s="31">
        <v>0</v>
      </c>
      <c r="AD359" s="30"/>
      <c r="AE359" s="30">
        <f>+[1]DEPURADO!K353</f>
        <v>0</v>
      </c>
      <c r="AF359" s="30">
        <v>0</v>
      </c>
      <c r="AG359" s="30">
        <f t="shared" si="40"/>
        <v>0</v>
      </c>
      <c r="AH359" s="30">
        <v>0</v>
      </c>
      <c r="AI359" s="30" t="str">
        <f>+[1]DEPURADO!G353</f>
        <v>GLOSA LEGALIZADA</v>
      </c>
      <c r="AJ359" s="32"/>
      <c r="AK359" s="33"/>
    </row>
    <row r="360" spans="1:37" s="34" customFormat="1" x14ac:dyDescent="0.25">
      <c r="A360" s="23">
        <f t="shared" si="41"/>
        <v>352</v>
      </c>
      <c r="B360" s="24" t="s">
        <v>44</v>
      </c>
      <c r="C360" s="23" t="str">
        <f>+[1]DEPURADO!A354</f>
        <v>HLC105960</v>
      </c>
      <c r="D360" s="23">
        <f>+[1]DEPURADO!B354</f>
        <v>105960</v>
      </c>
      <c r="E360" s="25">
        <f>+[1]DEPURADO!C354</f>
        <v>45473</v>
      </c>
      <c r="F360" s="26">
        <f>+IF([1]DEPURADO!D354&gt;1,[1]DEPURADO!D354," ")</f>
        <v>45552</v>
      </c>
      <c r="G360" s="27">
        <f>[1]DEPURADO!F354</f>
        <v>25571</v>
      </c>
      <c r="H360" s="28">
        <v>0</v>
      </c>
      <c r="I360" s="28">
        <f>+[1]DEPURADO!M354+[1]DEPURADO!N354</f>
        <v>0</v>
      </c>
      <c r="J360" s="28">
        <f>+[1]DEPURADO!R354</f>
        <v>0</v>
      </c>
      <c r="K360" s="29">
        <f>+[1]DEPURADO!P354+[1]DEPURADO!Q354</f>
        <v>0</v>
      </c>
      <c r="L360" s="28">
        <v>0</v>
      </c>
      <c r="M360" s="28">
        <v>0</v>
      </c>
      <c r="N360" s="28">
        <f t="shared" si="35"/>
        <v>0</v>
      </c>
      <c r="O360" s="28">
        <f t="shared" si="36"/>
        <v>25571</v>
      </c>
      <c r="P360" s="24">
        <f>IF([1]DEPURADO!H354&gt;1,0,[1]DEPURADO!B354)</f>
        <v>105960</v>
      </c>
      <c r="Q360" s="30">
        <f t="shared" si="37"/>
        <v>25571</v>
      </c>
      <c r="R360" s="31">
        <f t="shared" si="38"/>
        <v>0</v>
      </c>
      <c r="S360" s="31">
        <f>+[1]DEPURADO!J354</f>
        <v>0</v>
      </c>
      <c r="T360" s="23" t="s">
        <v>45</v>
      </c>
      <c r="U360" s="31">
        <f>+[1]DEPURADO!I354</f>
        <v>0</v>
      </c>
      <c r="V360" s="30"/>
      <c r="W360" s="23" t="s">
        <v>45</v>
      </c>
      <c r="X360" s="31">
        <f>+[1]DEPURADO!K354+[1]DEPURADO!L354</f>
        <v>25571</v>
      </c>
      <c r="Y360" s="23" t="s">
        <v>45</v>
      </c>
      <c r="Z360" s="31">
        <f t="shared" si="39"/>
        <v>25571</v>
      </c>
      <c r="AA360" s="31"/>
      <c r="AB360" s="31">
        <v>0</v>
      </c>
      <c r="AC360" s="31">
        <v>0</v>
      </c>
      <c r="AD360" s="30"/>
      <c r="AE360" s="30">
        <f>+[1]DEPURADO!K354</f>
        <v>0</v>
      </c>
      <c r="AF360" s="30">
        <v>0</v>
      </c>
      <c r="AG360" s="30">
        <f t="shared" si="40"/>
        <v>0</v>
      </c>
      <c r="AH360" s="30">
        <v>0</v>
      </c>
      <c r="AI360" s="30" t="str">
        <f>+[1]DEPURADO!G354</f>
        <v>GLOSA LEGALIZADA</v>
      </c>
      <c r="AJ360" s="32"/>
      <c r="AK360" s="33"/>
    </row>
    <row r="361" spans="1:37" s="34" customFormat="1" x14ac:dyDescent="0.25">
      <c r="A361" s="23">
        <f t="shared" si="41"/>
        <v>353</v>
      </c>
      <c r="B361" s="24" t="s">
        <v>44</v>
      </c>
      <c r="C361" s="23" t="str">
        <f>+[1]DEPURADO!A355</f>
        <v>HLC105984</v>
      </c>
      <c r="D361" s="23">
        <f>+[1]DEPURADO!B355</f>
        <v>105984</v>
      </c>
      <c r="E361" s="25">
        <f>+[1]DEPURADO!C355</f>
        <v>45473</v>
      </c>
      <c r="F361" s="26">
        <f>+IF([1]DEPURADO!D355&gt;1,[1]DEPURADO!D355," ")</f>
        <v>45552</v>
      </c>
      <c r="G361" s="27">
        <f>[1]DEPURADO!F355</f>
        <v>93100</v>
      </c>
      <c r="H361" s="28">
        <v>0</v>
      </c>
      <c r="I361" s="28">
        <f>+[1]DEPURADO!M355+[1]DEPURADO!N355</f>
        <v>0</v>
      </c>
      <c r="J361" s="28">
        <f>+[1]DEPURADO!R355</f>
        <v>0</v>
      </c>
      <c r="K361" s="29">
        <f>+[1]DEPURADO!P355+[1]DEPURADO!Q355</f>
        <v>0</v>
      </c>
      <c r="L361" s="28">
        <v>0</v>
      </c>
      <c r="M361" s="28">
        <v>0</v>
      </c>
      <c r="N361" s="28">
        <f t="shared" si="35"/>
        <v>0</v>
      </c>
      <c r="O361" s="28">
        <f t="shared" si="36"/>
        <v>93100</v>
      </c>
      <c r="P361" s="24">
        <f>IF([1]DEPURADO!H355&gt;1,0,[1]DEPURADO!B355)</f>
        <v>105984</v>
      </c>
      <c r="Q361" s="30">
        <f t="shared" si="37"/>
        <v>93100</v>
      </c>
      <c r="R361" s="31">
        <f t="shared" si="38"/>
        <v>0</v>
      </c>
      <c r="S361" s="31">
        <f>+[1]DEPURADO!J355</f>
        <v>0</v>
      </c>
      <c r="T361" s="23" t="s">
        <v>45</v>
      </c>
      <c r="U361" s="31">
        <f>+[1]DEPURADO!I355</f>
        <v>0</v>
      </c>
      <c r="V361" s="30"/>
      <c r="W361" s="23" t="s">
        <v>45</v>
      </c>
      <c r="X361" s="31">
        <f>+[1]DEPURADO!K355+[1]DEPURADO!L355</f>
        <v>93100</v>
      </c>
      <c r="Y361" s="23" t="s">
        <v>45</v>
      </c>
      <c r="Z361" s="31">
        <f t="shared" si="39"/>
        <v>93100</v>
      </c>
      <c r="AA361" s="31"/>
      <c r="AB361" s="31">
        <v>0</v>
      </c>
      <c r="AC361" s="31">
        <v>0</v>
      </c>
      <c r="AD361" s="30"/>
      <c r="AE361" s="30">
        <f>+[1]DEPURADO!K355</f>
        <v>0</v>
      </c>
      <c r="AF361" s="30">
        <v>0</v>
      </c>
      <c r="AG361" s="30">
        <f t="shared" si="40"/>
        <v>0</v>
      </c>
      <c r="AH361" s="30">
        <v>0</v>
      </c>
      <c r="AI361" s="30" t="str">
        <f>+[1]DEPURADO!G355</f>
        <v>GLOSA LEGALIZADA</v>
      </c>
      <c r="AJ361" s="32"/>
      <c r="AK361" s="33"/>
    </row>
    <row r="362" spans="1:37" s="34" customFormat="1" x14ac:dyDescent="0.25">
      <c r="A362" s="23">
        <f t="shared" si="41"/>
        <v>354</v>
      </c>
      <c r="B362" s="24" t="s">
        <v>44</v>
      </c>
      <c r="C362" s="23" t="str">
        <f>+[1]DEPURADO!A356</f>
        <v>HLC105964</v>
      </c>
      <c r="D362" s="23">
        <f>+[1]DEPURADO!B356</f>
        <v>105964</v>
      </c>
      <c r="E362" s="25">
        <f>+[1]DEPURADO!C356</f>
        <v>45473</v>
      </c>
      <c r="F362" s="26">
        <f>+IF([1]DEPURADO!D356&gt;1,[1]DEPURADO!D356," ")</f>
        <v>45552</v>
      </c>
      <c r="G362" s="27">
        <f>[1]DEPURADO!F356</f>
        <v>65836</v>
      </c>
      <c r="H362" s="28">
        <v>0</v>
      </c>
      <c r="I362" s="28">
        <f>+[1]DEPURADO!M356+[1]DEPURADO!N356</f>
        <v>0</v>
      </c>
      <c r="J362" s="28">
        <f>+[1]DEPURADO!R356</f>
        <v>0</v>
      </c>
      <c r="K362" s="29">
        <f>+[1]DEPURADO!P356+[1]DEPURADO!Q356</f>
        <v>0</v>
      </c>
      <c r="L362" s="28">
        <v>0</v>
      </c>
      <c r="M362" s="28">
        <v>0</v>
      </c>
      <c r="N362" s="28">
        <f t="shared" si="35"/>
        <v>0</v>
      </c>
      <c r="O362" s="28">
        <f t="shared" si="36"/>
        <v>65836</v>
      </c>
      <c r="P362" s="24">
        <f>IF([1]DEPURADO!H356&gt;1,0,[1]DEPURADO!B356)</f>
        <v>105964</v>
      </c>
      <c r="Q362" s="30">
        <f t="shared" si="37"/>
        <v>65836</v>
      </c>
      <c r="R362" s="31">
        <f t="shared" si="38"/>
        <v>0</v>
      </c>
      <c r="S362" s="31">
        <f>+[1]DEPURADO!J356</f>
        <v>0</v>
      </c>
      <c r="T362" s="23" t="s">
        <v>45</v>
      </c>
      <c r="U362" s="31">
        <f>+[1]DEPURADO!I356</f>
        <v>0</v>
      </c>
      <c r="V362" s="30"/>
      <c r="W362" s="23" t="s">
        <v>45</v>
      </c>
      <c r="X362" s="31">
        <f>+[1]DEPURADO!K356+[1]DEPURADO!L356</f>
        <v>65836</v>
      </c>
      <c r="Y362" s="23" t="s">
        <v>45</v>
      </c>
      <c r="Z362" s="31">
        <f t="shared" si="39"/>
        <v>65836</v>
      </c>
      <c r="AA362" s="31"/>
      <c r="AB362" s="31">
        <v>0</v>
      </c>
      <c r="AC362" s="31">
        <v>0</v>
      </c>
      <c r="AD362" s="30"/>
      <c r="AE362" s="30">
        <f>+[1]DEPURADO!K356</f>
        <v>0</v>
      </c>
      <c r="AF362" s="30">
        <v>0</v>
      </c>
      <c r="AG362" s="30">
        <f t="shared" si="40"/>
        <v>0</v>
      </c>
      <c r="AH362" s="30">
        <v>0</v>
      </c>
      <c r="AI362" s="30" t="str">
        <f>+[1]DEPURADO!G356</f>
        <v>GLOSA LEGALIZADA</v>
      </c>
      <c r="AJ362" s="32"/>
      <c r="AK362" s="33"/>
    </row>
    <row r="363" spans="1:37" s="34" customFormat="1" x14ac:dyDescent="0.25">
      <c r="A363" s="23">
        <f t="shared" si="41"/>
        <v>355</v>
      </c>
      <c r="B363" s="24" t="s">
        <v>44</v>
      </c>
      <c r="C363" s="23" t="str">
        <f>+[1]DEPURADO!A357</f>
        <v>HLC105997</v>
      </c>
      <c r="D363" s="23">
        <f>+[1]DEPURADO!B357</f>
        <v>105997</v>
      </c>
      <c r="E363" s="25">
        <f>+[1]DEPURADO!C357</f>
        <v>45473</v>
      </c>
      <c r="F363" s="26">
        <f>+IF([1]DEPURADO!D357&gt;1,[1]DEPURADO!D357," ")</f>
        <v>45552</v>
      </c>
      <c r="G363" s="27">
        <f>[1]DEPURADO!F357</f>
        <v>89582</v>
      </c>
      <c r="H363" s="28">
        <v>0</v>
      </c>
      <c r="I363" s="28">
        <f>+[1]DEPURADO!M357+[1]DEPURADO!N357</f>
        <v>0</v>
      </c>
      <c r="J363" s="28">
        <f>+[1]DEPURADO!R357</f>
        <v>0</v>
      </c>
      <c r="K363" s="29">
        <f>+[1]DEPURADO!P357+[1]DEPURADO!Q357</f>
        <v>0</v>
      </c>
      <c r="L363" s="28">
        <v>0</v>
      </c>
      <c r="M363" s="28">
        <v>0</v>
      </c>
      <c r="N363" s="28">
        <f t="shared" si="35"/>
        <v>0</v>
      </c>
      <c r="O363" s="28">
        <f t="shared" si="36"/>
        <v>89582</v>
      </c>
      <c r="P363" s="24">
        <f>IF([1]DEPURADO!H357&gt;1,0,[1]DEPURADO!B357)</f>
        <v>105997</v>
      </c>
      <c r="Q363" s="30">
        <f t="shared" si="37"/>
        <v>89582</v>
      </c>
      <c r="R363" s="31">
        <f t="shared" si="38"/>
        <v>0</v>
      </c>
      <c r="S363" s="31">
        <f>+[1]DEPURADO!J357</f>
        <v>0</v>
      </c>
      <c r="T363" s="23" t="s">
        <v>45</v>
      </c>
      <c r="U363" s="31">
        <f>+[1]DEPURADO!I357</f>
        <v>0</v>
      </c>
      <c r="V363" s="30"/>
      <c r="W363" s="23" t="s">
        <v>45</v>
      </c>
      <c r="X363" s="31">
        <f>+[1]DEPURADO!K357+[1]DEPURADO!L357</f>
        <v>89582</v>
      </c>
      <c r="Y363" s="23" t="s">
        <v>45</v>
      </c>
      <c r="Z363" s="31">
        <f t="shared" si="39"/>
        <v>89582</v>
      </c>
      <c r="AA363" s="31"/>
      <c r="AB363" s="31">
        <v>0</v>
      </c>
      <c r="AC363" s="31">
        <v>0</v>
      </c>
      <c r="AD363" s="30"/>
      <c r="AE363" s="30">
        <f>+[1]DEPURADO!K357</f>
        <v>0</v>
      </c>
      <c r="AF363" s="30">
        <v>0</v>
      </c>
      <c r="AG363" s="30">
        <f t="shared" si="40"/>
        <v>0</v>
      </c>
      <c r="AH363" s="30">
        <v>0</v>
      </c>
      <c r="AI363" s="30" t="str">
        <f>+[1]DEPURADO!G357</f>
        <v>GLOSA LEGALIZADA</v>
      </c>
      <c r="AJ363" s="32"/>
      <c r="AK363" s="33"/>
    </row>
    <row r="364" spans="1:37" s="34" customFormat="1" x14ac:dyDescent="0.25">
      <c r="A364" s="23">
        <f t="shared" si="41"/>
        <v>356</v>
      </c>
      <c r="B364" s="24" t="s">
        <v>44</v>
      </c>
      <c r="C364" s="23" t="str">
        <f>+[1]DEPURADO!A358</f>
        <v>HLC105923</v>
      </c>
      <c r="D364" s="23">
        <f>+[1]DEPURADO!B358</f>
        <v>105923</v>
      </c>
      <c r="E364" s="25">
        <f>+[1]DEPURADO!C358</f>
        <v>45473</v>
      </c>
      <c r="F364" s="26">
        <f>+IF([1]DEPURADO!D358&gt;1,[1]DEPURADO!D358," ")</f>
        <v>45552</v>
      </c>
      <c r="G364" s="27">
        <f>[1]DEPURADO!F358</f>
        <v>53059</v>
      </c>
      <c r="H364" s="28">
        <v>0</v>
      </c>
      <c r="I364" s="28">
        <f>+[1]DEPURADO!M358+[1]DEPURADO!N358</f>
        <v>0</v>
      </c>
      <c r="J364" s="28">
        <f>+[1]DEPURADO!R358</f>
        <v>0</v>
      </c>
      <c r="K364" s="29">
        <f>+[1]DEPURADO!P358+[1]DEPURADO!Q358</f>
        <v>0</v>
      </c>
      <c r="L364" s="28">
        <v>0</v>
      </c>
      <c r="M364" s="28">
        <v>0</v>
      </c>
      <c r="N364" s="28">
        <f t="shared" si="35"/>
        <v>0</v>
      </c>
      <c r="O364" s="28">
        <f t="shared" si="36"/>
        <v>53059</v>
      </c>
      <c r="P364" s="24">
        <f>IF([1]DEPURADO!H358&gt;1,0,[1]DEPURADO!B358)</f>
        <v>105923</v>
      </c>
      <c r="Q364" s="30">
        <f t="shared" si="37"/>
        <v>53059</v>
      </c>
      <c r="R364" s="31">
        <f t="shared" si="38"/>
        <v>0</v>
      </c>
      <c r="S364" s="31">
        <f>+[1]DEPURADO!J358</f>
        <v>0</v>
      </c>
      <c r="T364" s="23" t="s">
        <v>45</v>
      </c>
      <c r="U364" s="31">
        <f>+[1]DEPURADO!I358</f>
        <v>0</v>
      </c>
      <c r="V364" s="30"/>
      <c r="W364" s="23" t="s">
        <v>45</v>
      </c>
      <c r="X364" s="31">
        <f>+[1]DEPURADO!K358+[1]DEPURADO!L358</f>
        <v>53059</v>
      </c>
      <c r="Y364" s="23" t="s">
        <v>45</v>
      </c>
      <c r="Z364" s="31">
        <f t="shared" si="39"/>
        <v>53059</v>
      </c>
      <c r="AA364" s="31"/>
      <c r="AB364" s="31">
        <v>0</v>
      </c>
      <c r="AC364" s="31">
        <v>0</v>
      </c>
      <c r="AD364" s="30"/>
      <c r="AE364" s="30">
        <f>+[1]DEPURADO!K358</f>
        <v>0</v>
      </c>
      <c r="AF364" s="30">
        <v>0</v>
      </c>
      <c r="AG364" s="30">
        <f t="shared" si="40"/>
        <v>0</v>
      </c>
      <c r="AH364" s="30">
        <v>0</v>
      </c>
      <c r="AI364" s="30" t="str">
        <f>+[1]DEPURADO!G358</f>
        <v>GLOSA LEGALIZADA</v>
      </c>
      <c r="AJ364" s="32"/>
      <c r="AK364" s="33"/>
    </row>
    <row r="365" spans="1:37" s="34" customFormat="1" x14ac:dyDescent="0.25">
      <c r="A365" s="23">
        <f t="shared" si="41"/>
        <v>357</v>
      </c>
      <c r="B365" s="24" t="s">
        <v>44</v>
      </c>
      <c r="C365" s="23" t="str">
        <f>+[1]DEPURADO!A359</f>
        <v>HLC105958</v>
      </c>
      <c r="D365" s="23">
        <f>+[1]DEPURADO!B359</f>
        <v>105958</v>
      </c>
      <c r="E365" s="25">
        <f>+[1]DEPURADO!C359</f>
        <v>45473</v>
      </c>
      <c r="F365" s="26">
        <f>+IF([1]DEPURADO!D359&gt;1,[1]DEPURADO!D359," ")</f>
        <v>45552</v>
      </c>
      <c r="G365" s="27">
        <f>[1]DEPURADO!F359</f>
        <v>83155</v>
      </c>
      <c r="H365" s="28">
        <v>0</v>
      </c>
      <c r="I365" s="28">
        <f>+[1]DEPURADO!M359+[1]DEPURADO!N359</f>
        <v>0</v>
      </c>
      <c r="J365" s="28">
        <f>+[1]DEPURADO!R359</f>
        <v>0</v>
      </c>
      <c r="K365" s="29">
        <f>+[1]DEPURADO!P359+[1]DEPURADO!Q359</f>
        <v>0</v>
      </c>
      <c r="L365" s="28">
        <v>0</v>
      </c>
      <c r="M365" s="28">
        <v>0</v>
      </c>
      <c r="N365" s="28">
        <f t="shared" si="35"/>
        <v>0</v>
      </c>
      <c r="O365" s="28">
        <f t="shared" si="36"/>
        <v>83155</v>
      </c>
      <c r="P365" s="24">
        <f>IF([1]DEPURADO!H359&gt;1,0,[1]DEPURADO!B359)</f>
        <v>105958</v>
      </c>
      <c r="Q365" s="30">
        <f t="shared" si="37"/>
        <v>83155</v>
      </c>
      <c r="R365" s="31">
        <f t="shared" si="38"/>
        <v>0</v>
      </c>
      <c r="S365" s="31">
        <f>+[1]DEPURADO!J359</f>
        <v>0</v>
      </c>
      <c r="T365" s="23" t="s">
        <v>45</v>
      </c>
      <c r="U365" s="31">
        <f>+[1]DEPURADO!I359</f>
        <v>0</v>
      </c>
      <c r="V365" s="30"/>
      <c r="W365" s="23" t="s">
        <v>45</v>
      </c>
      <c r="X365" s="31">
        <f>+[1]DEPURADO!K359+[1]DEPURADO!L359</f>
        <v>83155</v>
      </c>
      <c r="Y365" s="23" t="s">
        <v>45</v>
      </c>
      <c r="Z365" s="31">
        <f t="shared" si="39"/>
        <v>83155</v>
      </c>
      <c r="AA365" s="31"/>
      <c r="AB365" s="31">
        <v>0</v>
      </c>
      <c r="AC365" s="31">
        <v>0</v>
      </c>
      <c r="AD365" s="30"/>
      <c r="AE365" s="30">
        <f>+[1]DEPURADO!K359</f>
        <v>0</v>
      </c>
      <c r="AF365" s="30">
        <v>0</v>
      </c>
      <c r="AG365" s="30">
        <f t="shared" si="40"/>
        <v>0</v>
      </c>
      <c r="AH365" s="30">
        <v>0</v>
      </c>
      <c r="AI365" s="30" t="str">
        <f>+[1]DEPURADO!G359</f>
        <v>GLOSA LEGALIZADA</v>
      </c>
      <c r="AJ365" s="32"/>
      <c r="AK365" s="33"/>
    </row>
    <row r="366" spans="1:37" s="34" customFormat="1" x14ac:dyDescent="0.25">
      <c r="A366" s="23">
        <f t="shared" si="41"/>
        <v>358</v>
      </c>
      <c r="B366" s="24" t="s">
        <v>44</v>
      </c>
      <c r="C366" s="23" t="str">
        <f>+[1]DEPURADO!A360</f>
        <v>HLC106010</v>
      </c>
      <c r="D366" s="23">
        <f>+[1]DEPURADO!B360</f>
        <v>106010</v>
      </c>
      <c r="E366" s="25">
        <f>+[1]DEPURADO!C360</f>
        <v>45473</v>
      </c>
      <c r="F366" s="26">
        <f>+IF([1]DEPURADO!D360&gt;1,[1]DEPURADO!D360," ")</f>
        <v>45552</v>
      </c>
      <c r="G366" s="27">
        <f>[1]DEPURADO!F360</f>
        <v>22709</v>
      </c>
      <c r="H366" s="28">
        <v>0</v>
      </c>
      <c r="I366" s="28">
        <f>+[1]DEPURADO!M360+[1]DEPURADO!N360</f>
        <v>0</v>
      </c>
      <c r="J366" s="28">
        <f>+[1]DEPURADO!R360</f>
        <v>0</v>
      </c>
      <c r="K366" s="29">
        <f>+[1]DEPURADO!P360+[1]DEPURADO!Q360</f>
        <v>0</v>
      </c>
      <c r="L366" s="28">
        <v>0</v>
      </c>
      <c r="M366" s="28">
        <v>0</v>
      </c>
      <c r="N366" s="28">
        <f t="shared" si="35"/>
        <v>0</v>
      </c>
      <c r="O366" s="28">
        <f t="shared" si="36"/>
        <v>22709</v>
      </c>
      <c r="P366" s="24">
        <f>IF([1]DEPURADO!H360&gt;1,0,[1]DEPURADO!B360)</f>
        <v>106010</v>
      </c>
      <c r="Q366" s="30">
        <f t="shared" si="37"/>
        <v>22709</v>
      </c>
      <c r="R366" s="31">
        <f t="shared" si="38"/>
        <v>0</v>
      </c>
      <c r="S366" s="31">
        <f>+[1]DEPURADO!J360</f>
        <v>0</v>
      </c>
      <c r="T366" s="23" t="s">
        <v>45</v>
      </c>
      <c r="U366" s="31">
        <f>+[1]DEPURADO!I360</f>
        <v>0</v>
      </c>
      <c r="V366" s="30"/>
      <c r="W366" s="23" t="s">
        <v>45</v>
      </c>
      <c r="X366" s="31">
        <f>+[1]DEPURADO!K360+[1]DEPURADO!L360</f>
        <v>22709</v>
      </c>
      <c r="Y366" s="23" t="s">
        <v>45</v>
      </c>
      <c r="Z366" s="31">
        <f t="shared" si="39"/>
        <v>22709</v>
      </c>
      <c r="AA366" s="31"/>
      <c r="AB366" s="31">
        <v>0</v>
      </c>
      <c r="AC366" s="31">
        <v>0</v>
      </c>
      <c r="AD366" s="30"/>
      <c r="AE366" s="30">
        <f>+[1]DEPURADO!K360</f>
        <v>0</v>
      </c>
      <c r="AF366" s="30">
        <v>0</v>
      </c>
      <c r="AG366" s="30">
        <f t="shared" si="40"/>
        <v>0</v>
      </c>
      <c r="AH366" s="30">
        <v>0</v>
      </c>
      <c r="AI366" s="30" t="str">
        <f>+[1]DEPURADO!G360</f>
        <v>GLOSA LEGALIZADA</v>
      </c>
      <c r="AJ366" s="32"/>
      <c r="AK366" s="33"/>
    </row>
    <row r="367" spans="1:37" s="34" customFormat="1" x14ac:dyDescent="0.25">
      <c r="A367" s="23">
        <f t="shared" si="41"/>
        <v>359</v>
      </c>
      <c r="B367" s="24" t="s">
        <v>44</v>
      </c>
      <c r="C367" s="23" t="str">
        <f>+[1]DEPURADO!A361</f>
        <v>HLC105983</v>
      </c>
      <c r="D367" s="23">
        <f>+[1]DEPURADO!B361</f>
        <v>105983</v>
      </c>
      <c r="E367" s="25">
        <f>+[1]DEPURADO!C361</f>
        <v>45473</v>
      </c>
      <c r="F367" s="26">
        <f>+IF([1]DEPURADO!D361&gt;1,[1]DEPURADO!D361," ")</f>
        <v>45552</v>
      </c>
      <c r="G367" s="27">
        <f>[1]DEPURADO!F361</f>
        <v>137177</v>
      </c>
      <c r="H367" s="28">
        <v>0</v>
      </c>
      <c r="I367" s="28">
        <f>+[1]DEPURADO!M361+[1]DEPURADO!N361</f>
        <v>0</v>
      </c>
      <c r="J367" s="28">
        <f>+[1]DEPURADO!R361</f>
        <v>0</v>
      </c>
      <c r="K367" s="29">
        <f>+[1]DEPURADO!P361+[1]DEPURADO!Q361</f>
        <v>0</v>
      </c>
      <c r="L367" s="28">
        <v>0</v>
      </c>
      <c r="M367" s="28">
        <v>0</v>
      </c>
      <c r="N367" s="28">
        <f t="shared" si="35"/>
        <v>0</v>
      </c>
      <c r="O367" s="28">
        <f t="shared" si="36"/>
        <v>137177</v>
      </c>
      <c r="P367" s="24">
        <f>IF([1]DEPURADO!H361&gt;1,0,[1]DEPURADO!B361)</f>
        <v>105983</v>
      </c>
      <c r="Q367" s="30">
        <f t="shared" si="37"/>
        <v>137177</v>
      </c>
      <c r="R367" s="31">
        <f t="shared" si="38"/>
        <v>0</v>
      </c>
      <c r="S367" s="31">
        <f>+[1]DEPURADO!J361</f>
        <v>0</v>
      </c>
      <c r="T367" s="23" t="s">
        <v>45</v>
      </c>
      <c r="U367" s="31">
        <f>+[1]DEPURADO!I361</f>
        <v>0</v>
      </c>
      <c r="V367" s="30"/>
      <c r="W367" s="23" t="s">
        <v>45</v>
      </c>
      <c r="X367" s="31">
        <f>+[1]DEPURADO!K361+[1]DEPURADO!L361</f>
        <v>137177</v>
      </c>
      <c r="Y367" s="23" t="s">
        <v>45</v>
      </c>
      <c r="Z367" s="31">
        <f t="shared" si="39"/>
        <v>137177</v>
      </c>
      <c r="AA367" s="31"/>
      <c r="AB367" s="31">
        <v>0</v>
      </c>
      <c r="AC367" s="31">
        <v>0</v>
      </c>
      <c r="AD367" s="30"/>
      <c r="AE367" s="30">
        <f>+[1]DEPURADO!K361</f>
        <v>0</v>
      </c>
      <c r="AF367" s="30">
        <v>0</v>
      </c>
      <c r="AG367" s="30">
        <f t="shared" si="40"/>
        <v>0</v>
      </c>
      <c r="AH367" s="30">
        <v>0</v>
      </c>
      <c r="AI367" s="30" t="str">
        <f>+[1]DEPURADO!G361</f>
        <v>GLOSA LEGALIZADA</v>
      </c>
      <c r="AJ367" s="32"/>
      <c r="AK367" s="33"/>
    </row>
    <row r="368" spans="1:37" s="34" customFormat="1" x14ac:dyDescent="0.25">
      <c r="A368" s="23">
        <f t="shared" si="41"/>
        <v>360</v>
      </c>
      <c r="B368" s="24" t="s">
        <v>44</v>
      </c>
      <c r="C368" s="23" t="str">
        <f>+[1]DEPURADO!A362</f>
        <v>HLC105961</v>
      </c>
      <c r="D368" s="23">
        <f>+[1]DEPURADO!B362</f>
        <v>105961</v>
      </c>
      <c r="E368" s="25">
        <f>+[1]DEPURADO!C362</f>
        <v>45473</v>
      </c>
      <c r="F368" s="26">
        <f>+IF([1]DEPURADO!D362&gt;1,[1]DEPURADO!D362," ")</f>
        <v>45552</v>
      </c>
      <c r="G368" s="27">
        <f>[1]DEPURADO!F362</f>
        <v>57115</v>
      </c>
      <c r="H368" s="28">
        <v>0</v>
      </c>
      <c r="I368" s="28">
        <f>+[1]DEPURADO!M362+[1]DEPURADO!N362</f>
        <v>0</v>
      </c>
      <c r="J368" s="28">
        <f>+[1]DEPURADO!R362</f>
        <v>0</v>
      </c>
      <c r="K368" s="29">
        <f>+[1]DEPURADO!P362+[1]DEPURADO!Q362</f>
        <v>0</v>
      </c>
      <c r="L368" s="28">
        <v>0</v>
      </c>
      <c r="M368" s="28">
        <v>0</v>
      </c>
      <c r="N368" s="28">
        <f t="shared" si="35"/>
        <v>0</v>
      </c>
      <c r="O368" s="28">
        <f t="shared" si="36"/>
        <v>57115</v>
      </c>
      <c r="P368" s="24">
        <f>IF([1]DEPURADO!H362&gt;1,0,[1]DEPURADO!B362)</f>
        <v>105961</v>
      </c>
      <c r="Q368" s="30">
        <f t="shared" si="37"/>
        <v>57115</v>
      </c>
      <c r="R368" s="31">
        <f t="shared" si="38"/>
        <v>0</v>
      </c>
      <c r="S368" s="31">
        <f>+[1]DEPURADO!J362</f>
        <v>0</v>
      </c>
      <c r="T368" s="23" t="s">
        <v>45</v>
      </c>
      <c r="U368" s="31">
        <f>+[1]DEPURADO!I362</f>
        <v>0</v>
      </c>
      <c r="V368" s="30"/>
      <c r="W368" s="23" t="s">
        <v>45</v>
      </c>
      <c r="X368" s="31">
        <f>+[1]DEPURADO!K362+[1]DEPURADO!L362</f>
        <v>57115</v>
      </c>
      <c r="Y368" s="23" t="s">
        <v>45</v>
      </c>
      <c r="Z368" s="31">
        <f t="shared" si="39"/>
        <v>57115</v>
      </c>
      <c r="AA368" s="31"/>
      <c r="AB368" s="31">
        <v>0</v>
      </c>
      <c r="AC368" s="31">
        <v>0</v>
      </c>
      <c r="AD368" s="30"/>
      <c r="AE368" s="30">
        <f>+[1]DEPURADO!K362</f>
        <v>0</v>
      </c>
      <c r="AF368" s="30">
        <v>0</v>
      </c>
      <c r="AG368" s="30">
        <f t="shared" si="40"/>
        <v>0</v>
      </c>
      <c r="AH368" s="30">
        <v>0</v>
      </c>
      <c r="AI368" s="30" t="str">
        <f>+[1]DEPURADO!G362</f>
        <v>GLOSA LEGALIZADA</v>
      </c>
      <c r="AJ368" s="32"/>
      <c r="AK368" s="33"/>
    </row>
    <row r="369" spans="1:37" s="34" customFormat="1" x14ac:dyDescent="0.25">
      <c r="A369" s="23">
        <f t="shared" si="41"/>
        <v>361</v>
      </c>
      <c r="B369" s="24" t="s">
        <v>44</v>
      </c>
      <c r="C369" s="23" t="str">
        <f>+[1]DEPURADO!A363</f>
        <v>HLC105924</v>
      </c>
      <c r="D369" s="23">
        <f>+[1]DEPURADO!B363</f>
        <v>105924</v>
      </c>
      <c r="E369" s="25">
        <f>+[1]DEPURADO!C363</f>
        <v>45473</v>
      </c>
      <c r="F369" s="26">
        <f>+IF([1]DEPURADO!D363&gt;1,[1]DEPURADO!D363," ")</f>
        <v>45552</v>
      </c>
      <c r="G369" s="27">
        <f>[1]DEPURADO!F363</f>
        <v>47960</v>
      </c>
      <c r="H369" s="28">
        <v>0</v>
      </c>
      <c r="I369" s="28">
        <f>+[1]DEPURADO!M363+[1]DEPURADO!N363</f>
        <v>0</v>
      </c>
      <c r="J369" s="28">
        <f>+[1]DEPURADO!R363</f>
        <v>0</v>
      </c>
      <c r="K369" s="29">
        <f>+[1]DEPURADO!P363+[1]DEPURADO!Q363</f>
        <v>0</v>
      </c>
      <c r="L369" s="28">
        <v>0</v>
      </c>
      <c r="M369" s="28">
        <v>0</v>
      </c>
      <c r="N369" s="28">
        <f t="shared" si="35"/>
        <v>0</v>
      </c>
      <c r="O369" s="28">
        <f t="shared" si="36"/>
        <v>47960</v>
      </c>
      <c r="P369" s="24">
        <f>IF([1]DEPURADO!H363&gt;1,0,[1]DEPURADO!B363)</f>
        <v>105924</v>
      </c>
      <c r="Q369" s="30">
        <f t="shared" si="37"/>
        <v>47960</v>
      </c>
      <c r="R369" s="31">
        <f t="shared" si="38"/>
        <v>0</v>
      </c>
      <c r="S369" s="31">
        <f>+[1]DEPURADO!J363</f>
        <v>0</v>
      </c>
      <c r="T369" s="23" t="s">
        <v>45</v>
      </c>
      <c r="U369" s="31">
        <f>+[1]DEPURADO!I363</f>
        <v>0</v>
      </c>
      <c r="V369" s="30"/>
      <c r="W369" s="23" t="s">
        <v>45</v>
      </c>
      <c r="X369" s="31">
        <f>+[1]DEPURADO!K363+[1]DEPURADO!L363</f>
        <v>47960</v>
      </c>
      <c r="Y369" s="23" t="s">
        <v>45</v>
      </c>
      <c r="Z369" s="31">
        <f t="shared" si="39"/>
        <v>47960</v>
      </c>
      <c r="AA369" s="31"/>
      <c r="AB369" s="31">
        <v>0</v>
      </c>
      <c r="AC369" s="31">
        <v>0</v>
      </c>
      <c r="AD369" s="30"/>
      <c r="AE369" s="30">
        <f>+[1]DEPURADO!K363</f>
        <v>0</v>
      </c>
      <c r="AF369" s="30">
        <v>0</v>
      </c>
      <c r="AG369" s="30">
        <f t="shared" si="40"/>
        <v>0</v>
      </c>
      <c r="AH369" s="30">
        <v>0</v>
      </c>
      <c r="AI369" s="30" t="str">
        <f>+[1]DEPURADO!G363</f>
        <v>GLOSA LEGALIZADA</v>
      </c>
      <c r="AJ369" s="32"/>
      <c r="AK369" s="33"/>
    </row>
    <row r="370" spans="1:37" s="34" customFormat="1" x14ac:dyDescent="0.25">
      <c r="A370" s="23">
        <f t="shared" si="41"/>
        <v>362</v>
      </c>
      <c r="B370" s="24" t="s">
        <v>44</v>
      </c>
      <c r="C370" s="23" t="str">
        <f>+[1]DEPURADO!A364</f>
        <v>HLC105956</v>
      </c>
      <c r="D370" s="23">
        <f>+[1]DEPURADO!B364</f>
        <v>105956</v>
      </c>
      <c r="E370" s="25">
        <f>+[1]DEPURADO!C364</f>
        <v>45473</v>
      </c>
      <c r="F370" s="26">
        <f>+IF([1]DEPURADO!D364&gt;1,[1]DEPURADO!D364," ")</f>
        <v>45552</v>
      </c>
      <c r="G370" s="27">
        <f>[1]DEPURADO!F364</f>
        <v>23118</v>
      </c>
      <c r="H370" s="28">
        <v>0</v>
      </c>
      <c r="I370" s="28">
        <f>+[1]DEPURADO!M364+[1]DEPURADO!N364</f>
        <v>0</v>
      </c>
      <c r="J370" s="28">
        <f>+[1]DEPURADO!R364</f>
        <v>0</v>
      </c>
      <c r="K370" s="29">
        <f>+[1]DEPURADO!P364+[1]DEPURADO!Q364</f>
        <v>0</v>
      </c>
      <c r="L370" s="28">
        <v>0</v>
      </c>
      <c r="M370" s="28">
        <v>0</v>
      </c>
      <c r="N370" s="28">
        <f t="shared" si="35"/>
        <v>0</v>
      </c>
      <c r="O370" s="28">
        <f t="shared" si="36"/>
        <v>23118</v>
      </c>
      <c r="P370" s="24">
        <f>IF([1]DEPURADO!H364&gt;1,0,[1]DEPURADO!B364)</f>
        <v>105956</v>
      </c>
      <c r="Q370" s="30">
        <f t="shared" si="37"/>
        <v>23118</v>
      </c>
      <c r="R370" s="31">
        <f t="shared" si="38"/>
        <v>0</v>
      </c>
      <c r="S370" s="31">
        <f>+[1]DEPURADO!J364</f>
        <v>0</v>
      </c>
      <c r="T370" s="23" t="s">
        <v>45</v>
      </c>
      <c r="U370" s="31">
        <f>+[1]DEPURADO!I364</f>
        <v>0</v>
      </c>
      <c r="V370" s="30"/>
      <c r="W370" s="23" t="s">
        <v>45</v>
      </c>
      <c r="X370" s="31">
        <f>+[1]DEPURADO!K364+[1]DEPURADO!L364</f>
        <v>23118</v>
      </c>
      <c r="Y370" s="23" t="s">
        <v>45</v>
      </c>
      <c r="Z370" s="31">
        <f t="shared" si="39"/>
        <v>23118</v>
      </c>
      <c r="AA370" s="31"/>
      <c r="AB370" s="31">
        <v>0</v>
      </c>
      <c r="AC370" s="31">
        <v>0</v>
      </c>
      <c r="AD370" s="30"/>
      <c r="AE370" s="30">
        <f>+[1]DEPURADO!K364</f>
        <v>0</v>
      </c>
      <c r="AF370" s="30">
        <v>0</v>
      </c>
      <c r="AG370" s="30">
        <f t="shared" si="40"/>
        <v>0</v>
      </c>
      <c r="AH370" s="30">
        <v>0</v>
      </c>
      <c r="AI370" s="30" t="str">
        <f>+[1]DEPURADO!G364</f>
        <v>GLOSA LEGALIZADA</v>
      </c>
      <c r="AJ370" s="32"/>
      <c r="AK370" s="33"/>
    </row>
    <row r="371" spans="1:37" s="34" customFormat="1" x14ac:dyDescent="0.25">
      <c r="A371" s="23">
        <f t="shared" si="41"/>
        <v>363</v>
      </c>
      <c r="B371" s="24" t="s">
        <v>44</v>
      </c>
      <c r="C371" s="23" t="str">
        <f>+[1]DEPURADO!A365</f>
        <v>HLC105995</v>
      </c>
      <c r="D371" s="23">
        <f>+[1]DEPURADO!B365</f>
        <v>105995</v>
      </c>
      <c r="E371" s="25">
        <f>+[1]DEPURADO!C365</f>
        <v>45473</v>
      </c>
      <c r="F371" s="26">
        <f>+IF([1]DEPURADO!D365&gt;1,[1]DEPURADO!D365," ")</f>
        <v>45552</v>
      </c>
      <c r="G371" s="27">
        <f>[1]DEPURADO!F365</f>
        <v>27209</v>
      </c>
      <c r="H371" s="28">
        <v>0</v>
      </c>
      <c r="I371" s="28">
        <f>+[1]DEPURADO!M365+[1]DEPURADO!N365</f>
        <v>0</v>
      </c>
      <c r="J371" s="28">
        <f>+[1]DEPURADO!R365</f>
        <v>0</v>
      </c>
      <c r="K371" s="29">
        <f>+[1]DEPURADO!P365+[1]DEPURADO!Q365</f>
        <v>0</v>
      </c>
      <c r="L371" s="28">
        <v>0</v>
      </c>
      <c r="M371" s="28">
        <v>0</v>
      </c>
      <c r="N371" s="28">
        <f t="shared" si="35"/>
        <v>0</v>
      </c>
      <c r="O371" s="28">
        <f t="shared" si="36"/>
        <v>27209</v>
      </c>
      <c r="P371" s="24">
        <f>IF([1]DEPURADO!H365&gt;1,0,[1]DEPURADO!B365)</f>
        <v>105995</v>
      </c>
      <c r="Q371" s="30">
        <f t="shared" si="37"/>
        <v>27209</v>
      </c>
      <c r="R371" s="31">
        <f t="shared" si="38"/>
        <v>0</v>
      </c>
      <c r="S371" s="31">
        <f>+[1]DEPURADO!J365</f>
        <v>0</v>
      </c>
      <c r="T371" s="23" t="s">
        <v>45</v>
      </c>
      <c r="U371" s="31">
        <f>+[1]DEPURADO!I365</f>
        <v>0</v>
      </c>
      <c r="V371" s="30"/>
      <c r="W371" s="23" t="s">
        <v>45</v>
      </c>
      <c r="X371" s="31">
        <f>+[1]DEPURADO!K365+[1]DEPURADO!L365</f>
        <v>27209</v>
      </c>
      <c r="Y371" s="23" t="s">
        <v>45</v>
      </c>
      <c r="Z371" s="31">
        <f t="shared" si="39"/>
        <v>27209</v>
      </c>
      <c r="AA371" s="31"/>
      <c r="AB371" s="31">
        <v>0</v>
      </c>
      <c r="AC371" s="31">
        <v>0</v>
      </c>
      <c r="AD371" s="30"/>
      <c r="AE371" s="30">
        <f>+[1]DEPURADO!K365</f>
        <v>0</v>
      </c>
      <c r="AF371" s="30">
        <v>0</v>
      </c>
      <c r="AG371" s="30">
        <f t="shared" si="40"/>
        <v>0</v>
      </c>
      <c r="AH371" s="30">
        <v>0</v>
      </c>
      <c r="AI371" s="30" t="str">
        <f>+[1]DEPURADO!G365</f>
        <v>GLOSA LEGALIZADA</v>
      </c>
      <c r="AJ371" s="32"/>
      <c r="AK371" s="33"/>
    </row>
    <row r="372" spans="1:37" s="34" customFormat="1" x14ac:dyDescent="0.25">
      <c r="A372" s="23">
        <f t="shared" si="41"/>
        <v>364</v>
      </c>
      <c r="B372" s="24" t="s">
        <v>44</v>
      </c>
      <c r="C372" s="23" t="str">
        <f>+[1]DEPURADO!A366</f>
        <v>HLC105992</v>
      </c>
      <c r="D372" s="23">
        <f>+[1]DEPURADO!B366</f>
        <v>105992</v>
      </c>
      <c r="E372" s="25">
        <f>+[1]DEPURADO!C366</f>
        <v>45473</v>
      </c>
      <c r="F372" s="26">
        <f>+IF([1]DEPURADO!D366&gt;1,[1]DEPURADO!D366," ")</f>
        <v>45552</v>
      </c>
      <c r="G372" s="27">
        <f>[1]DEPURADO!F366</f>
        <v>79215</v>
      </c>
      <c r="H372" s="28">
        <v>0</v>
      </c>
      <c r="I372" s="28">
        <f>+[1]DEPURADO!M366+[1]DEPURADO!N366</f>
        <v>0</v>
      </c>
      <c r="J372" s="28">
        <f>+[1]DEPURADO!R366</f>
        <v>0</v>
      </c>
      <c r="K372" s="29">
        <f>+[1]DEPURADO!P366+[1]DEPURADO!Q366</f>
        <v>0</v>
      </c>
      <c r="L372" s="28">
        <v>0</v>
      </c>
      <c r="M372" s="28">
        <v>0</v>
      </c>
      <c r="N372" s="28">
        <f t="shared" si="35"/>
        <v>0</v>
      </c>
      <c r="O372" s="28">
        <f t="shared" si="36"/>
        <v>79215</v>
      </c>
      <c r="P372" s="24">
        <f>IF([1]DEPURADO!H366&gt;1,0,[1]DEPURADO!B366)</f>
        <v>105992</v>
      </c>
      <c r="Q372" s="30">
        <f t="shared" si="37"/>
        <v>79215</v>
      </c>
      <c r="R372" s="31">
        <f t="shared" si="38"/>
        <v>0</v>
      </c>
      <c r="S372" s="31">
        <f>+[1]DEPURADO!J366</f>
        <v>0</v>
      </c>
      <c r="T372" s="23" t="s">
        <v>45</v>
      </c>
      <c r="U372" s="31">
        <f>+[1]DEPURADO!I366</f>
        <v>0</v>
      </c>
      <c r="V372" s="30"/>
      <c r="W372" s="23" t="s">
        <v>45</v>
      </c>
      <c r="X372" s="31">
        <f>+[1]DEPURADO!K366+[1]DEPURADO!L366</f>
        <v>79215</v>
      </c>
      <c r="Y372" s="23" t="s">
        <v>45</v>
      </c>
      <c r="Z372" s="31">
        <f t="shared" si="39"/>
        <v>79215</v>
      </c>
      <c r="AA372" s="31"/>
      <c r="AB372" s="31">
        <v>0</v>
      </c>
      <c r="AC372" s="31">
        <v>0</v>
      </c>
      <c r="AD372" s="30"/>
      <c r="AE372" s="30">
        <f>+[1]DEPURADO!K366</f>
        <v>0</v>
      </c>
      <c r="AF372" s="30">
        <v>0</v>
      </c>
      <c r="AG372" s="30">
        <f t="shared" si="40"/>
        <v>0</v>
      </c>
      <c r="AH372" s="30">
        <v>0</v>
      </c>
      <c r="AI372" s="30" t="str">
        <f>+[1]DEPURADO!G366</f>
        <v>GLOSA LEGALIZADA</v>
      </c>
      <c r="AJ372" s="32"/>
      <c r="AK372" s="33"/>
    </row>
    <row r="373" spans="1:37" s="34" customFormat="1" x14ac:dyDescent="0.25">
      <c r="A373" s="23">
        <f t="shared" si="41"/>
        <v>365</v>
      </c>
      <c r="B373" s="24" t="s">
        <v>44</v>
      </c>
      <c r="C373" s="23" t="str">
        <f>+[1]DEPURADO!A367</f>
        <v>HLC105954</v>
      </c>
      <c r="D373" s="23">
        <f>+[1]DEPURADO!B367</f>
        <v>105954</v>
      </c>
      <c r="E373" s="25">
        <f>+[1]DEPURADO!C367</f>
        <v>45473</v>
      </c>
      <c r="F373" s="26">
        <f>+IF([1]DEPURADO!D367&gt;1,[1]DEPURADO!D367," ")</f>
        <v>45552</v>
      </c>
      <c r="G373" s="27">
        <f>[1]DEPURADO!F367</f>
        <v>23251</v>
      </c>
      <c r="H373" s="28">
        <v>0</v>
      </c>
      <c r="I373" s="28">
        <f>+[1]DEPURADO!M367+[1]DEPURADO!N367</f>
        <v>0</v>
      </c>
      <c r="J373" s="28">
        <f>+[1]DEPURADO!R367</f>
        <v>0</v>
      </c>
      <c r="K373" s="29">
        <f>+[1]DEPURADO!P367+[1]DEPURADO!Q367</f>
        <v>0</v>
      </c>
      <c r="L373" s="28">
        <v>0</v>
      </c>
      <c r="M373" s="28">
        <v>0</v>
      </c>
      <c r="N373" s="28">
        <f t="shared" si="35"/>
        <v>0</v>
      </c>
      <c r="O373" s="28">
        <f t="shared" si="36"/>
        <v>23251</v>
      </c>
      <c r="P373" s="24">
        <f>IF([1]DEPURADO!H367&gt;1,0,[1]DEPURADO!B367)</f>
        <v>105954</v>
      </c>
      <c r="Q373" s="30">
        <f t="shared" si="37"/>
        <v>23251</v>
      </c>
      <c r="R373" s="31">
        <f t="shared" si="38"/>
        <v>0</v>
      </c>
      <c r="S373" s="31">
        <f>+[1]DEPURADO!J367</f>
        <v>0</v>
      </c>
      <c r="T373" s="23" t="s">
        <v>45</v>
      </c>
      <c r="U373" s="31">
        <f>+[1]DEPURADO!I367</f>
        <v>0</v>
      </c>
      <c r="V373" s="30"/>
      <c r="W373" s="23" t="s">
        <v>45</v>
      </c>
      <c r="X373" s="31">
        <f>+[1]DEPURADO!K367+[1]DEPURADO!L367</f>
        <v>23251</v>
      </c>
      <c r="Y373" s="23" t="s">
        <v>45</v>
      </c>
      <c r="Z373" s="31">
        <f t="shared" si="39"/>
        <v>23251</v>
      </c>
      <c r="AA373" s="31"/>
      <c r="AB373" s="31">
        <v>0</v>
      </c>
      <c r="AC373" s="31">
        <v>0</v>
      </c>
      <c r="AD373" s="30"/>
      <c r="AE373" s="30">
        <f>+[1]DEPURADO!K367</f>
        <v>0</v>
      </c>
      <c r="AF373" s="30">
        <v>0</v>
      </c>
      <c r="AG373" s="30">
        <f t="shared" si="40"/>
        <v>0</v>
      </c>
      <c r="AH373" s="30">
        <v>0</v>
      </c>
      <c r="AI373" s="30" t="str">
        <f>+[1]DEPURADO!G367</f>
        <v>GLOSA LEGALIZADA</v>
      </c>
      <c r="AJ373" s="32"/>
      <c r="AK373" s="33"/>
    </row>
    <row r="374" spans="1:37" s="34" customFormat="1" x14ac:dyDescent="0.25">
      <c r="A374" s="23">
        <f t="shared" si="41"/>
        <v>366</v>
      </c>
      <c r="B374" s="24" t="s">
        <v>44</v>
      </c>
      <c r="C374" s="23" t="str">
        <f>+[1]DEPURADO!A368</f>
        <v>HLC105905</v>
      </c>
      <c r="D374" s="23">
        <f>+[1]DEPURADO!B368</f>
        <v>105905</v>
      </c>
      <c r="E374" s="25">
        <f>+[1]DEPURADO!C368</f>
        <v>45473</v>
      </c>
      <c r="F374" s="26">
        <f>+IF([1]DEPURADO!D368&gt;1,[1]DEPURADO!D368," ")</f>
        <v>45552</v>
      </c>
      <c r="G374" s="27">
        <f>[1]DEPURADO!F368</f>
        <v>3050791</v>
      </c>
      <c r="H374" s="28">
        <v>0</v>
      </c>
      <c r="I374" s="28">
        <f>+[1]DEPURADO!M368+[1]DEPURADO!N368</f>
        <v>0</v>
      </c>
      <c r="J374" s="28">
        <f>+[1]DEPURADO!R368</f>
        <v>0</v>
      </c>
      <c r="K374" s="29">
        <f>+[1]DEPURADO!P368+[1]DEPURADO!Q368</f>
        <v>0</v>
      </c>
      <c r="L374" s="28">
        <v>0</v>
      </c>
      <c r="M374" s="28">
        <v>0</v>
      </c>
      <c r="N374" s="28">
        <f t="shared" si="35"/>
        <v>0</v>
      </c>
      <c r="O374" s="28">
        <f t="shared" si="36"/>
        <v>3050791</v>
      </c>
      <c r="P374" s="24">
        <f>IF([1]DEPURADO!H368&gt;1,0,[1]DEPURADO!B368)</f>
        <v>105905</v>
      </c>
      <c r="Q374" s="30">
        <f t="shared" si="37"/>
        <v>3050791</v>
      </c>
      <c r="R374" s="31">
        <f t="shared" si="38"/>
        <v>0</v>
      </c>
      <c r="S374" s="31">
        <f>+[1]DEPURADO!J368</f>
        <v>0</v>
      </c>
      <c r="T374" s="23" t="s">
        <v>45</v>
      </c>
      <c r="U374" s="31">
        <f>+[1]DEPURADO!I368</f>
        <v>0</v>
      </c>
      <c r="V374" s="30"/>
      <c r="W374" s="23" t="s">
        <v>45</v>
      </c>
      <c r="X374" s="31">
        <f>+[1]DEPURADO!K368+[1]DEPURADO!L368</f>
        <v>3050791</v>
      </c>
      <c r="Y374" s="23" t="s">
        <v>45</v>
      </c>
      <c r="Z374" s="31">
        <f t="shared" si="39"/>
        <v>3050791</v>
      </c>
      <c r="AA374" s="31"/>
      <c r="AB374" s="31">
        <v>0</v>
      </c>
      <c r="AC374" s="31">
        <v>0</v>
      </c>
      <c r="AD374" s="30"/>
      <c r="AE374" s="30">
        <f>+[1]DEPURADO!K368</f>
        <v>0</v>
      </c>
      <c r="AF374" s="30">
        <v>0</v>
      </c>
      <c r="AG374" s="30">
        <f t="shared" si="40"/>
        <v>0</v>
      </c>
      <c r="AH374" s="30">
        <v>0</v>
      </c>
      <c r="AI374" s="30" t="str">
        <f>+[1]DEPURADO!G368</f>
        <v>GLOSA LEGALIZADA</v>
      </c>
      <c r="AJ374" s="32"/>
      <c r="AK374" s="33"/>
    </row>
    <row r="375" spans="1:37" s="34" customFormat="1" x14ac:dyDescent="0.25">
      <c r="A375" s="23">
        <f t="shared" si="41"/>
        <v>367</v>
      </c>
      <c r="B375" s="24" t="s">
        <v>44</v>
      </c>
      <c r="C375" s="23" t="str">
        <f>+[1]DEPURADO!A369</f>
        <v>HLC105986</v>
      </c>
      <c r="D375" s="23">
        <f>+[1]DEPURADO!B369</f>
        <v>105986</v>
      </c>
      <c r="E375" s="25">
        <f>+[1]DEPURADO!C369</f>
        <v>45473</v>
      </c>
      <c r="F375" s="26">
        <f>+IF([1]DEPURADO!D369&gt;1,[1]DEPURADO!D369," ")</f>
        <v>45552</v>
      </c>
      <c r="G375" s="27">
        <f>[1]DEPURADO!F369</f>
        <v>377720</v>
      </c>
      <c r="H375" s="28">
        <v>0</v>
      </c>
      <c r="I375" s="28">
        <f>+[1]DEPURADO!M369+[1]DEPURADO!N369</f>
        <v>0</v>
      </c>
      <c r="J375" s="28">
        <f>+[1]DEPURADO!R369</f>
        <v>0</v>
      </c>
      <c r="K375" s="29">
        <f>+[1]DEPURADO!P369+[1]DEPURADO!Q369</f>
        <v>0</v>
      </c>
      <c r="L375" s="28">
        <v>0</v>
      </c>
      <c r="M375" s="28">
        <v>0</v>
      </c>
      <c r="N375" s="28">
        <f t="shared" si="35"/>
        <v>0</v>
      </c>
      <c r="O375" s="28">
        <f t="shared" si="36"/>
        <v>377720</v>
      </c>
      <c r="P375" s="24">
        <f>IF([1]DEPURADO!H369&gt;1,0,[1]DEPURADO!B369)</f>
        <v>105986</v>
      </c>
      <c r="Q375" s="30">
        <f t="shared" si="37"/>
        <v>377720</v>
      </c>
      <c r="R375" s="31">
        <f t="shared" si="38"/>
        <v>0</v>
      </c>
      <c r="S375" s="31">
        <f>+[1]DEPURADO!J369</f>
        <v>0</v>
      </c>
      <c r="T375" s="23" t="s">
        <v>45</v>
      </c>
      <c r="U375" s="31">
        <f>+[1]DEPURADO!I369</f>
        <v>0</v>
      </c>
      <c r="V375" s="30"/>
      <c r="W375" s="23" t="s">
        <v>45</v>
      </c>
      <c r="X375" s="31">
        <f>+[1]DEPURADO!K369+[1]DEPURADO!L369</f>
        <v>377720</v>
      </c>
      <c r="Y375" s="23" t="s">
        <v>45</v>
      </c>
      <c r="Z375" s="31">
        <f t="shared" si="39"/>
        <v>377720</v>
      </c>
      <c r="AA375" s="31"/>
      <c r="AB375" s="31">
        <v>0</v>
      </c>
      <c r="AC375" s="31">
        <v>0</v>
      </c>
      <c r="AD375" s="30"/>
      <c r="AE375" s="30">
        <f>+[1]DEPURADO!K369</f>
        <v>0</v>
      </c>
      <c r="AF375" s="30">
        <v>0</v>
      </c>
      <c r="AG375" s="30">
        <f t="shared" si="40"/>
        <v>0</v>
      </c>
      <c r="AH375" s="30">
        <v>0</v>
      </c>
      <c r="AI375" s="30" t="str">
        <f>+[1]DEPURADO!G369</f>
        <v>GLOSA LEGALIZADA</v>
      </c>
      <c r="AJ375" s="32"/>
      <c r="AK375" s="33"/>
    </row>
    <row r="376" spans="1:37" s="34" customFormat="1" x14ac:dyDescent="0.25">
      <c r="A376" s="23">
        <f t="shared" si="41"/>
        <v>368</v>
      </c>
      <c r="B376" s="24" t="s">
        <v>44</v>
      </c>
      <c r="C376" s="23" t="str">
        <f>+[1]DEPURADO!A370</f>
        <v>HLC105989</v>
      </c>
      <c r="D376" s="23">
        <f>+[1]DEPURADO!B370</f>
        <v>105989</v>
      </c>
      <c r="E376" s="25">
        <f>+[1]DEPURADO!C370</f>
        <v>45473</v>
      </c>
      <c r="F376" s="26">
        <f>+IF([1]DEPURADO!D370&gt;1,[1]DEPURADO!D370," ")</f>
        <v>45552</v>
      </c>
      <c r="G376" s="27">
        <f>[1]DEPURADO!F370</f>
        <v>43659</v>
      </c>
      <c r="H376" s="28">
        <v>0</v>
      </c>
      <c r="I376" s="28">
        <f>+[1]DEPURADO!M370+[1]DEPURADO!N370</f>
        <v>0</v>
      </c>
      <c r="J376" s="28">
        <f>+[1]DEPURADO!R370</f>
        <v>0</v>
      </c>
      <c r="K376" s="29">
        <f>+[1]DEPURADO!P370+[1]DEPURADO!Q370</f>
        <v>0</v>
      </c>
      <c r="L376" s="28">
        <v>0</v>
      </c>
      <c r="M376" s="28">
        <v>0</v>
      </c>
      <c r="N376" s="28">
        <f t="shared" si="35"/>
        <v>0</v>
      </c>
      <c r="O376" s="28">
        <f t="shared" si="36"/>
        <v>43659</v>
      </c>
      <c r="P376" s="24">
        <f>IF([1]DEPURADO!H370&gt;1,0,[1]DEPURADO!B370)</f>
        <v>105989</v>
      </c>
      <c r="Q376" s="30">
        <f t="shared" si="37"/>
        <v>43659</v>
      </c>
      <c r="R376" s="31">
        <f t="shared" si="38"/>
        <v>0</v>
      </c>
      <c r="S376" s="31">
        <f>+[1]DEPURADO!J370</f>
        <v>0</v>
      </c>
      <c r="T376" s="23" t="s">
        <v>45</v>
      </c>
      <c r="U376" s="31">
        <f>+[1]DEPURADO!I370</f>
        <v>0</v>
      </c>
      <c r="V376" s="30"/>
      <c r="W376" s="23" t="s">
        <v>45</v>
      </c>
      <c r="X376" s="31">
        <f>+[1]DEPURADO!K370+[1]DEPURADO!L370</f>
        <v>43659</v>
      </c>
      <c r="Y376" s="23" t="s">
        <v>45</v>
      </c>
      <c r="Z376" s="31">
        <f t="shared" si="39"/>
        <v>43659</v>
      </c>
      <c r="AA376" s="31"/>
      <c r="AB376" s="31">
        <v>0</v>
      </c>
      <c r="AC376" s="31">
        <v>0</v>
      </c>
      <c r="AD376" s="30"/>
      <c r="AE376" s="30">
        <f>+[1]DEPURADO!K370</f>
        <v>0</v>
      </c>
      <c r="AF376" s="30">
        <v>0</v>
      </c>
      <c r="AG376" s="30">
        <f t="shared" si="40"/>
        <v>0</v>
      </c>
      <c r="AH376" s="30">
        <v>0</v>
      </c>
      <c r="AI376" s="30" t="str">
        <f>+[1]DEPURADO!G370</f>
        <v>GLOSA LEGALIZADA</v>
      </c>
      <c r="AJ376" s="32"/>
      <c r="AK376" s="33"/>
    </row>
    <row r="377" spans="1:37" s="34" customFormat="1" x14ac:dyDescent="0.25">
      <c r="A377" s="23">
        <f t="shared" si="41"/>
        <v>369</v>
      </c>
      <c r="B377" s="24" t="s">
        <v>44</v>
      </c>
      <c r="C377" s="23" t="str">
        <f>+[1]DEPURADO!A371</f>
        <v>HLC105996</v>
      </c>
      <c r="D377" s="23">
        <f>+[1]DEPURADO!B371</f>
        <v>105996</v>
      </c>
      <c r="E377" s="25">
        <f>+[1]DEPURADO!C371</f>
        <v>45473</v>
      </c>
      <c r="F377" s="26">
        <f>+IF([1]DEPURADO!D371&gt;1,[1]DEPURADO!D371," ")</f>
        <v>45552</v>
      </c>
      <c r="G377" s="27">
        <f>[1]DEPURADO!F371</f>
        <v>24800</v>
      </c>
      <c r="H377" s="28">
        <v>0</v>
      </c>
      <c r="I377" s="28">
        <f>+[1]DEPURADO!M371+[1]DEPURADO!N371</f>
        <v>0</v>
      </c>
      <c r="J377" s="28">
        <f>+[1]DEPURADO!R371</f>
        <v>0</v>
      </c>
      <c r="K377" s="29">
        <f>+[1]DEPURADO!P371+[1]DEPURADO!Q371</f>
        <v>0</v>
      </c>
      <c r="L377" s="28">
        <v>0</v>
      </c>
      <c r="M377" s="28">
        <v>0</v>
      </c>
      <c r="N377" s="28">
        <f t="shared" si="35"/>
        <v>0</v>
      </c>
      <c r="O377" s="28">
        <f t="shared" si="36"/>
        <v>24800</v>
      </c>
      <c r="P377" s="24">
        <f>IF([1]DEPURADO!H371&gt;1,0,[1]DEPURADO!B371)</f>
        <v>105996</v>
      </c>
      <c r="Q377" s="30">
        <f t="shared" si="37"/>
        <v>24800</v>
      </c>
      <c r="R377" s="31">
        <f t="shared" si="38"/>
        <v>0</v>
      </c>
      <c r="S377" s="31">
        <f>+[1]DEPURADO!J371</f>
        <v>0</v>
      </c>
      <c r="T377" s="23" t="s">
        <v>45</v>
      </c>
      <c r="U377" s="31">
        <f>+[1]DEPURADO!I371</f>
        <v>0</v>
      </c>
      <c r="V377" s="30"/>
      <c r="W377" s="23" t="s">
        <v>45</v>
      </c>
      <c r="X377" s="31">
        <f>+[1]DEPURADO!K371+[1]DEPURADO!L371</f>
        <v>24800</v>
      </c>
      <c r="Y377" s="23" t="s">
        <v>45</v>
      </c>
      <c r="Z377" s="31">
        <f t="shared" si="39"/>
        <v>24800</v>
      </c>
      <c r="AA377" s="31"/>
      <c r="AB377" s="31">
        <v>0</v>
      </c>
      <c r="AC377" s="31">
        <v>0</v>
      </c>
      <c r="AD377" s="30"/>
      <c r="AE377" s="30">
        <f>+[1]DEPURADO!K371</f>
        <v>0</v>
      </c>
      <c r="AF377" s="30">
        <v>0</v>
      </c>
      <c r="AG377" s="30">
        <f t="shared" si="40"/>
        <v>0</v>
      </c>
      <c r="AH377" s="30">
        <v>0</v>
      </c>
      <c r="AI377" s="30" t="str">
        <f>+[1]DEPURADO!G371</f>
        <v>GLOSA LEGALIZADA</v>
      </c>
      <c r="AJ377" s="32"/>
      <c r="AK377" s="33"/>
    </row>
    <row r="378" spans="1:37" s="34" customFormat="1" x14ac:dyDescent="0.25">
      <c r="A378" s="23">
        <f t="shared" si="41"/>
        <v>370</v>
      </c>
      <c r="B378" s="24" t="s">
        <v>44</v>
      </c>
      <c r="C378" s="23" t="str">
        <f>+[1]DEPURADO!A372</f>
        <v>HLC105252</v>
      </c>
      <c r="D378" s="23">
        <f>+[1]DEPURADO!B372</f>
        <v>105252</v>
      </c>
      <c r="E378" s="25">
        <f>+[1]DEPURADO!C372</f>
        <v>45473</v>
      </c>
      <c r="F378" s="26">
        <f>+IF([1]DEPURADO!D372&gt;1,[1]DEPURADO!D372," ")</f>
        <v>45546</v>
      </c>
      <c r="G378" s="27">
        <f>[1]DEPURADO!F372</f>
        <v>16445</v>
      </c>
      <c r="H378" s="28">
        <v>0</v>
      </c>
      <c r="I378" s="28">
        <f>+[1]DEPURADO!M372+[1]DEPURADO!N372</f>
        <v>0</v>
      </c>
      <c r="J378" s="28">
        <f>+[1]DEPURADO!R372</f>
        <v>0</v>
      </c>
      <c r="K378" s="29">
        <f>+[1]DEPURADO!P372+[1]DEPURADO!Q372</f>
        <v>0</v>
      </c>
      <c r="L378" s="28">
        <v>0</v>
      </c>
      <c r="M378" s="28">
        <v>0</v>
      </c>
      <c r="N378" s="28">
        <f t="shared" si="35"/>
        <v>0</v>
      </c>
      <c r="O378" s="28">
        <f t="shared" si="36"/>
        <v>16445</v>
      </c>
      <c r="P378" s="24">
        <f>IF([1]DEPURADO!H372&gt;1,0,[1]DEPURADO!B372)</f>
        <v>105252</v>
      </c>
      <c r="Q378" s="30">
        <f t="shared" si="37"/>
        <v>16445</v>
      </c>
      <c r="R378" s="31">
        <f t="shared" si="38"/>
        <v>0</v>
      </c>
      <c r="S378" s="31">
        <f>+[1]DEPURADO!J372</f>
        <v>0</v>
      </c>
      <c r="T378" s="23" t="s">
        <v>45</v>
      </c>
      <c r="U378" s="31">
        <f>+[1]DEPURADO!I372</f>
        <v>0</v>
      </c>
      <c r="V378" s="30"/>
      <c r="W378" s="23" t="s">
        <v>45</v>
      </c>
      <c r="X378" s="31">
        <f>+[1]DEPURADO!K372+[1]DEPURADO!L372</f>
        <v>16445</v>
      </c>
      <c r="Y378" s="23" t="s">
        <v>45</v>
      </c>
      <c r="Z378" s="31">
        <f t="shared" si="39"/>
        <v>16445</v>
      </c>
      <c r="AA378" s="31"/>
      <c r="AB378" s="31">
        <v>0</v>
      </c>
      <c r="AC378" s="31">
        <v>0</v>
      </c>
      <c r="AD378" s="30"/>
      <c r="AE378" s="30">
        <f>+[1]DEPURADO!K372</f>
        <v>0</v>
      </c>
      <c r="AF378" s="30">
        <v>0</v>
      </c>
      <c r="AG378" s="30">
        <f t="shared" si="40"/>
        <v>0</v>
      </c>
      <c r="AH378" s="30">
        <v>0</v>
      </c>
      <c r="AI378" s="30" t="str">
        <f>+[1]DEPURADO!G372</f>
        <v>GLOSA LEGALIZADA</v>
      </c>
      <c r="AJ378" s="32"/>
      <c r="AK378" s="33"/>
    </row>
    <row r="379" spans="1:37" s="34" customFormat="1" x14ac:dyDescent="0.25">
      <c r="A379" s="23">
        <f t="shared" si="41"/>
        <v>371</v>
      </c>
      <c r="B379" s="24" t="s">
        <v>44</v>
      </c>
      <c r="C379" s="23" t="str">
        <f>+[1]DEPURADO!A373</f>
        <v>HLC105994</v>
      </c>
      <c r="D379" s="23">
        <f>+[1]DEPURADO!B373</f>
        <v>105994</v>
      </c>
      <c r="E379" s="25">
        <f>+[1]DEPURADO!C373</f>
        <v>45473</v>
      </c>
      <c r="F379" s="26">
        <f>+IF([1]DEPURADO!D373&gt;1,[1]DEPURADO!D373," ")</f>
        <v>45552</v>
      </c>
      <c r="G379" s="27">
        <f>[1]DEPURADO!F373</f>
        <v>40754</v>
      </c>
      <c r="H379" s="28">
        <v>0</v>
      </c>
      <c r="I379" s="28">
        <f>+[1]DEPURADO!M373+[1]DEPURADO!N373</f>
        <v>0</v>
      </c>
      <c r="J379" s="28">
        <f>+[1]DEPURADO!R373</f>
        <v>0</v>
      </c>
      <c r="K379" s="29">
        <f>+[1]DEPURADO!P373+[1]DEPURADO!Q373</f>
        <v>0</v>
      </c>
      <c r="L379" s="28">
        <v>0</v>
      </c>
      <c r="M379" s="28">
        <v>0</v>
      </c>
      <c r="N379" s="28">
        <f t="shared" si="35"/>
        <v>0</v>
      </c>
      <c r="O379" s="28">
        <f t="shared" si="36"/>
        <v>40754</v>
      </c>
      <c r="P379" s="24">
        <f>IF([1]DEPURADO!H373&gt;1,0,[1]DEPURADO!B373)</f>
        <v>105994</v>
      </c>
      <c r="Q379" s="30">
        <f t="shared" si="37"/>
        <v>40754</v>
      </c>
      <c r="R379" s="31">
        <f t="shared" si="38"/>
        <v>0</v>
      </c>
      <c r="S379" s="31">
        <f>+[1]DEPURADO!J373</f>
        <v>0</v>
      </c>
      <c r="T379" s="23" t="s">
        <v>45</v>
      </c>
      <c r="U379" s="31">
        <f>+[1]DEPURADO!I373</f>
        <v>0</v>
      </c>
      <c r="V379" s="30"/>
      <c r="W379" s="23" t="s">
        <v>45</v>
      </c>
      <c r="X379" s="31">
        <f>+[1]DEPURADO!K373+[1]DEPURADO!L373</f>
        <v>40754</v>
      </c>
      <c r="Y379" s="23" t="s">
        <v>45</v>
      </c>
      <c r="Z379" s="31">
        <f t="shared" si="39"/>
        <v>40754</v>
      </c>
      <c r="AA379" s="31"/>
      <c r="AB379" s="31">
        <v>0</v>
      </c>
      <c r="AC379" s="31">
        <v>0</v>
      </c>
      <c r="AD379" s="30"/>
      <c r="AE379" s="30">
        <f>+[1]DEPURADO!K373</f>
        <v>0</v>
      </c>
      <c r="AF379" s="30">
        <v>0</v>
      </c>
      <c r="AG379" s="30">
        <f t="shared" si="40"/>
        <v>0</v>
      </c>
      <c r="AH379" s="30">
        <v>0</v>
      </c>
      <c r="AI379" s="30" t="str">
        <f>+[1]DEPURADO!G373</f>
        <v>GLOSA LEGALIZADA</v>
      </c>
      <c r="AJ379" s="32"/>
      <c r="AK379" s="33"/>
    </row>
    <row r="380" spans="1:37" s="34" customFormat="1" x14ac:dyDescent="0.25">
      <c r="A380" s="23">
        <f t="shared" si="41"/>
        <v>372</v>
      </c>
      <c r="B380" s="24" t="s">
        <v>44</v>
      </c>
      <c r="C380" s="23" t="str">
        <f>+[1]DEPURADO!A374</f>
        <v>HLC105981</v>
      </c>
      <c r="D380" s="23">
        <f>+[1]DEPURADO!B374</f>
        <v>105981</v>
      </c>
      <c r="E380" s="25">
        <f>+[1]DEPURADO!C374</f>
        <v>45473</v>
      </c>
      <c r="F380" s="26">
        <f>+IF([1]DEPURADO!D374&gt;1,[1]DEPURADO!D374," ")</f>
        <v>45552</v>
      </c>
      <c r="G380" s="27">
        <f>[1]DEPURADO!F374</f>
        <v>12032</v>
      </c>
      <c r="H380" s="28">
        <v>0</v>
      </c>
      <c r="I380" s="28">
        <f>+[1]DEPURADO!M374+[1]DEPURADO!N374</f>
        <v>0</v>
      </c>
      <c r="J380" s="28">
        <f>+[1]DEPURADO!R374</f>
        <v>0</v>
      </c>
      <c r="K380" s="29">
        <f>+[1]DEPURADO!P374+[1]DEPURADO!Q374</f>
        <v>0</v>
      </c>
      <c r="L380" s="28">
        <v>0</v>
      </c>
      <c r="M380" s="28">
        <v>0</v>
      </c>
      <c r="N380" s="28">
        <f t="shared" si="35"/>
        <v>0</v>
      </c>
      <c r="O380" s="28">
        <f t="shared" si="36"/>
        <v>12032</v>
      </c>
      <c r="P380" s="24">
        <f>IF([1]DEPURADO!H374&gt;1,0,[1]DEPURADO!B374)</f>
        <v>105981</v>
      </c>
      <c r="Q380" s="30">
        <f t="shared" si="37"/>
        <v>12032</v>
      </c>
      <c r="R380" s="31">
        <f t="shared" si="38"/>
        <v>0</v>
      </c>
      <c r="S380" s="31">
        <f>+[1]DEPURADO!J374</f>
        <v>0</v>
      </c>
      <c r="T380" s="23" t="s">
        <v>45</v>
      </c>
      <c r="U380" s="31">
        <f>+[1]DEPURADO!I374</f>
        <v>0</v>
      </c>
      <c r="V380" s="30"/>
      <c r="W380" s="23" t="s">
        <v>45</v>
      </c>
      <c r="X380" s="31">
        <f>+[1]DEPURADO!K374+[1]DEPURADO!L374</f>
        <v>12032</v>
      </c>
      <c r="Y380" s="23" t="s">
        <v>45</v>
      </c>
      <c r="Z380" s="31">
        <f t="shared" si="39"/>
        <v>12032</v>
      </c>
      <c r="AA380" s="31"/>
      <c r="AB380" s="31">
        <v>0</v>
      </c>
      <c r="AC380" s="31">
        <v>0</v>
      </c>
      <c r="AD380" s="30"/>
      <c r="AE380" s="30">
        <f>+[1]DEPURADO!K374</f>
        <v>0</v>
      </c>
      <c r="AF380" s="30">
        <v>0</v>
      </c>
      <c r="AG380" s="30">
        <f t="shared" si="40"/>
        <v>0</v>
      </c>
      <c r="AH380" s="30">
        <v>0</v>
      </c>
      <c r="AI380" s="30" t="str">
        <f>+[1]DEPURADO!G374</f>
        <v>GLOSA LEGALIZADA</v>
      </c>
      <c r="AJ380" s="32"/>
      <c r="AK380" s="33"/>
    </row>
    <row r="381" spans="1:37" s="34" customFormat="1" x14ac:dyDescent="0.25">
      <c r="A381" s="23">
        <f t="shared" si="41"/>
        <v>373</v>
      </c>
      <c r="B381" s="24" t="s">
        <v>44</v>
      </c>
      <c r="C381" s="23" t="str">
        <f>+[1]DEPURADO!A375</f>
        <v>HLC99754</v>
      </c>
      <c r="D381" s="23">
        <f>+[1]DEPURADO!B375</f>
        <v>99754</v>
      </c>
      <c r="E381" s="25">
        <f>+[1]DEPURADO!C375</f>
        <v>45473</v>
      </c>
      <c r="F381" s="26">
        <f>+IF([1]DEPURADO!D375&gt;1,[1]DEPURADO!D375," ")</f>
        <v>45482</v>
      </c>
      <c r="G381" s="27">
        <f>[1]DEPURADO!F375</f>
        <v>35475</v>
      </c>
      <c r="H381" s="28">
        <v>0</v>
      </c>
      <c r="I381" s="28">
        <f>+[1]DEPURADO!M375+[1]DEPURADO!N375</f>
        <v>0</v>
      </c>
      <c r="J381" s="28">
        <f>+[1]DEPURADO!R375</f>
        <v>0</v>
      </c>
      <c r="K381" s="29">
        <f>+[1]DEPURADO!P375+[1]DEPURADO!Q375</f>
        <v>0</v>
      </c>
      <c r="L381" s="28">
        <v>0</v>
      </c>
      <c r="M381" s="28">
        <v>0</v>
      </c>
      <c r="N381" s="28">
        <f t="shared" si="35"/>
        <v>0</v>
      </c>
      <c r="O381" s="28">
        <f t="shared" si="36"/>
        <v>35475</v>
      </c>
      <c r="P381" s="24">
        <f>IF([1]DEPURADO!H375&gt;1,0,[1]DEPURADO!B375)</f>
        <v>99754</v>
      </c>
      <c r="Q381" s="30">
        <f t="shared" si="37"/>
        <v>35475</v>
      </c>
      <c r="R381" s="31">
        <f t="shared" si="38"/>
        <v>0</v>
      </c>
      <c r="S381" s="31">
        <f>+[1]DEPURADO!J375</f>
        <v>0</v>
      </c>
      <c r="T381" s="23" t="s">
        <v>45</v>
      </c>
      <c r="U381" s="31">
        <f>+[1]DEPURADO!I375</f>
        <v>0</v>
      </c>
      <c r="V381" s="30"/>
      <c r="W381" s="23" t="s">
        <v>45</v>
      </c>
      <c r="X381" s="31">
        <f>+[1]DEPURADO!K375+[1]DEPURADO!L375</f>
        <v>35475</v>
      </c>
      <c r="Y381" s="23" t="s">
        <v>45</v>
      </c>
      <c r="Z381" s="31">
        <f t="shared" si="39"/>
        <v>35475</v>
      </c>
      <c r="AA381" s="31"/>
      <c r="AB381" s="31">
        <v>0</v>
      </c>
      <c r="AC381" s="31">
        <v>0</v>
      </c>
      <c r="AD381" s="30"/>
      <c r="AE381" s="30">
        <f>+[1]DEPURADO!K375</f>
        <v>0</v>
      </c>
      <c r="AF381" s="30">
        <v>0</v>
      </c>
      <c r="AG381" s="30">
        <f t="shared" si="40"/>
        <v>0</v>
      </c>
      <c r="AH381" s="30">
        <v>0</v>
      </c>
      <c r="AI381" s="30" t="str">
        <f>+[1]DEPURADO!G375</f>
        <v>GLOSA LEGALIZADA</v>
      </c>
      <c r="AJ381" s="32"/>
      <c r="AK381" s="33"/>
    </row>
    <row r="382" spans="1:37" s="34" customFormat="1" x14ac:dyDescent="0.25">
      <c r="A382" s="23">
        <f t="shared" si="41"/>
        <v>374</v>
      </c>
      <c r="B382" s="24" t="s">
        <v>44</v>
      </c>
      <c r="C382" s="23" t="str">
        <f>+[1]DEPURADO!A376</f>
        <v>HLC111733</v>
      </c>
      <c r="D382" s="23">
        <f>+[1]DEPURADO!B376</f>
        <v>111733</v>
      </c>
      <c r="E382" s="25">
        <f>+[1]DEPURADO!C376</f>
        <v>45473</v>
      </c>
      <c r="F382" s="26">
        <f>+IF([1]DEPURADO!D376&gt;1,[1]DEPURADO!D376," ")</f>
        <v>45618</v>
      </c>
      <c r="G382" s="27">
        <f>[1]DEPURADO!F376</f>
        <v>283360</v>
      </c>
      <c r="H382" s="28">
        <v>0</v>
      </c>
      <c r="I382" s="28">
        <f>+[1]DEPURADO!M376+[1]DEPURADO!N376</f>
        <v>0</v>
      </c>
      <c r="J382" s="28">
        <f>+[1]DEPURADO!R376</f>
        <v>0</v>
      </c>
      <c r="K382" s="29">
        <f>+[1]DEPURADO!P376+[1]DEPURADO!Q376</f>
        <v>0</v>
      </c>
      <c r="L382" s="28">
        <v>0</v>
      </c>
      <c r="M382" s="28">
        <v>0</v>
      </c>
      <c r="N382" s="28">
        <f t="shared" si="35"/>
        <v>0</v>
      </c>
      <c r="O382" s="28">
        <f t="shared" si="36"/>
        <v>283360</v>
      </c>
      <c r="P382" s="24">
        <f>IF([1]DEPURADO!H376&gt;1,0,[1]DEPURADO!B376)</f>
        <v>111733</v>
      </c>
      <c r="Q382" s="30">
        <f t="shared" si="37"/>
        <v>283360</v>
      </c>
      <c r="R382" s="31">
        <f t="shared" si="38"/>
        <v>0</v>
      </c>
      <c r="S382" s="31">
        <f>+[1]DEPURADO!J376</f>
        <v>0</v>
      </c>
      <c r="T382" s="23" t="s">
        <v>45</v>
      </c>
      <c r="U382" s="31">
        <f>+[1]DEPURADO!I376</f>
        <v>0</v>
      </c>
      <c r="V382" s="30"/>
      <c r="W382" s="23" t="s">
        <v>45</v>
      </c>
      <c r="X382" s="31">
        <f>+[1]DEPURADO!K376+[1]DEPURADO!L376</f>
        <v>283360</v>
      </c>
      <c r="Y382" s="23" t="s">
        <v>45</v>
      </c>
      <c r="Z382" s="31">
        <f t="shared" si="39"/>
        <v>283360</v>
      </c>
      <c r="AA382" s="31"/>
      <c r="AB382" s="31">
        <v>0</v>
      </c>
      <c r="AC382" s="31">
        <v>0</v>
      </c>
      <c r="AD382" s="30"/>
      <c r="AE382" s="30">
        <f>+[1]DEPURADO!K376</f>
        <v>0</v>
      </c>
      <c r="AF382" s="30">
        <v>0</v>
      </c>
      <c r="AG382" s="30">
        <f t="shared" si="40"/>
        <v>0</v>
      </c>
      <c r="AH382" s="30">
        <v>0</v>
      </c>
      <c r="AI382" s="30" t="str">
        <f>+[1]DEPURADO!G376</f>
        <v>GLOSA LEGALIZADA</v>
      </c>
      <c r="AJ382" s="32"/>
      <c r="AK382" s="33"/>
    </row>
    <row r="383" spans="1:37" s="34" customFormat="1" x14ac:dyDescent="0.25">
      <c r="A383" s="23">
        <f t="shared" si="41"/>
        <v>375</v>
      </c>
      <c r="B383" s="24" t="s">
        <v>44</v>
      </c>
      <c r="C383" s="23" t="str">
        <f>+[1]DEPURADO!A377</f>
        <v>HLC111681</v>
      </c>
      <c r="D383" s="23">
        <f>+[1]DEPURADO!B377</f>
        <v>111681</v>
      </c>
      <c r="E383" s="25">
        <f>+[1]DEPURADO!C377</f>
        <v>45473</v>
      </c>
      <c r="F383" s="26">
        <f>+IF([1]DEPURADO!D377&gt;1,[1]DEPURADO!D377," ")</f>
        <v>45618</v>
      </c>
      <c r="G383" s="27">
        <f>[1]DEPURADO!F377</f>
        <v>62613</v>
      </c>
      <c r="H383" s="28">
        <v>0</v>
      </c>
      <c r="I383" s="28">
        <f>+[1]DEPURADO!M377+[1]DEPURADO!N377</f>
        <v>0</v>
      </c>
      <c r="J383" s="28">
        <f>+[1]DEPURADO!R377</f>
        <v>0</v>
      </c>
      <c r="K383" s="29">
        <f>+[1]DEPURADO!P377+[1]DEPURADO!Q377</f>
        <v>0</v>
      </c>
      <c r="L383" s="28">
        <v>0</v>
      </c>
      <c r="M383" s="28">
        <v>0</v>
      </c>
      <c r="N383" s="28">
        <f t="shared" si="35"/>
        <v>0</v>
      </c>
      <c r="O383" s="28">
        <f t="shared" si="36"/>
        <v>62613</v>
      </c>
      <c r="P383" s="24">
        <f>IF([1]DEPURADO!H377&gt;1,0,[1]DEPURADO!B377)</f>
        <v>111681</v>
      </c>
      <c r="Q383" s="30">
        <f t="shared" si="37"/>
        <v>62613</v>
      </c>
      <c r="R383" s="31">
        <f t="shared" si="38"/>
        <v>0</v>
      </c>
      <c r="S383" s="31">
        <f>+[1]DEPURADO!J377</f>
        <v>0</v>
      </c>
      <c r="T383" s="23" t="s">
        <v>45</v>
      </c>
      <c r="U383" s="31">
        <f>+[1]DEPURADO!I377</f>
        <v>0</v>
      </c>
      <c r="V383" s="30"/>
      <c r="W383" s="23" t="s">
        <v>45</v>
      </c>
      <c r="X383" s="31">
        <f>+[1]DEPURADO!K377+[1]DEPURADO!L377</f>
        <v>62613</v>
      </c>
      <c r="Y383" s="23" t="s">
        <v>45</v>
      </c>
      <c r="Z383" s="31">
        <f t="shared" si="39"/>
        <v>62613</v>
      </c>
      <c r="AA383" s="31"/>
      <c r="AB383" s="31">
        <v>0</v>
      </c>
      <c r="AC383" s="31">
        <v>0</v>
      </c>
      <c r="AD383" s="30"/>
      <c r="AE383" s="30">
        <f>+[1]DEPURADO!K377</f>
        <v>0</v>
      </c>
      <c r="AF383" s="30">
        <v>0</v>
      </c>
      <c r="AG383" s="30">
        <f t="shared" si="40"/>
        <v>0</v>
      </c>
      <c r="AH383" s="30">
        <v>0</v>
      </c>
      <c r="AI383" s="30" t="str">
        <f>+[1]DEPURADO!G377</f>
        <v>GLOSA LEGALIZADA</v>
      </c>
      <c r="AJ383" s="32"/>
      <c r="AK383" s="33"/>
    </row>
    <row r="384" spans="1:37" s="34" customFormat="1" x14ac:dyDescent="0.25">
      <c r="A384" s="23">
        <f t="shared" si="41"/>
        <v>376</v>
      </c>
      <c r="B384" s="24" t="s">
        <v>44</v>
      </c>
      <c r="C384" s="23" t="str">
        <f>+[1]DEPURADO!A378</f>
        <v>HLC111689</v>
      </c>
      <c r="D384" s="23">
        <f>+[1]DEPURADO!B378</f>
        <v>111689</v>
      </c>
      <c r="E384" s="25">
        <f>+[1]DEPURADO!C378</f>
        <v>45473</v>
      </c>
      <c r="F384" s="26">
        <f>+IF([1]DEPURADO!D378&gt;1,[1]DEPURADO!D378," ")</f>
        <v>45618</v>
      </c>
      <c r="G384" s="27">
        <f>[1]DEPURADO!F378</f>
        <v>1021236</v>
      </c>
      <c r="H384" s="28">
        <v>0</v>
      </c>
      <c r="I384" s="28">
        <f>+[1]DEPURADO!M378+[1]DEPURADO!N378</f>
        <v>0</v>
      </c>
      <c r="J384" s="28">
        <f>+[1]DEPURADO!R378</f>
        <v>0</v>
      </c>
      <c r="K384" s="29">
        <f>+[1]DEPURADO!P378+[1]DEPURADO!Q378</f>
        <v>0</v>
      </c>
      <c r="L384" s="28">
        <v>0</v>
      </c>
      <c r="M384" s="28">
        <v>0</v>
      </c>
      <c r="N384" s="28">
        <f t="shared" si="35"/>
        <v>0</v>
      </c>
      <c r="O384" s="28">
        <f t="shared" si="36"/>
        <v>1021236</v>
      </c>
      <c r="P384" s="24">
        <f>IF([1]DEPURADO!H378&gt;1,0,[1]DEPURADO!B378)</f>
        <v>111689</v>
      </c>
      <c r="Q384" s="30">
        <f t="shared" si="37"/>
        <v>1021236</v>
      </c>
      <c r="R384" s="31">
        <f t="shared" si="38"/>
        <v>0</v>
      </c>
      <c r="S384" s="31">
        <f>+[1]DEPURADO!J378</f>
        <v>0</v>
      </c>
      <c r="T384" s="23" t="s">
        <v>45</v>
      </c>
      <c r="U384" s="31">
        <f>+[1]DEPURADO!I378</f>
        <v>0</v>
      </c>
      <c r="V384" s="30"/>
      <c r="W384" s="23" t="s">
        <v>45</v>
      </c>
      <c r="X384" s="31">
        <f>+[1]DEPURADO!K378+[1]DEPURADO!L378</f>
        <v>1021236</v>
      </c>
      <c r="Y384" s="23" t="s">
        <v>45</v>
      </c>
      <c r="Z384" s="31">
        <f t="shared" si="39"/>
        <v>1021236</v>
      </c>
      <c r="AA384" s="31"/>
      <c r="AB384" s="31">
        <v>0</v>
      </c>
      <c r="AC384" s="31">
        <v>0</v>
      </c>
      <c r="AD384" s="30"/>
      <c r="AE384" s="30">
        <f>+[1]DEPURADO!K378</f>
        <v>0</v>
      </c>
      <c r="AF384" s="30">
        <v>0</v>
      </c>
      <c r="AG384" s="30">
        <f t="shared" si="40"/>
        <v>0</v>
      </c>
      <c r="AH384" s="30">
        <v>0</v>
      </c>
      <c r="AI384" s="30" t="str">
        <f>+[1]DEPURADO!G378</f>
        <v>GLOSA LEGALIZADA</v>
      </c>
      <c r="AJ384" s="32"/>
      <c r="AK384" s="33"/>
    </row>
    <row r="385" spans="1:37" s="34" customFormat="1" x14ac:dyDescent="0.25">
      <c r="A385" s="23">
        <f t="shared" si="41"/>
        <v>377</v>
      </c>
      <c r="B385" s="24" t="s">
        <v>44</v>
      </c>
      <c r="C385" s="23" t="str">
        <f>+[1]DEPURADO!A379</f>
        <v>HLC105953</v>
      </c>
      <c r="D385" s="23">
        <f>+[1]DEPURADO!B379</f>
        <v>105953</v>
      </c>
      <c r="E385" s="25">
        <f>+[1]DEPURADO!C379</f>
        <v>45473</v>
      </c>
      <c r="F385" s="26">
        <f>+IF([1]DEPURADO!D379&gt;1,[1]DEPURADO!D379," ")</f>
        <v>45551</v>
      </c>
      <c r="G385" s="27">
        <f>[1]DEPURADO!F379</f>
        <v>201428</v>
      </c>
      <c r="H385" s="28">
        <v>0</v>
      </c>
      <c r="I385" s="28">
        <f>+[1]DEPURADO!M379+[1]DEPURADO!N379</f>
        <v>0</v>
      </c>
      <c r="J385" s="28">
        <f>+[1]DEPURADO!R379</f>
        <v>0</v>
      </c>
      <c r="K385" s="29">
        <f>+[1]DEPURADO!P379+[1]DEPURADO!Q379</f>
        <v>0</v>
      </c>
      <c r="L385" s="28">
        <v>0</v>
      </c>
      <c r="M385" s="28">
        <v>0</v>
      </c>
      <c r="N385" s="28">
        <f t="shared" si="35"/>
        <v>0</v>
      </c>
      <c r="O385" s="28">
        <f t="shared" si="36"/>
        <v>201428</v>
      </c>
      <c r="P385" s="24">
        <f>IF([1]DEPURADO!H379&gt;1,0,[1]DEPURADO!B379)</f>
        <v>105953</v>
      </c>
      <c r="Q385" s="30">
        <f t="shared" si="37"/>
        <v>201428</v>
      </c>
      <c r="R385" s="31">
        <f t="shared" si="38"/>
        <v>0</v>
      </c>
      <c r="S385" s="31">
        <f>+[1]DEPURADO!J379</f>
        <v>0</v>
      </c>
      <c r="T385" s="23" t="s">
        <v>45</v>
      </c>
      <c r="U385" s="31">
        <f>+[1]DEPURADO!I379</f>
        <v>0</v>
      </c>
      <c r="V385" s="30"/>
      <c r="W385" s="23" t="s">
        <v>45</v>
      </c>
      <c r="X385" s="31">
        <f>+[1]DEPURADO!K379+[1]DEPURADO!L379</f>
        <v>201428</v>
      </c>
      <c r="Y385" s="23" t="s">
        <v>45</v>
      </c>
      <c r="Z385" s="31">
        <f t="shared" si="39"/>
        <v>201428</v>
      </c>
      <c r="AA385" s="31"/>
      <c r="AB385" s="31">
        <v>0</v>
      </c>
      <c r="AC385" s="31">
        <v>0</v>
      </c>
      <c r="AD385" s="30"/>
      <c r="AE385" s="30">
        <f>+[1]DEPURADO!K379</f>
        <v>0</v>
      </c>
      <c r="AF385" s="30">
        <v>0</v>
      </c>
      <c r="AG385" s="30">
        <f t="shared" si="40"/>
        <v>0</v>
      </c>
      <c r="AH385" s="30">
        <v>0</v>
      </c>
      <c r="AI385" s="30" t="str">
        <f>+[1]DEPURADO!G379</f>
        <v>GLOSA LEGALIZADA</v>
      </c>
      <c r="AJ385" s="32"/>
      <c r="AK385" s="33"/>
    </row>
    <row r="386" spans="1:37" s="34" customFormat="1" x14ac:dyDescent="0.25">
      <c r="A386" s="23">
        <f t="shared" si="41"/>
        <v>378</v>
      </c>
      <c r="B386" s="24" t="s">
        <v>44</v>
      </c>
      <c r="C386" s="23" t="str">
        <f>+[1]DEPURADO!A380</f>
        <v>HLC105990</v>
      </c>
      <c r="D386" s="23">
        <f>+[1]DEPURADO!B380</f>
        <v>105990</v>
      </c>
      <c r="E386" s="25">
        <f>+[1]DEPURADO!C380</f>
        <v>45473</v>
      </c>
      <c r="F386" s="26">
        <f>+IF([1]DEPURADO!D380&gt;1,[1]DEPURADO!D380," ")</f>
        <v>45551</v>
      </c>
      <c r="G386" s="27">
        <f>[1]DEPURADO!F380</f>
        <v>189358</v>
      </c>
      <c r="H386" s="28">
        <v>0</v>
      </c>
      <c r="I386" s="28">
        <f>+[1]DEPURADO!M380+[1]DEPURADO!N380</f>
        <v>0</v>
      </c>
      <c r="J386" s="28">
        <f>+[1]DEPURADO!R380</f>
        <v>0</v>
      </c>
      <c r="K386" s="29">
        <f>+[1]DEPURADO!P380+[1]DEPURADO!Q380</f>
        <v>0</v>
      </c>
      <c r="L386" s="28">
        <v>0</v>
      </c>
      <c r="M386" s="28">
        <v>0</v>
      </c>
      <c r="N386" s="28">
        <f t="shared" si="35"/>
        <v>0</v>
      </c>
      <c r="O386" s="28">
        <f t="shared" si="36"/>
        <v>189358</v>
      </c>
      <c r="P386" s="24">
        <f>IF([1]DEPURADO!H380&gt;1,0,[1]DEPURADO!B380)</f>
        <v>105990</v>
      </c>
      <c r="Q386" s="30">
        <f t="shared" si="37"/>
        <v>189358</v>
      </c>
      <c r="R386" s="31">
        <f t="shared" si="38"/>
        <v>0</v>
      </c>
      <c r="S386" s="31">
        <f>+[1]DEPURADO!J380</f>
        <v>0</v>
      </c>
      <c r="T386" s="23" t="s">
        <v>45</v>
      </c>
      <c r="U386" s="31">
        <f>+[1]DEPURADO!I380</f>
        <v>0</v>
      </c>
      <c r="V386" s="30"/>
      <c r="W386" s="23" t="s">
        <v>45</v>
      </c>
      <c r="X386" s="31">
        <f>+[1]DEPURADO!K380+[1]DEPURADO!L380</f>
        <v>189358</v>
      </c>
      <c r="Y386" s="23" t="s">
        <v>45</v>
      </c>
      <c r="Z386" s="31">
        <f t="shared" si="39"/>
        <v>189358</v>
      </c>
      <c r="AA386" s="31"/>
      <c r="AB386" s="31">
        <v>0</v>
      </c>
      <c r="AC386" s="31">
        <v>0</v>
      </c>
      <c r="AD386" s="30"/>
      <c r="AE386" s="30">
        <f>+[1]DEPURADO!K380</f>
        <v>0</v>
      </c>
      <c r="AF386" s="30">
        <v>0</v>
      </c>
      <c r="AG386" s="30">
        <f t="shared" si="40"/>
        <v>0</v>
      </c>
      <c r="AH386" s="30">
        <v>0</v>
      </c>
      <c r="AI386" s="30" t="str">
        <f>+[1]DEPURADO!G380</f>
        <v>GLOSA LEGALIZADA</v>
      </c>
      <c r="AJ386" s="32"/>
      <c r="AK386" s="33"/>
    </row>
    <row r="387" spans="1:37" s="34" customFormat="1" x14ac:dyDescent="0.25">
      <c r="A387" s="23">
        <f t="shared" si="41"/>
        <v>379</v>
      </c>
      <c r="B387" s="24" t="s">
        <v>44</v>
      </c>
      <c r="C387" s="23" t="str">
        <f>+[1]DEPURADO!A381</f>
        <v>HLC105925</v>
      </c>
      <c r="D387" s="23">
        <f>+[1]DEPURADO!B381</f>
        <v>105925</v>
      </c>
      <c r="E387" s="25">
        <f>+[1]DEPURADO!C381</f>
        <v>45473</v>
      </c>
      <c r="F387" s="26">
        <f>+IF([1]DEPURADO!D381&gt;1,[1]DEPURADO!D381," ")</f>
        <v>45552</v>
      </c>
      <c r="G387" s="27">
        <f>[1]DEPURADO!F381</f>
        <v>20109</v>
      </c>
      <c r="H387" s="28">
        <v>0</v>
      </c>
      <c r="I387" s="28">
        <f>+[1]DEPURADO!M381+[1]DEPURADO!N381</f>
        <v>0</v>
      </c>
      <c r="J387" s="28">
        <f>+[1]DEPURADO!R381</f>
        <v>0</v>
      </c>
      <c r="K387" s="29">
        <f>+[1]DEPURADO!P381+[1]DEPURADO!Q381</f>
        <v>0</v>
      </c>
      <c r="L387" s="28">
        <v>0</v>
      </c>
      <c r="M387" s="28">
        <v>0</v>
      </c>
      <c r="N387" s="28">
        <f t="shared" si="35"/>
        <v>0</v>
      </c>
      <c r="O387" s="28">
        <f t="shared" si="36"/>
        <v>20109</v>
      </c>
      <c r="P387" s="24">
        <f>IF([1]DEPURADO!H381&gt;1,0,[1]DEPURADO!B381)</f>
        <v>105925</v>
      </c>
      <c r="Q387" s="30">
        <f t="shared" si="37"/>
        <v>20109</v>
      </c>
      <c r="R387" s="31">
        <f t="shared" si="38"/>
        <v>0</v>
      </c>
      <c r="S387" s="31">
        <f>+[1]DEPURADO!J381</f>
        <v>0</v>
      </c>
      <c r="T387" s="23" t="s">
        <v>45</v>
      </c>
      <c r="U387" s="31">
        <f>+[1]DEPURADO!I381</f>
        <v>0</v>
      </c>
      <c r="V387" s="30"/>
      <c r="W387" s="23" t="s">
        <v>45</v>
      </c>
      <c r="X387" s="31">
        <f>+[1]DEPURADO!K381+[1]DEPURADO!L381</f>
        <v>20109</v>
      </c>
      <c r="Y387" s="23" t="s">
        <v>45</v>
      </c>
      <c r="Z387" s="31">
        <f t="shared" si="39"/>
        <v>20109</v>
      </c>
      <c r="AA387" s="31"/>
      <c r="AB387" s="31">
        <v>0</v>
      </c>
      <c r="AC387" s="31">
        <v>0</v>
      </c>
      <c r="AD387" s="30"/>
      <c r="AE387" s="30">
        <f>+[1]DEPURADO!K381</f>
        <v>0</v>
      </c>
      <c r="AF387" s="30">
        <v>0</v>
      </c>
      <c r="AG387" s="30">
        <f t="shared" si="40"/>
        <v>0</v>
      </c>
      <c r="AH387" s="30">
        <v>0</v>
      </c>
      <c r="AI387" s="30" t="str">
        <f>+[1]DEPURADO!G381</f>
        <v>GLOSA LEGALIZADA</v>
      </c>
      <c r="AJ387" s="32"/>
      <c r="AK387" s="33"/>
    </row>
    <row r="388" spans="1:37" s="34" customFormat="1" x14ac:dyDescent="0.25">
      <c r="A388" s="23">
        <f t="shared" si="41"/>
        <v>380</v>
      </c>
      <c r="B388" s="24" t="s">
        <v>44</v>
      </c>
      <c r="C388" s="23" t="str">
        <f>+[1]DEPURADO!A382</f>
        <v>HLC110740</v>
      </c>
      <c r="D388" s="23">
        <f>+[1]DEPURADO!B382</f>
        <v>110740</v>
      </c>
      <c r="E388" s="25">
        <f>+[1]DEPURADO!C382</f>
        <v>45473</v>
      </c>
      <c r="F388" s="26">
        <f>+IF([1]DEPURADO!D382&gt;1,[1]DEPURADO!D382," ")</f>
        <v>45582</v>
      </c>
      <c r="G388" s="27">
        <f>[1]DEPURADO!F382</f>
        <v>283361</v>
      </c>
      <c r="H388" s="28">
        <v>0</v>
      </c>
      <c r="I388" s="28">
        <f>+[1]DEPURADO!M382+[1]DEPURADO!N382</f>
        <v>0</v>
      </c>
      <c r="J388" s="28">
        <f>+[1]DEPURADO!R382</f>
        <v>0</v>
      </c>
      <c r="K388" s="29">
        <f>+[1]DEPURADO!P382+[1]DEPURADO!Q382</f>
        <v>0</v>
      </c>
      <c r="L388" s="28">
        <v>0</v>
      </c>
      <c r="M388" s="28">
        <v>0</v>
      </c>
      <c r="N388" s="28">
        <f t="shared" si="35"/>
        <v>0</v>
      </c>
      <c r="O388" s="28">
        <f t="shared" si="36"/>
        <v>283361</v>
      </c>
      <c r="P388" s="24">
        <f>IF([1]DEPURADO!H382&gt;1,0,[1]DEPURADO!B382)</f>
        <v>110740</v>
      </c>
      <c r="Q388" s="30">
        <f t="shared" si="37"/>
        <v>283361</v>
      </c>
      <c r="R388" s="31">
        <f t="shared" si="38"/>
        <v>0</v>
      </c>
      <c r="S388" s="31">
        <f>+[1]DEPURADO!J382</f>
        <v>0</v>
      </c>
      <c r="T388" s="23" t="s">
        <v>45</v>
      </c>
      <c r="U388" s="31">
        <f>+[1]DEPURADO!I382</f>
        <v>0</v>
      </c>
      <c r="V388" s="30"/>
      <c r="W388" s="23" t="s">
        <v>45</v>
      </c>
      <c r="X388" s="31">
        <f>+[1]DEPURADO!K382+[1]DEPURADO!L382</f>
        <v>283361</v>
      </c>
      <c r="Y388" s="23" t="s">
        <v>45</v>
      </c>
      <c r="Z388" s="31">
        <f t="shared" si="39"/>
        <v>283361</v>
      </c>
      <c r="AA388" s="31"/>
      <c r="AB388" s="31">
        <v>0</v>
      </c>
      <c r="AC388" s="31">
        <v>0</v>
      </c>
      <c r="AD388" s="30"/>
      <c r="AE388" s="30">
        <f>+[1]DEPURADO!K382</f>
        <v>0</v>
      </c>
      <c r="AF388" s="30">
        <v>0</v>
      </c>
      <c r="AG388" s="30">
        <f t="shared" si="40"/>
        <v>0</v>
      </c>
      <c r="AH388" s="30">
        <v>0</v>
      </c>
      <c r="AI388" s="30" t="str">
        <f>+[1]DEPURADO!G382</f>
        <v>GLOSA LEGALIZADA</v>
      </c>
      <c r="AJ388" s="32"/>
      <c r="AK388" s="33"/>
    </row>
    <row r="389" spans="1:37" s="34" customFormat="1" x14ac:dyDescent="0.25">
      <c r="A389" s="23">
        <f t="shared" si="41"/>
        <v>381</v>
      </c>
      <c r="B389" s="24" t="s">
        <v>44</v>
      </c>
      <c r="C389" s="23" t="str">
        <f>+[1]DEPURADO!A383</f>
        <v>HLC111680</v>
      </c>
      <c r="D389" s="23">
        <f>+[1]DEPURADO!B383</f>
        <v>111680</v>
      </c>
      <c r="E389" s="25">
        <f>+[1]DEPURADO!C383</f>
        <v>45473</v>
      </c>
      <c r="F389" s="26">
        <f>+IF([1]DEPURADO!D383&gt;1,[1]DEPURADO!D383," ")</f>
        <v>45618</v>
      </c>
      <c r="G389" s="27">
        <f>[1]DEPURADO!F383</f>
        <v>318139</v>
      </c>
      <c r="H389" s="28">
        <v>0</v>
      </c>
      <c r="I389" s="28">
        <f>+[1]DEPURADO!M383+[1]DEPURADO!N383</f>
        <v>0</v>
      </c>
      <c r="J389" s="28">
        <f>+[1]DEPURADO!R383</f>
        <v>0</v>
      </c>
      <c r="K389" s="29">
        <f>+[1]DEPURADO!P383+[1]DEPURADO!Q383</f>
        <v>0</v>
      </c>
      <c r="L389" s="28">
        <v>0</v>
      </c>
      <c r="M389" s="28">
        <v>0</v>
      </c>
      <c r="N389" s="28">
        <f t="shared" si="35"/>
        <v>0</v>
      </c>
      <c r="O389" s="28">
        <f t="shared" si="36"/>
        <v>318139</v>
      </c>
      <c r="P389" s="24">
        <f>IF([1]DEPURADO!H383&gt;1,0,[1]DEPURADO!B383)</f>
        <v>111680</v>
      </c>
      <c r="Q389" s="30">
        <f t="shared" si="37"/>
        <v>318139</v>
      </c>
      <c r="R389" s="31">
        <f t="shared" si="38"/>
        <v>0</v>
      </c>
      <c r="S389" s="31">
        <f>+[1]DEPURADO!J383</f>
        <v>0</v>
      </c>
      <c r="T389" s="23" t="s">
        <v>45</v>
      </c>
      <c r="U389" s="31">
        <f>+[1]DEPURADO!I383</f>
        <v>0</v>
      </c>
      <c r="V389" s="30"/>
      <c r="W389" s="23" t="s">
        <v>45</v>
      </c>
      <c r="X389" s="31">
        <f>+[1]DEPURADO!K383+[1]DEPURADO!L383</f>
        <v>318139</v>
      </c>
      <c r="Y389" s="23" t="s">
        <v>45</v>
      </c>
      <c r="Z389" s="31">
        <f t="shared" si="39"/>
        <v>318139</v>
      </c>
      <c r="AA389" s="31"/>
      <c r="AB389" s="31">
        <v>0</v>
      </c>
      <c r="AC389" s="31">
        <v>0</v>
      </c>
      <c r="AD389" s="30"/>
      <c r="AE389" s="30">
        <f>+[1]DEPURADO!K383</f>
        <v>0</v>
      </c>
      <c r="AF389" s="30">
        <v>0</v>
      </c>
      <c r="AG389" s="30">
        <f t="shared" si="40"/>
        <v>0</v>
      </c>
      <c r="AH389" s="30">
        <v>0</v>
      </c>
      <c r="AI389" s="30" t="str">
        <f>+[1]DEPURADO!G383</f>
        <v>GLOSA LEGALIZADA</v>
      </c>
      <c r="AJ389" s="32"/>
      <c r="AK389" s="33"/>
    </row>
    <row r="390" spans="1:37" s="34" customFormat="1" x14ac:dyDescent="0.25">
      <c r="A390" s="23">
        <f t="shared" si="41"/>
        <v>382</v>
      </c>
      <c r="B390" s="24" t="s">
        <v>44</v>
      </c>
      <c r="C390" s="23" t="str">
        <f>+[1]DEPURADO!A384</f>
        <v>HLC111740</v>
      </c>
      <c r="D390" s="23">
        <f>+[1]DEPURADO!B384</f>
        <v>111740</v>
      </c>
      <c r="E390" s="25">
        <f>+[1]DEPURADO!C384</f>
        <v>45473</v>
      </c>
      <c r="F390" s="26">
        <f>+IF([1]DEPURADO!D384&gt;1,[1]DEPURADO!D384," ")</f>
        <v>45618</v>
      </c>
      <c r="G390" s="27">
        <f>[1]DEPURADO!F384</f>
        <v>320038</v>
      </c>
      <c r="H390" s="28">
        <v>0</v>
      </c>
      <c r="I390" s="28">
        <f>+[1]DEPURADO!M384+[1]DEPURADO!N384</f>
        <v>0</v>
      </c>
      <c r="J390" s="28">
        <f>+[1]DEPURADO!R384</f>
        <v>0</v>
      </c>
      <c r="K390" s="29">
        <f>+[1]DEPURADO!P384+[1]DEPURADO!Q384</f>
        <v>0</v>
      </c>
      <c r="L390" s="28">
        <v>0</v>
      </c>
      <c r="M390" s="28">
        <v>0</v>
      </c>
      <c r="N390" s="28">
        <f t="shared" si="35"/>
        <v>0</v>
      </c>
      <c r="O390" s="28">
        <f t="shared" si="36"/>
        <v>320038</v>
      </c>
      <c r="P390" s="24">
        <f>IF([1]DEPURADO!H384&gt;1,0,[1]DEPURADO!B384)</f>
        <v>111740</v>
      </c>
      <c r="Q390" s="30">
        <f t="shared" si="37"/>
        <v>320038</v>
      </c>
      <c r="R390" s="31">
        <f t="shared" si="38"/>
        <v>0</v>
      </c>
      <c r="S390" s="31">
        <f>+[1]DEPURADO!J384</f>
        <v>0</v>
      </c>
      <c r="T390" s="23" t="s">
        <v>45</v>
      </c>
      <c r="U390" s="31">
        <f>+[1]DEPURADO!I384</f>
        <v>0</v>
      </c>
      <c r="V390" s="30"/>
      <c r="W390" s="23" t="s">
        <v>45</v>
      </c>
      <c r="X390" s="31">
        <f>+[1]DEPURADO!K384+[1]DEPURADO!L384</f>
        <v>320038</v>
      </c>
      <c r="Y390" s="23" t="s">
        <v>45</v>
      </c>
      <c r="Z390" s="31">
        <f t="shared" si="39"/>
        <v>320038</v>
      </c>
      <c r="AA390" s="31"/>
      <c r="AB390" s="31">
        <v>0</v>
      </c>
      <c r="AC390" s="31">
        <v>0</v>
      </c>
      <c r="AD390" s="30"/>
      <c r="AE390" s="30">
        <f>+[1]DEPURADO!K384</f>
        <v>0</v>
      </c>
      <c r="AF390" s="30">
        <v>0</v>
      </c>
      <c r="AG390" s="30">
        <f t="shared" si="40"/>
        <v>0</v>
      </c>
      <c r="AH390" s="30">
        <v>0</v>
      </c>
      <c r="AI390" s="30" t="str">
        <f>+[1]DEPURADO!G384</f>
        <v>GLOSA LEGALIZADA</v>
      </c>
      <c r="AJ390" s="32"/>
      <c r="AK390" s="33"/>
    </row>
    <row r="391" spans="1:37" s="34" customFormat="1" x14ac:dyDescent="0.25">
      <c r="A391" s="23">
        <f t="shared" si="41"/>
        <v>383</v>
      </c>
      <c r="B391" s="24" t="s">
        <v>44</v>
      </c>
      <c r="C391" s="23" t="str">
        <f>+[1]DEPURADO!A385</f>
        <v>HLC111682</v>
      </c>
      <c r="D391" s="23">
        <f>+[1]DEPURADO!B385</f>
        <v>111682</v>
      </c>
      <c r="E391" s="25">
        <f>+[1]DEPURADO!C385</f>
        <v>45473</v>
      </c>
      <c r="F391" s="26">
        <f>+IF([1]DEPURADO!D385&gt;1,[1]DEPURADO!D385," ")</f>
        <v>45618</v>
      </c>
      <c r="G391" s="27">
        <f>[1]DEPURADO!F385</f>
        <v>283360</v>
      </c>
      <c r="H391" s="28">
        <v>0</v>
      </c>
      <c r="I391" s="28">
        <f>+[1]DEPURADO!M385+[1]DEPURADO!N385</f>
        <v>0</v>
      </c>
      <c r="J391" s="28">
        <f>+[1]DEPURADO!R385</f>
        <v>0</v>
      </c>
      <c r="K391" s="29">
        <f>+[1]DEPURADO!P385+[1]DEPURADO!Q385</f>
        <v>0</v>
      </c>
      <c r="L391" s="28">
        <v>0</v>
      </c>
      <c r="M391" s="28">
        <v>0</v>
      </c>
      <c r="N391" s="28">
        <f t="shared" si="35"/>
        <v>0</v>
      </c>
      <c r="O391" s="28">
        <f t="shared" si="36"/>
        <v>283360</v>
      </c>
      <c r="P391" s="24">
        <f>IF([1]DEPURADO!H385&gt;1,0,[1]DEPURADO!B385)</f>
        <v>111682</v>
      </c>
      <c r="Q391" s="30">
        <f t="shared" si="37"/>
        <v>283360</v>
      </c>
      <c r="R391" s="31">
        <f t="shared" si="38"/>
        <v>0</v>
      </c>
      <c r="S391" s="31">
        <f>+[1]DEPURADO!J385</f>
        <v>0</v>
      </c>
      <c r="T391" s="23" t="s">
        <v>45</v>
      </c>
      <c r="U391" s="31">
        <f>+[1]DEPURADO!I385</f>
        <v>0</v>
      </c>
      <c r="V391" s="30"/>
      <c r="W391" s="23" t="s">
        <v>45</v>
      </c>
      <c r="X391" s="31">
        <f>+[1]DEPURADO!K385+[1]DEPURADO!L385</f>
        <v>283360</v>
      </c>
      <c r="Y391" s="23" t="s">
        <v>45</v>
      </c>
      <c r="Z391" s="31">
        <f t="shared" si="39"/>
        <v>283360</v>
      </c>
      <c r="AA391" s="31"/>
      <c r="AB391" s="31">
        <v>0</v>
      </c>
      <c r="AC391" s="31">
        <v>0</v>
      </c>
      <c r="AD391" s="30"/>
      <c r="AE391" s="30">
        <f>+[1]DEPURADO!K385</f>
        <v>0</v>
      </c>
      <c r="AF391" s="30">
        <v>0</v>
      </c>
      <c r="AG391" s="30">
        <f t="shared" si="40"/>
        <v>0</v>
      </c>
      <c r="AH391" s="30">
        <v>0</v>
      </c>
      <c r="AI391" s="30" t="str">
        <f>+[1]DEPURADO!G385</f>
        <v>GLOSA LEGALIZADA</v>
      </c>
      <c r="AJ391" s="32"/>
      <c r="AK391" s="33"/>
    </row>
    <row r="392" spans="1:37" s="34" customFormat="1" x14ac:dyDescent="0.25">
      <c r="A392" s="23">
        <f t="shared" si="41"/>
        <v>384</v>
      </c>
      <c r="B392" s="24" t="s">
        <v>44</v>
      </c>
      <c r="C392" s="23" t="str">
        <f>+[1]DEPURADO!A386</f>
        <v>HLC113199</v>
      </c>
      <c r="D392" s="23">
        <f>+[1]DEPURADO!B386</f>
        <v>113199</v>
      </c>
      <c r="E392" s="25">
        <f>+[1]DEPURADO!C386</f>
        <v>45473</v>
      </c>
      <c r="F392" s="26">
        <f>+IF([1]DEPURADO!D386&gt;1,[1]DEPURADO!D386," ")</f>
        <v>45618</v>
      </c>
      <c r="G392" s="27">
        <f>[1]DEPURADO!F386</f>
        <v>396680</v>
      </c>
      <c r="H392" s="28">
        <v>0</v>
      </c>
      <c r="I392" s="28">
        <f>+[1]DEPURADO!M386+[1]DEPURADO!N386</f>
        <v>0</v>
      </c>
      <c r="J392" s="28">
        <f>+[1]DEPURADO!R386</f>
        <v>0</v>
      </c>
      <c r="K392" s="29">
        <f>+[1]DEPURADO!P386+[1]DEPURADO!Q386</f>
        <v>0</v>
      </c>
      <c r="L392" s="28">
        <v>0</v>
      </c>
      <c r="M392" s="28">
        <v>0</v>
      </c>
      <c r="N392" s="28">
        <f t="shared" si="35"/>
        <v>0</v>
      </c>
      <c r="O392" s="28">
        <f t="shared" si="36"/>
        <v>396680</v>
      </c>
      <c r="P392" s="24">
        <f>IF([1]DEPURADO!H386&gt;1,0,[1]DEPURADO!B386)</f>
        <v>113199</v>
      </c>
      <c r="Q392" s="30">
        <f t="shared" si="37"/>
        <v>396680</v>
      </c>
      <c r="R392" s="31">
        <f t="shared" si="38"/>
        <v>0</v>
      </c>
      <c r="S392" s="31">
        <f>+[1]DEPURADO!J386</f>
        <v>0</v>
      </c>
      <c r="T392" s="23" t="s">
        <v>45</v>
      </c>
      <c r="U392" s="31">
        <f>+[1]DEPURADO!I386</f>
        <v>0</v>
      </c>
      <c r="V392" s="30"/>
      <c r="W392" s="23" t="s">
        <v>45</v>
      </c>
      <c r="X392" s="31">
        <f>+[1]DEPURADO!K386+[1]DEPURADO!L386</f>
        <v>396680</v>
      </c>
      <c r="Y392" s="23" t="s">
        <v>45</v>
      </c>
      <c r="Z392" s="31">
        <f t="shared" si="39"/>
        <v>396680</v>
      </c>
      <c r="AA392" s="31"/>
      <c r="AB392" s="31">
        <v>0</v>
      </c>
      <c r="AC392" s="31">
        <v>0</v>
      </c>
      <c r="AD392" s="30"/>
      <c r="AE392" s="30">
        <f>+[1]DEPURADO!K386</f>
        <v>0</v>
      </c>
      <c r="AF392" s="30">
        <v>0</v>
      </c>
      <c r="AG392" s="30">
        <f t="shared" si="40"/>
        <v>0</v>
      </c>
      <c r="AH392" s="30">
        <v>0</v>
      </c>
      <c r="AI392" s="30" t="str">
        <f>+[1]DEPURADO!G386</f>
        <v>GLOSA LEGALIZADA</v>
      </c>
      <c r="AJ392" s="32"/>
      <c r="AK392" s="33"/>
    </row>
    <row r="393" spans="1:37" s="34" customFormat="1" x14ac:dyDescent="0.25">
      <c r="A393" s="23">
        <f t="shared" si="41"/>
        <v>385</v>
      </c>
      <c r="B393" s="24" t="s">
        <v>44</v>
      </c>
      <c r="C393" s="23" t="str">
        <f>+[1]DEPURADO!A387</f>
        <v>HLC111688</v>
      </c>
      <c r="D393" s="23">
        <f>+[1]DEPURADO!B387</f>
        <v>111688</v>
      </c>
      <c r="E393" s="25">
        <f>+[1]DEPURADO!C387</f>
        <v>45473</v>
      </c>
      <c r="F393" s="26">
        <f>+IF([1]DEPURADO!D387&gt;1,[1]DEPURADO!D387," ")</f>
        <v>45618</v>
      </c>
      <c r="G393" s="27">
        <f>[1]DEPURADO!F387</f>
        <v>14118</v>
      </c>
      <c r="H393" s="28">
        <v>0</v>
      </c>
      <c r="I393" s="28">
        <f>+[1]DEPURADO!M387+[1]DEPURADO!N387</f>
        <v>0</v>
      </c>
      <c r="J393" s="28">
        <f>+[1]DEPURADO!R387</f>
        <v>0</v>
      </c>
      <c r="K393" s="29">
        <f>+[1]DEPURADO!P387+[1]DEPURADO!Q387</f>
        <v>0</v>
      </c>
      <c r="L393" s="28">
        <v>0</v>
      </c>
      <c r="M393" s="28">
        <v>0</v>
      </c>
      <c r="N393" s="28">
        <f t="shared" si="35"/>
        <v>0</v>
      </c>
      <c r="O393" s="28">
        <f t="shared" si="36"/>
        <v>14118</v>
      </c>
      <c r="P393" s="24">
        <f>IF([1]DEPURADO!H387&gt;1,0,[1]DEPURADO!B387)</f>
        <v>111688</v>
      </c>
      <c r="Q393" s="30">
        <f t="shared" si="37"/>
        <v>14118</v>
      </c>
      <c r="R393" s="31">
        <f t="shared" si="38"/>
        <v>0</v>
      </c>
      <c r="S393" s="31">
        <f>+[1]DEPURADO!J387</f>
        <v>0</v>
      </c>
      <c r="T393" s="23" t="s">
        <v>45</v>
      </c>
      <c r="U393" s="31">
        <f>+[1]DEPURADO!I387</f>
        <v>0</v>
      </c>
      <c r="V393" s="30"/>
      <c r="W393" s="23" t="s">
        <v>45</v>
      </c>
      <c r="X393" s="31">
        <f>+[1]DEPURADO!K387+[1]DEPURADO!L387</f>
        <v>14118</v>
      </c>
      <c r="Y393" s="23" t="s">
        <v>45</v>
      </c>
      <c r="Z393" s="31">
        <f t="shared" si="39"/>
        <v>14118</v>
      </c>
      <c r="AA393" s="31"/>
      <c r="AB393" s="31">
        <v>0</v>
      </c>
      <c r="AC393" s="31">
        <v>0</v>
      </c>
      <c r="AD393" s="30"/>
      <c r="AE393" s="30">
        <f>+[1]DEPURADO!K387</f>
        <v>0</v>
      </c>
      <c r="AF393" s="30">
        <v>0</v>
      </c>
      <c r="AG393" s="30">
        <f t="shared" si="40"/>
        <v>0</v>
      </c>
      <c r="AH393" s="30">
        <v>0</v>
      </c>
      <c r="AI393" s="30" t="str">
        <f>+[1]DEPURADO!G387</f>
        <v>GLOSA LEGALIZADA</v>
      </c>
      <c r="AJ393" s="32"/>
      <c r="AK393" s="33"/>
    </row>
    <row r="394" spans="1:37" s="34" customFormat="1" x14ac:dyDescent="0.25">
      <c r="A394" s="23">
        <f t="shared" si="41"/>
        <v>386</v>
      </c>
      <c r="B394" s="24" t="s">
        <v>44</v>
      </c>
      <c r="C394" s="23" t="str">
        <f>+[1]DEPURADO!A388</f>
        <v>HLC111732</v>
      </c>
      <c r="D394" s="23">
        <f>+[1]DEPURADO!B388</f>
        <v>111732</v>
      </c>
      <c r="E394" s="25">
        <f>+[1]DEPURADO!C388</f>
        <v>45473</v>
      </c>
      <c r="F394" s="26">
        <f>+IF([1]DEPURADO!D388&gt;1,[1]DEPURADO!D388," ")</f>
        <v>45618</v>
      </c>
      <c r="G394" s="27">
        <f>[1]DEPURADO!F388</f>
        <v>292984</v>
      </c>
      <c r="H394" s="28">
        <v>0</v>
      </c>
      <c r="I394" s="28">
        <f>+[1]DEPURADO!M388+[1]DEPURADO!N388</f>
        <v>0</v>
      </c>
      <c r="J394" s="28">
        <f>+[1]DEPURADO!R388</f>
        <v>0</v>
      </c>
      <c r="K394" s="29">
        <f>+[1]DEPURADO!P388+[1]DEPURADO!Q388</f>
        <v>0</v>
      </c>
      <c r="L394" s="28">
        <v>0</v>
      </c>
      <c r="M394" s="28">
        <v>0</v>
      </c>
      <c r="N394" s="28">
        <f t="shared" ref="N394:N457" si="42">+SUM(J394:M394)</f>
        <v>0</v>
      </c>
      <c r="O394" s="28">
        <f t="shared" ref="O394:O457" si="43">+G394-I394-N394</f>
        <v>292984</v>
      </c>
      <c r="P394" s="24">
        <f>IF([1]DEPURADO!H388&gt;1,0,[1]DEPURADO!B388)</f>
        <v>111732</v>
      </c>
      <c r="Q394" s="30">
        <f t="shared" ref="Q394:Q457" si="44">+IF(P394&gt;0,G394,0)</f>
        <v>292984</v>
      </c>
      <c r="R394" s="31">
        <f t="shared" ref="R394:R457" si="45">IF(P394=0,G394,0)</f>
        <v>0</v>
      </c>
      <c r="S394" s="31">
        <f>+[1]DEPURADO!J388</f>
        <v>0</v>
      </c>
      <c r="T394" s="23" t="s">
        <v>45</v>
      </c>
      <c r="U394" s="31">
        <f>+[1]DEPURADO!I388</f>
        <v>0</v>
      </c>
      <c r="V394" s="30"/>
      <c r="W394" s="23" t="s">
        <v>45</v>
      </c>
      <c r="X394" s="31">
        <f>+[1]DEPURADO!K388+[1]DEPURADO!L388</f>
        <v>292984</v>
      </c>
      <c r="Y394" s="23" t="s">
        <v>45</v>
      </c>
      <c r="Z394" s="31">
        <f t="shared" ref="Z394:Z457" si="46">+X394-AE394+IF(X394-AE394&lt;-1,-X394+AE394,0)</f>
        <v>292984</v>
      </c>
      <c r="AA394" s="31"/>
      <c r="AB394" s="31">
        <v>0</v>
      </c>
      <c r="AC394" s="31">
        <v>0</v>
      </c>
      <c r="AD394" s="30"/>
      <c r="AE394" s="30">
        <f>+[1]DEPURADO!K388</f>
        <v>0</v>
      </c>
      <c r="AF394" s="30">
        <v>0</v>
      </c>
      <c r="AG394" s="30">
        <f t="shared" ref="AG394:AG457" si="47">+G394-I394-N394-R394-Z394-AC394-AE394-S394-U394</f>
        <v>0</v>
      </c>
      <c r="AH394" s="30">
        <v>0</v>
      </c>
      <c r="AI394" s="30" t="str">
        <f>+[1]DEPURADO!G388</f>
        <v>GLOSA LEGALIZADA</v>
      </c>
      <c r="AJ394" s="32"/>
      <c r="AK394" s="33"/>
    </row>
    <row r="395" spans="1:37" s="34" customFormat="1" x14ac:dyDescent="0.25">
      <c r="A395" s="23">
        <f t="shared" ref="A395:A458" si="48">+A394+1</f>
        <v>387</v>
      </c>
      <c r="B395" s="24" t="s">
        <v>44</v>
      </c>
      <c r="C395" s="23" t="str">
        <f>+[1]DEPURADO!A389</f>
        <v>HLC111711</v>
      </c>
      <c r="D395" s="23">
        <f>+[1]DEPURADO!B389</f>
        <v>111711</v>
      </c>
      <c r="E395" s="25">
        <f>+[1]DEPURADO!C389</f>
        <v>45473</v>
      </c>
      <c r="F395" s="26">
        <f>+IF([1]DEPURADO!D389&gt;1,[1]DEPURADO!D389," ")</f>
        <v>45618</v>
      </c>
      <c r="G395" s="27">
        <f>[1]DEPURADO!F389</f>
        <v>9624</v>
      </c>
      <c r="H395" s="28">
        <v>0</v>
      </c>
      <c r="I395" s="28">
        <f>+[1]DEPURADO!M389+[1]DEPURADO!N389</f>
        <v>0</v>
      </c>
      <c r="J395" s="28">
        <f>+[1]DEPURADO!R389</f>
        <v>0</v>
      </c>
      <c r="K395" s="29">
        <f>+[1]DEPURADO!P389+[1]DEPURADO!Q389</f>
        <v>0</v>
      </c>
      <c r="L395" s="28">
        <v>0</v>
      </c>
      <c r="M395" s="28">
        <v>0</v>
      </c>
      <c r="N395" s="28">
        <f t="shared" si="42"/>
        <v>0</v>
      </c>
      <c r="O395" s="28">
        <f t="shared" si="43"/>
        <v>9624</v>
      </c>
      <c r="P395" s="24">
        <f>IF([1]DEPURADO!H389&gt;1,0,[1]DEPURADO!B389)</f>
        <v>111711</v>
      </c>
      <c r="Q395" s="30">
        <f t="shared" si="44"/>
        <v>9624</v>
      </c>
      <c r="R395" s="31">
        <f t="shared" si="45"/>
        <v>0</v>
      </c>
      <c r="S395" s="31">
        <f>+[1]DEPURADO!J389</f>
        <v>0</v>
      </c>
      <c r="T395" s="23" t="s">
        <v>45</v>
      </c>
      <c r="U395" s="31">
        <f>+[1]DEPURADO!I389</f>
        <v>0</v>
      </c>
      <c r="V395" s="30"/>
      <c r="W395" s="23" t="s">
        <v>45</v>
      </c>
      <c r="X395" s="31">
        <f>+[1]DEPURADO!K389+[1]DEPURADO!L389</f>
        <v>9624</v>
      </c>
      <c r="Y395" s="23" t="s">
        <v>45</v>
      </c>
      <c r="Z395" s="31">
        <f t="shared" si="46"/>
        <v>9624</v>
      </c>
      <c r="AA395" s="31"/>
      <c r="AB395" s="31">
        <v>0</v>
      </c>
      <c r="AC395" s="31">
        <v>0</v>
      </c>
      <c r="AD395" s="30"/>
      <c r="AE395" s="30">
        <f>+[1]DEPURADO!K389</f>
        <v>0</v>
      </c>
      <c r="AF395" s="30">
        <v>0</v>
      </c>
      <c r="AG395" s="30">
        <f t="shared" si="47"/>
        <v>0</v>
      </c>
      <c r="AH395" s="30">
        <v>0</v>
      </c>
      <c r="AI395" s="30" t="str">
        <f>+[1]DEPURADO!G389</f>
        <v>GLOSA LEGALIZADA</v>
      </c>
      <c r="AJ395" s="32"/>
      <c r="AK395" s="33"/>
    </row>
    <row r="396" spans="1:37" s="34" customFormat="1" x14ac:dyDescent="0.25">
      <c r="A396" s="23">
        <f t="shared" si="48"/>
        <v>388</v>
      </c>
      <c r="B396" s="24" t="s">
        <v>44</v>
      </c>
      <c r="C396" s="23" t="str">
        <f>+[1]DEPURADO!A390</f>
        <v>HLC111683</v>
      </c>
      <c r="D396" s="23">
        <f>+[1]DEPURADO!B390</f>
        <v>111683</v>
      </c>
      <c r="E396" s="25">
        <f>+[1]DEPURADO!C390</f>
        <v>45473</v>
      </c>
      <c r="F396" s="26">
        <f>+IF([1]DEPURADO!D390&gt;1,[1]DEPURADO!D390," ")</f>
        <v>45618</v>
      </c>
      <c r="G396" s="27">
        <f>[1]DEPURADO!F390</f>
        <v>229164</v>
      </c>
      <c r="H396" s="28">
        <v>0</v>
      </c>
      <c r="I396" s="28">
        <f>+[1]DEPURADO!M390+[1]DEPURADO!N390</f>
        <v>0</v>
      </c>
      <c r="J396" s="28">
        <f>+[1]DEPURADO!R390</f>
        <v>0</v>
      </c>
      <c r="K396" s="29">
        <f>+[1]DEPURADO!P390+[1]DEPURADO!Q390</f>
        <v>0</v>
      </c>
      <c r="L396" s="28">
        <v>0</v>
      </c>
      <c r="M396" s="28">
        <v>0</v>
      </c>
      <c r="N396" s="28">
        <f t="shared" si="42"/>
        <v>0</v>
      </c>
      <c r="O396" s="28">
        <f t="shared" si="43"/>
        <v>229164</v>
      </c>
      <c r="P396" s="24">
        <f>IF([1]DEPURADO!H390&gt;1,0,[1]DEPURADO!B390)</f>
        <v>111683</v>
      </c>
      <c r="Q396" s="30">
        <f t="shared" si="44"/>
        <v>229164</v>
      </c>
      <c r="R396" s="31">
        <f t="shared" si="45"/>
        <v>0</v>
      </c>
      <c r="S396" s="31">
        <f>+[1]DEPURADO!J390</f>
        <v>0</v>
      </c>
      <c r="T396" s="23" t="s">
        <v>45</v>
      </c>
      <c r="U396" s="31">
        <f>+[1]DEPURADO!I390</f>
        <v>0</v>
      </c>
      <c r="V396" s="30"/>
      <c r="W396" s="23" t="s">
        <v>45</v>
      </c>
      <c r="X396" s="31">
        <f>+[1]DEPURADO!K390+[1]DEPURADO!L390</f>
        <v>229164</v>
      </c>
      <c r="Y396" s="23" t="s">
        <v>45</v>
      </c>
      <c r="Z396" s="31">
        <f t="shared" si="46"/>
        <v>229164</v>
      </c>
      <c r="AA396" s="31"/>
      <c r="AB396" s="31">
        <v>0</v>
      </c>
      <c r="AC396" s="31">
        <v>0</v>
      </c>
      <c r="AD396" s="30"/>
      <c r="AE396" s="30">
        <f>+[1]DEPURADO!K390</f>
        <v>0</v>
      </c>
      <c r="AF396" s="30">
        <v>0</v>
      </c>
      <c r="AG396" s="30">
        <f t="shared" si="47"/>
        <v>0</v>
      </c>
      <c r="AH396" s="30">
        <v>0</v>
      </c>
      <c r="AI396" s="30" t="str">
        <f>+[1]DEPURADO!G390</f>
        <v>GLOSA LEGALIZADA</v>
      </c>
      <c r="AJ396" s="32"/>
      <c r="AK396" s="33"/>
    </row>
    <row r="397" spans="1:37" s="34" customFormat="1" x14ac:dyDescent="0.25">
      <c r="A397" s="23">
        <f t="shared" si="48"/>
        <v>389</v>
      </c>
      <c r="B397" s="24" t="s">
        <v>44</v>
      </c>
      <c r="C397" s="23" t="str">
        <f>+[1]DEPURADO!A391</f>
        <v>HLC111679</v>
      </c>
      <c r="D397" s="23">
        <f>+[1]DEPURADO!B391</f>
        <v>111679</v>
      </c>
      <c r="E397" s="25">
        <f>+[1]DEPURADO!C391</f>
        <v>45473</v>
      </c>
      <c r="F397" s="26">
        <f>+IF([1]DEPURADO!D391&gt;1,[1]DEPURADO!D391," ")</f>
        <v>45618</v>
      </c>
      <c r="G397" s="27">
        <f>[1]DEPURADO!F391</f>
        <v>283360</v>
      </c>
      <c r="H397" s="28">
        <v>0</v>
      </c>
      <c r="I397" s="28">
        <f>+[1]DEPURADO!M391+[1]DEPURADO!N391</f>
        <v>0</v>
      </c>
      <c r="J397" s="28">
        <f>+[1]DEPURADO!R391</f>
        <v>0</v>
      </c>
      <c r="K397" s="29">
        <f>+[1]DEPURADO!P391+[1]DEPURADO!Q391</f>
        <v>0</v>
      </c>
      <c r="L397" s="28">
        <v>0</v>
      </c>
      <c r="M397" s="28">
        <v>0</v>
      </c>
      <c r="N397" s="28">
        <f t="shared" si="42"/>
        <v>0</v>
      </c>
      <c r="O397" s="28">
        <f t="shared" si="43"/>
        <v>283360</v>
      </c>
      <c r="P397" s="24">
        <f>IF([1]DEPURADO!H391&gt;1,0,[1]DEPURADO!B391)</f>
        <v>111679</v>
      </c>
      <c r="Q397" s="30">
        <f t="shared" si="44"/>
        <v>283360</v>
      </c>
      <c r="R397" s="31">
        <f t="shared" si="45"/>
        <v>0</v>
      </c>
      <c r="S397" s="31">
        <f>+[1]DEPURADO!J391</f>
        <v>0</v>
      </c>
      <c r="T397" s="23" t="s">
        <v>45</v>
      </c>
      <c r="U397" s="31">
        <f>+[1]DEPURADO!I391</f>
        <v>0</v>
      </c>
      <c r="V397" s="30"/>
      <c r="W397" s="23" t="s">
        <v>45</v>
      </c>
      <c r="X397" s="31">
        <f>+[1]DEPURADO!K391+[1]DEPURADO!L391</f>
        <v>283360</v>
      </c>
      <c r="Y397" s="23" t="s">
        <v>45</v>
      </c>
      <c r="Z397" s="31">
        <f t="shared" si="46"/>
        <v>283360</v>
      </c>
      <c r="AA397" s="31"/>
      <c r="AB397" s="31">
        <v>0</v>
      </c>
      <c r="AC397" s="31">
        <v>0</v>
      </c>
      <c r="AD397" s="30"/>
      <c r="AE397" s="30">
        <f>+[1]DEPURADO!K391</f>
        <v>0</v>
      </c>
      <c r="AF397" s="30">
        <v>0</v>
      </c>
      <c r="AG397" s="30">
        <f t="shared" si="47"/>
        <v>0</v>
      </c>
      <c r="AH397" s="30">
        <v>0</v>
      </c>
      <c r="AI397" s="30" t="str">
        <f>+[1]DEPURADO!G391</f>
        <v>GLOSA LEGALIZADA</v>
      </c>
      <c r="AJ397" s="32"/>
      <c r="AK397" s="33"/>
    </row>
    <row r="398" spans="1:37" s="34" customFormat="1" x14ac:dyDescent="0.25">
      <c r="A398" s="23">
        <f t="shared" si="48"/>
        <v>390</v>
      </c>
      <c r="B398" s="24" t="s">
        <v>44</v>
      </c>
      <c r="C398" s="23" t="str">
        <f>+[1]DEPURADO!A392</f>
        <v>HLC115554</v>
      </c>
      <c r="D398" s="23">
        <f>+[1]DEPURADO!B392</f>
        <v>115554</v>
      </c>
      <c r="E398" s="25">
        <f>+[1]DEPURADO!C392</f>
        <v>45473</v>
      </c>
      <c r="F398" s="26">
        <f>+IF([1]DEPURADO!D392&gt;1,[1]DEPURADO!D392," ")</f>
        <v>45631</v>
      </c>
      <c r="G398" s="27">
        <f>[1]DEPURADO!F392</f>
        <v>1196596</v>
      </c>
      <c r="H398" s="28">
        <v>0</v>
      </c>
      <c r="I398" s="28">
        <f>+[1]DEPURADO!M392+[1]DEPURADO!N392</f>
        <v>0</v>
      </c>
      <c r="J398" s="28">
        <f>+[1]DEPURADO!R392</f>
        <v>0</v>
      </c>
      <c r="K398" s="29">
        <f>+[1]DEPURADO!P392+[1]DEPURADO!Q392</f>
        <v>0</v>
      </c>
      <c r="L398" s="28">
        <v>0</v>
      </c>
      <c r="M398" s="28">
        <v>0</v>
      </c>
      <c r="N398" s="28">
        <f t="shared" si="42"/>
        <v>0</v>
      </c>
      <c r="O398" s="28">
        <f t="shared" si="43"/>
        <v>1196596</v>
      </c>
      <c r="P398" s="24">
        <f>IF([1]DEPURADO!H392&gt;1,0,[1]DEPURADO!B392)</f>
        <v>115554</v>
      </c>
      <c r="Q398" s="30">
        <f t="shared" si="44"/>
        <v>1196596</v>
      </c>
      <c r="R398" s="31">
        <f t="shared" si="45"/>
        <v>0</v>
      </c>
      <c r="S398" s="31">
        <f>+[1]DEPURADO!J392</f>
        <v>0</v>
      </c>
      <c r="T398" s="23" t="s">
        <v>45</v>
      </c>
      <c r="U398" s="31">
        <f>+[1]DEPURADO!I392</f>
        <v>0</v>
      </c>
      <c r="V398" s="30"/>
      <c r="W398" s="23" t="s">
        <v>45</v>
      </c>
      <c r="X398" s="31">
        <f>+[1]DEPURADO!K392+[1]DEPURADO!L392</f>
        <v>1196596</v>
      </c>
      <c r="Y398" s="23" t="s">
        <v>45</v>
      </c>
      <c r="Z398" s="31">
        <f t="shared" si="46"/>
        <v>1196596</v>
      </c>
      <c r="AA398" s="31"/>
      <c r="AB398" s="31">
        <v>0</v>
      </c>
      <c r="AC398" s="31">
        <v>0</v>
      </c>
      <c r="AD398" s="30"/>
      <c r="AE398" s="30">
        <f>+[1]DEPURADO!K392</f>
        <v>0</v>
      </c>
      <c r="AF398" s="30">
        <v>0</v>
      </c>
      <c r="AG398" s="30">
        <f t="shared" si="47"/>
        <v>0</v>
      </c>
      <c r="AH398" s="30">
        <v>0</v>
      </c>
      <c r="AI398" s="30" t="str">
        <f>+[1]DEPURADO!G392</f>
        <v>GLOSA LEGALIZADA</v>
      </c>
      <c r="AJ398" s="32"/>
      <c r="AK398" s="33"/>
    </row>
    <row r="399" spans="1:37" s="34" customFormat="1" x14ac:dyDescent="0.25">
      <c r="A399" s="23">
        <f t="shared" si="48"/>
        <v>391</v>
      </c>
      <c r="B399" s="24" t="s">
        <v>44</v>
      </c>
      <c r="C399" s="23" t="str">
        <f>+[1]DEPURADO!A393</f>
        <v>HLC111628</v>
      </c>
      <c r="D399" s="23">
        <f>+[1]DEPURADO!B393</f>
        <v>111628</v>
      </c>
      <c r="E399" s="25">
        <f>+[1]DEPURADO!C393</f>
        <v>45473</v>
      </c>
      <c r="F399" s="26">
        <f>+IF([1]DEPURADO!D393&gt;1,[1]DEPURADO!D393," ")</f>
        <v>45619</v>
      </c>
      <c r="G399" s="27">
        <f>[1]DEPURADO!F393</f>
        <v>19600</v>
      </c>
      <c r="H399" s="28">
        <v>0</v>
      </c>
      <c r="I399" s="28">
        <f>+[1]DEPURADO!M393+[1]DEPURADO!N393</f>
        <v>0</v>
      </c>
      <c r="J399" s="28">
        <f>+[1]DEPURADO!R393</f>
        <v>0</v>
      </c>
      <c r="K399" s="29">
        <f>+[1]DEPURADO!P393+[1]DEPURADO!Q393</f>
        <v>0</v>
      </c>
      <c r="L399" s="28">
        <v>0</v>
      </c>
      <c r="M399" s="28">
        <v>0</v>
      </c>
      <c r="N399" s="28">
        <f t="shared" si="42"/>
        <v>0</v>
      </c>
      <c r="O399" s="28">
        <f t="shared" si="43"/>
        <v>19600</v>
      </c>
      <c r="P399" s="24">
        <f>IF([1]DEPURADO!H393&gt;1,0,[1]DEPURADO!B393)</f>
        <v>111628</v>
      </c>
      <c r="Q399" s="30">
        <f t="shared" si="44"/>
        <v>19600</v>
      </c>
      <c r="R399" s="31">
        <f t="shared" si="45"/>
        <v>0</v>
      </c>
      <c r="S399" s="31">
        <f>+[1]DEPURADO!J393</f>
        <v>0</v>
      </c>
      <c r="T399" s="23" t="s">
        <v>45</v>
      </c>
      <c r="U399" s="31">
        <f>+[1]DEPURADO!I393</f>
        <v>0</v>
      </c>
      <c r="V399" s="30"/>
      <c r="W399" s="23" t="s">
        <v>45</v>
      </c>
      <c r="X399" s="31">
        <f>+[1]DEPURADO!K393+[1]DEPURADO!L393</f>
        <v>19600</v>
      </c>
      <c r="Y399" s="23" t="s">
        <v>45</v>
      </c>
      <c r="Z399" s="31">
        <f t="shared" si="46"/>
        <v>19600</v>
      </c>
      <c r="AA399" s="31"/>
      <c r="AB399" s="31">
        <v>0</v>
      </c>
      <c r="AC399" s="31">
        <v>0</v>
      </c>
      <c r="AD399" s="30"/>
      <c r="AE399" s="30">
        <f>+[1]DEPURADO!K393</f>
        <v>0</v>
      </c>
      <c r="AF399" s="30">
        <v>0</v>
      </c>
      <c r="AG399" s="30">
        <f t="shared" si="47"/>
        <v>0</v>
      </c>
      <c r="AH399" s="30">
        <v>0</v>
      </c>
      <c r="AI399" s="30" t="str">
        <f>+[1]DEPURADO!G393</f>
        <v>GLOSA LEGALIZADA</v>
      </c>
      <c r="AJ399" s="32"/>
      <c r="AK399" s="33"/>
    </row>
    <row r="400" spans="1:37" s="34" customFormat="1" x14ac:dyDescent="0.25">
      <c r="A400" s="23">
        <f t="shared" si="48"/>
        <v>392</v>
      </c>
      <c r="B400" s="24" t="s">
        <v>44</v>
      </c>
      <c r="C400" s="23" t="str">
        <f>+[1]DEPURADO!A394</f>
        <v>HLC116504</v>
      </c>
      <c r="D400" s="23">
        <f>+[1]DEPURADO!B394</f>
        <v>116504</v>
      </c>
      <c r="E400" s="25">
        <f>+[1]DEPURADO!C394</f>
        <v>45502</v>
      </c>
      <c r="F400" s="26">
        <f>+IF([1]DEPURADO!D394&gt;1,[1]DEPURADO!D394," ")</f>
        <v>45631</v>
      </c>
      <c r="G400" s="27">
        <f>[1]DEPURADO!F394</f>
        <v>71168</v>
      </c>
      <c r="H400" s="28">
        <v>0</v>
      </c>
      <c r="I400" s="28">
        <f>+[1]DEPURADO!M394+[1]DEPURADO!N394</f>
        <v>0</v>
      </c>
      <c r="J400" s="28">
        <f>+[1]DEPURADO!R394</f>
        <v>0</v>
      </c>
      <c r="K400" s="29">
        <f>+[1]DEPURADO!P394+[1]DEPURADO!Q394</f>
        <v>0</v>
      </c>
      <c r="L400" s="28">
        <v>0</v>
      </c>
      <c r="M400" s="28">
        <v>0</v>
      </c>
      <c r="N400" s="28">
        <f t="shared" si="42"/>
        <v>0</v>
      </c>
      <c r="O400" s="28">
        <f t="shared" si="43"/>
        <v>71168</v>
      </c>
      <c r="P400" s="24">
        <f>IF([1]DEPURADO!H394&gt;1,0,[1]DEPURADO!B394)</f>
        <v>116504</v>
      </c>
      <c r="Q400" s="30">
        <f t="shared" si="44"/>
        <v>71168</v>
      </c>
      <c r="R400" s="31">
        <f t="shared" si="45"/>
        <v>0</v>
      </c>
      <c r="S400" s="31">
        <f>+[1]DEPURADO!J394</f>
        <v>0</v>
      </c>
      <c r="T400" s="23" t="s">
        <v>45</v>
      </c>
      <c r="U400" s="31">
        <f>+[1]DEPURADO!I394</f>
        <v>0</v>
      </c>
      <c r="V400" s="30"/>
      <c r="W400" s="23" t="s">
        <v>45</v>
      </c>
      <c r="X400" s="31">
        <f>+[1]DEPURADO!K394+[1]DEPURADO!L394</f>
        <v>71168</v>
      </c>
      <c r="Y400" s="23" t="s">
        <v>45</v>
      </c>
      <c r="Z400" s="31">
        <f t="shared" si="46"/>
        <v>71168</v>
      </c>
      <c r="AA400" s="31"/>
      <c r="AB400" s="31">
        <v>0</v>
      </c>
      <c r="AC400" s="31">
        <v>0</v>
      </c>
      <c r="AD400" s="30"/>
      <c r="AE400" s="30">
        <f>+[1]DEPURADO!K394</f>
        <v>0</v>
      </c>
      <c r="AF400" s="30">
        <v>0</v>
      </c>
      <c r="AG400" s="30">
        <f t="shared" si="47"/>
        <v>0</v>
      </c>
      <c r="AH400" s="30">
        <v>0</v>
      </c>
      <c r="AI400" s="30" t="str">
        <f>+[1]DEPURADO!G394</f>
        <v>GLOSA LEGALIZADA</v>
      </c>
      <c r="AJ400" s="32"/>
      <c r="AK400" s="33"/>
    </row>
    <row r="401" spans="1:37" s="34" customFormat="1" x14ac:dyDescent="0.25">
      <c r="A401" s="23">
        <f t="shared" si="48"/>
        <v>393</v>
      </c>
      <c r="B401" s="24" t="s">
        <v>44</v>
      </c>
      <c r="C401" s="23" t="str">
        <f>+[1]DEPURADO!A395</f>
        <v>HLC114844</v>
      </c>
      <c r="D401" s="23">
        <f>+[1]DEPURADO!B395</f>
        <v>114844</v>
      </c>
      <c r="E401" s="25">
        <f>+[1]DEPURADO!C395</f>
        <v>45503</v>
      </c>
      <c r="F401" s="26">
        <f>+IF([1]DEPURADO!D395&gt;1,[1]DEPURADO!D395," ")</f>
        <v>45630</v>
      </c>
      <c r="G401" s="27">
        <f>[1]DEPURADO!F395</f>
        <v>920342</v>
      </c>
      <c r="H401" s="28">
        <v>0</v>
      </c>
      <c r="I401" s="28">
        <f>+[1]DEPURADO!M395+[1]DEPURADO!N395</f>
        <v>0</v>
      </c>
      <c r="J401" s="28">
        <f>+[1]DEPURADO!R395</f>
        <v>0</v>
      </c>
      <c r="K401" s="29">
        <f>+[1]DEPURADO!P395+[1]DEPURADO!Q395</f>
        <v>0</v>
      </c>
      <c r="L401" s="28">
        <v>0</v>
      </c>
      <c r="M401" s="28">
        <v>0</v>
      </c>
      <c r="N401" s="28">
        <f t="shared" si="42"/>
        <v>0</v>
      </c>
      <c r="O401" s="28">
        <f t="shared" si="43"/>
        <v>920342</v>
      </c>
      <c r="P401" s="24">
        <f>IF([1]DEPURADO!H395&gt;1,0,[1]DEPURADO!B395)</f>
        <v>114844</v>
      </c>
      <c r="Q401" s="30">
        <f t="shared" si="44"/>
        <v>920342</v>
      </c>
      <c r="R401" s="31">
        <f t="shared" si="45"/>
        <v>0</v>
      </c>
      <c r="S401" s="31">
        <f>+[1]DEPURADO!J395</f>
        <v>0</v>
      </c>
      <c r="T401" s="23" t="s">
        <v>45</v>
      </c>
      <c r="U401" s="31">
        <f>+[1]DEPURADO!I395</f>
        <v>0</v>
      </c>
      <c r="V401" s="30"/>
      <c r="W401" s="23" t="s">
        <v>45</v>
      </c>
      <c r="X401" s="31">
        <f>+[1]DEPURADO!K395+[1]DEPURADO!L395</f>
        <v>920342</v>
      </c>
      <c r="Y401" s="23" t="s">
        <v>45</v>
      </c>
      <c r="Z401" s="31">
        <f t="shared" si="46"/>
        <v>920342</v>
      </c>
      <c r="AA401" s="31"/>
      <c r="AB401" s="31">
        <v>0</v>
      </c>
      <c r="AC401" s="31">
        <v>0</v>
      </c>
      <c r="AD401" s="30"/>
      <c r="AE401" s="30">
        <f>+[1]DEPURADO!K395</f>
        <v>0</v>
      </c>
      <c r="AF401" s="30">
        <v>0</v>
      </c>
      <c r="AG401" s="30">
        <f t="shared" si="47"/>
        <v>0</v>
      </c>
      <c r="AH401" s="30">
        <v>0</v>
      </c>
      <c r="AI401" s="30" t="str">
        <f>+[1]DEPURADO!G395</f>
        <v>GLOSA LEGALIZADA</v>
      </c>
      <c r="AJ401" s="32"/>
      <c r="AK401" s="33"/>
    </row>
    <row r="402" spans="1:37" s="34" customFormat="1" x14ac:dyDescent="0.25">
      <c r="A402" s="23">
        <f t="shared" si="48"/>
        <v>394</v>
      </c>
      <c r="B402" s="24" t="s">
        <v>44</v>
      </c>
      <c r="C402" s="23" t="str">
        <f>+[1]DEPURADO!A396</f>
        <v>HLC114827</v>
      </c>
      <c r="D402" s="23">
        <f>+[1]DEPURADO!B396</f>
        <v>114827</v>
      </c>
      <c r="E402" s="25">
        <f>+[1]DEPURADO!C396</f>
        <v>45503</v>
      </c>
      <c r="F402" s="26">
        <f>+IF([1]DEPURADO!D396&gt;1,[1]DEPURADO!D396," ")</f>
        <v>45630</v>
      </c>
      <c r="G402" s="27">
        <f>[1]DEPURADO!F396</f>
        <v>3623946</v>
      </c>
      <c r="H402" s="28">
        <v>0</v>
      </c>
      <c r="I402" s="28">
        <f>+[1]DEPURADO!M396+[1]DEPURADO!N396</f>
        <v>0</v>
      </c>
      <c r="J402" s="28">
        <f>+[1]DEPURADO!R396</f>
        <v>0</v>
      </c>
      <c r="K402" s="29">
        <f>+[1]DEPURADO!P396+[1]DEPURADO!Q396</f>
        <v>0</v>
      </c>
      <c r="L402" s="28">
        <v>0</v>
      </c>
      <c r="M402" s="28">
        <v>0</v>
      </c>
      <c r="N402" s="28">
        <f t="shared" si="42"/>
        <v>0</v>
      </c>
      <c r="O402" s="28">
        <f t="shared" si="43"/>
        <v>3623946</v>
      </c>
      <c r="P402" s="24">
        <f>IF([1]DEPURADO!H396&gt;1,0,[1]DEPURADO!B396)</f>
        <v>114827</v>
      </c>
      <c r="Q402" s="30">
        <f t="shared" si="44"/>
        <v>3623946</v>
      </c>
      <c r="R402" s="31">
        <f t="shared" si="45"/>
        <v>0</v>
      </c>
      <c r="S402" s="31">
        <f>+[1]DEPURADO!J396</f>
        <v>0</v>
      </c>
      <c r="T402" s="23" t="s">
        <v>45</v>
      </c>
      <c r="U402" s="31">
        <f>+[1]DEPURADO!I396</f>
        <v>0</v>
      </c>
      <c r="V402" s="30"/>
      <c r="W402" s="23" t="s">
        <v>45</v>
      </c>
      <c r="X402" s="31">
        <f>+[1]DEPURADO!K396+[1]DEPURADO!L396</f>
        <v>3623946</v>
      </c>
      <c r="Y402" s="23" t="s">
        <v>45</v>
      </c>
      <c r="Z402" s="31">
        <f t="shared" si="46"/>
        <v>3623946</v>
      </c>
      <c r="AA402" s="31"/>
      <c r="AB402" s="31">
        <v>0</v>
      </c>
      <c r="AC402" s="31">
        <v>0</v>
      </c>
      <c r="AD402" s="30"/>
      <c r="AE402" s="30">
        <f>+[1]DEPURADO!K396</f>
        <v>0</v>
      </c>
      <c r="AF402" s="30">
        <v>0</v>
      </c>
      <c r="AG402" s="30">
        <f t="shared" si="47"/>
        <v>0</v>
      </c>
      <c r="AH402" s="30">
        <v>0</v>
      </c>
      <c r="AI402" s="30" t="str">
        <f>+[1]DEPURADO!G396</f>
        <v>GLOSA LEGALIZADA</v>
      </c>
      <c r="AJ402" s="32"/>
      <c r="AK402" s="33"/>
    </row>
    <row r="403" spans="1:37" s="34" customFormat="1" x14ac:dyDescent="0.25">
      <c r="A403" s="23">
        <f t="shared" si="48"/>
        <v>395</v>
      </c>
      <c r="B403" s="24" t="s">
        <v>44</v>
      </c>
      <c r="C403" s="23" t="str">
        <f>+[1]DEPURADO!A397</f>
        <v>HLC114829</v>
      </c>
      <c r="D403" s="23">
        <f>+[1]DEPURADO!B397</f>
        <v>114829</v>
      </c>
      <c r="E403" s="25">
        <f>+[1]DEPURADO!C397</f>
        <v>45503</v>
      </c>
      <c r="F403" s="26">
        <f>+IF([1]DEPURADO!D397&gt;1,[1]DEPURADO!D397," ")</f>
        <v>45630</v>
      </c>
      <c r="G403" s="27">
        <f>[1]DEPURADO!F397</f>
        <v>64186</v>
      </c>
      <c r="H403" s="28">
        <v>0</v>
      </c>
      <c r="I403" s="28">
        <f>+[1]DEPURADO!M397+[1]DEPURADO!N397</f>
        <v>0</v>
      </c>
      <c r="J403" s="28">
        <f>+[1]DEPURADO!R397</f>
        <v>0</v>
      </c>
      <c r="K403" s="29">
        <f>+[1]DEPURADO!P397+[1]DEPURADO!Q397</f>
        <v>0</v>
      </c>
      <c r="L403" s="28">
        <v>0</v>
      </c>
      <c r="M403" s="28">
        <v>0</v>
      </c>
      <c r="N403" s="28">
        <f t="shared" si="42"/>
        <v>0</v>
      </c>
      <c r="O403" s="28">
        <f t="shared" si="43"/>
        <v>64186</v>
      </c>
      <c r="P403" s="24">
        <f>IF([1]DEPURADO!H397&gt;1,0,[1]DEPURADO!B397)</f>
        <v>114829</v>
      </c>
      <c r="Q403" s="30">
        <f t="shared" si="44"/>
        <v>64186</v>
      </c>
      <c r="R403" s="31">
        <f t="shared" si="45"/>
        <v>0</v>
      </c>
      <c r="S403" s="31">
        <f>+[1]DEPURADO!J397</f>
        <v>0</v>
      </c>
      <c r="T403" s="23" t="s">
        <v>45</v>
      </c>
      <c r="U403" s="31">
        <f>+[1]DEPURADO!I397</f>
        <v>0</v>
      </c>
      <c r="V403" s="30"/>
      <c r="W403" s="23" t="s">
        <v>45</v>
      </c>
      <c r="X403" s="31">
        <f>+[1]DEPURADO!K397+[1]DEPURADO!L397</f>
        <v>64186</v>
      </c>
      <c r="Y403" s="23" t="s">
        <v>45</v>
      </c>
      <c r="Z403" s="31">
        <f t="shared" si="46"/>
        <v>64186</v>
      </c>
      <c r="AA403" s="31"/>
      <c r="AB403" s="31">
        <v>0</v>
      </c>
      <c r="AC403" s="31">
        <v>0</v>
      </c>
      <c r="AD403" s="30"/>
      <c r="AE403" s="30">
        <f>+[1]DEPURADO!K397</f>
        <v>0</v>
      </c>
      <c r="AF403" s="30">
        <v>0</v>
      </c>
      <c r="AG403" s="30">
        <f t="shared" si="47"/>
        <v>0</v>
      </c>
      <c r="AH403" s="30">
        <v>0</v>
      </c>
      <c r="AI403" s="30" t="str">
        <f>+[1]DEPURADO!G397</f>
        <v>GLOSA LEGALIZADA</v>
      </c>
      <c r="AJ403" s="32"/>
      <c r="AK403" s="33"/>
    </row>
    <row r="404" spans="1:37" s="34" customFormat="1" x14ac:dyDescent="0.25">
      <c r="A404" s="23">
        <f t="shared" si="48"/>
        <v>396</v>
      </c>
      <c r="B404" s="24" t="s">
        <v>44</v>
      </c>
      <c r="C404" s="23" t="str">
        <f>+[1]DEPURADO!A398</f>
        <v>HLC116503</v>
      </c>
      <c r="D404" s="23">
        <f>+[1]DEPURADO!B398</f>
        <v>116503</v>
      </c>
      <c r="E404" s="25">
        <f>+[1]DEPURADO!C398</f>
        <v>45503</v>
      </c>
      <c r="F404" s="26">
        <f>+IF([1]DEPURADO!D398&gt;1,[1]DEPURADO!D398," ")</f>
        <v>45645</v>
      </c>
      <c r="G404" s="27">
        <f>[1]DEPURADO!F398</f>
        <v>786625</v>
      </c>
      <c r="H404" s="28">
        <v>0</v>
      </c>
      <c r="I404" s="28">
        <f>+[1]DEPURADO!M398+[1]DEPURADO!N398</f>
        <v>0</v>
      </c>
      <c r="J404" s="28">
        <f>+[1]DEPURADO!R398</f>
        <v>0</v>
      </c>
      <c r="K404" s="29">
        <f>+[1]DEPURADO!P398+[1]DEPURADO!Q398</f>
        <v>0</v>
      </c>
      <c r="L404" s="28">
        <v>0</v>
      </c>
      <c r="M404" s="28">
        <v>0</v>
      </c>
      <c r="N404" s="28">
        <f t="shared" si="42"/>
        <v>0</v>
      </c>
      <c r="O404" s="28">
        <f t="shared" si="43"/>
        <v>786625</v>
      </c>
      <c r="P404" s="24">
        <f>IF([1]DEPURADO!H398&gt;1,0,[1]DEPURADO!B398)</f>
        <v>116503</v>
      </c>
      <c r="Q404" s="30">
        <f t="shared" si="44"/>
        <v>786625</v>
      </c>
      <c r="R404" s="31">
        <f t="shared" si="45"/>
        <v>0</v>
      </c>
      <c r="S404" s="31">
        <f>+[1]DEPURADO!J398</f>
        <v>0</v>
      </c>
      <c r="T404" s="23" t="s">
        <v>45</v>
      </c>
      <c r="U404" s="31">
        <f>+[1]DEPURADO!I398</f>
        <v>0</v>
      </c>
      <c r="V404" s="30"/>
      <c r="W404" s="23" t="s">
        <v>45</v>
      </c>
      <c r="X404" s="31">
        <f>+[1]DEPURADO!K398+[1]DEPURADO!L398</f>
        <v>786625</v>
      </c>
      <c r="Y404" s="23" t="s">
        <v>45</v>
      </c>
      <c r="Z404" s="31">
        <f t="shared" si="46"/>
        <v>786625</v>
      </c>
      <c r="AA404" s="31"/>
      <c r="AB404" s="31">
        <v>0</v>
      </c>
      <c r="AC404" s="31">
        <v>0</v>
      </c>
      <c r="AD404" s="30"/>
      <c r="AE404" s="30">
        <f>+[1]DEPURADO!K398</f>
        <v>0</v>
      </c>
      <c r="AF404" s="30">
        <v>0</v>
      </c>
      <c r="AG404" s="30">
        <f t="shared" si="47"/>
        <v>0</v>
      </c>
      <c r="AH404" s="30">
        <v>0</v>
      </c>
      <c r="AI404" s="30" t="str">
        <f>+[1]DEPURADO!G398</f>
        <v>GLOSA LEGALIZADA</v>
      </c>
      <c r="AJ404" s="32"/>
      <c r="AK404" s="33"/>
    </row>
    <row r="405" spans="1:37" s="34" customFormat="1" x14ac:dyDescent="0.25">
      <c r="A405" s="23">
        <f t="shared" si="48"/>
        <v>397</v>
      </c>
      <c r="B405" s="24" t="s">
        <v>44</v>
      </c>
      <c r="C405" s="23" t="str">
        <f>+[1]DEPURADO!A399</f>
        <v>HLC105135</v>
      </c>
      <c r="D405" s="23">
        <f>+[1]DEPURADO!B399</f>
        <v>105135</v>
      </c>
      <c r="E405" s="25">
        <f>+[1]DEPURADO!C399</f>
        <v>45504</v>
      </c>
      <c r="F405" s="26">
        <f>+IF([1]DEPURADO!D399&gt;1,[1]DEPURADO!D399," ")</f>
        <v>45551</v>
      </c>
      <c r="G405" s="27">
        <f>[1]DEPURADO!F399</f>
        <v>38862</v>
      </c>
      <c r="H405" s="28">
        <v>0</v>
      </c>
      <c r="I405" s="28">
        <f>+[1]DEPURADO!M399+[1]DEPURADO!N399</f>
        <v>0</v>
      </c>
      <c r="J405" s="28">
        <f>+[1]DEPURADO!R399</f>
        <v>0</v>
      </c>
      <c r="K405" s="29">
        <f>+[1]DEPURADO!P399+[1]DEPURADO!Q399</f>
        <v>0</v>
      </c>
      <c r="L405" s="28">
        <v>0</v>
      </c>
      <c r="M405" s="28">
        <v>0</v>
      </c>
      <c r="N405" s="28">
        <f t="shared" si="42"/>
        <v>0</v>
      </c>
      <c r="O405" s="28">
        <f t="shared" si="43"/>
        <v>38862</v>
      </c>
      <c r="P405" s="24">
        <f>IF([1]DEPURADO!H399&gt;1,0,[1]DEPURADO!B399)</f>
        <v>105135</v>
      </c>
      <c r="Q405" s="30">
        <f t="shared" si="44"/>
        <v>38862</v>
      </c>
      <c r="R405" s="31">
        <f t="shared" si="45"/>
        <v>0</v>
      </c>
      <c r="S405" s="31">
        <f>+[1]DEPURADO!J399</f>
        <v>0</v>
      </c>
      <c r="T405" s="23" t="s">
        <v>45</v>
      </c>
      <c r="U405" s="31">
        <f>+[1]DEPURADO!I399</f>
        <v>0</v>
      </c>
      <c r="V405" s="30"/>
      <c r="W405" s="23" t="s">
        <v>45</v>
      </c>
      <c r="X405" s="31">
        <f>+[1]DEPURADO!K399+[1]DEPURADO!L399</f>
        <v>38862</v>
      </c>
      <c r="Y405" s="23" t="s">
        <v>45</v>
      </c>
      <c r="Z405" s="31">
        <f t="shared" si="46"/>
        <v>38862</v>
      </c>
      <c r="AA405" s="31"/>
      <c r="AB405" s="31">
        <v>0</v>
      </c>
      <c r="AC405" s="31">
        <v>0</v>
      </c>
      <c r="AD405" s="30"/>
      <c r="AE405" s="30">
        <f>+[1]DEPURADO!K399</f>
        <v>0</v>
      </c>
      <c r="AF405" s="30">
        <v>0</v>
      </c>
      <c r="AG405" s="30">
        <f t="shared" si="47"/>
        <v>0</v>
      </c>
      <c r="AH405" s="30">
        <v>0</v>
      </c>
      <c r="AI405" s="30" t="str">
        <f>+[1]DEPURADO!G399</f>
        <v>GLOSA LEGALIZADA</v>
      </c>
      <c r="AJ405" s="32"/>
      <c r="AK405" s="33"/>
    </row>
    <row r="406" spans="1:37" s="34" customFormat="1" x14ac:dyDescent="0.25">
      <c r="A406" s="23">
        <f t="shared" si="48"/>
        <v>398</v>
      </c>
      <c r="B406" s="24" t="s">
        <v>44</v>
      </c>
      <c r="C406" s="23" t="str">
        <f>+[1]DEPURADO!A400</f>
        <v>HLC107637</v>
      </c>
      <c r="D406" s="23">
        <f>+[1]DEPURADO!B400</f>
        <v>107637</v>
      </c>
      <c r="E406" s="25">
        <f>+[1]DEPURADO!C400</f>
        <v>45504</v>
      </c>
      <c r="F406" s="26">
        <f>+IF([1]DEPURADO!D400&gt;1,[1]DEPURADO!D400," ")</f>
        <v>45551</v>
      </c>
      <c r="G406" s="27">
        <f>[1]DEPURADO!F400</f>
        <v>3857770</v>
      </c>
      <c r="H406" s="28">
        <v>0</v>
      </c>
      <c r="I406" s="28">
        <f>+[1]DEPURADO!M400+[1]DEPURADO!N400</f>
        <v>0</v>
      </c>
      <c r="J406" s="28">
        <f>+[1]DEPURADO!R400</f>
        <v>0</v>
      </c>
      <c r="K406" s="29">
        <f>+[1]DEPURADO!P400+[1]DEPURADO!Q400</f>
        <v>0</v>
      </c>
      <c r="L406" s="28">
        <v>0</v>
      </c>
      <c r="M406" s="28">
        <v>0</v>
      </c>
      <c r="N406" s="28">
        <f t="shared" si="42"/>
        <v>0</v>
      </c>
      <c r="O406" s="28">
        <f t="shared" si="43"/>
        <v>3857770</v>
      </c>
      <c r="P406" s="24">
        <f>IF([1]DEPURADO!H400&gt;1,0,[1]DEPURADO!B400)</f>
        <v>107637</v>
      </c>
      <c r="Q406" s="30">
        <f t="shared" si="44"/>
        <v>3857770</v>
      </c>
      <c r="R406" s="31">
        <f t="shared" si="45"/>
        <v>0</v>
      </c>
      <c r="S406" s="31">
        <f>+[1]DEPURADO!J400</f>
        <v>0</v>
      </c>
      <c r="T406" s="23" t="s">
        <v>45</v>
      </c>
      <c r="U406" s="31">
        <f>+[1]DEPURADO!I400</f>
        <v>0</v>
      </c>
      <c r="V406" s="30"/>
      <c r="W406" s="23" t="s">
        <v>45</v>
      </c>
      <c r="X406" s="31">
        <f>+[1]DEPURADO!K400+[1]DEPURADO!L400</f>
        <v>3857770</v>
      </c>
      <c r="Y406" s="23" t="s">
        <v>45</v>
      </c>
      <c r="Z406" s="31">
        <f t="shared" si="46"/>
        <v>3857770</v>
      </c>
      <c r="AA406" s="31"/>
      <c r="AB406" s="31">
        <v>0</v>
      </c>
      <c r="AC406" s="31">
        <v>0</v>
      </c>
      <c r="AD406" s="30"/>
      <c r="AE406" s="30">
        <f>+[1]DEPURADO!K400</f>
        <v>0</v>
      </c>
      <c r="AF406" s="30">
        <v>0</v>
      </c>
      <c r="AG406" s="30">
        <f t="shared" si="47"/>
        <v>0</v>
      </c>
      <c r="AH406" s="30">
        <v>0</v>
      </c>
      <c r="AI406" s="30" t="str">
        <f>+[1]DEPURADO!G400</f>
        <v>GLOSA LEGALIZADA</v>
      </c>
      <c r="AJ406" s="32"/>
      <c r="AK406" s="33"/>
    </row>
    <row r="407" spans="1:37" s="34" customFormat="1" x14ac:dyDescent="0.25">
      <c r="A407" s="23">
        <f t="shared" si="48"/>
        <v>399</v>
      </c>
      <c r="B407" s="24" t="s">
        <v>44</v>
      </c>
      <c r="C407" s="23" t="str">
        <f>+[1]DEPURADO!A401</f>
        <v>HLC105196</v>
      </c>
      <c r="D407" s="23">
        <f>+[1]DEPURADO!B401</f>
        <v>105196</v>
      </c>
      <c r="E407" s="25">
        <f>+[1]DEPURADO!C401</f>
        <v>45504</v>
      </c>
      <c r="F407" s="26">
        <f>+IF([1]DEPURADO!D401&gt;1,[1]DEPURADO!D401," ")</f>
        <v>45551</v>
      </c>
      <c r="G407" s="27">
        <f>[1]DEPURADO!F401</f>
        <v>9600</v>
      </c>
      <c r="H407" s="28">
        <v>0</v>
      </c>
      <c r="I407" s="28">
        <f>+[1]DEPURADO!M401+[1]DEPURADO!N401</f>
        <v>0</v>
      </c>
      <c r="J407" s="28">
        <f>+[1]DEPURADO!R401</f>
        <v>9600</v>
      </c>
      <c r="K407" s="29">
        <f>+[1]DEPURADO!P401+[1]DEPURADO!Q401</f>
        <v>0</v>
      </c>
      <c r="L407" s="28">
        <v>0</v>
      </c>
      <c r="M407" s="28">
        <v>0</v>
      </c>
      <c r="N407" s="28">
        <f t="shared" si="42"/>
        <v>9600</v>
      </c>
      <c r="O407" s="28">
        <f t="shared" si="43"/>
        <v>0</v>
      </c>
      <c r="P407" s="24">
        <f>IF([1]DEPURADO!H401&gt;1,0,[1]DEPURADO!B401)</f>
        <v>105196</v>
      </c>
      <c r="Q407" s="30">
        <f t="shared" si="44"/>
        <v>9600</v>
      </c>
      <c r="R407" s="31">
        <f t="shared" si="45"/>
        <v>0</v>
      </c>
      <c r="S407" s="31">
        <f>+[1]DEPURADO!J401</f>
        <v>0</v>
      </c>
      <c r="T407" s="23" t="s">
        <v>45</v>
      </c>
      <c r="U407" s="31">
        <f>+[1]DEPURADO!I401</f>
        <v>0</v>
      </c>
      <c r="V407" s="30"/>
      <c r="W407" s="23" t="s">
        <v>45</v>
      </c>
      <c r="X407" s="31">
        <f>+[1]DEPURADO!K401+[1]DEPURADO!L401</f>
        <v>0</v>
      </c>
      <c r="Y407" s="23" t="s">
        <v>45</v>
      </c>
      <c r="Z407" s="31">
        <f t="shared" si="46"/>
        <v>0</v>
      </c>
      <c r="AA407" s="31"/>
      <c r="AB407" s="31">
        <v>0</v>
      </c>
      <c r="AC407" s="31">
        <v>0</v>
      </c>
      <c r="AD407" s="30"/>
      <c r="AE407" s="30">
        <f>+[1]DEPURADO!K401</f>
        <v>0</v>
      </c>
      <c r="AF407" s="30">
        <v>0</v>
      </c>
      <c r="AG407" s="30">
        <f t="shared" si="47"/>
        <v>0</v>
      </c>
      <c r="AH407" s="30">
        <v>0</v>
      </c>
      <c r="AI407" s="30" t="str">
        <f>+[1]DEPURADO!G401</f>
        <v>CANCELADA</v>
      </c>
      <c r="AJ407" s="32"/>
      <c r="AK407" s="33"/>
    </row>
    <row r="408" spans="1:37" s="34" customFormat="1" x14ac:dyDescent="0.25">
      <c r="A408" s="23">
        <f t="shared" si="48"/>
        <v>400</v>
      </c>
      <c r="B408" s="24" t="s">
        <v>44</v>
      </c>
      <c r="C408" s="23" t="str">
        <f>+[1]DEPURADO!A402</f>
        <v>HLC105232</v>
      </c>
      <c r="D408" s="23">
        <f>+[1]DEPURADO!B402</f>
        <v>105232</v>
      </c>
      <c r="E408" s="25">
        <f>+[1]DEPURADO!C402</f>
        <v>45504</v>
      </c>
      <c r="F408" s="26">
        <f>+IF([1]DEPURADO!D402&gt;1,[1]DEPURADO!D402," ")</f>
        <v>45551</v>
      </c>
      <c r="G408" s="27">
        <f>[1]DEPURADO!F402</f>
        <v>718228</v>
      </c>
      <c r="H408" s="28">
        <v>0</v>
      </c>
      <c r="I408" s="28">
        <f>+[1]DEPURADO!M402+[1]DEPURADO!N402</f>
        <v>0</v>
      </c>
      <c r="J408" s="28">
        <f>+[1]DEPURADO!R402</f>
        <v>0</v>
      </c>
      <c r="K408" s="29">
        <f>+[1]DEPURADO!P402+[1]DEPURADO!Q402</f>
        <v>0</v>
      </c>
      <c r="L408" s="28">
        <v>0</v>
      </c>
      <c r="M408" s="28">
        <v>0</v>
      </c>
      <c r="N408" s="28">
        <f t="shared" si="42"/>
        <v>0</v>
      </c>
      <c r="O408" s="28">
        <f t="shared" si="43"/>
        <v>718228</v>
      </c>
      <c r="P408" s="24">
        <f>IF([1]DEPURADO!H402&gt;1,0,[1]DEPURADO!B402)</f>
        <v>105232</v>
      </c>
      <c r="Q408" s="30">
        <f t="shared" si="44"/>
        <v>718228</v>
      </c>
      <c r="R408" s="31">
        <f t="shared" si="45"/>
        <v>0</v>
      </c>
      <c r="S408" s="31">
        <f>+[1]DEPURADO!J402</f>
        <v>0</v>
      </c>
      <c r="T408" s="23" t="s">
        <v>45</v>
      </c>
      <c r="U408" s="31">
        <f>+[1]DEPURADO!I402</f>
        <v>0</v>
      </c>
      <c r="V408" s="30"/>
      <c r="W408" s="23" t="s">
        <v>45</v>
      </c>
      <c r="X408" s="31">
        <f>+[1]DEPURADO!K402+[1]DEPURADO!L402</f>
        <v>718228</v>
      </c>
      <c r="Y408" s="23" t="s">
        <v>45</v>
      </c>
      <c r="Z408" s="31">
        <f t="shared" si="46"/>
        <v>718228</v>
      </c>
      <c r="AA408" s="31"/>
      <c r="AB408" s="31">
        <v>0</v>
      </c>
      <c r="AC408" s="31">
        <v>0</v>
      </c>
      <c r="AD408" s="30"/>
      <c r="AE408" s="30">
        <f>+[1]DEPURADO!K402</f>
        <v>0</v>
      </c>
      <c r="AF408" s="30">
        <v>0</v>
      </c>
      <c r="AG408" s="30">
        <f t="shared" si="47"/>
        <v>0</v>
      </c>
      <c r="AH408" s="30">
        <v>0</v>
      </c>
      <c r="AI408" s="30" t="str">
        <f>+[1]DEPURADO!G402</f>
        <v>GLOSA LEGALIZADA</v>
      </c>
      <c r="AJ408" s="32"/>
      <c r="AK408" s="33"/>
    </row>
    <row r="409" spans="1:37" s="34" customFormat="1" x14ac:dyDescent="0.25">
      <c r="A409" s="23">
        <f t="shared" si="48"/>
        <v>401</v>
      </c>
      <c r="B409" s="24" t="s">
        <v>44</v>
      </c>
      <c r="C409" s="23" t="str">
        <f>+[1]DEPURADO!A403</f>
        <v>HLC105144</v>
      </c>
      <c r="D409" s="23">
        <f>+[1]DEPURADO!B403</f>
        <v>105144</v>
      </c>
      <c r="E409" s="25">
        <f>+[1]DEPURADO!C403</f>
        <v>45504</v>
      </c>
      <c r="F409" s="26">
        <f>+IF([1]DEPURADO!D403&gt;1,[1]DEPURADO!D403," ")</f>
        <v>45551</v>
      </c>
      <c r="G409" s="27">
        <f>[1]DEPURADO!F403</f>
        <v>53009</v>
      </c>
      <c r="H409" s="28">
        <v>0</v>
      </c>
      <c r="I409" s="28">
        <f>+[1]DEPURADO!M403+[1]DEPURADO!N403</f>
        <v>0</v>
      </c>
      <c r="J409" s="28">
        <f>+[1]DEPURADO!R403</f>
        <v>0</v>
      </c>
      <c r="K409" s="29">
        <f>+[1]DEPURADO!P403+[1]DEPURADO!Q403</f>
        <v>0</v>
      </c>
      <c r="L409" s="28">
        <v>0</v>
      </c>
      <c r="M409" s="28">
        <v>0</v>
      </c>
      <c r="N409" s="28">
        <f t="shared" si="42"/>
        <v>0</v>
      </c>
      <c r="O409" s="28">
        <f t="shared" si="43"/>
        <v>53009</v>
      </c>
      <c r="P409" s="24">
        <f>IF([1]DEPURADO!H403&gt;1,0,[1]DEPURADO!B403)</f>
        <v>105144</v>
      </c>
      <c r="Q409" s="30">
        <f t="shared" si="44"/>
        <v>53009</v>
      </c>
      <c r="R409" s="31">
        <f t="shared" si="45"/>
        <v>0</v>
      </c>
      <c r="S409" s="31">
        <f>+[1]DEPURADO!J403</f>
        <v>0</v>
      </c>
      <c r="T409" s="23" t="s">
        <v>45</v>
      </c>
      <c r="U409" s="31">
        <f>+[1]DEPURADO!I403</f>
        <v>0</v>
      </c>
      <c r="V409" s="30"/>
      <c r="W409" s="23" t="s">
        <v>45</v>
      </c>
      <c r="X409" s="31">
        <f>+[1]DEPURADO!K403+[1]DEPURADO!L403</f>
        <v>53009</v>
      </c>
      <c r="Y409" s="23" t="s">
        <v>45</v>
      </c>
      <c r="Z409" s="31">
        <f t="shared" si="46"/>
        <v>53009</v>
      </c>
      <c r="AA409" s="31"/>
      <c r="AB409" s="31">
        <v>0</v>
      </c>
      <c r="AC409" s="31">
        <v>0</v>
      </c>
      <c r="AD409" s="30"/>
      <c r="AE409" s="30">
        <f>+[1]DEPURADO!K403</f>
        <v>0</v>
      </c>
      <c r="AF409" s="30">
        <v>0</v>
      </c>
      <c r="AG409" s="30">
        <f t="shared" si="47"/>
        <v>0</v>
      </c>
      <c r="AH409" s="30">
        <v>0</v>
      </c>
      <c r="AI409" s="30" t="str">
        <f>+[1]DEPURADO!G403</f>
        <v>GLOSA LEGALIZADA</v>
      </c>
      <c r="AJ409" s="32"/>
      <c r="AK409" s="33"/>
    </row>
    <row r="410" spans="1:37" s="34" customFormat="1" x14ac:dyDescent="0.25">
      <c r="A410" s="23">
        <f t="shared" si="48"/>
        <v>402</v>
      </c>
      <c r="B410" s="24" t="s">
        <v>44</v>
      </c>
      <c r="C410" s="23" t="str">
        <f>+[1]DEPURADO!A404</f>
        <v>HLC106366</v>
      </c>
      <c r="D410" s="23">
        <f>+[1]DEPURADO!B404</f>
        <v>106366</v>
      </c>
      <c r="E410" s="25">
        <f>+[1]DEPURADO!C404</f>
        <v>45504</v>
      </c>
      <c r="F410" s="26">
        <f>+IF([1]DEPURADO!D404&gt;1,[1]DEPURADO!D404," ")</f>
        <v>45551</v>
      </c>
      <c r="G410" s="27">
        <f>[1]DEPURADO!F404</f>
        <v>146175</v>
      </c>
      <c r="H410" s="28">
        <v>0</v>
      </c>
      <c r="I410" s="28">
        <f>+[1]DEPURADO!M404+[1]DEPURADO!N404</f>
        <v>0</v>
      </c>
      <c r="J410" s="28">
        <f>+[1]DEPURADO!R404</f>
        <v>0</v>
      </c>
      <c r="K410" s="29">
        <f>+[1]DEPURADO!P404+[1]DEPURADO!Q404</f>
        <v>0</v>
      </c>
      <c r="L410" s="28">
        <v>0</v>
      </c>
      <c r="M410" s="28">
        <v>0</v>
      </c>
      <c r="N410" s="28">
        <f t="shared" si="42"/>
        <v>0</v>
      </c>
      <c r="O410" s="28">
        <f t="shared" si="43"/>
        <v>146175</v>
      </c>
      <c r="P410" s="24">
        <f>IF([1]DEPURADO!H404&gt;1,0,[1]DEPURADO!B404)</f>
        <v>106366</v>
      </c>
      <c r="Q410" s="30">
        <f t="shared" si="44"/>
        <v>146175</v>
      </c>
      <c r="R410" s="31">
        <f t="shared" si="45"/>
        <v>0</v>
      </c>
      <c r="S410" s="31">
        <f>+[1]DEPURADO!J404</f>
        <v>0</v>
      </c>
      <c r="T410" s="23" t="s">
        <v>45</v>
      </c>
      <c r="U410" s="31">
        <f>+[1]DEPURADO!I404</f>
        <v>0</v>
      </c>
      <c r="V410" s="30"/>
      <c r="W410" s="23" t="s">
        <v>45</v>
      </c>
      <c r="X410" s="31">
        <f>+[1]DEPURADO!K404+[1]DEPURADO!L404</f>
        <v>146175</v>
      </c>
      <c r="Y410" s="23" t="s">
        <v>45</v>
      </c>
      <c r="Z410" s="31">
        <f t="shared" si="46"/>
        <v>146175</v>
      </c>
      <c r="AA410" s="31"/>
      <c r="AB410" s="31">
        <v>0</v>
      </c>
      <c r="AC410" s="31">
        <v>0</v>
      </c>
      <c r="AD410" s="30"/>
      <c r="AE410" s="30">
        <f>+[1]DEPURADO!K404</f>
        <v>0</v>
      </c>
      <c r="AF410" s="30">
        <v>0</v>
      </c>
      <c r="AG410" s="30">
        <f t="shared" si="47"/>
        <v>0</v>
      </c>
      <c r="AH410" s="30">
        <v>0</v>
      </c>
      <c r="AI410" s="30" t="str">
        <f>+[1]DEPURADO!G404</f>
        <v>GLOSA LEGALIZADA</v>
      </c>
      <c r="AJ410" s="32"/>
      <c r="AK410" s="33"/>
    </row>
    <row r="411" spans="1:37" s="34" customFormat="1" x14ac:dyDescent="0.25">
      <c r="A411" s="23">
        <f t="shared" si="48"/>
        <v>403</v>
      </c>
      <c r="B411" s="24" t="s">
        <v>44</v>
      </c>
      <c r="C411" s="23" t="str">
        <f>+[1]DEPURADO!A405</f>
        <v>HLC105195</v>
      </c>
      <c r="D411" s="23">
        <f>+[1]DEPURADO!B405</f>
        <v>105195</v>
      </c>
      <c r="E411" s="25">
        <f>+[1]DEPURADO!C405</f>
        <v>45504</v>
      </c>
      <c r="F411" s="26">
        <f>+IF([1]DEPURADO!D405&gt;1,[1]DEPURADO!D405," ")</f>
        <v>45551</v>
      </c>
      <c r="G411" s="27">
        <f>[1]DEPURADO!F405</f>
        <v>35687</v>
      </c>
      <c r="H411" s="28">
        <v>0</v>
      </c>
      <c r="I411" s="28">
        <f>+[1]DEPURADO!M405+[1]DEPURADO!N405</f>
        <v>0</v>
      </c>
      <c r="J411" s="28">
        <f>+[1]DEPURADO!R405</f>
        <v>0</v>
      </c>
      <c r="K411" s="29">
        <f>+[1]DEPURADO!P405+[1]DEPURADO!Q405</f>
        <v>0</v>
      </c>
      <c r="L411" s="28">
        <v>0</v>
      </c>
      <c r="M411" s="28">
        <v>0</v>
      </c>
      <c r="N411" s="28">
        <f t="shared" si="42"/>
        <v>0</v>
      </c>
      <c r="O411" s="28">
        <f t="shared" si="43"/>
        <v>35687</v>
      </c>
      <c r="P411" s="24">
        <f>IF([1]DEPURADO!H405&gt;1,0,[1]DEPURADO!B405)</f>
        <v>105195</v>
      </c>
      <c r="Q411" s="30">
        <f t="shared" si="44"/>
        <v>35687</v>
      </c>
      <c r="R411" s="31">
        <f t="shared" si="45"/>
        <v>0</v>
      </c>
      <c r="S411" s="31">
        <f>+[1]DEPURADO!J405</f>
        <v>0</v>
      </c>
      <c r="T411" s="23" t="s">
        <v>45</v>
      </c>
      <c r="U411" s="31">
        <f>+[1]DEPURADO!I405</f>
        <v>0</v>
      </c>
      <c r="V411" s="30"/>
      <c r="W411" s="23" t="s">
        <v>45</v>
      </c>
      <c r="X411" s="31">
        <f>+[1]DEPURADO!K405+[1]DEPURADO!L405</f>
        <v>35687</v>
      </c>
      <c r="Y411" s="23" t="s">
        <v>45</v>
      </c>
      <c r="Z411" s="31">
        <f t="shared" si="46"/>
        <v>35687</v>
      </c>
      <c r="AA411" s="31"/>
      <c r="AB411" s="31">
        <v>0</v>
      </c>
      <c r="AC411" s="31">
        <v>0</v>
      </c>
      <c r="AD411" s="30"/>
      <c r="AE411" s="30">
        <f>+[1]DEPURADO!K405</f>
        <v>0</v>
      </c>
      <c r="AF411" s="30">
        <v>0</v>
      </c>
      <c r="AG411" s="30">
        <f t="shared" si="47"/>
        <v>0</v>
      </c>
      <c r="AH411" s="30">
        <v>0</v>
      </c>
      <c r="AI411" s="30" t="str">
        <f>+[1]DEPURADO!G405</f>
        <v>GLOSA LEGALIZADA</v>
      </c>
      <c r="AJ411" s="32"/>
      <c r="AK411" s="33"/>
    </row>
    <row r="412" spans="1:37" s="34" customFormat="1" x14ac:dyDescent="0.25">
      <c r="A412" s="23">
        <f t="shared" si="48"/>
        <v>404</v>
      </c>
      <c r="B412" s="24" t="s">
        <v>44</v>
      </c>
      <c r="C412" s="23" t="str">
        <f>+[1]DEPURADO!A406</f>
        <v>HLC105187</v>
      </c>
      <c r="D412" s="23">
        <f>+[1]DEPURADO!B406</f>
        <v>105187</v>
      </c>
      <c r="E412" s="25">
        <f>+[1]DEPURADO!C406</f>
        <v>45504</v>
      </c>
      <c r="F412" s="26">
        <f>+IF([1]DEPURADO!D406&gt;1,[1]DEPURADO!D406," ")</f>
        <v>45551</v>
      </c>
      <c r="G412" s="27">
        <f>[1]DEPURADO!F406</f>
        <v>139814</v>
      </c>
      <c r="H412" s="28">
        <v>0</v>
      </c>
      <c r="I412" s="28">
        <f>+[1]DEPURADO!M406+[1]DEPURADO!N406</f>
        <v>0</v>
      </c>
      <c r="J412" s="28">
        <f>+[1]DEPURADO!R406</f>
        <v>0</v>
      </c>
      <c r="K412" s="29">
        <f>+[1]DEPURADO!P406+[1]DEPURADO!Q406</f>
        <v>0</v>
      </c>
      <c r="L412" s="28">
        <v>0</v>
      </c>
      <c r="M412" s="28">
        <v>0</v>
      </c>
      <c r="N412" s="28">
        <f t="shared" si="42"/>
        <v>0</v>
      </c>
      <c r="O412" s="28">
        <f t="shared" si="43"/>
        <v>139814</v>
      </c>
      <c r="P412" s="24">
        <f>IF([1]DEPURADO!H406&gt;1,0,[1]DEPURADO!B406)</f>
        <v>105187</v>
      </c>
      <c r="Q412" s="30">
        <f t="shared" si="44"/>
        <v>139814</v>
      </c>
      <c r="R412" s="31">
        <f t="shared" si="45"/>
        <v>0</v>
      </c>
      <c r="S412" s="31">
        <f>+[1]DEPURADO!J406</f>
        <v>0</v>
      </c>
      <c r="T412" s="23" t="s">
        <v>45</v>
      </c>
      <c r="U412" s="31">
        <f>+[1]DEPURADO!I406</f>
        <v>0</v>
      </c>
      <c r="V412" s="30"/>
      <c r="W412" s="23" t="s">
        <v>45</v>
      </c>
      <c r="X412" s="31">
        <f>+[1]DEPURADO!K406+[1]DEPURADO!L406</f>
        <v>139814</v>
      </c>
      <c r="Y412" s="23" t="s">
        <v>45</v>
      </c>
      <c r="Z412" s="31">
        <f t="shared" si="46"/>
        <v>139814</v>
      </c>
      <c r="AA412" s="31"/>
      <c r="AB412" s="31">
        <v>0</v>
      </c>
      <c r="AC412" s="31">
        <v>0</v>
      </c>
      <c r="AD412" s="30"/>
      <c r="AE412" s="30">
        <f>+[1]DEPURADO!K406</f>
        <v>0</v>
      </c>
      <c r="AF412" s="30">
        <v>0</v>
      </c>
      <c r="AG412" s="30">
        <f t="shared" si="47"/>
        <v>0</v>
      </c>
      <c r="AH412" s="30">
        <v>0</v>
      </c>
      <c r="AI412" s="30" t="str">
        <f>+[1]DEPURADO!G406</f>
        <v>GLOSA LEGALIZADA</v>
      </c>
      <c r="AJ412" s="32"/>
      <c r="AK412" s="33"/>
    </row>
    <row r="413" spans="1:37" s="34" customFormat="1" x14ac:dyDescent="0.25">
      <c r="A413" s="23">
        <f t="shared" si="48"/>
        <v>405</v>
      </c>
      <c r="B413" s="24" t="s">
        <v>44</v>
      </c>
      <c r="C413" s="23" t="str">
        <f>+[1]DEPURADO!A407</f>
        <v>HLC105194</v>
      </c>
      <c r="D413" s="23">
        <f>+[1]DEPURADO!B407</f>
        <v>105194</v>
      </c>
      <c r="E413" s="25">
        <f>+[1]DEPURADO!C407</f>
        <v>45504</v>
      </c>
      <c r="F413" s="26">
        <f>+IF([1]DEPURADO!D407&gt;1,[1]DEPURADO!D407," ")</f>
        <v>45551</v>
      </c>
      <c r="G413" s="27">
        <f>[1]DEPURADO!F407</f>
        <v>49718</v>
      </c>
      <c r="H413" s="28">
        <v>0</v>
      </c>
      <c r="I413" s="28">
        <f>+[1]DEPURADO!M407+[1]DEPURADO!N407</f>
        <v>0</v>
      </c>
      <c r="J413" s="28">
        <f>+[1]DEPURADO!R407</f>
        <v>0</v>
      </c>
      <c r="K413" s="29">
        <f>+[1]DEPURADO!P407+[1]DEPURADO!Q407</f>
        <v>0</v>
      </c>
      <c r="L413" s="28">
        <v>0</v>
      </c>
      <c r="M413" s="28">
        <v>0</v>
      </c>
      <c r="N413" s="28">
        <f t="shared" si="42"/>
        <v>0</v>
      </c>
      <c r="O413" s="28">
        <f t="shared" si="43"/>
        <v>49718</v>
      </c>
      <c r="P413" s="24">
        <f>IF([1]DEPURADO!H407&gt;1,0,[1]DEPURADO!B407)</f>
        <v>105194</v>
      </c>
      <c r="Q413" s="30">
        <f t="shared" si="44"/>
        <v>49718</v>
      </c>
      <c r="R413" s="31">
        <f t="shared" si="45"/>
        <v>0</v>
      </c>
      <c r="S413" s="31">
        <f>+[1]DEPURADO!J407</f>
        <v>0</v>
      </c>
      <c r="T413" s="23" t="s">
        <v>45</v>
      </c>
      <c r="U413" s="31">
        <f>+[1]DEPURADO!I407</f>
        <v>0</v>
      </c>
      <c r="V413" s="30"/>
      <c r="W413" s="23" t="s">
        <v>45</v>
      </c>
      <c r="X413" s="31">
        <f>+[1]DEPURADO!K407+[1]DEPURADO!L407</f>
        <v>49718</v>
      </c>
      <c r="Y413" s="23" t="s">
        <v>45</v>
      </c>
      <c r="Z413" s="31">
        <f t="shared" si="46"/>
        <v>49718</v>
      </c>
      <c r="AA413" s="31"/>
      <c r="AB413" s="31">
        <v>0</v>
      </c>
      <c r="AC413" s="31">
        <v>0</v>
      </c>
      <c r="AD413" s="30"/>
      <c r="AE413" s="30">
        <f>+[1]DEPURADO!K407</f>
        <v>0</v>
      </c>
      <c r="AF413" s="30">
        <v>0</v>
      </c>
      <c r="AG413" s="30">
        <f t="shared" si="47"/>
        <v>0</v>
      </c>
      <c r="AH413" s="30">
        <v>0</v>
      </c>
      <c r="AI413" s="30" t="str">
        <f>+[1]DEPURADO!G407</f>
        <v>GLOSA LEGALIZADA</v>
      </c>
      <c r="AJ413" s="32"/>
      <c r="AK413" s="33"/>
    </row>
    <row r="414" spans="1:37" s="34" customFormat="1" x14ac:dyDescent="0.25">
      <c r="A414" s="23">
        <f t="shared" si="48"/>
        <v>406</v>
      </c>
      <c r="B414" s="24" t="s">
        <v>44</v>
      </c>
      <c r="C414" s="23" t="str">
        <f>+[1]DEPURADO!A408</f>
        <v>HLC105172</v>
      </c>
      <c r="D414" s="23">
        <f>+[1]DEPURADO!B408</f>
        <v>105172</v>
      </c>
      <c r="E414" s="25">
        <f>+[1]DEPURADO!C408</f>
        <v>45504</v>
      </c>
      <c r="F414" s="26">
        <f>+IF([1]DEPURADO!D408&gt;1,[1]DEPURADO!D408," ")</f>
        <v>45551</v>
      </c>
      <c r="G414" s="27">
        <f>[1]DEPURADO!F408</f>
        <v>27114</v>
      </c>
      <c r="H414" s="28">
        <v>0</v>
      </c>
      <c r="I414" s="28">
        <f>+[1]DEPURADO!M408+[1]DEPURADO!N408</f>
        <v>0</v>
      </c>
      <c r="J414" s="28">
        <f>+[1]DEPURADO!R408</f>
        <v>0</v>
      </c>
      <c r="K414" s="29">
        <f>+[1]DEPURADO!P408+[1]DEPURADO!Q408</f>
        <v>0</v>
      </c>
      <c r="L414" s="28">
        <v>0</v>
      </c>
      <c r="M414" s="28">
        <v>0</v>
      </c>
      <c r="N414" s="28">
        <f t="shared" si="42"/>
        <v>0</v>
      </c>
      <c r="O414" s="28">
        <f t="shared" si="43"/>
        <v>27114</v>
      </c>
      <c r="P414" s="24">
        <f>IF([1]DEPURADO!H408&gt;1,0,[1]DEPURADO!B408)</f>
        <v>105172</v>
      </c>
      <c r="Q414" s="30">
        <f t="shared" si="44"/>
        <v>27114</v>
      </c>
      <c r="R414" s="31">
        <f t="shared" si="45"/>
        <v>0</v>
      </c>
      <c r="S414" s="31">
        <f>+[1]DEPURADO!J408</f>
        <v>0</v>
      </c>
      <c r="T414" s="23" t="s">
        <v>45</v>
      </c>
      <c r="U414" s="31">
        <f>+[1]DEPURADO!I408</f>
        <v>0</v>
      </c>
      <c r="V414" s="30"/>
      <c r="W414" s="23" t="s">
        <v>45</v>
      </c>
      <c r="X414" s="31">
        <f>+[1]DEPURADO!K408+[1]DEPURADO!L408</f>
        <v>27114</v>
      </c>
      <c r="Y414" s="23" t="s">
        <v>45</v>
      </c>
      <c r="Z414" s="31">
        <f t="shared" si="46"/>
        <v>27114</v>
      </c>
      <c r="AA414" s="31"/>
      <c r="AB414" s="31">
        <v>0</v>
      </c>
      <c r="AC414" s="31">
        <v>0</v>
      </c>
      <c r="AD414" s="30"/>
      <c r="AE414" s="30">
        <f>+[1]DEPURADO!K408</f>
        <v>0</v>
      </c>
      <c r="AF414" s="30">
        <v>0</v>
      </c>
      <c r="AG414" s="30">
        <f t="shared" si="47"/>
        <v>0</v>
      </c>
      <c r="AH414" s="30">
        <v>0</v>
      </c>
      <c r="AI414" s="30" t="str">
        <f>+[1]DEPURADO!G408</f>
        <v>GLOSA LEGALIZADA</v>
      </c>
      <c r="AJ414" s="32"/>
      <c r="AK414" s="33"/>
    </row>
    <row r="415" spans="1:37" s="34" customFormat="1" x14ac:dyDescent="0.25">
      <c r="A415" s="23">
        <f t="shared" si="48"/>
        <v>407</v>
      </c>
      <c r="B415" s="24" t="s">
        <v>44</v>
      </c>
      <c r="C415" s="23" t="str">
        <f>+[1]DEPURADO!A409</f>
        <v>HLC105220</v>
      </c>
      <c r="D415" s="23">
        <f>+[1]DEPURADO!B409</f>
        <v>105220</v>
      </c>
      <c r="E415" s="25">
        <f>+[1]DEPURADO!C409</f>
        <v>45504</v>
      </c>
      <c r="F415" s="26">
        <f>+IF([1]DEPURADO!D409&gt;1,[1]DEPURADO!D409," ")</f>
        <v>45551</v>
      </c>
      <c r="G415" s="27">
        <f>[1]DEPURADO!F409</f>
        <v>32351</v>
      </c>
      <c r="H415" s="28">
        <v>0</v>
      </c>
      <c r="I415" s="28">
        <f>+[1]DEPURADO!M409+[1]DEPURADO!N409</f>
        <v>0</v>
      </c>
      <c r="J415" s="28">
        <f>+[1]DEPURADO!R409</f>
        <v>0</v>
      </c>
      <c r="K415" s="29">
        <f>+[1]DEPURADO!P409+[1]DEPURADO!Q409</f>
        <v>0</v>
      </c>
      <c r="L415" s="28">
        <v>0</v>
      </c>
      <c r="M415" s="28">
        <v>0</v>
      </c>
      <c r="N415" s="28">
        <f t="shared" si="42"/>
        <v>0</v>
      </c>
      <c r="O415" s="28">
        <f t="shared" si="43"/>
        <v>32351</v>
      </c>
      <c r="P415" s="24">
        <f>IF([1]DEPURADO!H409&gt;1,0,[1]DEPURADO!B409)</f>
        <v>105220</v>
      </c>
      <c r="Q415" s="30">
        <f t="shared" si="44"/>
        <v>32351</v>
      </c>
      <c r="R415" s="31">
        <f t="shared" si="45"/>
        <v>0</v>
      </c>
      <c r="S415" s="31">
        <f>+[1]DEPURADO!J409</f>
        <v>0</v>
      </c>
      <c r="T415" s="23" t="s">
        <v>45</v>
      </c>
      <c r="U415" s="31">
        <f>+[1]DEPURADO!I409</f>
        <v>0</v>
      </c>
      <c r="V415" s="30"/>
      <c r="W415" s="23" t="s">
        <v>45</v>
      </c>
      <c r="X415" s="31">
        <f>+[1]DEPURADO!K409+[1]DEPURADO!L409</f>
        <v>32351</v>
      </c>
      <c r="Y415" s="23" t="s">
        <v>45</v>
      </c>
      <c r="Z415" s="31">
        <f t="shared" si="46"/>
        <v>32351</v>
      </c>
      <c r="AA415" s="31"/>
      <c r="AB415" s="31">
        <v>0</v>
      </c>
      <c r="AC415" s="31">
        <v>0</v>
      </c>
      <c r="AD415" s="30"/>
      <c r="AE415" s="30">
        <f>+[1]DEPURADO!K409</f>
        <v>0</v>
      </c>
      <c r="AF415" s="30">
        <v>0</v>
      </c>
      <c r="AG415" s="30">
        <f t="shared" si="47"/>
        <v>0</v>
      </c>
      <c r="AH415" s="30">
        <v>0</v>
      </c>
      <c r="AI415" s="30" t="str">
        <f>+[1]DEPURADO!G409</f>
        <v>GLOSA LEGALIZADA</v>
      </c>
      <c r="AJ415" s="32"/>
      <c r="AK415" s="33"/>
    </row>
    <row r="416" spans="1:37" s="34" customFormat="1" x14ac:dyDescent="0.25">
      <c r="A416" s="23">
        <f t="shared" si="48"/>
        <v>408</v>
      </c>
      <c r="B416" s="24" t="s">
        <v>44</v>
      </c>
      <c r="C416" s="23" t="str">
        <f>+[1]DEPURADO!A410</f>
        <v>HLC105258</v>
      </c>
      <c r="D416" s="23">
        <f>+[1]DEPURADO!B410</f>
        <v>105258</v>
      </c>
      <c r="E416" s="25">
        <f>+[1]DEPURADO!C410</f>
        <v>45504</v>
      </c>
      <c r="F416" s="26">
        <f>+IF([1]DEPURADO!D410&gt;1,[1]DEPURADO!D410," ")</f>
        <v>45551</v>
      </c>
      <c r="G416" s="27">
        <f>[1]DEPURADO!F410</f>
        <v>71636</v>
      </c>
      <c r="H416" s="28">
        <v>0</v>
      </c>
      <c r="I416" s="28">
        <f>+[1]DEPURADO!M410+[1]DEPURADO!N410</f>
        <v>0</v>
      </c>
      <c r="J416" s="28">
        <f>+[1]DEPURADO!R410</f>
        <v>0</v>
      </c>
      <c r="K416" s="29">
        <f>+[1]DEPURADO!P410+[1]DEPURADO!Q410</f>
        <v>0</v>
      </c>
      <c r="L416" s="28">
        <v>0</v>
      </c>
      <c r="M416" s="28">
        <v>0</v>
      </c>
      <c r="N416" s="28">
        <f t="shared" si="42"/>
        <v>0</v>
      </c>
      <c r="O416" s="28">
        <f t="shared" si="43"/>
        <v>71636</v>
      </c>
      <c r="P416" s="24">
        <f>IF([1]DEPURADO!H410&gt;1,0,[1]DEPURADO!B410)</f>
        <v>105258</v>
      </c>
      <c r="Q416" s="30">
        <f t="shared" si="44"/>
        <v>71636</v>
      </c>
      <c r="R416" s="31">
        <f t="shared" si="45"/>
        <v>0</v>
      </c>
      <c r="S416" s="31">
        <f>+[1]DEPURADO!J410</f>
        <v>0</v>
      </c>
      <c r="T416" s="23" t="s">
        <v>45</v>
      </c>
      <c r="U416" s="31">
        <f>+[1]DEPURADO!I410</f>
        <v>0</v>
      </c>
      <c r="V416" s="30"/>
      <c r="W416" s="23" t="s">
        <v>45</v>
      </c>
      <c r="X416" s="31">
        <f>+[1]DEPURADO!K410+[1]DEPURADO!L410</f>
        <v>71636</v>
      </c>
      <c r="Y416" s="23" t="s">
        <v>45</v>
      </c>
      <c r="Z416" s="31">
        <f t="shared" si="46"/>
        <v>71636</v>
      </c>
      <c r="AA416" s="31"/>
      <c r="AB416" s="31">
        <v>0</v>
      </c>
      <c r="AC416" s="31">
        <v>0</v>
      </c>
      <c r="AD416" s="30"/>
      <c r="AE416" s="30">
        <f>+[1]DEPURADO!K410</f>
        <v>0</v>
      </c>
      <c r="AF416" s="30">
        <v>0</v>
      </c>
      <c r="AG416" s="30">
        <f t="shared" si="47"/>
        <v>0</v>
      </c>
      <c r="AH416" s="30">
        <v>0</v>
      </c>
      <c r="AI416" s="30" t="str">
        <f>+[1]DEPURADO!G410</f>
        <v>GLOSA LEGALIZADA</v>
      </c>
      <c r="AJ416" s="32"/>
      <c r="AK416" s="33"/>
    </row>
    <row r="417" spans="1:37" s="34" customFormat="1" x14ac:dyDescent="0.25">
      <c r="A417" s="23">
        <f t="shared" si="48"/>
        <v>409</v>
      </c>
      <c r="B417" s="24" t="s">
        <v>44</v>
      </c>
      <c r="C417" s="23" t="str">
        <f>+[1]DEPURADO!A411</f>
        <v>HLC105214</v>
      </c>
      <c r="D417" s="23">
        <f>+[1]DEPURADO!B411</f>
        <v>105214</v>
      </c>
      <c r="E417" s="25">
        <f>+[1]DEPURADO!C411</f>
        <v>45504</v>
      </c>
      <c r="F417" s="26">
        <f>+IF([1]DEPURADO!D411&gt;1,[1]DEPURADO!D411," ")</f>
        <v>45546</v>
      </c>
      <c r="G417" s="27">
        <f>[1]DEPURADO!F411</f>
        <v>50592</v>
      </c>
      <c r="H417" s="28">
        <v>0</v>
      </c>
      <c r="I417" s="28">
        <f>+[1]DEPURADO!M411+[1]DEPURADO!N411</f>
        <v>0</v>
      </c>
      <c r="J417" s="28">
        <f>+[1]DEPURADO!R411</f>
        <v>0</v>
      </c>
      <c r="K417" s="29">
        <f>+[1]DEPURADO!P411+[1]DEPURADO!Q411</f>
        <v>0</v>
      </c>
      <c r="L417" s="28">
        <v>0</v>
      </c>
      <c r="M417" s="28">
        <v>0</v>
      </c>
      <c r="N417" s="28">
        <f t="shared" si="42"/>
        <v>0</v>
      </c>
      <c r="O417" s="28">
        <f t="shared" si="43"/>
        <v>50592</v>
      </c>
      <c r="P417" s="24">
        <f>IF([1]DEPURADO!H411&gt;1,0,[1]DEPURADO!B411)</f>
        <v>105214</v>
      </c>
      <c r="Q417" s="30">
        <f t="shared" si="44"/>
        <v>50592</v>
      </c>
      <c r="R417" s="31">
        <f t="shared" si="45"/>
        <v>0</v>
      </c>
      <c r="S417" s="31">
        <f>+[1]DEPURADO!J411</f>
        <v>0</v>
      </c>
      <c r="T417" s="23" t="s">
        <v>45</v>
      </c>
      <c r="U417" s="31">
        <f>+[1]DEPURADO!I411</f>
        <v>0</v>
      </c>
      <c r="V417" s="30"/>
      <c r="W417" s="23" t="s">
        <v>45</v>
      </c>
      <c r="X417" s="31">
        <f>+[1]DEPURADO!K411+[1]DEPURADO!L411</f>
        <v>50592</v>
      </c>
      <c r="Y417" s="23" t="s">
        <v>45</v>
      </c>
      <c r="Z417" s="31">
        <f t="shared" si="46"/>
        <v>50592</v>
      </c>
      <c r="AA417" s="31"/>
      <c r="AB417" s="31">
        <v>0</v>
      </c>
      <c r="AC417" s="31">
        <v>0</v>
      </c>
      <c r="AD417" s="30"/>
      <c r="AE417" s="30">
        <f>+[1]DEPURADO!K411</f>
        <v>0</v>
      </c>
      <c r="AF417" s="30">
        <v>0</v>
      </c>
      <c r="AG417" s="30">
        <f t="shared" si="47"/>
        <v>0</v>
      </c>
      <c r="AH417" s="30">
        <v>0</v>
      </c>
      <c r="AI417" s="30" t="str">
        <f>+[1]DEPURADO!G411</f>
        <v>GLOSA LEGALIZADA</v>
      </c>
      <c r="AJ417" s="32"/>
      <c r="AK417" s="33"/>
    </row>
    <row r="418" spans="1:37" s="34" customFormat="1" x14ac:dyDescent="0.25">
      <c r="A418" s="23">
        <f t="shared" si="48"/>
        <v>410</v>
      </c>
      <c r="B418" s="24" t="s">
        <v>44</v>
      </c>
      <c r="C418" s="23" t="str">
        <f>+[1]DEPURADO!A412</f>
        <v>HLC105128</v>
      </c>
      <c r="D418" s="23">
        <f>+[1]DEPURADO!B412</f>
        <v>105128</v>
      </c>
      <c r="E418" s="25">
        <f>+[1]DEPURADO!C412</f>
        <v>45504</v>
      </c>
      <c r="F418" s="26">
        <f>+IF([1]DEPURADO!D412&gt;1,[1]DEPURADO!D412," ")</f>
        <v>45546</v>
      </c>
      <c r="G418" s="27">
        <f>[1]DEPURADO!F412</f>
        <v>66909</v>
      </c>
      <c r="H418" s="28">
        <v>0</v>
      </c>
      <c r="I418" s="28">
        <f>+[1]DEPURADO!M412+[1]DEPURADO!N412</f>
        <v>0</v>
      </c>
      <c r="J418" s="28">
        <f>+[1]DEPURADO!R412</f>
        <v>0</v>
      </c>
      <c r="K418" s="29">
        <f>+[1]DEPURADO!P412+[1]DEPURADO!Q412</f>
        <v>0</v>
      </c>
      <c r="L418" s="28">
        <v>0</v>
      </c>
      <c r="M418" s="28">
        <v>0</v>
      </c>
      <c r="N418" s="28">
        <f t="shared" si="42"/>
        <v>0</v>
      </c>
      <c r="O418" s="28">
        <f t="shared" si="43"/>
        <v>66909</v>
      </c>
      <c r="P418" s="24">
        <f>IF([1]DEPURADO!H412&gt;1,0,[1]DEPURADO!B412)</f>
        <v>105128</v>
      </c>
      <c r="Q418" s="30">
        <f t="shared" si="44"/>
        <v>66909</v>
      </c>
      <c r="R418" s="31">
        <f t="shared" si="45"/>
        <v>0</v>
      </c>
      <c r="S418" s="31">
        <f>+[1]DEPURADO!J412</f>
        <v>0</v>
      </c>
      <c r="T418" s="23" t="s">
        <v>45</v>
      </c>
      <c r="U418" s="31">
        <f>+[1]DEPURADO!I412</f>
        <v>0</v>
      </c>
      <c r="V418" s="30"/>
      <c r="W418" s="23" t="s">
        <v>45</v>
      </c>
      <c r="X418" s="31">
        <f>+[1]DEPURADO!K412+[1]DEPURADO!L412</f>
        <v>66909</v>
      </c>
      <c r="Y418" s="23" t="s">
        <v>45</v>
      </c>
      <c r="Z418" s="31">
        <f t="shared" si="46"/>
        <v>66909</v>
      </c>
      <c r="AA418" s="31"/>
      <c r="AB418" s="31">
        <v>0</v>
      </c>
      <c r="AC418" s="31">
        <v>0</v>
      </c>
      <c r="AD418" s="30"/>
      <c r="AE418" s="30">
        <f>+[1]DEPURADO!K412</f>
        <v>0</v>
      </c>
      <c r="AF418" s="30">
        <v>0</v>
      </c>
      <c r="AG418" s="30">
        <f t="shared" si="47"/>
        <v>0</v>
      </c>
      <c r="AH418" s="30">
        <v>0</v>
      </c>
      <c r="AI418" s="30" t="str">
        <f>+[1]DEPURADO!G412</f>
        <v>GLOSA LEGALIZADA</v>
      </c>
      <c r="AJ418" s="32"/>
      <c r="AK418" s="33"/>
    </row>
    <row r="419" spans="1:37" s="34" customFormat="1" x14ac:dyDescent="0.25">
      <c r="A419" s="23">
        <f t="shared" si="48"/>
        <v>411</v>
      </c>
      <c r="B419" s="24" t="s">
        <v>44</v>
      </c>
      <c r="C419" s="23" t="str">
        <f>+[1]DEPURADO!A413</f>
        <v>HLC105132</v>
      </c>
      <c r="D419" s="23">
        <f>+[1]DEPURADO!B413</f>
        <v>105132</v>
      </c>
      <c r="E419" s="25">
        <f>+[1]DEPURADO!C413</f>
        <v>45504</v>
      </c>
      <c r="F419" s="26">
        <f>+IF([1]DEPURADO!D413&gt;1,[1]DEPURADO!D413," ")</f>
        <v>45546</v>
      </c>
      <c r="G419" s="27">
        <f>[1]DEPURADO!F413</f>
        <v>50552</v>
      </c>
      <c r="H419" s="28">
        <v>0</v>
      </c>
      <c r="I419" s="28">
        <f>+[1]DEPURADO!M413+[1]DEPURADO!N413</f>
        <v>0</v>
      </c>
      <c r="J419" s="28">
        <f>+[1]DEPURADO!R413</f>
        <v>0</v>
      </c>
      <c r="K419" s="29">
        <f>+[1]DEPURADO!P413+[1]DEPURADO!Q413</f>
        <v>0</v>
      </c>
      <c r="L419" s="28">
        <v>0</v>
      </c>
      <c r="M419" s="28">
        <v>0</v>
      </c>
      <c r="N419" s="28">
        <f t="shared" si="42"/>
        <v>0</v>
      </c>
      <c r="O419" s="28">
        <f t="shared" si="43"/>
        <v>50552</v>
      </c>
      <c r="P419" s="24">
        <f>IF([1]DEPURADO!H413&gt;1,0,[1]DEPURADO!B413)</f>
        <v>105132</v>
      </c>
      <c r="Q419" s="30">
        <f t="shared" si="44"/>
        <v>50552</v>
      </c>
      <c r="R419" s="31">
        <f t="shared" si="45"/>
        <v>0</v>
      </c>
      <c r="S419" s="31">
        <f>+[1]DEPURADO!J413</f>
        <v>0</v>
      </c>
      <c r="T419" s="23" t="s">
        <v>45</v>
      </c>
      <c r="U419" s="31">
        <f>+[1]DEPURADO!I413</f>
        <v>0</v>
      </c>
      <c r="V419" s="30"/>
      <c r="W419" s="23" t="s">
        <v>45</v>
      </c>
      <c r="X419" s="31">
        <f>+[1]DEPURADO!K413+[1]DEPURADO!L413</f>
        <v>50552</v>
      </c>
      <c r="Y419" s="23" t="s">
        <v>45</v>
      </c>
      <c r="Z419" s="31">
        <f t="shared" si="46"/>
        <v>50552</v>
      </c>
      <c r="AA419" s="31"/>
      <c r="AB419" s="31">
        <v>0</v>
      </c>
      <c r="AC419" s="31">
        <v>0</v>
      </c>
      <c r="AD419" s="30"/>
      <c r="AE419" s="30">
        <f>+[1]DEPURADO!K413</f>
        <v>0</v>
      </c>
      <c r="AF419" s="30">
        <v>0</v>
      </c>
      <c r="AG419" s="30">
        <f t="shared" si="47"/>
        <v>0</v>
      </c>
      <c r="AH419" s="30">
        <v>0</v>
      </c>
      <c r="AI419" s="30" t="str">
        <f>+[1]DEPURADO!G413</f>
        <v>GLOSA LEGALIZADA</v>
      </c>
      <c r="AJ419" s="32"/>
      <c r="AK419" s="33"/>
    </row>
    <row r="420" spans="1:37" s="34" customFormat="1" x14ac:dyDescent="0.25">
      <c r="A420" s="23">
        <f t="shared" si="48"/>
        <v>412</v>
      </c>
      <c r="B420" s="24" t="s">
        <v>44</v>
      </c>
      <c r="C420" s="23" t="str">
        <f>+[1]DEPURADO!A414</f>
        <v>HLC105120</v>
      </c>
      <c r="D420" s="23">
        <f>+[1]DEPURADO!B414</f>
        <v>105120</v>
      </c>
      <c r="E420" s="25">
        <f>+[1]DEPURADO!C414</f>
        <v>45504</v>
      </c>
      <c r="F420" s="26">
        <f>+IF([1]DEPURADO!D414&gt;1,[1]DEPURADO!D414," ")</f>
        <v>45546</v>
      </c>
      <c r="G420" s="27">
        <f>[1]DEPURADO!F414</f>
        <v>44944</v>
      </c>
      <c r="H420" s="28">
        <v>0</v>
      </c>
      <c r="I420" s="28">
        <f>+[1]DEPURADO!M414+[1]DEPURADO!N414</f>
        <v>0</v>
      </c>
      <c r="J420" s="28">
        <f>+[1]DEPURADO!R414</f>
        <v>0</v>
      </c>
      <c r="K420" s="29">
        <f>+[1]DEPURADO!P414+[1]DEPURADO!Q414</f>
        <v>0</v>
      </c>
      <c r="L420" s="28">
        <v>0</v>
      </c>
      <c r="M420" s="28">
        <v>0</v>
      </c>
      <c r="N420" s="28">
        <f t="shared" si="42"/>
        <v>0</v>
      </c>
      <c r="O420" s="28">
        <f t="shared" si="43"/>
        <v>44944</v>
      </c>
      <c r="P420" s="24">
        <f>IF([1]DEPURADO!H414&gt;1,0,[1]DEPURADO!B414)</f>
        <v>105120</v>
      </c>
      <c r="Q420" s="30">
        <f t="shared" si="44"/>
        <v>44944</v>
      </c>
      <c r="R420" s="31">
        <f t="shared" si="45"/>
        <v>0</v>
      </c>
      <c r="S420" s="31">
        <f>+[1]DEPURADO!J414</f>
        <v>0</v>
      </c>
      <c r="T420" s="23" t="s">
        <v>45</v>
      </c>
      <c r="U420" s="31">
        <f>+[1]DEPURADO!I414</f>
        <v>0</v>
      </c>
      <c r="V420" s="30"/>
      <c r="W420" s="23" t="s">
        <v>45</v>
      </c>
      <c r="X420" s="31">
        <f>+[1]DEPURADO!K414+[1]DEPURADO!L414</f>
        <v>44944</v>
      </c>
      <c r="Y420" s="23" t="s">
        <v>45</v>
      </c>
      <c r="Z420" s="31">
        <f t="shared" si="46"/>
        <v>44944</v>
      </c>
      <c r="AA420" s="31"/>
      <c r="AB420" s="31">
        <v>0</v>
      </c>
      <c r="AC420" s="31">
        <v>0</v>
      </c>
      <c r="AD420" s="30"/>
      <c r="AE420" s="30">
        <f>+[1]DEPURADO!K414</f>
        <v>0</v>
      </c>
      <c r="AF420" s="30">
        <v>0</v>
      </c>
      <c r="AG420" s="30">
        <f t="shared" si="47"/>
        <v>0</v>
      </c>
      <c r="AH420" s="30">
        <v>0</v>
      </c>
      <c r="AI420" s="30" t="str">
        <f>+[1]DEPURADO!G414</f>
        <v>GLOSA LEGALIZADA</v>
      </c>
      <c r="AJ420" s="32"/>
      <c r="AK420" s="33"/>
    </row>
    <row r="421" spans="1:37" s="34" customFormat="1" x14ac:dyDescent="0.25">
      <c r="A421" s="23">
        <f t="shared" si="48"/>
        <v>413</v>
      </c>
      <c r="B421" s="24" t="s">
        <v>44</v>
      </c>
      <c r="C421" s="23" t="str">
        <f>+[1]DEPURADO!A415</f>
        <v>HLC105139</v>
      </c>
      <c r="D421" s="23">
        <f>+[1]DEPURADO!B415</f>
        <v>105139</v>
      </c>
      <c r="E421" s="25">
        <f>+[1]DEPURADO!C415</f>
        <v>45504</v>
      </c>
      <c r="F421" s="26">
        <f>+IF([1]DEPURADO!D415&gt;1,[1]DEPURADO!D415," ")</f>
        <v>45546</v>
      </c>
      <c r="G421" s="27">
        <f>[1]DEPURADO!F415</f>
        <v>37400</v>
      </c>
      <c r="H421" s="28">
        <v>0</v>
      </c>
      <c r="I421" s="28">
        <f>+[1]DEPURADO!M415+[1]DEPURADO!N415</f>
        <v>0</v>
      </c>
      <c r="J421" s="28">
        <f>+[1]DEPURADO!R415</f>
        <v>0</v>
      </c>
      <c r="K421" s="29">
        <f>+[1]DEPURADO!P415+[1]DEPURADO!Q415</f>
        <v>0</v>
      </c>
      <c r="L421" s="28">
        <v>0</v>
      </c>
      <c r="M421" s="28">
        <v>0</v>
      </c>
      <c r="N421" s="28">
        <f t="shared" si="42"/>
        <v>0</v>
      </c>
      <c r="O421" s="28">
        <f t="shared" si="43"/>
        <v>37400</v>
      </c>
      <c r="P421" s="24">
        <f>IF([1]DEPURADO!H415&gt;1,0,[1]DEPURADO!B415)</f>
        <v>105139</v>
      </c>
      <c r="Q421" s="30">
        <f t="shared" si="44"/>
        <v>37400</v>
      </c>
      <c r="R421" s="31">
        <f t="shared" si="45"/>
        <v>0</v>
      </c>
      <c r="S421" s="31">
        <f>+[1]DEPURADO!J415</f>
        <v>0</v>
      </c>
      <c r="T421" s="23" t="s">
        <v>45</v>
      </c>
      <c r="U421" s="31">
        <f>+[1]DEPURADO!I415</f>
        <v>0</v>
      </c>
      <c r="V421" s="30"/>
      <c r="W421" s="23" t="s">
        <v>45</v>
      </c>
      <c r="X421" s="31">
        <f>+[1]DEPURADO!K415+[1]DEPURADO!L415</f>
        <v>37400</v>
      </c>
      <c r="Y421" s="23" t="s">
        <v>45</v>
      </c>
      <c r="Z421" s="31">
        <f t="shared" si="46"/>
        <v>37400</v>
      </c>
      <c r="AA421" s="31"/>
      <c r="AB421" s="31">
        <v>0</v>
      </c>
      <c r="AC421" s="31">
        <v>0</v>
      </c>
      <c r="AD421" s="30"/>
      <c r="AE421" s="30">
        <f>+[1]DEPURADO!K415</f>
        <v>0</v>
      </c>
      <c r="AF421" s="30">
        <v>0</v>
      </c>
      <c r="AG421" s="30">
        <f t="shared" si="47"/>
        <v>0</v>
      </c>
      <c r="AH421" s="30">
        <v>0</v>
      </c>
      <c r="AI421" s="30" t="str">
        <f>+[1]DEPURADO!G415</f>
        <v>GLOSA LEGALIZADA</v>
      </c>
      <c r="AJ421" s="32"/>
      <c r="AK421" s="33"/>
    </row>
    <row r="422" spans="1:37" s="34" customFormat="1" x14ac:dyDescent="0.25">
      <c r="A422" s="23">
        <f t="shared" si="48"/>
        <v>414</v>
      </c>
      <c r="B422" s="24" t="s">
        <v>44</v>
      </c>
      <c r="C422" s="23" t="str">
        <f>+[1]DEPURADO!A416</f>
        <v>HLC105224</v>
      </c>
      <c r="D422" s="23">
        <f>+[1]DEPURADO!B416</f>
        <v>105224</v>
      </c>
      <c r="E422" s="25">
        <f>+[1]DEPURADO!C416</f>
        <v>45504</v>
      </c>
      <c r="F422" s="26">
        <f>+IF([1]DEPURADO!D416&gt;1,[1]DEPURADO!D416," ")</f>
        <v>45546</v>
      </c>
      <c r="G422" s="27">
        <f>[1]DEPURADO!F416</f>
        <v>25769</v>
      </c>
      <c r="H422" s="28">
        <v>0</v>
      </c>
      <c r="I422" s="28">
        <f>+[1]DEPURADO!M416+[1]DEPURADO!N416</f>
        <v>0</v>
      </c>
      <c r="J422" s="28">
        <f>+[1]DEPURADO!R416</f>
        <v>0</v>
      </c>
      <c r="K422" s="29">
        <f>+[1]DEPURADO!P416+[1]DEPURADO!Q416</f>
        <v>0</v>
      </c>
      <c r="L422" s="28">
        <v>0</v>
      </c>
      <c r="M422" s="28">
        <v>0</v>
      </c>
      <c r="N422" s="28">
        <f t="shared" si="42"/>
        <v>0</v>
      </c>
      <c r="O422" s="28">
        <f t="shared" si="43"/>
        <v>25769</v>
      </c>
      <c r="P422" s="24">
        <f>IF([1]DEPURADO!H416&gt;1,0,[1]DEPURADO!B416)</f>
        <v>105224</v>
      </c>
      <c r="Q422" s="30">
        <f t="shared" si="44"/>
        <v>25769</v>
      </c>
      <c r="R422" s="31">
        <f t="shared" si="45"/>
        <v>0</v>
      </c>
      <c r="S422" s="31">
        <f>+[1]DEPURADO!J416</f>
        <v>0</v>
      </c>
      <c r="T422" s="23" t="s">
        <v>45</v>
      </c>
      <c r="U422" s="31">
        <f>+[1]DEPURADO!I416</f>
        <v>0</v>
      </c>
      <c r="V422" s="30"/>
      <c r="W422" s="23" t="s">
        <v>45</v>
      </c>
      <c r="X422" s="31">
        <f>+[1]DEPURADO!K416+[1]DEPURADO!L416</f>
        <v>25769</v>
      </c>
      <c r="Y422" s="23" t="s">
        <v>45</v>
      </c>
      <c r="Z422" s="31">
        <f t="shared" si="46"/>
        <v>25769</v>
      </c>
      <c r="AA422" s="31"/>
      <c r="AB422" s="31">
        <v>0</v>
      </c>
      <c r="AC422" s="31">
        <v>0</v>
      </c>
      <c r="AD422" s="30"/>
      <c r="AE422" s="30">
        <f>+[1]DEPURADO!K416</f>
        <v>0</v>
      </c>
      <c r="AF422" s="30">
        <v>0</v>
      </c>
      <c r="AG422" s="30">
        <f t="shared" si="47"/>
        <v>0</v>
      </c>
      <c r="AH422" s="30">
        <v>0</v>
      </c>
      <c r="AI422" s="30" t="str">
        <f>+[1]DEPURADO!G416</f>
        <v>GLOSA LEGALIZADA</v>
      </c>
      <c r="AJ422" s="32"/>
      <c r="AK422" s="33"/>
    </row>
    <row r="423" spans="1:37" s="34" customFormat="1" x14ac:dyDescent="0.25">
      <c r="A423" s="23">
        <f t="shared" si="48"/>
        <v>415</v>
      </c>
      <c r="B423" s="24" t="s">
        <v>44</v>
      </c>
      <c r="C423" s="23" t="str">
        <f>+[1]DEPURADO!A417</f>
        <v>HLC105213</v>
      </c>
      <c r="D423" s="23">
        <f>+[1]DEPURADO!B417</f>
        <v>105213</v>
      </c>
      <c r="E423" s="25">
        <f>+[1]DEPURADO!C417</f>
        <v>45504</v>
      </c>
      <c r="F423" s="26">
        <f>+IF([1]DEPURADO!D417&gt;1,[1]DEPURADO!D417," ")</f>
        <v>45546</v>
      </c>
      <c r="G423" s="27">
        <f>[1]DEPURADO!F417</f>
        <v>3415865</v>
      </c>
      <c r="H423" s="28">
        <v>0</v>
      </c>
      <c r="I423" s="28">
        <f>+[1]DEPURADO!M417+[1]DEPURADO!N417</f>
        <v>0</v>
      </c>
      <c r="J423" s="28">
        <f>+[1]DEPURADO!R417</f>
        <v>0</v>
      </c>
      <c r="K423" s="29">
        <f>+[1]DEPURADO!P417+[1]DEPURADO!Q417</f>
        <v>0</v>
      </c>
      <c r="L423" s="28">
        <v>0</v>
      </c>
      <c r="M423" s="28">
        <v>0</v>
      </c>
      <c r="N423" s="28">
        <f t="shared" si="42"/>
        <v>0</v>
      </c>
      <c r="O423" s="28">
        <f t="shared" si="43"/>
        <v>3415865</v>
      </c>
      <c r="P423" s="24">
        <f>IF([1]DEPURADO!H417&gt;1,0,[1]DEPURADO!B417)</f>
        <v>105213</v>
      </c>
      <c r="Q423" s="30">
        <f t="shared" si="44"/>
        <v>3415865</v>
      </c>
      <c r="R423" s="31">
        <f t="shared" si="45"/>
        <v>0</v>
      </c>
      <c r="S423" s="31">
        <f>+[1]DEPURADO!J417</f>
        <v>0</v>
      </c>
      <c r="T423" s="23" t="s">
        <v>45</v>
      </c>
      <c r="U423" s="31">
        <f>+[1]DEPURADO!I417</f>
        <v>0</v>
      </c>
      <c r="V423" s="30"/>
      <c r="W423" s="23" t="s">
        <v>45</v>
      </c>
      <c r="X423" s="31">
        <f>+[1]DEPURADO!K417+[1]DEPURADO!L417</f>
        <v>3415865</v>
      </c>
      <c r="Y423" s="23" t="s">
        <v>45</v>
      </c>
      <c r="Z423" s="31">
        <f t="shared" si="46"/>
        <v>3415865</v>
      </c>
      <c r="AA423" s="31"/>
      <c r="AB423" s="31">
        <v>0</v>
      </c>
      <c r="AC423" s="31">
        <v>0</v>
      </c>
      <c r="AD423" s="30"/>
      <c r="AE423" s="30">
        <f>+[1]DEPURADO!K417</f>
        <v>0</v>
      </c>
      <c r="AF423" s="30">
        <v>0</v>
      </c>
      <c r="AG423" s="30">
        <f t="shared" si="47"/>
        <v>0</v>
      </c>
      <c r="AH423" s="30">
        <v>0</v>
      </c>
      <c r="AI423" s="30" t="str">
        <f>+[1]DEPURADO!G417</f>
        <v>GLOSA LEGALIZADA</v>
      </c>
      <c r="AJ423" s="32"/>
      <c r="AK423" s="33"/>
    </row>
    <row r="424" spans="1:37" s="34" customFormat="1" x14ac:dyDescent="0.25">
      <c r="A424" s="23">
        <f t="shared" si="48"/>
        <v>416</v>
      </c>
      <c r="B424" s="24" t="s">
        <v>44</v>
      </c>
      <c r="C424" s="23" t="str">
        <f>+[1]DEPURADO!A418</f>
        <v>HLC105162</v>
      </c>
      <c r="D424" s="23">
        <f>+[1]DEPURADO!B418</f>
        <v>105162</v>
      </c>
      <c r="E424" s="25">
        <f>+[1]DEPURADO!C418</f>
        <v>45504</v>
      </c>
      <c r="F424" s="26">
        <f>+IF([1]DEPURADO!D418&gt;1,[1]DEPURADO!D418," ")</f>
        <v>45546</v>
      </c>
      <c r="G424" s="27">
        <f>[1]DEPURADO!F418</f>
        <v>32353</v>
      </c>
      <c r="H424" s="28">
        <v>0</v>
      </c>
      <c r="I424" s="28">
        <f>+[1]DEPURADO!M418+[1]DEPURADO!N418</f>
        <v>0</v>
      </c>
      <c r="J424" s="28">
        <f>+[1]DEPURADO!R418</f>
        <v>0</v>
      </c>
      <c r="K424" s="29">
        <f>+[1]DEPURADO!P418+[1]DEPURADO!Q418</f>
        <v>0</v>
      </c>
      <c r="L424" s="28">
        <v>0</v>
      </c>
      <c r="M424" s="28">
        <v>0</v>
      </c>
      <c r="N424" s="28">
        <f t="shared" si="42"/>
        <v>0</v>
      </c>
      <c r="O424" s="28">
        <f t="shared" si="43"/>
        <v>32353</v>
      </c>
      <c r="P424" s="24">
        <f>IF([1]DEPURADO!H418&gt;1,0,[1]DEPURADO!B418)</f>
        <v>105162</v>
      </c>
      <c r="Q424" s="30">
        <f t="shared" si="44"/>
        <v>32353</v>
      </c>
      <c r="R424" s="31">
        <f t="shared" si="45"/>
        <v>0</v>
      </c>
      <c r="S424" s="31">
        <f>+[1]DEPURADO!J418</f>
        <v>0</v>
      </c>
      <c r="T424" s="23" t="s">
        <v>45</v>
      </c>
      <c r="U424" s="31">
        <f>+[1]DEPURADO!I418</f>
        <v>0</v>
      </c>
      <c r="V424" s="30"/>
      <c r="W424" s="23" t="s">
        <v>45</v>
      </c>
      <c r="X424" s="31">
        <f>+[1]DEPURADO!K418+[1]DEPURADO!L418</f>
        <v>32353</v>
      </c>
      <c r="Y424" s="23" t="s">
        <v>45</v>
      </c>
      <c r="Z424" s="31">
        <f t="shared" si="46"/>
        <v>32353</v>
      </c>
      <c r="AA424" s="31"/>
      <c r="AB424" s="31">
        <v>0</v>
      </c>
      <c r="AC424" s="31">
        <v>0</v>
      </c>
      <c r="AD424" s="30"/>
      <c r="AE424" s="30">
        <f>+[1]DEPURADO!K418</f>
        <v>0</v>
      </c>
      <c r="AF424" s="30">
        <v>0</v>
      </c>
      <c r="AG424" s="30">
        <f t="shared" si="47"/>
        <v>0</v>
      </c>
      <c r="AH424" s="30">
        <v>0</v>
      </c>
      <c r="AI424" s="30" t="str">
        <f>+[1]DEPURADO!G418</f>
        <v>GLOSA LEGALIZADA</v>
      </c>
      <c r="AJ424" s="32"/>
      <c r="AK424" s="33"/>
    </row>
    <row r="425" spans="1:37" s="34" customFormat="1" x14ac:dyDescent="0.25">
      <c r="A425" s="23">
        <f t="shared" si="48"/>
        <v>417</v>
      </c>
      <c r="B425" s="24" t="s">
        <v>44</v>
      </c>
      <c r="C425" s="23" t="str">
        <f>+[1]DEPURADO!A419</f>
        <v>HLC105149</v>
      </c>
      <c r="D425" s="23">
        <f>+[1]DEPURADO!B419</f>
        <v>105149</v>
      </c>
      <c r="E425" s="25">
        <f>+[1]DEPURADO!C419</f>
        <v>45504</v>
      </c>
      <c r="F425" s="26">
        <f>+IF([1]DEPURADO!D419&gt;1,[1]DEPURADO!D419," ")</f>
        <v>45546</v>
      </c>
      <c r="G425" s="27">
        <f>[1]DEPURADO!F419</f>
        <v>116904</v>
      </c>
      <c r="H425" s="28">
        <v>0</v>
      </c>
      <c r="I425" s="28">
        <f>+[1]DEPURADO!M419+[1]DEPURADO!N419</f>
        <v>0</v>
      </c>
      <c r="J425" s="28">
        <f>+[1]DEPURADO!R419</f>
        <v>0</v>
      </c>
      <c r="K425" s="29">
        <f>+[1]DEPURADO!P419+[1]DEPURADO!Q419</f>
        <v>0</v>
      </c>
      <c r="L425" s="28">
        <v>0</v>
      </c>
      <c r="M425" s="28">
        <v>0</v>
      </c>
      <c r="N425" s="28">
        <f t="shared" si="42"/>
        <v>0</v>
      </c>
      <c r="O425" s="28">
        <f t="shared" si="43"/>
        <v>116904</v>
      </c>
      <c r="P425" s="24">
        <f>IF([1]DEPURADO!H419&gt;1,0,[1]DEPURADO!B419)</f>
        <v>105149</v>
      </c>
      <c r="Q425" s="30">
        <f t="shared" si="44"/>
        <v>116904</v>
      </c>
      <c r="R425" s="31">
        <f t="shared" si="45"/>
        <v>0</v>
      </c>
      <c r="S425" s="31">
        <f>+[1]DEPURADO!J419</f>
        <v>0</v>
      </c>
      <c r="T425" s="23" t="s">
        <v>45</v>
      </c>
      <c r="U425" s="31">
        <f>+[1]DEPURADO!I419</f>
        <v>0</v>
      </c>
      <c r="V425" s="30"/>
      <c r="W425" s="23" t="s">
        <v>45</v>
      </c>
      <c r="X425" s="31">
        <f>+[1]DEPURADO!K419+[1]DEPURADO!L419</f>
        <v>116904</v>
      </c>
      <c r="Y425" s="23" t="s">
        <v>45</v>
      </c>
      <c r="Z425" s="31">
        <f t="shared" si="46"/>
        <v>116904</v>
      </c>
      <c r="AA425" s="31"/>
      <c r="AB425" s="31">
        <v>0</v>
      </c>
      <c r="AC425" s="31">
        <v>0</v>
      </c>
      <c r="AD425" s="30"/>
      <c r="AE425" s="30">
        <f>+[1]DEPURADO!K419</f>
        <v>0</v>
      </c>
      <c r="AF425" s="30">
        <v>0</v>
      </c>
      <c r="AG425" s="30">
        <f t="shared" si="47"/>
        <v>0</v>
      </c>
      <c r="AH425" s="30">
        <v>0</v>
      </c>
      <c r="AI425" s="30" t="str">
        <f>+[1]DEPURADO!G419</f>
        <v>GLOSA LEGALIZADA</v>
      </c>
      <c r="AJ425" s="32"/>
      <c r="AK425" s="33"/>
    </row>
    <row r="426" spans="1:37" s="34" customFormat="1" x14ac:dyDescent="0.25">
      <c r="A426" s="23">
        <f t="shared" si="48"/>
        <v>418</v>
      </c>
      <c r="B426" s="24" t="s">
        <v>44</v>
      </c>
      <c r="C426" s="23" t="str">
        <f>+[1]DEPURADO!A420</f>
        <v>HLC105185</v>
      </c>
      <c r="D426" s="23">
        <f>+[1]DEPURADO!B420</f>
        <v>105185</v>
      </c>
      <c r="E426" s="25">
        <f>+[1]DEPURADO!C420</f>
        <v>45504</v>
      </c>
      <c r="F426" s="26">
        <f>+IF([1]DEPURADO!D420&gt;1,[1]DEPURADO!D420," ")</f>
        <v>45546</v>
      </c>
      <c r="G426" s="27">
        <f>[1]DEPURADO!F420</f>
        <v>77096</v>
      </c>
      <c r="H426" s="28">
        <v>0</v>
      </c>
      <c r="I426" s="28">
        <f>+[1]DEPURADO!M420+[1]DEPURADO!N420</f>
        <v>0</v>
      </c>
      <c r="J426" s="28">
        <f>+[1]DEPURADO!R420</f>
        <v>0</v>
      </c>
      <c r="K426" s="29">
        <f>+[1]DEPURADO!P420+[1]DEPURADO!Q420</f>
        <v>0</v>
      </c>
      <c r="L426" s="28">
        <v>0</v>
      </c>
      <c r="M426" s="28">
        <v>0</v>
      </c>
      <c r="N426" s="28">
        <f t="shared" si="42"/>
        <v>0</v>
      </c>
      <c r="O426" s="28">
        <f t="shared" si="43"/>
        <v>77096</v>
      </c>
      <c r="P426" s="24">
        <f>IF([1]DEPURADO!H420&gt;1,0,[1]DEPURADO!B420)</f>
        <v>105185</v>
      </c>
      <c r="Q426" s="30">
        <f t="shared" si="44"/>
        <v>77096</v>
      </c>
      <c r="R426" s="31">
        <f t="shared" si="45"/>
        <v>0</v>
      </c>
      <c r="S426" s="31">
        <f>+[1]DEPURADO!J420</f>
        <v>0</v>
      </c>
      <c r="T426" s="23" t="s">
        <v>45</v>
      </c>
      <c r="U426" s="31">
        <f>+[1]DEPURADO!I420</f>
        <v>0</v>
      </c>
      <c r="V426" s="30"/>
      <c r="W426" s="23" t="s">
        <v>45</v>
      </c>
      <c r="X426" s="31">
        <f>+[1]DEPURADO!K420+[1]DEPURADO!L420</f>
        <v>77096</v>
      </c>
      <c r="Y426" s="23" t="s">
        <v>45</v>
      </c>
      <c r="Z426" s="31">
        <f t="shared" si="46"/>
        <v>77096</v>
      </c>
      <c r="AA426" s="31"/>
      <c r="AB426" s="31">
        <v>0</v>
      </c>
      <c r="AC426" s="31">
        <v>0</v>
      </c>
      <c r="AD426" s="30"/>
      <c r="AE426" s="30">
        <f>+[1]DEPURADO!K420</f>
        <v>0</v>
      </c>
      <c r="AF426" s="30">
        <v>0</v>
      </c>
      <c r="AG426" s="30">
        <f t="shared" si="47"/>
        <v>0</v>
      </c>
      <c r="AH426" s="30">
        <v>0</v>
      </c>
      <c r="AI426" s="30" t="str">
        <f>+[1]DEPURADO!G420</f>
        <v>GLOSA LEGALIZADA</v>
      </c>
      <c r="AJ426" s="32"/>
      <c r="AK426" s="33"/>
    </row>
    <row r="427" spans="1:37" s="34" customFormat="1" x14ac:dyDescent="0.25">
      <c r="A427" s="23">
        <f t="shared" si="48"/>
        <v>419</v>
      </c>
      <c r="B427" s="24" t="s">
        <v>44</v>
      </c>
      <c r="C427" s="23" t="str">
        <f>+[1]DEPURADO!A421</f>
        <v>HLC105203</v>
      </c>
      <c r="D427" s="23">
        <f>+[1]DEPURADO!B421</f>
        <v>105203</v>
      </c>
      <c r="E427" s="25">
        <f>+[1]DEPURADO!C421</f>
        <v>45504</v>
      </c>
      <c r="F427" s="26">
        <f>+IF([1]DEPURADO!D421&gt;1,[1]DEPURADO!D421," ")</f>
        <v>45546</v>
      </c>
      <c r="G427" s="27">
        <f>[1]DEPURADO!F421</f>
        <v>47369</v>
      </c>
      <c r="H427" s="28">
        <v>0</v>
      </c>
      <c r="I427" s="28">
        <f>+[1]DEPURADO!M421+[1]DEPURADO!N421</f>
        <v>0</v>
      </c>
      <c r="J427" s="28">
        <f>+[1]DEPURADO!R421</f>
        <v>0</v>
      </c>
      <c r="K427" s="29">
        <f>+[1]DEPURADO!P421+[1]DEPURADO!Q421</f>
        <v>0</v>
      </c>
      <c r="L427" s="28">
        <v>0</v>
      </c>
      <c r="M427" s="28">
        <v>0</v>
      </c>
      <c r="N427" s="28">
        <f t="shared" si="42"/>
        <v>0</v>
      </c>
      <c r="O427" s="28">
        <f t="shared" si="43"/>
        <v>47369</v>
      </c>
      <c r="P427" s="24">
        <f>IF([1]DEPURADO!H421&gt;1,0,[1]DEPURADO!B421)</f>
        <v>105203</v>
      </c>
      <c r="Q427" s="30">
        <f t="shared" si="44"/>
        <v>47369</v>
      </c>
      <c r="R427" s="31">
        <f t="shared" si="45"/>
        <v>0</v>
      </c>
      <c r="S427" s="31">
        <f>+[1]DEPURADO!J421</f>
        <v>0</v>
      </c>
      <c r="T427" s="23" t="s">
        <v>45</v>
      </c>
      <c r="U427" s="31">
        <f>+[1]DEPURADO!I421</f>
        <v>0</v>
      </c>
      <c r="V427" s="30"/>
      <c r="W427" s="23" t="s">
        <v>45</v>
      </c>
      <c r="X427" s="31">
        <f>+[1]DEPURADO!K421+[1]DEPURADO!L421</f>
        <v>47369</v>
      </c>
      <c r="Y427" s="23" t="s">
        <v>45</v>
      </c>
      <c r="Z427" s="31">
        <f t="shared" si="46"/>
        <v>47369</v>
      </c>
      <c r="AA427" s="31"/>
      <c r="AB427" s="31">
        <v>0</v>
      </c>
      <c r="AC427" s="31">
        <v>0</v>
      </c>
      <c r="AD427" s="30"/>
      <c r="AE427" s="30">
        <f>+[1]DEPURADO!K421</f>
        <v>0</v>
      </c>
      <c r="AF427" s="30">
        <v>0</v>
      </c>
      <c r="AG427" s="30">
        <f t="shared" si="47"/>
        <v>0</v>
      </c>
      <c r="AH427" s="30">
        <v>0</v>
      </c>
      <c r="AI427" s="30" t="str">
        <f>+[1]DEPURADO!G421</f>
        <v>GLOSA LEGALIZADA</v>
      </c>
      <c r="AJ427" s="32"/>
      <c r="AK427" s="33"/>
    </row>
    <row r="428" spans="1:37" s="34" customFormat="1" x14ac:dyDescent="0.25">
      <c r="A428" s="23">
        <f t="shared" si="48"/>
        <v>420</v>
      </c>
      <c r="B428" s="24" t="s">
        <v>44</v>
      </c>
      <c r="C428" s="23" t="str">
        <f>+[1]DEPURADO!A422</f>
        <v>HLC105147</v>
      </c>
      <c r="D428" s="23">
        <f>+[1]DEPURADO!B422</f>
        <v>105147</v>
      </c>
      <c r="E428" s="25">
        <f>+[1]DEPURADO!C422</f>
        <v>45504</v>
      </c>
      <c r="F428" s="26">
        <f>+IF([1]DEPURADO!D422&gt;1,[1]DEPURADO!D422," ")</f>
        <v>45546</v>
      </c>
      <c r="G428" s="27">
        <f>[1]DEPURADO!F422</f>
        <v>3085474</v>
      </c>
      <c r="H428" s="28">
        <v>0</v>
      </c>
      <c r="I428" s="28">
        <f>+[1]DEPURADO!M422+[1]DEPURADO!N422</f>
        <v>0</v>
      </c>
      <c r="J428" s="28">
        <f>+[1]DEPURADO!R422</f>
        <v>0</v>
      </c>
      <c r="K428" s="29">
        <f>+[1]DEPURADO!P422+[1]DEPURADO!Q422</f>
        <v>0</v>
      </c>
      <c r="L428" s="28">
        <v>0</v>
      </c>
      <c r="M428" s="28">
        <v>0</v>
      </c>
      <c r="N428" s="28">
        <f t="shared" si="42"/>
        <v>0</v>
      </c>
      <c r="O428" s="28">
        <f t="shared" si="43"/>
        <v>3085474</v>
      </c>
      <c r="P428" s="24">
        <f>IF([1]DEPURADO!H422&gt;1,0,[1]DEPURADO!B422)</f>
        <v>105147</v>
      </c>
      <c r="Q428" s="30">
        <f t="shared" si="44"/>
        <v>3085474</v>
      </c>
      <c r="R428" s="31">
        <f t="shared" si="45"/>
        <v>0</v>
      </c>
      <c r="S428" s="31">
        <f>+[1]DEPURADO!J422</f>
        <v>0</v>
      </c>
      <c r="T428" s="23" t="s">
        <v>45</v>
      </c>
      <c r="U428" s="31">
        <f>+[1]DEPURADO!I422</f>
        <v>0</v>
      </c>
      <c r="V428" s="30"/>
      <c r="W428" s="23" t="s">
        <v>45</v>
      </c>
      <c r="X428" s="31">
        <f>+[1]DEPURADO!K422+[1]DEPURADO!L422</f>
        <v>3085474</v>
      </c>
      <c r="Y428" s="23" t="s">
        <v>45</v>
      </c>
      <c r="Z428" s="31">
        <f t="shared" si="46"/>
        <v>3085474</v>
      </c>
      <c r="AA428" s="31"/>
      <c r="AB428" s="31">
        <v>0</v>
      </c>
      <c r="AC428" s="31">
        <v>0</v>
      </c>
      <c r="AD428" s="30"/>
      <c r="AE428" s="30">
        <f>+[1]DEPURADO!K422</f>
        <v>0</v>
      </c>
      <c r="AF428" s="30">
        <v>0</v>
      </c>
      <c r="AG428" s="30">
        <f t="shared" si="47"/>
        <v>0</v>
      </c>
      <c r="AH428" s="30">
        <v>0</v>
      </c>
      <c r="AI428" s="30" t="str">
        <f>+[1]DEPURADO!G422</f>
        <v>GLOSA LEGALIZADA</v>
      </c>
      <c r="AJ428" s="32"/>
      <c r="AK428" s="33"/>
    </row>
    <row r="429" spans="1:37" s="34" customFormat="1" x14ac:dyDescent="0.25">
      <c r="A429" s="23">
        <f t="shared" si="48"/>
        <v>421</v>
      </c>
      <c r="B429" s="24" t="s">
        <v>44</v>
      </c>
      <c r="C429" s="23" t="str">
        <f>+[1]DEPURADO!A423</f>
        <v>HLC105198</v>
      </c>
      <c r="D429" s="23">
        <f>+[1]DEPURADO!B423</f>
        <v>105198</v>
      </c>
      <c r="E429" s="25">
        <f>+[1]DEPURADO!C423</f>
        <v>45504</v>
      </c>
      <c r="F429" s="26">
        <f>+IF([1]DEPURADO!D423&gt;1,[1]DEPURADO!D423," ")</f>
        <v>45546</v>
      </c>
      <c r="G429" s="27">
        <f>[1]DEPURADO!F423</f>
        <v>3188583</v>
      </c>
      <c r="H429" s="28">
        <v>0</v>
      </c>
      <c r="I429" s="28">
        <f>+[1]DEPURADO!M423+[1]DEPURADO!N423</f>
        <v>0</v>
      </c>
      <c r="J429" s="28">
        <f>+[1]DEPURADO!R423</f>
        <v>0</v>
      </c>
      <c r="K429" s="29">
        <f>+[1]DEPURADO!P423+[1]DEPURADO!Q423</f>
        <v>0</v>
      </c>
      <c r="L429" s="28">
        <v>0</v>
      </c>
      <c r="M429" s="28">
        <v>0</v>
      </c>
      <c r="N429" s="28">
        <f t="shared" si="42"/>
        <v>0</v>
      </c>
      <c r="O429" s="28">
        <f t="shared" si="43"/>
        <v>3188583</v>
      </c>
      <c r="P429" s="24">
        <f>IF([1]DEPURADO!H423&gt;1,0,[1]DEPURADO!B423)</f>
        <v>105198</v>
      </c>
      <c r="Q429" s="30">
        <f t="shared" si="44"/>
        <v>3188583</v>
      </c>
      <c r="R429" s="31">
        <f t="shared" si="45"/>
        <v>0</v>
      </c>
      <c r="S429" s="31">
        <f>+[1]DEPURADO!J423</f>
        <v>0</v>
      </c>
      <c r="T429" s="23" t="s">
        <v>45</v>
      </c>
      <c r="U429" s="31">
        <f>+[1]DEPURADO!I423</f>
        <v>0</v>
      </c>
      <c r="V429" s="30"/>
      <c r="W429" s="23" t="s">
        <v>45</v>
      </c>
      <c r="X429" s="31">
        <f>+[1]DEPURADO!K423+[1]DEPURADO!L423</f>
        <v>3188583</v>
      </c>
      <c r="Y429" s="23" t="s">
        <v>45</v>
      </c>
      <c r="Z429" s="31">
        <f t="shared" si="46"/>
        <v>3188583</v>
      </c>
      <c r="AA429" s="31"/>
      <c r="AB429" s="31">
        <v>0</v>
      </c>
      <c r="AC429" s="31">
        <v>0</v>
      </c>
      <c r="AD429" s="30"/>
      <c r="AE429" s="30">
        <f>+[1]DEPURADO!K423</f>
        <v>0</v>
      </c>
      <c r="AF429" s="30">
        <v>0</v>
      </c>
      <c r="AG429" s="30">
        <f t="shared" si="47"/>
        <v>0</v>
      </c>
      <c r="AH429" s="30">
        <v>0</v>
      </c>
      <c r="AI429" s="30" t="str">
        <f>+[1]DEPURADO!G423</f>
        <v>GLOSA LEGALIZADA</v>
      </c>
      <c r="AJ429" s="32"/>
      <c r="AK429" s="33"/>
    </row>
    <row r="430" spans="1:37" s="34" customFormat="1" x14ac:dyDescent="0.25">
      <c r="A430" s="23">
        <f t="shared" si="48"/>
        <v>422</v>
      </c>
      <c r="B430" s="24" t="s">
        <v>44</v>
      </c>
      <c r="C430" s="23" t="str">
        <f>+[1]DEPURADO!A424</f>
        <v>HLC105126</v>
      </c>
      <c r="D430" s="23">
        <f>+[1]DEPURADO!B424</f>
        <v>105126</v>
      </c>
      <c r="E430" s="25">
        <f>+[1]DEPURADO!C424</f>
        <v>45504</v>
      </c>
      <c r="F430" s="26">
        <f>+IF([1]DEPURADO!D424&gt;1,[1]DEPURADO!D424," ")</f>
        <v>45546</v>
      </c>
      <c r="G430" s="27">
        <f>[1]DEPURADO!F424</f>
        <v>100518</v>
      </c>
      <c r="H430" s="28">
        <v>0</v>
      </c>
      <c r="I430" s="28">
        <f>+[1]DEPURADO!M424+[1]DEPURADO!N424</f>
        <v>0</v>
      </c>
      <c r="J430" s="28">
        <f>+[1]DEPURADO!R424</f>
        <v>0</v>
      </c>
      <c r="K430" s="29">
        <f>+[1]DEPURADO!P424+[1]DEPURADO!Q424</f>
        <v>0</v>
      </c>
      <c r="L430" s="28">
        <v>0</v>
      </c>
      <c r="M430" s="28">
        <v>0</v>
      </c>
      <c r="N430" s="28">
        <f t="shared" si="42"/>
        <v>0</v>
      </c>
      <c r="O430" s="28">
        <f t="shared" si="43"/>
        <v>100518</v>
      </c>
      <c r="P430" s="24">
        <f>IF([1]DEPURADO!H424&gt;1,0,[1]DEPURADO!B424)</f>
        <v>105126</v>
      </c>
      <c r="Q430" s="30">
        <f t="shared" si="44"/>
        <v>100518</v>
      </c>
      <c r="R430" s="31">
        <f t="shared" si="45"/>
        <v>0</v>
      </c>
      <c r="S430" s="31">
        <f>+[1]DEPURADO!J424</f>
        <v>0</v>
      </c>
      <c r="T430" s="23" t="s">
        <v>45</v>
      </c>
      <c r="U430" s="31">
        <f>+[1]DEPURADO!I424</f>
        <v>0</v>
      </c>
      <c r="V430" s="30"/>
      <c r="W430" s="23" t="s">
        <v>45</v>
      </c>
      <c r="X430" s="31">
        <f>+[1]DEPURADO!K424+[1]DEPURADO!L424</f>
        <v>100518</v>
      </c>
      <c r="Y430" s="23" t="s">
        <v>45</v>
      </c>
      <c r="Z430" s="31">
        <f t="shared" si="46"/>
        <v>100518</v>
      </c>
      <c r="AA430" s="31"/>
      <c r="AB430" s="31">
        <v>0</v>
      </c>
      <c r="AC430" s="31">
        <v>0</v>
      </c>
      <c r="AD430" s="30"/>
      <c r="AE430" s="30">
        <f>+[1]DEPURADO!K424</f>
        <v>0</v>
      </c>
      <c r="AF430" s="30">
        <v>0</v>
      </c>
      <c r="AG430" s="30">
        <f t="shared" si="47"/>
        <v>0</v>
      </c>
      <c r="AH430" s="30">
        <v>0</v>
      </c>
      <c r="AI430" s="30" t="str">
        <f>+[1]DEPURADO!G424</f>
        <v>GLOSA LEGALIZADA</v>
      </c>
      <c r="AJ430" s="32"/>
      <c r="AK430" s="33"/>
    </row>
    <row r="431" spans="1:37" s="34" customFormat="1" x14ac:dyDescent="0.25">
      <c r="A431" s="23">
        <f t="shared" si="48"/>
        <v>423</v>
      </c>
      <c r="B431" s="24" t="s">
        <v>44</v>
      </c>
      <c r="C431" s="23" t="str">
        <f>+[1]DEPURADO!A425</f>
        <v>HLC105259</v>
      </c>
      <c r="D431" s="23">
        <f>+[1]DEPURADO!B425</f>
        <v>105259</v>
      </c>
      <c r="E431" s="25">
        <f>+[1]DEPURADO!C425</f>
        <v>45504</v>
      </c>
      <c r="F431" s="26">
        <f>+IF([1]DEPURADO!D425&gt;1,[1]DEPURADO!D425," ")</f>
        <v>45546</v>
      </c>
      <c r="G431" s="27">
        <f>[1]DEPURADO!F425</f>
        <v>60541</v>
      </c>
      <c r="H431" s="28">
        <v>0</v>
      </c>
      <c r="I431" s="28">
        <f>+[1]DEPURADO!M425+[1]DEPURADO!N425</f>
        <v>0</v>
      </c>
      <c r="J431" s="28">
        <f>+[1]DEPURADO!R425</f>
        <v>0</v>
      </c>
      <c r="K431" s="29">
        <f>+[1]DEPURADO!P425+[1]DEPURADO!Q425</f>
        <v>0</v>
      </c>
      <c r="L431" s="28">
        <v>0</v>
      </c>
      <c r="M431" s="28">
        <v>0</v>
      </c>
      <c r="N431" s="28">
        <f t="shared" si="42"/>
        <v>0</v>
      </c>
      <c r="O431" s="28">
        <f t="shared" si="43"/>
        <v>60541</v>
      </c>
      <c r="P431" s="24">
        <f>IF([1]DEPURADO!H425&gt;1,0,[1]DEPURADO!B425)</f>
        <v>105259</v>
      </c>
      <c r="Q431" s="30">
        <f t="shared" si="44"/>
        <v>60541</v>
      </c>
      <c r="R431" s="31">
        <f t="shared" si="45"/>
        <v>0</v>
      </c>
      <c r="S431" s="31">
        <f>+[1]DEPURADO!J425</f>
        <v>0</v>
      </c>
      <c r="T431" s="23" t="s">
        <v>45</v>
      </c>
      <c r="U431" s="31">
        <f>+[1]DEPURADO!I425</f>
        <v>0</v>
      </c>
      <c r="V431" s="30"/>
      <c r="W431" s="23" t="s">
        <v>45</v>
      </c>
      <c r="X431" s="31">
        <f>+[1]DEPURADO!K425+[1]DEPURADO!L425</f>
        <v>60541</v>
      </c>
      <c r="Y431" s="23" t="s">
        <v>45</v>
      </c>
      <c r="Z431" s="31">
        <f t="shared" si="46"/>
        <v>60541</v>
      </c>
      <c r="AA431" s="31"/>
      <c r="AB431" s="31">
        <v>0</v>
      </c>
      <c r="AC431" s="31">
        <v>0</v>
      </c>
      <c r="AD431" s="30"/>
      <c r="AE431" s="30">
        <f>+[1]DEPURADO!K425</f>
        <v>0</v>
      </c>
      <c r="AF431" s="30">
        <v>0</v>
      </c>
      <c r="AG431" s="30">
        <f t="shared" si="47"/>
        <v>0</v>
      </c>
      <c r="AH431" s="30">
        <v>0</v>
      </c>
      <c r="AI431" s="30" t="str">
        <f>+[1]DEPURADO!G425</f>
        <v>GLOSA LEGALIZADA</v>
      </c>
      <c r="AJ431" s="32"/>
      <c r="AK431" s="33"/>
    </row>
    <row r="432" spans="1:37" s="34" customFormat="1" x14ac:dyDescent="0.25">
      <c r="A432" s="23">
        <f t="shared" si="48"/>
        <v>424</v>
      </c>
      <c r="B432" s="24" t="s">
        <v>44</v>
      </c>
      <c r="C432" s="23" t="str">
        <f>+[1]DEPURADO!A426</f>
        <v>HLC105221</v>
      </c>
      <c r="D432" s="23">
        <f>+[1]DEPURADO!B426</f>
        <v>105221</v>
      </c>
      <c r="E432" s="25">
        <f>+[1]DEPURADO!C426</f>
        <v>45504</v>
      </c>
      <c r="F432" s="26">
        <f>+IF([1]DEPURADO!D426&gt;1,[1]DEPURADO!D426," ")</f>
        <v>45546</v>
      </c>
      <c r="G432" s="27">
        <f>[1]DEPURADO!F426</f>
        <v>30860</v>
      </c>
      <c r="H432" s="28">
        <v>0</v>
      </c>
      <c r="I432" s="28">
        <f>+[1]DEPURADO!M426+[1]DEPURADO!N426</f>
        <v>0</v>
      </c>
      <c r="J432" s="28">
        <f>+[1]DEPURADO!R426</f>
        <v>0</v>
      </c>
      <c r="K432" s="29">
        <f>+[1]DEPURADO!P426+[1]DEPURADO!Q426</f>
        <v>0</v>
      </c>
      <c r="L432" s="28">
        <v>0</v>
      </c>
      <c r="M432" s="28">
        <v>0</v>
      </c>
      <c r="N432" s="28">
        <f t="shared" si="42"/>
        <v>0</v>
      </c>
      <c r="O432" s="28">
        <f t="shared" si="43"/>
        <v>30860</v>
      </c>
      <c r="P432" s="24">
        <f>IF([1]DEPURADO!H426&gt;1,0,[1]DEPURADO!B426)</f>
        <v>105221</v>
      </c>
      <c r="Q432" s="30">
        <f t="shared" si="44"/>
        <v>30860</v>
      </c>
      <c r="R432" s="31">
        <f t="shared" si="45"/>
        <v>0</v>
      </c>
      <c r="S432" s="31">
        <f>+[1]DEPURADO!J426</f>
        <v>0</v>
      </c>
      <c r="T432" s="23" t="s">
        <v>45</v>
      </c>
      <c r="U432" s="31">
        <f>+[1]DEPURADO!I426</f>
        <v>0</v>
      </c>
      <c r="V432" s="30"/>
      <c r="W432" s="23" t="s">
        <v>45</v>
      </c>
      <c r="X432" s="31">
        <f>+[1]DEPURADO!K426+[1]DEPURADO!L426</f>
        <v>30860</v>
      </c>
      <c r="Y432" s="23" t="s">
        <v>45</v>
      </c>
      <c r="Z432" s="31">
        <f t="shared" si="46"/>
        <v>30860</v>
      </c>
      <c r="AA432" s="31"/>
      <c r="AB432" s="31">
        <v>0</v>
      </c>
      <c r="AC432" s="31">
        <v>0</v>
      </c>
      <c r="AD432" s="30"/>
      <c r="AE432" s="30">
        <f>+[1]DEPURADO!K426</f>
        <v>0</v>
      </c>
      <c r="AF432" s="30">
        <v>0</v>
      </c>
      <c r="AG432" s="30">
        <f t="shared" si="47"/>
        <v>0</v>
      </c>
      <c r="AH432" s="30">
        <v>0</v>
      </c>
      <c r="AI432" s="30" t="str">
        <f>+[1]DEPURADO!G426</f>
        <v>GLOSA LEGALIZADA</v>
      </c>
      <c r="AJ432" s="32"/>
      <c r="AK432" s="33"/>
    </row>
    <row r="433" spans="1:37" s="34" customFormat="1" x14ac:dyDescent="0.25">
      <c r="A433" s="23">
        <f t="shared" si="48"/>
        <v>425</v>
      </c>
      <c r="B433" s="24" t="s">
        <v>44</v>
      </c>
      <c r="C433" s="23" t="str">
        <f>+[1]DEPURADO!A427</f>
        <v>HLC104468</v>
      </c>
      <c r="D433" s="23">
        <f>+[1]DEPURADO!B427</f>
        <v>104468</v>
      </c>
      <c r="E433" s="25">
        <f>+[1]DEPURADO!C427</f>
        <v>45504</v>
      </c>
      <c r="F433" s="26">
        <f>+IF([1]DEPURADO!D427&gt;1,[1]DEPURADO!D427," ")</f>
        <v>45546</v>
      </c>
      <c r="G433" s="27">
        <f>[1]DEPURADO!F427</f>
        <v>47618</v>
      </c>
      <c r="H433" s="28">
        <v>0</v>
      </c>
      <c r="I433" s="28">
        <f>+[1]DEPURADO!M427+[1]DEPURADO!N427</f>
        <v>0</v>
      </c>
      <c r="J433" s="28">
        <f>+[1]DEPURADO!R427</f>
        <v>0</v>
      </c>
      <c r="K433" s="29">
        <f>+[1]DEPURADO!P427+[1]DEPURADO!Q427</f>
        <v>0</v>
      </c>
      <c r="L433" s="28">
        <v>0</v>
      </c>
      <c r="M433" s="28">
        <v>0</v>
      </c>
      <c r="N433" s="28">
        <f t="shared" si="42"/>
        <v>0</v>
      </c>
      <c r="O433" s="28">
        <f t="shared" si="43"/>
        <v>47618</v>
      </c>
      <c r="P433" s="24">
        <f>IF([1]DEPURADO!H427&gt;1,0,[1]DEPURADO!B427)</f>
        <v>104468</v>
      </c>
      <c r="Q433" s="30">
        <f t="shared" si="44"/>
        <v>47618</v>
      </c>
      <c r="R433" s="31">
        <f t="shared" si="45"/>
        <v>0</v>
      </c>
      <c r="S433" s="31">
        <f>+[1]DEPURADO!J427</f>
        <v>0</v>
      </c>
      <c r="T433" s="23" t="s">
        <v>45</v>
      </c>
      <c r="U433" s="31">
        <f>+[1]DEPURADO!I427</f>
        <v>0</v>
      </c>
      <c r="V433" s="30"/>
      <c r="W433" s="23" t="s">
        <v>45</v>
      </c>
      <c r="X433" s="31">
        <f>+[1]DEPURADO!K427+[1]DEPURADO!L427</f>
        <v>47618</v>
      </c>
      <c r="Y433" s="23" t="s">
        <v>45</v>
      </c>
      <c r="Z433" s="31">
        <f t="shared" si="46"/>
        <v>47618</v>
      </c>
      <c r="AA433" s="31"/>
      <c r="AB433" s="31">
        <v>0</v>
      </c>
      <c r="AC433" s="31">
        <v>0</v>
      </c>
      <c r="AD433" s="30"/>
      <c r="AE433" s="30">
        <f>+[1]DEPURADO!K427</f>
        <v>0</v>
      </c>
      <c r="AF433" s="30">
        <v>0</v>
      </c>
      <c r="AG433" s="30">
        <f t="shared" si="47"/>
        <v>0</v>
      </c>
      <c r="AH433" s="30">
        <v>0</v>
      </c>
      <c r="AI433" s="30" t="str">
        <f>+[1]DEPURADO!G427</f>
        <v>GLOSA LEGALIZADA</v>
      </c>
      <c r="AJ433" s="32"/>
      <c r="AK433" s="33"/>
    </row>
    <row r="434" spans="1:37" s="34" customFormat="1" x14ac:dyDescent="0.25">
      <c r="A434" s="23">
        <f t="shared" si="48"/>
        <v>426</v>
      </c>
      <c r="B434" s="24" t="s">
        <v>44</v>
      </c>
      <c r="C434" s="23" t="str">
        <f>+[1]DEPURADO!A428</f>
        <v>HLC104968</v>
      </c>
      <c r="D434" s="23">
        <f>+[1]DEPURADO!B428</f>
        <v>104968</v>
      </c>
      <c r="E434" s="25">
        <f>+[1]DEPURADO!C428</f>
        <v>45504</v>
      </c>
      <c r="F434" s="26">
        <f>+IF([1]DEPURADO!D428&gt;1,[1]DEPURADO!D428," ")</f>
        <v>45546</v>
      </c>
      <c r="G434" s="27">
        <f>[1]DEPURADO!F428</f>
        <v>117458</v>
      </c>
      <c r="H434" s="28">
        <v>0</v>
      </c>
      <c r="I434" s="28">
        <f>+[1]DEPURADO!M428+[1]DEPURADO!N428</f>
        <v>0</v>
      </c>
      <c r="J434" s="28">
        <f>+[1]DEPURADO!R428</f>
        <v>0</v>
      </c>
      <c r="K434" s="29">
        <f>+[1]DEPURADO!P428+[1]DEPURADO!Q428</f>
        <v>0</v>
      </c>
      <c r="L434" s="28">
        <v>0</v>
      </c>
      <c r="M434" s="28">
        <v>0</v>
      </c>
      <c r="N434" s="28">
        <f t="shared" si="42"/>
        <v>0</v>
      </c>
      <c r="O434" s="28">
        <f t="shared" si="43"/>
        <v>117458</v>
      </c>
      <c r="P434" s="24">
        <f>IF([1]DEPURADO!H428&gt;1,0,[1]DEPURADO!B428)</f>
        <v>104968</v>
      </c>
      <c r="Q434" s="30">
        <f t="shared" si="44"/>
        <v>117458</v>
      </c>
      <c r="R434" s="31">
        <f t="shared" si="45"/>
        <v>0</v>
      </c>
      <c r="S434" s="31">
        <f>+[1]DEPURADO!J428</f>
        <v>0</v>
      </c>
      <c r="T434" s="23" t="s">
        <v>45</v>
      </c>
      <c r="U434" s="31">
        <f>+[1]DEPURADO!I428</f>
        <v>0</v>
      </c>
      <c r="V434" s="30"/>
      <c r="W434" s="23" t="s">
        <v>45</v>
      </c>
      <c r="X434" s="31">
        <f>+[1]DEPURADO!K428+[1]DEPURADO!L428</f>
        <v>117458</v>
      </c>
      <c r="Y434" s="23" t="s">
        <v>45</v>
      </c>
      <c r="Z434" s="31">
        <f t="shared" si="46"/>
        <v>117458</v>
      </c>
      <c r="AA434" s="31"/>
      <c r="AB434" s="31">
        <v>0</v>
      </c>
      <c r="AC434" s="31">
        <v>0</v>
      </c>
      <c r="AD434" s="30"/>
      <c r="AE434" s="30">
        <f>+[1]DEPURADO!K428</f>
        <v>0</v>
      </c>
      <c r="AF434" s="30">
        <v>0</v>
      </c>
      <c r="AG434" s="30">
        <f t="shared" si="47"/>
        <v>0</v>
      </c>
      <c r="AH434" s="30">
        <v>0</v>
      </c>
      <c r="AI434" s="30" t="str">
        <f>+[1]DEPURADO!G428</f>
        <v>GLOSA LEGALIZADA</v>
      </c>
      <c r="AJ434" s="32"/>
      <c r="AK434" s="33"/>
    </row>
    <row r="435" spans="1:37" s="34" customFormat="1" x14ac:dyDescent="0.25">
      <c r="A435" s="23">
        <f t="shared" si="48"/>
        <v>427</v>
      </c>
      <c r="B435" s="24" t="s">
        <v>44</v>
      </c>
      <c r="C435" s="23" t="str">
        <f>+[1]DEPURADO!A429</f>
        <v>HLC105201</v>
      </c>
      <c r="D435" s="23">
        <f>+[1]DEPURADO!B429</f>
        <v>105201</v>
      </c>
      <c r="E435" s="25">
        <f>+[1]DEPURADO!C429</f>
        <v>45504</v>
      </c>
      <c r="F435" s="26">
        <f>+IF([1]DEPURADO!D429&gt;1,[1]DEPURADO!D429," ")</f>
        <v>45546</v>
      </c>
      <c r="G435" s="27">
        <f>[1]DEPURADO!F429</f>
        <v>89975</v>
      </c>
      <c r="H435" s="28">
        <v>0</v>
      </c>
      <c r="I435" s="28">
        <f>+[1]DEPURADO!M429+[1]DEPURADO!N429</f>
        <v>0</v>
      </c>
      <c r="J435" s="28">
        <f>+[1]DEPURADO!R429</f>
        <v>0</v>
      </c>
      <c r="K435" s="29">
        <f>+[1]DEPURADO!P429+[1]DEPURADO!Q429</f>
        <v>0</v>
      </c>
      <c r="L435" s="28">
        <v>0</v>
      </c>
      <c r="M435" s="28">
        <v>0</v>
      </c>
      <c r="N435" s="28">
        <f t="shared" si="42"/>
        <v>0</v>
      </c>
      <c r="O435" s="28">
        <f t="shared" si="43"/>
        <v>89975</v>
      </c>
      <c r="P435" s="24">
        <f>IF([1]DEPURADO!H429&gt;1,0,[1]DEPURADO!B429)</f>
        <v>105201</v>
      </c>
      <c r="Q435" s="30">
        <f t="shared" si="44"/>
        <v>89975</v>
      </c>
      <c r="R435" s="31">
        <f t="shared" si="45"/>
        <v>0</v>
      </c>
      <c r="S435" s="31">
        <f>+[1]DEPURADO!J429</f>
        <v>0</v>
      </c>
      <c r="T435" s="23" t="s">
        <v>45</v>
      </c>
      <c r="U435" s="31">
        <f>+[1]DEPURADO!I429</f>
        <v>0</v>
      </c>
      <c r="V435" s="30"/>
      <c r="W435" s="23" t="s">
        <v>45</v>
      </c>
      <c r="X435" s="31">
        <f>+[1]DEPURADO!K429+[1]DEPURADO!L429</f>
        <v>89975</v>
      </c>
      <c r="Y435" s="23" t="s">
        <v>45</v>
      </c>
      <c r="Z435" s="31">
        <f t="shared" si="46"/>
        <v>89975</v>
      </c>
      <c r="AA435" s="31"/>
      <c r="AB435" s="31">
        <v>0</v>
      </c>
      <c r="AC435" s="31">
        <v>0</v>
      </c>
      <c r="AD435" s="30"/>
      <c r="AE435" s="30">
        <f>+[1]DEPURADO!K429</f>
        <v>0</v>
      </c>
      <c r="AF435" s="30">
        <v>0</v>
      </c>
      <c r="AG435" s="30">
        <f t="shared" si="47"/>
        <v>0</v>
      </c>
      <c r="AH435" s="30">
        <v>0</v>
      </c>
      <c r="AI435" s="30" t="str">
        <f>+[1]DEPURADO!G429</f>
        <v>GLOSA LEGALIZADA</v>
      </c>
      <c r="AJ435" s="32"/>
      <c r="AK435" s="33"/>
    </row>
    <row r="436" spans="1:37" s="34" customFormat="1" x14ac:dyDescent="0.25">
      <c r="A436" s="23">
        <f t="shared" si="48"/>
        <v>428</v>
      </c>
      <c r="B436" s="24" t="s">
        <v>44</v>
      </c>
      <c r="C436" s="23" t="str">
        <f>+[1]DEPURADO!A430</f>
        <v>HLC105260</v>
      </c>
      <c r="D436" s="23">
        <f>+[1]DEPURADO!B430</f>
        <v>105260</v>
      </c>
      <c r="E436" s="25">
        <f>+[1]DEPURADO!C430</f>
        <v>45504</v>
      </c>
      <c r="F436" s="26">
        <f>+IF([1]DEPURADO!D430&gt;1,[1]DEPURADO!D430," ")</f>
        <v>45546</v>
      </c>
      <c r="G436" s="27">
        <f>[1]DEPURADO!F430</f>
        <v>16209</v>
      </c>
      <c r="H436" s="28">
        <v>0</v>
      </c>
      <c r="I436" s="28">
        <f>+[1]DEPURADO!M430+[1]DEPURADO!N430</f>
        <v>0</v>
      </c>
      <c r="J436" s="28">
        <f>+[1]DEPURADO!R430</f>
        <v>0</v>
      </c>
      <c r="K436" s="29">
        <f>+[1]DEPURADO!P430+[1]DEPURADO!Q430</f>
        <v>0</v>
      </c>
      <c r="L436" s="28">
        <v>0</v>
      </c>
      <c r="M436" s="28">
        <v>0</v>
      </c>
      <c r="N436" s="28">
        <f t="shared" si="42"/>
        <v>0</v>
      </c>
      <c r="O436" s="28">
        <f t="shared" si="43"/>
        <v>16209</v>
      </c>
      <c r="P436" s="24">
        <f>IF([1]DEPURADO!H430&gt;1,0,[1]DEPURADO!B430)</f>
        <v>105260</v>
      </c>
      <c r="Q436" s="30">
        <f t="shared" si="44"/>
        <v>16209</v>
      </c>
      <c r="R436" s="31">
        <f t="shared" si="45"/>
        <v>0</v>
      </c>
      <c r="S436" s="31">
        <f>+[1]DEPURADO!J430</f>
        <v>0</v>
      </c>
      <c r="T436" s="23" t="s">
        <v>45</v>
      </c>
      <c r="U436" s="31">
        <f>+[1]DEPURADO!I430</f>
        <v>0</v>
      </c>
      <c r="V436" s="30"/>
      <c r="W436" s="23" t="s">
        <v>45</v>
      </c>
      <c r="X436" s="31">
        <f>+[1]DEPURADO!K430+[1]DEPURADO!L430</f>
        <v>16209</v>
      </c>
      <c r="Y436" s="23" t="s">
        <v>45</v>
      </c>
      <c r="Z436" s="31">
        <f t="shared" si="46"/>
        <v>16209</v>
      </c>
      <c r="AA436" s="31"/>
      <c r="AB436" s="31">
        <v>0</v>
      </c>
      <c r="AC436" s="31">
        <v>0</v>
      </c>
      <c r="AD436" s="30"/>
      <c r="AE436" s="30">
        <f>+[1]DEPURADO!K430</f>
        <v>0</v>
      </c>
      <c r="AF436" s="30">
        <v>0</v>
      </c>
      <c r="AG436" s="30">
        <f t="shared" si="47"/>
        <v>0</v>
      </c>
      <c r="AH436" s="30">
        <v>0</v>
      </c>
      <c r="AI436" s="30" t="str">
        <f>+[1]DEPURADO!G430</f>
        <v>GLOSA LEGALIZADA</v>
      </c>
      <c r="AJ436" s="32"/>
      <c r="AK436" s="33"/>
    </row>
    <row r="437" spans="1:37" s="34" customFormat="1" x14ac:dyDescent="0.25">
      <c r="A437" s="23">
        <f t="shared" si="48"/>
        <v>429</v>
      </c>
      <c r="B437" s="24" t="s">
        <v>44</v>
      </c>
      <c r="C437" s="23" t="str">
        <f>+[1]DEPURADO!A431</f>
        <v>HLC105154</v>
      </c>
      <c r="D437" s="23">
        <f>+[1]DEPURADO!B431</f>
        <v>105154</v>
      </c>
      <c r="E437" s="25">
        <f>+[1]DEPURADO!C431</f>
        <v>45504</v>
      </c>
      <c r="F437" s="26">
        <f>+IF([1]DEPURADO!D431&gt;1,[1]DEPURADO!D431," ")</f>
        <v>45546</v>
      </c>
      <c r="G437" s="27">
        <f>[1]DEPURADO!F431</f>
        <v>3202536</v>
      </c>
      <c r="H437" s="28">
        <v>0</v>
      </c>
      <c r="I437" s="28">
        <f>+[1]DEPURADO!M431+[1]DEPURADO!N431</f>
        <v>0</v>
      </c>
      <c r="J437" s="28">
        <f>+[1]DEPURADO!R431</f>
        <v>0</v>
      </c>
      <c r="K437" s="29">
        <f>+[1]DEPURADO!P431+[1]DEPURADO!Q431</f>
        <v>0</v>
      </c>
      <c r="L437" s="28">
        <v>0</v>
      </c>
      <c r="M437" s="28">
        <v>0</v>
      </c>
      <c r="N437" s="28">
        <f t="shared" si="42"/>
        <v>0</v>
      </c>
      <c r="O437" s="28">
        <f t="shared" si="43"/>
        <v>3202536</v>
      </c>
      <c r="P437" s="24">
        <f>IF([1]DEPURADO!H431&gt;1,0,[1]DEPURADO!B431)</f>
        <v>105154</v>
      </c>
      <c r="Q437" s="30">
        <f t="shared" si="44"/>
        <v>3202536</v>
      </c>
      <c r="R437" s="31">
        <f t="shared" si="45"/>
        <v>0</v>
      </c>
      <c r="S437" s="31">
        <f>+[1]DEPURADO!J431</f>
        <v>0</v>
      </c>
      <c r="T437" s="23" t="s">
        <v>45</v>
      </c>
      <c r="U437" s="31">
        <f>+[1]DEPURADO!I431</f>
        <v>0</v>
      </c>
      <c r="V437" s="30"/>
      <c r="W437" s="23" t="s">
        <v>45</v>
      </c>
      <c r="X437" s="31">
        <f>+[1]DEPURADO!K431+[1]DEPURADO!L431</f>
        <v>3202536</v>
      </c>
      <c r="Y437" s="23" t="s">
        <v>45</v>
      </c>
      <c r="Z437" s="31">
        <f t="shared" si="46"/>
        <v>3202536</v>
      </c>
      <c r="AA437" s="31"/>
      <c r="AB437" s="31">
        <v>0</v>
      </c>
      <c r="AC437" s="31">
        <v>0</v>
      </c>
      <c r="AD437" s="30"/>
      <c r="AE437" s="30">
        <f>+[1]DEPURADO!K431</f>
        <v>0</v>
      </c>
      <c r="AF437" s="30">
        <v>0</v>
      </c>
      <c r="AG437" s="30">
        <f t="shared" si="47"/>
        <v>0</v>
      </c>
      <c r="AH437" s="30">
        <v>0</v>
      </c>
      <c r="AI437" s="30" t="str">
        <f>+[1]DEPURADO!G431</f>
        <v>GLOSA LEGALIZADA</v>
      </c>
      <c r="AJ437" s="32"/>
      <c r="AK437" s="33"/>
    </row>
    <row r="438" spans="1:37" s="34" customFormat="1" x14ac:dyDescent="0.25">
      <c r="A438" s="23">
        <f t="shared" si="48"/>
        <v>430</v>
      </c>
      <c r="B438" s="24" t="s">
        <v>44</v>
      </c>
      <c r="C438" s="23" t="str">
        <f>+[1]DEPURADO!A432</f>
        <v>HLC105242</v>
      </c>
      <c r="D438" s="23">
        <f>+[1]DEPURADO!B432</f>
        <v>105242</v>
      </c>
      <c r="E438" s="25">
        <f>+[1]DEPURADO!C432</f>
        <v>45504</v>
      </c>
      <c r="F438" s="26">
        <f>+IF([1]DEPURADO!D432&gt;1,[1]DEPURADO!D432," ")</f>
        <v>45546</v>
      </c>
      <c r="G438" s="27">
        <f>[1]DEPURADO!F432</f>
        <v>3076201</v>
      </c>
      <c r="H438" s="28">
        <v>0</v>
      </c>
      <c r="I438" s="28">
        <f>+[1]DEPURADO!M432+[1]DEPURADO!N432</f>
        <v>0</v>
      </c>
      <c r="J438" s="28">
        <f>+[1]DEPURADO!R432</f>
        <v>0</v>
      </c>
      <c r="K438" s="29">
        <f>+[1]DEPURADO!P432+[1]DEPURADO!Q432</f>
        <v>0</v>
      </c>
      <c r="L438" s="28">
        <v>0</v>
      </c>
      <c r="M438" s="28">
        <v>0</v>
      </c>
      <c r="N438" s="28">
        <f t="shared" si="42"/>
        <v>0</v>
      </c>
      <c r="O438" s="28">
        <f t="shared" si="43"/>
        <v>3076201</v>
      </c>
      <c r="P438" s="24">
        <f>IF([1]DEPURADO!H432&gt;1,0,[1]DEPURADO!B432)</f>
        <v>105242</v>
      </c>
      <c r="Q438" s="30">
        <f t="shared" si="44"/>
        <v>3076201</v>
      </c>
      <c r="R438" s="31">
        <f t="shared" si="45"/>
        <v>0</v>
      </c>
      <c r="S438" s="31">
        <f>+[1]DEPURADO!J432</f>
        <v>0</v>
      </c>
      <c r="T438" s="23" t="s">
        <v>45</v>
      </c>
      <c r="U438" s="31">
        <f>+[1]DEPURADO!I432</f>
        <v>0</v>
      </c>
      <c r="V438" s="30"/>
      <c r="W438" s="23" t="s">
        <v>45</v>
      </c>
      <c r="X438" s="31">
        <f>+[1]DEPURADO!K432+[1]DEPURADO!L432</f>
        <v>3076201</v>
      </c>
      <c r="Y438" s="23" t="s">
        <v>45</v>
      </c>
      <c r="Z438" s="31">
        <f t="shared" si="46"/>
        <v>3076201</v>
      </c>
      <c r="AA438" s="31"/>
      <c r="AB438" s="31">
        <v>0</v>
      </c>
      <c r="AC438" s="31">
        <v>0</v>
      </c>
      <c r="AD438" s="30"/>
      <c r="AE438" s="30">
        <f>+[1]DEPURADO!K432</f>
        <v>0</v>
      </c>
      <c r="AF438" s="30">
        <v>0</v>
      </c>
      <c r="AG438" s="30">
        <f t="shared" si="47"/>
        <v>0</v>
      </c>
      <c r="AH438" s="30">
        <v>0</v>
      </c>
      <c r="AI438" s="30" t="str">
        <f>+[1]DEPURADO!G432</f>
        <v>GLOSA LEGALIZADA</v>
      </c>
      <c r="AJ438" s="32"/>
      <c r="AK438" s="33"/>
    </row>
    <row r="439" spans="1:37" s="34" customFormat="1" x14ac:dyDescent="0.25">
      <c r="A439" s="23">
        <f t="shared" si="48"/>
        <v>431</v>
      </c>
      <c r="B439" s="24" t="s">
        <v>44</v>
      </c>
      <c r="C439" s="23" t="str">
        <f>+[1]DEPURADO!A433</f>
        <v>HLC105121</v>
      </c>
      <c r="D439" s="23">
        <f>+[1]DEPURADO!B433</f>
        <v>105121</v>
      </c>
      <c r="E439" s="25">
        <f>+[1]DEPURADO!C433</f>
        <v>45504</v>
      </c>
      <c r="F439" s="26">
        <f>+IF([1]DEPURADO!D433&gt;1,[1]DEPURADO!D433," ")</f>
        <v>45546</v>
      </c>
      <c r="G439" s="27">
        <f>[1]DEPURADO!F433</f>
        <v>136445</v>
      </c>
      <c r="H439" s="28">
        <v>0</v>
      </c>
      <c r="I439" s="28">
        <f>+[1]DEPURADO!M433+[1]DEPURADO!N433</f>
        <v>0</v>
      </c>
      <c r="J439" s="28">
        <f>+[1]DEPURADO!R433</f>
        <v>0</v>
      </c>
      <c r="K439" s="29">
        <f>+[1]DEPURADO!P433+[1]DEPURADO!Q433</f>
        <v>0</v>
      </c>
      <c r="L439" s="28">
        <v>0</v>
      </c>
      <c r="M439" s="28">
        <v>0</v>
      </c>
      <c r="N439" s="28">
        <f t="shared" si="42"/>
        <v>0</v>
      </c>
      <c r="O439" s="28">
        <f t="shared" si="43"/>
        <v>136445</v>
      </c>
      <c r="P439" s="24">
        <f>IF([1]DEPURADO!H433&gt;1,0,[1]DEPURADO!B433)</f>
        <v>105121</v>
      </c>
      <c r="Q439" s="30">
        <f t="shared" si="44"/>
        <v>136445</v>
      </c>
      <c r="R439" s="31">
        <f t="shared" si="45"/>
        <v>0</v>
      </c>
      <c r="S439" s="31">
        <f>+[1]DEPURADO!J433</f>
        <v>0</v>
      </c>
      <c r="T439" s="23" t="s">
        <v>45</v>
      </c>
      <c r="U439" s="31">
        <f>+[1]DEPURADO!I433</f>
        <v>0</v>
      </c>
      <c r="V439" s="30"/>
      <c r="W439" s="23" t="s">
        <v>45</v>
      </c>
      <c r="X439" s="31">
        <f>+[1]DEPURADO!K433+[1]DEPURADO!L433</f>
        <v>136445</v>
      </c>
      <c r="Y439" s="23" t="s">
        <v>45</v>
      </c>
      <c r="Z439" s="31">
        <f t="shared" si="46"/>
        <v>136445</v>
      </c>
      <c r="AA439" s="31"/>
      <c r="AB439" s="31">
        <v>0</v>
      </c>
      <c r="AC439" s="31">
        <v>0</v>
      </c>
      <c r="AD439" s="30"/>
      <c r="AE439" s="30">
        <f>+[1]DEPURADO!K433</f>
        <v>0</v>
      </c>
      <c r="AF439" s="30">
        <v>0</v>
      </c>
      <c r="AG439" s="30">
        <f t="shared" si="47"/>
        <v>0</v>
      </c>
      <c r="AH439" s="30">
        <v>0</v>
      </c>
      <c r="AI439" s="30" t="str">
        <f>+[1]DEPURADO!G433</f>
        <v>GLOSA LEGALIZADA</v>
      </c>
      <c r="AJ439" s="32"/>
      <c r="AK439" s="33"/>
    </row>
    <row r="440" spans="1:37" s="34" customFormat="1" x14ac:dyDescent="0.25">
      <c r="A440" s="23">
        <f t="shared" si="48"/>
        <v>432</v>
      </c>
      <c r="B440" s="24" t="s">
        <v>44</v>
      </c>
      <c r="C440" s="23" t="str">
        <f>+[1]DEPURADO!A434</f>
        <v>HLC105137</v>
      </c>
      <c r="D440" s="23">
        <f>+[1]DEPURADO!B434</f>
        <v>105137</v>
      </c>
      <c r="E440" s="25">
        <f>+[1]DEPURADO!C434</f>
        <v>45504</v>
      </c>
      <c r="F440" s="26">
        <f>+IF([1]DEPURADO!D434&gt;1,[1]DEPURADO!D434," ")</f>
        <v>45546</v>
      </c>
      <c r="G440" s="27">
        <f>[1]DEPURADO!F434</f>
        <v>71208</v>
      </c>
      <c r="H440" s="28">
        <v>0</v>
      </c>
      <c r="I440" s="28">
        <f>+[1]DEPURADO!M434+[1]DEPURADO!N434</f>
        <v>0</v>
      </c>
      <c r="J440" s="28">
        <f>+[1]DEPURADO!R434</f>
        <v>0</v>
      </c>
      <c r="K440" s="29">
        <f>+[1]DEPURADO!P434+[1]DEPURADO!Q434</f>
        <v>0</v>
      </c>
      <c r="L440" s="28">
        <v>0</v>
      </c>
      <c r="M440" s="28">
        <v>0</v>
      </c>
      <c r="N440" s="28">
        <f t="shared" si="42"/>
        <v>0</v>
      </c>
      <c r="O440" s="28">
        <f t="shared" si="43"/>
        <v>71208</v>
      </c>
      <c r="P440" s="24">
        <f>IF([1]DEPURADO!H434&gt;1,0,[1]DEPURADO!B434)</f>
        <v>105137</v>
      </c>
      <c r="Q440" s="30">
        <f t="shared" si="44"/>
        <v>71208</v>
      </c>
      <c r="R440" s="31">
        <f t="shared" si="45"/>
        <v>0</v>
      </c>
      <c r="S440" s="31">
        <f>+[1]DEPURADO!J434</f>
        <v>0</v>
      </c>
      <c r="T440" s="23" t="s">
        <v>45</v>
      </c>
      <c r="U440" s="31">
        <f>+[1]DEPURADO!I434</f>
        <v>0</v>
      </c>
      <c r="V440" s="30"/>
      <c r="W440" s="23" t="s">
        <v>45</v>
      </c>
      <c r="X440" s="31">
        <f>+[1]DEPURADO!K434+[1]DEPURADO!L434</f>
        <v>71208</v>
      </c>
      <c r="Y440" s="23" t="s">
        <v>45</v>
      </c>
      <c r="Z440" s="31">
        <f t="shared" si="46"/>
        <v>71208</v>
      </c>
      <c r="AA440" s="31"/>
      <c r="AB440" s="31">
        <v>0</v>
      </c>
      <c r="AC440" s="31">
        <v>0</v>
      </c>
      <c r="AD440" s="30"/>
      <c r="AE440" s="30">
        <f>+[1]DEPURADO!K434</f>
        <v>0</v>
      </c>
      <c r="AF440" s="30">
        <v>0</v>
      </c>
      <c r="AG440" s="30">
        <f t="shared" si="47"/>
        <v>0</v>
      </c>
      <c r="AH440" s="30">
        <v>0</v>
      </c>
      <c r="AI440" s="30" t="str">
        <f>+[1]DEPURADO!G434</f>
        <v>GLOSA LEGALIZADA</v>
      </c>
      <c r="AJ440" s="32"/>
      <c r="AK440" s="33"/>
    </row>
    <row r="441" spans="1:37" s="34" customFormat="1" x14ac:dyDescent="0.25">
      <c r="A441" s="23">
        <f t="shared" si="48"/>
        <v>433</v>
      </c>
      <c r="B441" s="24" t="s">
        <v>44</v>
      </c>
      <c r="C441" s="23" t="str">
        <f>+[1]DEPURADO!A435</f>
        <v>HLC105118</v>
      </c>
      <c r="D441" s="23">
        <f>+[1]DEPURADO!B435</f>
        <v>105118</v>
      </c>
      <c r="E441" s="25">
        <f>+[1]DEPURADO!C435</f>
        <v>45504</v>
      </c>
      <c r="F441" s="26">
        <f>+IF([1]DEPURADO!D435&gt;1,[1]DEPURADO!D435," ")</f>
        <v>45546</v>
      </c>
      <c r="G441" s="27">
        <f>[1]DEPURADO!F435</f>
        <v>51537</v>
      </c>
      <c r="H441" s="28">
        <v>0</v>
      </c>
      <c r="I441" s="28">
        <f>+[1]DEPURADO!M435+[1]DEPURADO!N435</f>
        <v>0</v>
      </c>
      <c r="J441" s="28">
        <f>+[1]DEPURADO!R435</f>
        <v>0</v>
      </c>
      <c r="K441" s="29">
        <f>+[1]DEPURADO!P435+[1]DEPURADO!Q435</f>
        <v>0</v>
      </c>
      <c r="L441" s="28">
        <v>0</v>
      </c>
      <c r="M441" s="28">
        <v>0</v>
      </c>
      <c r="N441" s="28">
        <f t="shared" si="42"/>
        <v>0</v>
      </c>
      <c r="O441" s="28">
        <f t="shared" si="43"/>
        <v>51537</v>
      </c>
      <c r="P441" s="24">
        <f>IF([1]DEPURADO!H435&gt;1,0,[1]DEPURADO!B435)</f>
        <v>105118</v>
      </c>
      <c r="Q441" s="30">
        <f t="shared" si="44"/>
        <v>51537</v>
      </c>
      <c r="R441" s="31">
        <f t="shared" si="45"/>
        <v>0</v>
      </c>
      <c r="S441" s="31">
        <f>+[1]DEPURADO!J435</f>
        <v>0</v>
      </c>
      <c r="T441" s="23" t="s">
        <v>45</v>
      </c>
      <c r="U441" s="31">
        <f>+[1]DEPURADO!I435</f>
        <v>0</v>
      </c>
      <c r="V441" s="30"/>
      <c r="W441" s="23" t="s">
        <v>45</v>
      </c>
      <c r="X441" s="31">
        <f>+[1]DEPURADO!K435+[1]DEPURADO!L435</f>
        <v>51537</v>
      </c>
      <c r="Y441" s="23" t="s">
        <v>45</v>
      </c>
      <c r="Z441" s="31">
        <f t="shared" si="46"/>
        <v>51537</v>
      </c>
      <c r="AA441" s="31"/>
      <c r="AB441" s="31">
        <v>0</v>
      </c>
      <c r="AC441" s="31">
        <v>0</v>
      </c>
      <c r="AD441" s="30"/>
      <c r="AE441" s="30">
        <f>+[1]DEPURADO!K435</f>
        <v>0</v>
      </c>
      <c r="AF441" s="30">
        <v>0</v>
      </c>
      <c r="AG441" s="30">
        <f t="shared" si="47"/>
        <v>0</v>
      </c>
      <c r="AH441" s="30">
        <v>0</v>
      </c>
      <c r="AI441" s="30" t="str">
        <f>+[1]DEPURADO!G435</f>
        <v>GLOSA LEGALIZADA</v>
      </c>
      <c r="AJ441" s="32"/>
      <c r="AK441" s="33"/>
    </row>
    <row r="442" spans="1:37" s="34" customFormat="1" x14ac:dyDescent="0.25">
      <c r="A442" s="23">
        <f t="shared" si="48"/>
        <v>434</v>
      </c>
      <c r="B442" s="24" t="s">
        <v>44</v>
      </c>
      <c r="C442" s="23" t="str">
        <f>+[1]DEPURADO!A436</f>
        <v>HLC105131</v>
      </c>
      <c r="D442" s="23">
        <f>+[1]DEPURADO!B436</f>
        <v>105131</v>
      </c>
      <c r="E442" s="25">
        <f>+[1]DEPURADO!C436</f>
        <v>45504</v>
      </c>
      <c r="F442" s="26">
        <f>+IF([1]DEPURADO!D436&gt;1,[1]DEPURADO!D436," ")</f>
        <v>45546</v>
      </c>
      <c r="G442" s="27">
        <f>[1]DEPURADO!F436</f>
        <v>51402</v>
      </c>
      <c r="H442" s="28">
        <v>0</v>
      </c>
      <c r="I442" s="28">
        <f>+[1]DEPURADO!M436+[1]DEPURADO!N436</f>
        <v>0</v>
      </c>
      <c r="J442" s="28">
        <f>+[1]DEPURADO!R436</f>
        <v>0</v>
      </c>
      <c r="K442" s="29">
        <f>+[1]DEPURADO!P436+[1]DEPURADO!Q436</f>
        <v>0</v>
      </c>
      <c r="L442" s="28">
        <v>0</v>
      </c>
      <c r="M442" s="28">
        <v>0</v>
      </c>
      <c r="N442" s="28">
        <f t="shared" si="42"/>
        <v>0</v>
      </c>
      <c r="O442" s="28">
        <f t="shared" si="43"/>
        <v>51402</v>
      </c>
      <c r="P442" s="24">
        <f>IF([1]DEPURADO!H436&gt;1,0,[1]DEPURADO!B436)</f>
        <v>105131</v>
      </c>
      <c r="Q442" s="30">
        <f t="shared" si="44"/>
        <v>51402</v>
      </c>
      <c r="R442" s="31">
        <f t="shared" si="45"/>
        <v>0</v>
      </c>
      <c r="S442" s="31">
        <f>+[1]DEPURADO!J436</f>
        <v>0</v>
      </c>
      <c r="T442" s="23" t="s">
        <v>45</v>
      </c>
      <c r="U442" s="31">
        <f>+[1]DEPURADO!I436</f>
        <v>0</v>
      </c>
      <c r="V442" s="30"/>
      <c r="W442" s="23" t="s">
        <v>45</v>
      </c>
      <c r="X442" s="31">
        <f>+[1]DEPURADO!K436+[1]DEPURADO!L436</f>
        <v>51402</v>
      </c>
      <c r="Y442" s="23" t="s">
        <v>45</v>
      </c>
      <c r="Z442" s="31">
        <f t="shared" si="46"/>
        <v>51402</v>
      </c>
      <c r="AA442" s="31"/>
      <c r="AB442" s="31">
        <v>0</v>
      </c>
      <c r="AC442" s="31">
        <v>0</v>
      </c>
      <c r="AD442" s="30"/>
      <c r="AE442" s="30">
        <f>+[1]DEPURADO!K436</f>
        <v>0</v>
      </c>
      <c r="AF442" s="30">
        <v>0</v>
      </c>
      <c r="AG442" s="30">
        <f t="shared" si="47"/>
        <v>0</v>
      </c>
      <c r="AH442" s="30">
        <v>0</v>
      </c>
      <c r="AI442" s="30" t="str">
        <f>+[1]DEPURADO!G436</f>
        <v>GLOSA LEGALIZADA</v>
      </c>
      <c r="AJ442" s="32"/>
      <c r="AK442" s="33"/>
    </row>
    <row r="443" spans="1:37" s="34" customFormat="1" x14ac:dyDescent="0.25">
      <c r="A443" s="23">
        <f t="shared" si="48"/>
        <v>435</v>
      </c>
      <c r="B443" s="24" t="s">
        <v>44</v>
      </c>
      <c r="C443" s="23" t="str">
        <f>+[1]DEPURADO!A437</f>
        <v>HLC105155</v>
      </c>
      <c r="D443" s="23">
        <f>+[1]DEPURADO!B437</f>
        <v>105155</v>
      </c>
      <c r="E443" s="25">
        <f>+[1]DEPURADO!C437</f>
        <v>45504</v>
      </c>
      <c r="F443" s="26">
        <f>+IF([1]DEPURADO!D437&gt;1,[1]DEPURADO!D437," ")</f>
        <v>45546</v>
      </c>
      <c r="G443" s="27">
        <f>[1]DEPURADO!F437</f>
        <v>125565</v>
      </c>
      <c r="H443" s="28">
        <v>0</v>
      </c>
      <c r="I443" s="28">
        <f>+[1]DEPURADO!M437+[1]DEPURADO!N437</f>
        <v>0</v>
      </c>
      <c r="J443" s="28">
        <f>+[1]DEPURADO!R437</f>
        <v>0</v>
      </c>
      <c r="K443" s="29">
        <f>+[1]DEPURADO!P437+[1]DEPURADO!Q437</f>
        <v>0</v>
      </c>
      <c r="L443" s="28">
        <v>0</v>
      </c>
      <c r="M443" s="28">
        <v>0</v>
      </c>
      <c r="N443" s="28">
        <f t="shared" si="42"/>
        <v>0</v>
      </c>
      <c r="O443" s="28">
        <f t="shared" si="43"/>
        <v>125565</v>
      </c>
      <c r="P443" s="24">
        <f>IF([1]DEPURADO!H437&gt;1,0,[1]DEPURADO!B437)</f>
        <v>105155</v>
      </c>
      <c r="Q443" s="30">
        <f t="shared" si="44"/>
        <v>125565</v>
      </c>
      <c r="R443" s="31">
        <f t="shared" si="45"/>
        <v>0</v>
      </c>
      <c r="S443" s="31">
        <f>+[1]DEPURADO!J437</f>
        <v>0</v>
      </c>
      <c r="T443" s="23" t="s">
        <v>45</v>
      </c>
      <c r="U443" s="31">
        <f>+[1]DEPURADO!I437</f>
        <v>0</v>
      </c>
      <c r="V443" s="30"/>
      <c r="W443" s="23" t="s">
        <v>45</v>
      </c>
      <c r="X443" s="31">
        <f>+[1]DEPURADO!K437+[1]DEPURADO!L437</f>
        <v>125565</v>
      </c>
      <c r="Y443" s="23" t="s">
        <v>45</v>
      </c>
      <c r="Z443" s="31">
        <f t="shared" si="46"/>
        <v>125565</v>
      </c>
      <c r="AA443" s="31"/>
      <c r="AB443" s="31">
        <v>0</v>
      </c>
      <c r="AC443" s="31">
        <v>0</v>
      </c>
      <c r="AD443" s="30"/>
      <c r="AE443" s="30">
        <f>+[1]DEPURADO!K437</f>
        <v>0</v>
      </c>
      <c r="AF443" s="30">
        <v>0</v>
      </c>
      <c r="AG443" s="30">
        <f t="shared" si="47"/>
        <v>0</v>
      </c>
      <c r="AH443" s="30">
        <v>0</v>
      </c>
      <c r="AI443" s="30" t="str">
        <f>+[1]DEPURADO!G437</f>
        <v>GLOSA LEGALIZADA</v>
      </c>
      <c r="AJ443" s="32"/>
      <c r="AK443" s="33"/>
    </row>
    <row r="444" spans="1:37" s="34" customFormat="1" x14ac:dyDescent="0.25">
      <c r="A444" s="23">
        <f t="shared" si="48"/>
        <v>436</v>
      </c>
      <c r="B444" s="24" t="s">
        <v>44</v>
      </c>
      <c r="C444" s="23" t="str">
        <f>+[1]DEPURADO!A438</f>
        <v>HLC105168</v>
      </c>
      <c r="D444" s="23">
        <f>+[1]DEPURADO!B438</f>
        <v>105168</v>
      </c>
      <c r="E444" s="25">
        <f>+[1]DEPURADO!C438</f>
        <v>45504</v>
      </c>
      <c r="F444" s="26">
        <f>+IF([1]DEPURADO!D438&gt;1,[1]DEPURADO!D438," ")</f>
        <v>45546</v>
      </c>
      <c r="G444" s="27">
        <f>[1]DEPURADO!F438</f>
        <v>112922</v>
      </c>
      <c r="H444" s="28">
        <v>0</v>
      </c>
      <c r="I444" s="28">
        <f>+[1]DEPURADO!M438+[1]DEPURADO!N438</f>
        <v>0</v>
      </c>
      <c r="J444" s="28">
        <f>+[1]DEPURADO!R438</f>
        <v>0</v>
      </c>
      <c r="K444" s="29">
        <f>+[1]DEPURADO!P438+[1]DEPURADO!Q438</f>
        <v>0</v>
      </c>
      <c r="L444" s="28">
        <v>0</v>
      </c>
      <c r="M444" s="28">
        <v>0</v>
      </c>
      <c r="N444" s="28">
        <f t="shared" si="42"/>
        <v>0</v>
      </c>
      <c r="O444" s="28">
        <f t="shared" si="43"/>
        <v>112922</v>
      </c>
      <c r="P444" s="24">
        <f>IF([1]DEPURADO!H438&gt;1,0,[1]DEPURADO!B438)</f>
        <v>105168</v>
      </c>
      <c r="Q444" s="30">
        <f t="shared" si="44"/>
        <v>112922</v>
      </c>
      <c r="R444" s="31">
        <f t="shared" si="45"/>
        <v>0</v>
      </c>
      <c r="S444" s="31">
        <f>+[1]DEPURADO!J438</f>
        <v>0</v>
      </c>
      <c r="T444" s="23" t="s">
        <v>45</v>
      </c>
      <c r="U444" s="31">
        <f>+[1]DEPURADO!I438</f>
        <v>0</v>
      </c>
      <c r="V444" s="30"/>
      <c r="W444" s="23" t="s">
        <v>45</v>
      </c>
      <c r="X444" s="31">
        <f>+[1]DEPURADO!K438+[1]DEPURADO!L438</f>
        <v>112922</v>
      </c>
      <c r="Y444" s="23" t="s">
        <v>45</v>
      </c>
      <c r="Z444" s="31">
        <f t="shared" si="46"/>
        <v>112922</v>
      </c>
      <c r="AA444" s="31"/>
      <c r="AB444" s="31">
        <v>0</v>
      </c>
      <c r="AC444" s="31">
        <v>0</v>
      </c>
      <c r="AD444" s="30"/>
      <c r="AE444" s="30">
        <f>+[1]DEPURADO!K438</f>
        <v>0</v>
      </c>
      <c r="AF444" s="30">
        <v>0</v>
      </c>
      <c r="AG444" s="30">
        <f t="shared" si="47"/>
        <v>0</v>
      </c>
      <c r="AH444" s="30">
        <v>0</v>
      </c>
      <c r="AI444" s="30" t="str">
        <f>+[1]DEPURADO!G438</f>
        <v>GLOSA LEGALIZADA</v>
      </c>
      <c r="AJ444" s="32"/>
      <c r="AK444" s="33"/>
    </row>
    <row r="445" spans="1:37" s="34" customFormat="1" x14ac:dyDescent="0.25">
      <c r="A445" s="23">
        <f t="shared" si="48"/>
        <v>437</v>
      </c>
      <c r="B445" s="24" t="s">
        <v>44</v>
      </c>
      <c r="C445" s="23" t="str">
        <f>+[1]DEPURADO!A439</f>
        <v>HLC105122</v>
      </c>
      <c r="D445" s="23">
        <f>+[1]DEPURADO!B439</f>
        <v>105122</v>
      </c>
      <c r="E445" s="25">
        <f>+[1]DEPURADO!C439</f>
        <v>45504</v>
      </c>
      <c r="F445" s="26">
        <f>+IF([1]DEPURADO!D439&gt;1,[1]DEPURADO!D439," ")</f>
        <v>45546</v>
      </c>
      <c r="G445" s="27">
        <f>[1]DEPURADO!F439</f>
        <v>387877</v>
      </c>
      <c r="H445" s="28">
        <v>0</v>
      </c>
      <c r="I445" s="28">
        <f>+[1]DEPURADO!M439+[1]DEPURADO!N439</f>
        <v>0</v>
      </c>
      <c r="J445" s="28">
        <f>+[1]DEPURADO!R439</f>
        <v>0</v>
      </c>
      <c r="K445" s="29">
        <f>+[1]DEPURADO!P439+[1]DEPURADO!Q439</f>
        <v>0</v>
      </c>
      <c r="L445" s="28">
        <v>0</v>
      </c>
      <c r="M445" s="28">
        <v>0</v>
      </c>
      <c r="N445" s="28">
        <f t="shared" si="42"/>
        <v>0</v>
      </c>
      <c r="O445" s="28">
        <f t="shared" si="43"/>
        <v>387877</v>
      </c>
      <c r="P445" s="24">
        <f>IF([1]DEPURADO!H439&gt;1,0,[1]DEPURADO!B439)</f>
        <v>105122</v>
      </c>
      <c r="Q445" s="30">
        <f t="shared" si="44"/>
        <v>387877</v>
      </c>
      <c r="R445" s="31">
        <f t="shared" si="45"/>
        <v>0</v>
      </c>
      <c r="S445" s="31">
        <f>+[1]DEPURADO!J439</f>
        <v>0</v>
      </c>
      <c r="T445" s="23" t="s">
        <v>45</v>
      </c>
      <c r="U445" s="31">
        <f>+[1]DEPURADO!I439</f>
        <v>0</v>
      </c>
      <c r="V445" s="30"/>
      <c r="W445" s="23" t="s">
        <v>45</v>
      </c>
      <c r="X445" s="31">
        <f>+[1]DEPURADO!K439+[1]DEPURADO!L439</f>
        <v>387877</v>
      </c>
      <c r="Y445" s="23" t="s">
        <v>45</v>
      </c>
      <c r="Z445" s="31">
        <f t="shared" si="46"/>
        <v>387877</v>
      </c>
      <c r="AA445" s="31"/>
      <c r="AB445" s="31">
        <v>0</v>
      </c>
      <c r="AC445" s="31">
        <v>0</v>
      </c>
      <c r="AD445" s="30"/>
      <c r="AE445" s="30">
        <f>+[1]DEPURADO!K439</f>
        <v>0</v>
      </c>
      <c r="AF445" s="30">
        <v>0</v>
      </c>
      <c r="AG445" s="30">
        <f t="shared" si="47"/>
        <v>0</v>
      </c>
      <c r="AH445" s="30">
        <v>0</v>
      </c>
      <c r="AI445" s="30" t="str">
        <f>+[1]DEPURADO!G439</f>
        <v>GLOSA LEGALIZADA</v>
      </c>
      <c r="AJ445" s="32"/>
      <c r="AK445" s="33"/>
    </row>
    <row r="446" spans="1:37" s="34" customFormat="1" x14ac:dyDescent="0.25">
      <c r="A446" s="23">
        <f t="shared" si="48"/>
        <v>438</v>
      </c>
      <c r="B446" s="24" t="s">
        <v>44</v>
      </c>
      <c r="C446" s="23" t="str">
        <f>+[1]DEPURADO!A440</f>
        <v>HLC105238</v>
      </c>
      <c r="D446" s="23">
        <f>+[1]DEPURADO!B440</f>
        <v>105238</v>
      </c>
      <c r="E446" s="25">
        <f>+[1]DEPURADO!C440</f>
        <v>45504</v>
      </c>
      <c r="F446" s="26">
        <f>+IF([1]DEPURADO!D440&gt;1,[1]DEPURADO!D440," ")</f>
        <v>45546</v>
      </c>
      <c r="G446" s="27">
        <f>[1]DEPURADO!F440</f>
        <v>100100</v>
      </c>
      <c r="H446" s="28">
        <v>0</v>
      </c>
      <c r="I446" s="28">
        <f>+[1]DEPURADO!M440+[1]DEPURADO!N440</f>
        <v>0</v>
      </c>
      <c r="J446" s="28">
        <f>+[1]DEPURADO!R440</f>
        <v>0</v>
      </c>
      <c r="K446" s="29">
        <f>+[1]DEPURADO!P440+[1]DEPURADO!Q440</f>
        <v>0</v>
      </c>
      <c r="L446" s="28">
        <v>0</v>
      </c>
      <c r="M446" s="28">
        <v>0</v>
      </c>
      <c r="N446" s="28">
        <f t="shared" si="42"/>
        <v>0</v>
      </c>
      <c r="O446" s="28">
        <f t="shared" si="43"/>
        <v>100100</v>
      </c>
      <c r="P446" s="24">
        <f>IF([1]DEPURADO!H440&gt;1,0,[1]DEPURADO!B440)</f>
        <v>105238</v>
      </c>
      <c r="Q446" s="30">
        <f t="shared" si="44"/>
        <v>100100</v>
      </c>
      <c r="R446" s="31">
        <f t="shared" si="45"/>
        <v>0</v>
      </c>
      <c r="S446" s="31">
        <f>+[1]DEPURADO!J440</f>
        <v>0</v>
      </c>
      <c r="T446" s="23" t="s">
        <v>45</v>
      </c>
      <c r="U446" s="31">
        <f>+[1]DEPURADO!I440</f>
        <v>0</v>
      </c>
      <c r="V446" s="30"/>
      <c r="W446" s="23" t="s">
        <v>45</v>
      </c>
      <c r="X446" s="31">
        <f>+[1]DEPURADO!K440+[1]DEPURADO!L440</f>
        <v>100100</v>
      </c>
      <c r="Y446" s="23" t="s">
        <v>45</v>
      </c>
      <c r="Z446" s="31">
        <f t="shared" si="46"/>
        <v>100100</v>
      </c>
      <c r="AA446" s="31"/>
      <c r="AB446" s="31">
        <v>0</v>
      </c>
      <c r="AC446" s="31">
        <v>0</v>
      </c>
      <c r="AD446" s="30"/>
      <c r="AE446" s="30">
        <f>+[1]DEPURADO!K440</f>
        <v>0</v>
      </c>
      <c r="AF446" s="30">
        <v>0</v>
      </c>
      <c r="AG446" s="30">
        <f t="shared" si="47"/>
        <v>0</v>
      </c>
      <c r="AH446" s="30">
        <v>0</v>
      </c>
      <c r="AI446" s="30" t="str">
        <f>+[1]DEPURADO!G440</f>
        <v>GLOSA LEGALIZADA</v>
      </c>
      <c r="AJ446" s="32"/>
      <c r="AK446" s="33"/>
    </row>
    <row r="447" spans="1:37" s="34" customFormat="1" x14ac:dyDescent="0.25">
      <c r="A447" s="23">
        <f t="shared" si="48"/>
        <v>439</v>
      </c>
      <c r="B447" s="24" t="s">
        <v>44</v>
      </c>
      <c r="C447" s="23" t="str">
        <f>+[1]DEPURADO!A441</f>
        <v>HLC105210</v>
      </c>
      <c r="D447" s="23">
        <f>+[1]DEPURADO!B441</f>
        <v>105210</v>
      </c>
      <c r="E447" s="25">
        <f>+[1]DEPURADO!C441</f>
        <v>45504</v>
      </c>
      <c r="F447" s="26">
        <f>+IF([1]DEPURADO!D441&gt;1,[1]DEPURADO!D441," ")</f>
        <v>45546</v>
      </c>
      <c r="G447" s="27">
        <f>[1]DEPURADO!F441</f>
        <v>47951</v>
      </c>
      <c r="H447" s="28">
        <v>0</v>
      </c>
      <c r="I447" s="28">
        <f>+[1]DEPURADO!M441+[1]DEPURADO!N441</f>
        <v>0</v>
      </c>
      <c r="J447" s="28">
        <f>+[1]DEPURADO!R441</f>
        <v>0</v>
      </c>
      <c r="K447" s="29">
        <f>+[1]DEPURADO!P441+[1]DEPURADO!Q441</f>
        <v>0</v>
      </c>
      <c r="L447" s="28">
        <v>0</v>
      </c>
      <c r="M447" s="28">
        <v>0</v>
      </c>
      <c r="N447" s="28">
        <f t="shared" si="42"/>
        <v>0</v>
      </c>
      <c r="O447" s="28">
        <f t="shared" si="43"/>
        <v>47951</v>
      </c>
      <c r="P447" s="24">
        <f>IF([1]DEPURADO!H441&gt;1,0,[1]DEPURADO!B441)</f>
        <v>105210</v>
      </c>
      <c r="Q447" s="30">
        <f t="shared" si="44"/>
        <v>47951</v>
      </c>
      <c r="R447" s="31">
        <f t="shared" si="45"/>
        <v>0</v>
      </c>
      <c r="S447" s="31">
        <f>+[1]DEPURADO!J441</f>
        <v>0</v>
      </c>
      <c r="T447" s="23" t="s">
        <v>45</v>
      </c>
      <c r="U447" s="31">
        <f>+[1]DEPURADO!I441</f>
        <v>0</v>
      </c>
      <c r="V447" s="30"/>
      <c r="W447" s="23" t="s">
        <v>45</v>
      </c>
      <c r="X447" s="31">
        <f>+[1]DEPURADO!K441+[1]DEPURADO!L441</f>
        <v>47951</v>
      </c>
      <c r="Y447" s="23" t="s">
        <v>45</v>
      </c>
      <c r="Z447" s="31">
        <f t="shared" si="46"/>
        <v>47951</v>
      </c>
      <c r="AA447" s="31"/>
      <c r="AB447" s="31">
        <v>0</v>
      </c>
      <c r="AC447" s="31">
        <v>0</v>
      </c>
      <c r="AD447" s="30"/>
      <c r="AE447" s="30">
        <f>+[1]DEPURADO!K441</f>
        <v>0</v>
      </c>
      <c r="AF447" s="30">
        <v>0</v>
      </c>
      <c r="AG447" s="30">
        <f t="shared" si="47"/>
        <v>0</v>
      </c>
      <c r="AH447" s="30">
        <v>0</v>
      </c>
      <c r="AI447" s="30" t="str">
        <f>+[1]DEPURADO!G441</f>
        <v>GLOSA LEGALIZADA</v>
      </c>
      <c r="AJ447" s="32"/>
      <c r="AK447" s="33"/>
    </row>
    <row r="448" spans="1:37" s="34" customFormat="1" x14ac:dyDescent="0.25">
      <c r="A448" s="23">
        <f t="shared" si="48"/>
        <v>440</v>
      </c>
      <c r="B448" s="24" t="s">
        <v>44</v>
      </c>
      <c r="C448" s="23" t="str">
        <f>+[1]DEPURADO!A442</f>
        <v>HLC105202</v>
      </c>
      <c r="D448" s="23">
        <f>+[1]DEPURADO!B442</f>
        <v>105202</v>
      </c>
      <c r="E448" s="25">
        <f>+[1]DEPURADO!C442</f>
        <v>45504</v>
      </c>
      <c r="F448" s="26">
        <f>+IF([1]DEPURADO!D442&gt;1,[1]DEPURADO!D442," ")</f>
        <v>45546</v>
      </c>
      <c r="G448" s="27">
        <f>[1]DEPURADO!F442</f>
        <v>136411</v>
      </c>
      <c r="H448" s="28">
        <v>0</v>
      </c>
      <c r="I448" s="28">
        <f>+[1]DEPURADO!M442+[1]DEPURADO!N442</f>
        <v>0</v>
      </c>
      <c r="J448" s="28">
        <f>+[1]DEPURADO!R442</f>
        <v>0</v>
      </c>
      <c r="K448" s="29">
        <f>+[1]DEPURADO!P442+[1]DEPURADO!Q442</f>
        <v>0</v>
      </c>
      <c r="L448" s="28">
        <v>0</v>
      </c>
      <c r="M448" s="28">
        <v>0</v>
      </c>
      <c r="N448" s="28">
        <f t="shared" si="42"/>
        <v>0</v>
      </c>
      <c r="O448" s="28">
        <f t="shared" si="43"/>
        <v>136411</v>
      </c>
      <c r="P448" s="24">
        <f>IF([1]DEPURADO!H442&gt;1,0,[1]DEPURADO!B442)</f>
        <v>105202</v>
      </c>
      <c r="Q448" s="30">
        <f t="shared" si="44"/>
        <v>136411</v>
      </c>
      <c r="R448" s="31">
        <f t="shared" si="45"/>
        <v>0</v>
      </c>
      <c r="S448" s="31">
        <f>+[1]DEPURADO!J442</f>
        <v>0</v>
      </c>
      <c r="T448" s="23" t="s">
        <v>45</v>
      </c>
      <c r="U448" s="31">
        <f>+[1]DEPURADO!I442</f>
        <v>0</v>
      </c>
      <c r="V448" s="30"/>
      <c r="W448" s="23" t="s">
        <v>45</v>
      </c>
      <c r="X448" s="31">
        <f>+[1]DEPURADO!K442+[1]DEPURADO!L442</f>
        <v>136411</v>
      </c>
      <c r="Y448" s="23" t="s">
        <v>45</v>
      </c>
      <c r="Z448" s="31">
        <f t="shared" si="46"/>
        <v>136411</v>
      </c>
      <c r="AA448" s="31"/>
      <c r="AB448" s="31">
        <v>0</v>
      </c>
      <c r="AC448" s="31">
        <v>0</v>
      </c>
      <c r="AD448" s="30"/>
      <c r="AE448" s="30">
        <f>+[1]DEPURADO!K442</f>
        <v>0</v>
      </c>
      <c r="AF448" s="30">
        <v>0</v>
      </c>
      <c r="AG448" s="30">
        <f t="shared" si="47"/>
        <v>0</v>
      </c>
      <c r="AH448" s="30">
        <v>0</v>
      </c>
      <c r="AI448" s="30" t="str">
        <f>+[1]DEPURADO!G442</f>
        <v>GLOSA LEGALIZADA</v>
      </c>
      <c r="AJ448" s="32"/>
      <c r="AK448" s="33"/>
    </row>
    <row r="449" spans="1:37" s="34" customFormat="1" x14ac:dyDescent="0.25">
      <c r="A449" s="23">
        <f t="shared" si="48"/>
        <v>441</v>
      </c>
      <c r="B449" s="24" t="s">
        <v>44</v>
      </c>
      <c r="C449" s="23" t="str">
        <f>+[1]DEPURADO!A443</f>
        <v>HLC105217</v>
      </c>
      <c r="D449" s="23">
        <f>+[1]DEPURADO!B443</f>
        <v>105217</v>
      </c>
      <c r="E449" s="25">
        <f>+[1]DEPURADO!C443</f>
        <v>45504</v>
      </c>
      <c r="F449" s="26">
        <f>+IF([1]DEPURADO!D443&gt;1,[1]DEPURADO!D443," ")</f>
        <v>45546</v>
      </c>
      <c r="G449" s="27">
        <f>[1]DEPURADO!F443</f>
        <v>118054</v>
      </c>
      <c r="H449" s="28">
        <v>0</v>
      </c>
      <c r="I449" s="28">
        <f>+[1]DEPURADO!M443+[1]DEPURADO!N443</f>
        <v>0</v>
      </c>
      <c r="J449" s="28">
        <f>+[1]DEPURADO!R443</f>
        <v>0</v>
      </c>
      <c r="K449" s="29">
        <f>+[1]DEPURADO!P443+[1]DEPURADO!Q443</f>
        <v>0</v>
      </c>
      <c r="L449" s="28">
        <v>0</v>
      </c>
      <c r="M449" s="28">
        <v>0</v>
      </c>
      <c r="N449" s="28">
        <f t="shared" si="42"/>
        <v>0</v>
      </c>
      <c r="O449" s="28">
        <f t="shared" si="43"/>
        <v>118054</v>
      </c>
      <c r="P449" s="24">
        <f>IF([1]DEPURADO!H443&gt;1,0,[1]DEPURADO!B443)</f>
        <v>105217</v>
      </c>
      <c r="Q449" s="30">
        <f t="shared" si="44"/>
        <v>118054</v>
      </c>
      <c r="R449" s="31">
        <f t="shared" si="45"/>
        <v>0</v>
      </c>
      <c r="S449" s="31">
        <f>+[1]DEPURADO!J443</f>
        <v>0</v>
      </c>
      <c r="T449" s="23" t="s">
        <v>45</v>
      </c>
      <c r="U449" s="31">
        <f>+[1]DEPURADO!I443</f>
        <v>0</v>
      </c>
      <c r="V449" s="30"/>
      <c r="W449" s="23" t="s">
        <v>45</v>
      </c>
      <c r="X449" s="31">
        <f>+[1]DEPURADO!K443+[1]DEPURADO!L443</f>
        <v>118054</v>
      </c>
      <c r="Y449" s="23" t="s">
        <v>45</v>
      </c>
      <c r="Z449" s="31">
        <f t="shared" si="46"/>
        <v>118054</v>
      </c>
      <c r="AA449" s="31"/>
      <c r="AB449" s="31">
        <v>0</v>
      </c>
      <c r="AC449" s="31">
        <v>0</v>
      </c>
      <c r="AD449" s="30"/>
      <c r="AE449" s="30">
        <f>+[1]DEPURADO!K443</f>
        <v>0</v>
      </c>
      <c r="AF449" s="30">
        <v>0</v>
      </c>
      <c r="AG449" s="30">
        <f t="shared" si="47"/>
        <v>0</v>
      </c>
      <c r="AH449" s="30">
        <v>0</v>
      </c>
      <c r="AI449" s="30" t="str">
        <f>+[1]DEPURADO!G443</f>
        <v>GLOSA LEGALIZADA</v>
      </c>
      <c r="AJ449" s="32"/>
      <c r="AK449" s="33"/>
    </row>
    <row r="450" spans="1:37" s="34" customFormat="1" x14ac:dyDescent="0.25">
      <c r="A450" s="23">
        <f t="shared" si="48"/>
        <v>442</v>
      </c>
      <c r="B450" s="24" t="s">
        <v>44</v>
      </c>
      <c r="C450" s="23" t="str">
        <f>+[1]DEPURADO!A444</f>
        <v>HLC105129</v>
      </c>
      <c r="D450" s="23">
        <f>+[1]DEPURADO!B444</f>
        <v>105129</v>
      </c>
      <c r="E450" s="25">
        <f>+[1]DEPURADO!C444</f>
        <v>45504</v>
      </c>
      <c r="F450" s="26">
        <f>+IF([1]DEPURADO!D444&gt;1,[1]DEPURADO!D444," ")</f>
        <v>45546</v>
      </c>
      <c r="G450" s="27">
        <f>[1]DEPURADO!F444</f>
        <v>18709</v>
      </c>
      <c r="H450" s="28">
        <v>0</v>
      </c>
      <c r="I450" s="28">
        <f>+[1]DEPURADO!M444+[1]DEPURADO!N444</f>
        <v>0</v>
      </c>
      <c r="J450" s="28">
        <f>+[1]DEPURADO!R444</f>
        <v>0</v>
      </c>
      <c r="K450" s="29">
        <f>+[1]DEPURADO!P444+[1]DEPURADO!Q444</f>
        <v>0</v>
      </c>
      <c r="L450" s="28">
        <v>0</v>
      </c>
      <c r="M450" s="28">
        <v>0</v>
      </c>
      <c r="N450" s="28">
        <f t="shared" si="42"/>
        <v>0</v>
      </c>
      <c r="O450" s="28">
        <f t="shared" si="43"/>
        <v>18709</v>
      </c>
      <c r="P450" s="24">
        <f>IF([1]DEPURADO!H444&gt;1,0,[1]DEPURADO!B444)</f>
        <v>105129</v>
      </c>
      <c r="Q450" s="30">
        <f t="shared" si="44"/>
        <v>18709</v>
      </c>
      <c r="R450" s="31">
        <f t="shared" si="45"/>
        <v>0</v>
      </c>
      <c r="S450" s="31">
        <f>+[1]DEPURADO!J444</f>
        <v>0</v>
      </c>
      <c r="T450" s="23" t="s">
        <v>45</v>
      </c>
      <c r="U450" s="31">
        <f>+[1]DEPURADO!I444</f>
        <v>0</v>
      </c>
      <c r="V450" s="30"/>
      <c r="W450" s="23" t="s">
        <v>45</v>
      </c>
      <c r="X450" s="31">
        <f>+[1]DEPURADO!K444+[1]DEPURADO!L444</f>
        <v>18709</v>
      </c>
      <c r="Y450" s="23" t="s">
        <v>45</v>
      </c>
      <c r="Z450" s="31">
        <f t="shared" si="46"/>
        <v>18709</v>
      </c>
      <c r="AA450" s="31"/>
      <c r="AB450" s="31">
        <v>0</v>
      </c>
      <c r="AC450" s="31">
        <v>0</v>
      </c>
      <c r="AD450" s="30"/>
      <c r="AE450" s="30">
        <f>+[1]DEPURADO!K444</f>
        <v>0</v>
      </c>
      <c r="AF450" s="30">
        <v>0</v>
      </c>
      <c r="AG450" s="30">
        <f t="shared" si="47"/>
        <v>0</v>
      </c>
      <c r="AH450" s="30">
        <v>0</v>
      </c>
      <c r="AI450" s="30" t="str">
        <f>+[1]DEPURADO!G444</f>
        <v>GLOSA LEGALIZADA</v>
      </c>
      <c r="AJ450" s="32"/>
      <c r="AK450" s="33"/>
    </row>
    <row r="451" spans="1:37" s="34" customFormat="1" x14ac:dyDescent="0.25">
      <c r="A451" s="23">
        <f t="shared" si="48"/>
        <v>443</v>
      </c>
      <c r="B451" s="24" t="s">
        <v>44</v>
      </c>
      <c r="C451" s="23" t="str">
        <f>+[1]DEPURADO!A445</f>
        <v>HLC105243</v>
      </c>
      <c r="D451" s="23">
        <f>+[1]DEPURADO!B445</f>
        <v>105243</v>
      </c>
      <c r="E451" s="25">
        <f>+[1]DEPURADO!C445</f>
        <v>45504</v>
      </c>
      <c r="F451" s="26">
        <f>+IF([1]DEPURADO!D445&gt;1,[1]DEPURADO!D445," ")</f>
        <v>45546</v>
      </c>
      <c r="G451" s="27">
        <f>[1]DEPURADO!F445</f>
        <v>3638686</v>
      </c>
      <c r="H451" s="28">
        <v>0</v>
      </c>
      <c r="I451" s="28">
        <f>+[1]DEPURADO!M445+[1]DEPURADO!N445</f>
        <v>0</v>
      </c>
      <c r="J451" s="28">
        <f>+[1]DEPURADO!R445</f>
        <v>0</v>
      </c>
      <c r="K451" s="29">
        <f>+[1]DEPURADO!P445+[1]DEPURADO!Q445</f>
        <v>0</v>
      </c>
      <c r="L451" s="28">
        <v>0</v>
      </c>
      <c r="M451" s="28">
        <v>0</v>
      </c>
      <c r="N451" s="28">
        <f t="shared" si="42"/>
        <v>0</v>
      </c>
      <c r="O451" s="28">
        <f t="shared" si="43"/>
        <v>3638686</v>
      </c>
      <c r="P451" s="24">
        <f>IF([1]DEPURADO!H445&gt;1,0,[1]DEPURADO!B445)</f>
        <v>105243</v>
      </c>
      <c r="Q451" s="30">
        <f t="shared" si="44"/>
        <v>3638686</v>
      </c>
      <c r="R451" s="31">
        <f t="shared" si="45"/>
        <v>0</v>
      </c>
      <c r="S451" s="31">
        <f>+[1]DEPURADO!J445</f>
        <v>0</v>
      </c>
      <c r="T451" s="23" t="s">
        <v>45</v>
      </c>
      <c r="U451" s="31">
        <f>+[1]DEPURADO!I445</f>
        <v>0</v>
      </c>
      <c r="V451" s="30"/>
      <c r="W451" s="23" t="s">
        <v>45</v>
      </c>
      <c r="X451" s="31">
        <f>+[1]DEPURADO!K445+[1]DEPURADO!L445</f>
        <v>3638686</v>
      </c>
      <c r="Y451" s="23" t="s">
        <v>45</v>
      </c>
      <c r="Z451" s="31">
        <f t="shared" si="46"/>
        <v>3638686</v>
      </c>
      <c r="AA451" s="31"/>
      <c r="AB451" s="31">
        <v>0</v>
      </c>
      <c r="AC451" s="31">
        <v>0</v>
      </c>
      <c r="AD451" s="30"/>
      <c r="AE451" s="30">
        <f>+[1]DEPURADO!K445</f>
        <v>0</v>
      </c>
      <c r="AF451" s="30">
        <v>0</v>
      </c>
      <c r="AG451" s="30">
        <f t="shared" si="47"/>
        <v>0</v>
      </c>
      <c r="AH451" s="30">
        <v>0</v>
      </c>
      <c r="AI451" s="30" t="str">
        <f>+[1]DEPURADO!G445</f>
        <v>GLOSA LEGALIZADA</v>
      </c>
      <c r="AJ451" s="32"/>
      <c r="AK451" s="33"/>
    </row>
    <row r="452" spans="1:37" s="34" customFormat="1" x14ac:dyDescent="0.25">
      <c r="A452" s="23">
        <f t="shared" si="48"/>
        <v>444</v>
      </c>
      <c r="B452" s="24" t="s">
        <v>44</v>
      </c>
      <c r="C452" s="23" t="str">
        <f>+[1]DEPURADO!A446</f>
        <v>HLC105229</v>
      </c>
      <c r="D452" s="23">
        <f>+[1]DEPURADO!B446</f>
        <v>105229</v>
      </c>
      <c r="E452" s="25">
        <f>+[1]DEPURADO!C446</f>
        <v>45504</v>
      </c>
      <c r="F452" s="26">
        <f>+IF([1]DEPURADO!D446&gt;1,[1]DEPURADO!D446," ")</f>
        <v>45546</v>
      </c>
      <c r="G452" s="27">
        <f>[1]DEPURADO!F446</f>
        <v>74612</v>
      </c>
      <c r="H452" s="28">
        <v>0</v>
      </c>
      <c r="I452" s="28">
        <f>+[1]DEPURADO!M446+[1]DEPURADO!N446</f>
        <v>0</v>
      </c>
      <c r="J452" s="28">
        <f>+[1]DEPURADO!R446</f>
        <v>0</v>
      </c>
      <c r="K452" s="29">
        <f>+[1]DEPURADO!P446+[1]DEPURADO!Q446</f>
        <v>0</v>
      </c>
      <c r="L452" s="28">
        <v>0</v>
      </c>
      <c r="M452" s="28">
        <v>0</v>
      </c>
      <c r="N452" s="28">
        <f t="shared" si="42"/>
        <v>0</v>
      </c>
      <c r="O452" s="28">
        <f t="shared" si="43"/>
        <v>74612</v>
      </c>
      <c r="P452" s="24">
        <f>IF([1]DEPURADO!H446&gt;1,0,[1]DEPURADO!B446)</f>
        <v>105229</v>
      </c>
      <c r="Q452" s="30">
        <f t="shared" si="44"/>
        <v>74612</v>
      </c>
      <c r="R452" s="31">
        <f t="shared" si="45"/>
        <v>0</v>
      </c>
      <c r="S452" s="31">
        <f>+[1]DEPURADO!J446</f>
        <v>0</v>
      </c>
      <c r="T452" s="23" t="s">
        <v>45</v>
      </c>
      <c r="U452" s="31">
        <f>+[1]DEPURADO!I446</f>
        <v>0</v>
      </c>
      <c r="V452" s="30"/>
      <c r="W452" s="23" t="s">
        <v>45</v>
      </c>
      <c r="X452" s="31">
        <f>+[1]DEPURADO!K446+[1]DEPURADO!L446</f>
        <v>74612</v>
      </c>
      <c r="Y452" s="23" t="s">
        <v>45</v>
      </c>
      <c r="Z452" s="31">
        <f t="shared" si="46"/>
        <v>74612</v>
      </c>
      <c r="AA452" s="31"/>
      <c r="AB452" s="31">
        <v>0</v>
      </c>
      <c r="AC452" s="31">
        <v>0</v>
      </c>
      <c r="AD452" s="30"/>
      <c r="AE452" s="30">
        <f>+[1]DEPURADO!K446</f>
        <v>0</v>
      </c>
      <c r="AF452" s="30">
        <v>0</v>
      </c>
      <c r="AG452" s="30">
        <f t="shared" si="47"/>
        <v>0</v>
      </c>
      <c r="AH452" s="30">
        <v>0</v>
      </c>
      <c r="AI452" s="30" t="str">
        <f>+[1]DEPURADO!G446</f>
        <v>GLOSA LEGALIZADA</v>
      </c>
      <c r="AJ452" s="32"/>
      <c r="AK452" s="33"/>
    </row>
    <row r="453" spans="1:37" s="34" customFormat="1" x14ac:dyDescent="0.25">
      <c r="A453" s="23">
        <f t="shared" si="48"/>
        <v>445</v>
      </c>
      <c r="B453" s="24" t="s">
        <v>44</v>
      </c>
      <c r="C453" s="23" t="str">
        <f>+[1]DEPURADO!A447</f>
        <v>HLC105157</v>
      </c>
      <c r="D453" s="23">
        <f>+[1]DEPURADO!B447</f>
        <v>105157</v>
      </c>
      <c r="E453" s="25">
        <f>+[1]DEPURADO!C447</f>
        <v>45504</v>
      </c>
      <c r="F453" s="26">
        <f>+IF([1]DEPURADO!D447&gt;1,[1]DEPURADO!D447," ")</f>
        <v>45546</v>
      </c>
      <c r="G453" s="27">
        <f>[1]DEPURADO!F447</f>
        <v>90941</v>
      </c>
      <c r="H453" s="28">
        <v>0</v>
      </c>
      <c r="I453" s="28">
        <f>+[1]DEPURADO!M447+[1]DEPURADO!N447</f>
        <v>0</v>
      </c>
      <c r="J453" s="28">
        <f>+[1]DEPURADO!R447</f>
        <v>0</v>
      </c>
      <c r="K453" s="29">
        <f>+[1]DEPURADO!P447+[1]DEPURADO!Q447</f>
        <v>0</v>
      </c>
      <c r="L453" s="28">
        <v>0</v>
      </c>
      <c r="M453" s="28">
        <v>0</v>
      </c>
      <c r="N453" s="28">
        <f t="shared" si="42"/>
        <v>0</v>
      </c>
      <c r="O453" s="28">
        <f t="shared" si="43"/>
        <v>90941</v>
      </c>
      <c r="P453" s="24">
        <f>IF([1]DEPURADO!H447&gt;1,0,[1]DEPURADO!B447)</f>
        <v>105157</v>
      </c>
      <c r="Q453" s="30">
        <f t="shared" si="44"/>
        <v>90941</v>
      </c>
      <c r="R453" s="31">
        <f t="shared" si="45"/>
        <v>0</v>
      </c>
      <c r="S453" s="31">
        <f>+[1]DEPURADO!J447</f>
        <v>0</v>
      </c>
      <c r="T453" s="23" t="s">
        <v>45</v>
      </c>
      <c r="U453" s="31">
        <f>+[1]DEPURADO!I447</f>
        <v>0</v>
      </c>
      <c r="V453" s="30"/>
      <c r="W453" s="23" t="s">
        <v>45</v>
      </c>
      <c r="X453" s="31">
        <f>+[1]DEPURADO!K447+[1]DEPURADO!L447</f>
        <v>90941</v>
      </c>
      <c r="Y453" s="23" t="s">
        <v>45</v>
      </c>
      <c r="Z453" s="31">
        <f t="shared" si="46"/>
        <v>90941</v>
      </c>
      <c r="AA453" s="31"/>
      <c r="AB453" s="31">
        <v>0</v>
      </c>
      <c r="AC453" s="31">
        <v>0</v>
      </c>
      <c r="AD453" s="30"/>
      <c r="AE453" s="30">
        <f>+[1]DEPURADO!K447</f>
        <v>0</v>
      </c>
      <c r="AF453" s="30">
        <v>0</v>
      </c>
      <c r="AG453" s="30">
        <f t="shared" si="47"/>
        <v>0</v>
      </c>
      <c r="AH453" s="30">
        <v>0</v>
      </c>
      <c r="AI453" s="30" t="str">
        <f>+[1]DEPURADO!G447</f>
        <v>GLOSA LEGALIZADA</v>
      </c>
      <c r="AJ453" s="32"/>
      <c r="AK453" s="33"/>
    </row>
    <row r="454" spans="1:37" s="34" customFormat="1" x14ac:dyDescent="0.25">
      <c r="A454" s="23">
        <f t="shared" si="48"/>
        <v>446</v>
      </c>
      <c r="B454" s="24" t="s">
        <v>44</v>
      </c>
      <c r="C454" s="23" t="str">
        <f>+[1]DEPURADO!A448</f>
        <v>HLC105239</v>
      </c>
      <c r="D454" s="23">
        <f>+[1]DEPURADO!B448</f>
        <v>105239</v>
      </c>
      <c r="E454" s="25">
        <f>+[1]DEPURADO!C448</f>
        <v>45504</v>
      </c>
      <c r="F454" s="26">
        <f>+IF([1]DEPURADO!D448&gt;1,[1]DEPURADO!D448," ")</f>
        <v>45546</v>
      </c>
      <c r="G454" s="27">
        <f>[1]DEPURADO!F448</f>
        <v>53769</v>
      </c>
      <c r="H454" s="28">
        <v>0</v>
      </c>
      <c r="I454" s="28">
        <f>+[1]DEPURADO!M448+[1]DEPURADO!N448</f>
        <v>0</v>
      </c>
      <c r="J454" s="28">
        <f>+[1]DEPURADO!R448</f>
        <v>0</v>
      </c>
      <c r="K454" s="29">
        <f>+[1]DEPURADO!P448+[1]DEPURADO!Q448</f>
        <v>0</v>
      </c>
      <c r="L454" s="28">
        <v>0</v>
      </c>
      <c r="M454" s="28">
        <v>0</v>
      </c>
      <c r="N454" s="28">
        <f t="shared" si="42"/>
        <v>0</v>
      </c>
      <c r="O454" s="28">
        <f t="shared" si="43"/>
        <v>53769</v>
      </c>
      <c r="P454" s="24">
        <f>IF([1]DEPURADO!H448&gt;1,0,[1]DEPURADO!B448)</f>
        <v>105239</v>
      </c>
      <c r="Q454" s="30">
        <f t="shared" si="44"/>
        <v>53769</v>
      </c>
      <c r="R454" s="31">
        <f t="shared" si="45"/>
        <v>0</v>
      </c>
      <c r="S454" s="31">
        <f>+[1]DEPURADO!J448</f>
        <v>0</v>
      </c>
      <c r="T454" s="23" t="s">
        <v>45</v>
      </c>
      <c r="U454" s="31">
        <f>+[1]DEPURADO!I448</f>
        <v>0</v>
      </c>
      <c r="V454" s="30"/>
      <c r="W454" s="23" t="s">
        <v>45</v>
      </c>
      <c r="X454" s="31">
        <f>+[1]DEPURADO!K448+[1]DEPURADO!L448</f>
        <v>53769</v>
      </c>
      <c r="Y454" s="23" t="s">
        <v>45</v>
      </c>
      <c r="Z454" s="31">
        <f t="shared" si="46"/>
        <v>53769</v>
      </c>
      <c r="AA454" s="31"/>
      <c r="AB454" s="31">
        <v>0</v>
      </c>
      <c r="AC454" s="31">
        <v>0</v>
      </c>
      <c r="AD454" s="30"/>
      <c r="AE454" s="30">
        <f>+[1]DEPURADO!K448</f>
        <v>0</v>
      </c>
      <c r="AF454" s="30">
        <v>0</v>
      </c>
      <c r="AG454" s="30">
        <f t="shared" si="47"/>
        <v>0</v>
      </c>
      <c r="AH454" s="30">
        <v>0</v>
      </c>
      <c r="AI454" s="30" t="str">
        <f>+[1]DEPURADO!G448</f>
        <v>GLOSA LEGALIZADA</v>
      </c>
      <c r="AJ454" s="32"/>
      <c r="AK454" s="33"/>
    </row>
    <row r="455" spans="1:37" s="34" customFormat="1" x14ac:dyDescent="0.25">
      <c r="A455" s="23">
        <f t="shared" si="48"/>
        <v>447</v>
      </c>
      <c r="B455" s="24" t="s">
        <v>44</v>
      </c>
      <c r="C455" s="23" t="str">
        <f>+[1]DEPURADO!A449</f>
        <v>HLC105181</v>
      </c>
      <c r="D455" s="23">
        <f>+[1]DEPURADO!B449</f>
        <v>105181</v>
      </c>
      <c r="E455" s="25">
        <f>+[1]DEPURADO!C449</f>
        <v>45504</v>
      </c>
      <c r="F455" s="26">
        <f>+IF([1]DEPURADO!D449&gt;1,[1]DEPURADO!D449," ")</f>
        <v>45546</v>
      </c>
      <c r="G455" s="27">
        <f>[1]DEPURADO!F449</f>
        <v>76247</v>
      </c>
      <c r="H455" s="28">
        <v>0</v>
      </c>
      <c r="I455" s="28">
        <f>+[1]DEPURADO!M449+[1]DEPURADO!N449</f>
        <v>0</v>
      </c>
      <c r="J455" s="28">
        <f>+[1]DEPURADO!R449</f>
        <v>0</v>
      </c>
      <c r="K455" s="29">
        <f>+[1]DEPURADO!P449+[1]DEPURADO!Q449</f>
        <v>0</v>
      </c>
      <c r="L455" s="28">
        <v>0</v>
      </c>
      <c r="M455" s="28">
        <v>0</v>
      </c>
      <c r="N455" s="28">
        <f t="shared" si="42"/>
        <v>0</v>
      </c>
      <c r="O455" s="28">
        <f t="shared" si="43"/>
        <v>76247</v>
      </c>
      <c r="P455" s="24">
        <f>IF([1]DEPURADO!H449&gt;1,0,[1]DEPURADO!B449)</f>
        <v>105181</v>
      </c>
      <c r="Q455" s="30">
        <f t="shared" si="44"/>
        <v>76247</v>
      </c>
      <c r="R455" s="31">
        <f t="shared" si="45"/>
        <v>0</v>
      </c>
      <c r="S455" s="31">
        <f>+[1]DEPURADO!J449</f>
        <v>0</v>
      </c>
      <c r="T455" s="23" t="s">
        <v>45</v>
      </c>
      <c r="U455" s="31">
        <f>+[1]DEPURADO!I449</f>
        <v>0</v>
      </c>
      <c r="V455" s="30"/>
      <c r="W455" s="23" t="s">
        <v>45</v>
      </c>
      <c r="X455" s="31">
        <f>+[1]DEPURADO!K449+[1]DEPURADO!L449</f>
        <v>76247</v>
      </c>
      <c r="Y455" s="23" t="s">
        <v>45</v>
      </c>
      <c r="Z455" s="31">
        <f t="shared" si="46"/>
        <v>76247</v>
      </c>
      <c r="AA455" s="31"/>
      <c r="AB455" s="31">
        <v>0</v>
      </c>
      <c r="AC455" s="31">
        <v>0</v>
      </c>
      <c r="AD455" s="30"/>
      <c r="AE455" s="30">
        <f>+[1]DEPURADO!K449</f>
        <v>0</v>
      </c>
      <c r="AF455" s="30">
        <v>0</v>
      </c>
      <c r="AG455" s="30">
        <f t="shared" si="47"/>
        <v>0</v>
      </c>
      <c r="AH455" s="30">
        <v>0</v>
      </c>
      <c r="AI455" s="30" t="str">
        <f>+[1]DEPURADO!G449</f>
        <v>GLOSA LEGALIZADA</v>
      </c>
      <c r="AJ455" s="32"/>
      <c r="AK455" s="33"/>
    </row>
    <row r="456" spans="1:37" s="34" customFormat="1" x14ac:dyDescent="0.25">
      <c r="A456" s="23">
        <f t="shared" si="48"/>
        <v>448</v>
      </c>
      <c r="B456" s="24" t="s">
        <v>44</v>
      </c>
      <c r="C456" s="23" t="str">
        <f>+[1]DEPURADO!A450</f>
        <v>HLC105189</v>
      </c>
      <c r="D456" s="23">
        <f>+[1]DEPURADO!B450</f>
        <v>105189</v>
      </c>
      <c r="E456" s="25">
        <f>+[1]DEPURADO!C450</f>
        <v>45504</v>
      </c>
      <c r="F456" s="26">
        <f>+IF([1]DEPURADO!D450&gt;1,[1]DEPURADO!D450," ")</f>
        <v>45546</v>
      </c>
      <c r="G456" s="27">
        <f>[1]DEPURADO!F450</f>
        <v>30702</v>
      </c>
      <c r="H456" s="28">
        <v>0</v>
      </c>
      <c r="I456" s="28">
        <f>+[1]DEPURADO!M450+[1]DEPURADO!N450</f>
        <v>0</v>
      </c>
      <c r="J456" s="28">
        <f>+[1]DEPURADO!R450</f>
        <v>0</v>
      </c>
      <c r="K456" s="29">
        <f>+[1]DEPURADO!P450+[1]DEPURADO!Q450</f>
        <v>0</v>
      </c>
      <c r="L456" s="28">
        <v>0</v>
      </c>
      <c r="M456" s="28">
        <v>0</v>
      </c>
      <c r="N456" s="28">
        <f t="shared" si="42"/>
        <v>0</v>
      </c>
      <c r="O456" s="28">
        <f t="shared" si="43"/>
        <v>30702</v>
      </c>
      <c r="P456" s="24">
        <f>IF([1]DEPURADO!H450&gt;1,0,[1]DEPURADO!B450)</f>
        <v>105189</v>
      </c>
      <c r="Q456" s="30">
        <f t="shared" si="44"/>
        <v>30702</v>
      </c>
      <c r="R456" s="31">
        <f t="shared" si="45"/>
        <v>0</v>
      </c>
      <c r="S456" s="31">
        <f>+[1]DEPURADO!J450</f>
        <v>0</v>
      </c>
      <c r="T456" s="23" t="s">
        <v>45</v>
      </c>
      <c r="U456" s="31">
        <f>+[1]DEPURADO!I450</f>
        <v>0</v>
      </c>
      <c r="V456" s="30"/>
      <c r="W456" s="23" t="s">
        <v>45</v>
      </c>
      <c r="X456" s="31">
        <f>+[1]DEPURADO!K450+[1]DEPURADO!L450</f>
        <v>30702</v>
      </c>
      <c r="Y456" s="23" t="s">
        <v>45</v>
      </c>
      <c r="Z456" s="31">
        <f t="shared" si="46"/>
        <v>30702</v>
      </c>
      <c r="AA456" s="31"/>
      <c r="AB456" s="31">
        <v>0</v>
      </c>
      <c r="AC456" s="31">
        <v>0</v>
      </c>
      <c r="AD456" s="30"/>
      <c r="AE456" s="30">
        <f>+[1]DEPURADO!K450</f>
        <v>0</v>
      </c>
      <c r="AF456" s="30">
        <v>0</v>
      </c>
      <c r="AG456" s="30">
        <f t="shared" si="47"/>
        <v>0</v>
      </c>
      <c r="AH456" s="30">
        <v>0</v>
      </c>
      <c r="AI456" s="30" t="str">
        <f>+[1]DEPURADO!G450</f>
        <v>GLOSA LEGALIZADA</v>
      </c>
      <c r="AJ456" s="32"/>
      <c r="AK456" s="33"/>
    </row>
    <row r="457" spans="1:37" s="34" customFormat="1" x14ac:dyDescent="0.25">
      <c r="A457" s="23">
        <f t="shared" si="48"/>
        <v>449</v>
      </c>
      <c r="B457" s="24" t="s">
        <v>44</v>
      </c>
      <c r="C457" s="23" t="str">
        <f>+[1]DEPURADO!A451</f>
        <v>HLC105163</v>
      </c>
      <c r="D457" s="23">
        <f>+[1]DEPURADO!B451</f>
        <v>105163</v>
      </c>
      <c r="E457" s="25">
        <f>+[1]DEPURADO!C451</f>
        <v>45504</v>
      </c>
      <c r="F457" s="26">
        <f>+IF([1]DEPURADO!D451&gt;1,[1]DEPURADO!D451," ")</f>
        <v>45546</v>
      </c>
      <c r="G457" s="27">
        <f>[1]DEPURADO!F451</f>
        <v>65812</v>
      </c>
      <c r="H457" s="28">
        <v>0</v>
      </c>
      <c r="I457" s="28">
        <f>+[1]DEPURADO!M451+[1]DEPURADO!N451</f>
        <v>0</v>
      </c>
      <c r="J457" s="28">
        <f>+[1]DEPURADO!R451</f>
        <v>0</v>
      </c>
      <c r="K457" s="29">
        <f>+[1]DEPURADO!P451+[1]DEPURADO!Q451</f>
        <v>0</v>
      </c>
      <c r="L457" s="28">
        <v>0</v>
      </c>
      <c r="M457" s="28">
        <v>0</v>
      </c>
      <c r="N457" s="28">
        <f t="shared" si="42"/>
        <v>0</v>
      </c>
      <c r="O457" s="28">
        <f t="shared" si="43"/>
        <v>65812</v>
      </c>
      <c r="P457" s="24">
        <f>IF([1]DEPURADO!H451&gt;1,0,[1]DEPURADO!B451)</f>
        <v>105163</v>
      </c>
      <c r="Q457" s="30">
        <f t="shared" si="44"/>
        <v>65812</v>
      </c>
      <c r="R457" s="31">
        <f t="shared" si="45"/>
        <v>0</v>
      </c>
      <c r="S457" s="31">
        <f>+[1]DEPURADO!J451</f>
        <v>0</v>
      </c>
      <c r="T457" s="23" t="s">
        <v>45</v>
      </c>
      <c r="U457" s="31">
        <f>+[1]DEPURADO!I451</f>
        <v>0</v>
      </c>
      <c r="V457" s="30"/>
      <c r="W457" s="23" t="s">
        <v>45</v>
      </c>
      <c r="X457" s="31">
        <f>+[1]DEPURADO!K451+[1]DEPURADO!L451</f>
        <v>65812</v>
      </c>
      <c r="Y457" s="23" t="s">
        <v>45</v>
      </c>
      <c r="Z457" s="31">
        <f t="shared" si="46"/>
        <v>65812</v>
      </c>
      <c r="AA457" s="31"/>
      <c r="AB457" s="31">
        <v>0</v>
      </c>
      <c r="AC457" s="31">
        <v>0</v>
      </c>
      <c r="AD457" s="30"/>
      <c r="AE457" s="30">
        <f>+[1]DEPURADO!K451</f>
        <v>0</v>
      </c>
      <c r="AF457" s="30">
        <v>0</v>
      </c>
      <c r="AG457" s="30">
        <f t="shared" si="47"/>
        <v>0</v>
      </c>
      <c r="AH457" s="30">
        <v>0</v>
      </c>
      <c r="AI457" s="30" t="str">
        <f>+[1]DEPURADO!G451</f>
        <v>GLOSA LEGALIZADA</v>
      </c>
      <c r="AJ457" s="32"/>
      <c r="AK457" s="33"/>
    </row>
    <row r="458" spans="1:37" s="34" customFormat="1" x14ac:dyDescent="0.25">
      <c r="A458" s="23">
        <f t="shared" si="48"/>
        <v>450</v>
      </c>
      <c r="B458" s="24" t="s">
        <v>44</v>
      </c>
      <c r="C458" s="23" t="str">
        <f>+[1]DEPURADO!A452</f>
        <v>HLC105226</v>
      </c>
      <c r="D458" s="23">
        <f>+[1]DEPURADO!B452</f>
        <v>105226</v>
      </c>
      <c r="E458" s="25">
        <f>+[1]DEPURADO!C452</f>
        <v>45504</v>
      </c>
      <c r="F458" s="26">
        <f>+IF([1]DEPURADO!D452&gt;1,[1]DEPURADO!D452," ")</f>
        <v>45546</v>
      </c>
      <c r="G458" s="27">
        <f>[1]DEPURADO!F452</f>
        <v>3202006</v>
      </c>
      <c r="H458" s="28">
        <v>0</v>
      </c>
      <c r="I458" s="28">
        <f>+[1]DEPURADO!M452+[1]DEPURADO!N452</f>
        <v>0</v>
      </c>
      <c r="J458" s="28">
        <f>+[1]DEPURADO!R452</f>
        <v>0</v>
      </c>
      <c r="K458" s="29">
        <f>+[1]DEPURADO!P452+[1]DEPURADO!Q452</f>
        <v>0</v>
      </c>
      <c r="L458" s="28">
        <v>0</v>
      </c>
      <c r="M458" s="28">
        <v>0</v>
      </c>
      <c r="N458" s="28">
        <f t="shared" ref="N458:N521" si="49">+SUM(J458:M458)</f>
        <v>0</v>
      </c>
      <c r="O458" s="28">
        <f t="shared" ref="O458:O521" si="50">+G458-I458-N458</f>
        <v>3202006</v>
      </c>
      <c r="P458" s="24">
        <f>IF([1]DEPURADO!H452&gt;1,0,[1]DEPURADO!B452)</f>
        <v>105226</v>
      </c>
      <c r="Q458" s="30">
        <f t="shared" ref="Q458:Q521" si="51">+IF(P458&gt;0,G458,0)</f>
        <v>3202006</v>
      </c>
      <c r="R458" s="31">
        <f t="shared" ref="R458:R521" si="52">IF(P458=0,G458,0)</f>
        <v>0</v>
      </c>
      <c r="S458" s="31">
        <f>+[1]DEPURADO!J452</f>
        <v>0</v>
      </c>
      <c r="T458" s="23" t="s">
        <v>45</v>
      </c>
      <c r="U458" s="31">
        <f>+[1]DEPURADO!I452</f>
        <v>0</v>
      </c>
      <c r="V458" s="30"/>
      <c r="W458" s="23" t="s">
        <v>45</v>
      </c>
      <c r="X458" s="31">
        <f>+[1]DEPURADO!K452+[1]DEPURADO!L452</f>
        <v>3202006</v>
      </c>
      <c r="Y458" s="23" t="s">
        <v>45</v>
      </c>
      <c r="Z458" s="31">
        <f t="shared" ref="Z458:Z521" si="53">+X458-AE458+IF(X458-AE458&lt;-1,-X458+AE458,0)</f>
        <v>3202006</v>
      </c>
      <c r="AA458" s="31"/>
      <c r="AB458" s="31">
        <v>0</v>
      </c>
      <c r="AC458" s="31">
        <v>0</v>
      </c>
      <c r="AD458" s="30"/>
      <c r="AE458" s="30">
        <f>+[1]DEPURADO!K452</f>
        <v>0</v>
      </c>
      <c r="AF458" s="30">
        <v>0</v>
      </c>
      <c r="AG458" s="30">
        <f t="shared" ref="AG458:AG521" si="54">+G458-I458-N458-R458-Z458-AC458-AE458-S458-U458</f>
        <v>0</v>
      </c>
      <c r="AH458" s="30">
        <v>0</v>
      </c>
      <c r="AI458" s="30" t="str">
        <f>+[1]DEPURADO!G452</f>
        <v>GLOSA LEGALIZADA</v>
      </c>
      <c r="AJ458" s="32"/>
      <c r="AK458" s="33"/>
    </row>
    <row r="459" spans="1:37" s="34" customFormat="1" x14ac:dyDescent="0.25">
      <c r="A459" s="23">
        <f t="shared" ref="A459:A522" si="55">+A458+1</f>
        <v>451</v>
      </c>
      <c r="B459" s="24" t="s">
        <v>44</v>
      </c>
      <c r="C459" s="23" t="str">
        <f>+[1]DEPURADO!A453</f>
        <v>HLC105040</v>
      </c>
      <c r="D459" s="23">
        <f>+[1]DEPURADO!B453</f>
        <v>105040</v>
      </c>
      <c r="E459" s="25">
        <f>+[1]DEPURADO!C453</f>
        <v>45504</v>
      </c>
      <c r="F459" s="26">
        <f>+IF([1]DEPURADO!D453&gt;1,[1]DEPURADO!D453," ")</f>
        <v>45546</v>
      </c>
      <c r="G459" s="27">
        <f>[1]DEPURADO!F453</f>
        <v>15400</v>
      </c>
      <c r="H459" s="28">
        <v>0</v>
      </c>
      <c r="I459" s="28">
        <f>+[1]DEPURADO!M453+[1]DEPURADO!N453</f>
        <v>0</v>
      </c>
      <c r="J459" s="28">
        <f>+[1]DEPURADO!R453</f>
        <v>0</v>
      </c>
      <c r="K459" s="29">
        <f>+[1]DEPURADO!P453+[1]DEPURADO!Q453</f>
        <v>0</v>
      </c>
      <c r="L459" s="28">
        <v>0</v>
      </c>
      <c r="M459" s="28">
        <v>0</v>
      </c>
      <c r="N459" s="28">
        <f t="shared" si="49"/>
        <v>0</v>
      </c>
      <c r="O459" s="28">
        <f t="shared" si="50"/>
        <v>15400</v>
      </c>
      <c r="P459" s="24">
        <f>IF([1]DEPURADO!H453&gt;1,0,[1]DEPURADO!B453)</f>
        <v>105040</v>
      </c>
      <c r="Q459" s="30">
        <f t="shared" si="51"/>
        <v>15400</v>
      </c>
      <c r="R459" s="31">
        <f t="shared" si="52"/>
        <v>0</v>
      </c>
      <c r="S459" s="31">
        <f>+[1]DEPURADO!J453</f>
        <v>0</v>
      </c>
      <c r="T459" s="23" t="s">
        <v>45</v>
      </c>
      <c r="U459" s="31">
        <f>+[1]DEPURADO!I453</f>
        <v>0</v>
      </c>
      <c r="V459" s="30"/>
      <c r="W459" s="23" t="s">
        <v>45</v>
      </c>
      <c r="X459" s="31">
        <f>+[1]DEPURADO!K453+[1]DEPURADO!L453</f>
        <v>15400</v>
      </c>
      <c r="Y459" s="23" t="s">
        <v>45</v>
      </c>
      <c r="Z459" s="31">
        <f t="shared" si="53"/>
        <v>15400</v>
      </c>
      <c r="AA459" s="31"/>
      <c r="AB459" s="31">
        <v>0</v>
      </c>
      <c r="AC459" s="31">
        <v>0</v>
      </c>
      <c r="AD459" s="30"/>
      <c r="AE459" s="30">
        <f>+[1]DEPURADO!K453</f>
        <v>0</v>
      </c>
      <c r="AF459" s="30">
        <v>0</v>
      </c>
      <c r="AG459" s="30">
        <f t="shared" si="54"/>
        <v>0</v>
      </c>
      <c r="AH459" s="30">
        <v>0</v>
      </c>
      <c r="AI459" s="30" t="str">
        <f>+[1]DEPURADO!G453</f>
        <v>GLOSA LEGALIZADA</v>
      </c>
      <c r="AJ459" s="32"/>
      <c r="AK459" s="33"/>
    </row>
    <row r="460" spans="1:37" s="34" customFormat="1" x14ac:dyDescent="0.25">
      <c r="A460" s="23">
        <f t="shared" si="55"/>
        <v>452</v>
      </c>
      <c r="B460" s="24" t="s">
        <v>44</v>
      </c>
      <c r="C460" s="23" t="str">
        <f>+[1]DEPURADO!A454</f>
        <v>HLC105188</v>
      </c>
      <c r="D460" s="23">
        <f>+[1]DEPURADO!B454</f>
        <v>105188</v>
      </c>
      <c r="E460" s="25">
        <f>+[1]DEPURADO!C454</f>
        <v>45504</v>
      </c>
      <c r="F460" s="26">
        <f>+IF([1]DEPURADO!D454&gt;1,[1]DEPURADO!D454," ")</f>
        <v>45546</v>
      </c>
      <c r="G460" s="27">
        <f>[1]DEPURADO!F454</f>
        <v>98347</v>
      </c>
      <c r="H460" s="28">
        <v>0</v>
      </c>
      <c r="I460" s="28">
        <f>+[1]DEPURADO!M454+[1]DEPURADO!N454</f>
        <v>0</v>
      </c>
      <c r="J460" s="28">
        <f>+[1]DEPURADO!R454</f>
        <v>0</v>
      </c>
      <c r="K460" s="29">
        <f>+[1]DEPURADO!P454+[1]DEPURADO!Q454</f>
        <v>0</v>
      </c>
      <c r="L460" s="28">
        <v>0</v>
      </c>
      <c r="M460" s="28">
        <v>0</v>
      </c>
      <c r="N460" s="28">
        <f t="shared" si="49"/>
        <v>0</v>
      </c>
      <c r="O460" s="28">
        <f t="shared" si="50"/>
        <v>98347</v>
      </c>
      <c r="P460" s="24">
        <f>IF([1]DEPURADO!H454&gt;1,0,[1]DEPURADO!B454)</f>
        <v>105188</v>
      </c>
      <c r="Q460" s="30">
        <f t="shared" si="51"/>
        <v>98347</v>
      </c>
      <c r="R460" s="31">
        <f t="shared" si="52"/>
        <v>0</v>
      </c>
      <c r="S460" s="31">
        <f>+[1]DEPURADO!J454</f>
        <v>0</v>
      </c>
      <c r="T460" s="23" t="s">
        <v>45</v>
      </c>
      <c r="U460" s="31">
        <f>+[1]DEPURADO!I454</f>
        <v>0</v>
      </c>
      <c r="V460" s="30"/>
      <c r="W460" s="23" t="s">
        <v>45</v>
      </c>
      <c r="X460" s="31">
        <f>+[1]DEPURADO!K454+[1]DEPURADO!L454</f>
        <v>98347</v>
      </c>
      <c r="Y460" s="23" t="s">
        <v>45</v>
      </c>
      <c r="Z460" s="31">
        <f t="shared" si="53"/>
        <v>98347</v>
      </c>
      <c r="AA460" s="31"/>
      <c r="AB460" s="31">
        <v>0</v>
      </c>
      <c r="AC460" s="31">
        <v>0</v>
      </c>
      <c r="AD460" s="30"/>
      <c r="AE460" s="30">
        <f>+[1]DEPURADO!K454</f>
        <v>0</v>
      </c>
      <c r="AF460" s="30">
        <v>0</v>
      </c>
      <c r="AG460" s="30">
        <f t="shared" si="54"/>
        <v>0</v>
      </c>
      <c r="AH460" s="30">
        <v>0</v>
      </c>
      <c r="AI460" s="30" t="str">
        <f>+[1]DEPURADO!G454</f>
        <v>GLOSA LEGALIZADA</v>
      </c>
      <c r="AJ460" s="32"/>
      <c r="AK460" s="33"/>
    </row>
    <row r="461" spans="1:37" s="34" customFormat="1" x14ac:dyDescent="0.25">
      <c r="A461" s="23">
        <f t="shared" si="55"/>
        <v>453</v>
      </c>
      <c r="B461" s="24" t="s">
        <v>44</v>
      </c>
      <c r="C461" s="23" t="str">
        <f>+[1]DEPURADO!A455</f>
        <v>HLC105164</v>
      </c>
      <c r="D461" s="23">
        <f>+[1]DEPURADO!B455</f>
        <v>105164</v>
      </c>
      <c r="E461" s="25">
        <f>+[1]DEPURADO!C455</f>
        <v>45504</v>
      </c>
      <c r="F461" s="26">
        <f>+IF([1]DEPURADO!D455&gt;1,[1]DEPURADO!D455," ")</f>
        <v>45546</v>
      </c>
      <c r="G461" s="27">
        <f>[1]DEPURADO!F455</f>
        <v>125008</v>
      </c>
      <c r="H461" s="28">
        <v>0</v>
      </c>
      <c r="I461" s="28">
        <f>+[1]DEPURADO!M455+[1]DEPURADO!N455</f>
        <v>0</v>
      </c>
      <c r="J461" s="28">
        <f>+[1]DEPURADO!R455</f>
        <v>0</v>
      </c>
      <c r="K461" s="29">
        <f>+[1]DEPURADO!P455+[1]DEPURADO!Q455</f>
        <v>0</v>
      </c>
      <c r="L461" s="28">
        <v>0</v>
      </c>
      <c r="M461" s="28">
        <v>0</v>
      </c>
      <c r="N461" s="28">
        <f t="shared" si="49"/>
        <v>0</v>
      </c>
      <c r="O461" s="28">
        <f t="shared" si="50"/>
        <v>125008</v>
      </c>
      <c r="P461" s="24">
        <f>IF([1]DEPURADO!H455&gt;1,0,[1]DEPURADO!B455)</f>
        <v>105164</v>
      </c>
      <c r="Q461" s="30">
        <f t="shared" si="51"/>
        <v>125008</v>
      </c>
      <c r="R461" s="31">
        <f t="shared" si="52"/>
        <v>0</v>
      </c>
      <c r="S461" s="31">
        <f>+[1]DEPURADO!J455</f>
        <v>0</v>
      </c>
      <c r="T461" s="23" t="s">
        <v>45</v>
      </c>
      <c r="U461" s="31">
        <f>+[1]DEPURADO!I455</f>
        <v>0</v>
      </c>
      <c r="V461" s="30"/>
      <c r="W461" s="23" t="s">
        <v>45</v>
      </c>
      <c r="X461" s="31">
        <f>+[1]DEPURADO!K455+[1]DEPURADO!L455</f>
        <v>125008</v>
      </c>
      <c r="Y461" s="23" t="s">
        <v>45</v>
      </c>
      <c r="Z461" s="31">
        <f t="shared" si="53"/>
        <v>125008</v>
      </c>
      <c r="AA461" s="31"/>
      <c r="AB461" s="31">
        <v>0</v>
      </c>
      <c r="AC461" s="31">
        <v>0</v>
      </c>
      <c r="AD461" s="30"/>
      <c r="AE461" s="30">
        <f>+[1]DEPURADO!K455</f>
        <v>0</v>
      </c>
      <c r="AF461" s="30">
        <v>0</v>
      </c>
      <c r="AG461" s="30">
        <f t="shared" si="54"/>
        <v>0</v>
      </c>
      <c r="AH461" s="30">
        <v>0</v>
      </c>
      <c r="AI461" s="30" t="str">
        <f>+[1]DEPURADO!G455</f>
        <v>GLOSA LEGALIZADA</v>
      </c>
      <c r="AJ461" s="32"/>
      <c r="AK461" s="33"/>
    </row>
    <row r="462" spans="1:37" s="34" customFormat="1" x14ac:dyDescent="0.25">
      <c r="A462" s="23">
        <f t="shared" si="55"/>
        <v>454</v>
      </c>
      <c r="B462" s="24" t="s">
        <v>44</v>
      </c>
      <c r="C462" s="23" t="str">
        <f>+[1]DEPURADO!A456</f>
        <v>HLC105236</v>
      </c>
      <c r="D462" s="23">
        <f>+[1]DEPURADO!B456</f>
        <v>105236</v>
      </c>
      <c r="E462" s="25">
        <f>+[1]DEPURADO!C456</f>
        <v>45504</v>
      </c>
      <c r="F462" s="26">
        <f>+IF([1]DEPURADO!D456&gt;1,[1]DEPURADO!D456," ")</f>
        <v>45546</v>
      </c>
      <c r="G462" s="27">
        <f>[1]DEPURADO!F456</f>
        <v>184826</v>
      </c>
      <c r="H462" s="28">
        <v>0</v>
      </c>
      <c r="I462" s="28">
        <f>+[1]DEPURADO!M456+[1]DEPURADO!N456</f>
        <v>0</v>
      </c>
      <c r="J462" s="28">
        <f>+[1]DEPURADO!R456</f>
        <v>0</v>
      </c>
      <c r="K462" s="29">
        <f>+[1]DEPURADO!P456+[1]DEPURADO!Q456</f>
        <v>0</v>
      </c>
      <c r="L462" s="28">
        <v>0</v>
      </c>
      <c r="M462" s="28">
        <v>0</v>
      </c>
      <c r="N462" s="28">
        <f t="shared" si="49"/>
        <v>0</v>
      </c>
      <c r="O462" s="28">
        <f t="shared" si="50"/>
        <v>184826</v>
      </c>
      <c r="P462" s="24">
        <f>IF([1]DEPURADO!H456&gt;1,0,[1]DEPURADO!B456)</f>
        <v>105236</v>
      </c>
      <c r="Q462" s="30">
        <f t="shared" si="51"/>
        <v>184826</v>
      </c>
      <c r="R462" s="31">
        <f t="shared" si="52"/>
        <v>0</v>
      </c>
      <c r="S462" s="31">
        <f>+[1]DEPURADO!J456</f>
        <v>0</v>
      </c>
      <c r="T462" s="23" t="s">
        <v>45</v>
      </c>
      <c r="U462" s="31">
        <f>+[1]DEPURADO!I456</f>
        <v>0</v>
      </c>
      <c r="V462" s="30"/>
      <c r="W462" s="23" t="s">
        <v>45</v>
      </c>
      <c r="X462" s="31">
        <f>+[1]DEPURADO!K456+[1]DEPURADO!L456</f>
        <v>184826</v>
      </c>
      <c r="Y462" s="23" t="s">
        <v>45</v>
      </c>
      <c r="Z462" s="31">
        <f t="shared" si="53"/>
        <v>184826</v>
      </c>
      <c r="AA462" s="31"/>
      <c r="AB462" s="31">
        <v>0</v>
      </c>
      <c r="AC462" s="31">
        <v>0</v>
      </c>
      <c r="AD462" s="30"/>
      <c r="AE462" s="30">
        <f>+[1]DEPURADO!K456</f>
        <v>0</v>
      </c>
      <c r="AF462" s="30">
        <v>0</v>
      </c>
      <c r="AG462" s="30">
        <f t="shared" si="54"/>
        <v>0</v>
      </c>
      <c r="AH462" s="30">
        <v>0</v>
      </c>
      <c r="AI462" s="30" t="str">
        <f>+[1]DEPURADO!G456</f>
        <v>GLOSA LEGALIZADA</v>
      </c>
      <c r="AJ462" s="32"/>
      <c r="AK462" s="33"/>
    </row>
    <row r="463" spans="1:37" s="34" customFormat="1" x14ac:dyDescent="0.25">
      <c r="A463" s="23">
        <f t="shared" si="55"/>
        <v>455</v>
      </c>
      <c r="B463" s="24" t="s">
        <v>44</v>
      </c>
      <c r="C463" s="23" t="str">
        <f>+[1]DEPURADO!A457</f>
        <v>HLC105119</v>
      </c>
      <c r="D463" s="23">
        <f>+[1]DEPURADO!B457</f>
        <v>105119</v>
      </c>
      <c r="E463" s="25">
        <f>+[1]DEPURADO!C457</f>
        <v>45504</v>
      </c>
      <c r="F463" s="26">
        <f>+IF([1]DEPURADO!D457&gt;1,[1]DEPURADO!D457," ")</f>
        <v>45546</v>
      </c>
      <c r="G463" s="27">
        <f>[1]DEPURADO!F457</f>
        <v>108345</v>
      </c>
      <c r="H463" s="28">
        <v>0</v>
      </c>
      <c r="I463" s="28">
        <f>+[1]DEPURADO!M457+[1]DEPURADO!N457</f>
        <v>0</v>
      </c>
      <c r="J463" s="28">
        <f>+[1]DEPURADO!R457</f>
        <v>0</v>
      </c>
      <c r="K463" s="29">
        <f>+[1]DEPURADO!P457+[1]DEPURADO!Q457</f>
        <v>0</v>
      </c>
      <c r="L463" s="28">
        <v>0</v>
      </c>
      <c r="M463" s="28">
        <v>0</v>
      </c>
      <c r="N463" s="28">
        <f t="shared" si="49"/>
        <v>0</v>
      </c>
      <c r="O463" s="28">
        <f t="shared" si="50"/>
        <v>108345</v>
      </c>
      <c r="P463" s="24">
        <f>IF([1]DEPURADO!H457&gt;1,0,[1]DEPURADO!B457)</f>
        <v>105119</v>
      </c>
      <c r="Q463" s="30">
        <f t="shared" si="51"/>
        <v>108345</v>
      </c>
      <c r="R463" s="31">
        <f t="shared" si="52"/>
        <v>0</v>
      </c>
      <c r="S463" s="31">
        <f>+[1]DEPURADO!J457</f>
        <v>0</v>
      </c>
      <c r="T463" s="23" t="s">
        <v>45</v>
      </c>
      <c r="U463" s="31">
        <f>+[1]DEPURADO!I457</f>
        <v>0</v>
      </c>
      <c r="V463" s="30"/>
      <c r="W463" s="23" t="s">
        <v>45</v>
      </c>
      <c r="X463" s="31">
        <f>+[1]DEPURADO!K457+[1]DEPURADO!L457</f>
        <v>108345</v>
      </c>
      <c r="Y463" s="23" t="s">
        <v>45</v>
      </c>
      <c r="Z463" s="31">
        <f t="shared" si="53"/>
        <v>108345</v>
      </c>
      <c r="AA463" s="31"/>
      <c r="AB463" s="31">
        <v>0</v>
      </c>
      <c r="AC463" s="31">
        <v>0</v>
      </c>
      <c r="AD463" s="30"/>
      <c r="AE463" s="30">
        <f>+[1]DEPURADO!K457</f>
        <v>0</v>
      </c>
      <c r="AF463" s="30">
        <v>0</v>
      </c>
      <c r="AG463" s="30">
        <f t="shared" si="54"/>
        <v>0</v>
      </c>
      <c r="AH463" s="30">
        <v>0</v>
      </c>
      <c r="AI463" s="30" t="str">
        <f>+[1]DEPURADO!G457</f>
        <v>GLOSA LEGALIZADA</v>
      </c>
      <c r="AJ463" s="32"/>
      <c r="AK463" s="33"/>
    </row>
    <row r="464" spans="1:37" s="34" customFormat="1" x14ac:dyDescent="0.25">
      <c r="A464" s="23">
        <f t="shared" si="55"/>
        <v>456</v>
      </c>
      <c r="B464" s="24" t="s">
        <v>44</v>
      </c>
      <c r="C464" s="23" t="str">
        <f>+[1]DEPURADO!A458</f>
        <v>HLC105141</v>
      </c>
      <c r="D464" s="23">
        <f>+[1]DEPURADO!B458</f>
        <v>105141</v>
      </c>
      <c r="E464" s="25">
        <f>+[1]DEPURADO!C458</f>
        <v>45504</v>
      </c>
      <c r="F464" s="26">
        <f>+IF([1]DEPURADO!D458&gt;1,[1]DEPURADO!D458," ")</f>
        <v>45546</v>
      </c>
      <c r="G464" s="27">
        <f>[1]DEPURADO!F458</f>
        <v>47260</v>
      </c>
      <c r="H464" s="28">
        <v>0</v>
      </c>
      <c r="I464" s="28">
        <f>+[1]DEPURADO!M458+[1]DEPURADO!N458</f>
        <v>0</v>
      </c>
      <c r="J464" s="28">
        <f>+[1]DEPURADO!R458</f>
        <v>0</v>
      </c>
      <c r="K464" s="29">
        <f>+[1]DEPURADO!P458+[1]DEPURADO!Q458</f>
        <v>0</v>
      </c>
      <c r="L464" s="28">
        <v>0</v>
      </c>
      <c r="M464" s="28">
        <v>0</v>
      </c>
      <c r="N464" s="28">
        <f t="shared" si="49"/>
        <v>0</v>
      </c>
      <c r="O464" s="28">
        <f t="shared" si="50"/>
        <v>47260</v>
      </c>
      <c r="P464" s="24">
        <f>IF([1]DEPURADO!H458&gt;1,0,[1]DEPURADO!B458)</f>
        <v>105141</v>
      </c>
      <c r="Q464" s="30">
        <f t="shared" si="51"/>
        <v>47260</v>
      </c>
      <c r="R464" s="31">
        <f t="shared" si="52"/>
        <v>0</v>
      </c>
      <c r="S464" s="31">
        <f>+[1]DEPURADO!J458</f>
        <v>0</v>
      </c>
      <c r="T464" s="23" t="s">
        <v>45</v>
      </c>
      <c r="U464" s="31">
        <f>+[1]DEPURADO!I458</f>
        <v>0</v>
      </c>
      <c r="V464" s="30"/>
      <c r="W464" s="23" t="s">
        <v>45</v>
      </c>
      <c r="X464" s="31">
        <f>+[1]DEPURADO!K458+[1]DEPURADO!L458</f>
        <v>47260</v>
      </c>
      <c r="Y464" s="23" t="s">
        <v>45</v>
      </c>
      <c r="Z464" s="31">
        <f t="shared" si="53"/>
        <v>47260</v>
      </c>
      <c r="AA464" s="31"/>
      <c r="AB464" s="31">
        <v>0</v>
      </c>
      <c r="AC464" s="31">
        <v>0</v>
      </c>
      <c r="AD464" s="30"/>
      <c r="AE464" s="30">
        <f>+[1]DEPURADO!K458</f>
        <v>0</v>
      </c>
      <c r="AF464" s="30">
        <v>0</v>
      </c>
      <c r="AG464" s="30">
        <f t="shared" si="54"/>
        <v>0</v>
      </c>
      <c r="AH464" s="30">
        <v>0</v>
      </c>
      <c r="AI464" s="30" t="str">
        <f>+[1]DEPURADO!G458</f>
        <v>GLOSA LEGALIZADA</v>
      </c>
      <c r="AJ464" s="32"/>
      <c r="AK464" s="33"/>
    </row>
    <row r="465" spans="1:37" s="34" customFormat="1" x14ac:dyDescent="0.25">
      <c r="A465" s="23">
        <f t="shared" si="55"/>
        <v>457</v>
      </c>
      <c r="B465" s="24" t="s">
        <v>44</v>
      </c>
      <c r="C465" s="23" t="str">
        <f>+[1]DEPURADO!A459</f>
        <v>HLC105205</v>
      </c>
      <c r="D465" s="23">
        <f>+[1]DEPURADO!B459</f>
        <v>105205</v>
      </c>
      <c r="E465" s="25">
        <f>+[1]DEPURADO!C459</f>
        <v>45504</v>
      </c>
      <c r="F465" s="26">
        <f>+IF([1]DEPURADO!D459&gt;1,[1]DEPURADO!D459," ")</f>
        <v>45546</v>
      </c>
      <c r="G465" s="27">
        <f>[1]DEPURADO!F459</f>
        <v>41201</v>
      </c>
      <c r="H465" s="28">
        <v>0</v>
      </c>
      <c r="I465" s="28">
        <f>+[1]DEPURADO!M459+[1]DEPURADO!N459</f>
        <v>0</v>
      </c>
      <c r="J465" s="28">
        <f>+[1]DEPURADO!R459</f>
        <v>0</v>
      </c>
      <c r="K465" s="29">
        <f>+[1]DEPURADO!P459+[1]DEPURADO!Q459</f>
        <v>0</v>
      </c>
      <c r="L465" s="28">
        <v>0</v>
      </c>
      <c r="M465" s="28">
        <v>0</v>
      </c>
      <c r="N465" s="28">
        <f t="shared" si="49"/>
        <v>0</v>
      </c>
      <c r="O465" s="28">
        <f t="shared" si="50"/>
        <v>41201</v>
      </c>
      <c r="P465" s="24">
        <f>IF([1]DEPURADO!H459&gt;1,0,[1]DEPURADO!B459)</f>
        <v>105205</v>
      </c>
      <c r="Q465" s="30">
        <f t="shared" si="51"/>
        <v>41201</v>
      </c>
      <c r="R465" s="31">
        <f t="shared" si="52"/>
        <v>0</v>
      </c>
      <c r="S465" s="31">
        <f>+[1]DEPURADO!J459</f>
        <v>0</v>
      </c>
      <c r="T465" s="23" t="s">
        <v>45</v>
      </c>
      <c r="U465" s="31">
        <f>+[1]DEPURADO!I459</f>
        <v>0</v>
      </c>
      <c r="V465" s="30"/>
      <c r="W465" s="23" t="s">
        <v>45</v>
      </c>
      <c r="X465" s="31">
        <f>+[1]DEPURADO!K459+[1]DEPURADO!L459</f>
        <v>41201</v>
      </c>
      <c r="Y465" s="23" t="s">
        <v>45</v>
      </c>
      <c r="Z465" s="31">
        <f t="shared" si="53"/>
        <v>41201</v>
      </c>
      <c r="AA465" s="31"/>
      <c r="AB465" s="31">
        <v>0</v>
      </c>
      <c r="AC465" s="31">
        <v>0</v>
      </c>
      <c r="AD465" s="30"/>
      <c r="AE465" s="30">
        <f>+[1]DEPURADO!K459</f>
        <v>0</v>
      </c>
      <c r="AF465" s="30">
        <v>0</v>
      </c>
      <c r="AG465" s="30">
        <f t="shared" si="54"/>
        <v>0</v>
      </c>
      <c r="AH465" s="30">
        <v>0</v>
      </c>
      <c r="AI465" s="30" t="str">
        <f>+[1]DEPURADO!G459</f>
        <v>GLOSA LEGALIZADA</v>
      </c>
      <c r="AJ465" s="32"/>
      <c r="AK465" s="33"/>
    </row>
    <row r="466" spans="1:37" s="34" customFormat="1" x14ac:dyDescent="0.25">
      <c r="A466" s="23">
        <f t="shared" si="55"/>
        <v>458</v>
      </c>
      <c r="B466" s="24" t="s">
        <v>44</v>
      </c>
      <c r="C466" s="23" t="str">
        <f>+[1]DEPURADO!A460</f>
        <v>HLC105234</v>
      </c>
      <c r="D466" s="23">
        <f>+[1]DEPURADO!B460</f>
        <v>105234</v>
      </c>
      <c r="E466" s="25">
        <f>+[1]DEPURADO!C460</f>
        <v>45504</v>
      </c>
      <c r="F466" s="26">
        <f>+IF([1]DEPURADO!D460&gt;1,[1]DEPURADO!D460," ")</f>
        <v>45546</v>
      </c>
      <c r="G466" s="27">
        <f>[1]DEPURADO!F460</f>
        <v>32709</v>
      </c>
      <c r="H466" s="28">
        <v>0</v>
      </c>
      <c r="I466" s="28">
        <f>+[1]DEPURADO!M460+[1]DEPURADO!N460</f>
        <v>0</v>
      </c>
      <c r="J466" s="28">
        <f>+[1]DEPURADO!R460</f>
        <v>0</v>
      </c>
      <c r="K466" s="29">
        <f>+[1]DEPURADO!P460+[1]DEPURADO!Q460</f>
        <v>0</v>
      </c>
      <c r="L466" s="28">
        <v>0</v>
      </c>
      <c r="M466" s="28">
        <v>0</v>
      </c>
      <c r="N466" s="28">
        <f t="shared" si="49"/>
        <v>0</v>
      </c>
      <c r="O466" s="28">
        <f t="shared" si="50"/>
        <v>32709</v>
      </c>
      <c r="P466" s="24">
        <f>IF([1]DEPURADO!H460&gt;1,0,[1]DEPURADO!B460)</f>
        <v>105234</v>
      </c>
      <c r="Q466" s="30">
        <f t="shared" si="51"/>
        <v>32709</v>
      </c>
      <c r="R466" s="31">
        <f t="shared" si="52"/>
        <v>0</v>
      </c>
      <c r="S466" s="31">
        <f>+[1]DEPURADO!J460</f>
        <v>0</v>
      </c>
      <c r="T466" s="23" t="s">
        <v>45</v>
      </c>
      <c r="U466" s="31">
        <f>+[1]DEPURADO!I460</f>
        <v>0</v>
      </c>
      <c r="V466" s="30"/>
      <c r="W466" s="23" t="s">
        <v>45</v>
      </c>
      <c r="X466" s="31">
        <f>+[1]DEPURADO!K460+[1]DEPURADO!L460</f>
        <v>32709</v>
      </c>
      <c r="Y466" s="23" t="s">
        <v>45</v>
      </c>
      <c r="Z466" s="31">
        <f t="shared" si="53"/>
        <v>32709</v>
      </c>
      <c r="AA466" s="31"/>
      <c r="AB466" s="31">
        <v>0</v>
      </c>
      <c r="AC466" s="31">
        <v>0</v>
      </c>
      <c r="AD466" s="30"/>
      <c r="AE466" s="30">
        <f>+[1]DEPURADO!K460</f>
        <v>0</v>
      </c>
      <c r="AF466" s="30">
        <v>0</v>
      </c>
      <c r="AG466" s="30">
        <f t="shared" si="54"/>
        <v>0</v>
      </c>
      <c r="AH466" s="30">
        <v>0</v>
      </c>
      <c r="AI466" s="30" t="str">
        <f>+[1]DEPURADO!G460</f>
        <v>GLOSA LEGALIZADA</v>
      </c>
      <c r="AJ466" s="32"/>
      <c r="AK466" s="33"/>
    </row>
    <row r="467" spans="1:37" s="34" customFormat="1" x14ac:dyDescent="0.25">
      <c r="A467" s="23">
        <f t="shared" si="55"/>
        <v>459</v>
      </c>
      <c r="B467" s="24" t="s">
        <v>44</v>
      </c>
      <c r="C467" s="23" t="str">
        <f>+[1]DEPURADO!A461</f>
        <v>HLC105218</v>
      </c>
      <c r="D467" s="23">
        <f>+[1]DEPURADO!B461</f>
        <v>105218</v>
      </c>
      <c r="E467" s="25">
        <f>+[1]DEPURADO!C461</f>
        <v>45504</v>
      </c>
      <c r="F467" s="26">
        <f>+IF([1]DEPURADO!D461&gt;1,[1]DEPURADO!D461," ")</f>
        <v>45551</v>
      </c>
      <c r="G467" s="27">
        <f>[1]DEPURADO!F461</f>
        <v>38400</v>
      </c>
      <c r="H467" s="28">
        <v>0</v>
      </c>
      <c r="I467" s="28">
        <f>+[1]DEPURADO!M461+[1]DEPURADO!N461</f>
        <v>0</v>
      </c>
      <c r="J467" s="28">
        <f>+[1]DEPURADO!R461</f>
        <v>38400</v>
      </c>
      <c r="K467" s="29">
        <f>+[1]DEPURADO!P461+[1]DEPURADO!Q461</f>
        <v>0</v>
      </c>
      <c r="L467" s="28">
        <v>0</v>
      </c>
      <c r="M467" s="28">
        <v>0</v>
      </c>
      <c r="N467" s="28">
        <f t="shared" si="49"/>
        <v>38400</v>
      </c>
      <c r="O467" s="28">
        <f t="shared" si="50"/>
        <v>0</v>
      </c>
      <c r="P467" s="24">
        <f>IF([1]DEPURADO!H461&gt;1,0,[1]DEPURADO!B461)</f>
        <v>105218</v>
      </c>
      <c r="Q467" s="30">
        <f t="shared" si="51"/>
        <v>38400</v>
      </c>
      <c r="R467" s="31">
        <f t="shared" si="52"/>
        <v>0</v>
      </c>
      <c r="S467" s="31">
        <f>+[1]DEPURADO!J461</f>
        <v>0</v>
      </c>
      <c r="T467" s="23" t="s">
        <v>45</v>
      </c>
      <c r="U467" s="31">
        <f>+[1]DEPURADO!I461</f>
        <v>0</v>
      </c>
      <c r="V467" s="30"/>
      <c r="W467" s="23" t="s">
        <v>45</v>
      </c>
      <c r="X467" s="31">
        <f>+[1]DEPURADO!K461+[1]DEPURADO!L461</f>
        <v>0</v>
      </c>
      <c r="Y467" s="23" t="s">
        <v>45</v>
      </c>
      <c r="Z467" s="31">
        <f t="shared" si="53"/>
        <v>0</v>
      </c>
      <c r="AA467" s="31"/>
      <c r="AB467" s="31">
        <v>0</v>
      </c>
      <c r="AC467" s="31">
        <v>0</v>
      </c>
      <c r="AD467" s="30"/>
      <c r="AE467" s="30">
        <f>+[1]DEPURADO!K461</f>
        <v>0</v>
      </c>
      <c r="AF467" s="30">
        <v>0</v>
      </c>
      <c r="AG467" s="30">
        <f t="shared" si="54"/>
        <v>0</v>
      </c>
      <c r="AH467" s="30">
        <v>0</v>
      </c>
      <c r="AI467" s="30" t="str">
        <f>+[1]DEPURADO!G461</f>
        <v>CANCELADA</v>
      </c>
      <c r="AJ467" s="32"/>
      <c r="AK467" s="33"/>
    </row>
    <row r="468" spans="1:37" s="34" customFormat="1" x14ac:dyDescent="0.25">
      <c r="A468" s="23">
        <f t="shared" si="55"/>
        <v>460</v>
      </c>
      <c r="B468" s="24" t="s">
        <v>44</v>
      </c>
      <c r="C468" s="23" t="str">
        <f>+[1]DEPURADO!A462</f>
        <v>HLC107632</v>
      </c>
      <c r="D468" s="23">
        <f>+[1]DEPURADO!B462</f>
        <v>107632</v>
      </c>
      <c r="E468" s="25">
        <f>+[1]DEPURADO!C462</f>
        <v>45504</v>
      </c>
      <c r="F468" s="26">
        <f>+IF([1]DEPURADO!D462&gt;1,[1]DEPURADO!D462," ")</f>
        <v>45552</v>
      </c>
      <c r="G468" s="27">
        <f>[1]DEPURADO!F462</f>
        <v>16620</v>
      </c>
      <c r="H468" s="28">
        <v>0</v>
      </c>
      <c r="I468" s="28">
        <f>+[1]DEPURADO!M462+[1]DEPURADO!N462</f>
        <v>0</v>
      </c>
      <c r="J468" s="28">
        <f>+[1]DEPURADO!R462</f>
        <v>0</v>
      </c>
      <c r="K468" s="29">
        <f>+[1]DEPURADO!P462+[1]DEPURADO!Q462</f>
        <v>0</v>
      </c>
      <c r="L468" s="28">
        <v>0</v>
      </c>
      <c r="M468" s="28">
        <v>0</v>
      </c>
      <c r="N468" s="28">
        <f t="shared" si="49"/>
        <v>0</v>
      </c>
      <c r="O468" s="28">
        <f t="shared" si="50"/>
        <v>16620</v>
      </c>
      <c r="P468" s="24">
        <f>IF([1]DEPURADO!H462&gt;1,0,[1]DEPURADO!B462)</f>
        <v>107632</v>
      </c>
      <c r="Q468" s="30">
        <f t="shared" si="51"/>
        <v>16620</v>
      </c>
      <c r="R468" s="31">
        <f t="shared" si="52"/>
        <v>0</v>
      </c>
      <c r="S468" s="31">
        <f>+[1]DEPURADO!J462</f>
        <v>0</v>
      </c>
      <c r="T468" s="23" t="s">
        <v>45</v>
      </c>
      <c r="U468" s="31">
        <f>+[1]DEPURADO!I462</f>
        <v>0</v>
      </c>
      <c r="V468" s="30"/>
      <c r="W468" s="23" t="s">
        <v>45</v>
      </c>
      <c r="X468" s="31">
        <f>+[1]DEPURADO!K462+[1]DEPURADO!L462</f>
        <v>16620</v>
      </c>
      <c r="Y468" s="23" t="s">
        <v>45</v>
      </c>
      <c r="Z468" s="31">
        <f t="shared" si="53"/>
        <v>16620</v>
      </c>
      <c r="AA468" s="31"/>
      <c r="AB468" s="31">
        <v>0</v>
      </c>
      <c r="AC468" s="31">
        <v>0</v>
      </c>
      <c r="AD468" s="30"/>
      <c r="AE468" s="30">
        <f>+[1]DEPURADO!K462</f>
        <v>0</v>
      </c>
      <c r="AF468" s="30">
        <v>0</v>
      </c>
      <c r="AG468" s="30">
        <f t="shared" si="54"/>
        <v>0</v>
      </c>
      <c r="AH468" s="30">
        <v>0</v>
      </c>
      <c r="AI468" s="30" t="str">
        <f>+[1]DEPURADO!G462</f>
        <v>GLOSA LEGALIZADA</v>
      </c>
      <c r="AJ468" s="32"/>
      <c r="AK468" s="33"/>
    </row>
    <row r="469" spans="1:37" s="34" customFormat="1" x14ac:dyDescent="0.25">
      <c r="A469" s="23">
        <f t="shared" si="55"/>
        <v>461</v>
      </c>
      <c r="B469" s="24" t="s">
        <v>44</v>
      </c>
      <c r="C469" s="23" t="str">
        <f>+[1]DEPURADO!A463</f>
        <v>HLC106820</v>
      </c>
      <c r="D469" s="23">
        <f>+[1]DEPURADO!B463</f>
        <v>106820</v>
      </c>
      <c r="E469" s="25">
        <f>+[1]DEPURADO!C463</f>
        <v>45504</v>
      </c>
      <c r="F469" s="26">
        <f>+IF([1]DEPURADO!D463&gt;1,[1]DEPURADO!D463," ")</f>
        <v>45552</v>
      </c>
      <c r="G469" s="27">
        <f>[1]DEPURADO!F463</f>
        <v>138758</v>
      </c>
      <c r="H469" s="28">
        <v>0</v>
      </c>
      <c r="I469" s="28">
        <f>+[1]DEPURADO!M463+[1]DEPURADO!N463</f>
        <v>0</v>
      </c>
      <c r="J469" s="28">
        <f>+[1]DEPURADO!R463</f>
        <v>0</v>
      </c>
      <c r="K469" s="29">
        <f>+[1]DEPURADO!P463+[1]DEPURADO!Q463</f>
        <v>0</v>
      </c>
      <c r="L469" s="28">
        <v>0</v>
      </c>
      <c r="M469" s="28">
        <v>0</v>
      </c>
      <c r="N469" s="28">
        <f t="shared" si="49"/>
        <v>0</v>
      </c>
      <c r="O469" s="28">
        <f t="shared" si="50"/>
        <v>138758</v>
      </c>
      <c r="P469" s="24">
        <f>IF([1]DEPURADO!H463&gt;1,0,[1]DEPURADO!B463)</f>
        <v>106820</v>
      </c>
      <c r="Q469" s="30">
        <f t="shared" si="51"/>
        <v>138758</v>
      </c>
      <c r="R469" s="31">
        <f t="shared" si="52"/>
        <v>0</v>
      </c>
      <c r="S469" s="31">
        <f>+[1]DEPURADO!J463</f>
        <v>0</v>
      </c>
      <c r="T469" s="23" t="s">
        <v>45</v>
      </c>
      <c r="U469" s="31">
        <f>+[1]DEPURADO!I463</f>
        <v>0</v>
      </c>
      <c r="V469" s="30"/>
      <c r="W469" s="23" t="s">
        <v>45</v>
      </c>
      <c r="X469" s="31">
        <f>+[1]DEPURADO!K463+[1]DEPURADO!L463</f>
        <v>138758</v>
      </c>
      <c r="Y469" s="23" t="s">
        <v>45</v>
      </c>
      <c r="Z469" s="31">
        <f t="shared" si="53"/>
        <v>138758</v>
      </c>
      <c r="AA469" s="31"/>
      <c r="AB469" s="31">
        <v>0</v>
      </c>
      <c r="AC469" s="31">
        <v>0</v>
      </c>
      <c r="AD469" s="30"/>
      <c r="AE469" s="30">
        <f>+[1]DEPURADO!K463</f>
        <v>0</v>
      </c>
      <c r="AF469" s="30">
        <v>0</v>
      </c>
      <c r="AG469" s="30">
        <f t="shared" si="54"/>
        <v>0</v>
      </c>
      <c r="AH469" s="30">
        <v>0</v>
      </c>
      <c r="AI469" s="30" t="str">
        <f>+[1]DEPURADO!G463</f>
        <v>GLOSA LEGALIZADA</v>
      </c>
      <c r="AJ469" s="32"/>
      <c r="AK469" s="33"/>
    </row>
    <row r="470" spans="1:37" s="34" customFormat="1" x14ac:dyDescent="0.25">
      <c r="A470" s="23">
        <f t="shared" si="55"/>
        <v>462</v>
      </c>
      <c r="B470" s="24" t="s">
        <v>44</v>
      </c>
      <c r="C470" s="23" t="str">
        <f>+[1]DEPURADO!A464</f>
        <v>HLC107635</v>
      </c>
      <c r="D470" s="23">
        <f>+[1]DEPURADO!B464</f>
        <v>107635</v>
      </c>
      <c r="E470" s="25">
        <f>+[1]DEPURADO!C464</f>
        <v>45504</v>
      </c>
      <c r="F470" s="26">
        <f>+IF([1]DEPURADO!D464&gt;1,[1]DEPURADO!D464," ")</f>
        <v>45552</v>
      </c>
      <c r="G470" s="27">
        <f>[1]DEPURADO!F464</f>
        <v>38974</v>
      </c>
      <c r="H470" s="28">
        <v>0</v>
      </c>
      <c r="I470" s="28">
        <f>+[1]DEPURADO!M464+[1]DEPURADO!N464</f>
        <v>0</v>
      </c>
      <c r="J470" s="28">
        <f>+[1]DEPURADO!R464</f>
        <v>0</v>
      </c>
      <c r="K470" s="29">
        <f>+[1]DEPURADO!P464+[1]DEPURADO!Q464</f>
        <v>0</v>
      </c>
      <c r="L470" s="28">
        <v>0</v>
      </c>
      <c r="M470" s="28">
        <v>0</v>
      </c>
      <c r="N470" s="28">
        <f t="shared" si="49"/>
        <v>0</v>
      </c>
      <c r="O470" s="28">
        <f t="shared" si="50"/>
        <v>38974</v>
      </c>
      <c r="P470" s="24">
        <f>IF([1]DEPURADO!H464&gt;1,0,[1]DEPURADO!B464)</f>
        <v>107635</v>
      </c>
      <c r="Q470" s="30">
        <f t="shared" si="51"/>
        <v>38974</v>
      </c>
      <c r="R470" s="31">
        <f t="shared" si="52"/>
        <v>0</v>
      </c>
      <c r="S470" s="31">
        <f>+[1]DEPURADO!J464</f>
        <v>0</v>
      </c>
      <c r="T470" s="23" t="s">
        <v>45</v>
      </c>
      <c r="U470" s="31">
        <f>+[1]DEPURADO!I464</f>
        <v>0</v>
      </c>
      <c r="V470" s="30"/>
      <c r="W470" s="23" t="s">
        <v>45</v>
      </c>
      <c r="X470" s="31">
        <f>+[1]DEPURADO!K464+[1]DEPURADO!L464</f>
        <v>38974</v>
      </c>
      <c r="Y470" s="23" t="s">
        <v>45</v>
      </c>
      <c r="Z470" s="31">
        <f t="shared" si="53"/>
        <v>38974</v>
      </c>
      <c r="AA470" s="31"/>
      <c r="AB470" s="31">
        <v>0</v>
      </c>
      <c r="AC470" s="31">
        <v>0</v>
      </c>
      <c r="AD470" s="30"/>
      <c r="AE470" s="30">
        <f>+[1]DEPURADO!K464</f>
        <v>0</v>
      </c>
      <c r="AF470" s="30">
        <v>0</v>
      </c>
      <c r="AG470" s="30">
        <f t="shared" si="54"/>
        <v>0</v>
      </c>
      <c r="AH470" s="30">
        <v>0</v>
      </c>
      <c r="AI470" s="30" t="str">
        <f>+[1]DEPURADO!G464</f>
        <v>GLOSA LEGALIZADA</v>
      </c>
      <c r="AJ470" s="32"/>
      <c r="AK470" s="33"/>
    </row>
    <row r="471" spans="1:37" s="34" customFormat="1" x14ac:dyDescent="0.25">
      <c r="A471" s="23">
        <f t="shared" si="55"/>
        <v>463</v>
      </c>
      <c r="B471" s="24" t="s">
        <v>44</v>
      </c>
      <c r="C471" s="23" t="str">
        <f>+[1]DEPURADO!A465</f>
        <v>HLC106953</v>
      </c>
      <c r="D471" s="23">
        <f>+[1]DEPURADO!B465</f>
        <v>106953</v>
      </c>
      <c r="E471" s="25">
        <f>+[1]DEPURADO!C465</f>
        <v>45504</v>
      </c>
      <c r="F471" s="26">
        <f>+IF([1]DEPURADO!D465&gt;1,[1]DEPURADO!D465," ")</f>
        <v>45552</v>
      </c>
      <c r="G471" s="27">
        <f>[1]DEPURADO!F465</f>
        <v>140645</v>
      </c>
      <c r="H471" s="28">
        <v>0</v>
      </c>
      <c r="I471" s="28">
        <f>+[1]DEPURADO!M465+[1]DEPURADO!N465</f>
        <v>0</v>
      </c>
      <c r="J471" s="28">
        <f>+[1]DEPURADO!R465</f>
        <v>0</v>
      </c>
      <c r="K471" s="29">
        <f>+[1]DEPURADO!P465+[1]DEPURADO!Q465</f>
        <v>0</v>
      </c>
      <c r="L471" s="28">
        <v>0</v>
      </c>
      <c r="M471" s="28">
        <v>0</v>
      </c>
      <c r="N471" s="28">
        <f t="shared" si="49"/>
        <v>0</v>
      </c>
      <c r="O471" s="28">
        <f t="shared" si="50"/>
        <v>140645</v>
      </c>
      <c r="P471" s="24">
        <f>IF([1]DEPURADO!H465&gt;1,0,[1]DEPURADO!B465)</f>
        <v>106953</v>
      </c>
      <c r="Q471" s="30">
        <f t="shared" si="51"/>
        <v>140645</v>
      </c>
      <c r="R471" s="31">
        <f t="shared" si="52"/>
        <v>0</v>
      </c>
      <c r="S471" s="31">
        <f>+[1]DEPURADO!J465</f>
        <v>0</v>
      </c>
      <c r="T471" s="23" t="s">
        <v>45</v>
      </c>
      <c r="U471" s="31">
        <f>+[1]DEPURADO!I465</f>
        <v>0</v>
      </c>
      <c r="V471" s="30"/>
      <c r="W471" s="23" t="s">
        <v>45</v>
      </c>
      <c r="X471" s="31">
        <f>+[1]DEPURADO!K465+[1]DEPURADO!L465</f>
        <v>140645</v>
      </c>
      <c r="Y471" s="23" t="s">
        <v>45</v>
      </c>
      <c r="Z471" s="31">
        <f t="shared" si="53"/>
        <v>140645</v>
      </c>
      <c r="AA471" s="31"/>
      <c r="AB471" s="31">
        <v>0</v>
      </c>
      <c r="AC471" s="31">
        <v>0</v>
      </c>
      <c r="AD471" s="30"/>
      <c r="AE471" s="30">
        <f>+[1]DEPURADO!K465</f>
        <v>0</v>
      </c>
      <c r="AF471" s="30">
        <v>0</v>
      </c>
      <c r="AG471" s="30">
        <f t="shared" si="54"/>
        <v>0</v>
      </c>
      <c r="AH471" s="30">
        <v>0</v>
      </c>
      <c r="AI471" s="30" t="str">
        <f>+[1]DEPURADO!G465</f>
        <v>GLOSA LEGALIZADA</v>
      </c>
      <c r="AJ471" s="32"/>
      <c r="AK471" s="33"/>
    </row>
    <row r="472" spans="1:37" s="34" customFormat="1" x14ac:dyDescent="0.25">
      <c r="A472" s="23">
        <f t="shared" si="55"/>
        <v>464</v>
      </c>
      <c r="B472" s="24" t="s">
        <v>44</v>
      </c>
      <c r="C472" s="23" t="str">
        <f>+[1]DEPURADO!A466</f>
        <v>HLC106398</v>
      </c>
      <c r="D472" s="23">
        <f>+[1]DEPURADO!B466</f>
        <v>106398</v>
      </c>
      <c r="E472" s="25">
        <f>+[1]DEPURADO!C466</f>
        <v>45504</v>
      </c>
      <c r="F472" s="26">
        <f>+IF([1]DEPURADO!D466&gt;1,[1]DEPURADO!D466," ")</f>
        <v>45552</v>
      </c>
      <c r="G472" s="27">
        <f>[1]DEPURADO!F466</f>
        <v>132145</v>
      </c>
      <c r="H472" s="28">
        <v>0</v>
      </c>
      <c r="I472" s="28">
        <f>+[1]DEPURADO!M466+[1]DEPURADO!N466</f>
        <v>0</v>
      </c>
      <c r="J472" s="28">
        <f>+[1]DEPURADO!R466</f>
        <v>0</v>
      </c>
      <c r="K472" s="29">
        <f>+[1]DEPURADO!P466+[1]DEPURADO!Q466</f>
        <v>0</v>
      </c>
      <c r="L472" s="28">
        <v>0</v>
      </c>
      <c r="M472" s="28">
        <v>0</v>
      </c>
      <c r="N472" s="28">
        <f t="shared" si="49"/>
        <v>0</v>
      </c>
      <c r="O472" s="28">
        <f t="shared" si="50"/>
        <v>132145</v>
      </c>
      <c r="P472" s="24">
        <f>IF([1]DEPURADO!H466&gt;1,0,[1]DEPURADO!B466)</f>
        <v>106398</v>
      </c>
      <c r="Q472" s="30">
        <f t="shared" si="51"/>
        <v>132145</v>
      </c>
      <c r="R472" s="31">
        <f t="shared" si="52"/>
        <v>0</v>
      </c>
      <c r="S472" s="31">
        <f>+[1]DEPURADO!J466</f>
        <v>0</v>
      </c>
      <c r="T472" s="23" t="s">
        <v>45</v>
      </c>
      <c r="U472" s="31">
        <f>+[1]DEPURADO!I466</f>
        <v>0</v>
      </c>
      <c r="V472" s="30"/>
      <c r="W472" s="23" t="s">
        <v>45</v>
      </c>
      <c r="X472" s="31">
        <f>+[1]DEPURADO!K466+[1]DEPURADO!L466</f>
        <v>132145</v>
      </c>
      <c r="Y472" s="23" t="s">
        <v>45</v>
      </c>
      <c r="Z472" s="31">
        <f t="shared" si="53"/>
        <v>132145</v>
      </c>
      <c r="AA472" s="31"/>
      <c r="AB472" s="31">
        <v>0</v>
      </c>
      <c r="AC472" s="31">
        <v>0</v>
      </c>
      <c r="AD472" s="30"/>
      <c r="AE472" s="30">
        <f>+[1]DEPURADO!K466</f>
        <v>0</v>
      </c>
      <c r="AF472" s="30">
        <v>0</v>
      </c>
      <c r="AG472" s="30">
        <f t="shared" si="54"/>
        <v>0</v>
      </c>
      <c r="AH472" s="30">
        <v>0</v>
      </c>
      <c r="AI472" s="30" t="str">
        <f>+[1]DEPURADO!G466</f>
        <v>GLOSA LEGALIZADA</v>
      </c>
      <c r="AJ472" s="32"/>
      <c r="AK472" s="33"/>
    </row>
    <row r="473" spans="1:37" s="34" customFormat="1" x14ac:dyDescent="0.25">
      <c r="A473" s="23">
        <f t="shared" si="55"/>
        <v>465</v>
      </c>
      <c r="B473" s="24" t="s">
        <v>44</v>
      </c>
      <c r="C473" s="23" t="str">
        <f>+[1]DEPURADO!A467</f>
        <v>HLC107636</v>
      </c>
      <c r="D473" s="23">
        <f>+[1]DEPURADO!B467</f>
        <v>107636</v>
      </c>
      <c r="E473" s="25">
        <f>+[1]DEPURADO!C467</f>
        <v>45504</v>
      </c>
      <c r="F473" s="26">
        <f>+IF([1]DEPURADO!D467&gt;1,[1]DEPURADO!D467," ")</f>
        <v>45552</v>
      </c>
      <c r="G473" s="27">
        <f>[1]DEPURADO!F467</f>
        <v>118845</v>
      </c>
      <c r="H473" s="28">
        <v>0</v>
      </c>
      <c r="I473" s="28">
        <f>+[1]DEPURADO!M467+[1]DEPURADO!N467</f>
        <v>0</v>
      </c>
      <c r="J473" s="28">
        <f>+[1]DEPURADO!R467</f>
        <v>0</v>
      </c>
      <c r="K473" s="29">
        <f>+[1]DEPURADO!P467+[1]DEPURADO!Q467</f>
        <v>0</v>
      </c>
      <c r="L473" s="28">
        <v>0</v>
      </c>
      <c r="M473" s="28">
        <v>0</v>
      </c>
      <c r="N473" s="28">
        <f t="shared" si="49"/>
        <v>0</v>
      </c>
      <c r="O473" s="28">
        <f t="shared" si="50"/>
        <v>118845</v>
      </c>
      <c r="P473" s="24">
        <f>IF([1]DEPURADO!H467&gt;1,0,[1]DEPURADO!B467)</f>
        <v>107636</v>
      </c>
      <c r="Q473" s="30">
        <f t="shared" si="51"/>
        <v>118845</v>
      </c>
      <c r="R473" s="31">
        <f t="shared" si="52"/>
        <v>0</v>
      </c>
      <c r="S473" s="31">
        <f>+[1]DEPURADO!J467</f>
        <v>0</v>
      </c>
      <c r="T473" s="23" t="s">
        <v>45</v>
      </c>
      <c r="U473" s="31">
        <f>+[1]DEPURADO!I467</f>
        <v>0</v>
      </c>
      <c r="V473" s="30"/>
      <c r="W473" s="23" t="s">
        <v>45</v>
      </c>
      <c r="X473" s="31">
        <f>+[1]DEPURADO!K467+[1]DEPURADO!L467</f>
        <v>118845</v>
      </c>
      <c r="Y473" s="23" t="s">
        <v>45</v>
      </c>
      <c r="Z473" s="31">
        <f t="shared" si="53"/>
        <v>118845</v>
      </c>
      <c r="AA473" s="31"/>
      <c r="AB473" s="31">
        <v>0</v>
      </c>
      <c r="AC473" s="31">
        <v>0</v>
      </c>
      <c r="AD473" s="30"/>
      <c r="AE473" s="30">
        <f>+[1]DEPURADO!K467</f>
        <v>0</v>
      </c>
      <c r="AF473" s="30">
        <v>0</v>
      </c>
      <c r="AG473" s="30">
        <f t="shared" si="54"/>
        <v>0</v>
      </c>
      <c r="AH473" s="30">
        <v>0</v>
      </c>
      <c r="AI473" s="30" t="str">
        <f>+[1]DEPURADO!G467</f>
        <v>GLOSA LEGALIZADA</v>
      </c>
      <c r="AJ473" s="32"/>
      <c r="AK473" s="33"/>
    </row>
    <row r="474" spans="1:37" s="34" customFormat="1" x14ac:dyDescent="0.25">
      <c r="A474" s="23">
        <f t="shared" si="55"/>
        <v>466</v>
      </c>
      <c r="B474" s="24" t="s">
        <v>44</v>
      </c>
      <c r="C474" s="23" t="str">
        <f>+[1]DEPURADO!A468</f>
        <v>HLC106818</v>
      </c>
      <c r="D474" s="23">
        <f>+[1]DEPURADO!B468</f>
        <v>106818</v>
      </c>
      <c r="E474" s="25">
        <f>+[1]DEPURADO!C468</f>
        <v>45504</v>
      </c>
      <c r="F474" s="26">
        <f>+IF([1]DEPURADO!D468&gt;1,[1]DEPURADO!D468," ")</f>
        <v>45552</v>
      </c>
      <c r="G474" s="27">
        <f>[1]DEPURADO!F468</f>
        <v>29020</v>
      </c>
      <c r="H474" s="28">
        <v>0</v>
      </c>
      <c r="I474" s="28">
        <f>+[1]DEPURADO!M468+[1]DEPURADO!N468</f>
        <v>0</v>
      </c>
      <c r="J474" s="28">
        <f>+[1]DEPURADO!R468</f>
        <v>0</v>
      </c>
      <c r="K474" s="29">
        <f>+[1]DEPURADO!P468+[1]DEPURADO!Q468</f>
        <v>0</v>
      </c>
      <c r="L474" s="28">
        <v>0</v>
      </c>
      <c r="M474" s="28">
        <v>0</v>
      </c>
      <c r="N474" s="28">
        <f t="shared" si="49"/>
        <v>0</v>
      </c>
      <c r="O474" s="28">
        <f t="shared" si="50"/>
        <v>29020</v>
      </c>
      <c r="P474" s="24">
        <f>IF([1]DEPURADO!H468&gt;1,0,[1]DEPURADO!B468)</f>
        <v>106818</v>
      </c>
      <c r="Q474" s="30">
        <f t="shared" si="51"/>
        <v>29020</v>
      </c>
      <c r="R474" s="31">
        <f t="shared" si="52"/>
        <v>0</v>
      </c>
      <c r="S474" s="31">
        <f>+[1]DEPURADO!J468</f>
        <v>0</v>
      </c>
      <c r="T474" s="23" t="s">
        <v>45</v>
      </c>
      <c r="U474" s="31">
        <f>+[1]DEPURADO!I468</f>
        <v>0</v>
      </c>
      <c r="V474" s="30"/>
      <c r="W474" s="23" t="s">
        <v>45</v>
      </c>
      <c r="X474" s="31">
        <f>+[1]DEPURADO!K468+[1]DEPURADO!L468</f>
        <v>29020</v>
      </c>
      <c r="Y474" s="23" t="s">
        <v>45</v>
      </c>
      <c r="Z474" s="31">
        <f t="shared" si="53"/>
        <v>29020</v>
      </c>
      <c r="AA474" s="31"/>
      <c r="AB474" s="31">
        <v>0</v>
      </c>
      <c r="AC474" s="31">
        <v>0</v>
      </c>
      <c r="AD474" s="30"/>
      <c r="AE474" s="30">
        <f>+[1]DEPURADO!K468</f>
        <v>0</v>
      </c>
      <c r="AF474" s="30">
        <v>0</v>
      </c>
      <c r="AG474" s="30">
        <f t="shared" si="54"/>
        <v>0</v>
      </c>
      <c r="AH474" s="30">
        <v>0</v>
      </c>
      <c r="AI474" s="30" t="str">
        <f>+[1]DEPURADO!G468</f>
        <v>GLOSA LEGALIZADA</v>
      </c>
      <c r="AJ474" s="32"/>
      <c r="AK474" s="33"/>
    </row>
    <row r="475" spans="1:37" s="34" customFormat="1" x14ac:dyDescent="0.25">
      <c r="A475" s="23">
        <f t="shared" si="55"/>
        <v>467</v>
      </c>
      <c r="B475" s="24" t="s">
        <v>44</v>
      </c>
      <c r="C475" s="23" t="str">
        <f>+[1]DEPURADO!A469</f>
        <v>HLC106819</v>
      </c>
      <c r="D475" s="23">
        <f>+[1]DEPURADO!B469</f>
        <v>106819</v>
      </c>
      <c r="E475" s="25">
        <f>+[1]DEPURADO!C469</f>
        <v>45504</v>
      </c>
      <c r="F475" s="26">
        <f>+IF([1]DEPURADO!D469&gt;1,[1]DEPURADO!D469," ")</f>
        <v>45552</v>
      </c>
      <c r="G475" s="27">
        <f>[1]DEPURADO!F469</f>
        <v>73092</v>
      </c>
      <c r="H475" s="28">
        <v>0</v>
      </c>
      <c r="I475" s="28">
        <f>+[1]DEPURADO!M469+[1]DEPURADO!N469</f>
        <v>0</v>
      </c>
      <c r="J475" s="28">
        <f>+[1]DEPURADO!R469</f>
        <v>0</v>
      </c>
      <c r="K475" s="29">
        <f>+[1]DEPURADO!P469+[1]DEPURADO!Q469</f>
        <v>0</v>
      </c>
      <c r="L475" s="28">
        <v>0</v>
      </c>
      <c r="M475" s="28">
        <v>0</v>
      </c>
      <c r="N475" s="28">
        <f t="shared" si="49"/>
        <v>0</v>
      </c>
      <c r="O475" s="28">
        <f t="shared" si="50"/>
        <v>73092</v>
      </c>
      <c r="P475" s="24">
        <f>IF([1]DEPURADO!H469&gt;1,0,[1]DEPURADO!B469)</f>
        <v>106819</v>
      </c>
      <c r="Q475" s="30">
        <f t="shared" si="51"/>
        <v>73092</v>
      </c>
      <c r="R475" s="31">
        <f t="shared" si="52"/>
        <v>0</v>
      </c>
      <c r="S475" s="31">
        <f>+[1]DEPURADO!J469</f>
        <v>0</v>
      </c>
      <c r="T475" s="23" t="s">
        <v>45</v>
      </c>
      <c r="U475" s="31">
        <f>+[1]DEPURADO!I469</f>
        <v>0</v>
      </c>
      <c r="V475" s="30"/>
      <c r="W475" s="23" t="s">
        <v>45</v>
      </c>
      <c r="X475" s="31">
        <f>+[1]DEPURADO!K469+[1]DEPURADO!L469</f>
        <v>73092</v>
      </c>
      <c r="Y475" s="23" t="s">
        <v>45</v>
      </c>
      <c r="Z475" s="31">
        <f t="shared" si="53"/>
        <v>73092</v>
      </c>
      <c r="AA475" s="31"/>
      <c r="AB475" s="31">
        <v>0</v>
      </c>
      <c r="AC475" s="31">
        <v>0</v>
      </c>
      <c r="AD475" s="30"/>
      <c r="AE475" s="30">
        <f>+[1]DEPURADO!K469</f>
        <v>0</v>
      </c>
      <c r="AF475" s="30">
        <v>0</v>
      </c>
      <c r="AG475" s="30">
        <f t="shared" si="54"/>
        <v>0</v>
      </c>
      <c r="AH475" s="30">
        <v>0</v>
      </c>
      <c r="AI475" s="30" t="str">
        <f>+[1]DEPURADO!G469</f>
        <v>GLOSA LEGALIZADA</v>
      </c>
      <c r="AJ475" s="32"/>
      <c r="AK475" s="33"/>
    </row>
    <row r="476" spans="1:37" s="34" customFormat="1" x14ac:dyDescent="0.25">
      <c r="A476" s="23">
        <f t="shared" si="55"/>
        <v>468</v>
      </c>
      <c r="B476" s="24" t="s">
        <v>44</v>
      </c>
      <c r="C476" s="23" t="str">
        <f>+[1]DEPURADO!A470</f>
        <v>HLC106363</v>
      </c>
      <c r="D476" s="23">
        <f>+[1]DEPURADO!B470</f>
        <v>106363</v>
      </c>
      <c r="E476" s="25">
        <f>+[1]DEPURADO!C470</f>
        <v>45504</v>
      </c>
      <c r="F476" s="26">
        <f>+IF([1]DEPURADO!D470&gt;1,[1]DEPURADO!D470," ")</f>
        <v>45552</v>
      </c>
      <c r="G476" s="27">
        <f>[1]DEPURADO!F470</f>
        <v>24200</v>
      </c>
      <c r="H476" s="28">
        <v>0</v>
      </c>
      <c r="I476" s="28">
        <f>+[1]DEPURADO!M470+[1]DEPURADO!N470</f>
        <v>0</v>
      </c>
      <c r="J476" s="28">
        <f>+[1]DEPURADO!R470</f>
        <v>0</v>
      </c>
      <c r="K476" s="29">
        <f>+[1]DEPURADO!P470+[1]DEPURADO!Q470</f>
        <v>0</v>
      </c>
      <c r="L476" s="28">
        <v>0</v>
      </c>
      <c r="M476" s="28">
        <v>0</v>
      </c>
      <c r="N476" s="28">
        <f t="shared" si="49"/>
        <v>0</v>
      </c>
      <c r="O476" s="28">
        <f t="shared" si="50"/>
        <v>24200</v>
      </c>
      <c r="P476" s="24">
        <f>IF([1]DEPURADO!H470&gt;1,0,[1]DEPURADO!B470)</f>
        <v>106363</v>
      </c>
      <c r="Q476" s="30">
        <f t="shared" si="51"/>
        <v>24200</v>
      </c>
      <c r="R476" s="31">
        <f t="shared" si="52"/>
        <v>0</v>
      </c>
      <c r="S476" s="31">
        <f>+[1]DEPURADO!J470</f>
        <v>0</v>
      </c>
      <c r="T476" s="23" t="s">
        <v>45</v>
      </c>
      <c r="U476" s="31">
        <f>+[1]DEPURADO!I470</f>
        <v>0</v>
      </c>
      <c r="V476" s="30"/>
      <c r="W476" s="23" t="s">
        <v>45</v>
      </c>
      <c r="X476" s="31">
        <f>+[1]DEPURADO!K470+[1]DEPURADO!L470</f>
        <v>24200</v>
      </c>
      <c r="Y476" s="23" t="s">
        <v>45</v>
      </c>
      <c r="Z476" s="31">
        <f t="shared" si="53"/>
        <v>24200</v>
      </c>
      <c r="AA476" s="31"/>
      <c r="AB476" s="31">
        <v>0</v>
      </c>
      <c r="AC476" s="31">
        <v>0</v>
      </c>
      <c r="AD476" s="30"/>
      <c r="AE476" s="30">
        <f>+[1]DEPURADO!K470</f>
        <v>0</v>
      </c>
      <c r="AF476" s="30">
        <v>0</v>
      </c>
      <c r="AG476" s="30">
        <f t="shared" si="54"/>
        <v>0</v>
      </c>
      <c r="AH476" s="30">
        <v>0</v>
      </c>
      <c r="AI476" s="30" t="str">
        <f>+[1]DEPURADO!G470</f>
        <v>GLOSA LEGALIZADA</v>
      </c>
      <c r="AJ476" s="32"/>
      <c r="AK476" s="33"/>
    </row>
    <row r="477" spans="1:37" s="34" customFormat="1" x14ac:dyDescent="0.25">
      <c r="A477" s="23">
        <f t="shared" si="55"/>
        <v>469</v>
      </c>
      <c r="B477" s="24" t="s">
        <v>44</v>
      </c>
      <c r="C477" s="23" t="str">
        <f>+[1]DEPURADO!A471</f>
        <v>HLC105999</v>
      </c>
      <c r="D477" s="23">
        <f>+[1]DEPURADO!B471</f>
        <v>105999</v>
      </c>
      <c r="E477" s="25">
        <f>+[1]DEPURADO!C471</f>
        <v>45504</v>
      </c>
      <c r="F477" s="26">
        <f>+IF([1]DEPURADO!D471&gt;1,[1]DEPURADO!D471," ")</f>
        <v>45552</v>
      </c>
      <c r="G477" s="27">
        <f>[1]DEPURADO!F471</f>
        <v>149146</v>
      </c>
      <c r="H477" s="28">
        <v>0</v>
      </c>
      <c r="I477" s="28">
        <f>+[1]DEPURADO!M471+[1]DEPURADO!N471</f>
        <v>0</v>
      </c>
      <c r="J477" s="28">
        <f>+[1]DEPURADO!R471</f>
        <v>0</v>
      </c>
      <c r="K477" s="29">
        <f>+[1]DEPURADO!P471+[1]DEPURADO!Q471</f>
        <v>0</v>
      </c>
      <c r="L477" s="28">
        <v>0</v>
      </c>
      <c r="M477" s="28">
        <v>0</v>
      </c>
      <c r="N477" s="28">
        <f t="shared" si="49"/>
        <v>0</v>
      </c>
      <c r="O477" s="28">
        <f t="shared" si="50"/>
        <v>149146</v>
      </c>
      <c r="P477" s="24">
        <f>IF([1]DEPURADO!H471&gt;1,0,[1]DEPURADO!B471)</f>
        <v>105999</v>
      </c>
      <c r="Q477" s="30">
        <f t="shared" si="51"/>
        <v>149146</v>
      </c>
      <c r="R477" s="31">
        <f t="shared" si="52"/>
        <v>0</v>
      </c>
      <c r="S477" s="31">
        <f>+[1]DEPURADO!J471</f>
        <v>0</v>
      </c>
      <c r="T477" s="23" t="s">
        <v>45</v>
      </c>
      <c r="U477" s="31">
        <f>+[1]DEPURADO!I471</f>
        <v>0</v>
      </c>
      <c r="V477" s="30"/>
      <c r="W477" s="23" t="s">
        <v>45</v>
      </c>
      <c r="X477" s="31">
        <f>+[1]DEPURADO!K471+[1]DEPURADO!L471</f>
        <v>149146</v>
      </c>
      <c r="Y477" s="23" t="s">
        <v>45</v>
      </c>
      <c r="Z477" s="31">
        <f t="shared" si="53"/>
        <v>149146</v>
      </c>
      <c r="AA477" s="31"/>
      <c r="AB477" s="31">
        <v>0</v>
      </c>
      <c r="AC477" s="31">
        <v>0</v>
      </c>
      <c r="AD477" s="30"/>
      <c r="AE477" s="30">
        <f>+[1]DEPURADO!K471</f>
        <v>0</v>
      </c>
      <c r="AF477" s="30">
        <v>0</v>
      </c>
      <c r="AG477" s="30">
        <f t="shared" si="54"/>
        <v>0</v>
      </c>
      <c r="AH477" s="30">
        <v>0</v>
      </c>
      <c r="AI477" s="30" t="str">
        <f>+[1]DEPURADO!G471</f>
        <v>GLOSA LEGALIZADA</v>
      </c>
      <c r="AJ477" s="32"/>
      <c r="AK477" s="33"/>
    </row>
    <row r="478" spans="1:37" s="34" customFormat="1" x14ac:dyDescent="0.25">
      <c r="A478" s="23">
        <f t="shared" si="55"/>
        <v>470</v>
      </c>
      <c r="B478" s="24" t="s">
        <v>44</v>
      </c>
      <c r="C478" s="23" t="str">
        <f>+[1]DEPURADO!A472</f>
        <v>HLC107629</v>
      </c>
      <c r="D478" s="23">
        <f>+[1]DEPURADO!B472</f>
        <v>107629</v>
      </c>
      <c r="E478" s="25">
        <f>+[1]DEPURADO!C472</f>
        <v>45504</v>
      </c>
      <c r="F478" s="26">
        <f>+IF([1]DEPURADO!D472&gt;1,[1]DEPURADO!D472," ")</f>
        <v>45552</v>
      </c>
      <c r="G478" s="27">
        <f>[1]DEPURADO!F472</f>
        <v>148518</v>
      </c>
      <c r="H478" s="28">
        <v>0</v>
      </c>
      <c r="I478" s="28">
        <f>+[1]DEPURADO!M472+[1]DEPURADO!N472</f>
        <v>0</v>
      </c>
      <c r="J478" s="28">
        <f>+[1]DEPURADO!R472</f>
        <v>0</v>
      </c>
      <c r="K478" s="29">
        <f>+[1]DEPURADO!P472+[1]DEPURADO!Q472</f>
        <v>0</v>
      </c>
      <c r="L478" s="28">
        <v>0</v>
      </c>
      <c r="M478" s="28">
        <v>0</v>
      </c>
      <c r="N478" s="28">
        <f t="shared" si="49"/>
        <v>0</v>
      </c>
      <c r="O478" s="28">
        <f t="shared" si="50"/>
        <v>148518</v>
      </c>
      <c r="P478" s="24">
        <f>IF([1]DEPURADO!H472&gt;1,0,[1]DEPURADO!B472)</f>
        <v>107629</v>
      </c>
      <c r="Q478" s="30">
        <f t="shared" si="51"/>
        <v>148518</v>
      </c>
      <c r="R478" s="31">
        <f t="shared" si="52"/>
        <v>0</v>
      </c>
      <c r="S478" s="31">
        <f>+[1]DEPURADO!J472</f>
        <v>0</v>
      </c>
      <c r="T478" s="23" t="s">
        <v>45</v>
      </c>
      <c r="U478" s="31">
        <f>+[1]DEPURADO!I472</f>
        <v>0</v>
      </c>
      <c r="V478" s="30"/>
      <c r="W478" s="23" t="s">
        <v>45</v>
      </c>
      <c r="X478" s="31">
        <f>+[1]DEPURADO!K472+[1]DEPURADO!L472</f>
        <v>148518</v>
      </c>
      <c r="Y478" s="23" t="s">
        <v>45</v>
      </c>
      <c r="Z478" s="31">
        <f t="shared" si="53"/>
        <v>148518</v>
      </c>
      <c r="AA478" s="31"/>
      <c r="AB478" s="31">
        <v>0</v>
      </c>
      <c r="AC478" s="31">
        <v>0</v>
      </c>
      <c r="AD478" s="30"/>
      <c r="AE478" s="30">
        <f>+[1]DEPURADO!K472</f>
        <v>0</v>
      </c>
      <c r="AF478" s="30">
        <v>0</v>
      </c>
      <c r="AG478" s="30">
        <f t="shared" si="54"/>
        <v>0</v>
      </c>
      <c r="AH478" s="30">
        <v>0</v>
      </c>
      <c r="AI478" s="30" t="str">
        <f>+[1]DEPURADO!G472</f>
        <v>GLOSA LEGALIZADA</v>
      </c>
      <c r="AJ478" s="32"/>
      <c r="AK478" s="33"/>
    </row>
    <row r="479" spans="1:37" s="34" customFormat="1" x14ac:dyDescent="0.25">
      <c r="A479" s="23">
        <f t="shared" si="55"/>
        <v>471</v>
      </c>
      <c r="B479" s="24" t="s">
        <v>44</v>
      </c>
      <c r="C479" s="23" t="str">
        <f>+[1]DEPURADO!A473</f>
        <v>HLC107624</v>
      </c>
      <c r="D479" s="23">
        <f>+[1]DEPURADO!B473</f>
        <v>107624</v>
      </c>
      <c r="E479" s="25">
        <f>+[1]DEPURADO!C473</f>
        <v>45504</v>
      </c>
      <c r="F479" s="26">
        <f>+IF([1]DEPURADO!D473&gt;1,[1]DEPURADO!D473," ")</f>
        <v>45552</v>
      </c>
      <c r="G479" s="27">
        <f>[1]DEPURADO!F473</f>
        <v>29470</v>
      </c>
      <c r="H479" s="28">
        <v>0</v>
      </c>
      <c r="I479" s="28">
        <f>+[1]DEPURADO!M473+[1]DEPURADO!N473</f>
        <v>0</v>
      </c>
      <c r="J479" s="28">
        <f>+[1]DEPURADO!R473</f>
        <v>0</v>
      </c>
      <c r="K479" s="29">
        <f>+[1]DEPURADO!P473+[1]DEPURADO!Q473</f>
        <v>0</v>
      </c>
      <c r="L479" s="28">
        <v>0</v>
      </c>
      <c r="M479" s="28">
        <v>0</v>
      </c>
      <c r="N479" s="28">
        <f t="shared" si="49"/>
        <v>0</v>
      </c>
      <c r="O479" s="28">
        <f t="shared" si="50"/>
        <v>29470</v>
      </c>
      <c r="P479" s="24">
        <f>IF([1]DEPURADO!H473&gt;1,0,[1]DEPURADO!B473)</f>
        <v>107624</v>
      </c>
      <c r="Q479" s="30">
        <f t="shared" si="51"/>
        <v>29470</v>
      </c>
      <c r="R479" s="31">
        <f t="shared" si="52"/>
        <v>0</v>
      </c>
      <c r="S479" s="31">
        <f>+[1]DEPURADO!J473</f>
        <v>0</v>
      </c>
      <c r="T479" s="23" t="s">
        <v>45</v>
      </c>
      <c r="U479" s="31">
        <f>+[1]DEPURADO!I473</f>
        <v>0</v>
      </c>
      <c r="V479" s="30"/>
      <c r="W479" s="23" t="s">
        <v>45</v>
      </c>
      <c r="X479" s="31">
        <f>+[1]DEPURADO!K473+[1]DEPURADO!L473</f>
        <v>29470</v>
      </c>
      <c r="Y479" s="23" t="s">
        <v>45</v>
      </c>
      <c r="Z479" s="31">
        <f t="shared" si="53"/>
        <v>29470</v>
      </c>
      <c r="AA479" s="31"/>
      <c r="AB479" s="31">
        <v>0</v>
      </c>
      <c r="AC479" s="31">
        <v>0</v>
      </c>
      <c r="AD479" s="30"/>
      <c r="AE479" s="30">
        <f>+[1]DEPURADO!K473</f>
        <v>0</v>
      </c>
      <c r="AF479" s="30">
        <v>0</v>
      </c>
      <c r="AG479" s="30">
        <f t="shared" si="54"/>
        <v>0</v>
      </c>
      <c r="AH479" s="30">
        <v>0</v>
      </c>
      <c r="AI479" s="30" t="str">
        <f>+[1]DEPURADO!G473</f>
        <v>GLOSA LEGALIZADA</v>
      </c>
      <c r="AJ479" s="32"/>
      <c r="AK479" s="33"/>
    </row>
    <row r="480" spans="1:37" s="34" customFormat="1" x14ac:dyDescent="0.25">
      <c r="A480" s="23">
        <f t="shared" si="55"/>
        <v>472</v>
      </c>
      <c r="B480" s="24" t="s">
        <v>44</v>
      </c>
      <c r="C480" s="23" t="str">
        <f>+[1]DEPURADO!A474</f>
        <v>HLC105211</v>
      </c>
      <c r="D480" s="23">
        <f>+[1]DEPURADO!B474</f>
        <v>105211</v>
      </c>
      <c r="E480" s="25">
        <f>+[1]DEPURADO!C474</f>
        <v>45504</v>
      </c>
      <c r="F480" s="26">
        <f>+IF([1]DEPURADO!D474&gt;1,[1]DEPURADO!D474," ")</f>
        <v>45546</v>
      </c>
      <c r="G480" s="27">
        <f>[1]DEPURADO!F474</f>
        <v>25401</v>
      </c>
      <c r="H480" s="28">
        <v>0</v>
      </c>
      <c r="I480" s="28">
        <f>+[1]DEPURADO!M474+[1]DEPURADO!N474</f>
        <v>0</v>
      </c>
      <c r="J480" s="28">
        <f>+[1]DEPURADO!R474</f>
        <v>0</v>
      </c>
      <c r="K480" s="29">
        <f>+[1]DEPURADO!P474+[1]DEPURADO!Q474</f>
        <v>0</v>
      </c>
      <c r="L480" s="28">
        <v>0</v>
      </c>
      <c r="M480" s="28">
        <v>0</v>
      </c>
      <c r="N480" s="28">
        <f t="shared" si="49"/>
        <v>0</v>
      </c>
      <c r="O480" s="28">
        <f t="shared" si="50"/>
        <v>25401</v>
      </c>
      <c r="P480" s="24">
        <f>IF([1]DEPURADO!H474&gt;1,0,[1]DEPURADO!B474)</f>
        <v>105211</v>
      </c>
      <c r="Q480" s="30">
        <f t="shared" si="51"/>
        <v>25401</v>
      </c>
      <c r="R480" s="31">
        <f t="shared" si="52"/>
        <v>0</v>
      </c>
      <c r="S480" s="31">
        <f>+[1]DEPURADO!J474</f>
        <v>0</v>
      </c>
      <c r="T480" s="23" t="s">
        <v>45</v>
      </c>
      <c r="U480" s="31">
        <f>+[1]DEPURADO!I474</f>
        <v>0</v>
      </c>
      <c r="V480" s="30"/>
      <c r="W480" s="23" t="s">
        <v>45</v>
      </c>
      <c r="X480" s="31">
        <f>+[1]DEPURADO!K474+[1]DEPURADO!L474</f>
        <v>25401</v>
      </c>
      <c r="Y480" s="23" t="s">
        <v>45</v>
      </c>
      <c r="Z480" s="31">
        <f t="shared" si="53"/>
        <v>25401</v>
      </c>
      <c r="AA480" s="31"/>
      <c r="AB480" s="31">
        <v>0</v>
      </c>
      <c r="AC480" s="31">
        <v>0</v>
      </c>
      <c r="AD480" s="30"/>
      <c r="AE480" s="30">
        <f>+[1]DEPURADO!K474</f>
        <v>0</v>
      </c>
      <c r="AF480" s="30">
        <v>0</v>
      </c>
      <c r="AG480" s="30">
        <f t="shared" si="54"/>
        <v>0</v>
      </c>
      <c r="AH480" s="30">
        <v>0</v>
      </c>
      <c r="AI480" s="30" t="str">
        <f>+[1]DEPURADO!G474</f>
        <v>GLOSA LEGALIZADA</v>
      </c>
      <c r="AJ480" s="32"/>
      <c r="AK480" s="33"/>
    </row>
    <row r="481" spans="1:37" s="34" customFormat="1" x14ac:dyDescent="0.25">
      <c r="A481" s="23">
        <f t="shared" si="55"/>
        <v>473</v>
      </c>
      <c r="B481" s="24" t="s">
        <v>44</v>
      </c>
      <c r="C481" s="23" t="str">
        <f>+[1]DEPURADO!A475</f>
        <v>HLC105159</v>
      </c>
      <c r="D481" s="23">
        <f>+[1]DEPURADO!B475</f>
        <v>105159</v>
      </c>
      <c r="E481" s="25">
        <f>+[1]DEPURADO!C475</f>
        <v>45504</v>
      </c>
      <c r="F481" s="26">
        <f>+IF([1]DEPURADO!D475&gt;1,[1]DEPURADO!D475," ")</f>
        <v>45546</v>
      </c>
      <c r="G481" s="27">
        <f>[1]DEPURADO!F475</f>
        <v>17336</v>
      </c>
      <c r="H481" s="28">
        <v>0</v>
      </c>
      <c r="I481" s="28">
        <f>+[1]DEPURADO!M475+[1]DEPURADO!N475</f>
        <v>0</v>
      </c>
      <c r="J481" s="28">
        <f>+[1]DEPURADO!R475</f>
        <v>0</v>
      </c>
      <c r="K481" s="29">
        <f>+[1]DEPURADO!P475+[1]DEPURADO!Q475</f>
        <v>0</v>
      </c>
      <c r="L481" s="28">
        <v>0</v>
      </c>
      <c r="M481" s="28">
        <v>0</v>
      </c>
      <c r="N481" s="28">
        <f t="shared" si="49"/>
        <v>0</v>
      </c>
      <c r="O481" s="28">
        <f t="shared" si="50"/>
        <v>17336</v>
      </c>
      <c r="P481" s="24">
        <f>IF([1]DEPURADO!H475&gt;1,0,[1]DEPURADO!B475)</f>
        <v>105159</v>
      </c>
      <c r="Q481" s="30">
        <f t="shared" si="51"/>
        <v>17336</v>
      </c>
      <c r="R481" s="31">
        <f t="shared" si="52"/>
        <v>0</v>
      </c>
      <c r="S481" s="31">
        <f>+[1]DEPURADO!J475</f>
        <v>0</v>
      </c>
      <c r="T481" s="23" t="s">
        <v>45</v>
      </c>
      <c r="U481" s="31">
        <f>+[1]DEPURADO!I475</f>
        <v>0</v>
      </c>
      <c r="V481" s="30"/>
      <c r="W481" s="23" t="s">
        <v>45</v>
      </c>
      <c r="X481" s="31">
        <f>+[1]DEPURADO!K475+[1]DEPURADO!L475</f>
        <v>17336</v>
      </c>
      <c r="Y481" s="23" t="s">
        <v>45</v>
      </c>
      <c r="Z481" s="31">
        <f t="shared" si="53"/>
        <v>17336</v>
      </c>
      <c r="AA481" s="31"/>
      <c r="AB481" s="31">
        <v>0</v>
      </c>
      <c r="AC481" s="31">
        <v>0</v>
      </c>
      <c r="AD481" s="30"/>
      <c r="AE481" s="30">
        <f>+[1]DEPURADO!K475</f>
        <v>0</v>
      </c>
      <c r="AF481" s="30">
        <v>0</v>
      </c>
      <c r="AG481" s="30">
        <f t="shared" si="54"/>
        <v>0</v>
      </c>
      <c r="AH481" s="30">
        <v>0</v>
      </c>
      <c r="AI481" s="30" t="str">
        <f>+[1]DEPURADO!G475</f>
        <v>GLOSA LEGALIZADA</v>
      </c>
      <c r="AJ481" s="32"/>
      <c r="AK481" s="33"/>
    </row>
    <row r="482" spans="1:37" s="34" customFormat="1" x14ac:dyDescent="0.25">
      <c r="A482" s="23">
        <f t="shared" si="55"/>
        <v>474</v>
      </c>
      <c r="B482" s="24" t="s">
        <v>44</v>
      </c>
      <c r="C482" s="23" t="str">
        <f>+[1]DEPURADO!A476</f>
        <v>HLC105257</v>
      </c>
      <c r="D482" s="23">
        <f>+[1]DEPURADO!B476</f>
        <v>105257</v>
      </c>
      <c r="E482" s="25">
        <f>+[1]DEPURADO!C476</f>
        <v>45504</v>
      </c>
      <c r="F482" s="26">
        <f>+IF([1]DEPURADO!D476&gt;1,[1]DEPURADO!D476," ")</f>
        <v>45546</v>
      </c>
      <c r="G482" s="27">
        <f>[1]DEPURADO!F476</f>
        <v>13073</v>
      </c>
      <c r="H482" s="28">
        <v>0</v>
      </c>
      <c r="I482" s="28">
        <f>+[1]DEPURADO!M476+[1]DEPURADO!N476</f>
        <v>0</v>
      </c>
      <c r="J482" s="28">
        <f>+[1]DEPURADO!R476</f>
        <v>0</v>
      </c>
      <c r="K482" s="29">
        <f>+[1]DEPURADO!P476+[1]DEPURADO!Q476</f>
        <v>0</v>
      </c>
      <c r="L482" s="28">
        <v>0</v>
      </c>
      <c r="M482" s="28">
        <v>0</v>
      </c>
      <c r="N482" s="28">
        <f t="shared" si="49"/>
        <v>0</v>
      </c>
      <c r="O482" s="28">
        <f t="shared" si="50"/>
        <v>13073</v>
      </c>
      <c r="P482" s="24">
        <f>IF([1]DEPURADO!H476&gt;1,0,[1]DEPURADO!B476)</f>
        <v>105257</v>
      </c>
      <c r="Q482" s="30">
        <f t="shared" si="51"/>
        <v>13073</v>
      </c>
      <c r="R482" s="31">
        <f t="shared" si="52"/>
        <v>0</v>
      </c>
      <c r="S482" s="31">
        <f>+[1]DEPURADO!J476</f>
        <v>0</v>
      </c>
      <c r="T482" s="23" t="s">
        <v>45</v>
      </c>
      <c r="U482" s="31">
        <f>+[1]DEPURADO!I476</f>
        <v>0</v>
      </c>
      <c r="V482" s="30"/>
      <c r="W482" s="23" t="s">
        <v>45</v>
      </c>
      <c r="X482" s="31">
        <f>+[1]DEPURADO!K476+[1]DEPURADO!L476</f>
        <v>13073</v>
      </c>
      <c r="Y482" s="23" t="s">
        <v>45</v>
      </c>
      <c r="Z482" s="31">
        <f t="shared" si="53"/>
        <v>13073</v>
      </c>
      <c r="AA482" s="31"/>
      <c r="AB482" s="31">
        <v>0</v>
      </c>
      <c r="AC482" s="31">
        <v>0</v>
      </c>
      <c r="AD482" s="30"/>
      <c r="AE482" s="30">
        <f>+[1]DEPURADO!K476</f>
        <v>0</v>
      </c>
      <c r="AF482" s="30">
        <v>0</v>
      </c>
      <c r="AG482" s="30">
        <f t="shared" si="54"/>
        <v>0</v>
      </c>
      <c r="AH482" s="30">
        <v>0</v>
      </c>
      <c r="AI482" s="30" t="str">
        <f>+[1]DEPURADO!G476</f>
        <v>GLOSA LEGALIZADA</v>
      </c>
      <c r="AJ482" s="32"/>
      <c r="AK482" s="33"/>
    </row>
    <row r="483" spans="1:37" s="34" customFormat="1" x14ac:dyDescent="0.25">
      <c r="A483" s="23">
        <f t="shared" si="55"/>
        <v>475</v>
      </c>
      <c r="B483" s="24" t="s">
        <v>44</v>
      </c>
      <c r="C483" s="23" t="str">
        <f>+[1]DEPURADO!A477</f>
        <v>HLC105186</v>
      </c>
      <c r="D483" s="23">
        <f>+[1]DEPURADO!B477</f>
        <v>105186</v>
      </c>
      <c r="E483" s="25">
        <f>+[1]DEPURADO!C477</f>
        <v>45504</v>
      </c>
      <c r="F483" s="26">
        <f>+IF([1]DEPURADO!D477&gt;1,[1]DEPURADO!D477," ")</f>
        <v>45546</v>
      </c>
      <c r="G483" s="27">
        <f>[1]DEPURADO!F477</f>
        <v>17660</v>
      </c>
      <c r="H483" s="28">
        <v>0</v>
      </c>
      <c r="I483" s="28">
        <f>+[1]DEPURADO!M477+[1]DEPURADO!N477</f>
        <v>0</v>
      </c>
      <c r="J483" s="28">
        <f>+[1]DEPURADO!R477</f>
        <v>0</v>
      </c>
      <c r="K483" s="29">
        <f>+[1]DEPURADO!P477+[1]DEPURADO!Q477</f>
        <v>0</v>
      </c>
      <c r="L483" s="28">
        <v>0</v>
      </c>
      <c r="M483" s="28">
        <v>0</v>
      </c>
      <c r="N483" s="28">
        <f t="shared" si="49"/>
        <v>0</v>
      </c>
      <c r="O483" s="28">
        <f t="shared" si="50"/>
        <v>17660</v>
      </c>
      <c r="P483" s="24">
        <f>IF([1]DEPURADO!H477&gt;1,0,[1]DEPURADO!B477)</f>
        <v>105186</v>
      </c>
      <c r="Q483" s="30">
        <f t="shared" si="51"/>
        <v>17660</v>
      </c>
      <c r="R483" s="31">
        <f t="shared" si="52"/>
        <v>0</v>
      </c>
      <c r="S483" s="31">
        <f>+[1]DEPURADO!J477</f>
        <v>0</v>
      </c>
      <c r="T483" s="23" t="s">
        <v>45</v>
      </c>
      <c r="U483" s="31">
        <f>+[1]DEPURADO!I477</f>
        <v>0</v>
      </c>
      <c r="V483" s="30"/>
      <c r="W483" s="23" t="s">
        <v>45</v>
      </c>
      <c r="X483" s="31">
        <f>+[1]DEPURADO!K477+[1]DEPURADO!L477</f>
        <v>17660</v>
      </c>
      <c r="Y483" s="23" t="s">
        <v>45</v>
      </c>
      <c r="Z483" s="31">
        <f t="shared" si="53"/>
        <v>17660</v>
      </c>
      <c r="AA483" s="31"/>
      <c r="AB483" s="31">
        <v>0</v>
      </c>
      <c r="AC483" s="31">
        <v>0</v>
      </c>
      <c r="AD483" s="30"/>
      <c r="AE483" s="30">
        <f>+[1]DEPURADO!K477</f>
        <v>0</v>
      </c>
      <c r="AF483" s="30">
        <v>0</v>
      </c>
      <c r="AG483" s="30">
        <f t="shared" si="54"/>
        <v>0</v>
      </c>
      <c r="AH483" s="30">
        <v>0</v>
      </c>
      <c r="AI483" s="30" t="str">
        <f>+[1]DEPURADO!G477</f>
        <v>GLOSA LEGALIZADA</v>
      </c>
      <c r="AJ483" s="32"/>
      <c r="AK483" s="33"/>
    </row>
    <row r="484" spans="1:37" s="34" customFormat="1" x14ac:dyDescent="0.25">
      <c r="A484" s="23">
        <f t="shared" si="55"/>
        <v>476</v>
      </c>
      <c r="B484" s="24" t="s">
        <v>44</v>
      </c>
      <c r="C484" s="23" t="str">
        <f>+[1]DEPURADO!A478</f>
        <v>HLC105151</v>
      </c>
      <c r="D484" s="23">
        <f>+[1]DEPURADO!B478</f>
        <v>105151</v>
      </c>
      <c r="E484" s="25">
        <f>+[1]DEPURADO!C478</f>
        <v>45504</v>
      </c>
      <c r="F484" s="26">
        <f>+IF([1]DEPURADO!D478&gt;1,[1]DEPURADO!D478," ")</f>
        <v>45546</v>
      </c>
      <c r="G484" s="27">
        <f>[1]DEPURADO!F478</f>
        <v>13609</v>
      </c>
      <c r="H484" s="28">
        <v>0</v>
      </c>
      <c r="I484" s="28">
        <f>+[1]DEPURADO!M478+[1]DEPURADO!N478</f>
        <v>0</v>
      </c>
      <c r="J484" s="28">
        <f>+[1]DEPURADO!R478</f>
        <v>0</v>
      </c>
      <c r="K484" s="29">
        <f>+[1]DEPURADO!P478+[1]DEPURADO!Q478</f>
        <v>0</v>
      </c>
      <c r="L484" s="28">
        <v>0</v>
      </c>
      <c r="M484" s="28">
        <v>0</v>
      </c>
      <c r="N484" s="28">
        <f t="shared" si="49"/>
        <v>0</v>
      </c>
      <c r="O484" s="28">
        <f t="shared" si="50"/>
        <v>13609</v>
      </c>
      <c r="P484" s="24">
        <f>IF([1]DEPURADO!H478&gt;1,0,[1]DEPURADO!B478)</f>
        <v>105151</v>
      </c>
      <c r="Q484" s="30">
        <f t="shared" si="51"/>
        <v>13609</v>
      </c>
      <c r="R484" s="31">
        <f t="shared" si="52"/>
        <v>0</v>
      </c>
      <c r="S484" s="31">
        <f>+[1]DEPURADO!J478</f>
        <v>0</v>
      </c>
      <c r="T484" s="23" t="s">
        <v>45</v>
      </c>
      <c r="U484" s="31">
        <f>+[1]DEPURADO!I478</f>
        <v>0</v>
      </c>
      <c r="V484" s="30"/>
      <c r="W484" s="23" t="s">
        <v>45</v>
      </c>
      <c r="X484" s="31">
        <f>+[1]DEPURADO!K478+[1]DEPURADO!L478</f>
        <v>13609</v>
      </c>
      <c r="Y484" s="23" t="s">
        <v>45</v>
      </c>
      <c r="Z484" s="31">
        <f t="shared" si="53"/>
        <v>13609</v>
      </c>
      <c r="AA484" s="31"/>
      <c r="AB484" s="31">
        <v>0</v>
      </c>
      <c r="AC484" s="31">
        <v>0</v>
      </c>
      <c r="AD484" s="30"/>
      <c r="AE484" s="30">
        <f>+[1]DEPURADO!K478</f>
        <v>0</v>
      </c>
      <c r="AF484" s="30">
        <v>0</v>
      </c>
      <c r="AG484" s="30">
        <f t="shared" si="54"/>
        <v>0</v>
      </c>
      <c r="AH484" s="30">
        <v>0</v>
      </c>
      <c r="AI484" s="30" t="str">
        <f>+[1]DEPURADO!G478</f>
        <v>GLOSA LEGALIZADA</v>
      </c>
      <c r="AJ484" s="32"/>
      <c r="AK484" s="33"/>
    </row>
    <row r="485" spans="1:37" s="34" customFormat="1" x14ac:dyDescent="0.25">
      <c r="A485" s="23">
        <f t="shared" si="55"/>
        <v>477</v>
      </c>
      <c r="B485" s="24" t="s">
        <v>44</v>
      </c>
      <c r="C485" s="23" t="str">
        <f>+[1]DEPURADO!A479</f>
        <v>HLC107631</v>
      </c>
      <c r="D485" s="23">
        <f>+[1]DEPURADO!B479</f>
        <v>107631</v>
      </c>
      <c r="E485" s="25">
        <f>+[1]DEPURADO!C479</f>
        <v>45504</v>
      </c>
      <c r="F485" s="26">
        <f>+IF([1]DEPURADO!D479&gt;1,[1]DEPURADO!D479," ")</f>
        <v>45552</v>
      </c>
      <c r="G485" s="27">
        <f>[1]DEPURADO!F479</f>
        <v>1600</v>
      </c>
      <c r="H485" s="28">
        <v>0</v>
      </c>
      <c r="I485" s="28">
        <f>+[1]DEPURADO!M479+[1]DEPURADO!N479</f>
        <v>0</v>
      </c>
      <c r="J485" s="28">
        <f>+[1]DEPURADO!R479</f>
        <v>0</v>
      </c>
      <c r="K485" s="29">
        <f>+[1]DEPURADO!P479+[1]DEPURADO!Q479</f>
        <v>0</v>
      </c>
      <c r="L485" s="28">
        <v>0</v>
      </c>
      <c r="M485" s="28">
        <v>0</v>
      </c>
      <c r="N485" s="28">
        <f t="shared" si="49"/>
        <v>0</v>
      </c>
      <c r="O485" s="28">
        <f t="shared" si="50"/>
        <v>1600</v>
      </c>
      <c r="P485" s="24">
        <f>IF([1]DEPURADO!H479&gt;1,0,[1]DEPURADO!B479)</f>
        <v>107631</v>
      </c>
      <c r="Q485" s="30">
        <f t="shared" si="51"/>
        <v>1600</v>
      </c>
      <c r="R485" s="31">
        <f t="shared" si="52"/>
        <v>0</v>
      </c>
      <c r="S485" s="31">
        <f>+[1]DEPURADO!J479</f>
        <v>0</v>
      </c>
      <c r="T485" s="23" t="s">
        <v>45</v>
      </c>
      <c r="U485" s="31">
        <f>+[1]DEPURADO!I479</f>
        <v>0</v>
      </c>
      <c r="V485" s="30"/>
      <c r="W485" s="23" t="s">
        <v>45</v>
      </c>
      <c r="X485" s="31">
        <f>+[1]DEPURADO!K479+[1]DEPURADO!L479</f>
        <v>1600</v>
      </c>
      <c r="Y485" s="23" t="s">
        <v>45</v>
      </c>
      <c r="Z485" s="31">
        <f t="shared" si="53"/>
        <v>1600</v>
      </c>
      <c r="AA485" s="31"/>
      <c r="AB485" s="31">
        <v>0</v>
      </c>
      <c r="AC485" s="31">
        <v>0</v>
      </c>
      <c r="AD485" s="30"/>
      <c r="AE485" s="30">
        <f>+[1]DEPURADO!K479</f>
        <v>0</v>
      </c>
      <c r="AF485" s="30">
        <v>0</v>
      </c>
      <c r="AG485" s="30">
        <f t="shared" si="54"/>
        <v>0</v>
      </c>
      <c r="AH485" s="30">
        <v>0</v>
      </c>
      <c r="AI485" s="30" t="str">
        <f>+[1]DEPURADO!G479</f>
        <v>GLOSA LEGALIZADA</v>
      </c>
      <c r="AJ485" s="32"/>
      <c r="AK485" s="33"/>
    </row>
    <row r="486" spans="1:37" s="34" customFormat="1" x14ac:dyDescent="0.25">
      <c r="A486" s="23">
        <f t="shared" si="55"/>
        <v>478</v>
      </c>
      <c r="B486" s="24" t="s">
        <v>44</v>
      </c>
      <c r="C486" s="23" t="str">
        <f>+[1]DEPURADO!A480</f>
        <v>HLC107628</v>
      </c>
      <c r="D486" s="23">
        <f>+[1]DEPURADO!B480</f>
        <v>107628</v>
      </c>
      <c r="E486" s="25">
        <f>+[1]DEPURADO!C480</f>
        <v>45504</v>
      </c>
      <c r="F486" s="26">
        <f>+IF([1]DEPURADO!D480&gt;1,[1]DEPURADO!D480," ")</f>
        <v>45552</v>
      </c>
      <c r="G486" s="27">
        <f>[1]DEPURADO!F480</f>
        <v>14060</v>
      </c>
      <c r="H486" s="28">
        <v>0</v>
      </c>
      <c r="I486" s="28">
        <f>+[1]DEPURADO!M480+[1]DEPURADO!N480</f>
        <v>0</v>
      </c>
      <c r="J486" s="28">
        <f>+[1]DEPURADO!R480</f>
        <v>0</v>
      </c>
      <c r="K486" s="29">
        <f>+[1]DEPURADO!P480+[1]DEPURADO!Q480</f>
        <v>0</v>
      </c>
      <c r="L486" s="28">
        <v>0</v>
      </c>
      <c r="M486" s="28">
        <v>0</v>
      </c>
      <c r="N486" s="28">
        <f t="shared" si="49"/>
        <v>0</v>
      </c>
      <c r="O486" s="28">
        <f t="shared" si="50"/>
        <v>14060</v>
      </c>
      <c r="P486" s="24">
        <f>IF([1]DEPURADO!H480&gt;1,0,[1]DEPURADO!B480)</f>
        <v>107628</v>
      </c>
      <c r="Q486" s="30">
        <f t="shared" si="51"/>
        <v>14060</v>
      </c>
      <c r="R486" s="31">
        <f t="shared" si="52"/>
        <v>0</v>
      </c>
      <c r="S486" s="31">
        <f>+[1]DEPURADO!J480</f>
        <v>0</v>
      </c>
      <c r="T486" s="23" t="s">
        <v>45</v>
      </c>
      <c r="U486" s="31">
        <f>+[1]DEPURADO!I480</f>
        <v>0</v>
      </c>
      <c r="V486" s="30"/>
      <c r="W486" s="23" t="s">
        <v>45</v>
      </c>
      <c r="X486" s="31">
        <f>+[1]DEPURADO!K480+[1]DEPURADO!L480</f>
        <v>14060</v>
      </c>
      <c r="Y486" s="23" t="s">
        <v>45</v>
      </c>
      <c r="Z486" s="31">
        <f t="shared" si="53"/>
        <v>14060</v>
      </c>
      <c r="AA486" s="31"/>
      <c r="AB486" s="31">
        <v>0</v>
      </c>
      <c r="AC486" s="31">
        <v>0</v>
      </c>
      <c r="AD486" s="30"/>
      <c r="AE486" s="30">
        <f>+[1]DEPURADO!K480</f>
        <v>0</v>
      </c>
      <c r="AF486" s="30">
        <v>0</v>
      </c>
      <c r="AG486" s="30">
        <f t="shared" si="54"/>
        <v>0</v>
      </c>
      <c r="AH486" s="30">
        <v>0</v>
      </c>
      <c r="AI486" s="30" t="str">
        <f>+[1]DEPURADO!G480</f>
        <v>GLOSA LEGALIZADA</v>
      </c>
      <c r="AJ486" s="32"/>
      <c r="AK486" s="33"/>
    </row>
    <row r="487" spans="1:37" s="34" customFormat="1" x14ac:dyDescent="0.25">
      <c r="A487" s="23">
        <f t="shared" si="55"/>
        <v>479</v>
      </c>
      <c r="B487" s="24" t="s">
        <v>44</v>
      </c>
      <c r="C487" s="23" t="str">
        <f>+[1]DEPURADO!A481</f>
        <v>HLC106365</v>
      </c>
      <c r="D487" s="23">
        <f>+[1]DEPURADO!B481</f>
        <v>106365</v>
      </c>
      <c r="E487" s="25">
        <f>+[1]DEPURADO!C481</f>
        <v>45504</v>
      </c>
      <c r="F487" s="26">
        <f>+IF([1]DEPURADO!D481&gt;1,[1]DEPURADO!D481," ")</f>
        <v>45552</v>
      </c>
      <c r="G487" s="27">
        <f>[1]DEPURADO!F481</f>
        <v>18552</v>
      </c>
      <c r="H487" s="28">
        <v>0</v>
      </c>
      <c r="I487" s="28">
        <f>+[1]DEPURADO!M481+[1]DEPURADO!N481</f>
        <v>0</v>
      </c>
      <c r="J487" s="28">
        <f>+[1]DEPURADO!R481</f>
        <v>0</v>
      </c>
      <c r="K487" s="29">
        <f>+[1]DEPURADO!P481+[1]DEPURADO!Q481</f>
        <v>0</v>
      </c>
      <c r="L487" s="28">
        <v>0</v>
      </c>
      <c r="M487" s="28">
        <v>0</v>
      </c>
      <c r="N487" s="28">
        <f t="shared" si="49"/>
        <v>0</v>
      </c>
      <c r="O487" s="28">
        <f t="shared" si="50"/>
        <v>18552</v>
      </c>
      <c r="P487" s="24">
        <f>IF([1]DEPURADO!H481&gt;1,0,[1]DEPURADO!B481)</f>
        <v>106365</v>
      </c>
      <c r="Q487" s="30">
        <f t="shared" si="51"/>
        <v>18552</v>
      </c>
      <c r="R487" s="31">
        <f t="shared" si="52"/>
        <v>0</v>
      </c>
      <c r="S487" s="31">
        <f>+[1]DEPURADO!J481</f>
        <v>0</v>
      </c>
      <c r="T487" s="23" t="s">
        <v>45</v>
      </c>
      <c r="U487" s="31">
        <f>+[1]DEPURADO!I481</f>
        <v>0</v>
      </c>
      <c r="V487" s="30"/>
      <c r="W487" s="23" t="s">
        <v>45</v>
      </c>
      <c r="X487" s="31">
        <f>+[1]DEPURADO!K481+[1]DEPURADO!L481</f>
        <v>18552</v>
      </c>
      <c r="Y487" s="23" t="s">
        <v>45</v>
      </c>
      <c r="Z487" s="31">
        <f t="shared" si="53"/>
        <v>18552</v>
      </c>
      <c r="AA487" s="31"/>
      <c r="AB487" s="31">
        <v>0</v>
      </c>
      <c r="AC487" s="31">
        <v>0</v>
      </c>
      <c r="AD487" s="30"/>
      <c r="AE487" s="30">
        <f>+[1]DEPURADO!K481</f>
        <v>0</v>
      </c>
      <c r="AF487" s="30">
        <v>0</v>
      </c>
      <c r="AG487" s="30">
        <f t="shared" si="54"/>
        <v>0</v>
      </c>
      <c r="AH487" s="30">
        <v>0</v>
      </c>
      <c r="AI487" s="30" t="str">
        <f>+[1]DEPURADO!G481</f>
        <v>GLOSA LEGALIZADA</v>
      </c>
      <c r="AJ487" s="32"/>
      <c r="AK487" s="33"/>
    </row>
    <row r="488" spans="1:37" s="34" customFormat="1" x14ac:dyDescent="0.25">
      <c r="A488" s="23">
        <f t="shared" si="55"/>
        <v>480</v>
      </c>
      <c r="B488" s="24" t="s">
        <v>44</v>
      </c>
      <c r="C488" s="23" t="str">
        <f>+[1]DEPURADO!A482</f>
        <v>HLC107639</v>
      </c>
      <c r="D488" s="23">
        <f>+[1]DEPURADO!B482</f>
        <v>107639</v>
      </c>
      <c r="E488" s="25">
        <f>+[1]DEPURADO!C482</f>
        <v>45504</v>
      </c>
      <c r="F488" s="26">
        <f>+IF([1]DEPURADO!D482&gt;1,[1]DEPURADO!D482," ")</f>
        <v>45552</v>
      </c>
      <c r="G488" s="27">
        <f>[1]DEPURADO!F482</f>
        <v>16620</v>
      </c>
      <c r="H488" s="28">
        <v>0</v>
      </c>
      <c r="I488" s="28">
        <f>+[1]DEPURADO!M482+[1]DEPURADO!N482</f>
        <v>0</v>
      </c>
      <c r="J488" s="28">
        <f>+[1]DEPURADO!R482</f>
        <v>0</v>
      </c>
      <c r="K488" s="29">
        <f>+[1]DEPURADO!P482+[1]DEPURADO!Q482</f>
        <v>0</v>
      </c>
      <c r="L488" s="28">
        <v>0</v>
      </c>
      <c r="M488" s="28">
        <v>0</v>
      </c>
      <c r="N488" s="28">
        <f t="shared" si="49"/>
        <v>0</v>
      </c>
      <c r="O488" s="28">
        <f t="shared" si="50"/>
        <v>16620</v>
      </c>
      <c r="P488" s="24">
        <f>IF([1]DEPURADO!H482&gt;1,0,[1]DEPURADO!B482)</f>
        <v>107639</v>
      </c>
      <c r="Q488" s="30">
        <f t="shared" si="51"/>
        <v>16620</v>
      </c>
      <c r="R488" s="31">
        <f t="shared" si="52"/>
        <v>0</v>
      </c>
      <c r="S488" s="31">
        <f>+[1]DEPURADO!J482</f>
        <v>0</v>
      </c>
      <c r="T488" s="23" t="s">
        <v>45</v>
      </c>
      <c r="U488" s="31">
        <f>+[1]DEPURADO!I482</f>
        <v>0</v>
      </c>
      <c r="V488" s="30"/>
      <c r="W488" s="23" t="s">
        <v>45</v>
      </c>
      <c r="X488" s="31">
        <f>+[1]DEPURADO!K482+[1]DEPURADO!L482</f>
        <v>16620</v>
      </c>
      <c r="Y488" s="23" t="s">
        <v>45</v>
      </c>
      <c r="Z488" s="31">
        <f t="shared" si="53"/>
        <v>16620</v>
      </c>
      <c r="AA488" s="31"/>
      <c r="AB488" s="31">
        <v>0</v>
      </c>
      <c r="AC488" s="31">
        <v>0</v>
      </c>
      <c r="AD488" s="30"/>
      <c r="AE488" s="30">
        <f>+[1]DEPURADO!K482</f>
        <v>0</v>
      </c>
      <c r="AF488" s="30">
        <v>0</v>
      </c>
      <c r="AG488" s="30">
        <f t="shared" si="54"/>
        <v>0</v>
      </c>
      <c r="AH488" s="30">
        <v>0</v>
      </c>
      <c r="AI488" s="30" t="str">
        <f>+[1]DEPURADO!G482</f>
        <v>GLOSA LEGALIZADA</v>
      </c>
      <c r="AJ488" s="32"/>
      <c r="AK488" s="33"/>
    </row>
    <row r="489" spans="1:37" s="34" customFormat="1" x14ac:dyDescent="0.25">
      <c r="A489" s="23">
        <f t="shared" si="55"/>
        <v>481</v>
      </c>
      <c r="B489" s="24" t="s">
        <v>44</v>
      </c>
      <c r="C489" s="23" t="str">
        <f>+[1]DEPURADO!A483</f>
        <v>HLC112574</v>
      </c>
      <c r="D489" s="23">
        <f>+[1]DEPURADO!B483</f>
        <v>112574</v>
      </c>
      <c r="E489" s="25">
        <f>+[1]DEPURADO!C483</f>
        <v>45504</v>
      </c>
      <c r="F489" s="26">
        <f>+IF([1]DEPURADO!D483&gt;1,[1]DEPURADO!D483," ")</f>
        <v>45618</v>
      </c>
      <c r="G489" s="27">
        <f>[1]DEPURADO!F483</f>
        <v>289211</v>
      </c>
      <c r="H489" s="28">
        <v>0</v>
      </c>
      <c r="I489" s="28">
        <f>+[1]DEPURADO!M483+[1]DEPURADO!N483</f>
        <v>0</v>
      </c>
      <c r="J489" s="28">
        <f>+[1]DEPURADO!R483</f>
        <v>0</v>
      </c>
      <c r="K489" s="29">
        <f>+[1]DEPURADO!P483+[1]DEPURADO!Q483</f>
        <v>0</v>
      </c>
      <c r="L489" s="28">
        <v>0</v>
      </c>
      <c r="M489" s="28">
        <v>0</v>
      </c>
      <c r="N489" s="28">
        <f t="shared" si="49"/>
        <v>0</v>
      </c>
      <c r="O489" s="28">
        <f t="shared" si="50"/>
        <v>289211</v>
      </c>
      <c r="P489" s="24">
        <f>IF([1]DEPURADO!H483&gt;1,0,[1]DEPURADO!B483)</f>
        <v>112574</v>
      </c>
      <c r="Q489" s="30">
        <f t="shared" si="51"/>
        <v>289211</v>
      </c>
      <c r="R489" s="31">
        <f t="shared" si="52"/>
        <v>0</v>
      </c>
      <c r="S489" s="31">
        <f>+[1]DEPURADO!J483</f>
        <v>0</v>
      </c>
      <c r="T489" s="23" t="s">
        <v>45</v>
      </c>
      <c r="U489" s="31">
        <f>+[1]DEPURADO!I483</f>
        <v>0</v>
      </c>
      <c r="V489" s="30"/>
      <c r="W489" s="23" t="s">
        <v>45</v>
      </c>
      <c r="X489" s="31">
        <f>+[1]DEPURADO!K483+[1]DEPURADO!L483</f>
        <v>289211</v>
      </c>
      <c r="Y489" s="23" t="s">
        <v>45</v>
      </c>
      <c r="Z489" s="31">
        <f t="shared" si="53"/>
        <v>289211</v>
      </c>
      <c r="AA489" s="31"/>
      <c r="AB489" s="31">
        <v>0</v>
      </c>
      <c r="AC489" s="31">
        <v>0</v>
      </c>
      <c r="AD489" s="30"/>
      <c r="AE489" s="30">
        <f>+[1]DEPURADO!K483</f>
        <v>0</v>
      </c>
      <c r="AF489" s="30">
        <v>0</v>
      </c>
      <c r="AG489" s="30">
        <f t="shared" si="54"/>
        <v>0</v>
      </c>
      <c r="AH489" s="30">
        <v>0</v>
      </c>
      <c r="AI489" s="30" t="str">
        <f>+[1]DEPURADO!G483</f>
        <v>GLOSA LEGALIZADA</v>
      </c>
      <c r="AJ489" s="32"/>
      <c r="AK489" s="33"/>
    </row>
    <row r="490" spans="1:37" s="34" customFormat="1" x14ac:dyDescent="0.25">
      <c r="A490" s="23">
        <f t="shared" si="55"/>
        <v>482</v>
      </c>
      <c r="B490" s="24" t="s">
        <v>44</v>
      </c>
      <c r="C490" s="23" t="str">
        <f>+[1]DEPURADO!A484</f>
        <v>HLC113201</v>
      </c>
      <c r="D490" s="23">
        <f>+[1]DEPURADO!B484</f>
        <v>113201</v>
      </c>
      <c r="E490" s="25">
        <f>+[1]DEPURADO!C484</f>
        <v>45504</v>
      </c>
      <c r="F490" s="26">
        <f>+IF([1]DEPURADO!D484&gt;1,[1]DEPURADO!D484," ")</f>
        <v>45618</v>
      </c>
      <c r="G490" s="27">
        <f>[1]DEPURADO!F484</f>
        <v>13357</v>
      </c>
      <c r="H490" s="28">
        <v>0</v>
      </c>
      <c r="I490" s="28">
        <f>+[1]DEPURADO!M484+[1]DEPURADO!N484</f>
        <v>0</v>
      </c>
      <c r="J490" s="28">
        <f>+[1]DEPURADO!R484</f>
        <v>0</v>
      </c>
      <c r="K490" s="29">
        <f>+[1]DEPURADO!P484+[1]DEPURADO!Q484</f>
        <v>0</v>
      </c>
      <c r="L490" s="28">
        <v>0</v>
      </c>
      <c r="M490" s="28">
        <v>0</v>
      </c>
      <c r="N490" s="28">
        <f t="shared" si="49"/>
        <v>0</v>
      </c>
      <c r="O490" s="28">
        <f t="shared" si="50"/>
        <v>13357</v>
      </c>
      <c r="P490" s="24">
        <f>IF([1]DEPURADO!H484&gt;1,0,[1]DEPURADO!B484)</f>
        <v>113201</v>
      </c>
      <c r="Q490" s="30">
        <f t="shared" si="51"/>
        <v>13357</v>
      </c>
      <c r="R490" s="31">
        <f t="shared" si="52"/>
        <v>0</v>
      </c>
      <c r="S490" s="31">
        <f>+[1]DEPURADO!J484</f>
        <v>0</v>
      </c>
      <c r="T490" s="23" t="s">
        <v>45</v>
      </c>
      <c r="U490" s="31">
        <f>+[1]DEPURADO!I484</f>
        <v>0</v>
      </c>
      <c r="V490" s="30"/>
      <c r="W490" s="23" t="s">
        <v>45</v>
      </c>
      <c r="X490" s="31">
        <f>+[1]DEPURADO!K484+[1]DEPURADO!L484</f>
        <v>13357</v>
      </c>
      <c r="Y490" s="23" t="s">
        <v>45</v>
      </c>
      <c r="Z490" s="31">
        <f t="shared" si="53"/>
        <v>13357</v>
      </c>
      <c r="AA490" s="31"/>
      <c r="AB490" s="31">
        <v>0</v>
      </c>
      <c r="AC490" s="31">
        <v>0</v>
      </c>
      <c r="AD490" s="30"/>
      <c r="AE490" s="30">
        <f>+[1]DEPURADO!K484</f>
        <v>0</v>
      </c>
      <c r="AF490" s="30">
        <v>0</v>
      </c>
      <c r="AG490" s="30">
        <f t="shared" si="54"/>
        <v>0</v>
      </c>
      <c r="AH490" s="30">
        <v>0</v>
      </c>
      <c r="AI490" s="30" t="str">
        <f>+[1]DEPURADO!G484</f>
        <v>GLOSA LEGALIZADA</v>
      </c>
      <c r="AJ490" s="32"/>
      <c r="AK490" s="33"/>
    </row>
    <row r="491" spans="1:37" s="34" customFormat="1" x14ac:dyDescent="0.25">
      <c r="A491" s="23">
        <f t="shared" si="55"/>
        <v>483</v>
      </c>
      <c r="B491" s="24" t="s">
        <v>44</v>
      </c>
      <c r="C491" s="23" t="str">
        <f>+[1]DEPURADO!A485</f>
        <v>HLC105142</v>
      </c>
      <c r="D491" s="23">
        <f>+[1]DEPURADO!B485</f>
        <v>105142</v>
      </c>
      <c r="E491" s="25">
        <f>+[1]DEPURADO!C485</f>
        <v>45504</v>
      </c>
      <c r="F491" s="26">
        <f>+IF([1]DEPURADO!D485&gt;1,[1]DEPURADO!D485," ")</f>
        <v>45551</v>
      </c>
      <c r="G491" s="27">
        <f>[1]DEPURADO!F485</f>
        <v>171496</v>
      </c>
      <c r="H491" s="28">
        <v>0</v>
      </c>
      <c r="I491" s="28">
        <f>+[1]DEPURADO!M485+[1]DEPURADO!N485</f>
        <v>0</v>
      </c>
      <c r="J491" s="28">
        <f>+[1]DEPURADO!R485</f>
        <v>0</v>
      </c>
      <c r="K491" s="29">
        <f>+[1]DEPURADO!P485+[1]DEPURADO!Q485</f>
        <v>0</v>
      </c>
      <c r="L491" s="28">
        <v>0</v>
      </c>
      <c r="M491" s="28">
        <v>0</v>
      </c>
      <c r="N491" s="28">
        <f t="shared" si="49"/>
        <v>0</v>
      </c>
      <c r="O491" s="28">
        <f t="shared" si="50"/>
        <v>171496</v>
      </c>
      <c r="P491" s="24">
        <f>IF([1]DEPURADO!H485&gt;1,0,[1]DEPURADO!B485)</f>
        <v>105142</v>
      </c>
      <c r="Q491" s="30">
        <f t="shared" si="51"/>
        <v>171496</v>
      </c>
      <c r="R491" s="31">
        <f t="shared" si="52"/>
        <v>0</v>
      </c>
      <c r="S491" s="31">
        <f>+[1]DEPURADO!J485</f>
        <v>0</v>
      </c>
      <c r="T491" s="23" t="s">
        <v>45</v>
      </c>
      <c r="U491" s="31">
        <f>+[1]DEPURADO!I485</f>
        <v>0</v>
      </c>
      <c r="V491" s="30"/>
      <c r="W491" s="23" t="s">
        <v>45</v>
      </c>
      <c r="X491" s="31">
        <f>+[1]DEPURADO!K485+[1]DEPURADO!L485</f>
        <v>171496</v>
      </c>
      <c r="Y491" s="23" t="s">
        <v>45</v>
      </c>
      <c r="Z491" s="31">
        <f t="shared" si="53"/>
        <v>171496</v>
      </c>
      <c r="AA491" s="31"/>
      <c r="AB491" s="31">
        <v>0</v>
      </c>
      <c r="AC491" s="31">
        <v>0</v>
      </c>
      <c r="AD491" s="30"/>
      <c r="AE491" s="30">
        <f>+[1]DEPURADO!K485</f>
        <v>0</v>
      </c>
      <c r="AF491" s="30">
        <v>0</v>
      </c>
      <c r="AG491" s="30">
        <f t="shared" si="54"/>
        <v>0</v>
      </c>
      <c r="AH491" s="30">
        <v>0</v>
      </c>
      <c r="AI491" s="30" t="str">
        <f>+[1]DEPURADO!G485</f>
        <v>GLOSA LEGALIZADA</v>
      </c>
      <c r="AJ491" s="32"/>
      <c r="AK491" s="33"/>
    </row>
    <row r="492" spans="1:37" s="34" customFormat="1" x14ac:dyDescent="0.25">
      <c r="A492" s="23">
        <f t="shared" si="55"/>
        <v>484</v>
      </c>
      <c r="B492" s="24" t="s">
        <v>44</v>
      </c>
      <c r="C492" s="23" t="str">
        <f>+[1]DEPURADO!A486</f>
        <v>HLC107630</v>
      </c>
      <c r="D492" s="23">
        <f>+[1]DEPURADO!B486</f>
        <v>107630</v>
      </c>
      <c r="E492" s="25">
        <f>+[1]DEPURADO!C486</f>
        <v>45504</v>
      </c>
      <c r="F492" s="26">
        <f>+IF([1]DEPURADO!D486&gt;1,[1]DEPURADO!D486," ")</f>
        <v>45551</v>
      </c>
      <c r="G492" s="27">
        <f>[1]DEPURADO!F486</f>
        <v>57680</v>
      </c>
      <c r="H492" s="28">
        <v>0</v>
      </c>
      <c r="I492" s="28">
        <f>+[1]DEPURADO!M486+[1]DEPURADO!N486</f>
        <v>0</v>
      </c>
      <c r="J492" s="28">
        <f>+[1]DEPURADO!R486</f>
        <v>0</v>
      </c>
      <c r="K492" s="29">
        <f>+[1]DEPURADO!P486+[1]DEPURADO!Q486</f>
        <v>0</v>
      </c>
      <c r="L492" s="28">
        <v>0</v>
      </c>
      <c r="M492" s="28">
        <v>0</v>
      </c>
      <c r="N492" s="28">
        <f t="shared" si="49"/>
        <v>0</v>
      </c>
      <c r="O492" s="28">
        <f t="shared" si="50"/>
        <v>57680</v>
      </c>
      <c r="P492" s="24">
        <f>IF([1]DEPURADO!H486&gt;1,0,[1]DEPURADO!B486)</f>
        <v>107630</v>
      </c>
      <c r="Q492" s="30">
        <f t="shared" si="51"/>
        <v>57680</v>
      </c>
      <c r="R492" s="31">
        <f t="shared" si="52"/>
        <v>0</v>
      </c>
      <c r="S492" s="31">
        <f>+[1]DEPURADO!J486</f>
        <v>0</v>
      </c>
      <c r="T492" s="23" t="s">
        <v>45</v>
      </c>
      <c r="U492" s="31">
        <f>+[1]DEPURADO!I486</f>
        <v>0</v>
      </c>
      <c r="V492" s="30"/>
      <c r="W492" s="23" t="s">
        <v>45</v>
      </c>
      <c r="X492" s="31">
        <f>+[1]DEPURADO!K486+[1]DEPURADO!L486</f>
        <v>57680</v>
      </c>
      <c r="Y492" s="23" t="s">
        <v>45</v>
      </c>
      <c r="Z492" s="31">
        <f t="shared" si="53"/>
        <v>57680</v>
      </c>
      <c r="AA492" s="31"/>
      <c r="AB492" s="31">
        <v>0</v>
      </c>
      <c r="AC492" s="31">
        <v>0</v>
      </c>
      <c r="AD492" s="30"/>
      <c r="AE492" s="30">
        <f>+[1]DEPURADO!K486</f>
        <v>0</v>
      </c>
      <c r="AF492" s="30">
        <v>0</v>
      </c>
      <c r="AG492" s="30">
        <f t="shared" si="54"/>
        <v>0</v>
      </c>
      <c r="AH492" s="30">
        <v>0</v>
      </c>
      <c r="AI492" s="30" t="str">
        <f>+[1]DEPURADO!G486</f>
        <v>GLOSA LEGALIZADA</v>
      </c>
      <c r="AJ492" s="32"/>
      <c r="AK492" s="33"/>
    </row>
    <row r="493" spans="1:37" s="34" customFormat="1" x14ac:dyDescent="0.25">
      <c r="A493" s="23">
        <f t="shared" si="55"/>
        <v>485</v>
      </c>
      <c r="B493" s="24" t="s">
        <v>44</v>
      </c>
      <c r="C493" s="23" t="str">
        <f>+[1]DEPURADO!A487</f>
        <v>HLC105215</v>
      </c>
      <c r="D493" s="23">
        <f>+[1]DEPURADO!B487</f>
        <v>105215</v>
      </c>
      <c r="E493" s="25">
        <f>+[1]DEPURADO!C487</f>
        <v>45504</v>
      </c>
      <c r="F493" s="26">
        <f>+IF([1]DEPURADO!D487&gt;1,[1]DEPURADO!D487," ")</f>
        <v>45551</v>
      </c>
      <c r="G493" s="27">
        <f>[1]DEPURADO!F487</f>
        <v>158545</v>
      </c>
      <c r="H493" s="28">
        <v>0</v>
      </c>
      <c r="I493" s="28">
        <f>+[1]DEPURADO!M487+[1]DEPURADO!N487</f>
        <v>0</v>
      </c>
      <c r="J493" s="28">
        <f>+[1]DEPURADO!R487</f>
        <v>0</v>
      </c>
      <c r="K493" s="29">
        <f>+[1]DEPURADO!P487+[1]DEPURADO!Q487</f>
        <v>0</v>
      </c>
      <c r="L493" s="28">
        <v>0</v>
      </c>
      <c r="M493" s="28">
        <v>0</v>
      </c>
      <c r="N493" s="28">
        <f t="shared" si="49"/>
        <v>0</v>
      </c>
      <c r="O493" s="28">
        <f t="shared" si="50"/>
        <v>158545</v>
      </c>
      <c r="P493" s="24">
        <f>IF([1]DEPURADO!H487&gt;1,0,[1]DEPURADO!B487)</f>
        <v>105215</v>
      </c>
      <c r="Q493" s="30">
        <f t="shared" si="51"/>
        <v>158545</v>
      </c>
      <c r="R493" s="31">
        <f t="shared" si="52"/>
        <v>0</v>
      </c>
      <c r="S493" s="31">
        <f>+[1]DEPURADO!J487</f>
        <v>0</v>
      </c>
      <c r="T493" s="23" t="s">
        <v>45</v>
      </c>
      <c r="U493" s="31">
        <f>+[1]DEPURADO!I487</f>
        <v>0</v>
      </c>
      <c r="V493" s="30"/>
      <c r="W493" s="23" t="s">
        <v>45</v>
      </c>
      <c r="X493" s="31">
        <f>+[1]DEPURADO!K487+[1]DEPURADO!L487</f>
        <v>158545</v>
      </c>
      <c r="Y493" s="23" t="s">
        <v>45</v>
      </c>
      <c r="Z493" s="31">
        <f t="shared" si="53"/>
        <v>158545</v>
      </c>
      <c r="AA493" s="31"/>
      <c r="AB493" s="31">
        <v>0</v>
      </c>
      <c r="AC493" s="31">
        <v>0</v>
      </c>
      <c r="AD493" s="30"/>
      <c r="AE493" s="30">
        <f>+[1]DEPURADO!K487</f>
        <v>0</v>
      </c>
      <c r="AF493" s="30">
        <v>0</v>
      </c>
      <c r="AG493" s="30">
        <f t="shared" si="54"/>
        <v>0</v>
      </c>
      <c r="AH493" s="30">
        <v>0</v>
      </c>
      <c r="AI493" s="30" t="str">
        <f>+[1]DEPURADO!G487</f>
        <v>GLOSA LEGALIZADA</v>
      </c>
      <c r="AJ493" s="32"/>
      <c r="AK493" s="33"/>
    </row>
    <row r="494" spans="1:37" s="34" customFormat="1" x14ac:dyDescent="0.25">
      <c r="A494" s="23">
        <f t="shared" si="55"/>
        <v>486</v>
      </c>
      <c r="B494" s="24" t="s">
        <v>44</v>
      </c>
      <c r="C494" s="23" t="str">
        <f>+[1]DEPURADO!A488</f>
        <v>HLC107626</v>
      </c>
      <c r="D494" s="23">
        <f>+[1]DEPURADO!B488</f>
        <v>107626</v>
      </c>
      <c r="E494" s="25">
        <f>+[1]DEPURADO!C488</f>
        <v>45504</v>
      </c>
      <c r="F494" s="26">
        <f>+IF([1]DEPURADO!D488&gt;1,[1]DEPURADO!D488," ")</f>
        <v>45551</v>
      </c>
      <c r="G494" s="27">
        <f>[1]DEPURADO!F488</f>
        <v>36901</v>
      </c>
      <c r="H494" s="28">
        <v>0</v>
      </c>
      <c r="I494" s="28">
        <f>+[1]DEPURADO!M488+[1]DEPURADO!N488</f>
        <v>0</v>
      </c>
      <c r="J494" s="28">
        <f>+[1]DEPURADO!R488</f>
        <v>0</v>
      </c>
      <c r="K494" s="29">
        <f>+[1]DEPURADO!P488+[1]DEPURADO!Q488</f>
        <v>0</v>
      </c>
      <c r="L494" s="28">
        <v>0</v>
      </c>
      <c r="M494" s="28">
        <v>0</v>
      </c>
      <c r="N494" s="28">
        <f t="shared" si="49"/>
        <v>0</v>
      </c>
      <c r="O494" s="28">
        <f t="shared" si="50"/>
        <v>36901</v>
      </c>
      <c r="P494" s="24">
        <f>IF([1]DEPURADO!H488&gt;1,0,[1]DEPURADO!B488)</f>
        <v>107626</v>
      </c>
      <c r="Q494" s="30">
        <f t="shared" si="51"/>
        <v>36901</v>
      </c>
      <c r="R494" s="31">
        <f t="shared" si="52"/>
        <v>0</v>
      </c>
      <c r="S494" s="31">
        <f>+[1]DEPURADO!J488</f>
        <v>0</v>
      </c>
      <c r="T494" s="23" t="s">
        <v>45</v>
      </c>
      <c r="U494" s="31">
        <f>+[1]DEPURADO!I488</f>
        <v>0</v>
      </c>
      <c r="V494" s="30"/>
      <c r="W494" s="23" t="s">
        <v>45</v>
      </c>
      <c r="X494" s="31">
        <f>+[1]DEPURADO!K488+[1]DEPURADO!L488</f>
        <v>36901</v>
      </c>
      <c r="Y494" s="23" t="s">
        <v>45</v>
      </c>
      <c r="Z494" s="31">
        <f t="shared" si="53"/>
        <v>36901</v>
      </c>
      <c r="AA494" s="31"/>
      <c r="AB494" s="31">
        <v>0</v>
      </c>
      <c r="AC494" s="31">
        <v>0</v>
      </c>
      <c r="AD494" s="30"/>
      <c r="AE494" s="30">
        <f>+[1]DEPURADO!K488</f>
        <v>0</v>
      </c>
      <c r="AF494" s="30">
        <v>0</v>
      </c>
      <c r="AG494" s="30">
        <f t="shared" si="54"/>
        <v>0</v>
      </c>
      <c r="AH494" s="30">
        <v>0</v>
      </c>
      <c r="AI494" s="30" t="str">
        <f>+[1]DEPURADO!G488</f>
        <v>GLOSA LEGALIZADA</v>
      </c>
      <c r="AJ494" s="32"/>
      <c r="AK494" s="33"/>
    </row>
    <row r="495" spans="1:37" s="34" customFormat="1" x14ac:dyDescent="0.25">
      <c r="A495" s="23">
        <f t="shared" si="55"/>
        <v>487</v>
      </c>
      <c r="B495" s="24" t="s">
        <v>44</v>
      </c>
      <c r="C495" s="23" t="str">
        <f>+[1]DEPURADO!A489</f>
        <v>HLC105192</v>
      </c>
      <c r="D495" s="23">
        <f>+[1]DEPURADO!B489</f>
        <v>105192</v>
      </c>
      <c r="E495" s="25">
        <f>+[1]DEPURADO!C489</f>
        <v>45504</v>
      </c>
      <c r="F495" s="26">
        <f>+IF([1]DEPURADO!D489&gt;1,[1]DEPURADO!D489," ")</f>
        <v>45551</v>
      </c>
      <c r="G495" s="27">
        <f>[1]DEPURADO!F489</f>
        <v>85640</v>
      </c>
      <c r="H495" s="28">
        <v>0</v>
      </c>
      <c r="I495" s="28">
        <f>+[1]DEPURADO!M489+[1]DEPURADO!N489</f>
        <v>0</v>
      </c>
      <c r="J495" s="28">
        <f>+[1]DEPURADO!R489</f>
        <v>0</v>
      </c>
      <c r="K495" s="29">
        <f>+[1]DEPURADO!P489+[1]DEPURADO!Q489</f>
        <v>0</v>
      </c>
      <c r="L495" s="28">
        <v>0</v>
      </c>
      <c r="M495" s="28">
        <v>0</v>
      </c>
      <c r="N495" s="28">
        <f t="shared" si="49"/>
        <v>0</v>
      </c>
      <c r="O495" s="28">
        <f t="shared" si="50"/>
        <v>85640</v>
      </c>
      <c r="P495" s="24">
        <f>IF([1]DEPURADO!H489&gt;1,0,[1]DEPURADO!B489)</f>
        <v>105192</v>
      </c>
      <c r="Q495" s="30">
        <f t="shared" si="51"/>
        <v>85640</v>
      </c>
      <c r="R495" s="31">
        <f t="shared" si="52"/>
        <v>0</v>
      </c>
      <c r="S495" s="31">
        <f>+[1]DEPURADO!J489</f>
        <v>0</v>
      </c>
      <c r="T495" s="23" t="s">
        <v>45</v>
      </c>
      <c r="U495" s="31">
        <f>+[1]DEPURADO!I489</f>
        <v>0</v>
      </c>
      <c r="V495" s="30"/>
      <c r="W495" s="23" t="s">
        <v>45</v>
      </c>
      <c r="X495" s="31">
        <f>+[1]DEPURADO!K489+[1]DEPURADO!L489</f>
        <v>85640</v>
      </c>
      <c r="Y495" s="23" t="s">
        <v>45</v>
      </c>
      <c r="Z495" s="31">
        <f t="shared" si="53"/>
        <v>85640</v>
      </c>
      <c r="AA495" s="31"/>
      <c r="AB495" s="31">
        <v>0</v>
      </c>
      <c r="AC495" s="31">
        <v>0</v>
      </c>
      <c r="AD495" s="30"/>
      <c r="AE495" s="30">
        <f>+[1]DEPURADO!K489</f>
        <v>0</v>
      </c>
      <c r="AF495" s="30">
        <v>0</v>
      </c>
      <c r="AG495" s="30">
        <f t="shared" si="54"/>
        <v>0</v>
      </c>
      <c r="AH495" s="30">
        <v>0</v>
      </c>
      <c r="AI495" s="30" t="str">
        <f>+[1]DEPURADO!G489</f>
        <v>GLOSA LEGALIZADA</v>
      </c>
      <c r="AJ495" s="32"/>
      <c r="AK495" s="33"/>
    </row>
    <row r="496" spans="1:37" s="34" customFormat="1" x14ac:dyDescent="0.25">
      <c r="A496" s="23">
        <f t="shared" si="55"/>
        <v>488</v>
      </c>
      <c r="B496" s="24" t="s">
        <v>44</v>
      </c>
      <c r="C496" s="23" t="str">
        <f>+[1]DEPURADO!A490</f>
        <v>HLC105038</v>
      </c>
      <c r="D496" s="23">
        <f>+[1]DEPURADO!B490</f>
        <v>105038</v>
      </c>
      <c r="E496" s="25">
        <f>+[1]DEPURADO!C490</f>
        <v>45504</v>
      </c>
      <c r="F496" s="26">
        <f>+IF([1]DEPURADO!D490&gt;1,[1]DEPURADO!D490," ")</f>
        <v>45551</v>
      </c>
      <c r="G496" s="27">
        <f>[1]DEPURADO!F490</f>
        <v>47600</v>
      </c>
      <c r="H496" s="28">
        <v>0</v>
      </c>
      <c r="I496" s="28">
        <f>+[1]DEPURADO!M490+[1]DEPURADO!N490</f>
        <v>0</v>
      </c>
      <c r="J496" s="28">
        <f>+[1]DEPURADO!R490</f>
        <v>0</v>
      </c>
      <c r="K496" s="29">
        <f>+[1]DEPURADO!P490+[1]DEPURADO!Q490</f>
        <v>0</v>
      </c>
      <c r="L496" s="28">
        <v>0</v>
      </c>
      <c r="M496" s="28">
        <v>0</v>
      </c>
      <c r="N496" s="28">
        <f t="shared" si="49"/>
        <v>0</v>
      </c>
      <c r="O496" s="28">
        <f t="shared" si="50"/>
        <v>47600</v>
      </c>
      <c r="P496" s="24">
        <f>IF([1]DEPURADO!H490&gt;1,0,[1]DEPURADO!B490)</f>
        <v>105038</v>
      </c>
      <c r="Q496" s="30">
        <f t="shared" si="51"/>
        <v>47600</v>
      </c>
      <c r="R496" s="31">
        <f t="shared" si="52"/>
        <v>0</v>
      </c>
      <c r="S496" s="31">
        <f>+[1]DEPURADO!J490</f>
        <v>0</v>
      </c>
      <c r="T496" s="23" t="s">
        <v>45</v>
      </c>
      <c r="U496" s="31">
        <f>+[1]DEPURADO!I490</f>
        <v>0</v>
      </c>
      <c r="V496" s="30"/>
      <c r="W496" s="23" t="s">
        <v>45</v>
      </c>
      <c r="X496" s="31">
        <f>+[1]DEPURADO!K490+[1]DEPURADO!L490</f>
        <v>47600</v>
      </c>
      <c r="Y496" s="23" t="s">
        <v>45</v>
      </c>
      <c r="Z496" s="31">
        <f t="shared" si="53"/>
        <v>47600</v>
      </c>
      <c r="AA496" s="31"/>
      <c r="AB496" s="31">
        <v>0</v>
      </c>
      <c r="AC496" s="31">
        <v>0</v>
      </c>
      <c r="AD496" s="30"/>
      <c r="AE496" s="30">
        <f>+[1]DEPURADO!K490</f>
        <v>0</v>
      </c>
      <c r="AF496" s="30">
        <v>0</v>
      </c>
      <c r="AG496" s="30">
        <f t="shared" si="54"/>
        <v>0</v>
      </c>
      <c r="AH496" s="30">
        <v>0</v>
      </c>
      <c r="AI496" s="30" t="str">
        <f>+[1]DEPURADO!G490</f>
        <v>GLOSA LEGALIZADA</v>
      </c>
      <c r="AJ496" s="32"/>
      <c r="AK496" s="33"/>
    </row>
    <row r="497" spans="1:37" s="34" customFormat="1" x14ac:dyDescent="0.25">
      <c r="A497" s="23">
        <f t="shared" si="55"/>
        <v>489</v>
      </c>
      <c r="B497" s="24" t="s">
        <v>44</v>
      </c>
      <c r="C497" s="23" t="str">
        <f>+[1]DEPURADO!A491</f>
        <v>HLC105207</v>
      </c>
      <c r="D497" s="23">
        <f>+[1]DEPURADO!B491</f>
        <v>105207</v>
      </c>
      <c r="E497" s="25">
        <f>+[1]DEPURADO!C491</f>
        <v>45504</v>
      </c>
      <c r="F497" s="26">
        <f>+IF([1]DEPURADO!D491&gt;1,[1]DEPURADO!D491," ")</f>
        <v>45551</v>
      </c>
      <c r="G497" s="27">
        <f>[1]DEPURADO!F491</f>
        <v>26851</v>
      </c>
      <c r="H497" s="28">
        <v>0</v>
      </c>
      <c r="I497" s="28">
        <f>+[1]DEPURADO!M491+[1]DEPURADO!N491</f>
        <v>0</v>
      </c>
      <c r="J497" s="28">
        <f>+[1]DEPURADO!R491</f>
        <v>0</v>
      </c>
      <c r="K497" s="29">
        <f>+[1]DEPURADO!P491+[1]DEPURADO!Q491</f>
        <v>0</v>
      </c>
      <c r="L497" s="28">
        <v>0</v>
      </c>
      <c r="M497" s="28">
        <v>0</v>
      </c>
      <c r="N497" s="28">
        <f t="shared" si="49"/>
        <v>0</v>
      </c>
      <c r="O497" s="28">
        <f t="shared" si="50"/>
        <v>26851</v>
      </c>
      <c r="P497" s="24">
        <f>IF([1]DEPURADO!H491&gt;1,0,[1]DEPURADO!B491)</f>
        <v>105207</v>
      </c>
      <c r="Q497" s="30">
        <f t="shared" si="51"/>
        <v>26851</v>
      </c>
      <c r="R497" s="31">
        <f t="shared" si="52"/>
        <v>0</v>
      </c>
      <c r="S497" s="31">
        <f>+[1]DEPURADO!J491</f>
        <v>0</v>
      </c>
      <c r="T497" s="23" t="s">
        <v>45</v>
      </c>
      <c r="U497" s="31">
        <f>+[1]DEPURADO!I491</f>
        <v>0</v>
      </c>
      <c r="V497" s="30"/>
      <c r="W497" s="23" t="s">
        <v>45</v>
      </c>
      <c r="X497" s="31">
        <f>+[1]DEPURADO!K491+[1]DEPURADO!L491</f>
        <v>26851</v>
      </c>
      <c r="Y497" s="23" t="s">
        <v>45</v>
      </c>
      <c r="Z497" s="31">
        <f t="shared" si="53"/>
        <v>26851</v>
      </c>
      <c r="AA497" s="31"/>
      <c r="AB497" s="31">
        <v>0</v>
      </c>
      <c r="AC497" s="31">
        <v>0</v>
      </c>
      <c r="AD497" s="30"/>
      <c r="AE497" s="30">
        <f>+[1]DEPURADO!K491</f>
        <v>0</v>
      </c>
      <c r="AF497" s="30">
        <v>0</v>
      </c>
      <c r="AG497" s="30">
        <f t="shared" si="54"/>
        <v>0</v>
      </c>
      <c r="AH497" s="30">
        <v>0</v>
      </c>
      <c r="AI497" s="30" t="str">
        <f>+[1]DEPURADO!G491</f>
        <v>GLOSA LEGALIZADA</v>
      </c>
      <c r="AJ497" s="32"/>
      <c r="AK497" s="33"/>
    </row>
    <row r="498" spans="1:37" s="34" customFormat="1" x14ac:dyDescent="0.25">
      <c r="A498" s="23">
        <f t="shared" si="55"/>
        <v>490</v>
      </c>
      <c r="B498" s="24" t="s">
        <v>44</v>
      </c>
      <c r="C498" s="23" t="str">
        <f>+[1]DEPURADO!A492</f>
        <v>HLC107642</v>
      </c>
      <c r="D498" s="23">
        <f>+[1]DEPURADO!B492</f>
        <v>107642</v>
      </c>
      <c r="E498" s="25">
        <f>+[1]DEPURADO!C492</f>
        <v>45504</v>
      </c>
      <c r="F498" s="26">
        <f>+IF([1]DEPURADO!D492&gt;1,[1]DEPURADO!D492," ")</f>
        <v>45551</v>
      </c>
      <c r="G498" s="27">
        <f>[1]DEPURADO!F492</f>
        <v>74269</v>
      </c>
      <c r="H498" s="28">
        <v>0</v>
      </c>
      <c r="I498" s="28">
        <f>+[1]DEPURADO!M492+[1]DEPURADO!N492</f>
        <v>0</v>
      </c>
      <c r="J498" s="28">
        <f>+[1]DEPURADO!R492</f>
        <v>0</v>
      </c>
      <c r="K498" s="29">
        <f>+[1]DEPURADO!P492+[1]DEPURADO!Q492</f>
        <v>0</v>
      </c>
      <c r="L498" s="28">
        <v>0</v>
      </c>
      <c r="M498" s="28">
        <v>0</v>
      </c>
      <c r="N498" s="28">
        <f t="shared" si="49"/>
        <v>0</v>
      </c>
      <c r="O498" s="28">
        <f t="shared" si="50"/>
        <v>74269</v>
      </c>
      <c r="P498" s="24">
        <f>IF([1]DEPURADO!H492&gt;1,0,[1]DEPURADO!B492)</f>
        <v>107642</v>
      </c>
      <c r="Q498" s="30">
        <f t="shared" si="51"/>
        <v>74269</v>
      </c>
      <c r="R498" s="31">
        <f t="shared" si="52"/>
        <v>0</v>
      </c>
      <c r="S498" s="31">
        <f>+[1]DEPURADO!J492</f>
        <v>0</v>
      </c>
      <c r="T498" s="23" t="s">
        <v>45</v>
      </c>
      <c r="U498" s="31">
        <f>+[1]DEPURADO!I492</f>
        <v>0</v>
      </c>
      <c r="V498" s="30"/>
      <c r="W498" s="23" t="s">
        <v>45</v>
      </c>
      <c r="X498" s="31">
        <f>+[1]DEPURADO!K492+[1]DEPURADO!L492</f>
        <v>74269</v>
      </c>
      <c r="Y498" s="23" t="s">
        <v>45</v>
      </c>
      <c r="Z498" s="31">
        <f t="shared" si="53"/>
        <v>74269</v>
      </c>
      <c r="AA498" s="31"/>
      <c r="AB498" s="31">
        <v>0</v>
      </c>
      <c r="AC498" s="31">
        <v>0</v>
      </c>
      <c r="AD498" s="30"/>
      <c r="AE498" s="30">
        <f>+[1]DEPURADO!K492</f>
        <v>0</v>
      </c>
      <c r="AF498" s="30">
        <v>0</v>
      </c>
      <c r="AG498" s="30">
        <f t="shared" si="54"/>
        <v>0</v>
      </c>
      <c r="AH498" s="30">
        <v>0</v>
      </c>
      <c r="AI498" s="30" t="str">
        <f>+[1]DEPURADO!G492</f>
        <v>GLOSA LEGALIZADA</v>
      </c>
      <c r="AJ498" s="32"/>
      <c r="AK498" s="33"/>
    </row>
    <row r="499" spans="1:37" s="34" customFormat="1" x14ac:dyDescent="0.25">
      <c r="A499" s="23">
        <f t="shared" si="55"/>
        <v>491</v>
      </c>
      <c r="B499" s="24" t="s">
        <v>44</v>
      </c>
      <c r="C499" s="23" t="str">
        <f>+[1]DEPURADO!A493</f>
        <v>HLC105136</v>
      </c>
      <c r="D499" s="23">
        <f>+[1]DEPURADO!B493</f>
        <v>105136</v>
      </c>
      <c r="E499" s="25">
        <f>+[1]DEPURADO!C493</f>
        <v>45504</v>
      </c>
      <c r="F499" s="26">
        <f>+IF([1]DEPURADO!D493&gt;1,[1]DEPURADO!D493," ")</f>
        <v>45551</v>
      </c>
      <c r="G499" s="27">
        <f>[1]DEPURADO!F493</f>
        <v>197117</v>
      </c>
      <c r="H499" s="28">
        <v>0</v>
      </c>
      <c r="I499" s="28">
        <f>+[1]DEPURADO!M493+[1]DEPURADO!N493</f>
        <v>0</v>
      </c>
      <c r="J499" s="28">
        <f>+[1]DEPURADO!R493</f>
        <v>0</v>
      </c>
      <c r="K499" s="29">
        <f>+[1]DEPURADO!P493+[1]DEPURADO!Q493</f>
        <v>0</v>
      </c>
      <c r="L499" s="28">
        <v>0</v>
      </c>
      <c r="M499" s="28">
        <v>0</v>
      </c>
      <c r="N499" s="28">
        <f t="shared" si="49"/>
        <v>0</v>
      </c>
      <c r="O499" s="28">
        <f t="shared" si="50"/>
        <v>197117</v>
      </c>
      <c r="P499" s="24">
        <f>IF([1]DEPURADO!H493&gt;1,0,[1]DEPURADO!B493)</f>
        <v>105136</v>
      </c>
      <c r="Q499" s="30">
        <f t="shared" si="51"/>
        <v>197117</v>
      </c>
      <c r="R499" s="31">
        <f t="shared" si="52"/>
        <v>0</v>
      </c>
      <c r="S499" s="31">
        <f>+[1]DEPURADO!J493</f>
        <v>0</v>
      </c>
      <c r="T499" s="23" t="s">
        <v>45</v>
      </c>
      <c r="U499" s="31">
        <f>+[1]DEPURADO!I493</f>
        <v>0</v>
      </c>
      <c r="V499" s="30"/>
      <c r="W499" s="23" t="s">
        <v>45</v>
      </c>
      <c r="X499" s="31">
        <f>+[1]DEPURADO!K493+[1]DEPURADO!L493</f>
        <v>197117</v>
      </c>
      <c r="Y499" s="23" t="s">
        <v>45</v>
      </c>
      <c r="Z499" s="31">
        <f t="shared" si="53"/>
        <v>197117</v>
      </c>
      <c r="AA499" s="31"/>
      <c r="AB499" s="31">
        <v>0</v>
      </c>
      <c r="AC499" s="31">
        <v>0</v>
      </c>
      <c r="AD499" s="30"/>
      <c r="AE499" s="30">
        <f>+[1]DEPURADO!K493</f>
        <v>0</v>
      </c>
      <c r="AF499" s="30">
        <v>0</v>
      </c>
      <c r="AG499" s="30">
        <f t="shared" si="54"/>
        <v>0</v>
      </c>
      <c r="AH499" s="30">
        <v>0</v>
      </c>
      <c r="AI499" s="30" t="str">
        <f>+[1]DEPURADO!G493</f>
        <v>GLOSA LEGALIZADA</v>
      </c>
      <c r="AJ499" s="32"/>
      <c r="AK499" s="33"/>
    </row>
    <row r="500" spans="1:37" s="34" customFormat="1" x14ac:dyDescent="0.25">
      <c r="A500" s="23">
        <f t="shared" si="55"/>
        <v>492</v>
      </c>
      <c r="B500" s="24" t="s">
        <v>44</v>
      </c>
      <c r="C500" s="23" t="str">
        <f>+[1]DEPURADO!A494</f>
        <v>HLC106396</v>
      </c>
      <c r="D500" s="23">
        <f>+[1]DEPURADO!B494</f>
        <v>106396</v>
      </c>
      <c r="E500" s="25">
        <f>+[1]DEPURADO!C494</f>
        <v>45504</v>
      </c>
      <c r="F500" s="26">
        <f>+IF([1]DEPURADO!D494&gt;1,[1]DEPURADO!D494," ")</f>
        <v>45551</v>
      </c>
      <c r="G500" s="27">
        <f>[1]DEPURADO!F494</f>
        <v>159344</v>
      </c>
      <c r="H500" s="28">
        <v>0</v>
      </c>
      <c r="I500" s="28">
        <f>+[1]DEPURADO!M494+[1]DEPURADO!N494</f>
        <v>0</v>
      </c>
      <c r="J500" s="28">
        <f>+[1]DEPURADO!R494</f>
        <v>0</v>
      </c>
      <c r="K500" s="29">
        <f>+[1]DEPURADO!P494+[1]DEPURADO!Q494</f>
        <v>0</v>
      </c>
      <c r="L500" s="28">
        <v>0</v>
      </c>
      <c r="M500" s="28">
        <v>0</v>
      </c>
      <c r="N500" s="28">
        <f t="shared" si="49"/>
        <v>0</v>
      </c>
      <c r="O500" s="28">
        <f t="shared" si="50"/>
        <v>159344</v>
      </c>
      <c r="P500" s="24">
        <f>IF([1]DEPURADO!H494&gt;1,0,[1]DEPURADO!B494)</f>
        <v>106396</v>
      </c>
      <c r="Q500" s="30">
        <f t="shared" si="51"/>
        <v>159344</v>
      </c>
      <c r="R500" s="31">
        <f t="shared" si="52"/>
        <v>0</v>
      </c>
      <c r="S500" s="31">
        <f>+[1]DEPURADO!J494</f>
        <v>0</v>
      </c>
      <c r="T500" s="23" t="s">
        <v>45</v>
      </c>
      <c r="U500" s="31">
        <f>+[1]DEPURADO!I494</f>
        <v>0</v>
      </c>
      <c r="V500" s="30"/>
      <c r="W500" s="23" t="s">
        <v>45</v>
      </c>
      <c r="X500" s="31">
        <f>+[1]DEPURADO!K494+[1]DEPURADO!L494</f>
        <v>159344</v>
      </c>
      <c r="Y500" s="23" t="s">
        <v>45</v>
      </c>
      <c r="Z500" s="31">
        <f t="shared" si="53"/>
        <v>159344</v>
      </c>
      <c r="AA500" s="31"/>
      <c r="AB500" s="31">
        <v>0</v>
      </c>
      <c r="AC500" s="31">
        <v>0</v>
      </c>
      <c r="AD500" s="30"/>
      <c r="AE500" s="30">
        <f>+[1]DEPURADO!K494</f>
        <v>0</v>
      </c>
      <c r="AF500" s="30">
        <v>0</v>
      </c>
      <c r="AG500" s="30">
        <f t="shared" si="54"/>
        <v>0</v>
      </c>
      <c r="AH500" s="30">
        <v>0</v>
      </c>
      <c r="AI500" s="30" t="str">
        <f>+[1]DEPURADO!G494</f>
        <v>GLOSA LEGALIZADA</v>
      </c>
      <c r="AJ500" s="32"/>
      <c r="AK500" s="33"/>
    </row>
    <row r="501" spans="1:37" s="34" customFormat="1" x14ac:dyDescent="0.25">
      <c r="A501" s="23">
        <f t="shared" si="55"/>
        <v>493</v>
      </c>
      <c r="B501" s="24" t="s">
        <v>44</v>
      </c>
      <c r="C501" s="23" t="str">
        <f>+[1]DEPURADO!A495</f>
        <v>HLC112936</v>
      </c>
      <c r="D501" s="23">
        <f>+[1]DEPURADO!B495</f>
        <v>112936</v>
      </c>
      <c r="E501" s="25">
        <f>+[1]DEPURADO!C495</f>
        <v>45504</v>
      </c>
      <c r="F501" s="26">
        <f>+IF([1]DEPURADO!D495&gt;1,[1]DEPURADO!D495," ")</f>
        <v>45618</v>
      </c>
      <c r="G501" s="27">
        <f>[1]DEPURADO!F495</f>
        <v>1434081</v>
      </c>
      <c r="H501" s="28">
        <v>0</v>
      </c>
      <c r="I501" s="28">
        <f>+[1]DEPURADO!M495+[1]DEPURADO!N495</f>
        <v>0</v>
      </c>
      <c r="J501" s="28">
        <f>+[1]DEPURADO!R495</f>
        <v>0</v>
      </c>
      <c r="K501" s="29">
        <f>+[1]DEPURADO!P495+[1]DEPURADO!Q495</f>
        <v>0</v>
      </c>
      <c r="L501" s="28">
        <v>0</v>
      </c>
      <c r="M501" s="28">
        <v>0</v>
      </c>
      <c r="N501" s="28">
        <f t="shared" si="49"/>
        <v>0</v>
      </c>
      <c r="O501" s="28">
        <f t="shared" si="50"/>
        <v>1434081</v>
      </c>
      <c r="P501" s="24">
        <f>IF([1]DEPURADO!H495&gt;1,0,[1]DEPURADO!B495)</f>
        <v>112936</v>
      </c>
      <c r="Q501" s="30">
        <f t="shared" si="51"/>
        <v>1434081</v>
      </c>
      <c r="R501" s="31">
        <f t="shared" si="52"/>
        <v>0</v>
      </c>
      <c r="S501" s="31">
        <f>+[1]DEPURADO!J495</f>
        <v>0</v>
      </c>
      <c r="T501" s="23" t="s">
        <v>45</v>
      </c>
      <c r="U501" s="31">
        <f>+[1]DEPURADO!I495</f>
        <v>0</v>
      </c>
      <c r="V501" s="30"/>
      <c r="W501" s="23" t="s">
        <v>45</v>
      </c>
      <c r="X501" s="31">
        <f>+[1]DEPURADO!K495+[1]DEPURADO!L495</f>
        <v>1434081</v>
      </c>
      <c r="Y501" s="23" t="s">
        <v>45</v>
      </c>
      <c r="Z501" s="31">
        <f t="shared" si="53"/>
        <v>1434081</v>
      </c>
      <c r="AA501" s="31"/>
      <c r="AB501" s="31">
        <v>0</v>
      </c>
      <c r="AC501" s="31">
        <v>0</v>
      </c>
      <c r="AD501" s="30"/>
      <c r="AE501" s="30">
        <f>+[1]DEPURADO!K495</f>
        <v>0</v>
      </c>
      <c r="AF501" s="30">
        <v>0</v>
      </c>
      <c r="AG501" s="30">
        <f t="shared" si="54"/>
        <v>0</v>
      </c>
      <c r="AH501" s="30">
        <v>0</v>
      </c>
      <c r="AI501" s="30" t="str">
        <f>+[1]DEPURADO!G495</f>
        <v>GLOSA LEGALIZADA</v>
      </c>
      <c r="AJ501" s="32"/>
      <c r="AK501" s="33"/>
    </row>
    <row r="502" spans="1:37" s="34" customFormat="1" x14ac:dyDescent="0.25">
      <c r="A502" s="23">
        <f t="shared" si="55"/>
        <v>494</v>
      </c>
      <c r="B502" s="24" t="s">
        <v>44</v>
      </c>
      <c r="C502" s="23" t="str">
        <f>+[1]DEPURADO!A496</f>
        <v>HLC112941</v>
      </c>
      <c r="D502" s="23">
        <f>+[1]DEPURADO!B496</f>
        <v>112941</v>
      </c>
      <c r="E502" s="25">
        <f>+[1]DEPURADO!C496</f>
        <v>45504</v>
      </c>
      <c r="F502" s="26">
        <f>+IF([1]DEPURADO!D496&gt;1,[1]DEPURADO!D496," ")</f>
        <v>45618</v>
      </c>
      <c r="G502" s="27">
        <f>[1]DEPURADO!F496</f>
        <v>9638</v>
      </c>
      <c r="H502" s="28">
        <v>0</v>
      </c>
      <c r="I502" s="28">
        <f>+[1]DEPURADO!M496+[1]DEPURADO!N496</f>
        <v>0</v>
      </c>
      <c r="J502" s="28">
        <f>+[1]DEPURADO!R496</f>
        <v>0</v>
      </c>
      <c r="K502" s="29">
        <f>+[1]DEPURADO!P496+[1]DEPURADO!Q496</f>
        <v>0</v>
      </c>
      <c r="L502" s="28">
        <v>0</v>
      </c>
      <c r="M502" s="28">
        <v>0</v>
      </c>
      <c r="N502" s="28">
        <f t="shared" si="49"/>
        <v>0</v>
      </c>
      <c r="O502" s="28">
        <f t="shared" si="50"/>
        <v>9638</v>
      </c>
      <c r="P502" s="24">
        <f>IF([1]DEPURADO!H496&gt;1,0,[1]DEPURADO!B496)</f>
        <v>112941</v>
      </c>
      <c r="Q502" s="30">
        <f t="shared" si="51"/>
        <v>9638</v>
      </c>
      <c r="R502" s="31">
        <f t="shared" si="52"/>
        <v>0</v>
      </c>
      <c r="S502" s="31">
        <f>+[1]DEPURADO!J496</f>
        <v>0</v>
      </c>
      <c r="T502" s="23" t="s">
        <v>45</v>
      </c>
      <c r="U502" s="31">
        <f>+[1]DEPURADO!I496</f>
        <v>0</v>
      </c>
      <c r="V502" s="30"/>
      <c r="W502" s="23" t="s">
        <v>45</v>
      </c>
      <c r="X502" s="31">
        <f>+[1]DEPURADO!K496+[1]DEPURADO!L496</f>
        <v>9638</v>
      </c>
      <c r="Y502" s="23" t="s">
        <v>45</v>
      </c>
      <c r="Z502" s="31">
        <f t="shared" si="53"/>
        <v>9638</v>
      </c>
      <c r="AA502" s="31"/>
      <c r="AB502" s="31">
        <v>0</v>
      </c>
      <c r="AC502" s="31">
        <v>0</v>
      </c>
      <c r="AD502" s="30"/>
      <c r="AE502" s="30">
        <f>+[1]DEPURADO!K496</f>
        <v>0</v>
      </c>
      <c r="AF502" s="30">
        <v>0</v>
      </c>
      <c r="AG502" s="30">
        <f t="shared" si="54"/>
        <v>0</v>
      </c>
      <c r="AH502" s="30">
        <v>0</v>
      </c>
      <c r="AI502" s="30" t="str">
        <f>+[1]DEPURADO!G496</f>
        <v>GLOSA LEGALIZADA</v>
      </c>
      <c r="AJ502" s="32"/>
      <c r="AK502" s="33"/>
    </row>
    <row r="503" spans="1:37" s="34" customFormat="1" x14ac:dyDescent="0.25">
      <c r="A503" s="23">
        <f t="shared" si="55"/>
        <v>495</v>
      </c>
      <c r="B503" s="24" t="s">
        <v>44</v>
      </c>
      <c r="C503" s="23" t="str">
        <f>+[1]DEPURADO!A497</f>
        <v>HLC112937</v>
      </c>
      <c r="D503" s="23">
        <f>+[1]DEPURADO!B497</f>
        <v>112937</v>
      </c>
      <c r="E503" s="25">
        <f>+[1]DEPURADO!C497</f>
        <v>45504</v>
      </c>
      <c r="F503" s="26">
        <f>+IF([1]DEPURADO!D497&gt;1,[1]DEPURADO!D497," ")</f>
        <v>45618</v>
      </c>
      <c r="G503" s="27">
        <f>[1]DEPURADO!F497</f>
        <v>328704</v>
      </c>
      <c r="H503" s="28">
        <v>0</v>
      </c>
      <c r="I503" s="28">
        <f>+[1]DEPURADO!M497+[1]DEPURADO!N497</f>
        <v>0</v>
      </c>
      <c r="J503" s="28">
        <f>+[1]DEPURADO!R497</f>
        <v>0</v>
      </c>
      <c r="K503" s="29">
        <f>+[1]DEPURADO!P497+[1]DEPURADO!Q497</f>
        <v>0</v>
      </c>
      <c r="L503" s="28">
        <v>0</v>
      </c>
      <c r="M503" s="28">
        <v>0</v>
      </c>
      <c r="N503" s="28">
        <f t="shared" si="49"/>
        <v>0</v>
      </c>
      <c r="O503" s="28">
        <f t="shared" si="50"/>
        <v>328704</v>
      </c>
      <c r="P503" s="24">
        <f>IF([1]DEPURADO!H497&gt;1,0,[1]DEPURADO!B497)</f>
        <v>112937</v>
      </c>
      <c r="Q503" s="30">
        <f t="shared" si="51"/>
        <v>328704</v>
      </c>
      <c r="R503" s="31">
        <f t="shared" si="52"/>
        <v>0</v>
      </c>
      <c r="S503" s="31">
        <f>+[1]DEPURADO!J497</f>
        <v>0</v>
      </c>
      <c r="T503" s="23" t="s">
        <v>45</v>
      </c>
      <c r="U503" s="31">
        <f>+[1]DEPURADO!I497</f>
        <v>0</v>
      </c>
      <c r="V503" s="30"/>
      <c r="W503" s="23" t="s">
        <v>45</v>
      </c>
      <c r="X503" s="31">
        <f>+[1]DEPURADO!K497+[1]DEPURADO!L497</f>
        <v>328704</v>
      </c>
      <c r="Y503" s="23" t="s">
        <v>45</v>
      </c>
      <c r="Z503" s="31">
        <f t="shared" si="53"/>
        <v>328704</v>
      </c>
      <c r="AA503" s="31"/>
      <c r="AB503" s="31">
        <v>0</v>
      </c>
      <c r="AC503" s="31">
        <v>0</v>
      </c>
      <c r="AD503" s="30"/>
      <c r="AE503" s="30">
        <f>+[1]DEPURADO!K497</f>
        <v>0</v>
      </c>
      <c r="AF503" s="30">
        <v>0</v>
      </c>
      <c r="AG503" s="30">
        <f t="shared" si="54"/>
        <v>0</v>
      </c>
      <c r="AH503" s="30">
        <v>0</v>
      </c>
      <c r="AI503" s="30" t="str">
        <f>+[1]DEPURADO!G497</f>
        <v>GLOSA LEGALIZADA</v>
      </c>
      <c r="AJ503" s="32"/>
      <c r="AK503" s="33"/>
    </row>
    <row r="504" spans="1:37" s="34" customFormat="1" x14ac:dyDescent="0.25">
      <c r="A504" s="23">
        <f t="shared" si="55"/>
        <v>496</v>
      </c>
      <c r="B504" s="24" t="s">
        <v>44</v>
      </c>
      <c r="C504" s="23" t="str">
        <f>+[1]DEPURADO!A498</f>
        <v>HLC112593</v>
      </c>
      <c r="D504" s="23">
        <f>+[1]DEPURADO!B498</f>
        <v>112593</v>
      </c>
      <c r="E504" s="25">
        <f>+[1]DEPURADO!C498</f>
        <v>45504</v>
      </c>
      <c r="F504" s="26">
        <f>+IF([1]DEPURADO!D498&gt;1,[1]DEPURADO!D498," ")</f>
        <v>45618</v>
      </c>
      <c r="G504" s="27">
        <f>[1]DEPURADO!F498</f>
        <v>4494</v>
      </c>
      <c r="H504" s="28">
        <v>0</v>
      </c>
      <c r="I504" s="28">
        <f>+[1]DEPURADO!M498+[1]DEPURADO!N498</f>
        <v>0</v>
      </c>
      <c r="J504" s="28">
        <f>+[1]DEPURADO!R498</f>
        <v>0</v>
      </c>
      <c r="K504" s="29">
        <f>+[1]DEPURADO!P498+[1]DEPURADO!Q498</f>
        <v>0</v>
      </c>
      <c r="L504" s="28">
        <v>0</v>
      </c>
      <c r="M504" s="28">
        <v>0</v>
      </c>
      <c r="N504" s="28">
        <f t="shared" si="49"/>
        <v>0</v>
      </c>
      <c r="O504" s="28">
        <f t="shared" si="50"/>
        <v>4494</v>
      </c>
      <c r="P504" s="24">
        <f>IF([1]DEPURADO!H498&gt;1,0,[1]DEPURADO!B498)</f>
        <v>112593</v>
      </c>
      <c r="Q504" s="30">
        <f t="shared" si="51"/>
        <v>4494</v>
      </c>
      <c r="R504" s="31">
        <f t="shared" si="52"/>
        <v>0</v>
      </c>
      <c r="S504" s="31">
        <f>+[1]DEPURADO!J498</f>
        <v>0</v>
      </c>
      <c r="T504" s="23" t="s">
        <v>45</v>
      </c>
      <c r="U504" s="31">
        <f>+[1]DEPURADO!I498</f>
        <v>0</v>
      </c>
      <c r="V504" s="30"/>
      <c r="W504" s="23" t="s">
        <v>45</v>
      </c>
      <c r="X504" s="31">
        <f>+[1]DEPURADO!K498+[1]DEPURADO!L498</f>
        <v>4494</v>
      </c>
      <c r="Y504" s="23" t="s">
        <v>45</v>
      </c>
      <c r="Z504" s="31">
        <f t="shared" si="53"/>
        <v>4494</v>
      </c>
      <c r="AA504" s="31"/>
      <c r="AB504" s="31">
        <v>0</v>
      </c>
      <c r="AC504" s="31">
        <v>0</v>
      </c>
      <c r="AD504" s="30"/>
      <c r="AE504" s="30">
        <f>+[1]DEPURADO!K498</f>
        <v>0</v>
      </c>
      <c r="AF504" s="30">
        <v>0</v>
      </c>
      <c r="AG504" s="30">
        <f t="shared" si="54"/>
        <v>0</v>
      </c>
      <c r="AH504" s="30">
        <v>0</v>
      </c>
      <c r="AI504" s="30" t="str">
        <f>+[1]DEPURADO!G498</f>
        <v>GLOSA LEGALIZADA</v>
      </c>
      <c r="AJ504" s="32"/>
      <c r="AK504" s="33"/>
    </row>
    <row r="505" spans="1:37" s="34" customFormat="1" x14ac:dyDescent="0.25">
      <c r="A505" s="23">
        <f t="shared" si="55"/>
        <v>497</v>
      </c>
      <c r="B505" s="24" t="s">
        <v>44</v>
      </c>
      <c r="C505" s="23" t="str">
        <f>+[1]DEPURADO!A499</f>
        <v>HLC112585</v>
      </c>
      <c r="D505" s="23">
        <f>+[1]DEPURADO!B499</f>
        <v>112585</v>
      </c>
      <c r="E505" s="25">
        <f>+[1]DEPURADO!C499</f>
        <v>45504</v>
      </c>
      <c r="F505" s="26">
        <f>+IF([1]DEPURADO!D499&gt;1,[1]DEPURADO!D499," ")</f>
        <v>45618</v>
      </c>
      <c r="G505" s="27">
        <f>[1]DEPURADO!F499</f>
        <v>4494</v>
      </c>
      <c r="H505" s="28">
        <v>0</v>
      </c>
      <c r="I505" s="28">
        <f>+[1]DEPURADO!M499+[1]DEPURADO!N499</f>
        <v>0</v>
      </c>
      <c r="J505" s="28">
        <f>+[1]DEPURADO!R499</f>
        <v>0</v>
      </c>
      <c r="K505" s="29">
        <f>+[1]DEPURADO!P499+[1]DEPURADO!Q499</f>
        <v>0</v>
      </c>
      <c r="L505" s="28">
        <v>0</v>
      </c>
      <c r="M505" s="28">
        <v>0</v>
      </c>
      <c r="N505" s="28">
        <f t="shared" si="49"/>
        <v>0</v>
      </c>
      <c r="O505" s="28">
        <f t="shared" si="50"/>
        <v>4494</v>
      </c>
      <c r="P505" s="24">
        <f>IF([1]DEPURADO!H499&gt;1,0,[1]DEPURADO!B499)</f>
        <v>112585</v>
      </c>
      <c r="Q505" s="30">
        <f t="shared" si="51"/>
        <v>4494</v>
      </c>
      <c r="R505" s="31">
        <f t="shared" si="52"/>
        <v>0</v>
      </c>
      <c r="S505" s="31">
        <f>+[1]DEPURADO!J499</f>
        <v>0</v>
      </c>
      <c r="T505" s="23" t="s">
        <v>45</v>
      </c>
      <c r="U505" s="31">
        <f>+[1]DEPURADO!I499</f>
        <v>0</v>
      </c>
      <c r="V505" s="30"/>
      <c r="W505" s="23" t="s">
        <v>45</v>
      </c>
      <c r="X505" s="31">
        <f>+[1]DEPURADO!K499+[1]DEPURADO!L499</f>
        <v>4494</v>
      </c>
      <c r="Y505" s="23" t="s">
        <v>45</v>
      </c>
      <c r="Z505" s="31">
        <f t="shared" si="53"/>
        <v>4494</v>
      </c>
      <c r="AA505" s="31"/>
      <c r="AB505" s="31">
        <v>0</v>
      </c>
      <c r="AC505" s="31">
        <v>0</v>
      </c>
      <c r="AD505" s="30"/>
      <c r="AE505" s="30">
        <f>+[1]DEPURADO!K499</f>
        <v>0</v>
      </c>
      <c r="AF505" s="30">
        <v>0</v>
      </c>
      <c r="AG505" s="30">
        <f t="shared" si="54"/>
        <v>0</v>
      </c>
      <c r="AH505" s="30">
        <v>0</v>
      </c>
      <c r="AI505" s="30" t="str">
        <f>+[1]DEPURADO!G499</f>
        <v>GLOSA LEGALIZADA</v>
      </c>
      <c r="AJ505" s="32"/>
      <c r="AK505" s="33"/>
    </row>
    <row r="506" spans="1:37" s="34" customFormat="1" x14ac:dyDescent="0.25">
      <c r="A506" s="23">
        <f t="shared" si="55"/>
        <v>498</v>
      </c>
      <c r="B506" s="24" t="s">
        <v>44</v>
      </c>
      <c r="C506" s="23" t="str">
        <f>+[1]DEPURADO!A500</f>
        <v>HLC112587</v>
      </c>
      <c r="D506" s="23">
        <f>+[1]DEPURADO!B500</f>
        <v>112587</v>
      </c>
      <c r="E506" s="25">
        <f>+[1]DEPURADO!C500</f>
        <v>45504</v>
      </c>
      <c r="F506" s="26">
        <f>+IF([1]DEPURADO!D500&gt;1,[1]DEPURADO!D500," ")</f>
        <v>45618</v>
      </c>
      <c r="G506" s="27">
        <f>[1]DEPURADO!F500</f>
        <v>320038</v>
      </c>
      <c r="H506" s="28">
        <v>0</v>
      </c>
      <c r="I506" s="28">
        <f>+[1]DEPURADO!M500+[1]DEPURADO!N500</f>
        <v>0</v>
      </c>
      <c r="J506" s="28">
        <f>+[1]DEPURADO!R500</f>
        <v>0</v>
      </c>
      <c r="K506" s="29">
        <f>+[1]DEPURADO!P500+[1]DEPURADO!Q500</f>
        <v>0</v>
      </c>
      <c r="L506" s="28">
        <v>0</v>
      </c>
      <c r="M506" s="28">
        <v>0</v>
      </c>
      <c r="N506" s="28">
        <f t="shared" si="49"/>
        <v>0</v>
      </c>
      <c r="O506" s="28">
        <f t="shared" si="50"/>
        <v>320038</v>
      </c>
      <c r="P506" s="24">
        <f>IF([1]DEPURADO!H500&gt;1,0,[1]DEPURADO!B500)</f>
        <v>112587</v>
      </c>
      <c r="Q506" s="30">
        <f t="shared" si="51"/>
        <v>320038</v>
      </c>
      <c r="R506" s="31">
        <f t="shared" si="52"/>
        <v>0</v>
      </c>
      <c r="S506" s="31">
        <f>+[1]DEPURADO!J500</f>
        <v>0</v>
      </c>
      <c r="T506" s="23" t="s">
        <v>45</v>
      </c>
      <c r="U506" s="31">
        <f>+[1]DEPURADO!I500</f>
        <v>0</v>
      </c>
      <c r="V506" s="30"/>
      <c r="W506" s="23" t="s">
        <v>45</v>
      </c>
      <c r="X506" s="31">
        <f>+[1]DEPURADO!K500+[1]DEPURADO!L500</f>
        <v>320038</v>
      </c>
      <c r="Y506" s="23" t="s">
        <v>45</v>
      </c>
      <c r="Z506" s="31">
        <f t="shared" si="53"/>
        <v>320038</v>
      </c>
      <c r="AA506" s="31"/>
      <c r="AB506" s="31">
        <v>0</v>
      </c>
      <c r="AC506" s="31">
        <v>0</v>
      </c>
      <c r="AD506" s="30"/>
      <c r="AE506" s="30">
        <f>+[1]DEPURADO!K500</f>
        <v>0</v>
      </c>
      <c r="AF506" s="30">
        <v>0</v>
      </c>
      <c r="AG506" s="30">
        <f t="shared" si="54"/>
        <v>0</v>
      </c>
      <c r="AH506" s="30">
        <v>0</v>
      </c>
      <c r="AI506" s="30" t="str">
        <f>+[1]DEPURADO!G500</f>
        <v>GLOSA LEGALIZADA</v>
      </c>
      <c r="AJ506" s="32"/>
      <c r="AK506" s="33"/>
    </row>
    <row r="507" spans="1:37" s="34" customFormat="1" x14ac:dyDescent="0.25">
      <c r="A507" s="23">
        <f t="shared" si="55"/>
        <v>499</v>
      </c>
      <c r="B507" s="24" t="s">
        <v>44</v>
      </c>
      <c r="C507" s="23" t="str">
        <f>+[1]DEPURADO!A501</f>
        <v>HLC112612</v>
      </c>
      <c r="D507" s="23">
        <f>+[1]DEPURADO!B501</f>
        <v>112612</v>
      </c>
      <c r="E507" s="25">
        <f>+[1]DEPURADO!C501</f>
        <v>45504</v>
      </c>
      <c r="F507" s="26">
        <f>+IF([1]DEPURADO!D501&gt;1,[1]DEPURADO!D501," ")</f>
        <v>45618</v>
      </c>
      <c r="G507" s="27">
        <f>[1]DEPURADO!F501</f>
        <v>4494</v>
      </c>
      <c r="H507" s="28">
        <v>0</v>
      </c>
      <c r="I507" s="28">
        <f>+[1]DEPURADO!M501+[1]DEPURADO!N501</f>
        <v>0</v>
      </c>
      <c r="J507" s="28">
        <f>+[1]DEPURADO!R501</f>
        <v>0</v>
      </c>
      <c r="K507" s="29">
        <f>+[1]DEPURADO!P501+[1]DEPURADO!Q501</f>
        <v>0</v>
      </c>
      <c r="L507" s="28">
        <v>0</v>
      </c>
      <c r="M507" s="28">
        <v>0</v>
      </c>
      <c r="N507" s="28">
        <f t="shared" si="49"/>
        <v>0</v>
      </c>
      <c r="O507" s="28">
        <f t="shared" si="50"/>
        <v>4494</v>
      </c>
      <c r="P507" s="24">
        <f>IF([1]DEPURADO!H501&gt;1,0,[1]DEPURADO!B501)</f>
        <v>112612</v>
      </c>
      <c r="Q507" s="30">
        <f t="shared" si="51"/>
        <v>4494</v>
      </c>
      <c r="R507" s="31">
        <f t="shared" si="52"/>
        <v>0</v>
      </c>
      <c r="S507" s="31">
        <f>+[1]DEPURADO!J501</f>
        <v>0</v>
      </c>
      <c r="T507" s="23" t="s">
        <v>45</v>
      </c>
      <c r="U507" s="31">
        <f>+[1]DEPURADO!I501</f>
        <v>0</v>
      </c>
      <c r="V507" s="30"/>
      <c r="W507" s="23" t="s">
        <v>45</v>
      </c>
      <c r="X507" s="31">
        <f>+[1]DEPURADO!K501+[1]DEPURADO!L501</f>
        <v>4494</v>
      </c>
      <c r="Y507" s="23" t="s">
        <v>45</v>
      </c>
      <c r="Z507" s="31">
        <f t="shared" si="53"/>
        <v>4494</v>
      </c>
      <c r="AA507" s="31"/>
      <c r="AB507" s="31">
        <v>0</v>
      </c>
      <c r="AC507" s="31">
        <v>0</v>
      </c>
      <c r="AD507" s="30"/>
      <c r="AE507" s="30">
        <f>+[1]DEPURADO!K501</f>
        <v>0</v>
      </c>
      <c r="AF507" s="30">
        <v>0</v>
      </c>
      <c r="AG507" s="30">
        <f t="shared" si="54"/>
        <v>0</v>
      </c>
      <c r="AH507" s="30">
        <v>0</v>
      </c>
      <c r="AI507" s="30" t="str">
        <f>+[1]DEPURADO!G501</f>
        <v>GLOSA LEGALIZADA</v>
      </c>
      <c r="AJ507" s="32"/>
      <c r="AK507" s="33"/>
    </row>
    <row r="508" spans="1:37" s="34" customFormat="1" x14ac:dyDescent="0.25">
      <c r="A508" s="23">
        <f t="shared" si="55"/>
        <v>500</v>
      </c>
      <c r="B508" s="24" t="s">
        <v>44</v>
      </c>
      <c r="C508" s="23" t="str">
        <f>+[1]DEPURADO!A502</f>
        <v>HLC112616</v>
      </c>
      <c r="D508" s="23">
        <f>+[1]DEPURADO!B502</f>
        <v>112616</v>
      </c>
      <c r="E508" s="25">
        <f>+[1]DEPURADO!C502</f>
        <v>45504</v>
      </c>
      <c r="F508" s="26">
        <f>+IF([1]DEPURADO!D502&gt;1,[1]DEPURADO!D502," ")</f>
        <v>45618</v>
      </c>
      <c r="G508" s="27">
        <f>[1]DEPURADO!F502</f>
        <v>11766</v>
      </c>
      <c r="H508" s="28">
        <v>0</v>
      </c>
      <c r="I508" s="28">
        <f>+[1]DEPURADO!M502+[1]DEPURADO!N502</f>
        <v>0</v>
      </c>
      <c r="J508" s="28">
        <f>+[1]DEPURADO!R502</f>
        <v>0</v>
      </c>
      <c r="K508" s="29">
        <f>+[1]DEPURADO!P502+[1]DEPURADO!Q502</f>
        <v>0</v>
      </c>
      <c r="L508" s="28">
        <v>0</v>
      </c>
      <c r="M508" s="28">
        <v>0</v>
      </c>
      <c r="N508" s="28">
        <f t="shared" si="49"/>
        <v>0</v>
      </c>
      <c r="O508" s="28">
        <f t="shared" si="50"/>
        <v>11766</v>
      </c>
      <c r="P508" s="24">
        <f>IF([1]DEPURADO!H502&gt;1,0,[1]DEPURADO!B502)</f>
        <v>112616</v>
      </c>
      <c r="Q508" s="30">
        <f t="shared" si="51"/>
        <v>11766</v>
      </c>
      <c r="R508" s="31">
        <f t="shared" si="52"/>
        <v>0</v>
      </c>
      <c r="S508" s="31">
        <f>+[1]DEPURADO!J502</f>
        <v>0</v>
      </c>
      <c r="T508" s="23" t="s">
        <v>45</v>
      </c>
      <c r="U508" s="31">
        <f>+[1]DEPURADO!I502</f>
        <v>0</v>
      </c>
      <c r="V508" s="30"/>
      <c r="W508" s="23" t="s">
        <v>45</v>
      </c>
      <c r="X508" s="31">
        <f>+[1]DEPURADO!K502+[1]DEPURADO!L502</f>
        <v>11766</v>
      </c>
      <c r="Y508" s="23" t="s">
        <v>45</v>
      </c>
      <c r="Z508" s="31">
        <f t="shared" si="53"/>
        <v>11766</v>
      </c>
      <c r="AA508" s="31"/>
      <c r="AB508" s="31">
        <v>0</v>
      </c>
      <c r="AC508" s="31">
        <v>0</v>
      </c>
      <c r="AD508" s="30"/>
      <c r="AE508" s="30">
        <f>+[1]DEPURADO!K502</f>
        <v>0</v>
      </c>
      <c r="AF508" s="30">
        <v>0</v>
      </c>
      <c r="AG508" s="30">
        <f t="shared" si="54"/>
        <v>0</v>
      </c>
      <c r="AH508" s="30">
        <v>0</v>
      </c>
      <c r="AI508" s="30" t="str">
        <f>+[1]DEPURADO!G502</f>
        <v>GLOSA LEGALIZADA</v>
      </c>
      <c r="AJ508" s="32"/>
      <c r="AK508" s="33"/>
    </row>
    <row r="509" spans="1:37" s="34" customFormat="1" x14ac:dyDescent="0.25">
      <c r="A509" s="23">
        <f t="shared" si="55"/>
        <v>501</v>
      </c>
      <c r="B509" s="24" t="s">
        <v>44</v>
      </c>
      <c r="C509" s="23" t="str">
        <f>+[1]DEPURADO!A503</f>
        <v>HLC112933</v>
      </c>
      <c r="D509" s="23">
        <f>+[1]DEPURADO!B503</f>
        <v>112933</v>
      </c>
      <c r="E509" s="25">
        <f>+[1]DEPURADO!C503</f>
        <v>45504</v>
      </c>
      <c r="F509" s="26">
        <f>+IF([1]DEPURADO!D503&gt;1,[1]DEPURADO!D503," ")</f>
        <v>45618</v>
      </c>
      <c r="G509" s="27">
        <f>[1]DEPURADO!F503</f>
        <v>320038</v>
      </c>
      <c r="H509" s="28">
        <v>0</v>
      </c>
      <c r="I509" s="28">
        <f>+[1]DEPURADO!M503+[1]DEPURADO!N503</f>
        <v>0</v>
      </c>
      <c r="J509" s="28">
        <f>+[1]DEPURADO!R503</f>
        <v>0</v>
      </c>
      <c r="K509" s="29">
        <f>+[1]DEPURADO!P503+[1]DEPURADO!Q503</f>
        <v>0</v>
      </c>
      <c r="L509" s="28">
        <v>0</v>
      </c>
      <c r="M509" s="28">
        <v>0</v>
      </c>
      <c r="N509" s="28">
        <f t="shared" si="49"/>
        <v>0</v>
      </c>
      <c r="O509" s="28">
        <f t="shared" si="50"/>
        <v>320038</v>
      </c>
      <c r="P509" s="24">
        <f>IF([1]DEPURADO!H503&gt;1,0,[1]DEPURADO!B503)</f>
        <v>112933</v>
      </c>
      <c r="Q509" s="30">
        <f t="shared" si="51"/>
        <v>320038</v>
      </c>
      <c r="R509" s="31">
        <f t="shared" si="52"/>
        <v>0</v>
      </c>
      <c r="S509" s="31">
        <f>+[1]DEPURADO!J503</f>
        <v>0</v>
      </c>
      <c r="T509" s="23" t="s">
        <v>45</v>
      </c>
      <c r="U509" s="31">
        <f>+[1]DEPURADO!I503</f>
        <v>0</v>
      </c>
      <c r="V509" s="30"/>
      <c r="W509" s="23" t="s">
        <v>45</v>
      </c>
      <c r="X509" s="31">
        <f>+[1]DEPURADO!K503+[1]DEPURADO!L503</f>
        <v>320038</v>
      </c>
      <c r="Y509" s="23" t="s">
        <v>45</v>
      </c>
      <c r="Z509" s="31">
        <f t="shared" si="53"/>
        <v>320038</v>
      </c>
      <c r="AA509" s="31"/>
      <c r="AB509" s="31">
        <v>0</v>
      </c>
      <c r="AC509" s="31">
        <v>0</v>
      </c>
      <c r="AD509" s="30"/>
      <c r="AE509" s="30">
        <f>+[1]DEPURADO!K503</f>
        <v>0</v>
      </c>
      <c r="AF509" s="30">
        <v>0</v>
      </c>
      <c r="AG509" s="30">
        <f t="shared" si="54"/>
        <v>0</v>
      </c>
      <c r="AH509" s="30">
        <v>0</v>
      </c>
      <c r="AI509" s="30" t="str">
        <f>+[1]DEPURADO!G503</f>
        <v>GLOSA LEGALIZADA</v>
      </c>
      <c r="AJ509" s="32"/>
      <c r="AK509" s="33"/>
    </row>
    <row r="510" spans="1:37" s="34" customFormat="1" x14ac:dyDescent="0.25">
      <c r="A510" s="23">
        <f t="shared" si="55"/>
        <v>502</v>
      </c>
      <c r="B510" s="24" t="s">
        <v>44</v>
      </c>
      <c r="C510" s="23" t="str">
        <f>+[1]DEPURADO!A504</f>
        <v>HLC112634</v>
      </c>
      <c r="D510" s="23">
        <f>+[1]DEPURADO!B504</f>
        <v>112634</v>
      </c>
      <c r="E510" s="25">
        <f>+[1]DEPURADO!C504</f>
        <v>45504</v>
      </c>
      <c r="F510" s="26">
        <f>+IF([1]DEPURADO!D504&gt;1,[1]DEPURADO!D504," ")</f>
        <v>45618</v>
      </c>
      <c r="G510" s="27">
        <f>[1]DEPURADO!F504</f>
        <v>24576</v>
      </c>
      <c r="H510" s="28">
        <v>0</v>
      </c>
      <c r="I510" s="28">
        <f>+[1]DEPURADO!M504+[1]DEPURADO!N504</f>
        <v>0</v>
      </c>
      <c r="J510" s="28">
        <f>+[1]DEPURADO!R504</f>
        <v>0</v>
      </c>
      <c r="K510" s="29">
        <f>+[1]DEPURADO!P504+[1]DEPURADO!Q504</f>
        <v>0</v>
      </c>
      <c r="L510" s="28">
        <v>0</v>
      </c>
      <c r="M510" s="28">
        <v>0</v>
      </c>
      <c r="N510" s="28">
        <f t="shared" si="49"/>
        <v>0</v>
      </c>
      <c r="O510" s="28">
        <f t="shared" si="50"/>
        <v>24576</v>
      </c>
      <c r="P510" s="24">
        <f>IF([1]DEPURADO!H504&gt;1,0,[1]DEPURADO!B504)</f>
        <v>112634</v>
      </c>
      <c r="Q510" s="30">
        <f t="shared" si="51"/>
        <v>24576</v>
      </c>
      <c r="R510" s="31">
        <f t="shared" si="52"/>
        <v>0</v>
      </c>
      <c r="S510" s="31">
        <f>+[1]DEPURADO!J504</f>
        <v>0</v>
      </c>
      <c r="T510" s="23" t="s">
        <v>45</v>
      </c>
      <c r="U510" s="31">
        <f>+[1]DEPURADO!I504</f>
        <v>0</v>
      </c>
      <c r="V510" s="30"/>
      <c r="W510" s="23" t="s">
        <v>45</v>
      </c>
      <c r="X510" s="31">
        <f>+[1]DEPURADO!K504+[1]DEPURADO!L504</f>
        <v>24576</v>
      </c>
      <c r="Y510" s="23" t="s">
        <v>45</v>
      </c>
      <c r="Z510" s="31">
        <f t="shared" si="53"/>
        <v>24576</v>
      </c>
      <c r="AA510" s="31"/>
      <c r="AB510" s="31">
        <v>0</v>
      </c>
      <c r="AC510" s="31">
        <v>0</v>
      </c>
      <c r="AD510" s="30"/>
      <c r="AE510" s="30">
        <f>+[1]DEPURADO!K504</f>
        <v>0</v>
      </c>
      <c r="AF510" s="30">
        <v>0</v>
      </c>
      <c r="AG510" s="30">
        <f t="shared" si="54"/>
        <v>0</v>
      </c>
      <c r="AH510" s="30">
        <v>0</v>
      </c>
      <c r="AI510" s="30" t="str">
        <f>+[1]DEPURADO!G504</f>
        <v>GLOSA LEGALIZADA</v>
      </c>
      <c r="AJ510" s="32"/>
      <c r="AK510" s="33"/>
    </row>
    <row r="511" spans="1:37" s="34" customFormat="1" x14ac:dyDescent="0.25">
      <c r="A511" s="23">
        <f t="shared" si="55"/>
        <v>503</v>
      </c>
      <c r="B511" s="24" t="s">
        <v>44</v>
      </c>
      <c r="C511" s="23" t="str">
        <f>+[1]DEPURADO!A505</f>
        <v>HLC112214</v>
      </c>
      <c r="D511" s="23">
        <f>+[1]DEPURADO!B505</f>
        <v>112214</v>
      </c>
      <c r="E511" s="25">
        <f>+[1]DEPURADO!C505</f>
        <v>45504</v>
      </c>
      <c r="F511" s="26">
        <f>+IF([1]DEPURADO!D505&gt;1,[1]DEPURADO!D505," ")</f>
        <v>45631</v>
      </c>
      <c r="G511" s="27">
        <f>[1]DEPURADO!F505</f>
        <v>56334</v>
      </c>
      <c r="H511" s="28">
        <v>0</v>
      </c>
      <c r="I511" s="28">
        <f>+[1]DEPURADO!M505+[1]DEPURADO!N505</f>
        <v>0</v>
      </c>
      <c r="J511" s="28">
        <f>+[1]DEPURADO!R505</f>
        <v>0</v>
      </c>
      <c r="K511" s="29">
        <f>+[1]DEPURADO!P505+[1]DEPURADO!Q505</f>
        <v>0</v>
      </c>
      <c r="L511" s="28">
        <v>0</v>
      </c>
      <c r="M511" s="28">
        <v>0</v>
      </c>
      <c r="N511" s="28">
        <f t="shared" si="49"/>
        <v>0</v>
      </c>
      <c r="O511" s="28">
        <f t="shared" si="50"/>
        <v>56334</v>
      </c>
      <c r="P511" s="24">
        <f>IF([1]DEPURADO!H505&gt;1,0,[1]DEPURADO!B505)</f>
        <v>112214</v>
      </c>
      <c r="Q511" s="30">
        <f t="shared" si="51"/>
        <v>56334</v>
      </c>
      <c r="R511" s="31">
        <f t="shared" si="52"/>
        <v>0</v>
      </c>
      <c r="S511" s="31">
        <f>+[1]DEPURADO!J505</f>
        <v>0</v>
      </c>
      <c r="T511" s="23" t="s">
        <v>45</v>
      </c>
      <c r="U511" s="31">
        <f>+[1]DEPURADO!I505</f>
        <v>0</v>
      </c>
      <c r="V511" s="30"/>
      <c r="W511" s="23" t="s">
        <v>45</v>
      </c>
      <c r="X511" s="31">
        <f>+[1]DEPURADO!K505+[1]DEPURADO!L505</f>
        <v>56334</v>
      </c>
      <c r="Y511" s="23" t="s">
        <v>45</v>
      </c>
      <c r="Z511" s="31">
        <f t="shared" si="53"/>
        <v>56334</v>
      </c>
      <c r="AA511" s="31"/>
      <c r="AB511" s="31">
        <v>0</v>
      </c>
      <c r="AC511" s="31">
        <v>0</v>
      </c>
      <c r="AD511" s="30"/>
      <c r="AE511" s="30">
        <f>+[1]DEPURADO!K505</f>
        <v>0</v>
      </c>
      <c r="AF511" s="30">
        <v>0</v>
      </c>
      <c r="AG511" s="30">
        <f t="shared" si="54"/>
        <v>0</v>
      </c>
      <c r="AH511" s="30">
        <v>0</v>
      </c>
      <c r="AI511" s="30" t="str">
        <f>+[1]DEPURADO!G505</f>
        <v>GLOSA LEGALIZADA</v>
      </c>
      <c r="AJ511" s="32"/>
      <c r="AK511" s="33"/>
    </row>
    <row r="512" spans="1:37" s="34" customFormat="1" x14ac:dyDescent="0.25">
      <c r="A512" s="23">
        <f t="shared" si="55"/>
        <v>504</v>
      </c>
      <c r="B512" s="24" t="s">
        <v>44</v>
      </c>
      <c r="C512" s="23" t="str">
        <f>+[1]DEPURADO!A506</f>
        <v>HLC112938</v>
      </c>
      <c r="D512" s="23">
        <f>+[1]DEPURADO!B506</f>
        <v>112938</v>
      </c>
      <c r="E512" s="25">
        <f>+[1]DEPURADO!C506</f>
        <v>45504</v>
      </c>
      <c r="F512" s="26">
        <f>+IF([1]DEPURADO!D506&gt;1,[1]DEPURADO!D506," ")</f>
        <v>45621</v>
      </c>
      <c r="G512" s="27">
        <f>[1]DEPURADO!F506</f>
        <v>320038</v>
      </c>
      <c r="H512" s="28">
        <v>0</v>
      </c>
      <c r="I512" s="28">
        <f>+[1]DEPURADO!M506+[1]DEPURADO!N506</f>
        <v>0</v>
      </c>
      <c r="J512" s="28">
        <f>+[1]DEPURADO!R506</f>
        <v>0</v>
      </c>
      <c r="K512" s="29">
        <f>+[1]DEPURADO!P506+[1]DEPURADO!Q506</f>
        <v>0</v>
      </c>
      <c r="L512" s="28">
        <v>0</v>
      </c>
      <c r="M512" s="28">
        <v>0</v>
      </c>
      <c r="N512" s="28">
        <f t="shared" si="49"/>
        <v>0</v>
      </c>
      <c r="O512" s="28">
        <f t="shared" si="50"/>
        <v>320038</v>
      </c>
      <c r="P512" s="24">
        <f>IF([1]DEPURADO!H506&gt;1,0,[1]DEPURADO!B506)</f>
        <v>112938</v>
      </c>
      <c r="Q512" s="30">
        <f t="shared" si="51"/>
        <v>320038</v>
      </c>
      <c r="R512" s="31">
        <f t="shared" si="52"/>
        <v>0</v>
      </c>
      <c r="S512" s="31">
        <f>+[1]DEPURADO!J506</f>
        <v>0</v>
      </c>
      <c r="T512" s="23" t="s">
        <v>45</v>
      </c>
      <c r="U512" s="31">
        <f>+[1]DEPURADO!I506</f>
        <v>0</v>
      </c>
      <c r="V512" s="30"/>
      <c r="W512" s="23" t="s">
        <v>45</v>
      </c>
      <c r="X512" s="31">
        <f>+[1]DEPURADO!K506+[1]DEPURADO!L506</f>
        <v>320038</v>
      </c>
      <c r="Y512" s="23" t="s">
        <v>45</v>
      </c>
      <c r="Z512" s="31">
        <f t="shared" si="53"/>
        <v>320038</v>
      </c>
      <c r="AA512" s="31"/>
      <c r="AB512" s="31">
        <v>0</v>
      </c>
      <c r="AC512" s="31">
        <v>0</v>
      </c>
      <c r="AD512" s="30"/>
      <c r="AE512" s="30">
        <f>+[1]DEPURADO!K506</f>
        <v>0</v>
      </c>
      <c r="AF512" s="30">
        <v>0</v>
      </c>
      <c r="AG512" s="30">
        <f t="shared" si="54"/>
        <v>0</v>
      </c>
      <c r="AH512" s="30">
        <v>0</v>
      </c>
      <c r="AI512" s="30" t="str">
        <f>+[1]DEPURADO!G506</f>
        <v>GLOSA LEGALIZADA</v>
      </c>
      <c r="AJ512" s="32"/>
      <c r="AK512" s="33"/>
    </row>
    <row r="513" spans="1:37" s="34" customFormat="1" x14ac:dyDescent="0.25">
      <c r="A513" s="23">
        <f t="shared" si="55"/>
        <v>505</v>
      </c>
      <c r="B513" s="24" t="s">
        <v>44</v>
      </c>
      <c r="C513" s="23" t="str">
        <f>+[1]DEPURADO!A507</f>
        <v>HLC116290</v>
      </c>
      <c r="D513" s="23">
        <f>+[1]DEPURADO!B507</f>
        <v>116290</v>
      </c>
      <c r="E513" s="25">
        <f>+[1]DEPURADO!C507</f>
        <v>45514</v>
      </c>
      <c r="F513" s="26">
        <f>+IF([1]DEPURADO!D507&gt;1,[1]DEPURADO!D507," ")</f>
        <v>45677</v>
      </c>
      <c r="G513" s="27">
        <f>[1]DEPURADO!F507</f>
        <v>240446</v>
      </c>
      <c r="H513" s="28">
        <v>0</v>
      </c>
      <c r="I513" s="28">
        <f>+[1]DEPURADO!M507+[1]DEPURADO!N507</f>
        <v>0</v>
      </c>
      <c r="J513" s="28">
        <f>+[1]DEPURADO!R507</f>
        <v>0</v>
      </c>
      <c r="K513" s="29">
        <f>+[1]DEPURADO!P507+[1]DEPURADO!Q507</f>
        <v>0</v>
      </c>
      <c r="L513" s="28">
        <v>0</v>
      </c>
      <c r="M513" s="28">
        <v>0</v>
      </c>
      <c r="N513" s="28">
        <f t="shared" si="49"/>
        <v>0</v>
      </c>
      <c r="O513" s="28">
        <f t="shared" si="50"/>
        <v>240446</v>
      </c>
      <c r="P513" s="24">
        <f>IF([1]DEPURADO!H507&gt;1,0,[1]DEPURADO!B507)</f>
        <v>116290</v>
      </c>
      <c r="Q513" s="30">
        <f t="shared" si="51"/>
        <v>240446</v>
      </c>
      <c r="R513" s="31">
        <f t="shared" si="52"/>
        <v>0</v>
      </c>
      <c r="S513" s="31">
        <f>+[1]DEPURADO!J507</f>
        <v>0</v>
      </c>
      <c r="T513" s="23" t="s">
        <v>45</v>
      </c>
      <c r="U513" s="31">
        <f>+[1]DEPURADO!I507</f>
        <v>0</v>
      </c>
      <c r="V513" s="30"/>
      <c r="W513" s="23" t="s">
        <v>45</v>
      </c>
      <c r="X513" s="31">
        <f>+[1]DEPURADO!K507+[1]DEPURADO!L507</f>
        <v>240446</v>
      </c>
      <c r="Y513" s="23" t="s">
        <v>45</v>
      </c>
      <c r="Z513" s="31">
        <f t="shared" si="53"/>
        <v>240446</v>
      </c>
      <c r="AA513" s="31"/>
      <c r="AB513" s="31">
        <v>0</v>
      </c>
      <c r="AC513" s="31">
        <v>0</v>
      </c>
      <c r="AD513" s="30"/>
      <c r="AE513" s="30">
        <f>+[1]DEPURADO!K507</f>
        <v>0</v>
      </c>
      <c r="AF513" s="30">
        <v>0</v>
      </c>
      <c r="AG513" s="30">
        <f t="shared" si="54"/>
        <v>0</v>
      </c>
      <c r="AH513" s="30">
        <v>0</v>
      </c>
      <c r="AI513" s="30" t="str">
        <f>+[1]DEPURADO!G507</f>
        <v>GLOSA LEGALIZADA</v>
      </c>
      <c r="AJ513" s="32"/>
      <c r="AK513" s="33"/>
    </row>
    <row r="514" spans="1:37" s="34" customFormat="1" x14ac:dyDescent="0.25">
      <c r="A514" s="23">
        <f t="shared" si="55"/>
        <v>506</v>
      </c>
      <c r="B514" s="24" t="s">
        <v>44</v>
      </c>
      <c r="C514" s="23" t="str">
        <f>+[1]DEPURADO!A508</f>
        <v>HLC110436</v>
      </c>
      <c r="D514" s="23">
        <f>+[1]DEPURADO!B508</f>
        <v>110436</v>
      </c>
      <c r="E514" s="25">
        <f>+[1]DEPURADO!C508</f>
        <v>45523</v>
      </c>
      <c r="F514" s="26">
        <f>+IF([1]DEPURADO!D508&gt;1,[1]DEPURADO!D508," ")</f>
        <v>45582</v>
      </c>
      <c r="G514" s="27">
        <f>[1]DEPURADO!F508</f>
        <v>283360</v>
      </c>
      <c r="H514" s="28">
        <v>0</v>
      </c>
      <c r="I514" s="28">
        <f>+[1]DEPURADO!M508+[1]DEPURADO!N508</f>
        <v>0</v>
      </c>
      <c r="J514" s="28">
        <f>+[1]DEPURADO!R508</f>
        <v>0</v>
      </c>
      <c r="K514" s="29">
        <f>+[1]DEPURADO!P508+[1]DEPURADO!Q508</f>
        <v>0</v>
      </c>
      <c r="L514" s="28">
        <v>0</v>
      </c>
      <c r="M514" s="28">
        <v>0</v>
      </c>
      <c r="N514" s="28">
        <f t="shared" si="49"/>
        <v>0</v>
      </c>
      <c r="O514" s="28">
        <f t="shared" si="50"/>
        <v>283360</v>
      </c>
      <c r="P514" s="24">
        <f>IF([1]DEPURADO!H508&gt;1,0,[1]DEPURADO!B508)</f>
        <v>110436</v>
      </c>
      <c r="Q514" s="30">
        <f t="shared" si="51"/>
        <v>283360</v>
      </c>
      <c r="R514" s="31">
        <f t="shared" si="52"/>
        <v>0</v>
      </c>
      <c r="S514" s="31">
        <f>+[1]DEPURADO!J508</f>
        <v>0</v>
      </c>
      <c r="T514" s="23" t="s">
        <v>45</v>
      </c>
      <c r="U514" s="31">
        <f>+[1]DEPURADO!I508</f>
        <v>0</v>
      </c>
      <c r="V514" s="30"/>
      <c r="W514" s="23" t="s">
        <v>45</v>
      </c>
      <c r="X514" s="31">
        <f>+[1]DEPURADO!K508+[1]DEPURADO!L508</f>
        <v>283360</v>
      </c>
      <c r="Y514" s="23" t="s">
        <v>45</v>
      </c>
      <c r="Z514" s="31">
        <f t="shared" si="53"/>
        <v>283360</v>
      </c>
      <c r="AA514" s="31"/>
      <c r="AB514" s="31">
        <v>0</v>
      </c>
      <c r="AC514" s="31">
        <v>0</v>
      </c>
      <c r="AD514" s="30"/>
      <c r="AE514" s="30">
        <f>+[1]DEPURADO!K508</f>
        <v>0</v>
      </c>
      <c r="AF514" s="30">
        <v>0</v>
      </c>
      <c r="AG514" s="30">
        <f t="shared" si="54"/>
        <v>0</v>
      </c>
      <c r="AH514" s="30">
        <v>0</v>
      </c>
      <c r="AI514" s="30" t="str">
        <f>+[1]DEPURADO!G508</f>
        <v>GLOSA LEGALIZADA</v>
      </c>
      <c r="AJ514" s="32"/>
      <c r="AK514" s="33"/>
    </row>
    <row r="515" spans="1:37" s="34" customFormat="1" x14ac:dyDescent="0.25">
      <c r="A515" s="23">
        <f t="shared" si="55"/>
        <v>507</v>
      </c>
      <c r="B515" s="24" t="s">
        <v>44</v>
      </c>
      <c r="C515" s="23" t="str">
        <f>+[1]DEPURADO!A509</f>
        <v>HLC104956</v>
      </c>
      <c r="D515" s="23">
        <f>+[1]DEPURADO!B509</f>
        <v>104956</v>
      </c>
      <c r="E515" s="25">
        <f>+[1]DEPURADO!C509</f>
        <v>45534</v>
      </c>
      <c r="F515" s="26">
        <f>+IF([1]DEPURADO!D509&gt;1,[1]DEPURADO!D509," ")</f>
        <v>45546</v>
      </c>
      <c r="G515" s="27">
        <f>[1]DEPURADO!F509</f>
        <v>98005</v>
      </c>
      <c r="H515" s="28">
        <v>0</v>
      </c>
      <c r="I515" s="28">
        <f>+[1]DEPURADO!M509+[1]DEPURADO!N509</f>
        <v>0</v>
      </c>
      <c r="J515" s="28">
        <f>+[1]DEPURADO!R509</f>
        <v>0</v>
      </c>
      <c r="K515" s="29">
        <f>+[1]DEPURADO!P509+[1]DEPURADO!Q509</f>
        <v>0</v>
      </c>
      <c r="L515" s="28">
        <v>0</v>
      </c>
      <c r="M515" s="28">
        <v>0</v>
      </c>
      <c r="N515" s="28">
        <f t="shared" si="49"/>
        <v>0</v>
      </c>
      <c r="O515" s="28">
        <f t="shared" si="50"/>
        <v>98005</v>
      </c>
      <c r="P515" s="24">
        <f>IF([1]DEPURADO!H509&gt;1,0,[1]DEPURADO!B509)</f>
        <v>104956</v>
      </c>
      <c r="Q515" s="30">
        <f t="shared" si="51"/>
        <v>98005</v>
      </c>
      <c r="R515" s="31">
        <f t="shared" si="52"/>
        <v>0</v>
      </c>
      <c r="S515" s="31">
        <f>+[1]DEPURADO!J509</f>
        <v>0</v>
      </c>
      <c r="T515" s="23" t="s">
        <v>45</v>
      </c>
      <c r="U515" s="31">
        <f>+[1]DEPURADO!I509</f>
        <v>0</v>
      </c>
      <c r="V515" s="30"/>
      <c r="W515" s="23" t="s">
        <v>45</v>
      </c>
      <c r="X515" s="31">
        <f>+[1]DEPURADO!K509+[1]DEPURADO!L509</f>
        <v>98005</v>
      </c>
      <c r="Y515" s="23" t="s">
        <v>45</v>
      </c>
      <c r="Z515" s="31">
        <f t="shared" si="53"/>
        <v>98005</v>
      </c>
      <c r="AA515" s="31"/>
      <c r="AB515" s="31">
        <v>0</v>
      </c>
      <c r="AC515" s="31">
        <v>0</v>
      </c>
      <c r="AD515" s="30"/>
      <c r="AE515" s="30">
        <f>+[1]DEPURADO!K509</f>
        <v>0</v>
      </c>
      <c r="AF515" s="30">
        <v>0</v>
      </c>
      <c r="AG515" s="30">
        <f t="shared" si="54"/>
        <v>0</v>
      </c>
      <c r="AH515" s="30">
        <v>0</v>
      </c>
      <c r="AI515" s="30" t="str">
        <f>+[1]DEPURADO!G509</f>
        <v>GLOSA LEGALIZADA</v>
      </c>
      <c r="AJ515" s="32"/>
      <c r="AK515" s="33"/>
    </row>
    <row r="516" spans="1:37" s="34" customFormat="1" x14ac:dyDescent="0.25">
      <c r="A516" s="23">
        <f t="shared" si="55"/>
        <v>508</v>
      </c>
      <c r="B516" s="24" t="s">
        <v>44</v>
      </c>
      <c r="C516" s="23" t="str">
        <f>+[1]DEPURADO!A510</f>
        <v>HLC105037</v>
      </c>
      <c r="D516" s="23">
        <f>+[1]DEPURADO!B510</f>
        <v>105037</v>
      </c>
      <c r="E516" s="25">
        <f>+[1]DEPURADO!C510</f>
        <v>45534</v>
      </c>
      <c r="F516" s="26">
        <f>+IF([1]DEPURADO!D510&gt;1,[1]DEPURADO!D510," ")</f>
        <v>45546</v>
      </c>
      <c r="G516" s="27">
        <f>[1]DEPURADO!F510</f>
        <v>18009</v>
      </c>
      <c r="H516" s="28">
        <v>0</v>
      </c>
      <c r="I516" s="28">
        <f>+[1]DEPURADO!M510+[1]DEPURADO!N510</f>
        <v>0</v>
      </c>
      <c r="J516" s="28">
        <f>+[1]DEPURADO!R510</f>
        <v>0</v>
      </c>
      <c r="K516" s="29">
        <f>+[1]DEPURADO!P510+[1]DEPURADO!Q510</f>
        <v>0</v>
      </c>
      <c r="L516" s="28">
        <v>0</v>
      </c>
      <c r="M516" s="28">
        <v>0</v>
      </c>
      <c r="N516" s="28">
        <f t="shared" si="49"/>
        <v>0</v>
      </c>
      <c r="O516" s="28">
        <f t="shared" si="50"/>
        <v>18009</v>
      </c>
      <c r="P516" s="24">
        <f>IF([1]DEPURADO!H510&gt;1,0,[1]DEPURADO!B510)</f>
        <v>105037</v>
      </c>
      <c r="Q516" s="30">
        <f t="shared" si="51"/>
        <v>18009</v>
      </c>
      <c r="R516" s="31">
        <f t="shared" si="52"/>
        <v>0</v>
      </c>
      <c r="S516" s="31">
        <f>+[1]DEPURADO!J510</f>
        <v>0</v>
      </c>
      <c r="T516" s="23" t="s">
        <v>45</v>
      </c>
      <c r="U516" s="31">
        <f>+[1]DEPURADO!I510</f>
        <v>0</v>
      </c>
      <c r="V516" s="30"/>
      <c r="W516" s="23" t="s">
        <v>45</v>
      </c>
      <c r="X516" s="31">
        <f>+[1]DEPURADO!K510+[1]DEPURADO!L510</f>
        <v>18009</v>
      </c>
      <c r="Y516" s="23" t="s">
        <v>45</v>
      </c>
      <c r="Z516" s="31">
        <f t="shared" si="53"/>
        <v>18009</v>
      </c>
      <c r="AA516" s="31"/>
      <c r="AB516" s="31">
        <v>0</v>
      </c>
      <c r="AC516" s="31">
        <v>0</v>
      </c>
      <c r="AD516" s="30"/>
      <c r="AE516" s="30">
        <f>+[1]DEPURADO!K510</f>
        <v>0</v>
      </c>
      <c r="AF516" s="30">
        <v>0</v>
      </c>
      <c r="AG516" s="30">
        <f t="shared" si="54"/>
        <v>0</v>
      </c>
      <c r="AH516" s="30">
        <v>0</v>
      </c>
      <c r="AI516" s="30" t="str">
        <f>+[1]DEPURADO!G510</f>
        <v>GLOSA LEGALIZADA</v>
      </c>
      <c r="AJ516" s="32"/>
      <c r="AK516" s="33"/>
    </row>
    <row r="517" spans="1:37" s="34" customFormat="1" x14ac:dyDescent="0.25">
      <c r="A517" s="23">
        <f t="shared" si="55"/>
        <v>509</v>
      </c>
      <c r="B517" s="24" t="s">
        <v>44</v>
      </c>
      <c r="C517" s="23" t="str">
        <f>+[1]DEPURADO!A511</f>
        <v>HLC104985</v>
      </c>
      <c r="D517" s="23">
        <f>+[1]DEPURADO!B511</f>
        <v>104985</v>
      </c>
      <c r="E517" s="25">
        <f>+[1]DEPURADO!C511</f>
        <v>45534</v>
      </c>
      <c r="F517" s="26">
        <f>+IF([1]DEPURADO!D511&gt;1,[1]DEPURADO!D511," ")</f>
        <v>45546</v>
      </c>
      <c r="G517" s="27">
        <f>[1]DEPURADO!F511</f>
        <v>44592</v>
      </c>
      <c r="H517" s="28">
        <v>0</v>
      </c>
      <c r="I517" s="28">
        <f>+[1]DEPURADO!M511+[1]DEPURADO!N511</f>
        <v>0</v>
      </c>
      <c r="J517" s="28">
        <f>+[1]DEPURADO!R511</f>
        <v>0</v>
      </c>
      <c r="K517" s="29">
        <f>+[1]DEPURADO!P511+[1]DEPURADO!Q511</f>
        <v>0</v>
      </c>
      <c r="L517" s="28">
        <v>0</v>
      </c>
      <c r="M517" s="28">
        <v>0</v>
      </c>
      <c r="N517" s="28">
        <f t="shared" si="49"/>
        <v>0</v>
      </c>
      <c r="O517" s="28">
        <f t="shared" si="50"/>
        <v>44592</v>
      </c>
      <c r="P517" s="24">
        <f>IF([1]DEPURADO!H511&gt;1,0,[1]DEPURADO!B511)</f>
        <v>104985</v>
      </c>
      <c r="Q517" s="30">
        <f t="shared" si="51"/>
        <v>44592</v>
      </c>
      <c r="R517" s="31">
        <f t="shared" si="52"/>
        <v>0</v>
      </c>
      <c r="S517" s="31">
        <f>+[1]DEPURADO!J511</f>
        <v>0</v>
      </c>
      <c r="T517" s="23" t="s">
        <v>45</v>
      </c>
      <c r="U517" s="31">
        <f>+[1]DEPURADO!I511</f>
        <v>0</v>
      </c>
      <c r="V517" s="30"/>
      <c r="W517" s="23" t="s">
        <v>45</v>
      </c>
      <c r="X517" s="31">
        <f>+[1]DEPURADO!K511+[1]DEPURADO!L511</f>
        <v>44592</v>
      </c>
      <c r="Y517" s="23" t="s">
        <v>45</v>
      </c>
      <c r="Z517" s="31">
        <f t="shared" si="53"/>
        <v>44592</v>
      </c>
      <c r="AA517" s="31"/>
      <c r="AB517" s="31">
        <v>0</v>
      </c>
      <c r="AC517" s="31">
        <v>0</v>
      </c>
      <c r="AD517" s="30"/>
      <c r="AE517" s="30">
        <f>+[1]DEPURADO!K511</f>
        <v>0</v>
      </c>
      <c r="AF517" s="30">
        <v>0</v>
      </c>
      <c r="AG517" s="30">
        <f t="shared" si="54"/>
        <v>0</v>
      </c>
      <c r="AH517" s="30">
        <v>0</v>
      </c>
      <c r="AI517" s="30" t="str">
        <f>+[1]DEPURADO!G511</f>
        <v>GLOSA LEGALIZADA</v>
      </c>
      <c r="AJ517" s="32"/>
      <c r="AK517" s="33"/>
    </row>
    <row r="518" spans="1:37" s="34" customFormat="1" x14ac:dyDescent="0.25">
      <c r="A518" s="23">
        <f t="shared" si="55"/>
        <v>510</v>
      </c>
      <c r="B518" s="24" t="s">
        <v>44</v>
      </c>
      <c r="C518" s="23" t="str">
        <f>+[1]DEPURADO!A512</f>
        <v>HLC105036</v>
      </c>
      <c r="D518" s="23">
        <f>+[1]DEPURADO!B512</f>
        <v>105036</v>
      </c>
      <c r="E518" s="25">
        <f>+[1]DEPURADO!C512</f>
        <v>45534</v>
      </c>
      <c r="F518" s="26">
        <f>+IF([1]DEPURADO!D512&gt;1,[1]DEPURADO!D512," ")</f>
        <v>45546</v>
      </c>
      <c r="G518" s="27">
        <f>[1]DEPURADO!F512</f>
        <v>42450</v>
      </c>
      <c r="H518" s="28">
        <v>0</v>
      </c>
      <c r="I518" s="28">
        <f>+[1]DEPURADO!M512+[1]DEPURADO!N512</f>
        <v>0</v>
      </c>
      <c r="J518" s="28">
        <f>+[1]DEPURADO!R512</f>
        <v>0</v>
      </c>
      <c r="K518" s="29">
        <f>+[1]DEPURADO!P512+[1]DEPURADO!Q512</f>
        <v>0</v>
      </c>
      <c r="L518" s="28">
        <v>0</v>
      </c>
      <c r="M518" s="28">
        <v>0</v>
      </c>
      <c r="N518" s="28">
        <f t="shared" si="49"/>
        <v>0</v>
      </c>
      <c r="O518" s="28">
        <f t="shared" si="50"/>
        <v>42450</v>
      </c>
      <c r="P518" s="24">
        <f>IF([1]DEPURADO!H512&gt;1,0,[1]DEPURADO!B512)</f>
        <v>105036</v>
      </c>
      <c r="Q518" s="30">
        <f t="shared" si="51"/>
        <v>42450</v>
      </c>
      <c r="R518" s="31">
        <f t="shared" si="52"/>
        <v>0</v>
      </c>
      <c r="S518" s="31">
        <f>+[1]DEPURADO!J512</f>
        <v>0</v>
      </c>
      <c r="T518" s="23" t="s">
        <v>45</v>
      </c>
      <c r="U518" s="31">
        <f>+[1]DEPURADO!I512</f>
        <v>0</v>
      </c>
      <c r="V518" s="30"/>
      <c r="W518" s="23" t="s">
        <v>45</v>
      </c>
      <c r="X518" s="31">
        <f>+[1]DEPURADO!K512+[1]DEPURADO!L512</f>
        <v>42450</v>
      </c>
      <c r="Y518" s="23" t="s">
        <v>45</v>
      </c>
      <c r="Z518" s="31">
        <f t="shared" si="53"/>
        <v>42450</v>
      </c>
      <c r="AA518" s="31"/>
      <c r="AB518" s="31">
        <v>0</v>
      </c>
      <c r="AC518" s="31">
        <v>0</v>
      </c>
      <c r="AD518" s="30"/>
      <c r="AE518" s="30">
        <f>+[1]DEPURADO!K512</f>
        <v>0</v>
      </c>
      <c r="AF518" s="30">
        <v>0</v>
      </c>
      <c r="AG518" s="30">
        <f t="shared" si="54"/>
        <v>0</v>
      </c>
      <c r="AH518" s="30">
        <v>0</v>
      </c>
      <c r="AI518" s="30" t="str">
        <f>+[1]DEPURADO!G512</f>
        <v>GLOSA LEGALIZADA</v>
      </c>
      <c r="AJ518" s="32"/>
      <c r="AK518" s="33"/>
    </row>
    <row r="519" spans="1:37" s="34" customFormat="1" x14ac:dyDescent="0.25">
      <c r="A519" s="23">
        <f t="shared" si="55"/>
        <v>511</v>
      </c>
      <c r="B519" s="24" t="s">
        <v>44</v>
      </c>
      <c r="C519" s="23" t="str">
        <f>+[1]DEPURADO!A513</f>
        <v>HLC105035</v>
      </c>
      <c r="D519" s="23">
        <f>+[1]DEPURADO!B513</f>
        <v>105035</v>
      </c>
      <c r="E519" s="25">
        <f>+[1]DEPURADO!C513</f>
        <v>45534</v>
      </c>
      <c r="F519" s="26">
        <f>+IF([1]DEPURADO!D513&gt;1,[1]DEPURADO!D513," ")</f>
        <v>45546</v>
      </c>
      <c r="G519" s="27">
        <f>[1]DEPURADO!F513</f>
        <v>40160</v>
      </c>
      <c r="H519" s="28">
        <v>0</v>
      </c>
      <c r="I519" s="28">
        <f>+[1]DEPURADO!M513+[1]DEPURADO!N513</f>
        <v>0</v>
      </c>
      <c r="J519" s="28">
        <f>+[1]DEPURADO!R513</f>
        <v>0</v>
      </c>
      <c r="K519" s="29">
        <f>+[1]DEPURADO!P513+[1]DEPURADO!Q513</f>
        <v>0</v>
      </c>
      <c r="L519" s="28">
        <v>0</v>
      </c>
      <c r="M519" s="28">
        <v>0</v>
      </c>
      <c r="N519" s="28">
        <f t="shared" si="49"/>
        <v>0</v>
      </c>
      <c r="O519" s="28">
        <f t="shared" si="50"/>
        <v>40160</v>
      </c>
      <c r="P519" s="24">
        <f>IF([1]DEPURADO!H513&gt;1,0,[1]DEPURADO!B513)</f>
        <v>105035</v>
      </c>
      <c r="Q519" s="30">
        <f t="shared" si="51"/>
        <v>40160</v>
      </c>
      <c r="R519" s="31">
        <f t="shared" si="52"/>
        <v>0</v>
      </c>
      <c r="S519" s="31">
        <f>+[1]DEPURADO!J513</f>
        <v>0</v>
      </c>
      <c r="T519" s="23" t="s">
        <v>45</v>
      </c>
      <c r="U519" s="31">
        <f>+[1]DEPURADO!I513</f>
        <v>0</v>
      </c>
      <c r="V519" s="30"/>
      <c r="W519" s="23" t="s">
        <v>45</v>
      </c>
      <c r="X519" s="31">
        <f>+[1]DEPURADO!K513+[1]DEPURADO!L513</f>
        <v>40160</v>
      </c>
      <c r="Y519" s="23" t="s">
        <v>45</v>
      </c>
      <c r="Z519" s="31">
        <f t="shared" si="53"/>
        <v>40160</v>
      </c>
      <c r="AA519" s="31"/>
      <c r="AB519" s="31">
        <v>0</v>
      </c>
      <c r="AC519" s="31">
        <v>0</v>
      </c>
      <c r="AD519" s="30"/>
      <c r="AE519" s="30">
        <f>+[1]DEPURADO!K513</f>
        <v>0</v>
      </c>
      <c r="AF519" s="30">
        <v>0</v>
      </c>
      <c r="AG519" s="30">
        <f t="shared" si="54"/>
        <v>0</v>
      </c>
      <c r="AH519" s="30">
        <v>0</v>
      </c>
      <c r="AI519" s="30" t="str">
        <f>+[1]DEPURADO!G513</f>
        <v>GLOSA LEGALIZADA</v>
      </c>
      <c r="AJ519" s="32"/>
      <c r="AK519" s="33"/>
    </row>
    <row r="520" spans="1:37" s="34" customFormat="1" x14ac:dyDescent="0.25">
      <c r="A520" s="23">
        <f t="shared" si="55"/>
        <v>512</v>
      </c>
      <c r="B520" s="24" t="s">
        <v>44</v>
      </c>
      <c r="C520" s="23" t="str">
        <f>+[1]DEPURADO!A514</f>
        <v>HLC108463</v>
      </c>
      <c r="D520" s="23">
        <f>+[1]DEPURADO!B514</f>
        <v>108463</v>
      </c>
      <c r="E520" s="25">
        <f>+[1]DEPURADO!C514</f>
        <v>45534</v>
      </c>
      <c r="F520" s="26">
        <f>+IF([1]DEPURADO!D514&gt;1,[1]DEPURADO!D514," ")</f>
        <v>45609</v>
      </c>
      <c r="G520" s="27">
        <f>[1]DEPURADO!F514</f>
        <v>39580</v>
      </c>
      <c r="H520" s="28">
        <v>0</v>
      </c>
      <c r="I520" s="28">
        <f>+[1]DEPURADO!M514+[1]DEPURADO!N514</f>
        <v>0</v>
      </c>
      <c r="J520" s="28">
        <f>+[1]DEPURADO!R514</f>
        <v>0</v>
      </c>
      <c r="K520" s="29">
        <f>+[1]DEPURADO!P514+[1]DEPURADO!Q514</f>
        <v>0</v>
      </c>
      <c r="L520" s="28">
        <v>0</v>
      </c>
      <c r="M520" s="28">
        <v>0</v>
      </c>
      <c r="N520" s="28">
        <f t="shared" si="49"/>
        <v>0</v>
      </c>
      <c r="O520" s="28">
        <f t="shared" si="50"/>
        <v>39580</v>
      </c>
      <c r="P520" s="24">
        <f>IF([1]DEPURADO!H514&gt;1,0,[1]DEPURADO!B514)</f>
        <v>108463</v>
      </c>
      <c r="Q520" s="30">
        <f t="shared" si="51"/>
        <v>39580</v>
      </c>
      <c r="R520" s="31">
        <f t="shared" si="52"/>
        <v>0</v>
      </c>
      <c r="S520" s="31">
        <f>+[1]DEPURADO!J514</f>
        <v>0</v>
      </c>
      <c r="T520" s="23" t="s">
        <v>45</v>
      </c>
      <c r="U520" s="31">
        <f>+[1]DEPURADO!I514</f>
        <v>0</v>
      </c>
      <c r="V520" s="30"/>
      <c r="W520" s="23" t="s">
        <v>45</v>
      </c>
      <c r="X520" s="31">
        <f>+[1]DEPURADO!K514+[1]DEPURADO!L514</f>
        <v>39580</v>
      </c>
      <c r="Y520" s="23" t="s">
        <v>45</v>
      </c>
      <c r="Z520" s="31">
        <f t="shared" si="53"/>
        <v>39580</v>
      </c>
      <c r="AA520" s="31"/>
      <c r="AB520" s="31">
        <v>0</v>
      </c>
      <c r="AC520" s="31">
        <v>0</v>
      </c>
      <c r="AD520" s="30"/>
      <c r="AE520" s="30">
        <f>+[1]DEPURADO!K514</f>
        <v>0</v>
      </c>
      <c r="AF520" s="30">
        <v>0</v>
      </c>
      <c r="AG520" s="30">
        <f t="shared" si="54"/>
        <v>0</v>
      </c>
      <c r="AH520" s="30">
        <v>0</v>
      </c>
      <c r="AI520" s="30" t="str">
        <f>+[1]DEPURADO!G514</f>
        <v>GLOSA LEGALIZADA</v>
      </c>
      <c r="AJ520" s="32"/>
      <c r="AK520" s="33"/>
    </row>
    <row r="521" spans="1:37" s="34" customFormat="1" x14ac:dyDescent="0.25">
      <c r="A521" s="23">
        <f t="shared" si="55"/>
        <v>513</v>
      </c>
      <c r="B521" s="24" t="s">
        <v>44</v>
      </c>
      <c r="C521" s="23" t="str">
        <f>+[1]DEPURADO!A515</f>
        <v>HLC108433</v>
      </c>
      <c r="D521" s="23">
        <f>+[1]DEPURADO!B515</f>
        <v>108433</v>
      </c>
      <c r="E521" s="25">
        <f>+[1]DEPURADO!C515</f>
        <v>45534</v>
      </c>
      <c r="F521" s="26">
        <f>+IF([1]DEPURADO!D515&gt;1,[1]DEPURADO!D515," ")</f>
        <v>45609</v>
      </c>
      <c r="G521" s="27">
        <f>[1]DEPURADO!F515</f>
        <v>46421</v>
      </c>
      <c r="H521" s="28">
        <v>0</v>
      </c>
      <c r="I521" s="28">
        <f>+[1]DEPURADO!M515+[1]DEPURADO!N515</f>
        <v>0</v>
      </c>
      <c r="J521" s="28">
        <f>+[1]DEPURADO!R515</f>
        <v>0</v>
      </c>
      <c r="K521" s="29">
        <f>+[1]DEPURADO!P515+[1]DEPURADO!Q515</f>
        <v>0</v>
      </c>
      <c r="L521" s="28">
        <v>0</v>
      </c>
      <c r="M521" s="28">
        <v>0</v>
      </c>
      <c r="N521" s="28">
        <f t="shared" si="49"/>
        <v>0</v>
      </c>
      <c r="O521" s="28">
        <f t="shared" si="50"/>
        <v>46421</v>
      </c>
      <c r="P521" s="24">
        <f>IF([1]DEPURADO!H515&gt;1,0,[1]DEPURADO!B515)</f>
        <v>108433</v>
      </c>
      <c r="Q521" s="30">
        <f t="shared" si="51"/>
        <v>46421</v>
      </c>
      <c r="R521" s="31">
        <f t="shared" si="52"/>
        <v>0</v>
      </c>
      <c r="S521" s="31">
        <f>+[1]DEPURADO!J515</f>
        <v>0</v>
      </c>
      <c r="T521" s="23" t="s">
        <v>45</v>
      </c>
      <c r="U521" s="31">
        <f>+[1]DEPURADO!I515</f>
        <v>0</v>
      </c>
      <c r="V521" s="30"/>
      <c r="W521" s="23" t="s">
        <v>45</v>
      </c>
      <c r="X521" s="31">
        <f>+[1]DEPURADO!K515+[1]DEPURADO!L515</f>
        <v>46421</v>
      </c>
      <c r="Y521" s="23" t="s">
        <v>45</v>
      </c>
      <c r="Z521" s="31">
        <f t="shared" si="53"/>
        <v>46421</v>
      </c>
      <c r="AA521" s="31"/>
      <c r="AB521" s="31">
        <v>0</v>
      </c>
      <c r="AC521" s="31">
        <v>0</v>
      </c>
      <c r="AD521" s="30"/>
      <c r="AE521" s="30">
        <f>+[1]DEPURADO!K515</f>
        <v>0</v>
      </c>
      <c r="AF521" s="30">
        <v>0</v>
      </c>
      <c r="AG521" s="30">
        <f t="shared" si="54"/>
        <v>0</v>
      </c>
      <c r="AH521" s="30">
        <v>0</v>
      </c>
      <c r="AI521" s="30" t="str">
        <f>+[1]DEPURADO!G515</f>
        <v>GLOSA LEGALIZADA</v>
      </c>
      <c r="AJ521" s="32"/>
      <c r="AK521" s="33"/>
    </row>
    <row r="522" spans="1:37" s="34" customFormat="1" x14ac:dyDescent="0.25">
      <c r="A522" s="23">
        <f t="shared" si="55"/>
        <v>514</v>
      </c>
      <c r="B522" s="24" t="s">
        <v>44</v>
      </c>
      <c r="C522" s="23" t="str">
        <f>+[1]DEPURADO!A516</f>
        <v>HLC108410</v>
      </c>
      <c r="D522" s="23">
        <f>+[1]DEPURADO!B516</f>
        <v>108410</v>
      </c>
      <c r="E522" s="25">
        <f>+[1]DEPURADO!C516</f>
        <v>45534</v>
      </c>
      <c r="F522" s="26">
        <f>+IF([1]DEPURADO!D516&gt;1,[1]DEPURADO!D516," ")</f>
        <v>45609</v>
      </c>
      <c r="G522" s="27">
        <f>[1]DEPURADO!F516</f>
        <v>68874</v>
      </c>
      <c r="H522" s="28">
        <v>0</v>
      </c>
      <c r="I522" s="28">
        <f>+[1]DEPURADO!M516+[1]DEPURADO!N516</f>
        <v>0</v>
      </c>
      <c r="J522" s="28">
        <f>+[1]DEPURADO!R516</f>
        <v>0</v>
      </c>
      <c r="K522" s="29">
        <f>+[1]DEPURADO!P516+[1]DEPURADO!Q516</f>
        <v>0</v>
      </c>
      <c r="L522" s="28">
        <v>0</v>
      </c>
      <c r="M522" s="28">
        <v>0</v>
      </c>
      <c r="N522" s="28">
        <f t="shared" ref="N522:N585" si="56">+SUM(J522:M522)</f>
        <v>0</v>
      </c>
      <c r="O522" s="28">
        <f t="shared" ref="O522:O585" si="57">+G522-I522-N522</f>
        <v>68874</v>
      </c>
      <c r="P522" s="24">
        <f>IF([1]DEPURADO!H516&gt;1,0,[1]DEPURADO!B516)</f>
        <v>108410</v>
      </c>
      <c r="Q522" s="30">
        <f t="shared" ref="Q522:Q585" si="58">+IF(P522&gt;0,G522,0)</f>
        <v>68874</v>
      </c>
      <c r="R522" s="31">
        <f t="shared" ref="R522:R585" si="59">IF(P522=0,G522,0)</f>
        <v>0</v>
      </c>
      <c r="S522" s="31">
        <f>+[1]DEPURADO!J516</f>
        <v>0</v>
      </c>
      <c r="T522" s="23" t="s">
        <v>45</v>
      </c>
      <c r="U522" s="31">
        <f>+[1]DEPURADO!I516</f>
        <v>0</v>
      </c>
      <c r="V522" s="30"/>
      <c r="W522" s="23" t="s">
        <v>45</v>
      </c>
      <c r="X522" s="31">
        <f>+[1]DEPURADO!K516+[1]DEPURADO!L516</f>
        <v>68874</v>
      </c>
      <c r="Y522" s="23" t="s">
        <v>45</v>
      </c>
      <c r="Z522" s="31">
        <f t="shared" ref="Z522:Z585" si="60">+X522-AE522+IF(X522-AE522&lt;-1,-X522+AE522,0)</f>
        <v>68874</v>
      </c>
      <c r="AA522" s="31"/>
      <c r="AB522" s="31">
        <v>0</v>
      </c>
      <c r="AC522" s="31">
        <v>0</v>
      </c>
      <c r="AD522" s="30"/>
      <c r="AE522" s="30">
        <f>+[1]DEPURADO!K516</f>
        <v>0</v>
      </c>
      <c r="AF522" s="30">
        <v>0</v>
      </c>
      <c r="AG522" s="30">
        <f t="shared" ref="AG522:AG585" si="61">+G522-I522-N522-R522-Z522-AC522-AE522-S522-U522</f>
        <v>0</v>
      </c>
      <c r="AH522" s="30">
        <v>0</v>
      </c>
      <c r="AI522" s="30" t="str">
        <f>+[1]DEPURADO!G516</f>
        <v>GLOSA LEGALIZADA</v>
      </c>
      <c r="AJ522" s="32"/>
      <c r="AK522" s="33"/>
    </row>
    <row r="523" spans="1:37" s="34" customFormat="1" x14ac:dyDescent="0.25">
      <c r="A523" s="23">
        <f t="shared" ref="A523:A586" si="62">+A522+1</f>
        <v>515</v>
      </c>
      <c r="B523" s="24" t="s">
        <v>44</v>
      </c>
      <c r="C523" s="23" t="str">
        <f>+[1]DEPURADO!A517</f>
        <v>HLC109159</v>
      </c>
      <c r="D523" s="23">
        <f>+[1]DEPURADO!B517</f>
        <v>109159</v>
      </c>
      <c r="E523" s="25">
        <f>+[1]DEPURADO!C517</f>
        <v>45534</v>
      </c>
      <c r="F523" s="26">
        <f>+IF([1]DEPURADO!D517&gt;1,[1]DEPURADO!D517," ")</f>
        <v>45609</v>
      </c>
      <c r="G523" s="27">
        <f>[1]DEPURADO!F517</f>
        <v>45594</v>
      </c>
      <c r="H523" s="28">
        <v>0</v>
      </c>
      <c r="I523" s="28">
        <f>+[1]DEPURADO!M517+[1]DEPURADO!N517</f>
        <v>0</v>
      </c>
      <c r="J523" s="28">
        <f>+[1]DEPURADO!R517</f>
        <v>0</v>
      </c>
      <c r="K523" s="29">
        <f>+[1]DEPURADO!P517+[1]DEPURADO!Q517</f>
        <v>0</v>
      </c>
      <c r="L523" s="28">
        <v>0</v>
      </c>
      <c r="M523" s="28">
        <v>0</v>
      </c>
      <c r="N523" s="28">
        <f t="shared" si="56"/>
        <v>0</v>
      </c>
      <c r="O523" s="28">
        <f t="shared" si="57"/>
        <v>45594</v>
      </c>
      <c r="P523" s="24">
        <f>IF([1]DEPURADO!H517&gt;1,0,[1]DEPURADO!B517)</f>
        <v>109159</v>
      </c>
      <c r="Q523" s="30">
        <f t="shared" si="58"/>
        <v>45594</v>
      </c>
      <c r="R523" s="31">
        <f t="shared" si="59"/>
        <v>0</v>
      </c>
      <c r="S523" s="31">
        <f>+[1]DEPURADO!J517</f>
        <v>0</v>
      </c>
      <c r="T523" s="23" t="s">
        <v>45</v>
      </c>
      <c r="U523" s="31">
        <f>+[1]DEPURADO!I517</f>
        <v>0</v>
      </c>
      <c r="V523" s="30"/>
      <c r="W523" s="23" t="s">
        <v>45</v>
      </c>
      <c r="X523" s="31">
        <f>+[1]DEPURADO!K517+[1]DEPURADO!L517</f>
        <v>45594</v>
      </c>
      <c r="Y523" s="23" t="s">
        <v>45</v>
      </c>
      <c r="Z523" s="31">
        <f t="shared" si="60"/>
        <v>45594</v>
      </c>
      <c r="AA523" s="31"/>
      <c r="AB523" s="31">
        <v>0</v>
      </c>
      <c r="AC523" s="31">
        <v>0</v>
      </c>
      <c r="AD523" s="30"/>
      <c r="AE523" s="30">
        <f>+[1]DEPURADO!K517</f>
        <v>0</v>
      </c>
      <c r="AF523" s="30">
        <v>0</v>
      </c>
      <c r="AG523" s="30">
        <f t="shared" si="61"/>
        <v>0</v>
      </c>
      <c r="AH523" s="30">
        <v>0</v>
      </c>
      <c r="AI523" s="30" t="str">
        <f>+[1]DEPURADO!G517</f>
        <v>GLOSA LEGALIZADA</v>
      </c>
      <c r="AJ523" s="32"/>
      <c r="AK523" s="33"/>
    </row>
    <row r="524" spans="1:37" s="34" customFormat="1" x14ac:dyDescent="0.25">
      <c r="A524" s="23">
        <f t="shared" si="62"/>
        <v>516</v>
      </c>
      <c r="B524" s="24" t="s">
        <v>44</v>
      </c>
      <c r="C524" s="23" t="str">
        <f>+[1]DEPURADO!A518</f>
        <v>HLC108481</v>
      </c>
      <c r="D524" s="23">
        <f>+[1]DEPURADO!B518</f>
        <v>108481</v>
      </c>
      <c r="E524" s="25">
        <f>+[1]DEPURADO!C518</f>
        <v>45534</v>
      </c>
      <c r="F524" s="26">
        <f>+IF([1]DEPURADO!D518&gt;1,[1]DEPURADO!D518," ")</f>
        <v>45609</v>
      </c>
      <c r="G524" s="27">
        <f>[1]DEPURADO!F518</f>
        <v>44780</v>
      </c>
      <c r="H524" s="28">
        <v>0</v>
      </c>
      <c r="I524" s="28">
        <f>+[1]DEPURADO!M518+[1]DEPURADO!N518</f>
        <v>0</v>
      </c>
      <c r="J524" s="28">
        <f>+[1]DEPURADO!R518</f>
        <v>0</v>
      </c>
      <c r="K524" s="29">
        <f>+[1]DEPURADO!P518+[1]DEPURADO!Q518</f>
        <v>0</v>
      </c>
      <c r="L524" s="28">
        <v>0</v>
      </c>
      <c r="M524" s="28">
        <v>0</v>
      </c>
      <c r="N524" s="28">
        <f t="shared" si="56"/>
        <v>0</v>
      </c>
      <c r="O524" s="28">
        <f t="shared" si="57"/>
        <v>44780</v>
      </c>
      <c r="P524" s="24">
        <f>IF([1]DEPURADO!H518&gt;1,0,[1]DEPURADO!B518)</f>
        <v>108481</v>
      </c>
      <c r="Q524" s="30">
        <f t="shared" si="58"/>
        <v>44780</v>
      </c>
      <c r="R524" s="31">
        <f t="shared" si="59"/>
        <v>0</v>
      </c>
      <c r="S524" s="31">
        <f>+[1]DEPURADO!J518</f>
        <v>0</v>
      </c>
      <c r="T524" s="23" t="s">
        <v>45</v>
      </c>
      <c r="U524" s="31">
        <f>+[1]DEPURADO!I518</f>
        <v>0</v>
      </c>
      <c r="V524" s="30"/>
      <c r="W524" s="23" t="s">
        <v>45</v>
      </c>
      <c r="X524" s="31">
        <f>+[1]DEPURADO!K518+[1]DEPURADO!L518</f>
        <v>44780</v>
      </c>
      <c r="Y524" s="23" t="s">
        <v>45</v>
      </c>
      <c r="Z524" s="31">
        <f t="shared" si="60"/>
        <v>44780</v>
      </c>
      <c r="AA524" s="31"/>
      <c r="AB524" s="31">
        <v>0</v>
      </c>
      <c r="AC524" s="31">
        <v>0</v>
      </c>
      <c r="AD524" s="30"/>
      <c r="AE524" s="30">
        <f>+[1]DEPURADO!K518</f>
        <v>0</v>
      </c>
      <c r="AF524" s="30">
        <v>0</v>
      </c>
      <c r="AG524" s="30">
        <f t="shared" si="61"/>
        <v>0</v>
      </c>
      <c r="AH524" s="30">
        <v>0</v>
      </c>
      <c r="AI524" s="30" t="str">
        <f>+[1]DEPURADO!G518</f>
        <v>GLOSA LEGALIZADA</v>
      </c>
      <c r="AJ524" s="32"/>
      <c r="AK524" s="33"/>
    </row>
    <row r="525" spans="1:37" s="34" customFormat="1" x14ac:dyDescent="0.25">
      <c r="A525" s="23">
        <f t="shared" si="62"/>
        <v>517</v>
      </c>
      <c r="B525" s="24" t="s">
        <v>44</v>
      </c>
      <c r="C525" s="23" t="str">
        <f>+[1]DEPURADO!A519</f>
        <v>HLC108614</v>
      </c>
      <c r="D525" s="23">
        <f>+[1]DEPURADO!B519</f>
        <v>108614</v>
      </c>
      <c r="E525" s="25">
        <f>+[1]DEPURADO!C519</f>
        <v>45534</v>
      </c>
      <c r="F525" s="26">
        <f>+IF([1]DEPURADO!D519&gt;1,[1]DEPURADO!D519," ")</f>
        <v>45609</v>
      </c>
      <c r="G525" s="27">
        <f>[1]DEPURADO!F519</f>
        <v>82737</v>
      </c>
      <c r="H525" s="28">
        <v>0</v>
      </c>
      <c r="I525" s="28">
        <f>+[1]DEPURADO!M519+[1]DEPURADO!N519</f>
        <v>0</v>
      </c>
      <c r="J525" s="28">
        <f>+[1]DEPURADO!R519</f>
        <v>0</v>
      </c>
      <c r="K525" s="29">
        <f>+[1]DEPURADO!P519+[1]DEPURADO!Q519</f>
        <v>0</v>
      </c>
      <c r="L525" s="28">
        <v>0</v>
      </c>
      <c r="M525" s="28">
        <v>0</v>
      </c>
      <c r="N525" s="28">
        <f t="shared" si="56"/>
        <v>0</v>
      </c>
      <c r="O525" s="28">
        <f t="shared" si="57"/>
        <v>82737</v>
      </c>
      <c r="P525" s="24">
        <f>IF([1]DEPURADO!H519&gt;1,0,[1]DEPURADO!B519)</f>
        <v>108614</v>
      </c>
      <c r="Q525" s="30">
        <f t="shared" si="58"/>
        <v>82737</v>
      </c>
      <c r="R525" s="31">
        <f t="shared" si="59"/>
        <v>0</v>
      </c>
      <c r="S525" s="31">
        <f>+[1]DEPURADO!J519</f>
        <v>0</v>
      </c>
      <c r="T525" s="23" t="s">
        <v>45</v>
      </c>
      <c r="U525" s="31">
        <f>+[1]DEPURADO!I519</f>
        <v>0</v>
      </c>
      <c r="V525" s="30"/>
      <c r="W525" s="23" t="s">
        <v>45</v>
      </c>
      <c r="X525" s="31">
        <f>+[1]DEPURADO!K519+[1]DEPURADO!L519</f>
        <v>82737</v>
      </c>
      <c r="Y525" s="23" t="s">
        <v>45</v>
      </c>
      <c r="Z525" s="31">
        <f t="shared" si="60"/>
        <v>82737</v>
      </c>
      <c r="AA525" s="31"/>
      <c r="AB525" s="31">
        <v>0</v>
      </c>
      <c r="AC525" s="31">
        <v>0</v>
      </c>
      <c r="AD525" s="30"/>
      <c r="AE525" s="30">
        <f>+[1]DEPURADO!K519</f>
        <v>0</v>
      </c>
      <c r="AF525" s="30">
        <v>0</v>
      </c>
      <c r="AG525" s="30">
        <f t="shared" si="61"/>
        <v>0</v>
      </c>
      <c r="AH525" s="30">
        <v>0</v>
      </c>
      <c r="AI525" s="30" t="str">
        <f>+[1]DEPURADO!G519</f>
        <v>GLOSA LEGALIZADA</v>
      </c>
      <c r="AJ525" s="32"/>
      <c r="AK525" s="33"/>
    </row>
    <row r="526" spans="1:37" s="34" customFormat="1" x14ac:dyDescent="0.25">
      <c r="A526" s="23">
        <f t="shared" si="62"/>
        <v>518</v>
      </c>
      <c r="B526" s="24" t="s">
        <v>44</v>
      </c>
      <c r="C526" s="23" t="str">
        <f>+[1]DEPURADO!A520</f>
        <v>HLC108400</v>
      </c>
      <c r="D526" s="23">
        <f>+[1]DEPURADO!B520</f>
        <v>108400</v>
      </c>
      <c r="E526" s="25">
        <f>+[1]DEPURADO!C520</f>
        <v>45534</v>
      </c>
      <c r="F526" s="26">
        <f>+IF([1]DEPURADO!D520&gt;1,[1]DEPURADO!D520," ")</f>
        <v>45609</v>
      </c>
      <c r="G526" s="27">
        <f>[1]DEPURADO!F520</f>
        <v>46591</v>
      </c>
      <c r="H526" s="28">
        <v>0</v>
      </c>
      <c r="I526" s="28">
        <f>+[1]DEPURADO!M520+[1]DEPURADO!N520</f>
        <v>0</v>
      </c>
      <c r="J526" s="28">
        <f>+[1]DEPURADO!R520</f>
        <v>0</v>
      </c>
      <c r="K526" s="29">
        <f>+[1]DEPURADO!P520+[1]DEPURADO!Q520</f>
        <v>0</v>
      </c>
      <c r="L526" s="28">
        <v>0</v>
      </c>
      <c r="M526" s="28">
        <v>0</v>
      </c>
      <c r="N526" s="28">
        <f t="shared" si="56"/>
        <v>0</v>
      </c>
      <c r="O526" s="28">
        <f t="shared" si="57"/>
        <v>46591</v>
      </c>
      <c r="P526" s="24">
        <f>IF([1]DEPURADO!H520&gt;1,0,[1]DEPURADO!B520)</f>
        <v>108400</v>
      </c>
      <c r="Q526" s="30">
        <f t="shared" si="58"/>
        <v>46591</v>
      </c>
      <c r="R526" s="31">
        <f t="shared" si="59"/>
        <v>0</v>
      </c>
      <c r="S526" s="31">
        <f>+[1]DEPURADO!J520</f>
        <v>0</v>
      </c>
      <c r="T526" s="23" t="s">
        <v>45</v>
      </c>
      <c r="U526" s="31">
        <f>+[1]DEPURADO!I520</f>
        <v>0</v>
      </c>
      <c r="V526" s="30"/>
      <c r="W526" s="23" t="s">
        <v>45</v>
      </c>
      <c r="X526" s="31">
        <f>+[1]DEPURADO!K520+[1]DEPURADO!L520</f>
        <v>46591</v>
      </c>
      <c r="Y526" s="23" t="s">
        <v>45</v>
      </c>
      <c r="Z526" s="31">
        <f t="shared" si="60"/>
        <v>46591</v>
      </c>
      <c r="AA526" s="31"/>
      <c r="AB526" s="31">
        <v>0</v>
      </c>
      <c r="AC526" s="31">
        <v>0</v>
      </c>
      <c r="AD526" s="30"/>
      <c r="AE526" s="30">
        <f>+[1]DEPURADO!K520</f>
        <v>0</v>
      </c>
      <c r="AF526" s="30">
        <v>0</v>
      </c>
      <c r="AG526" s="30">
        <f t="shared" si="61"/>
        <v>0</v>
      </c>
      <c r="AH526" s="30">
        <v>0</v>
      </c>
      <c r="AI526" s="30" t="str">
        <f>+[1]DEPURADO!G520</f>
        <v>GLOSA LEGALIZADA</v>
      </c>
      <c r="AJ526" s="32"/>
      <c r="AK526" s="33"/>
    </row>
    <row r="527" spans="1:37" s="34" customFormat="1" x14ac:dyDescent="0.25">
      <c r="A527" s="23">
        <f t="shared" si="62"/>
        <v>519</v>
      </c>
      <c r="B527" s="24" t="s">
        <v>44</v>
      </c>
      <c r="C527" s="23" t="str">
        <f>+[1]DEPURADO!A521</f>
        <v>HLC108599</v>
      </c>
      <c r="D527" s="23">
        <f>+[1]DEPURADO!B521</f>
        <v>108599</v>
      </c>
      <c r="E527" s="25">
        <f>+[1]DEPURADO!C521</f>
        <v>45534</v>
      </c>
      <c r="F527" s="26">
        <f>+IF([1]DEPURADO!D521&gt;1,[1]DEPURADO!D521," ")</f>
        <v>45609</v>
      </c>
      <c r="G527" s="27">
        <f>[1]DEPURADO!F521</f>
        <v>129566</v>
      </c>
      <c r="H527" s="28">
        <v>0</v>
      </c>
      <c r="I527" s="28">
        <f>+[1]DEPURADO!M521+[1]DEPURADO!N521</f>
        <v>0</v>
      </c>
      <c r="J527" s="28">
        <f>+[1]DEPURADO!R521</f>
        <v>0</v>
      </c>
      <c r="K527" s="29">
        <f>+[1]DEPURADO!P521+[1]DEPURADO!Q521</f>
        <v>0</v>
      </c>
      <c r="L527" s="28">
        <v>0</v>
      </c>
      <c r="M527" s="28">
        <v>0</v>
      </c>
      <c r="N527" s="28">
        <f t="shared" si="56"/>
        <v>0</v>
      </c>
      <c r="O527" s="28">
        <f t="shared" si="57"/>
        <v>129566</v>
      </c>
      <c r="P527" s="24">
        <f>IF([1]DEPURADO!H521&gt;1,0,[1]DEPURADO!B521)</f>
        <v>108599</v>
      </c>
      <c r="Q527" s="30">
        <f t="shared" si="58"/>
        <v>129566</v>
      </c>
      <c r="R527" s="31">
        <f t="shared" si="59"/>
        <v>0</v>
      </c>
      <c r="S527" s="31">
        <f>+[1]DEPURADO!J521</f>
        <v>0</v>
      </c>
      <c r="T527" s="23" t="s">
        <v>45</v>
      </c>
      <c r="U527" s="31">
        <f>+[1]DEPURADO!I521</f>
        <v>0</v>
      </c>
      <c r="V527" s="30"/>
      <c r="W527" s="23" t="s">
        <v>45</v>
      </c>
      <c r="X527" s="31">
        <f>+[1]DEPURADO!K521+[1]DEPURADO!L521</f>
        <v>129566</v>
      </c>
      <c r="Y527" s="23" t="s">
        <v>45</v>
      </c>
      <c r="Z527" s="31">
        <f t="shared" si="60"/>
        <v>129566</v>
      </c>
      <c r="AA527" s="31"/>
      <c r="AB527" s="31">
        <v>0</v>
      </c>
      <c r="AC527" s="31">
        <v>0</v>
      </c>
      <c r="AD527" s="30"/>
      <c r="AE527" s="30">
        <f>+[1]DEPURADO!K521</f>
        <v>0</v>
      </c>
      <c r="AF527" s="30">
        <v>0</v>
      </c>
      <c r="AG527" s="30">
        <f t="shared" si="61"/>
        <v>0</v>
      </c>
      <c r="AH527" s="30">
        <v>0</v>
      </c>
      <c r="AI527" s="30" t="str">
        <f>+[1]DEPURADO!G521</f>
        <v>GLOSA LEGALIZADA</v>
      </c>
      <c r="AJ527" s="32"/>
      <c r="AK527" s="33"/>
    </row>
    <row r="528" spans="1:37" s="34" customFormat="1" x14ac:dyDescent="0.25">
      <c r="A528" s="23">
        <f t="shared" si="62"/>
        <v>520</v>
      </c>
      <c r="B528" s="24" t="s">
        <v>44</v>
      </c>
      <c r="C528" s="23" t="str">
        <f>+[1]DEPURADO!A522</f>
        <v>HLC108447</v>
      </c>
      <c r="D528" s="23">
        <f>+[1]DEPURADO!B522</f>
        <v>108447</v>
      </c>
      <c r="E528" s="25">
        <f>+[1]DEPURADO!C522</f>
        <v>45534</v>
      </c>
      <c r="F528" s="26">
        <f>+IF([1]DEPURADO!D522&gt;1,[1]DEPURADO!D522," ")</f>
        <v>45609</v>
      </c>
      <c r="G528" s="27">
        <f>[1]DEPURADO!F522</f>
        <v>67931</v>
      </c>
      <c r="H528" s="28">
        <v>0</v>
      </c>
      <c r="I528" s="28">
        <f>+[1]DEPURADO!M522+[1]DEPURADO!N522</f>
        <v>0</v>
      </c>
      <c r="J528" s="28">
        <f>+[1]DEPURADO!R522</f>
        <v>0</v>
      </c>
      <c r="K528" s="29">
        <f>+[1]DEPURADO!P522+[1]DEPURADO!Q522</f>
        <v>0</v>
      </c>
      <c r="L528" s="28">
        <v>0</v>
      </c>
      <c r="M528" s="28">
        <v>0</v>
      </c>
      <c r="N528" s="28">
        <f t="shared" si="56"/>
        <v>0</v>
      </c>
      <c r="O528" s="28">
        <f t="shared" si="57"/>
        <v>67931</v>
      </c>
      <c r="P528" s="24">
        <f>IF([1]DEPURADO!H522&gt;1,0,[1]DEPURADO!B522)</f>
        <v>108447</v>
      </c>
      <c r="Q528" s="30">
        <f t="shared" si="58"/>
        <v>67931</v>
      </c>
      <c r="R528" s="31">
        <f t="shared" si="59"/>
        <v>0</v>
      </c>
      <c r="S528" s="31">
        <f>+[1]DEPURADO!J522</f>
        <v>0</v>
      </c>
      <c r="T528" s="23" t="s">
        <v>45</v>
      </c>
      <c r="U528" s="31">
        <f>+[1]DEPURADO!I522</f>
        <v>0</v>
      </c>
      <c r="V528" s="30"/>
      <c r="W528" s="23" t="s">
        <v>45</v>
      </c>
      <c r="X528" s="31">
        <f>+[1]DEPURADO!K522+[1]DEPURADO!L522</f>
        <v>67931</v>
      </c>
      <c r="Y528" s="23" t="s">
        <v>45</v>
      </c>
      <c r="Z528" s="31">
        <f t="shared" si="60"/>
        <v>67931</v>
      </c>
      <c r="AA528" s="31"/>
      <c r="AB528" s="31">
        <v>0</v>
      </c>
      <c r="AC528" s="31">
        <v>0</v>
      </c>
      <c r="AD528" s="30"/>
      <c r="AE528" s="30">
        <f>+[1]DEPURADO!K522</f>
        <v>0</v>
      </c>
      <c r="AF528" s="30">
        <v>0</v>
      </c>
      <c r="AG528" s="30">
        <f t="shared" si="61"/>
        <v>0</v>
      </c>
      <c r="AH528" s="30">
        <v>0</v>
      </c>
      <c r="AI528" s="30" t="str">
        <f>+[1]DEPURADO!G522</f>
        <v>GLOSA LEGALIZADA</v>
      </c>
      <c r="AJ528" s="32"/>
      <c r="AK528" s="33"/>
    </row>
    <row r="529" spans="1:37" s="34" customFormat="1" x14ac:dyDescent="0.25">
      <c r="A529" s="23">
        <f t="shared" si="62"/>
        <v>521</v>
      </c>
      <c r="B529" s="24" t="s">
        <v>44</v>
      </c>
      <c r="C529" s="23" t="str">
        <f>+[1]DEPURADO!A523</f>
        <v>HLC108408</v>
      </c>
      <c r="D529" s="23">
        <f>+[1]DEPURADO!B523</f>
        <v>108408</v>
      </c>
      <c r="E529" s="25">
        <f>+[1]DEPURADO!C523</f>
        <v>45534</v>
      </c>
      <c r="F529" s="26">
        <f>+IF([1]DEPURADO!D523&gt;1,[1]DEPURADO!D523," ")</f>
        <v>45609</v>
      </c>
      <c r="G529" s="27">
        <f>[1]DEPURADO!F523</f>
        <v>44166</v>
      </c>
      <c r="H529" s="28">
        <v>0</v>
      </c>
      <c r="I529" s="28">
        <f>+[1]DEPURADO!M523+[1]DEPURADO!N523</f>
        <v>0</v>
      </c>
      <c r="J529" s="28">
        <f>+[1]DEPURADO!R523</f>
        <v>0</v>
      </c>
      <c r="K529" s="29">
        <f>+[1]DEPURADO!P523+[1]DEPURADO!Q523</f>
        <v>0</v>
      </c>
      <c r="L529" s="28">
        <v>0</v>
      </c>
      <c r="M529" s="28">
        <v>0</v>
      </c>
      <c r="N529" s="28">
        <f t="shared" si="56"/>
        <v>0</v>
      </c>
      <c r="O529" s="28">
        <f t="shared" si="57"/>
        <v>44166</v>
      </c>
      <c r="P529" s="24">
        <f>IF([1]DEPURADO!H523&gt;1,0,[1]DEPURADO!B523)</f>
        <v>108408</v>
      </c>
      <c r="Q529" s="30">
        <f t="shared" si="58"/>
        <v>44166</v>
      </c>
      <c r="R529" s="31">
        <f t="shared" si="59"/>
        <v>0</v>
      </c>
      <c r="S529" s="31">
        <f>+[1]DEPURADO!J523</f>
        <v>0</v>
      </c>
      <c r="T529" s="23" t="s">
        <v>45</v>
      </c>
      <c r="U529" s="31">
        <f>+[1]DEPURADO!I523</f>
        <v>0</v>
      </c>
      <c r="V529" s="30"/>
      <c r="W529" s="23" t="s">
        <v>45</v>
      </c>
      <c r="X529" s="31">
        <f>+[1]DEPURADO!K523+[1]DEPURADO!L523</f>
        <v>44166</v>
      </c>
      <c r="Y529" s="23" t="s">
        <v>45</v>
      </c>
      <c r="Z529" s="31">
        <f t="shared" si="60"/>
        <v>44166</v>
      </c>
      <c r="AA529" s="31"/>
      <c r="AB529" s="31">
        <v>0</v>
      </c>
      <c r="AC529" s="31">
        <v>0</v>
      </c>
      <c r="AD529" s="30"/>
      <c r="AE529" s="30">
        <f>+[1]DEPURADO!K523</f>
        <v>0</v>
      </c>
      <c r="AF529" s="30">
        <v>0</v>
      </c>
      <c r="AG529" s="30">
        <f t="shared" si="61"/>
        <v>0</v>
      </c>
      <c r="AH529" s="30">
        <v>0</v>
      </c>
      <c r="AI529" s="30" t="str">
        <f>+[1]DEPURADO!G523</f>
        <v>GLOSA LEGALIZADA</v>
      </c>
      <c r="AJ529" s="32"/>
      <c r="AK529" s="33"/>
    </row>
    <row r="530" spans="1:37" s="34" customFormat="1" x14ac:dyDescent="0.25">
      <c r="A530" s="23">
        <f t="shared" si="62"/>
        <v>522</v>
      </c>
      <c r="B530" s="24" t="s">
        <v>44</v>
      </c>
      <c r="C530" s="23" t="str">
        <f>+[1]DEPURADO!A524</f>
        <v>HLC108415</v>
      </c>
      <c r="D530" s="23">
        <f>+[1]DEPURADO!B524</f>
        <v>108415</v>
      </c>
      <c r="E530" s="25">
        <f>+[1]DEPURADO!C524</f>
        <v>45534</v>
      </c>
      <c r="F530" s="26">
        <f>+IF([1]DEPURADO!D524&gt;1,[1]DEPURADO!D524," ")</f>
        <v>45609</v>
      </c>
      <c r="G530" s="27">
        <f>[1]DEPURADO!F524</f>
        <v>67100</v>
      </c>
      <c r="H530" s="28">
        <v>0</v>
      </c>
      <c r="I530" s="28">
        <f>+[1]DEPURADO!M524+[1]DEPURADO!N524</f>
        <v>0</v>
      </c>
      <c r="J530" s="28">
        <f>+[1]DEPURADO!R524</f>
        <v>0</v>
      </c>
      <c r="K530" s="29">
        <f>+[1]DEPURADO!P524+[1]DEPURADO!Q524</f>
        <v>0</v>
      </c>
      <c r="L530" s="28">
        <v>0</v>
      </c>
      <c r="M530" s="28">
        <v>0</v>
      </c>
      <c r="N530" s="28">
        <f t="shared" si="56"/>
        <v>0</v>
      </c>
      <c r="O530" s="28">
        <f t="shared" si="57"/>
        <v>67100</v>
      </c>
      <c r="P530" s="24">
        <f>IF([1]DEPURADO!H524&gt;1,0,[1]DEPURADO!B524)</f>
        <v>108415</v>
      </c>
      <c r="Q530" s="30">
        <f t="shared" si="58"/>
        <v>67100</v>
      </c>
      <c r="R530" s="31">
        <f t="shared" si="59"/>
        <v>0</v>
      </c>
      <c r="S530" s="31">
        <f>+[1]DEPURADO!J524</f>
        <v>0</v>
      </c>
      <c r="T530" s="23" t="s">
        <v>45</v>
      </c>
      <c r="U530" s="31">
        <f>+[1]DEPURADO!I524</f>
        <v>0</v>
      </c>
      <c r="V530" s="30"/>
      <c r="W530" s="23" t="s">
        <v>45</v>
      </c>
      <c r="X530" s="31">
        <f>+[1]DEPURADO!K524+[1]DEPURADO!L524</f>
        <v>67100</v>
      </c>
      <c r="Y530" s="23" t="s">
        <v>45</v>
      </c>
      <c r="Z530" s="31">
        <f t="shared" si="60"/>
        <v>67100</v>
      </c>
      <c r="AA530" s="31"/>
      <c r="AB530" s="31">
        <v>0</v>
      </c>
      <c r="AC530" s="31">
        <v>0</v>
      </c>
      <c r="AD530" s="30"/>
      <c r="AE530" s="30">
        <f>+[1]DEPURADO!K524</f>
        <v>0</v>
      </c>
      <c r="AF530" s="30">
        <v>0</v>
      </c>
      <c r="AG530" s="30">
        <f t="shared" si="61"/>
        <v>0</v>
      </c>
      <c r="AH530" s="30">
        <v>0</v>
      </c>
      <c r="AI530" s="30" t="str">
        <f>+[1]DEPURADO!G524</f>
        <v>GLOSA LEGALIZADA</v>
      </c>
      <c r="AJ530" s="32"/>
      <c r="AK530" s="33"/>
    </row>
    <row r="531" spans="1:37" s="34" customFormat="1" x14ac:dyDescent="0.25">
      <c r="A531" s="23">
        <f t="shared" si="62"/>
        <v>523</v>
      </c>
      <c r="B531" s="24" t="s">
        <v>44</v>
      </c>
      <c r="C531" s="23" t="str">
        <f>+[1]DEPURADO!A525</f>
        <v>HLC108587</v>
      </c>
      <c r="D531" s="23">
        <f>+[1]DEPURADO!B525</f>
        <v>108587</v>
      </c>
      <c r="E531" s="25">
        <f>+[1]DEPURADO!C525</f>
        <v>45534</v>
      </c>
      <c r="F531" s="26">
        <f>+IF([1]DEPURADO!D525&gt;1,[1]DEPURADO!D525," ")</f>
        <v>45609</v>
      </c>
      <c r="G531" s="27">
        <f>[1]DEPURADO!F525</f>
        <v>90383</v>
      </c>
      <c r="H531" s="28">
        <v>0</v>
      </c>
      <c r="I531" s="28">
        <f>+[1]DEPURADO!M525+[1]DEPURADO!N525</f>
        <v>0</v>
      </c>
      <c r="J531" s="28">
        <f>+[1]DEPURADO!R525</f>
        <v>0</v>
      </c>
      <c r="K531" s="29">
        <f>+[1]DEPURADO!P525+[1]DEPURADO!Q525</f>
        <v>0</v>
      </c>
      <c r="L531" s="28">
        <v>0</v>
      </c>
      <c r="M531" s="28">
        <v>0</v>
      </c>
      <c r="N531" s="28">
        <f t="shared" si="56"/>
        <v>0</v>
      </c>
      <c r="O531" s="28">
        <f t="shared" si="57"/>
        <v>90383</v>
      </c>
      <c r="P531" s="24">
        <f>IF([1]DEPURADO!H525&gt;1,0,[1]DEPURADO!B525)</f>
        <v>108587</v>
      </c>
      <c r="Q531" s="30">
        <f t="shared" si="58"/>
        <v>90383</v>
      </c>
      <c r="R531" s="31">
        <f t="shared" si="59"/>
        <v>0</v>
      </c>
      <c r="S531" s="31">
        <f>+[1]DEPURADO!J525</f>
        <v>0</v>
      </c>
      <c r="T531" s="23" t="s">
        <v>45</v>
      </c>
      <c r="U531" s="31">
        <f>+[1]DEPURADO!I525</f>
        <v>0</v>
      </c>
      <c r="V531" s="30"/>
      <c r="W531" s="23" t="s">
        <v>45</v>
      </c>
      <c r="X531" s="31">
        <f>+[1]DEPURADO!K525+[1]DEPURADO!L525</f>
        <v>90383</v>
      </c>
      <c r="Y531" s="23" t="s">
        <v>45</v>
      </c>
      <c r="Z531" s="31">
        <f t="shared" si="60"/>
        <v>90383</v>
      </c>
      <c r="AA531" s="31"/>
      <c r="AB531" s="31">
        <v>0</v>
      </c>
      <c r="AC531" s="31">
        <v>0</v>
      </c>
      <c r="AD531" s="30"/>
      <c r="AE531" s="30">
        <f>+[1]DEPURADO!K525</f>
        <v>0</v>
      </c>
      <c r="AF531" s="30">
        <v>0</v>
      </c>
      <c r="AG531" s="30">
        <f t="shared" si="61"/>
        <v>0</v>
      </c>
      <c r="AH531" s="30">
        <v>0</v>
      </c>
      <c r="AI531" s="30" t="str">
        <f>+[1]DEPURADO!G525</f>
        <v>GLOSA LEGALIZADA</v>
      </c>
      <c r="AJ531" s="32"/>
      <c r="AK531" s="33"/>
    </row>
    <row r="532" spans="1:37" s="34" customFormat="1" x14ac:dyDescent="0.25">
      <c r="A532" s="23">
        <f t="shared" si="62"/>
        <v>524</v>
      </c>
      <c r="B532" s="24" t="s">
        <v>44</v>
      </c>
      <c r="C532" s="23" t="str">
        <f>+[1]DEPURADO!A526</f>
        <v>HLC108455</v>
      </c>
      <c r="D532" s="23">
        <f>+[1]DEPURADO!B526</f>
        <v>108455</v>
      </c>
      <c r="E532" s="25">
        <f>+[1]DEPURADO!C526</f>
        <v>45534</v>
      </c>
      <c r="F532" s="26">
        <f>+IF([1]DEPURADO!D526&gt;1,[1]DEPURADO!D526," ")</f>
        <v>45609</v>
      </c>
      <c r="G532" s="27">
        <f>[1]DEPURADO!F526</f>
        <v>62543</v>
      </c>
      <c r="H532" s="28">
        <v>0</v>
      </c>
      <c r="I532" s="28">
        <f>+[1]DEPURADO!M526+[1]DEPURADO!N526</f>
        <v>0</v>
      </c>
      <c r="J532" s="28">
        <f>+[1]DEPURADO!R526</f>
        <v>0</v>
      </c>
      <c r="K532" s="29">
        <f>+[1]DEPURADO!P526+[1]DEPURADO!Q526</f>
        <v>0</v>
      </c>
      <c r="L532" s="28">
        <v>0</v>
      </c>
      <c r="M532" s="28">
        <v>0</v>
      </c>
      <c r="N532" s="28">
        <f t="shared" si="56"/>
        <v>0</v>
      </c>
      <c r="O532" s="28">
        <f t="shared" si="57"/>
        <v>62543</v>
      </c>
      <c r="P532" s="24">
        <f>IF([1]DEPURADO!H526&gt;1,0,[1]DEPURADO!B526)</f>
        <v>108455</v>
      </c>
      <c r="Q532" s="30">
        <f t="shared" si="58"/>
        <v>62543</v>
      </c>
      <c r="R532" s="31">
        <f t="shared" si="59"/>
        <v>0</v>
      </c>
      <c r="S532" s="31">
        <f>+[1]DEPURADO!J526</f>
        <v>0</v>
      </c>
      <c r="T532" s="23" t="s">
        <v>45</v>
      </c>
      <c r="U532" s="31">
        <f>+[1]DEPURADO!I526</f>
        <v>0</v>
      </c>
      <c r="V532" s="30"/>
      <c r="W532" s="23" t="s">
        <v>45</v>
      </c>
      <c r="X532" s="31">
        <f>+[1]DEPURADO!K526+[1]DEPURADO!L526</f>
        <v>62543</v>
      </c>
      <c r="Y532" s="23" t="s">
        <v>45</v>
      </c>
      <c r="Z532" s="31">
        <f t="shared" si="60"/>
        <v>62543</v>
      </c>
      <c r="AA532" s="31"/>
      <c r="AB532" s="31">
        <v>0</v>
      </c>
      <c r="AC532" s="31">
        <v>0</v>
      </c>
      <c r="AD532" s="30"/>
      <c r="AE532" s="30">
        <f>+[1]DEPURADO!K526</f>
        <v>0</v>
      </c>
      <c r="AF532" s="30">
        <v>0</v>
      </c>
      <c r="AG532" s="30">
        <f t="shared" si="61"/>
        <v>0</v>
      </c>
      <c r="AH532" s="30">
        <v>0</v>
      </c>
      <c r="AI532" s="30" t="str">
        <f>+[1]DEPURADO!G526</f>
        <v>GLOSA LEGALIZADA</v>
      </c>
      <c r="AJ532" s="32"/>
      <c r="AK532" s="33"/>
    </row>
    <row r="533" spans="1:37" s="34" customFormat="1" x14ac:dyDescent="0.25">
      <c r="A533" s="23">
        <f t="shared" si="62"/>
        <v>525</v>
      </c>
      <c r="B533" s="24" t="s">
        <v>44</v>
      </c>
      <c r="C533" s="23" t="str">
        <f>+[1]DEPURADO!A527</f>
        <v>HLC108586</v>
      </c>
      <c r="D533" s="23">
        <f>+[1]DEPURADO!B527</f>
        <v>108586</v>
      </c>
      <c r="E533" s="25">
        <f>+[1]DEPURADO!C527</f>
        <v>45534</v>
      </c>
      <c r="F533" s="26">
        <f>+IF([1]DEPURADO!D527&gt;1,[1]DEPURADO!D527," ")</f>
        <v>45609</v>
      </c>
      <c r="G533" s="27">
        <f>[1]DEPURADO!F527</f>
        <v>66451</v>
      </c>
      <c r="H533" s="28">
        <v>0</v>
      </c>
      <c r="I533" s="28">
        <f>+[1]DEPURADO!M527+[1]DEPURADO!N527</f>
        <v>0</v>
      </c>
      <c r="J533" s="28">
        <f>+[1]DEPURADO!R527</f>
        <v>0</v>
      </c>
      <c r="K533" s="29">
        <f>+[1]DEPURADO!P527+[1]DEPURADO!Q527</f>
        <v>0</v>
      </c>
      <c r="L533" s="28">
        <v>0</v>
      </c>
      <c r="M533" s="28">
        <v>0</v>
      </c>
      <c r="N533" s="28">
        <f t="shared" si="56"/>
        <v>0</v>
      </c>
      <c r="O533" s="28">
        <f t="shared" si="57"/>
        <v>66451</v>
      </c>
      <c r="P533" s="24">
        <f>IF([1]DEPURADO!H527&gt;1,0,[1]DEPURADO!B527)</f>
        <v>108586</v>
      </c>
      <c r="Q533" s="30">
        <f t="shared" si="58"/>
        <v>66451</v>
      </c>
      <c r="R533" s="31">
        <f t="shared" si="59"/>
        <v>0</v>
      </c>
      <c r="S533" s="31">
        <f>+[1]DEPURADO!J527</f>
        <v>0</v>
      </c>
      <c r="T533" s="23" t="s">
        <v>45</v>
      </c>
      <c r="U533" s="31">
        <f>+[1]DEPURADO!I527</f>
        <v>0</v>
      </c>
      <c r="V533" s="30"/>
      <c r="W533" s="23" t="s">
        <v>45</v>
      </c>
      <c r="X533" s="31">
        <f>+[1]DEPURADO!K527+[1]DEPURADO!L527</f>
        <v>66451</v>
      </c>
      <c r="Y533" s="23" t="s">
        <v>45</v>
      </c>
      <c r="Z533" s="31">
        <f t="shared" si="60"/>
        <v>66451</v>
      </c>
      <c r="AA533" s="31"/>
      <c r="AB533" s="31">
        <v>0</v>
      </c>
      <c r="AC533" s="31">
        <v>0</v>
      </c>
      <c r="AD533" s="30"/>
      <c r="AE533" s="30">
        <f>+[1]DEPURADO!K527</f>
        <v>0</v>
      </c>
      <c r="AF533" s="30">
        <v>0</v>
      </c>
      <c r="AG533" s="30">
        <f t="shared" si="61"/>
        <v>0</v>
      </c>
      <c r="AH533" s="30">
        <v>0</v>
      </c>
      <c r="AI533" s="30" t="str">
        <f>+[1]DEPURADO!G527</f>
        <v>GLOSA LEGALIZADA</v>
      </c>
      <c r="AJ533" s="32"/>
      <c r="AK533" s="33"/>
    </row>
    <row r="534" spans="1:37" s="34" customFormat="1" x14ac:dyDescent="0.25">
      <c r="A534" s="23">
        <f t="shared" si="62"/>
        <v>526</v>
      </c>
      <c r="B534" s="24" t="s">
        <v>44</v>
      </c>
      <c r="C534" s="23" t="str">
        <f>+[1]DEPURADO!A528</f>
        <v>HLC108606</v>
      </c>
      <c r="D534" s="23">
        <f>+[1]DEPURADO!B528</f>
        <v>108606</v>
      </c>
      <c r="E534" s="25">
        <f>+[1]DEPURADO!C528</f>
        <v>45534</v>
      </c>
      <c r="F534" s="26">
        <f>+IF([1]DEPURADO!D528&gt;1,[1]DEPURADO!D528," ")</f>
        <v>45609</v>
      </c>
      <c r="G534" s="27">
        <f>[1]DEPURADO!F528</f>
        <v>51034</v>
      </c>
      <c r="H534" s="28">
        <v>0</v>
      </c>
      <c r="I534" s="28">
        <f>+[1]DEPURADO!M528+[1]DEPURADO!N528</f>
        <v>0</v>
      </c>
      <c r="J534" s="28">
        <f>+[1]DEPURADO!R528</f>
        <v>0</v>
      </c>
      <c r="K534" s="29">
        <f>+[1]DEPURADO!P528+[1]DEPURADO!Q528</f>
        <v>0</v>
      </c>
      <c r="L534" s="28">
        <v>0</v>
      </c>
      <c r="M534" s="28">
        <v>0</v>
      </c>
      <c r="N534" s="28">
        <f t="shared" si="56"/>
        <v>0</v>
      </c>
      <c r="O534" s="28">
        <f t="shared" si="57"/>
        <v>51034</v>
      </c>
      <c r="P534" s="24">
        <f>IF([1]DEPURADO!H528&gt;1,0,[1]DEPURADO!B528)</f>
        <v>108606</v>
      </c>
      <c r="Q534" s="30">
        <f t="shared" si="58"/>
        <v>51034</v>
      </c>
      <c r="R534" s="31">
        <f t="shared" si="59"/>
        <v>0</v>
      </c>
      <c r="S534" s="31">
        <f>+[1]DEPURADO!J528</f>
        <v>0</v>
      </c>
      <c r="T534" s="23" t="s">
        <v>45</v>
      </c>
      <c r="U534" s="31">
        <f>+[1]DEPURADO!I528</f>
        <v>0</v>
      </c>
      <c r="V534" s="30"/>
      <c r="W534" s="23" t="s">
        <v>45</v>
      </c>
      <c r="X534" s="31">
        <f>+[1]DEPURADO!K528+[1]DEPURADO!L528</f>
        <v>51034</v>
      </c>
      <c r="Y534" s="23" t="s">
        <v>45</v>
      </c>
      <c r="Z534" s="31">
        <f t="shared" si="60"/>
        <v>51034</v>
      </c>
      <c r="AA534" s="31"/>
      <c r="AB534" s="31">
        <v>0</v>
      </c>
      <c r="AC534" s="31">
        <v>0</v>
      </c>
      <c r="AD534" s="30"/>
      <c r="AE534" s="30">
        <f>+[1]DEPURADO!K528</f>
        <v>0</v>
      </c>
      <c r="AF534" s="30">
        <v>0</v>
      </c>
      <c r="AG534" s="30">
        <f t="shared" si="61"/>
        <v>0</v>
      </c>
      <c r="AH534" s="30">
        <v>0</v>
      </c>
      <c r="AI534" s="30" t="str">
        <f>+[1]DEPURADO!G528</f>
        <v>GLOSA LEGALIZADA</v>
      </c>
      <c r="AJ534" s="32"/>
      <c r="AK534" s="33"/>
    </row>
    <row r="535" spans="1:37" s="34" customFormat="1" x14ac:dyDescent="0.25">
      <c r="A535" s="23">
        <f t="shared" si="62"/>
        <v>527</v>
      </c>
      <c r="B535" s="24" t="s">
        <v>44</v>
      </c>
      <c r="C535" s="23" t="str">
        <f>+[1]DEPURADO!A529</f>
        <v>HLC108414</v>
      </c>
      <c r="D535" s="23">
        <f>+[1]DEPURADO!B529</f>
        <v>108414</v>
      </c>
      <c r="E535" s="25">
        <f>+[1]DEPURADO!C529</f>
        <v>45534</v>
      </c>
      <c r="F535" s="26">
        <f>+IF([1]DEPURADO!D529&gt;1,[1]DEPURADO!D529," ")</f>
        <v>45609</v>
      </c>
      <c r="G535" s="27">
        <f>[1]DEPURADO!F529</f>
        <v>66220</v>
      </c>
      <c r="H535" s="28">
        <v>0</v>
      </c>
      <c r="I535" s="28">
        <f>+[1]DEPURADO!M529+[1]DEPURADO!N529</f>
        <v>0</v>
      </c>
      <c r="J535" s="28">
        <f>+[1]DEPURADO!R529</f>
        <v>0</v>
      </c>
      <c r="K535" s="29">
        <f>+[1]DEPURADO!P529+[1]DEPURADO!Q529</f>
        <v>0</v>
      </c>
      <c r="L535" s="28">
        <v>0</v>
      </c>
      <c r="M535" s="28">
        <v>0</v>
      </c>
      <c r="N535" s="28">
        <f t="shared" si="56"/>
        <v>0</v>
      </c>
      <c r="O535" s="28">
        <f t="shared" si="57"/>
        <v>66220</v>
      </c>
      <c r="P535" s="24">
        <f>IF([1]DEPURADO!H529&gt;1,0,[1]DEPURADO!B529)</f>
        <v>108414</v>
      </c>
      <c r="Q535" s="30">
        <f t="shared" si="58"/>
        <v>66220</v>
      </c>
      <c r="R535" s="31">
        <f t="shared" si="59"/>
        <v>0</v>
      </c>
      <c r="S535" s="31">
        <f>+[1]DEPURADO!J529</f>
        <v>0</v>
      </c>
      <c r="T535" s="23" t="s">
        <v>45</v>
      </c>
      <c r="U535" s="31">
        <f>+[1]DEPURADO!I529</f>
        <v>0</v>
      </c>
      <c r="V535" s="30"/>
      <c r="W535" s="23" t="s">
        <v>45</v>
      </c>
      <c r="X535" s="31">
        <f>+[1]DEPURADO!K529+[1]DEPURADO!L529</f>
        <v>66220</v>
      </c>
      <c r="Y535" s="23" t="s">
        <v>45</v>
      </c>
      <c r="Z535" s="31">
        <f t="shared" si="60"/>
        <v>66220</v>
      </c>
      <c r="AA535" s="31"/>
      <c r="AB535" s="31">
        <v>0</v>
      </c>
      <c r="AC535" s="31">
        <v>0</v>
      </c>
      <c r="AD535" s="30"/>
      <c r="AE535" s="30">
        <f>+[1]DEPURADO!K529</f>
        <v>0</v>
      </c>
      <c r="AF535" s="30">
        <v>0</v>
      </c>
      <c r="AG535" s="30">
        <f t="shared" si="61"/>
        <v>0</v>
      </c>
      <c r="AH535" s="30">
        <v>0</v>
      </c>
      <c r="AI535" s="30" t="str">
        <f>+[1]DEPURADO!G529</f>
        <v>GLOSA LEGALIZADA</v>
      </c>
      <c r="AJ535" s="32"/>
      <c r="AK535" s="33"/>
    </row>
    <row r="536" spans="1:37" s="34" customFormat="1" x14ac:dyDescent="0.25">
      <c r="A536" s="23">
        <f t="shared" si="62"/>
        <v>528</v>
      </c>
      <c r="B536" s="24" t="s">
        <v>44</v>
      </c>
      <c r="C536" s="23" t="str">
        <f>+[1]DEPURADO!A530</f>
        <v>HLC108439</v>
      </c>
      <c r="D536" s="23">
        <f>+[1]DEPURADO!B530</f>
        <v>108439</v>
      </c>
      <c r="E536" s="25">
        <f>+[1]DEPURADO!C530</f>
        <v>45534</v>
      </c>
      <c r="F536" s="26">
        <f>+IF([1]DEPURADO!D530&gt;1,[1]DEPURADO!D530," ")</f>
        <v>45609</v>
      </c>
      <c r="G536" s="27">
        <f>[1]DEPURADO!F530</f>
        <v>47121</v>
      </c>
      <c r="H536" s="28">
        <v>0</v>
      </c>
      <c r="I536" s="28">
        <f>+[1]DEPURADO!M530+[1]DEPURADO!N530</f>
        <v>0</v>
      </c>
      <c r="J536" s="28">
        <f>+[1]DEPURADO!R530</f>
        <v>0</v>
      </c>
      <c r="K536" s="29">
        <f>+[1]DEPURADO!P530+[1]DEPURADO!Q530</f>
        <v>0</v>
      </c>
      <c r="L536" s="28">
        <v>0</v>
      </c>
      <c r="M536" s="28">
        <v>0</v>
      </c>
      <c r="N536" s="28">
        <f t="shared" si="56"/>
        <v>0</v>
      </c>
      <c r="O536" s="28">
        <f t="shared" si="57"/>
        <v>47121</v>
      </c>
      <c r="P536" s="24">
        <f>IF([1]DEPURADO!H530&gt;1,0,[1]DEPURADO!B530)</f>
        <v>108439</v>
      </c>
      <c r="Q536" s="30">
        <f t="shared" si="58"/>
        <v>47121</v>
      </c>
      <c r="R536" s="31">
        <f t="shared" si="59"/>
        <v>0</v>
      </c>
      <c r="S536" s="31">
        <f>+[1]DEPURADO!J530</f>
        <v>0</v>
      </c>
      <c r="T536" s="23" t="s">
        <v>45</v>
      </c>
      <c r="U536" s="31">
        <f>+[1]DEPURADO!I530</f>
        <v>0</v>
      </c>
      <c r="V536" s="30"/>
      <c r="W536" s="23" t="s">
        <v>45</v>
      </c>
      <c r="X536" s="31">
        <f>+[1]DEPURADO!K530+[1]DEPURADO!L530</f>
        <v>47121</v>
      </c>
      <c r="Y536" s="23" t="s">
        <v>45</v>
      </c>
      <c r="Z536" s="31">
        <f t="shared" si="60"/>
        <v>47121</v>
      </c>
      <c r="AA536" s="31"/>
      <c r="AB536" s="31">
        <v>0</v>
      </c>
      <c r="AC536" s="31">
        <v>0</v>
      </c>
      <c r="AD536" s="30"/>
      <c r="AE536" s="30">
        <f>+[1]DEPURADO!K530</f>
        <v>0</v>
      </c>
      <c r="AF536" s="30">
        <v>0</v>
      </c>
      <c r="AG536" s="30">
        <f t="shared" si="61"/>
        <v>0</v>
      </c>
      <c r="AH536" s="30">
        <v>0</v>
      </c>
      <c r="AI536" s="30" t="str">
        <f>+[1]DEPURADO!G530</f>
        <v>GLOSA LEGALIZADA</v>
      </c>
      <c r="AJ536" s="32"/>
      <c r="AK536" s="33"/>
    </row>
    <row r="537" spans="1:37" s="34" customFormat="1" x14ac:dyDescent="0.25">
      <c r="A537" s="23">
        <f t="shared" si="62"/>
        <v>529</v>
      </c>
      <c r="B537" s="24" t="s">
        <v>44</v>
      </c>
      <c r="C537" s="23" t="str">
        <f>+[1]DEPURADO!A531</f>
        <v>HLC108427</v>
      </c>
      <c r="D537" s="23">
        <f>+[1]DEPURADO!B531</f>
        <v>108427</v>
      </c>
      <c r="E537" s="25">
        <f>+[1]DEPURADO!C531</f>
        <v>45534</v>
      </c>
      <c r="F537" s="26">
        <f>+IF([1]DEPURADO!D531&gt;1,[1]DEPURADO!D531," ")</f>
        <v>45609</v>
      </c>
      <c r="G537" s="27">
        <f>[1]DEPURADO!F531</f>
        <v>116045</v>
      </c>
      <c r="H537" s="28">
        <v>0</v>
      </c>
      <c r="I537" s="28">
        <f>+[1]DEPURADO!M531+[1]DEPURADO!N531</f>
        <v>0</v>
      </c>
      <c r="J537" s="28">
        <f>+[1]DEPURADO!R531</f>
        <v>0</v>
      </c>
      <c r="K537" s="29">
        <f>+[1]DEPURADO!P531+[1]DEPURADO!Q531</f>
        <v>0</v>
      </c>
      <c r="L537" s="28">
        <v>0</v>
      </c>
      <c r="M537" s="28">
        <v>0</v>
      </c>
      <c r="N537" s="28">
        <f t="shared" si="56"/>
        <v>0</v>
      </c>
      <c r="O537" s="28">
        <f t="shared" si="57"/>
        <v>116045</v>
      </c>
      <c r="P537" s="24">
        <f>IF([1]DEPURADO!H531&gt;1,0,[1]DEPURADO!B531)</f>
        <v>108427</v>
      </c>
      <c r="Q537" s="30">
        <f t="shared" si="58"/>
        <v>116045</v>
      </c>
      <c r="R537" s="31">
        <f t="shared" si="59"/>
        <v>0</v>
      </c>
      <c r="S537" s="31">
        <f>+[1]DEPURADO!J531</f>
        <v>0</v>
      </c>
      <c r="T537" s="23" t="s">
        <v>45</v>
      </c>
      <c r="U537" s="31">
        <f>+[1]DEPURADO!I531</f>
        <v>0</v>
      </c>
      <c r="V537" s="30"/>
      <c r="W537" s="23" t="s">
        <v>45</v>
      </c>
      <c r="X537" s="31">
        <f>+[1]DEPURADO!K531+[1]DEPURADO!L531</f>
        <v>116045</v>
      </c>
      <c r="Y537" s="23" t="s">
        <v>45</v>
      </c>
      <c r="Z537" s="31">
        <f t="shared" si="60"/>
        <v>116045</v>
      </c>
      <c r="AA537" s="31"/>
      <c r="AB537" s="31">
        <v>0</v>
      </c>
      <c r="AC537" s="31">
        <v>0</v>
      </c>
      <c r="AD537" s="30"/>
      <c r="AE537" s="30">
        <f>+[1]DEPURADO!K531</f>
        <v>0</v>
      </c>
      <c r="AF537" s="30">
        <v>0</v>
      </c>
      <c r="AG537" s="30">
        <f t="shared" si="61"/>
        <v>0</v>
      </c>
      <c r="AH537" s="30">
        <v>0</v>
      </c>
      <c r="AI537" s="30" t="str">
        <f>+[1]DEPURADO!G531</f>
        <v>GLOSA LEGALIZADA</v>
      </c>
      <c r="AJ537" s="32"/>
      <c r="AK537" s="33"/>
    </row>
    <row r="538" spans="1:37" s="34" customFormat="1" x14ac:dyDescent="0.25">
      <c r="A538" s="23">
        <f t="shared" si="62"/>
        <v>530</v>
      </c>
      <c r="B538" s="24" t="s">
        <v>44</v>
      </c>
      <c r="C538" s="23" t="str">
        <f>+[1]DEPURADO!A532</f>
        <v>HLC108401</v>
      </c>
      <c r="D538" s="23">
        <f>+[1]DEPURADO!B532</f>
        <v>108401</v>
      </c>
      <c r="E538" s="25">
        <f>+[1]DEPURADO!C532</f>
        <v>45534</v>
      </c>
      <c r="F538" s="26">
        <f>+IF([1]DEPURADO!D532&gt;1,[1]DEPURADO!D532," ")</f>
        <v>45609</v>
      </c>
      <c r="G538" s="27">
        <f>[1]DEPURADO!F532</f>
        <v>40981</v>
      </c>
      <c r="H538" s="28">
        <v>0</v>
      </c>
      <c r="I538" s="28">
        <f>+[1]DEPURADO!M532+[1]DEPURADO!N532</f>
        <v>0</v>
      </c>
      <c r="J538" s="28">
        <f>+[1]DEPURADO!R532</f>
        <v>0</v>
      </c>
      <c r="K538" s="29">
        <f>+[1]DEPURADO!P532+[1]DEPURADO!Q532</f>
        <v>0</v>
      </c>
      <c r="L538" s="28">
        <v>0</v>
      </c>
      <c r="M538" s="28">
        <v>0</v>
      </c>
      <c r="N538" s="28">
        <f t="shared" si="56"/>
        <v>0</v>
      </c>
      <c r="O538" s="28">
        <f t="shared" si="57"/>
        <v>40981</v>
      </c>
      <c r="P538" s="24">
        <f>IF([1]DEPURADO!H532&gt;1,0,[1]DEPURADO!B532)</f>
        <v>108401</v>
      </c>
      <c r="Q538" s="30">
        <f t="shared" si="58"/>
        <v>40981</v>
      </c>
      <c r="R538" s="31">
        <f t="shared" si="59"/>
        <v>0</v>
      </c>
      <c r="S538" s="31">
        <f>+[1]DEPURADO!J532</f>
        <v>0</v>
      </c>
      <c r="T538" s="23" t="s">
        <v>45</v>
      </c>
      <c r="U538" s="31">
        <f>+[1]DEPURADO!I532</f>
        <v>0</v>
      </c>
      <c r="V538" s="30"/>
      <c r="W538" s="23" t="s">
        <v>45</v>
      </c>
      <c r="X538" s="31">
        <f>+[1]DEPURADO!K532+[1]DEPURADO!L532</f>
        <v>40981</v>
      </c>
      <c r="Y538" s="23" t="s">
        <v>45</v>
      </c>
      <c r="Z538" s="31">
        <f t="shared" si="60"/>
        <v>40981</v>
      </c>
      <c r="AA538" s="31"/>
      <c r="AB538" s="31">
        <v>0</v>
      </c>
      <c r="AC538" s="31">
        <v>0</v>
      </c>
      <c r="AD538" s="30"/>
      <c r="AE538" s="30">
        <f>+[1]DEPURADO!K532</f>
        <v>0</v>
      </c>
      <c r="AF538" s="30">
        <v>0</v>
      </c>
      <c r="AG538" s="30">
        <f t="shared" si="61"/>
        <v>0</v>
      </c>
      <c r="AH538" s="30">
        <v>0</v>
      </c>
      <c r="AI538" s="30" t="str">
        <f>+[1]DEPURADO!G532</f>
        <v>GLOSA LEGALIZADA</v>
      </c>
      <c r="AJ538" s="32"/>
      <c r="AK538" s="33"/>
    </row>
    <row r="539" spans="1:37" s="34" customFormat="1" x14ac:dyDescent="0.25">
      <c r="A539" s="23">
        <f t="shared" si="62"/>
        <v>531</v>
      </c>
      <c r="B539" s="24" t="s">
        <v>44</v>
      </c>
      <c r="C539" s="23" t="str">
        <f>+[1]DEPURADO!A533</f>
        <v>HLC108613</v>
      </c>
      <c r="D539" s="23">
        <f>+[1]DEPURADO!B533</f>
        <v>108613</v>
      </c>
      <c r="E539" s="25">
        <f>+[1]DEPURADO!C533</f>
        <v>45534</v>
      </c>
      <c r="F539" s="26">
        <f>+IF([1]DEPURADO!D533&gt;1,[1]DEPURADO!D533," ")</f>
        <v>45609</v>
      </c>
      <c r="G539" s="27">
        <f>[1]DEPURADO!F533</f>
        <v>44981</v>
      </c>
      <c r="H539" s="28">
        <v>0</v>
      </c>
      <c r="I539" s="28">
        <f>+[1]DEPURADO!M533+[1]DEPURADO!N533</f>
        <v>0</v>
      </c>
      <c r="J539" s="28">
        <f>+[1]DEPURADO!R533</f>
        <v>0</v>
      </c>
      <c r="K539" s="29">
        <f>+[1]DEPURADO!P533+[1]DEPURADO!Q533</f>
        <v>0</v>
      </c>
      <c r="L539" s="28">
        <v>0</v>
      </c>
      <c r="M539" s="28">
        <v>0</v>
      </c>
      <c r="N539" s="28">
        <f t="shared" si="56"/>
        <v>0</v>
      </c>
      <c r="O539" s="28">
        <f t="shared" si="57"/>
        <v>44981</v>
      </c>
      <c r="P539" s="24">
        <f>IF([1]DEPURADO!H533&gt;1,0,[1]DEPURADO!B533)</f>
        <v>108613</v>
      </c>
      <c r="Q539" s="30">
        <f t="shared" si="58"/>
        <v>44981</v>
      </c>
      <c r="R539" s="31">
        <f t="shared" si="59"/>
        <v>0</v>
      </c>
      <c r="S539" s="31">
        <f>+[1]DEPURADO!J533</f>
        <v>0</v>
      </c>
      <c r="T539" s="23" t="s">
        <v>45</v>
      </c>
      <c r="U539" s="31">
        <f>+[1]DEPURADO!I533</f>
        <v>0</v>
      </c>
      <c r="V539" s="30"/>
      <c r="W539" s="23" t="s">
        <v>45</v>
      </c>
      <c r="X539" s="31">
        <f>+[1]DEPURADO!K533+[1]DEPURADO!L533</f>
        <v>44981</v>
      </c>
      <c r="Y539" s="23" t="s">
        <v>45</v>
      </c>
      <c r="Z539" s="31">
        <f t="shared" si="60"/>
        <v>44981</v>
      </c>
      <c r="AA539" s="31"/>
      <c r="AB539" s="31">
        <v>0</v>
      </c>
      <c r="AC539" s="31">
        <v>0</v>
      </c>
      <c r="AD539" s="30"/>
      <c r="AE539" s="30">
        <f>+[1]DEPURADO!K533</f>
        <v>0</v>
      </c>
      <c r="AF539" s="30">
        <v>0</v>
      </c>
      <c r="AG539" s="30">
        <f t="shared" si="61"/>
        <v>0</v>
      </c>
      <c r="AH539" s="30">
        <v>0</v>
      </c>
      <c r="AI539" s="30" t="str">
        <f>+[1]DEPURADO!G533</f>
        <v>GLOSA LEGALIZADA</v>
      </c>
      <c r="AJ539" s="32"/>
      <c r="AK539" s="33"/>
    </row>
    <row r="540" spans="1:37" s="34" customFormat="1" x14ac:dyDescent="0.25">
      <c r="A540" s="23">
        <f t="shared" si="62"/>
        <v>532</v>
      </c>
      <c r="B540" s="24" t="s">
        <v>44</v>
      </c>
      <c r="C540" s="23" t="str">
        <f>+[1]DEPURADO!A534</f>
        <v>HLC108396</v>
      </c>
      <c r="D540" s="23">
        <f>+[1]DEPURADO!B534</f>
        <v>108396</v>
      </c>
      <c r="E540" s="25">
        <f>+[1]DEPURADO!C534</f>
        <v>45534</v>
      </c>
      <c r="F540" s="26">
        <f>+IF([1]DEPURADO!D534&gt;1,[1]DEPURADO!D534," ")</f>
        <v>45609</v>
      </c>
      <c r="G540" s="27">
        <f>[1]DEPURADO!F534</f>
        <v>57322</v>
      </c>
      <c r="H540" s="28">
        <v>0</v>
      </c>
      <c r="I540" s="28">
        <f>+[1]DEPURADO!M534+[1]DEPURADO!N534</f>
        <v>0</v>
      </c>
      <c r="J540" s="28">
        <f>+[1]DEPURADO!R534</f>
        <v>0</v>
      </c>
      <c r="K540" s="29">
        <f>+[1]DEPURADO!P534+[1]DEPURADO!Q534</f>
        <v>0</v>
      </c>
      <c r="L540" s="28">
        <v>0</v>
      </c>
      <c r="M540" s="28">
        <v>0</v>
      </c>
      <c r="N540" s="28">
        <f t="shared" si="56"/>
        <v>0</v>
      </c>
      <c r="O540" s="28">
        <f t="shared" si="57"/>
        <v>57322</v>
      </c>
      <c r="P540" s="24">
        <f>IF([1]DEPURADO!H534&gt;1,0,[1]DEPURADO!B534)</f>
        <v>108396</v>
      </c>
      <c r="Q540" s="30">
        <f t="shared" si="58"/>
        <v>57322</v>
      </c>
      <c r="R540" s="31">
        <f t="shared" si="59"/>
        <v>0</v>
      </c>
      <c r="S540" s="31">
        <f>+[1]DEPURADO!J534</f>
        <v>0</v>
      </c>
      <c r="T540" s="23" t="s">
        <v>45</v>
      </c>
      <c r="U540" s="31">
        <f>+[1]DEPURADO!I534</f>
        <v>0</v>
      </c>
      <c r="V540" s="30"/>
      <c r="W540" s="23" t="s">
        <v>45</v>
      </c>
      <c r="X540" s="31">
        <f>+[1]DEPURADO!K534+[1]DEPURADO!L534</f>
        <v>57322</v>
      </c>
      <c r="Y540" s="23" t="s">
        <v>45</v>
      </c>
      <c r="Z540" s="31">
        <f t="shared" si="60"/>
        <v>57322</v>
      </c>
      <c r="AA540" s="31"/>
      <c r="AB540" s="31">
        <v>0</v>
      </c>
      <c r="AC540" s="31">
        <v>0</v>
      </c>
      <c r="AD540" s="30"/>
      <c r="AE540" s="30">
        <f>+[1]DEPURADO!K534</f>
        <v>0</v>
      </c>
      <c r="AF540" s="30">
        <v>0</v>
      </c>
      <c r="AG540" s="30">
        <f t="shared" si="61"/>
        <v>0</v>
      </c>
      <c r="AH540" s="30">
        <v>0</v>
      </c>
      <c r="AI540" s="30" t="str">
        <f>+[1]DEPURADO!G534</f>
        <v>GLOSA LEGALIZADA</v>
      </c>
      <c r="AJ540" s="32"/>
      <c r="AK540" s="33"/>
    </row>
    <row r="541" spans="1:37" s="34" customFormat="1" x14ac:dyDescent="0.25">
      <c r="A541" s="23">
        <f t="shared" si="62"/>
        <v>533</v>
      </c>
      <c r="B541" s="24" t="s">
        <v>44</v>
      </c>
      <c r="C541" s="23" t="str">
        <f>+[1]DEPURADO!A535</f>
        <v>HLC108603</v>
      </c>
      <c r="D541" s="23">
        <f>+[1]DEPURADO!B535</f>
        <v>108603</v>
      </c>
      <c r="E541" s="25">
        <f>+[1]DEPURADO!C535</f>
        <v>45534</v>
      </c>
      <c r="F541" s="26">
        <f>+IF([1]DEPURADO!D535&gt;1,[1]DEPURADO!D535," ")</f>
        <v>45609</v>
      </c>
      <c r="G541" s="27">
        <f>[1]DEPURADO!F535</f>
        <v>182904</v>
      </c>
      <c r="H541" s="28">
        <v>0</v>
      </c>
      <c r="I541" s="28">
        <f>+[1]DEPURADO!M535+[1]DEPURADO!N535</f>
        <v>0</v>
      </c>
      <c r="J541" s="28">
        <f>+[1]DEPURADO!R535</f>
        <v>0</v>
      </c>
      <c r="K541" s="29">
        <f>+[1]DEPURADO!P535+[1]DEPURADO!Q535</f>
        <v>0</v>
      </c>
      <c r="L541" s="28">
        <v>0</v>
      </c>
      <c r="M541" s="28">
        <v>0</v>
      </c>
      <c r="N541" s="28">
        <f t="shared" si="56"/>
        <v>0</v>
      </c>
      <c r="O541" s="28">
        <f t="shared" si="57"/>
        <v>182904</v>
      </c>
      <c r="P541" s="24">
        <f>IF([1]DEPURADO!H535&gt;1,0,[1]DEPURADO!B535)</f>
        <v>108603</v>
      </c>
      <c r="Q541" s="30">
        <f t="shared" si="58"/>
        <v>182904</v>
      </c>
      <c r="R541" s="31">
        <f t="shared" si="59"/>
        <v>0</v>
      </c>
      <c r="S541" s="31">
        <f>+[1]DEPURADO!J535</f>
        <v>0</v>
      </c>
      <c r="T541" s="23" t="s">
        <v>45</v>
      </c>
      <c r="U541" s="31">
        <f>+[1]DEPURADO!I535</f>
        <v>0</v>
      </c>
      <c r="V541" s="30"/>
      <c r="W541" s="23" t="s">
        <v>45</v>
      </c>
      <c r="X541" s="31">
        <f>+[1]DEPURADO!K535+[1]DEPURADO!L535</f>
        <v>182904</v>
      </c>
      <c r="Y541" s="23" t="s">
        <v>45</v>
      </c>
      <c r="Z541" s="31">
        <f t="shared" si="60"/>
        <v>182904</v>
      </c>
      <c r="AA541" s="31"/>
      <c r="AB541" s="31">
        <v>0</v>
      </c>
      <c r="AC541" s="31">
        <v>0</v>
      </c>
      <c r="AD541" s="30"/>
      <c r="AE541" s="30">
        <f>+[1]DEPURADO!K535</f>
        <v>0</v>
      </c>
      <c r="AF541" s="30">
        <v>0</v>
      </c>
      <c r="AG541" s="30">
        <f t="shared" si="61"/>
        <v>0</v>
      </c>
      <c r="AH541" s="30">
        <v>0</v>
      </c>
      <c r="AI541" s="30" t="str">
        <f>+[1]DEPURADO!G535</f>
        <v>GLOSA LEGALIZADA</v>
      </c>
      <c r="AJ541" s="32"/>
      <c r="AK541" s="33"/>
    </row>
    <row r="542" spans="1:37" s="34" customFormat="1" x14ac:dyDescent="0.25">
      <c r="A542" s="23">
        <f t="shared" si="62"/>
        <v>534</v>
      </c>
      <c r="B542" s="24" t="s">
        <v>44</v>
      </c>
      <c r="C542" s="23" t="str">
        <f>+[1]DEPURADO!A536</f>
        <v>HLC108604</v>
      </c>
      <c r="D542" s="23">
        <f>+[1]DEPURADO!B536</f>
        <v>108604</v>
      </c>
      <c r="E542" s="25">
        <f>+[1]DEPURADO!C536</f>
        <v>45534</v>
      </c>
      <c r="F542" s="26">
        <f>+IF([1]DEPURADO!D536&gt;1,[1]DEPURADO!D536," ")</f>
        <v>45609</v>
      </c>
      <c r="G542" s="27">
        <f>[1]DEPURADO!F536</f>
        <v>26368</v>
      </c>
      <c r="H542" s="28">
        <v>0</v>
      </c>
      <c r="I542" s="28">
        <f>+[1]DEPURADO!M536+[1]DEPURADO!N536</f>
        <v>0</v>
      </c>
      <c r="J542" s="28">
        <f>+[1]DEPURADO!R536</f>
        <v>0</v>
      </c>
      <c r="K542" s="29">
        <f>+[1]DEPURADO!P536+[1]DEPURADO!Q536</f>
        <v>0</v>
      </c>
      <c r="L542" s="28">
        <v>0</v>
      </c>
      <c r="M542" s="28">
        <v>0</v>
      </c>
      <c r="N542" s="28">
        <f t="shared" si="56"/>
        <v>0</v>
      </c>
      <c r="O542" s="28">
        <f t="shared" si="57"/>
        <v>26368</v>
      </c>
      <c r="P542" s="24">
        <f>IF([1]DEPURADO!H536&gt;1,0,[1]DEPURADO!B536)</f>
        <v>108604</v>
      </c>
      <c r="Q542" s="30">
        <f t="shared" si="58"/>
        <v>26368</v>
      </c>
      <c r="R542" s="31">
        <f t="shared" si="59"/>
        <v>0</v>
      </c>
      <c r="S542" s="31">
        <f>+[1]DEPURADO!J536</f>
        <v>0</v>
      </c>
      <c r="T542" s="23" t="s">
        <v>45</v>
      </c>
      <c r="U542" s="31">
        <f>+[1]DEPURADO!I536</f>
        <v>0</v>
      </c>
      <c r="V542" s="30"/>
      <c r="W542" s="23" t="s">
        <v>45</v>
      </c>
      <c r="X542" s="31">
        <f>+[1]DEPURADO!K536+[1]DEPURADO!L536</f>
        <v>26368</v>
      </c>
      <c r="Y542" s="23" t="s">
        <v>45</v>
      </c>
      <c r="Z542" s="31">
        <f t="shared" si="60"/>
        <v>26368</v>
      </c>
      <c r="AA542" s="31"/>
      <c r="AB542" s="31">
        <v>0</v>
      </c>
      <c r="AC542" s="31">
        <v>0</v>
      </c>
      <c r="AD542" s="30"/>
      <c r="AE542" s="30">
        <f>+[1]DEPURADO!K536</f>
        <v>0</v>
      </c>
      <c r="AF542" s="30">
        <v>0</v>
      </c>
      <c r="AG542" s="30">
        <f t="shared" si="61"/>
        <v>0</v>
      </c>
      <c r="AH542" s="30">
        <v>0</v>
      </c>
      <c r="AI542" s="30" t="str">
        <f>+[1]DEPURADO!G536</f>
        <v>GLOSA LEGALIZADA</v>
      </c>
      <c r="AJ542" s="32"/>
      <c r="AK542" s="33"/>
    </row>
    <row r="543" spans="1:37" s="34" customFormat="1" x14ac:dyDescent="0.25">
      <c r="A543" s="23">
        <f t="shared" si="62"/>
        <v>535</v>
      </c>
      <c r="B543" s="24" t="s">
        <v>44</v>
      </c>
      <c r="C543" s="23" t="str">
        <f>+[1]DEPURADO!A537</f>
        <v>HLC108446</v>
      </c>
      <c r="D543" s="23">
        <f>+[1]DEPURADO!B537</f>
        <v>108446</v>
      </c>
      <c r="E543" s="25">
        <f>+[1]DEPURADO!C537</f>
        <v>45534</v>
      </c>
      <c r="F543" s="26">
        <f>+IF([1]DEPURADO!D537&gt;1,[1]DEPURADO!D537," ")</f>
        <v>45609</v>
      </c>
      <c r="G543" s="27">
        <f>[1]DEPURADO!F537</f>
        <v>50874</v>
      </c>
      <c r="H543" s="28">
        <v>0</v>
      </c>
      <c r="I543" s="28">
        <f>+[1]DEPURADO!M537+[1]DEPURADO!N537</f>
        <v>0</v>
      </c>
      <c r="J543" s="28">
        <f>+[1]DEPURADO!R537</f>
        <v>0</v>
      </c>
      <c r="K543" s="29">
        <f>+[1]DEPURADO!P537+[1]DEPURADO!Q537</f>
        <v>0</v>
      </c>
      <c r="L543" s="28">
        <v>0</v>
      </c>
      <c r="M543" s="28">
        <v>0</v>
      </c>
      <c r="N543" s="28">
        <f t="shared" si="56"/>
        <v>0</v>
      </c>
      <c r="O543" s="28">
        <f t="shared" si="57"/>
        <v>50874</v>
      </c>
      <c r="P543" s="24">
        <f>IF([1]DEPURADO!H537&gt;1,0,[1]DEPURADO!B537)</f>
        <v>108446</v>
      </c>
      <c r="Q543" s="30">
        <f t="shared" si="58"/>
        <v>50874</v>
      </c>
      <c r="R543" s="31">
        <f t="shared" si="59"/>
        <v>0</v>
      </c>
      <c r="S543" s="31">
        <f>+[1]DEPURADO!J537</f>
        <v>0</v>
      </c>
      <c r="T543" s="23" t="s">
        <v>45</v>
      </c>
      <c r="U543" s="31">
        <f>+[1]DEPURADO!I537</f>
        <v>0</v>
      </c>
      <c r="V543" s="30"/>
      <c r="W543" s="23" t="s">
        <v>45</v>
      </c>
      <c r="X543" s="31">
        <f>+[1]DEPURADO!K537+[1]DEPURADO!L537</f>
        <v>50874</v>
      </c>
      <c r="Y543" s="23" t="s">
        <v>45</v>
      </c>
      <c r="Z543" s="31">
        <f t="shared" si="60"/>
        <v>50874</v>
      </c>
      <c r="AA543" s="31"/>
      <c r="AB543" s="31">
        <v>0</v>
      </c>
      <c r="AC543" s="31">
        <v>0</v>
      </c>
      <c r="AD543" s="30"/>
      <c r="AE543" s="30">
        <f>+[1]DEPURADO!K537</f>
        <v>0</v>
      </c>
      <c r="AF543" s="30">
        <v>0</v>
      </c>
      <c r="AG543" s="30">
        <f t="shared" si="61"/>
        <v>0</v>
      </c>
      <c r="AH543" s="30">
        <v>0</v>
      </c>
      <c r="AI543" s="30" t="str">
        <f>+[1]DEPURADO!G537</f>
        <v>GLOSA LEGALIZADA</v>
      </c>
      <c r="AJ543" s="32"/>
      <c r="AK543" s="33"/>
    </row>
    <row r="544" spans="1:37" s="34" customFormat="1" x14ac:dyDescent="0.25">
      <c r="A544" s="23">
        <f t="shared" si="62"/>
        <v>536</v>
      </c>
      <c r="B544" s="24" t="s">
        <v>44</v>
      </c>
      <c r="C544" s="23" t="str">
        <f>+[1]DEPURADO!A538</f>
        <v>HLC108404</v>
      </c>
      <c r="D544" s="23">
        <f>+[1]DEPURADO!B538</f>
        <v>108404</v>
      </c>
      <c r="E544" s="25">
        <f>+[1]DEPURADO!C538</f>
        <v>45534</v>
      </c>
      <c r="F544" s="26">
        <f>+IF([1]DEPURADO!D538&gt;1,[1]DEPURADO!D538," ")</f>
        <v>45609</v>
      </c>
      <c r="G544" s="27">
        <f>[1]DEPURADO!F538</f>
        <v>136081</v>
      </c>
      <c r="H544" s="28">
        <v>0</v>
      </c>
      <c r="I544" s="28">
        <f>+[1]DEPURADO!M538+[1]DEPURADO!N538</f>
        <v>0</v>
      </c>
      <c r="J544" s="28">
        <f>+[1]DEPURADO!R538</f>
        <v>0</v>
      </c>
      <c r="K544" s="29">
        <f>+[1]DEPURADO!P538+[1]DEPURADO!Q538</f>
        <v>0</v>
      </c>
      <c r="L544" s="28">
        <v>0</v>
      </c>
      <c r="M544" s="28">
        <v>0</v>
      </c>
      <c r="N544" s="28">
        <f t="shared" si="56"/>
        <v>0</v>
      </c>
      <c r="O544" s="28">
        <f t="shared" si="57"/>
        <v>136081</v>
      </c>
      <c r="P544" s="24">
        <f>IF([1]DEPURADO!H538&gt;1,0,[1]DEPURADO!B538)</f>
        <v>108404</v>
      </c>
      <c r="Q544" s="30">
        <f t="shared" si="58"/>
        <v>136081</v>
      </c>
      <c r="R544" s="31">
        <f t="shared" si="59"/>
        <v>0</v>
      </c>
      <c r="S544" s="31">
        <f>+[1]DEPURADO!J538</f>
        <v>0</v>
      </c>
      <c r="T544" s="23" t="s">
        <v>45</v>
      </c>
      <c r="U544" s="31">
        <f>+[1]DEPURADO!I538</f>
        <v>0</v>
      </c>
      <c r="V544" s="30"/>
      <c r="W544" s="23" t="s">
        <v>45</v>
      </c>
      <c r="X544" s="31">
        <f>+[1]DEPURADO!K538+[1]DEPURADO!L538</f>
        <v>136081</v>
      </c>
      <c r="Y544" s="23" t="s">
        <v>45</v>
      </c>
      <c r="Z544" s="31">
        <f t="shared" si="60"/>
        <v>136081</v>
      </c>
      <c r="AA544" s="31"/>
      <c r="AB544" s="31">
        <v>0</v>
      </c>
      <c r="AC544" s="31">
        <v>0</v>
      </c>
      <c r="AD544" s="30"/>
      <c r="AE544" s="30">
        <f>+[1]DEPURADO!K538</f>
        <v>0</v>
      </c>
      <c r="AF544" s="30">
        <v>0</v>
      </c>
      <c r="AG544" s="30">
        <f t="shared" si="61"/>
        <v>0</v>
      </c>
      <c r="AH544" s="30">
        <v>0</v>
      </c>
      <c r="AI544" s="30" t="str">
        <f>+[1]DEPURADO!G538</f>
        <v>GLOSA LEGALIZADA</v>
      </c>
      <c r="AJ544" s="32"/>
      <c r="AK544" s="33"/>
    </row>
    <row r="545" spans="1:37" s="34" customFormat="1" x14ac:dyDescent="0.25">
      <c r="A545" s="23">
        <f t="shared" si="62"/>
        <v>537</v>
      </c>
      <c r="B545" s="24" t="s">
        <v>44</v>
      </c>
      <c r="C545" s="23" t="str">
        <f>+[1]DEPURADO!A539</f>
        <v>HLC108601</v>
      </c>
      <c r="D545" s="23">
        <f>+[1]DEPURADO!B539</f>
        <v>108601</v>
      </c>
      <c r="E545" s="25">
        <f>+[1]DEPURADO!C539</f>
        <v>45534</v>
      </c>
      <c r="F545" s="26">
        <f>+IF([1]DEPURADO!D539&gt;1,[1]DEPURADO!D539," ")</f>
        <v>45609</v>
      </c>
      <c r="G545" s="27">
        <f>[1]DEPURADO!F539</f>
        <v>57996</v>
      </c>
      <c r="H545" s="28">
        <v>0</v>
      </c>
      <c r="I545" s="28">
        <f>+[1]DEPURADO!M539+[1]DEPURADO!N539</f>
        <v>0</v>
      </c>
      <c r="J545" s="28">
        <f>+[1]DEPURADO!R539</f>
        <v>0</v>
      </c>
      <c r="K545" s="29">
        <f>+[1]DEPURADO!P539+[1]DEPURADO!Q539</f>
        <v>0</v>
      </c>
      <c r="L545" s="28">
        <v>0</v>
      </c>
      <c r="M545" s="28">
        <v>0</v>
      </c>
      <c r="N545" s="28">
        <f t="shared" si="56"/>
        <v>0</v>
      </c>
      <c r="O545" s="28">
        <f t="shared" si="57"/>
        <v>57996</v>
      </c>
      <c r="P545" s="24">
        <f>IF([1]DEPURADO!H539&gt;1,0,[1]DEPURADO!B539)</f>
        <v>108601</v>
      </c>
      <c r="Q545" s="30">
        <f t="shared" si="58"/>
        <v>57996</v>
      </c>
      <c r="R545" s="31">
        <f t="shared" si="59"/>
        <v>0</v>
      </c>
      <c r="S545" s="31">
        <f>+[1]DEPURADO!J539</f>
        <v>0</v>
      </c>
      <c r="T545" s="23" t="s">
        <v>45</v>
      </c>
      <c r="U545" s="31">
        <f>+[1]DEPURADO!I539</f>
        <v>0</v>
      </c>
      <c r="V545" s="30"/>
      <c r="W545" s="23" t="s">
        <v>45</v>
      </c>
      <c r="X545" s="31">
        <f>+[1]DEPURADO!K539+[1]DEPURADO!L539</f>
        <v>57996</v>
      </c>
      <c r="Y545" s="23" t="s">
        <v>45</v>
      </c>
      <c r="Z545" s="31">
        <f t="shared" si="60"/>
        <v>57996</v>
      </c>
      <c r="AA545" s="31"/>
      <c r="AB545" s="31">
        <v>0</v>
      </c>
      <c r="AC545" s="31">
        <v>0</v>
      </c>
      <c r="AD545" s="30"/>
      <c r="AE545" s="30">
        <f>+[1]DEPURADO!K539</f>
        <v>0</v>
      </c>
      <c r="AF545" s="30">
        <v>0</v>
      </c>
      <c r="AG545" s="30">
        <f t="shared" si="61"/>
        <v>0</v>
      </c>
      <c r="AH545" s="30">
        <v>0</v>
      </c>
      <c r="AI545" s="30" t="str">
        <f>+[1]DEPURADO!G539</f>
        <v>GLOSA LEGALIZADA</v>
      </c>
      <c r="AJ545" s="32"/>
      <c r="AK545" s="33"/>
    </row>
    <row r="546" spans="1:37" s="34" customFormat="1" x14ac:dyDescent="0.25">
      <c r="A546" s="23">
        <f t="shared" si="62"/>
        <v>538</v>
      </c>
      <c r="B546" s="24" t="s">
        <v>44</v>
      </c>
      <c r="C546" s="23" t="str">
        <f>+[1]DEPURADO!A540</f>
        <v>HLC108464</v>
      </c>
      <c r="D546" s="23">
        <f>+[1]DEPURADO!B540</f>
        <v>108464</v>
      </c>
      <c r="E546" s="25">
        <f>+[1]DEPURADO!C540</f>
        <v>45534</v>
      </c>
      <c r="F546" s="26">
        <f>+IF([1]DEPURADO!D540&gt;1,[1]DEPURADO!D540," ")</f>
        <v>45609</v>
      </c>
      <c r="G546" s="27">
        <f>[1]DEPURADO!F540</f>
        <v>44060</v>
      </c>
      <c r="H546" s="28">
        <v>0</v>
      </c>
      <c r="I546" s="28">
        <f>+[1]DEPURADO!M540+[1]DEPURADO!N540</f>
        <v>0</v>
      </c>
      <c r="J546" s="28">
        <f>+[1]DEPURADO!R540</f>
        <v>0</v>
      </c>
      <c r="K546" s="29">
        <f>+[1]DEPURADO!P540+[1]DEPURADO!Q540</f>
        <v>0</v>
      </c>
      <c r="L546" s="28">
        <v>0</v>
      </c>
      <c r="M546" s="28">
        <v>0</v>
      </c>
      <c r="N546" s="28">
        <f t="shared" si="56"/>
        <v>0</v>
      </c>
      <c r="O546" s="28">
        <f t="shared" si="57"/>
        <v>44060</v>
      </c>
      <c r="P546" s="24">
        <f>IF([1]DEPURADO!H540&gt;1,0,[1]DEPURADO!B540)</f>
        <v>108464</v>
      </c>
      <c r="Q546" s="30">
        <f t="shared" si="58"/>
        <v>44060</v>
      </c>
      <c r="R546" s="31">
        <f t="shared" si="59"/>
        <v>0</v>
      </c>
      <c r="S546" s="31">
        <f>+[1]DEPURADO!J540</f>
        <v>0</v>
      </c>
      <c r="T546" s="23" t="s">
        <v>45</v>
      </c>
      <c r="U546" s="31">
        <f>+[1]DEPURADO!I540</f>
        <v>0</v>
      </c>
      <c r="V546" s="30"/>
      <c r="W546" s="23" t="s">
        <v>45</v>
      </c>
      <c r="X546" s="31">
        <f>+[1]DEPURADO!K540+[1]DEPURADO!L540</f>
        <v>44060</v>
      </c>
      <c r="Y546" s="23" t="s">
        <v>45</v>
      </c>
      <c r="Z546" s="31">
        <f t="shared" si="60"/>
        <v>44060</v>
      </c>
      <c r="AA546" s="31"/>
      <c r="AB546" s="31">
        <v>0</v>
      </c>
      <c r="AC546" s="31">
        <v>0</v>
      </c>
      <c r="AD546" s="30"/>
      <c r="AE546" s="30">
        <f>+[1]DEPURADO!K540</f>
        <v>0</v>
      </c>
      <c r="AF546" s="30">
        <v>0</v>
      </c>
      <c r="AG546" s="30">
        <f t="shared" si="61"/>
        <v>0</v>
      </c>
      <c r="AH546" s="30">
        <v>0</v>
      </c>
      <c r="AI546" s="30" t="str">
        <f>+[1]DEPURADO!G540</f>
        <v>GLOSA LEGALIZADA</v>
      </c>
      <c r="AJ546" s="32"/>
      <c r="AK546" s="33"/>
    </row>
    <row r="547" spans="1:37" s="34" customFormat="1" x14ac:dyDescent="0.25">
      <c r="A547" s="23">
        <f t="shared" si="62"/>
        <v>539</v>
      </c>
      <c r="B547" s="24" t="s">
        <v>44</v>
      </c>
      <c r="C547" s="23" t="str">
        <f>+[1]DEPURADO!A541</f>
        <v>HLC108577</v>
      </c>
      <c r="D547" s="23">
        <f>+[1]DEPURADO!B541</f>
        <v>108577</v>
      </c>
      <c r="E547" s="25">
        <f>+[1]DEPURADO!C541</f>
        <v>45534</v>
      </c>
      <c r="F547" s="26">
        <f>+IF([1]DEPURADO!D541&gt;1,[1]DEPURADO!D541," ")</f>
        <v>45609</v>
      </c>
      <c r="G547" s="27">
        <f>[1]DEPURADO!F541</f>
        <v>70472</v>
      </c>
      <c r="H547" s="28">
        <v>0</v>
      </c>
      <c r="I547" s="28">
        <f>+[1]DEPURADO!M541+[1]DEPURADO!N541</f>
        <v>0</v>
      </c>
      <c r="J547" s="28">
        <f>+[1]DEPURADO!R541</f>
        <v>0</v>
      </c>
      <c r="K547" s="29">
        <f>+[1]DEPURADO!P541+[1]DEPURADO!Q541</f>
        <v>0</v>
      </c>
      <c r="L547" s="28">
        <v>0</v>
      </c>
      <c r="M547" s="28">
        <v>0</v>
      </c>
      <c r="N547" s="28">
        <f t="shared" si="56"/>
        <v>0</v>
      </c>
      <c r="O547" s="28">
        <f t="shared" si="57"/>
        <v>70472</v>
      </c>
      <c r="P547" s="24">
        <f>IF([1]DEPURADO!H541&gt;1,0,[1]DEPURADO!B541)</f>
        <v>108577</v>
      </c>
      <c r="Q547" s="30">
        <f t="shared" si="58"/>
        <v>70472</v>
      </c>
      <c r="R547" s="31">
        <f t="shared" si="59"/>
        <v>0</v>
      </c>
      <c r="S547" s="31">
        <f>+[1]DEPURADO!J541</f>
        <v>0</v>
      </c>
      <c r="T547" s="23" t="s">
        <v>45</v>
      </c>
      <c r="U547" s="31">
        <f>+[1]DEPURADO!I541</f>
        <v>0</v>
      </c>
      <c r="V547" s="30"/>
      <c r="W547" s="23" t="s">
        <v>45</v>
      </c>
      <c r="X547" s="31">
        <f>+[1]DEPURADO!K541+[1]DEPURADO!L541</f>
        <v>70472</v>
      </c>
      <c r="Y547" s="23" t="s">
        <v>45</v>
      </c>
      <c r="Z547" s="31">
        <f t="shared" si="60"/>
        <v>70472</v>
      </c>
      <c r="AA547" s="31"/>
      <c r="AB547" s="31">
        <v>0</v>
      </c>
      <c r="AC547" s="31">
        <v>0</v>
      </c>
      <c r="AD547" s="30"/>
      <c r="AE547" s="30">
        <f>+[1]DEPURADO!K541</f>
        <v>0</v>
      </c>
      <c r="AF547" s="30">
        <v>0</v>
      </c>
      <c r="AG547" s="30">
        <f t="shared" si="61"/>
        <v>0</v>
      </c>
      <c r="AH547" s="30">
        <v>0</v>
      </c>
      <c r="AI547" s="30" t="str">
        <f>+[1]DEPURADO!G541</f>
        <v>GLOSA LEGALIZADA</v>
      </c>
      <c r="AJ547" s="32"/>
      <c r="AK547" s="33"/>
    </row>
    <row r="548" spans="1:37" s="34" customFormat="1" x14ac:dyDescent="0.25">
      <c r="A548" s="23">
        <f t="shared" si="62"/>
        <v>540</v>
      </c>
      <c r="B548" s="24" t="s">
        <v>44</v>
      </c>
      <c r="C548" s="23" t="str">
        <f>+[1]DEPURADO!A542</f>
        <v>HLC108411</v>
      </c>
      <c r="D548" s="23">
        <f>+[1]DEPURADO!B542</f>
        <v>108411</v>
      </c>
      <c r="E548" s="25">
        <f>+[1]DEPURADO!C542</f>
        <v>45534</v>
      </c>
      <c r="F548" s="26">
        <f>+IF([1]DEPURADO!D542&gt;1,[1]DEPURADO!D542," ")</f>
        <v>45609</v>
      </c>
      <c r="G548" s="27">
        <f>[1]DEPURADO!F542</f>
        <v>69907</v>
      </c>
      <c r="H548" s="28">
        <v>0</v>
      </c>
      <c r="I548" s="28">
        <f>+[1]DEPURADO!M542+[1]DEPURADO!N542</f>
        <v>0</v>
      </c>
      <c r="J548" s="28">
        <f>+[1]DEPURADO!R542</f>
        <v>0</v>
      </c>
      <c r="K548" s="29">
        <f>+[1]DEPURADO!P542+[1]DEPURADO!Q542</f>
        <v>0</v>
      </c>
      <c r="L548" s="28">
        <v>0</v>
      </c>
      <c r="M548" s="28">
        <v>0</v>
      </c>
      <c r="N548" s="28">
        <f t="shared" si="56"/>
        <v>0</v>
      </c>
      <c r="O548" s="28">
        <f t="shared" si="57"/>
        <v>69907</v>
      </c>
      <c r="P548" s="24">
        <f>IF([1]DEPURADO!H542&gt;1,0,[1]DEPURADO!B542)</f>
        <v>108411</v>
      </c>
      <c r="Q548" s="30">
        <f t="shared" si="58"/>
        <v>69907</v>
      </c>
      <c r="R548" s="31">
        <f t="shared" si="59"/>
        <v>0</v>
      </c>
      <c r="S548" s="31">
        <f>+[1]DEPURADO!J542</f>
        <v>0</v>
      </c>
      <c r="T548" s="23" t="s">
        <v>45</v>
      </c>
      <c r="U548" s="31">
        <f>+[1]DEPURADO!I542</f>
        <v>0</v>
      </c>
      <c r="V548" s="30"/>
      <c r="W548" s="23" t="s">
        <v>45</v>
      </c>
      <c r="X548" s="31">
        <f>+[1]DEPURADO!K542+[1]DEPURADO!L542</f>
        <v>69907</v>
      </c>
      <c r="Y548" s="23" t="s">
        <v>45</v>
      </c>
      <c r="Z548" s="31">
        <f t="shared" si="60"/>
        <v>69907</v>
      </c>
      <c r="AA548" s="31"/>
      <c r="AB548" s="31">
        <v>0</v>
      </c>
      <c r="AC548" s="31">
        <v>0</v>
      </c>
      <c r="AD548" s="30"/>
      <c r="AE548" s="30">
        <f>+[1]DEPURADO!K542</f>
        <v>0</v>
      </c>
      <c r="AF548" s="30">
        <v>0</v>
      </c>
      <c r="AG548" s="30">
        <f t="shared" si="61"/>
        <v>0</v>
      </c>
      <c r="AH548" s="30">
        <v>0</v>
      </c>
      <c r="AI548" s="30" t="str">
        <f>+[1]DEPURADO!G542</f>
        <v>GLOSA LEGALIZADA</v>
      </c>
      <c r="AJ548" s="32"/>
      <c r="AK548" s="33"/>
    </row>
    <row r="549" spans="1:37" s="34" customFormat="1" x14ac:dyDescent="0.25">
      <c r="A549" s="23">
        <f t="shared" si="62"/>
        <v>541</v>
      </c>
      <c r="B549" s="24" t="s">
        <v>44</v>
      </c>
      <c r="C549" s="23" t="str">
        <f>+[1]DEPURADO!A543</f>
        <v>HLC108423</v>
      </c>
      <c r="D549" s="23">
        <f>+[1]DEPURADO!B543</f>
        <v>108423</v>
      </c>
      <c r="E549" s="25">
        <f>+[1]DEPURADO!C543</f>
        <v>45534</v>
      </c>
      <c r="F549" s="26">
        <f>+IF([1]DEPURADO!D543&gt;1,[1]DEPURADO!D543," ")</f>
        <v>45609</v>
      </c>
      <c r="G549" s="27">
        <f>[1]DEPURADO!F543</f>
        <v>82260</v>
      </c>
      <c r="H549" s="28">
        <v>0</v>
      </c>
      <c r="I549" s="28">
        <f>+[1]DEPURADO!M543+[1]DEPURADO!N543</f>
        <v>0</v>
      </c>
      <c r="J549" s="28">
        <f>+[1]DEPURADO!R543</f>
        <v>0</v>
      </c>
      <c r="K549" s="29">
        <f>+[1]DEPURADO!P543+[1]DEPURADO!Q543</f>
        <v>0</v>
      </c>
      <c r="L549" s="28">
        <v>0</v>
      </c>
      <c r="M549" s="28">
        <v>0</v>
      </c>
      <c r="N549" s="28">
        <f t="shared" si="56"/>
        <v>0</v>
      </c>
      <c r="O549" s="28">
        <f t="shared" si="57"/>
        <v>82260</v>
      </c>
      <c r="P549" s="24">
        <f>IF([1]DEPURADO!H543&gt;1,0,[1]DEPURADO!B543)</f>
        <v>108423</v>
      </c>
      <c r="Q549" s="30">
        <f t="shared" si="58"/>
        <v>82260</v>
      </c>
      <c r="R549" s="31">
        <f t="shared" si="59"/>
        <v>0</v>
      </c>
      <c r="S549" s="31">
        <f>+[1]DEPURADO!J543</f>
        <v>0</v>
      </c>
      <c r="T549" s="23" t="s">
        <v>45</v>
      </c>
      <c r="U549" s="31">
        <f>+[1]DEPURADO!I543</f>
        <v>0</v>
      </c>
      <c r="V549" s="30"/>
      <c r="W549" s="23" t="s">
        <v>45</v>
      </c>
      <c r="X549" s="31">
        <f>+[1]DEPURADO!K543+[1]DEPURADO!L543</f>
        <v>82260</v>
      </c>
      <c r="Y549" s="23" t="s">
        <v>45</v>
      </c>
      <c r="Z549" s="31">
        <f t="shared" si="60"/>
        <v>82260</v>
      </c>
      <c r="AA549" s="31"/>
      <c r="AB549" s="31">
        <v>0</v>
      </c>
      <c r="AC549" s="31">
        <v>0</v>
      </c>
      <c r="AD549" s="30"/>
      <c r="AE549" s="30">
        <f>+[1]DEPURADO!K543</f>
        <v>0</v>
      </c>
      <c r="AF549" s="30">
        <v>0</v>
      </c>
      <c r="AG549" s="30">
        <f t="shared" si="61"/>
        <v>0</v>
      </c>
      <c r="AH549" s="30">
        <v>0</v>
      </c>
      <c r="AI549" s="30" t="str">
        <f>+[1]DEPURADO!G543</f>
        <v>GLOSA LEGALIZADA</v>
      </c>
      <c r="AJ549" s="32"/>
      <c r="AK549" s="33"/>
    </row>
    <row r="550" spans="1:37" s="34" customFormat="1" x14ac:dyDescent="0.25">
      <c r="A550" s="23">
        <f t="shared" si="62"/>
        <v>542</v>
      </c>
      <c r="B550" s="24" t="s">
        <v>44</v>
      </c>
      <c r="C550" s="23" t="str">
        <f>+[1]DEPURADO!A544</f>
        <v>HLC108426</v>
      </c>
      <c r="D550" s="23">
        <f>+[1]DEPURADO!B544</f>
        <v>108426</v>
      </c>
      <c r="E550" s="25">
        <f>+[1]DEPURADO!C544</f>
        <v>45534</v>
      </c>
      <c r="F550" s="26">
        <f>+IF([1]DEPURADO!D544&gt;1,[1]DEPURADO!D544," ")</f>
        <v>45609</v>
      </c>
      <c r="G550" s="27">
        <f>[1]DEPURADO!F544</f>
        <v>52341</v>
      </c>
      <c r="H550" s="28">
        <v>0</v>
      </c>
      <c r="I550" s="28">
        <f>+[1]DEPURADO!M544+[1]DEPURADO!N544</f>
        <v>0</v>
      </c>
      <c r="J550" s="28">
        <f>+[1]DEPURADO!R544</f>
        <v>0</v>
      </c>
      <c r="K550" s="29">
        <f>+[1]DEPURADO!P544+[1]DEPURADO!Q544</f>
        <v>0</v>
      </c>
      <c r="L550" s="28">
        <v>0</v>
      </c>
      <c r="M550" s="28">
        <v>0</v>
      </c>
      <c r="N550" s="28">
        <f t="shared" si="56"/>
        <v>0</v>
      </c>
      <c r="O550" s="28">
        <f t="shared" si="57"/>
        <v>52341</v>
      </c>
      <c r="P550" s="24">
        <f>IF([1]DEPURADO!H544&gt;1,0,[1]DEPURADO!B544)</f>
        <v>108426</v>
      </c>
      <c r="Q550" s="30">
        <f t="shared" si="58"/>
        <v>52341</v>
      </c>
      <c r="R550" s="31">
        <f t="shared" si="59"/>
        <v>0</v>
      </c>
      <c r="S550" s="31">
        <f>+[1]DEPURADO!J544</f>
        <v>0</v>
      </c>
      <c r="T550" s="23" t="s">
        <v>45</v>
      </c>
      <c r="U550" s="31">
        <f>+[1]DEPURADO!I544</f>
        <v>0</v>
      </c>
      <c r="V550" s="30"/>
      <c r="W550" s="23" t="s">
        <v>45</v>
      </c>
      <c r="X550" s="31">
        <f>+[1]DEPURADO!K544+[1]DEPURADO!L544</f>
        <v>52341</v>
      </c>
      <c r="Y550" s="23" t="s">
        <v>45</v>
      </c>
      <c r="Z550" s="31">
        <f t="shared" si="60"/>
        <v>52341</v>
      </c>
      <c r="AA550" s="31"/>
      <c r="AB550" s="31">
        <v>0</v>
      </c>
      <c r="AC550" s="31">
        <v>0</v>
      </c>
      <c r="AD550" s="30"/>
      <c r="AE550" s="30">
        <f>+[1]DEPURADO!K544</f>
        <v>0</v>
      </c>
      <c r="AF550" s="30">
        <v>0</v>
      </c>
      <c r="AG550" s="30">
        <f t="shared" si="61"/>
        <v>0</v>
      </c>
      <c r="AH550" s="30">
        <v>0</v>
      </c>
      <c r="AI550" s="30" t="str">
        <f>+[1]DEPURADO!G544</f>
        <v>GLOSA LEGALIZADA</v>
      </c>
      <c r="AJ550" s="32"/>
      <c r="AK550" s="33"/>
    </row>
    <row r="551" spans="1:37" s="34" customFormat="1" x14ac:dyDescent="0.25">
      <c r="A551" s="23">
        <f t="shared" si="62"/>
        <v>543</v>
      </c>
      <c r="B551" s="24" t="s">
        <v>44</v>
      </c>
      <c r="C551" s="23" t="str">
        <f>+[1]DEPURADO!A545</f>
        <v>HLC108589</v>
      </c>
      <c r="D551" s="23">
        <f>+[1]DEPURADO!B545</f>
        <v>108589</v>
      </c>
      <c r="E551" s="25">
        <f>+[1]DEPURADO!C545</f>
        <v>45534</v>
      </c>
      <c r="F551" s="26">
        <f>+IF([1]DEPURADO!D545&gt;1,[1]DEPURADO!D545," ")</f>
        <v>45609</v>
      </c>
      <c r="G551" s="27">
        <f>[1]DEPURADO!F545</f>
        <v>24160</v>
      </c>
      <c r="H551" s="28">
        <v>0</v>
      </c>
      <c r="I551" s="28">
        <f>+[1]DEPURADO!M545+[1]DEPURADO!N545</f>
        <v>0</v>
      </c>
      <c r="J551" s="28">
        <f>+[1]DEPURADO!R545</f>
        <v>0</v>
      </c>
      <c r="K551" s="29">
        <f>+[1]DEPURADO!P545+[1]DEPURADO!Q545</f>
        <v>0</v>
      </c>
      <c r="L551" s="28">
        <v>0</v>
      </c>
      <c r="M551" s="28">
        <v>0</v>
      </c>
      <c r="N551" s="28">
        <f t="shared" si="56"/>
        <v>0</v>
      </c>
      <c r="O551" s="28">
        <f t="shared" si="57"/>
        <v>24160</v>
      </c>
      <c r="P551" s="24">
        <f>IF([1]DEPURADO!H545&gt;1,0,[1]DEPURADO!B545)</f>
        <v>108589</v>
      </c>
      <c r="Q551" s="30">
        <f t="shared" si="58"/>
        <v>24160</v>
      </c>
      <c r="R551" s="31">
        <f t="shared" si="59"/>
        <v>0</v>
      </c>
      <c r="S551" s="31">
        <f>+[1]DEPURADO!J545</f>
        <v>0</v>
      </c>
      <c r="T551" s="23" t="s">
        <v>45</v>
      </c>
      <c r="U551" s="31">
        <f>+[1]DEPURADO!I545</f>
        <v>0</v>
      </c>
      <c r="V551" s="30"/>
      <c r="W551" s="23" t="s">
        <v>45</v>
      </c>
      <c r="X551" s="31">
        <f>+[1]DEPURADO!K545+[1]DEPURADO!L545</f>
        <v>24160</v>
      </c>
      <c r="Y551" s="23" t="s">
        <v>45</v>
      </c>
      <c r="Z551" s="31">
        <f t="shared" si="60"/>
        <v>24160</v>
      </c>
      <c r="AA551" s="31"/>
      <c r="AB551" s="31">
        <v>0</v>
      </c>
      <c r="AC551" s="31">
        <v>0</v>
      </c>
      <c r="AD551" s="30"/>
      <c r="AE551" s="30">
        <f>+[1]DEPURADO!K545</f>
        <v>0</v>
      </c>
      <c r="AF551" s="30">
        <v>0</v>
      </c>
      <c r="AG551" s="30">
        <f t="shared" si="61"/>
        <v>0</v>
      </c>
      <c r="AH551" s="30">
        <v>0</v>
      </c>
      <c r="AI551" s="30" t="str">
        <f>+[1]DEPURADO!G545</f>
        <v>GLOSA LEGALIZADA</v>
      </c>
      <c r="AJ551" s="32"/>
      <c r="AK551" s="33"/>
    </row>
    <row r="552" spans="1:37" s="34" customFormat="1" x14ac:dyDescent="0.25">
      <c r="A552" s="23">
        <f t="shared" si="62"/>
        <v>544</v>
      </c>
      <c r="B552" s="24" t="s">
        <v>44</v>
      </c>
      <c r="C552" s="23" t="str">
        <f>+[1]DEPURADO!A546</f>
        <v>HLC108453</v>
      </c>
      <c r="D552" s="23">
        <f>+[1]DEPURADO!B546</f>
        <v>108453</v>
      </c>
      <c r="E552" s="25">
        <f>+[1]DEPURADO!C546</f>
        <v>45534</v>
      </c>
      <c r="F552" s="26">
        <f>+IF([1]DEPURADO!D546&gt;1,[1]DEPURADO!D546," ")</f>
        <v>45609</v>
      </c>
      <c r="G552" s="27">
        <f>[1]DEPURADO!F546</f>
        <v>42140</v>
      </c>
      <c r="H552" s="28">
        <v>0</v>
      </c>
      <c r="I552" s="28">
        <f>+[1]DEPURADO!M546+[1]DEPURADO!N546</f>
        <v>0</v>
      </c>
      <c r="J552" s="28">
        <f>+[1]DEPURADO!R546</f>
        <v>0</v>
      </c>
      <c r="K552" s="29">
        <f>+[1]DEPURADO!P546+[1]DEPURADO!Q546</f>
        <v>0</v>
      </c>
      <c r="L552" s="28">
        <v>0</v>
      </c>
      <c r="M552" s="28">
        <v>0</v>
      </c>
      <c r="N552" s="28">
        <f t="shared" si="56"/>
        <v>0</v>
      </c>
      <c r="O552" s="28">
        <f t="shared" si="57"/>
        <v>42140</v>
      </c>
      <c r="P552" s="24">
        <f>IF([1]DEPURADO!H546&gt;1,0,[1]DEPURADO!B546)</f>
        <v>108453</v>
      </c>
      <c r="Q552" s="30">
        <f t="shared" si="58"/>
        <v>42140</v>
      </c>
      <c r="R552" s="31">
        <f t="shared" si="59"/>
        <v>0</v>
      </c>
      <c r="S552" s="31">
        <f>+[1]DEPURADO!J546</f>
        <v>0</v>
      </c>
      <c r="T552" s="23" t="s">
        <v>45</v>
      </c>
      <c r="U552" s="31">
        <f>+[1]DEPURADO!I546</f>
        <v>0</v>
      </c>
      <c r="V552" s="30"/>
      <c r="W552" s="23" t="s">
        <v>45</v>
      </c>
      <c r="X552" s="31">
        <f>+[1]DEPURADO!K546+[1]DEPURADO!L546</f>
        <v>42140</v>
      </c>
      <c r="Y552" s="23" t="s">
        <v>45</v>
      </c>
      <c r="Z552" s="31">
        <f t="shared" si="60"/>
        <v>42140</v>
      </c>
      <c r="AA552" s="31"/>
      <c r="AB552" s="31">
        <v>0</v>
      </c>
      <c r="AC552" s="31">
        <v>0</v>
      </c>
      <c r="AD552" s="30"/>
      <c r="AE552" s="30">
        <f>+[1]DEPURADO!K546</f>
        <v>0</v>
      </c>
      <c r="AF552" s="30">
        <v>0</v>
      </c>
      <c r="AG552" s="30">
        <f t="shared" si="61"/>
        <v>0</v>
      </c>
      <c r="AH552" s="30">
        <v>0</v>
      </c>
      <c r="AI552" s="30" t="str">
        <f>+[1]DEPURADO!G546</f>
        <v>GLOSA LEGALIZADA</v>
      </c>
      <c r="AJ552" s="32"/>
      <c r="AK552" s="33"/>
    </row>
    <row r="553" spans="1:37" s="34" customFormat="1" x14ac:dyDescent="0.25">
      <c r="A553" s="23">
        <f t="shared" si="62"/>
        <v>545</v>
      </c>
      <c r="B553" s="24" t="s">
        <v>44</v>
      </c>
      <c r="C553" s="23" t="str">
        <f>+[1]DEPURADO!A547</f>
        <v>HLC108394</v>
      </c>
      <c r="D553" s="23">
        <f>+[1]DEPURADO!B547</f>
        <v>108394</v>
      </c>
      <c r="E553" s="25">
        <f>+[1]DEPURADO!C547</f>
        <v>45534</v>
      </c>
      <c r="F553" s="26">
        <f>+IF([1]DEPURADO!D547&gt;1,[1]DEPURADO!D547," ")</f>
        <v>45609</v>
      </c>
      <c r="G553" s="27">
        <f>[1]DEPURADO!F547</f>
        <v>79804</v>
      </c>
      <c r="H553" s="28">
        <v>0</v>
      </c>
      <c r="I553" s="28">
        <f>+[1]DEPURADO!M547+[1]DEPURADO!N547</f>
        <v>0</v>
      </c>
      <c r="J553" s="28">
        <f>+[1]DEPURADO!R547</f>
        <v>0</v>
      </c>
      <c r="K553" s="29">
        <f>+[1]DEPURADO!P547+[1]DEPURADO!Q547</f>
        <v>0</v>
      </c>
      <c r="L553" s="28">
        <v>0</v>
      </c>
      <c r="M553" s="28">
        <v>0</v>
      </c>
      <c r="N553" s="28">
        <f t="shared" si="56"/>
        <v>0</v>
      </c>
      <c r="O553" s="28">
        <f t="shared" si="57"/>
        <v>79804</v>
      </c>
      <c r="P553" s="24">
        <f>IF([1]DEPURADO!H547&gt;1,0,[1]DEPURADO!B547)</f>
        <v>108394</v>
      </c>
      <c r="Q553" s="30">
        <f t="shared" si="58"/>
        <v>79804</v>
      </c>
      <c r="R553" s="31">
        <f t="shared" si="59"/>
        <v>0</v>
      </c>
      <c r="S553" s="31">
        <f>+[1]DEPURADO!J547</f>
        <v>0</v>
      </c>
      <c r="T553" s="23" t="s">
        <v>45</v>
      </c>
      <c r="U553" s="31">
        <f>+[1]DEPURADO!I547</f>
        <v>0</v>
      </c>
      <c r="V553" s="30"/>
      <c r="W553" s="23" t="s">
        <v>45</v>
      </c>
      <c r="X553" s="31">
        <f>+[1]DEPURADO!K547+[1]DEPURADO!L547</f>
        <v>79804</v>
      </c>
      <c r="Y553" s="23" t="s">
        <v>45</v>
      </c>
      <c r="Z553" s="31">
        <f t="shared" si="60"/>
        <v>79804</v>
      </c>
      <c r="AA553" s="31"/>
      <c r="AB553" s="31">
        <v>0</v>
      </c>
      <c r="AC553" s="31">
        <v>0</v>
      </c>
      <c r="AD553" s="30"/>
      <c r="AE553" s="30">
        <f>+[1]DEPURADO!K547</f>
        <v>0</v>
      </c>
      <c r="AF553" s="30">
        <v>0</v>
      </c>
      <c r="AG553" s="30">
        <f t="shared" si="61"/>
        <v>0</v>
      </c>
      <c r="AH553" s="30">
        <v>0</v>
      </c>
      <c r="AI553" s="30" t="str">
        <f>+[1]DEPURADO!G547</f>
        <v>GLOSA LEGALIZADA</v>
      </c>
      <c r="AJ553" s="32"/>
      <c r="AK553" s="33"/>
    </row>
    <row r="554" spans="1:37" s="34" customFormat="1" x14ac:dyDescent="0.25">
      <c r="A554" s="23">
        <f t="shared" si="62"/>
        <v>546</v>
      </c>
      <c r="B554" s="24" t="s">
        <v>44</v>
      </c>
      <c r="C554" s="23" t="str">
        <f>+[1]DEPURADO!A548</f>
        <v>HLC108467</v>
      </c>
      <c r="D554" s="23">
        <f>+[1]DEPURADO!B548</f>
        <v>108467</v>
      </c>
      <c r="E554" s="25">
        <f>+[1]DEPURADO!C548</f>
        <v>45534</v>
      </c>
      <c r="F554" s="26">
        <f>+IF([1]DEPURADO!D548&gt;1,[1]DEPURADO!D548," ")</f>
        <v>45609</v>
      </c>
      <c r="G554" s="27">
        <f>[1]DEPURADO!F548</f>
        <v>69755</v>
      </c>
      <c r="H554" s="28">
        <v>0</v>
      </c>
      <c r="I554" s="28">
        <f>+[1]DEPURADO!M548+[1]DEPURADO!N548</f>
        <v>0</v>
      </c>
      <c r="J554" s="28">
        <f>+[1]DEPURADO!R548</f>
        <v>0</v>
      </c>
      <c r="K554" s="29">
        <f>+[1]DEPURADO!P548+[1]DEPURADO!Q548</f>
        <v>0</v>
      </c>
      <c r="L554" s="28">
        <v>0</v>
      </c>
      <c r="M554" s="28">
        <v>0</v>
      </c>
      <c r="N554" s="28">
        <f t="shared" si="56"/>
        <v>0</v>
      </c>
      <c r="O554" s="28">
        <f t="shared" si="57"/>
        <v>69755</v>
      </c>
      <c r="P554" s="24">
        <f>IF([1]DEPURADO!H548&gt;1,0,[1]DEPURADO!B548)</f>
        <v>108467</v>
      </c>
      <c r="Q554" s="30">
        <f t="shared" si="58"/>
        <v>69755</v>
      </c>
      <c r="R554" s="31">
        <f t="shared" si="59"/>
        <v>0</v>
      </c>
      <c r="S554" s="31">
        <f>+[1]DEPURADO!J548</f>
        <v>0</v>
      </c>
      <c r="T554" s="23" t="s">
        <v>45</v>
      </c>
      <c r="U554" s="31">
        <f>+[1]DEPURADO!I548</f>
        <v>0</v>
      </c>
      <c r="V554" s="30"/>
      <c r="W554" s="23" t="s">
        <v>45</v>
      </c>
      <c r="X554" s="31">
        <f>+[1]DEPURADO!K548+[1]DEPURADO!L548</f>
        <v>69755</v>
      </c>
      <c r="Y554" s="23" t="s">
        <v>45</v>
      </c>
      <c r="Z554" s="31">
        <f t="shared" si="60"/>
        <v>69755</v>
      </c>
      <c r="AA554" s="31"/>
      <c r="AB554" s="31">
        <v>0</v>
      </c>
      <c r="AC554" s="31">
        <v>0</v>
      </c>
      <c r="AD554" s="30"/>
      <c r="AE554" s="30">
        <f>+[1]DEPURADO!K548</f>
        <v>0</v>
      </c>
      <c r="AF554" s="30">
        <v>0</v>
      </c>
      <c r="AG554" s="30">
        <f t="shared" si="61"/>
        <v>0</v>
      </c>
      <c r="AH554" s="30">
        <v>0</v>
      </c>
      <c r="AI554" s="30" t="str">
        <f>+[1]DEPURADO!G548</f>
        <v>GLOSA LEGALIZADA</v>
      </c>
      <c r="AJ554" s="32"/>
      <c r="AK554" s="33"/>
    </row>
    <row r="555" spans="1:37" s="34" customFormat="1" x14ac:dyDescent="0.25">
      <c r="A555" s="23">
        <f t="shared" si="62"/>
        <v>547</v>
      </c>
      <c r="B555" s="24" t="s">
        <v>44</v>
      </c>
      <c r="C555" s="23" t="str">
        <f>+[1]DEPURADO!A549</f>
        <v>HLC108420</v>
      </c>
      <c r="D555" s="23">
        <f>+[1]DEPURADO!B549</f>
        <v>108420</v>
      </c>
      <c r="E555" s="25">
        <f>+[1]DEPURADO!C549</f>
        <v>45534</v>
      </c>
      <c r="F555" s="26">
        <f>+IF([1]DEPURADO!D549&gt;1,[1]DEPURADO!D549," ")</f>
        <v>45609</v>
      </c>
      <c r="G555" s="27">
        <f>[1]DEPURADO!F549</f>
        <v>42940</v>
      </c>
      <c r="H555" s="28">
        <v>0</v>
      </c>
      <c r="I555" s="28">
        <f>+[1]DEPURADO!M549+[1]DEPURADO!N549</f>
        <v>0</v>
      </c>
      <c r="J555" s="28">
        <f>+[1]DEPURADO!R549</f>
        <v>0</v>
      </c>
      <c r="K555" s="29">
        <f>+[1]DEPURADO!P549+[1]DEPURADO!Q549</f>
        <v>0</v>
      </c>
      <c r="L555" s="28">
        <v>0</v>
      </c>
      <c r="M555" s="28">
        <v>0</v>
      </c>
      <c r="N555" s="28">
        <f t="shared" si="56"/>
        <v>0</v>
      </c>
      <c r="O555" s="28">
        <f t="shared" si="57"/>
        <v>42940</v>
      </c>
      <c r="P555" s="24">
        <f>IF([1]DEPURADO!H549&gt;1,0,[1]DEPURADO!B549)</f>
        <v>108420</v>
      </c>
      <c r="Q555" s="30">
        <f t="shared" si="58"/>
        <v>42940</v>
      </c>
      <c r="R555" s="31">
        <f t="shared" si="59"/>
        <v>0</v>
      </c>
      <c r="S555" s="31">
        <f>+[1]DEPURADO!J549</f>
        <v>0</v>
      </c>
      <c r="T555" s="23" t="s">
        <v>45</v>
      </c>
      <c r="U555" s="31">
        <f>+[1]DEPURADO!I549</f>
        <v>0</v>
      </c>
      <c r="V555" s="30"/>
      <c r="W555" s="23" t="s">
        <v>45</v>
      </c>
      <c r="X555" s="31">
        <f>+[1]DEPURADO!K549+[1]DEPURADO!L549</f>
        <v>42940</v>
      </c>
      <c r="Y555" s="23" t="s">
        <v>45</v>
      </c>
      <c r="Z555" s="31">
        <f t="shared" si="60"/>
        <v>42940</v>
      </c>
      <c r="AA555" s="31"/>
      <c r="AB555" s="31">
        <v>0</v>
      </c>
      <c r="AC555" s="31">
        <v>0</v>
      </c>
      <c r="AD555" s="30"/>
      <c r="AE555" s="30">
        <f>+[1]DEPURADO!K549</f>
        <v>0</v>
      </c>
      <c r="AF555" s="30">
        <v>0</v>
      </c>
      <c r="AG555" s="30">
        <f t="shared" si="61"/>
        <v>0</v>
      </c>
      <c r="AH555" s="30">
        <v>0</v>
      </c>
      <c r="AI555" s="30" t="str">
        <f>+[1]DEPURADO!G549</f>
        <v>GLOSA LEGALIZADA</v>
      </c>
      <c r="AJ555" s="32"/>
      <c r="AK555" s="33"/>
    </row>
    <row r="556" spans="1:37" s="34" customFormat="1" x14ac:dyDescent="0.25">
      <c r="A556" s="23">
        <f t="shared" si="62"/>
        <v>548</v>
      </c>
      <c r="B556" s="24" t="s">
        <v>44</v>
      </c>
      <c r="C556" s="23" t="str">
        <f>+[1]DEPURADO!A550</f>
        <v>HLC108412</v>
      </c>
      <c r="D556" s="23">
        <f>+[1]DEPURADO!B550</f>
        <v>108412</v>
      </c>
      <c r="E556" s="25">
        <f>+[1]DEPURADO!C550</f>
        <v>45534</v>
      </c>
      <c r="F556" s="26">
        <f>+IF([1]DEPURADO!D550&gt;1,[1]DEPURADO!D550," ")</f>
        <v>45609</v>
      </c>
      <c r="G556" s="27">
        <f>[1]DEPURADO!F550</f>
        <v>55545</v>
      </c>
      <c r="H556" s="28">
        <v>0</v>
      </c>
      <c r="I556" s="28">
        <f>+[1]DEPURADO!M550+[1]DEPURADO!N550</f>
        <v>0</v>
      </c>
      <c r="J556" s="28">
        <f>+[1]DEPURADO!R550</f>
        <v>0</v>
      </c>
      <c r="K556" s="29">
        <f>+[1]DEPURADO!P550+[1]DEPURADO!Q550</f>
        <v>0</v>
      </c>
      <c r="L556" s="28">
        <v>0</v>
      </c>
      <c r="M556" s="28">
        <v>0</v>
      </c>
      <c r="N556" s="28">
        <f t="shared" si="56"/>
        <v>0</v>
      </c>
      <c r="O556" s="28">
        <f t="shared" si="57"/>
        <v>55545</v>
      </c>
      <c r="P556" s="24">
        <f>IF([1]DEPURADO!H550&gt;1,0,[1]DEPURADO!B550)</f>
        <v>108412</v>
      </c>
      <c r="Q556" s="30">
        <f t="shared" si="58"/>
        <v>55545</v>
      </c>
      <c r="R556" s="31">
        <f t="shared" si="59"/>
        <v>0</v>
      </c>
      <c r="S556" s="31">
        <f>+[1]DEPURADO!J550</f>
        <v>0</v>
      </c>
      <c r="T556" s="23" t="s">
        <v>45</v>
      </c>
      <c r="U556" s="31">
        <f>+[1]DEPURADO!I550</f>
        <v>0</v>
      </c>
      <c r="V556" s="30"/>
      <c r="W556" s="23" t="s">
        <v>45</v>
      </c>
      <c r="X556" s="31">
        <f>+[1]DEPURADO!K550+[1]DEPURADO!L550</f>
        <v>55545</v>
      </c>
      <c r="Y556" s="23" t="s">
        <v>45</v>
      </c>
      <c r="Z556" s="31">
        <f t="shared" si="60"/>
        <v>55545</v>
      </c>
      <c r="AA556" s="31"/>
      <c r="AB556" s="31">
        <v>0</v>
      </c>
      <c r="AC556" s="31">
        <v>0</v>
      </c>
      <c r="AD556" s="30"/>
      <c r="AE556" s="30">
        <f>+[1]DEPURADO!K550</f>
        <v>0</v>
      </c>
      <c r="AF556" s="30">
        <v>0</v>
      </c>
      <c r="AG556" s="30">
        <f t="shared" si="61"/>
        <v>0</v>
      </c>
      <c r="AH556" s="30">
        <v>0</v>
      </c>
      <c r="AI556" s="30" t="str">
        <f>+[1]DEPURADO!G550</f>
        <v>GLOSA LEGALIZADA</v>
      </c>
      <c r="AJ556" s="32"/>
      <c r="AK556" s="33"/>
    </row>
    <row r="557" spans="1:37" s="34" customFormat="1" x14ac:dyDescent="0.25">
      <c r="A557" s="23">
        <f t="shared" si="62"/>
        <v>549</v>
      </c>
      <c r="B557" s="24" t="s">
        <v>44</v>
      </c>
      <c r="C557" s="23" t="str">
        <f>+[1]DEPURADO!A551</f>
        <v>HLC108584</v>
      </c>
      <c r="D557" s="23">
        <f>+[1]DEPURADO!B551</f>
        <v>108584</v>
      </c>
      <c r="E557" s="25">
        <f>+[1]DEPURADO!C551</f>
        <v>45534</v>
      </c>
      <c r="F557" s="26">
        <f>+IF([1]DEPURADO!D551&gt;1,[1]DEPURADO!D551," ")</f>
        <v>45609</v>
      </c>
      <c r="G557" s="27">
        <f>[1]DEPURADO!F551</f>
        <v>57178</v>
      </c>
      <c r="H557" s="28">
        <v>0</v>
      </c>
      <c r="I557" s="28">
        <f>+[1]DEPURADO!M551+[1]DEPURADO!N551</f>
        <v>0</v>
      </c>
      <c r="J557" s="28">
        <f>+[1]DEPURADO!R551</f>
        <v>0</v>
      </c>
      <c r="K557" s="29">
        <f>+[1]DEPURADO!P551+[1]DEPURADO!Q551</f>
        <v>0</v>
      </c>
      <c r="L557" s="28">
        <v>0</v>
      </c>
      <c r="M557" s="28">
        <v>0</v>
      </c>
      <c r="N557" s="28">
        <f t="shared" si="56"/>
        <v>0</v>
      </c>
      <c r="O557" s="28">
        <f t="shared" si="57"/>
        <v>57178</v>
      </c>
      <c r="P557" s="24">
        <f>IF([1]DEPURADO!H551&gt;1,0,[1]DEPURADO!B551)</f>
        <v>108584</v>
      </c>
      <c r="Q557" s="30">
        <f t="shared" si="58"/>
        <v>57178</v>
      </c>
      <c r="R557" s="31">
        <f t="shared" si="59"/>
        <v>0</v>
      </c>
      <c r="S557" s="31">
        <f>+[1]DEPURADO!J551</f>
        <v>0</v>
      </c>
      <c r="T557" s="23" t="s">
        <v>45</v>
      </c>
      <c r="U557" s="31">
        <f>+[1]DEPURADO!I551</f>
        <v>0</v>
      </c>
      <c r="V557" s="30"/>
      <c r="W557" s="23" t="s">
        <v>45</v>
      </c>
      <c r="X557" s="31">
        <f>+[1]DEPURADO!K551+[1]DEPURADO!L551</f>
        <v>57178</v>
      </c>
      <c r="Y557" s="23" t="s">
        <v>45</v>
      </c>
      <c r="Z557" s="31">
        <f t="shared" si="60"/>
        <v>57178</v>
      </c>
      <c r="AA557" s="31"/>
      <c r="AB557" s="31">
        <v>0</v>
      </c>
      <c r="AC557" s="31">
        <v>0</v>
      </c>
      <c r="AD557" s="30"/>
      <c r="AE557" s="30">
        <f>+[1]DEPURADO!K551</f>
        <v>0</v>
      </c>
      <c r="AF557" s="30">
        <v>0</v>
      </c>
      <c r="AG557" s="30">
        <f t="shared" si="61"/>
        <v>0</v>
      </c>
      <c r="AH557" s="30">
        <v>0</v>
      </c>
      <c r="AI557" s="30" t="str">
        <f>+[1]DEPURADO!G551</f>
        <v>GLOSA LEGALIZADA</v>
      </c>
      <c r="AJ557" s="32"/>
      <c r="AK557" s="33"/>
    </row>
    <row r="558" spans="1:37" s="34" customFormat="1" x14ac:dyDescent="0.25">
      <c r="A558" s="23">
        <f t="shared" si="62"/>
        <v>550</v>
      </c>
      <c r="B558" s="24" t="s">
        <v>44</v>
      </c>
      <c r="C558" s="23" t="str">
        <f>+[1]DEPURADO!A552</f>
        <v>HLC108580</v>
      </c>
      <c r="D558" s="23">
        <f>+[1]DEPURADO!B552</f>
        <v>108580</v>
      </c>
      <c r="E558" s="25">
        <f>+[1]DEPURADO!C552</f>
        <v>45534</v>
      </c>
      <c r="F558" s="26">
        <f>+IF([1]DEPURADO!D552&gt;1,[1]DEPURADO!D552," ")</f>
        <v>45609</v>
      </c>
      <c r="G558" s="27">
        <f>[1]DEPURADO!F552</f>
        <v>30128</v>
      </c>
      <c r="H558" s="28">
        <v>0</v>
      </c>
      <c r="I558" s="28">
        <f>+[1]DEPURADO!M552+[1]DEPURADO!N552</f>
        <v>0</v>
      </c>
      <c r="J558" s="28">
        <f>+[1]DEPURADO!R552</f>
        <v>0</v>
      </c>
      <c r="K558" s="29">
        <f>+[1]DEPURADO!P552+[1]DEPURADO!Q552</f>
        <v>0</v>
      </c>
      <c r="L558" s="28">
        <v>0</v>
      </c>
      <c r="M558" s="28">
        <v>0</v>
      </c>
      <c r="N558" s="28">
        <f t="shared" si="56"/>
        <v>0</v>
      </c>
      <c r="O558" s="28">
        <f t="shared" si="57"/>
        <v>30128</v>
      </c>
      <c r="P558" s="24">
        <f>IF([1]DEPURADO!H552&gt;1,0,[1]DEPURADO!B552)</f>
        <v>108580</v>
      </c>
      <c r="Q558" s="30">
        <f t="shared" si="58"/>
        <v>30128</v>
      </c>
      <c r="R558" s="31">
        <f t="shared" si="59"/>
        <v>0</v>
      </c>
      <c r="S558" s="31">
        <f>+[1]DEPURADO!J552</f>
        <v>0</v>
      </c>
      <c r="T558" s="23" t="s">
        <v>45</v>
      </c>
      <c r="U558" s="31">
        <f>+[1]DEPURADO!I552</f>
        <v>0</v>
      </c>
      <c r="V558" s="30"/>
      <c r="W558" s="23" t="s">
        <v>45</v>
      </c>
      <c r="X558" s="31">
        <f>+[1]DEPURADO!K552+[1]DEPURADO!L552</f>
        <v>30128</v>
      </c>
      <c r="Y558" s="23" t="s">
        <v>45</v>
      </c>
      <c r="Z558" s="31">
        <f t="shared" si="60"/>
        <v>30128</v>
      </c>
      <c r="AA558" s="31"/>
      <c r="AB558" s="31">
        <v>0</v>
      </c>
      <c r="AC558" s="31">
        <v>0</v>
      </c>
      <c r="AD558" s="30"/>
      <c r="AE558" s="30">
        <f>+[1]DEPURADO!K552</f>
        <v>0</v>
      </c>
      <c r="AF558" s="30">
        <v>0</v>
      </c>
      <c r="AG558" s="30">
        <f t="shared" si="61"/>
        <v>0</v>
      </c>
      <c r="AH558" s="30">
        <v>0</v>
      </c>
      <c r="AI558" s="30" t="str">
        <f>+[1]DEPURADO!G552</f>
        <v>GLOSA LEGALIZADA</v>
      </c>
      <c r="AJ558" s="32"/>
      <c r="AK558" s="33"/>
    </row>
    <row r="559" spans="1:37" s="34" customFormat="1" x14ac:dyDescent="0.25">
      <c r="A559" s="23">
        <f t="shared" si="62"/>
        <v>551</v>
      </c>
      <c r="B559" s="24" t="s">
        <v>44</v>
      </c>
      <c r="C559" s="23" t="str">
        <f>+[1]DEPURADO!A553</f>
        <v>HLC108405</v>
      </c>
      <c r="D559" s="23">
        <f>+[1]DEPURADO!B553</f>
        <v>108405</v>
      </c>
      <c r="E559" s="25">
        <f>+[1]DEPURADO!C553</f>
        <v>45534</v>
      </c>
      <c r="F559" s="26">
        <f>+IF([1]DEPURADO!D553&gt;1,[1]DEPURADO!D553," ")</f>
        <v>45609</v>
      </c>
      <c r="G559" s="27">
        <f>[1]DEPURADO!F553</f>
        <v>15738</v>
      </c>
      <c r="H559" s="28">
        <v>0</v>
      </c>
      <c r="I559" s="28">
        <f>+[1]DEPURADO!M553+[1]DEPURADO!N553</f>
        <v>0</v>
      </c>
      <c r="J559" s="28">
        <f>+[1]DEPURADO!R553</f>
        <v>0</v>
      </c>
      <c r="K559" s="29">
        <f>+[1]DEPURADO!P553+[1]DEPURADO!Q553</f>
        <v>0</v>
      </c>
      <c r="L559" s="28">
        <v>0</v>
      </c>
      <c r="M559" s="28">
        <v>0</v>
      </c>
      <c r="N559" s="28">
        <f t="shared" si="56"/>
        <v>0</v>
      </c>
      <c r="O559" s="28">
        <f t="shared" si="57"/>
        <v>15738</v>
      </c>
      <c r="P559" s="24">
        <f>IF([1]DEPURADO!H553&gt;1,0,[1]DEPURADO!B553)</f>
        <v>108405</v>
      </c>
      <c r="Q559" s="30">
        <f t="shared" si="58"/>
        <v>15738</v>
      </c>
      <c r="R559" s="31">
        <f t="shared" si="59"/>
        <v>0</v>
      </c>
      <c r="S559" s="31">
        <f>+[1]DEPURADO!J553</f>
        <v>0</v>
      </c>
      <c r="T559" s="23" t="s">
        <v>45</v>
      </c>
      <c r="U559" s="31">
        <f>+[1]DEPURADO!I553</f>
        <v>0</v>
      </c>
      <c r="V559" s="30"/>
      <c r="W559" s="23" t="s">
        <v>45</v>
      </c>
      <c r="X559" s="31">
        <f>+[1]DEPURADO!K553+[1]DEPURADO!L553</f>
        <v>15738</v>
      </c>
      <c r="Y559" s="23" t="s">
        <v>45</v>
      </c>
      <c r="Z559" s="31">
        <f t="shared" si="60"/>
        <v>15738</v>
      </c>
      <c r="AA559" s="31"/>
      <c r="AB559" s="31">
        <v>0</v>
      </c>
      <c r="AC559" s="31">
        <v>0</v>
      </c>
      <c r="AD559" s="30"/>
      <c r="AE559" s="30">
        <f>+[1]DEPURADO!K553</f>
        <v>0</v>
      </c>
      <c r="AF559" s="30">
        <v>0</v>
      </c>
      <c r="AG559" s="30">
        <f t="shared" si="61"/>
        <v>0</v>
      </c>
      <c r="AH559" s="30">
        <v>0</v>
      </c>
      <c r="AI559" s="30" t="str">
        <f>+[1]DEPURADO!G553</f>
        <v>GLOSA LEGALIZADA</v>
      </c>
      <c r="AJ559" s="32"/>
      <c r="AK559" s="33"/>
    </row>
    <row r="560" spans="1:37" s="34" customFormat="1" x14ac:dyDescent="0.25">
      <c r="A560" s="23">
        <f t="shared" si="62"/>
        <v>552</v>
      </c>
      <c r="B560" s="24" t="s">
        <v>44</v>
      </c>
      <c r="C560" s="23" t="str">
        <f>+[1]DEPURADO!A554</f>
        <v>HLC108496</v>
      </c>
      <c r="D560" s="23">
        <f>+[1]DEPURADO!B554</f>
        <v>108496</v>
      </c>
      <c r="E560" s="25">
        <f>+[1]DEPURADO!C554</f>
        <v>45534</v>
      </c>
      <c r="F560" s="26">
        <f>+IF([1]DEPURADO!D554&gt;1,[1]DEPURADO!D554," ")</f>
        <v>45609</v>
      </c>
      <c r="G560" s="27">
        <f>[1]DEPURADO!F554</f>
        <v>40780</v>
      </c>
      <c r="H560" s="28">
        <v>0</v>
      </c>
      <c r="I560" s="28">
        <f>+[1]DEPURADO!M554+[1]DEPURADO!N554</f>
        <v>0</v>
      </c>
      <c r="J560" s="28">
        <f>+[1]DEPURADO!R554</f>
        <v>0</v>
      </c>
      <c r="K560" s="29">
        <f>+[1]DEPURADO!P554+[1]DEPURADO!Q554</f>
        <v>0</v>
      </c>
      <c r="L560" s="28">
        <v>0</v>
      </c>
      <c r="M560" s="28">
        <v>0</v>
      </c>
      <c r="N560" s="28">
        <f t="shared" si="56"/>
        <v>0</v>
      </c>
      <c r="O560" s="28">
        <f t="shared" si="57"/>
        <v>40780</v>
      </c>
      <c r="P560" s="24">
        <f>IF([1]DEPURADO!H554&gt;1,0,[1]DEPURADO!B554)</f>
        <v>108496</v>
      </c>
      <c r="Q560" s="30">
        <f t="shared" si="58"/>
        <v>40780</v>
      </c>
      <c r="R560" s="31">
        <f t="shared" si="59"/>
        <v>0</v>
      </c>
      <c r="S560" s="31">
        <f>+[1]DEPURADO!J554</f>
        <v>0</v>
      </c>
      <c r="T560" s="23" t="s">
        <v>45</v>
      </c>
      <c r="U560" s="31">
        <f>+[1]DEPURADO!I554</f>
        <v>0</v>
      </c>
      <c r="V560" s="30"/>
      <c r="W560" s="23" t="s">
        <v>45</v>
      </c>
      <c r="X560" s="31">
        <f>+[1]DEPURADO!K554+[1]DEPURADO!L554</f>
        <v>40780</v>
      </c>
      <c r="Y560" s="23" t="s">
        <v>45</v>
      </c>
      <c r="Z560" s="31">
        <f t="shared" si="60"/>
        <v>40780</v>
      </c>
      <c r="AA560" s="31"/>
      <c r="AB560" s="31">
        <v>0</v>
      </c>
      <c r="AC560" s="31">
        <v>0</v>
      </c>
      <c r="AD560" s="30"/>
      <c r="AE560" s="30">
        <f>+[1]DEPURADO!K554</f>
        <v>0</v>
      </c>
      <c r="AF560" s="30">
        <v>0</v>
      </c>
      <c r="AG560" s="30">
        <f t="shared" si="61"/>
        <v>0</v>
      </c>
      <c r="AH560" s="30">
        <v>0</v>
      </c>
      <c r="AI560" s="30" t="str">
        <f>+[1]DEPURADO!G554</f>
        <v>GLOSA LEGALIZADA</v>
      </c>
      <c r="AJ560" s="32"/>
      <c r="AK560" s="33"/>
    </row>
    <row r="561" spans="1:37" s="34" customFormat="1" x14ac:dyDescent="0.25">
      <c r="A561" s="23">
        <f t="shared" si="62"/>
        <v>553</v>
      </c>
      <c r="B561" s="24" t="s">
        <v>44</v>
      </c>
      <c r="C561" s="23" t="str">
        <f>+[1]DEPURADO!A555</f>
        <v>HLC108449</v>
      </c>
      <c r="D561" s="23">
        <f>+[1]DEPURADO!B555</f>
        <v>108449</v>
      </c>
      <c r="E561" s="25">
        <f>+[1]DEPURADO!C555</f>
        <v>45534</v>
      </c>
      <c r="F561" s="26">
        <f>+IF([1]DEPURADO!D555&gt;1,[1]DEPURADO!D555," ")</f>
        <v>45609</v>
      </c>
      <c r="G561" s="27">
        <f>[1]DEPURADO!F555</f>
        <v>29264</v>
      </c>
      <c r="H561" s="28">
        <v>0</v>
      </c>
      <c r="I561" s="28">
        <f>+[1]DEPURADO!M555+[1]DEPURADO!N555</f>
        <v>0</v>
      </c>
      <c r="J561" s="28">
        <f>+[1]DEPURADO!R555</f>
        <v>0</v>
      </c>
      <c r="K561" s="29">
        <f>+[1]DEPURADO!P555+[1]DEPURADO!Q555</f>
        <v>0</v>
      </c>
      <c r="L561" s="28">
        <v>0</v>
      </c>
      <c r="M561" s="28">
        <v>0</v>
      </c>
      <c r="N561" s="28">
        <f t="shared" si="56"/>
        <v>0</v>
      </c>
      <c r="O561" s="28">
        <f t="shared" si="57"/>
        <v>29264</v>
      </c>
      <c r="P561" s="24">
        <f>IF([1]DEPURADO!H555&gt;1,0,[1]DEPURADO!B555)</f>
        <v>108449</v>
      </c>
      <c r="Q561" s="30">
        <f t="shared" si="58"/>
        <v>29264</v>
      </c>
      <c r="R561" s="31">
        <f t="shared" si="59"/>
        <v>0</v>
      </c>
      <c r="S561" s="31">
        <f>+[1]DEPURADO!J555</f>
        <v>0</v>
      </c>
      <c r="T561" s="23" t="s">
        <v>45</v>
      </c>
      <c r="U561" s="31">
        <f>+[1]DEPURADO!I555</f>
        <v>0</v>
      </c>
      <c r="V561" s="30"/>
      <c r="W561" s="23" t="s">
        <v>45</v>
      </c>
      <c r="X561" s="31">
        <f>+[1]DEPURADO!K555+[1]DEPURADO!L555</f>
        <v>29264</v>
      </c>
      <c r="Y561" s="23" t="s">
        <v>45</v>
      </c>
      <c r="Z561" s="31">
        <f t="shared" si="60"/>
        <v>29264</v>
      </c>
      <c r="AA561" s="31"/>
      <c r="AB561" s="31">
        <v>0</v>
      </c>
      <c r="AC561" s="31">
        <v>0</v>
      </c>
      <c r="AD561" s="30"/>
      <c r="AE561" s="30">
        <f>+[1]DEPURADO!K555</f>
        <v>0</v>
      </c>
      <c r="AF561" s="30">
        <v>0</v>
      </c>
      <c r="AG561" s="30">
        <f t="shared" si="61"/>
        <v>0</v>
      </c>
      <c r="AH561" s="30">
        <v>0</v>
      </c>
      <c r="AI561" s="30" t="str">
        <f>+[1]DEPURADO!G555</f>
        <v>GLOSA LEGALIZADA</v>
      </c>
      <c r="AJ561" s="32"/>
      <c r="AK561" s="33"/>
    </row>
    <row r="562" spans="1:37" s="34" customFormat="1" x14ac:dyDescent="0.25">
      <c r="A562" s="23">
        <f t="shared" si="62"/>
        <v>554</v>
      </c>
      <c r="B562" s="24" t="s">
        <v>44</v>
      </c>
      <c r="C562" s="23" t="str">
        <f>+[1]DEPURADO!A556</f>
        <v>HLC108387</v>
      </c>
      <c r="D562" s="23">
        <f>+[1]DEPURADO!B556</f>
        <v>108387</v>
      </c>
      <c r="E562" s="25">
        <f>+[1]DEPURADO!C556</f>
        <v>45534</v>
      </c>
      <c r="F562" s="26">
        <f>+IF([1]DEPURADO!D556&gt;1,[1]DEPURADO!D556," ")</f>
        <v>45609</v>
      </c>
      <c r="G562" s="27">
        <f>[1]DEPURADO!F556</f>
        <v>44481</v>
      </c>
      <c r="H562" s="28">
        <v>0</v>
      </c>
      <c r="I562" s="28">
        <f>+[1]DEPURADO!M556+[1]DEPURADO!N556</f>
        <v>0</v>
      </c>
      <c r="J562" s="28">
        <f>+[1]DEPURADO!R556</f>
        <v>0</v>
      </c>
      <c r="K562" s="29">
        <f>+[1]DEPURADO!P556+[1]DEPURADO!Q556</f>
        <v>0</v>
      </c>
      <c r="L562" s="28">
        <v>0</v>
      </c>
      <c r="M562" s="28">
        <v>0</v>
      </c>
      <c r="N562" s="28">
        <f t="shared" si="56"/>
        <v>0</v>
      </c>
      <c r="O562" s="28">
        <f t="shared" si="57"/>
        <v>44481</v>
      </c>
      <c r="P562" s="24">
        <f>IF([1]DEPURADO!H556&gt;1,0,[1]DEPURADO!B556)</f>
        <v>108387</v>
      </c>
      <c r="Q562" s="30">
        <f t="shared" si="58"/>
        <v>44481</v>
      </c>
      <c r="R562" s="31">
        <f t="shared" si="59"/>
        <v>0</v>
      </c>
      <c r="S562" s="31">
        <f>+[1]DEPURADO!J556</f>
        <v>0</v>
      </c>
      <c r="T562" s="23" t="s">
        <v>45</v>
      </c>
      <c r="U562" s="31">
        <f>+[1]DEPURADO!I556</f>
        <v>0</v>
      </c>
      <c r="V562" s="30"/>
      <c r="W562" s="23" t="s">
        <v>45</v>
      </c>
      <c r="X562" s="31">
        <f>+[1]DEPURADO!K556+[1]DEPURADO!L556</f>
        <v>44481</v>
      </c>
      <c r="Y562" s="23" t="s">
        <v>45</v>
      </c>
      <c r="Z562" s="31">
        <f t="shared" si="60"/>
        <v>44481</v>
      </c>
      <c r="AA562" s="31"/>
      <c r="AB562" s="31">
        <v>0</v>
      </c>
      <c r="AC562" s="31">
        <v>0</v>
      </c>
      <c r="AD562" s="30"/>
      <c r="AE562" s="30">
        <f>+[1]DEPURADO!K556</f>
        <v>0</v>
      </c>
      <c r="AF562" s="30">
        <v>0</v>
      </c>
      <c r="AG562" s="30">
        <f t="shared" si="61"/>
        <v>0</v>
      </c>
      <c r="AH562" s="30">
        <v>0</v>
      </c>
      <c r="AI562" s="30" t="str">
        <f>+[1]DEPURADO!G556</f>
        <v>GLOSA LEGALIZADA</v>
      </c>
      <c r="AJ562" s="32"/>
      <c r="AK562" s="33"/>
    </row>
    <row r="563" spans="1:37" s="34" customFormat="1" x14ac:dyDescent="0.25">
      <c r="A563" s="23">
        <f t="shared" si="62"/>
        <v>555</v>
      </c>
      <c r="B563" s="24" t="s">
        <v>44</v>
      </c>
      <c r="C563" s="23" t="str">
        <f>+[1]DEPURADO!A557</f>
        <v>HLC108416</v>
      </c>
      <c r="D563" s="23">
        <f>+[1]DEPURADO!B557</f>
        <v>108416</v>
      </c>
      <c r="E563" s="25">
        <f>+[1]DEPURADO!C557</f>
        <v>45534</v>
      </c>
      <c r="F563" s="26">
        <f>+IF([1]DEPURADO!D557&gt;1,[1]DEPURADO!D557," ")</f>
        <v>45609</v>
      </c>
      <c r="G563" s="27">
        <f>[1]DEPURADO!F557</f>
        <v>79553</v>
      </c>
      <c r="H563" s="28">
        <v>0</v>
      </c>
      <c r="I563" s="28">
        <f>+[1]DEPURADO!M557+[1]DEPURADO!N557</f>
        <v>0</v>
      </c>
      <c r="J563" s="28">
        <f>+[1]DEPURADO!R557</f>
        <v>0</v>
      </c>
      <c r="K563" s="29">
        <f>+[1]DEPURADO!P557+[1]DEPURADO!Q557</f>
        <v>0</v>
      </c>
      <c r="L563" s="28">
        <v>0</v>
      </c>
      <c r="M563" s="28">
        <v>0</v>
      </c>
      <c r="N563" s="28">
        <f t="shared" si="56"/>
        <v>0</v>
      </c>
      <c r="O563" s="28">
        <f t="shared" si="57"/>
        <v>79553</v>
      </c>
      <c r="P563" s="24">
        <f>IF([1]DEPURADO!H557&gt;1,0,[1]DEPURADO!B557)</f>
        <v>108416</v>
      </c>
      <c r="Q563" s="30">
        <f t="shared" si="58"/>
        <v>79553</v>
      </c>
      <c r="R563" s="31">
        <f t="shared" si="59"/>
        <v>0</v>
      </c>
      <c r="S563" s="31">
        <f>+[1]DEPURADO!J557</f>
        <v>0</v>
      </c>
      <c r="T563" s="23" t="s">
        <v>45</v>
      </c>
      <c r="U563" s="31">
        <f>+[1]DEPURADO!I557</f>
        <v>0</v>
      </c>
      <c r="V563" s="30"/>
      <c r="W563" s="23" t="s">
        <v>45</v>
      </c>
      <c r="X563" s="31">
        <f>+[1]DEPURADO!K557+[1]DEPURADO!L557</f>
        <v>79553</v>
      </c>
      <c r="Y563" s="23" t="s">
        <v>45</v>
      </c>
      <c r="Z563" s="31">
        <f t="shared" si="60"/>
        <v>79553</v>
      </c>
      <c r="AA563" s="31"/>
      <c r="AB563" s="31">
        <v>0</v>
      </c>
      <c r="AC563" s="31">
        <v>0</v>
      </c>
      <c r="AD563" s="30"/>
      <c r="AE563" s="30">
        <f>+[1]DEPURADO!K557</f>
        <v>0</v>
      </c>
      <c r="AF563" s="30">
        <v>0</v>
      </c>
      <c r="AG563" s="30">
        <f t="shared" si="61"/>
        <v>0</v>
      </c>
      <c r="AH563" s="30">
        <v>0</v>
      </c>
      <c r="AI563" s="30" t="str">
        <f>+[1]DEPURADO!G557</f>
        <v>GLOSA LEGALIZADA</v>
      </c>
      <c r="AJ563" s="32"/>
      <c r="AK563" s="33"/>
    </row>
    <row r="564" spans="1:37" s="34" customFormat="1" x14ac:dyDescent="0.25">
      <c r="A564" s="23">
        <f t="shared" si="62"/>
        <v>556</v>
      </c>
      <c r="B564" s="24" t="s">
        <v>44</v>
      </c>
      <c r="C564" s="23" t="str">
        <f>+[1]DEPURADO!A558</f>
        <v>HLC108407</v>
      </c>
      <c r="D564" s="23">
        <f>+[1]DEPURADO!B558</f>
        <v>108407</v>
      </c>
      <c r="E564" s="25">
        <f>+[1]DEPURADO!C558</f>
        <v>45534</v>
      </c>
      <c r="F564" s="26">
        <f>+IF([1]DEPURADO!D558&gt;1,[1]DEPURADO!D558," ")</f>
        <v>45609</v>
      </c>
      <c r="G564" s="27">
        <f>[1]DEPURADO!F558</f>
        <v>66862</v>
      </c>
      <c r="H564" s="28">
        <v>0</v>
      </c>
      <c r="I564" s="28">
        <f>+[1]DEPURADO!M558+[1]DEPURADO!N558</f>
        <v>0</v>
      </c>
      <c r="J564" s="28">
        <f>+[1]DEPURADO!R558</f>
        <v>0</v>
      </c>
      <c r="K564" s="29">
        <f>+[1]DEPURADO!P558+[1]DEPURADO!Q558</f>
        <v>0</v>
      </c>
      <c r="L564" s="28">
        <v>0</v>
      </c>
      <c r="M564" s="28">
        <v>0</v>
      </c>
      <c r="N564" s="28">
        <f t="shared" si="56"/>
        <v>0</v>
      </c>
      <c r="O564" s="28">
        <f t="shared" si="57"/>
        <v>66862</v>
      </c>
      <c r="P564" s="24">
        <f>IF([1]DEPURADO!H558&gt;1,0,[1]DEPURADO!B558)</f>
        <v>108407</v>
      </c>
      <c r="Q564" s="30">
        <f t="shared" si="58"/>
        <v>66862</v>
      </c>
      <c r="R564" s="31">
        <f t="shared" si="59"/>
        <v>0</v>
      </c>
      <c r="S564" s="31">
        <f>+[1]DEPURADO!J558</f>
        <v>0</v>
      </c>
      <c r="T564" s="23" t="s">
        <v>45</v>
      </c>
      <c r="U564" s="31">
        <f>+[1]DEPURADO!I558</f>
        <v>0</v>
      </c>
      <c r="V564" s="30"/>
      <c r="W564" s="23" t="s">
        <v>45</v>
      </c>
      <c r="X564" s="31">
        <f>+[1]DEPURADO!K558+[1]DEPURADO!L558</f>
        <v>66862</v>
      </c>
      <c r="Y564" s="23" t="s">
        <v>45</v>
      </c>
      <c r="Z564" s="31">
        <f t="shared" si="60"/>
        <v>66862</v>
      </c>
      <c r="AA564" s="31"/>
      <c r="AB564" s="31">
        <v>0</v>
      </c>
      <c r="AC564" s="31">
        <v>0</v>
      </c>
      <c r="AD564" s="30"/>
      <c r="AE564" s="30">
        <f>+[1]DEPURADO!K558</f>
        <v>0</v>
      </c>
      <c r="AF564" s="30">
        <v>0</v>
      </c>
      <c r="AG564" s="30">
        <f t="shared" si="61"/>
        <v>0</v>
      </c>
      <c r="AH564" s="30">
        <v>0</v>
      </c>
      <c r="AI564" s="30" t="str">
        <f>+[1]DEPURADO!G558</f>
        <v>GLOSA LEGALIZADA</v>
      </c>
      <c r="AJ564" s="32"/>
      <c r="AK564" s="33"/>
    </row>
    <row r="565" spans="1:37" s="34" customFormat="1" x14ac:dyDescent="0.25">
      <c r="A565" s="23">
        <f t="shared" si="62"/>
        <v>557</v>
      </c>
      <c r="B565" s="24" t="s">
        <v>44</v>
      </c>
      <c r="C565" s="23" t="str">
        <f>+[1]DEPURADO!A559</f>
        <v>HLC109156</v>
      </c>
      <c r="D565" s="23">
        <f>+[1]DEPURADO!B559</f>
        <v>109156</v>
      </c>
      <c r="E565" s="25">
        <f>+[1]DEPURADO!C559</f>
        <v>45534</v>
      </c>
      <c r="F565" s="26">
        <f>+IF([1]DEPURADO!D559&gt;1,[1]DEPURADO!D559," ")</f>
        <v>45609</v>
      </c>
      <c r="G565" s="27">
        <f>[1]DEPURADO!F559</f>
        <v>70478</v>
      </c>
      <c r="H565" s="28">
        <v>0</v>
      </c>
      <c r="I565" s="28">
        <f>+[1]DEPURADO!M559+[1]DEPURADO!N559</f>
        <v>0</v>
      </c>
      <c r="J565" s="28">
        <f>+[1]DEPURADO!R559</f>
        <v>0</v>
      </c>
      <c r="K565" s="29">
        <f>+[1]DEPURADO!P559+[1]DEPURADO!Q559</f>
        <v>0</v>
      </c>
      <c r="L565" s="28">
        <v>0</v>
      </c>
      <c r="M565" s="28">
        <v>0</v>
      </c>
      <c r="N565" s="28">
        <f t="shared" si="56"/>
        <v>0</v>
      </c>
      <c r="O565" s="28">
        <f t="shared" si="57"/>
        <v>70478</v>
      </c>
      <c r="P565" s="24">
        <f>IF([1]DEPURADO!H559&gt;1,0,[1]DEPURADO!B559)</f>
        <v>109156</v>
      </c>
      <c r="Q565" s="30">
        <f t="shared" si="58"/>
        <v>70478</v>
      </c>
      <c r="R565" s="31">
        <f t="shared" si="59"/>
        <v>0</v>
      </c>
      <c r="S565" s="31">
        <f>+[1]DEPURADO!J559</f>
        <v>0</v>
      </c>
      <c r="T565" s="23" t="s">
        <v>45</v>
      </c>
      <c r="U565" s="31">
        <f>+[1]DEPURADO!I559</f>
        <v>0</v>
      </c>
      <c r="V565" s="30"/>
      <c r="W565" s="23" t="s">
        <v>45</v>
      </c>
      <c r="X565" s="31">
        <f>+[1]DEPURADO!K559+[1]DEPURADO!L559</f>
        <v>70478</v>
      </c>
      <c r="Y565" s="23" t="s">
        <v>45</v>
      </c>
      <c r="Z565" s="31">
        <f t="shared" si="60"/>
        <v>70478</v>
      </c>
      <c r="AA565" s="31"/>
      <c r="AB565" s="31">
        <v>0</v>
      </c>
      <c r="AC565" s="31">
        <v>0</v>
      </c>
      <c r="AD565" s="30"/>
      <c r="AE565" s="30">
        <f>+[1]DEPURADO!K559</f>
        <v>0</v>
      </c>
      <c r="AF565" s="30">
        <v>0</v>
      </c>
      <c r="AG565" s="30">
        <f t="shared" si="61"/>
        <v>0</v>
      </c>
      <c r="AH565" s="30">
        <v>0</v>
      </c>
      <c r="AI565" s="30" t="str">
        <f>+[1]DEPURADO!G559</f>
        <v>GLOSA LEGALIZADA</v>
      </c>
      <c r="AJ565" s="32"/>
      <c r="AK565" s="33"/>
    </row>
    <row r="566" spans="1:37" s="34" customFormat="1" x14ac:dyDescent="0.25">
      <c r="A566" s="23">
        <f t="shared" si="62"/>
        <v>558</v>
      </c>
      <c r="B566" s="24" t="s">
        <v>44</v>
      </c>
      <c r="C566" s="23" t="str">
        <f>+[1]DEPURADO!A560</f>
        <v>HLC112700</v>
      </c>
      <c r="D566" s="23">
        <f>+[1]DEPURADO!B560</f>
        <v>112700</v>
      </c>
      <c r="E566" s="25">
        <f>+[1]DEPURADO!C560</f>
        <v>45534</v>
      </c>
      <c r="F566" s="26">
        <f>+IF([1]DEPURADO!D560&gt;1,[1]DEPURADO!D560," ")</f>
        <v>45618</v>
      </c>
      <c r="G566" s="27">
        <f>[1]DEPURADO!F560</f>
        <v>333996</v>
      </c>
      <c r="H566" s="28">
        <v>0</v>
      </c>
      <c r="I566" s="28">
        <f>+[1]DEPURADO!M560+[1]DEPURADO!N560</f>
        <v>0</v>
      </c>
      <c r="J566" s="28">
        <f>+[1]DEPURADO!R560</f>
        <v>0</v>
      </c>
      <c r="K566" s="29">
        <f>+[1]DEPURADO!P560+[1]DEPURADO!Q560</f>
        <v>0</v>
      </c>
      <c r="L566" s="28">
        <v>0</v>
      </c>
      <c r="M566" s="28">
        <v>0</v>
      </c>
      <c r="N566" s="28">
        <f t="shared" si="56"/>
        <v>0</v>
      </c>
      <c r="O566" s="28">
        <f t="shared" si="57"/>
        <v>333996</v>
      </c>
      <c r="P566" s="24">
        <f>IF([1]DEPURADO!H560&gt;1,0,[1]DEPURADO!B560)</f>
        <v>112700</v>
      </c>
      <c r="Q566" s="30">
        <f t="shared" si="58"/>
        <v>333996</v>
      </c>
      <c r="R566" s="31">
        <f t="shared" si="59"/>
        <v>0</v>
      </c>
      <c r="S566" s="31">
        <f>+[1]DEPURADO!J560</f>
        <v>0</v>
      </c>
      <c r="T566" s="23" t="s">
        <v>45</v>
      </c>
      <c r="U566" s="31">
        <f>+[1]DEPURADO!I560</f>
        <v>0</v>
      </c>
      <c r="V566" s="30"/>
      <c r="W566" s="23" t="s">
        <v>45</v>
      </c>
      <c r="X566" s="31">
        <f>+[1]DEPURADO!K560+[1]DEPURADO!L560</f>
        <v>333996</v>
      </c>
      <c r="Y566" s="23" t="s">
        <v>45</v>
      </c>
      <c r="Z566" s="31">
        <f t="shared" si="60"/>
        <v>333996</v>
      </c>
      <c r="AA566" s="31"/>
      <c r="AB566" s="31">
        <v>0</v>
      </c>
      <c r="AC566" s="31">
        <v>0</v>
      </c>
      <c r="AD566" s="30"/>
      <c r="AE566" s="30">
        <f>+[1]DEPURADO!K560</f>
        <v>0</v>
      </c>
      <c r="AF566" s="30">
        <v>0</v>
      </c>
      <c r="AG566" s="30">
        <f t="shared" si="61"/>
        <v>0</v>
      </c>
      <c r="AH566" s="30">
        <v>0</v>
      </c>
      <c r="AI566" s="30" t="str">
        <f>+[1]DEPURADO!G560</f>
        <v>GLOSA LEGALIZADA</v>
      </c>
      <c r="AJ566" s="32"/>
      <c r="AK566" s="33"/>
    </row>
    <row r="567" spans="1:37" s="34" customFormat="1" x14ac:dyDescent="0.25">
      <c r="A567" s="23">
        <f t="shared" si="62"/>
        <v>559</v>
      </c>
      <c r="B567" s="24" t="s">
        <v>44</v>
      </c>
      <c r="C567" s="23" t="str">
        <f>+[1]DEPURADO!A561</f>
        <v>HLC112725</v>
      </c>
      <c r="D567" s="23">
        <f>+[1]DEPURADO!B561</f>
        <v>112725</v>
      </c>
      <c r="E567" s="25">
        <f>+[1]DEPURADO!C561</f>
        <v>45534</v>
      </c>
      <c r="F567" s="26">
        <f>+IF([1]DEPURADO!D561&gt;1,[1]DEPURADO!D561," ")</f>
        <v>45618</v>
      </c>
      <c r="G567" s="27">
        <f>[1]DEPURADO!F561</f>
        <v>284080</v>
      </c>
      <c r="H567" s="28">
        <v>0</v>
      </c>
      <c r="I567" s="28">
        <f>+[1]DEPURADO!M561+[1]DEPURADO!N561</f>
        <v>0</v>
      </c>
      <c r="J567" s="28">
        <f>+[1]DEPURADO!R561</f>
        <v>0</v>
      </c>
      <c r="K567" s="29">
        <f>+[1]DEPURADO!P561+[1]DEPURADO!Q561</f>
        <v>0</v>
      </c>
      <c r="L567" s="28">
        <v>0</v>
      </c>
      <c r="M567" s="28">
        <v>0</v>
      </c>
      <c r="N567" s="28">
        <f t="shared" si="56"/>
        <v>0</v>
      </c>
      <c r="O567" s="28">
        <f t="shared" si="57"/>
        <v>284080</v>
      </c>
      <c r="P567" s="24">
        <f>IF([1]DEPURADO!H561&gt;1,0,[1]DEPURADO!B561)</f>
        <v>112725</v>
      </c>
      <c r="Q567" s="30">
        <f t="shared" si="58"/>
        <v>284080</v>
      </c>
      <c r="R567" s="31">
        <f t="shared" si="59"/>
        <v>0</v>
      </c>
      <c r="S567" s="31">
        <f>+[1]DEPURADO!J561</f>
        <v>0</v>
      </c>
      <c r="T567" s="23" t="s">
        <v>45</v>
      </c>
      <c r="U567" s="31">
        <f>+[1]DEPURADO!I561</f>
        <v>0</v>
      </c>
      <c r="V567" s="30"/>
      <c r="W567" s="23" t="s">
        <v>45</v>
      </c>
      <c r="X567" s="31">
        <f>+[1]DEPURADO!K561+[1]DEPURADO!L561</f>
        <v>284080</v>
      </c>
      <c r="Y567" s="23" t="s">
        <v>45</v>
      </c>
      <c r="Z567" s="31">
        <f t="shared" si="60"/>
        <v>284080</v>
      </c>
      <c r="AA567" s="31"/>
      <c r="AB567" s="31">
        <v>0</v>
      </c>
      <c r="AC567" s="31">
        <v>0</v>
      </c>
      <c r="AD567" s="30"/>
      <c r="AE567" s="30">
        <f>+[1]DEPURADO!K561</f>
        <v>0</v>
      </c>
      <c r="AF567" s="30">
        <v>0</v>
      </c>
      <c r="AG567" s="30">
        <f t="shared" si="61"/>
        <v>0</v>
      </c>
      <c r="AH567" s="30">
        <v>0</v>
      </c>
      <c r="AI567" s="30" t="str">
        <f>+[1]DEPURADO!G561</f>
        <v>GLOSA LEGALIZADA</v>
      </c>
      <c r="AJ567" s="32"/>
      <c r="AK567" s="33"/>
    </row>
    <row r="568" spans="1:37" s="34" customFormat="1" x14ac:dyDescent="0.25">
      <c r="A568" s="23">
        <f t="shared" si="62"/>
        <v>560</v>
      </c>
      <c r="B568" s="24" t="s">
        <v>44</v>
      </c>
      <c r="C568" s="23" t="str">
        <f>+[1]DEPURADO!A562</f>
        <v>HLC113073</v>
      </c>
      <c r="D568" s="23">
        <f>+[1]DEPURADO!B562</f>
        <v>113073</v>
      </c>
      <c r="E568" s="25">
        <f>+[1]DEPURADO!C562</f>
        <v>45534</v>
      </c>
      <c r="F568" s="26">
        <f>+IF([1]DEPURADO!D562&gt;1,[1]DEPURADO!D562," ")</f>
        <v>45621</v>
      </c>
      <c r="G568" s="27">
        <f>[1]DEPURADO!F562</f>
        <v>9624</v>
      </c>
      <c r="H568" s="28">
        <v>0</v>
      </c>
      <c r="I568" s="28">
        <f>+[1]DEPURADO!M562+[1]DEPURADO!N562</f>
        <v>0</v>
      </c>
      <c r="J568" s="28">
        <f>+[1]DEPURADO!R562</f>
        <v>0</v>
      </c>
      <c r="K568" s="29">
        <f>+[1]DEPURADO!P562+[1]DEPURADO!Q562</f>
        <v>0</v>
      </c>
      <c r="L568" s="28">
        <v>0</v>
      </c>
      <c r="M568" s="28">
        <v>0</v>
      </c>
      <c r="N568" s="28">
        <f t="shared" si="56"/>
        <v>0</v>
      </c>
      <c r="O568" s="28">
        <f t="shared" si="57"/>
        <v>9624</v>
      </c>
      <c r="P568" s="24">
        <f>IF([1]DEPURADO!H562&gt;1,0,[1]DEPURADO!B562)</f>
        <v>113073</v>
      </c>
      <c r="Q568" s="30">
        <f t="shared" si="58"/>
        <v>9624</v>
      </c>
      <c r="R568" s="31">
        <f t="shared" si="59"/>
        <v>0</v>
      </c>
      <c r="S568" s="31">
        <f>+[1]DEPURADO!J562</f>
        <v>0</v>
      </c>
      <c r="T568" s="23" t="s">
        <v>45</v>
      </c>
      <c r="U568" s="31">
        <f>+[1]DEPURADO!I562</f>
        <v>0</v>
      </c>
      <c r="V568" s="30"/>
      <c r="W568" s="23" t="s">
        <v>45</v>
      </c>
      <c r="X568" s="31">
        <f>+[1]DEPURADO!K562+[1]DEPURADO!L562</f>
        <v>9624</v>
      </c>
      <c r="Y568" s="23" t="s">
        <v>45</v>
      </c>
      <c r="Z568" s="31">
        <f t="shared" si="60"/>
        <v>9624</v>
      </c>
      <c r="AA568" s="31"/>
      <c r="AB568" s="31">
        <v>0</v>
      </c>
      <c r="AC568" s="31">
        <v>0</v>
      </c>
      <c r="AD568" s="30"/>
      <c r="AE568" s="30">
        <f>+[1]DEPURADO!K562</f>
        <v>0</v>
      </c>
      <c r="AF568" s="30">
        <v>0</v>
      </c>
      <c r="AG568" s="30">
        <f t="shared" si="61"/>
        <v>0</v>
      </c>
      <c r="AH568" s="30">
        <v>0</v>
      </c>
      <c r="AI568" s="30" t="str">
        <f>+[1]DEPURADO!G562</f>
        <v>GLOSA LEGALIZADA</v>
      </c>
      <c r="AJ568" s="32"/>
      <c r="AK568" s="33"/>
    </row>
    <row r="569" spans="1:37" s="34" customFormat="1" x14ac:dyDescent="0.25">
      <c r="A569" s="23">
        <f t="shared" si="62"/>
        <v>561</v>
      </c>
      <c r="B569" s="24" t="s">
        <v>44</v>
      </c>
      <c r="C569" s="23" t="str">
        <f>+[1]DEPURADO!A563</f>
        <v>HLC105606</v>
      </c>
      <c r="D569" s="23">
        <f>+[1]DEPURADO!B563</f>
        <v>105606</v>
      </c>
      <c r="E569" s="25">
        <f>+[1]DEPURADO!C563</f>
        <v>45534</v>
      </c>
      <c r="F569" s="26">
        <f>+IF([1]DEPURADO!D563&gt;1,[1]DEPURADO!D563," ")</f>
        <v>45621</v>
      </c>
      <c r="G569" s="27">
        <f>[1]DEPURADO!F563</f>
        <v>84098</v>
      </c>
      <c r="H569" s="28">
        <v>0</v>
      </c>
      <c r="I569" s="28">
        <f>+[1]DEPURADO!M563+[1]DEPURADO!N563</f>
        <v>0</v>
      </c>
      <c r="J569" s="28">
        <f>+[1]DEPURADO!R563</f>
        <v>0</v>
      </c>
      <c r="K569" s="29">
        <f>+[1]DEPURADO!P563+[1]DEPURADO!Q563</f>
        <v>0</v>
      </c>
      <c r="L569" s="28">
        <v>0</v>
      </c>
      <c r="M569" s="28">
        <v>0</v>
      </c>
      <c r="N569" s="28">
        <f t="shared" si="56"/>
        <v>0</v>
      </c>
      <c r="O569" s="28">
        <f t="shared" si="57"/>
        <v>84098</v>
      </c>
      <c r="P569" s="24">
        <f>IF([1]DEPURADO!H563&gt;1,0,[1]DEPURADO!B563)</f>
        <v>105606</v>
      </c>
      <c r="Q569" s="30">
        <f t="shared" si="58"/>
        <v>84098</v>
      </c>
      <c r="R569" s="31">
        <f t="shared" si="59"/>
        <v>0</v>
      </c>
      <c r="S569" s="31">
        <f>+[1]DEPURADO!J563</f>
        <v>0</v>
      </c>
      <c r="T569" s="23" t="s">
        <v>45</v>
      </c>
      <c r="U569" s="31">
        <f>+[1]DEPURADO!I563</f>
        <v>0</v>
      </c>
      <c r="V569" s="30"/>
      <c r="W569" s="23" t="s">
        <v>45</v>
      </c>
      <c r="X569" s="31">
        <f>+[1]DEPURADO!K563+[1]DEPURADO!L563</f>
        <v>84098</v>
      </c>
      <c r="Y569" s="23" t="s">
        <v>45</v>
      </c>
      <c r="Z569" s="31">
        <f t="shared" si="60"/>
        <v>84098</v>
      </c>
      <c r="AA569" s="31"/>
      <c r="AB569" s="31">
        <v>0</v>
      </c>
      <c r="AC569" s="31">
        <v>0</v>
      </c>
      <c r="AD569" s="30"/>
      <c r="AE569" s="30">
        <f>+[1]DEPURADO!K563</f>
        <v>0</v>
      </c>
      <c r="AF569" s="30">
        <v>0</v>
      </c>
      <c r="AG569" s="30">
        <f t="shared" si="61"/>
        <v>0</v>
      </c>
      <c r="AH569" s="30">
        <v>0</v>
      </c>
      <c r="AI569" s="30" t="str">
        <f>+[1]DEPURADO!G563</f>
        <v>GLOSA LEGALIZADA</v>
      </c>
      <c r="AJ569" s="32"/>
      <c r="AK569" s="33"/>
    </row>
    <row r="570" spans="1:37" s="34" customFormat="1" x14ac:dyDescent="0.25">
      <c r="A570" s="23">
        <f t="shared" si="62"/>
        <v>562</v>
      </c>
      <c r="B570" s="24" t="s">
        <v>44</v>
      </c>
      <c r="C570" s="23" t="str">
        <f>+[1]DEPURADO!A564</f>
        <v>HLC104983</v>
      </c>
      <c r="D570" s="23">
        <f>+[1]DEPURADO!B564</f>
        <v>104983</v>
      </c>
      <c r="E570" s="25">
        <f>+[1]DEPURADO!C564</f>
        <v>45534</v>
      </c>
      <c r="F570" s="26">
        <f>+IF([1]DEPURADO!D564&gt;1,[1]DEPURADO!D564," ")</f>
        <v>45546</v>
      </c>
      <c r="G570" s="27">
        <f>[1]DEPURADO!F564</f>
        <v>164348</v>
      </c>
      <c r="H570" s="28">
        <v>0</v>
      </c>
      <c r="I570" s="28">
        <f>+[1]DEPURADO!M564+[1]DEPURADO!N564</f>
        <v>0</v>
      </c>
      <c r="J570" s="28">
        <f>+[1]DEPURADO!R564</f>
        <v>0</v>
      </c>
      <c r="K570" s="29">
        <f>+[1]DEPURADO!P564+[1]DEPURADO!Q564</f>
        <v>0</v>
      </c>
      <c r="L570" s="28">
        <v>0</v>
      </c>
      <c r="M570" s="28">
        <v>0</v>
      </c>
      <c r="N570" s="28">
        <f t="shared" si="56"/>
        <v>0</v>
      </c>
      <c r="O570" s="28">
        <f t="shared" si="57"/>
        <v>164348</v>
      </c>
      <c r="P570" s="24">
        <f>IF([1]DEPURADO!H564&gt;1,0,[1]DEPURADO!B564)</f>
        <v>104983</v>
      </c>
      <c r="Q570" s="30">
        <f t="shared" si="58"/>
        <v>164348</v>
      </c>
      <c r="R570" s="31">
        <f t="shared" si="59"/>
        <v>0</v>
      </c>
      <c r="S570" s="31">
        <f>+[1]DEPURADO!J564</f>
        <v>0</v>
      </c>
      <c r="T570" s="23" t="s">
        <v>45</v>
      </c>
      <c r="U570" s="31">
        <f>+[1]DEPURADO!I564</f>
        <v>0</v>
      </c>
      <c r="V570" s="30"/>
      <c r="W570" s="23" t="s">
        <v>45</v>
      </c>
      <c r="X570" s="31">
        <f>+[1]DEPURADO!K564+[1]DEPURADO!L564</f>
        <v>164348</v>
      </c>
      <c r="Y570" s="23" t="s">
        <v>45</v>
      </c>
      <c r="Z570" s="31">
        <f t="shared" si="60"/>
        <v>164348</v>
      </c>
      <c r="AA570" s="31"/>
      <c r="AB570" s="31">
        <v>0</v>
      </c>
      <c r="AC570" s="31">
        <v>0</v>
      </c>
      <c r="AD570" s="30"/>
      <c r="AE570" s="30">
        <f>+[1]DEPURADO!K564</f>
        <v>0</v>
      </c>
      <c r="AF570" s="30">
        <v>0</v>
      </c>
      <c r="AG570" s="30">
        <f t="shared" si="61"/>
        <v>0</v>
      </c>
      <c r="AH570" s="30">
        <v>0</v>
      </c>
      <c r="AI570" s="30" t="str">
        <f>+[1]DEPURADO!G564</f>
        <v>GLOSA LEGALIZADA</v>
      </c>
      <c r="AJ570" s="32"/>
      <c r="AK570" s="33"/>
    </row>
    <row r="571" spans="1:37" s="34" customFormat="1" x14ac:dyDescent="0.25">
      <c r="A571" s="23">
        <f t="shared" si="62"/>
        <v>563</v>
      </c>
      <c r="B571" s="24" t="s">
        <v>44</v>
      </c>
      <c r="C571" s="23" t="str">
        <f>+[1]DEPURADO!A565</f>
        <v>HLC108424</v>
      </c>
      <c r="D571" s="23">
        <f>+[1]DEPURADO!B565</f>
        <v>108424</v>
      </c>
      <c r="E571" s="25">
        <f>+[1]DEPURADO!C565</f>
        <v>45534</v>
      </c>
      <c r="F571" s="26">
        <f>+IF([1]DEPURADO!D565&gt;1,[1]DEPURADO!D565," ")</f>
        <v>45609</v>
      </c>
      <c r="G571" s="27">
        <f>[1]DEPURADO!F565</f>
        <v>3696577</v>
      </c>
      <c r="H571" s="28">
        <v>0</v>
      </c>
      <c r="I571" s="28">
        <f>+[1]DEPURADO!M565+[1]DEPURADO!N565</f>
        <v>0</v>
      </c>
      <c r="J571" s="28">
        <f>+[1]DEPURADO!R565</f>
        <v>0</v>
      </c>
      <c r="K571" s="29">
        <f>+[1]DEPURADO!P565+[1]DEPURADO!Q565</f>
        <v>0</v>
      </c>
      <c r="L571" s="28">
        <v>0</v>
      </c>
      <c r="M571" s="28">
        <v>0</v>
      </c>
      <c r="N571" s="28">
        <f t="shared" si="56"/>
        <v>0</v>
      </c>
      <c r="O571" s="28">
        <f t="shared" si="57"/>
        <v>3696577</v>
      </c>
      <c r="P571" s="24">
        <f>IF([1]DEPURADO!H565&gt;1,0,[1]DEPURADO!B565)</f>
        <v>108424</v>
      </c>
      <c r="Q571" s="30">
        <f t="shared" si="58"/>
        <v>3696577</v>
      </c>
      <c r="R571" s="31">
        <f t="shared" si="59"/>
        <v>0</v>
      </c>
      <c r="S571" s="31">
        <f>+[1]DEPURADO!J565</f>
        <v>0</v>
      </c>
      <c r="T571" s="23" t="s">
        <v>45</v>
      </c>
      <c r="U571" s="31">
        <f>+[1]DEPURADO!I565</f>
        <v>0</v>
      </c>
      <c r="V571" s="30"/>
      <c r="W571" s="23" t="s">
        <v>45</v>
      </c>
      <c r="X571" s="31">
        <f>+[1]DEPURADO!K565+[1]DEPURADO!L565</f>
        <v>3696577</v>
      </c>
      <c r="Y571" s="23" t="s">
        <v>45</v>
      </c>
      <c r="Z571" s="31">
        <f t="shared" si="60"/>
        <v>3696577</v>
      </c>
      <c r="AA571" s="31"/>
      <c r="AB571" s="31">
        <v>0</v>
      </c>
      <c r="AC571" s="31">
        <v>0</v>
      </c>
      <c r="AD571" s="30"/>
      <c r="AE571" s="30">
        <f>+[1]DEPURADO!K565</f>
        <v>0</v>
      </c>
      <c r="AF571" s="30">
        <v>0</v>
      </c>
      <c r="AG571" s="30">
        <f t="shared" si="61"/>
        <v>0</v>
      </c>
      <c r="AH571" s="30">
        <v>0</v>
      </c>
      <c r="AI571" s="30" t="str">
        <f>+[1]DEPURADO!G565</f>
        <v>GLOSA LEGALIZADA</v>
      </c>
      <c r="AJ571" s="32"/>
      <c r="AK571" s="33"/>
    </row>
    <row r="572" spans="1:37" s="34" customFormat="1" x14ac:dyDescent="0.25">
      <c r="A572" s="23">
        <f t="shared" si="62"/>
        <v>564</v>
      </c>
      <c r="B572" s="24" t="s">
        <v>44</v>
      </c>
      <c r="C572" s="23" t="str">
        <f>+[1]DEPURADO!A566</f>
        <v>HLC108413</v>
      </c>
      <c r="D572" s="23">
        <f>+[1]DEPURADO!B566</f>
        <v>108413</v>
      </c>
      <c r="E572" s="25">
        <f>+[1]DEPURADO!C566</f>
        <v>45534</v>
      </c>
      <c r="F572" s="26">
        <f>+IF([1]DEPURADO!D566&gt;1,[1]DEPURADO!D566," ")</f>
        <v>45609</v>
      </c>
      <c r="G572" s="27">
        <f>[1]DEPURADO!F566</f>
        <v>113200</v>
      </c>
      <c r="H572" s="28">
        <v>0</v>
      </c>
      <c r="I572" s="28">
        <f>+[1]DEPURADO!M566+[1]DEPURADO!N566</f>
        <v>0</v>
      </c>
      <c r="J572" s="28">
        <f>+[1]DEPURADO!R566</f>
        <v>0</v>
      </c>
      <c r="K572" s="29">
        <f>+[1]DEPURADO!P566+[1]DEPURADO!Q566</f>
        <v>0</v>
      </c>
      <c r="L572" s="28">
        <v>0</v>
      </c>
      <c r="M572" s="28">
        <v>0</v>
      </c>
      <c r="N572" s="28">
        <f t="shared" si="56"/>
        <v>0</v>
      </c>
      <c r="O572" s="28">
        <f t="shared" si="57"/>
        <v>113200</v>
      </c>
      <c r="P572" s="24">
        <f>IF([1]DEPURADO!H566&gt;1,0,[1]DEPURADO!B566)</f>
        <v>108413</v>
      </c>
      <c r="Q572" s="30">
        <f t="shared" si="58"/>
        <v>113200</v>
      </c>
      <c r="R572" s="31">
        <f t="shared" si="59"/>
        <v>0</v>
      </c>
      <c r="S572" s="31">
        <f>+[1]DEPURADO!J566</f>
        <v>0</v>
      </c>
      <c r="T572" s="23" t="s">
        <v>45</v>
      </c>
      <c r="U572" s="31">
        <f>+[1]DEPURADO!I566</f>
        <v>0</v>
      </c>
      <c r="V572" s="30"/>
      <c r="W572" s="23" t="s">
        <v>45</v>
      </c>
      <c r="X572" s="31">
        <f>+[1]DEPURADO!K566+[1]DEPURADO!L566</f>
        <v>113200</v>
      </c>
      <c r="Y572" s="23" t="s">
        <v>45</v>
      </c>
      <c r="Z572" s="31">
        <f t="shared" si="60"/>
        <v>113200</v>
      </c>
      <c r="AA572" s="31"/>
      <c r="AB572" s="31">
        <v>0</v>
      </c>
      <c r="AC572" s="31">
        <v>0</v>
      </c>
      <c r="AD572" s="30"/>
      <c r="AE572" s="30">
        <f>+[1]DEPURADO!K566</f>
        <v>0</v>
      </c>
      <c r="AF572" s="30">
        <v>0</v>
      </c>
      <c r="AG572" s="30">
        <f t="shared" si="61"/>
        <v>0</v>
      </c>
      <c r="AH572" s="30">
        <v>0</v>
      </c>
      <c r="AI572" s="30" t="str">
        <f>+[1]DEPURADO!G566</f>
        <v>GLOSA LEGALIZADA</v>
      </c>
      <c r="AJ572" s="32"/>
      <c r="AK572" s="33"/>
    </row>
    <row r="573" spans="1:37" s="34" customFormat="1" x14ac:dyDescent="0.25">
      <c r="A573" s="23">
        <f t="shared" si="62"/>
        <v>565</v>
      </c>
      <c r="B573" s="24" t="s">
        <v>44</v>
      </c>
      <c r="C573" s="23" t="str">
        <f>+[1]DEPURADO!A567</f>
        <v>HLC108450</v>
      </c>
      <c r="D573" s="23">
        <f>+[1]DEPURADO!B567</f>
        <v>108450</v>
      </c>
      <c r="E573" s="25">
        <f>+[1]DEPURADO!C567</f>
        <v>45534</v>
      </c>
      <c r="F573" s="26">
        <f>+IF([1]DEPURADO!D567&gt;1,[1]DEPURADO!D567," ")</f>
        <v>45609</v>
      </c>
      <c r="G573" s="27">
        <f>[1]DEPURADO!F567</f>
        <v>25070</v>
      </c>
      <c r="H573" s="28">
        <v>0</v>
      </c>
      <c r="I573" s="28">
        <f>+[1]DEPURADO!M567+[1]DEPURADO!N567</f>
        <v>0</v>
      </c>
      <c r="J573" s="28">
        <f>+[1]DEPURADO!R567</f>
        <v>0</v>
      </c>
      <c r="K573" s="29">
        <f>+[1]DEPURADO!P567+[1]DEPURADO!Q567</f>
        <v>0</v>
      </c>
      <c r="L573" s="28">
        <v>0</v>
      </c>
      <c r="M573" s="28">
        <v>0</v>
      </c>
      <c r="N573" s="28">
        <f t="shared" si="56"/>
        <v>0</v>
      </c>
      <c r="O573" s="28">
        <f t="shared" si="57"/>
        <v>25070</v>
      </c>
      <c r="P573" s="24">
        <f>IF([1]DEPURADO!H567&gt;1,0,[1]DEPURADO!B567)</f>
        <v>108450</v>
      </c>
      <c r="Q573" s="30">
        <f t="shared" si="58"/>
        <v>25070</v>
      </c>
      <c r="R573" s="31">
        <f t="shared" si="59"/>
        <v>0</v>
      </c>
      <c r="S573" s="31">
        <f>+[1]DEPURADO!J567</f>
        <v>0</v>
      </c>
      <c r="T573" s="23" t="s">
        <v>45</v>
      </c>
      <c r="U573" s="31">
        <f>+[1]DEPURADO!I567</f>
        <v>0</v>
      </c>
      <c r="V573" s="30"/>
      <c r="W573" s="23" t="s">
        <v>45</v>
      </c>
      <c r="X573" s="31">
        <f>+[1]DEPURADO!K567+[1]DEPURADO!L567</f>
        <v>25070</v>
      </c>
      <c r="Y573" s="23" t="s">
        <v>45</v>
      </c>
      <c r="Z573" s="31">
        <f t="shared" si="60"/>
        <v>25070</v>
      </c>
      <c r="AA573" s="31"/>
      <c r="AB573" s="31">
        <v>0</v>
      </c>
      <c r="AC573" s="31">
        <v>0</v>
      </c>
      <c r="AD573" s="30"/>
      <c r="AE573" s="30">
        <f>+[1]DEPURADO!K567</f>
        <v>0</v>
      </c>
      <c r="AF573" s="30">
        <v>0</v>
      </c>
      <c r="AG573" s="30">
        <f t="shared" si="61"/>
        <v>0</v>
      </c>
      <c r="AH573" s="30">
        <v>0</v>
      </c>
      <c r="AI573" s="30" t="str">
        <f>+[1]DEPURADO!G567</f>
        <v>GLOSA LEGALIZADA</v>
      </c>
      <c r="AJ573" s="32"/>
      <c r="AK573" s="33"/>
    </row>
    <row r="574" spans="1:37" s="34" customFormat="1" x14ac:dyDescent="0.25">
      <c r="A574" s="23">
        <f t="shared" si="62"/>
        <v>566</v>
      </c>
      <c r="B574" s="24" t="s">
        <v>44</v>
      </c>
      <c r="C574" s="23" t="str">
        <f>+[1]DEPURADO!A568</f>
        <v>HLC108482</v>
      </c>
      <c r="D574" s="23">
        <f>+[1]DEPURADO!B568</f>
        <v>108482</v>
      </c>
      <c r="E574" s="25">
        <f>+[1]DEPURADO!C568</f>
        <v>45534</v>
      </c>
      <c r="F574" s="26">
        <f>+IF([1]DEPURADO!D568&gt;1,[1]DEPURADO!D568," ")</f>
        <v>45609</v>
      </c>
      <c r="G574" s="27">
        <f>[1]DEPURADO!F568</f>
        <v>42300</v>
      </c>
      <c r="H574" s="28">
        <v>0</v>
      </c>
      <c r="I574" s="28">
        <f>+[1]DEPURADO!M568+[1]DEPURADO!N568</f>
        <v>0</v>
      </c>
      <c r="J574" s="28">
        <f>+[1]DEPURADO!R568</f>
        <v>0</v>
      </c>
      <c r="K574" s="29">
        <f>+[1]DEPURADO!P568+[1]DEPURADO!Q568</f>
        <v>0</v>
      </c>
      <c r="L574" s="28">
        <v>0</v>
      </c>
      <c r="M574" s="28">
        <v>0</v>
      </c>
      <c r="N574" s="28">
        <f t="shared" si="56"/>
        <v>0</v>
      </c>
      <c r="O574" s="28">
        <f t="shared" si="57"/>
        <v>42300</v>
      </c>
      <c r="P574" s="24">
        <f>IF([1]DEPURADO!H568&gt;1,0,[1]DEPURADO!B568)</f>
        <v>108482</v>
      </c>
      <c r="Q574" s="30">
        <f t="shared" si="58"/>
        <v>42300</v>
      </c>
      <c r="R574" s="31">
        <f t="shared" si="59"/>
        <v>0</v>
      </c>
      <c r="S574" s="31">
        <f>+[1]DEPURADO!J568</f>
        <v>0</v>
      </c>
      <c r="T574" s="23" t="s">
        <v>45</v>
      </c>
      <c r="U574" s="31">
        <f>+[1]DEPURADO!I568</f>
        <v>0</v>
      </c>
      <c r="V574" s="30"/>
      <c r="W574" s="23" t="s">
        <v>45</v>
      </c>
      <c r="X574" s="31">
        <f>+[1]DEPURADO!K568+[1]DEPURADO!L568</f>
        <v>42300</v>
      </c>
      <c r="Y574" s="23" t="s">
        <v>45</v>
      </c>
      <c r="Z574" s="31">
        <f t="shared" si="60"/>
        <v>42300</v>
      </c>
      <c r="AA574" s="31"/>
      <c r="AB574" s="31">
        <v>0</v>
      </c>
      <c r="AC574" s="31">
        <v>0</v>
      </c>
      <c r="AD574" s="30"/>
      <c r="AE574" s="30">
        <f>+[1]DEPURADO!K568</f>
        <v>0</v>
      </c>
      <c r="AF574" s="30">
        <v>0</v>
      </c>
      <c r="AG574" s="30">
        <f t="shared" si="61"/>
        <v>0</v>
      </c>
      <c r="AH574" s="30">
        <v>0</v>
      </c>
      <c r="AI574" s="30" t="str">
        <f>+[1]DEPURADO!G568</f>
        <v>GLOSA LEGALIZADA</v>
      </c>
      <c r="AJ574" s="32"/>
      <c r="AK574" s="33"/>
    </row>
    <row r="575" spans="1:37" s="34" customFormat="1" x14ac:dyDescent="0.25">
      <c r="A575" s="23">
        <f t="shared" si="62"/>
        <v>567</v>
      </c>
      <c r="B575" s="24" t="s">
        <v>44</v>
      </c>
      <c r="C575" s="23" t="str">
        <f>+[1]DEPURADO!A569</f>
        <v>HLC108581</v>
      </c>
      <c r="D575" s="23">
        <f>+[1]DEPURADO!B569</f>
        <v>108581</v>
      </c>
      <c r="E575" s="25">
        <f>+[1]DEPURADO!C569</f>
        <v>45534</v>
      </c>
      <c r="F575" s="26">
        <f>+IF([1]DEPURADO!D569&gt;1,[1]DEPURADO!D569," ")</f>
        <v>45609</v>
      </c>
      <c r="G575" s="27">
        <f>[1]DEPURADO!F569</f>
        <v>143678</v>
      </c>
      <c r="H575" s="28">
        <v>0</v>
      </c>
      <c r="I575" s="28">
        <f>+[1]DEPURADO!M569+[1]DEPURADO!N569</f>
        <v>0</v>
      </c>
      <c r="J575" s="28">
        <f>+[1]DEPURADO!R569</f>
        <v>0</v>
      </c>
      <c r="K575" s="29">
        <f>+[1]DEPURADO!P569+[1]DEPURADO!Q569</f>
        <v>0</v>
      </c>
      <c r="L575" s="28">
        <v>0</v>
      </c>
      <c r="M575" s="28">
        <v>0</v>
      </c>
      <c r="N575" s="28">
        <f t="shared" si="56"/>
        <v>0</v>
      </c>
      <c r="O575" s="28">
        <f t="shared" si="57"/>
        <v>143678</v>
      </c>
      <c r="P575" s="24">
        <f>IF([1]DEPURADO!H569&gt;1,0,[1]DEPURADO!B569)</f>
        <v>108581</v>
      </c>
      <c r="Q575" s="30">
        <f t="shared" si="58"/>
        <v>143678</v>
      </c>
      <c r="R575" s="31">
        <f t="shared" si="59"/>
        <v>0</v>
      </c>
      <c r="S575" s="31">
        <f>+[1]DEPURADO!J569</f>
        <v>0</v>
      </c>
      <c r="T575" s="23" t="s">
        <v>45</v>
      </c>
      <c r="U575" s="31">
        <f>+[1]DEPURADO!I569</f>
        <v>0</v>
      </c>
      <c r="V575" s="30"/>
      <c r="W575" s="23" t="s">
        <v>45</v>
      </c>
      <c r="X575" s="31">
        <f>+[1]DEPURADO!K569+[1]DEPURADO!L569</f>
        <v>143678</v>
      </c>
      <c r="Y575" s="23" t="s">
        <v>45</v>
      </c>
      <c r="Z575" s="31">
        <f t="shared" si="60"/>
        <v>143678</v>
      </c>
      <c r="AA575" s="31"/>
      <c r="AB575" s="31">
        <v>0</v>
      </c>
      <c r="AC575" s="31">
        <v>0</v>
      </c>
      <c r="AD575" s="30"/>
      <c r="AE575" s="30">
        <f>+[1]DEPURADO!K569</f>
        <v>0</v>
      </c>
      <c r="AF575" s="30">
        <v>0</v>
      </c>
      <c r="AG575" s="30">
        <f t="shared" si="61"/>
        <v>0</v>
      </c>
      <c r="AH575" s="30">
        <v>0</v>
      </c>
      <c r="AI575" s="30" t="str">
        <f>+[1]DEPURADO!G569</f>
        <v>GLOSA LEGALIZADA</v>
      </c>
      <c r="AJ575" s="32"/>
      <c r="AK575" s="33"/>
    </row>
    <row r="576" spans="1:37" s="34" customFormat="1" x14ac:dyDescent="0.25">
      <c r="A576" s="23">
        <f t="shared" si="62"/>
        <v>568</v>
      </c>
      <c r="B576" s="24" t="s">
        <v>44</v>
      </c>
      <c r="C576" s="23" t="str">
        <f>+[1]DEPURADO!A570</f>
        <v>HLC108574</v>
      </c>
      <c r="D576" s="23">
        <f>+[1]DEPURADO!B570</f>
        <v>108574</v>
      </c>
      <c r="E576" s="25">
        <f>+[1]DEPURADO!C570</f>
        <v>45534</v>
      </c>
      <c r="F576" s="26">
        <f>+IF([1]DEPURADO!D570&gt;1,[1]DEPURADO!D570," ")</f>
        <v>45609</v>
      </c>
      <c r="G576" s="27">
        <f>[1]DEPURADO!F570</f>
        <v>44778</v>
      </c>
      <c r="H576" s="28">
        <v>0</v>
      </c>
      <c r="I576" s="28">
        <f>+[1]DEPURADO!M570+[1]DEPURADO!N570</f>
        <v>0</v>
      </c>
      <c r="J576" s="28">
        <f>+[1]DEPURADO!R570</f>
        <v>0</v>
      </c>
      <c r="K576" s="29">
        <f>+[1]DEPURADO!P570+[1]DEPURADO!Q570</f>
        <v>0</v>
      </c>
      <c r="L576" s="28">
        <v>0</v>
      </c>
      <c r="M576" s="28">
        <v>0</v>
      </c>
      <c r="N576" s="28">
        <f t="shared" si="56"/>
        <v>0</v>
      </c>
      <c r="O576" s="28">
        <f t="shared" si="57"/>
        <v>44778</v>
      </c>
      <c r="P576" s="24">
        <f>IF([1]DEPURADO!H570&gt;1,0,[1]DEPURADO!B570)</f>
        <v>108574</v>
      </c>
      <c r="Q576" s="30">
        <f t="shared" si="58"/>
        <v>44778</v>
      </c>
      <c r="R576" s="31">
        <f t="shared" si="59"/>
        <v>0</v>
      </c>
      <c r="S576" s="31">
        <f>+[1]DEPURADO!J570</f>
        <v>0</v>
      </c>
      <c r="T576" s="23" t="s">
        <v>45</v>
      </c>
      <c r="U576" s="31">
        <f>+[1]DEPURADO!I570</f>
        <v>0</v>
      </c>
      <c r="V576" s="30"/>
      <c r="W576" s="23" t="s">
        <v>45</v>
      </c>
      <c r="X576" s="31">
        <f>+[1]DEPURADO!K570+[1]DEPURADO!L570</f>
        <v>44778</v>
      </c>
      <c r="Y576" s="23" t="s">
        <v>45</v>
      </c>
      <c r="Z576" s="31">
        <f t="shared" si="60"/>
        <v>44778</v>
      </c>
      <c r="AA576" s="31"/>
      <c r="AB576" s="31">
        <v>0</v>
      </c>
      <c r="AC576" s="31">
        <v>0</v>
      </c>
      <c r="AD576" s="30"/>
      <c r="AE576" s="30">
        <f>+[1]DEPURADO!K570</f>
        <v>0</v>
      </c>
      <c r="AF576" s="30">
        <v>0</v>
      </c>
      <c r="AG576" s="30">
        <f t="shared" si="61"/>
        <v>0</v>
      </c>
      <c r="AH576" s="30">
        <v>0</v>
      </c>
      <c r="AI576" s="30" t="str">
        <f>+[1]DEPURADO!G570</f>
        <v>GLOSA LEGALIZADA</v>
      </c>
      <c r="AJ576" s="32"/>
      <c r="AK576" s="33"/>
    </row>
    <row r="577" spans="1:37" s="34" customFormat="1" x14ac:dyDescent="0.25">
      <c r="A577" s="23">
        <f t="shared" si="62"/>
        <v>569</v>
      </c>
      <c r="B577" s="24" t="s">
        <v>44</v>
      </c>
      <c r="C577" s="23" t="str">
        <f>+[1]DEPURADO!A571</f>
        <v>HLC108490</v>
      </c>
      <c r="D577" s="23">
        <f>+[1]DEPURADO!B571</f>
        <v>108490</v>
      </c>
      <c r="E577" s="25">
        <f>+[1]DEPURADO!C571</f>
        <v>45534</v>
      </c>
      <c r="F577" s="26">
        <f>+IF([1]DEPURADO!D571&gt;1,[1]DEPURADO!D571," ")</f>
        <v>45609</v>
      </c>
      <c r="G577" s="27">
        <f>[1]DEPURADO!F571</f>
        <v>93424</v>
      </c>
      <c r="H577" s="28">
        <v>0</v>
      </c>
      <c r="I577" s="28">
        <f>+[1]DEPURADO!M571+[1]DEPURADO!N571</f>
        <v>0</v>
      </c>
      <c r="J577" s="28">
        <f>+[1]DEPURADO!R571</f>
        <v>0</v>
      </c>
      <c r="K577" s="29">
        <f>+[1]DEPURADO!P571+[1]DEPURADO!Q571</f>
        <v>0</v>
      </c>
      <c r="L577" s="28">
        <v>0</v>
      </c>
      <c r="M577" s="28">
        <v>0</v>
      </c>
      <c r="N577" s="28">
        <f t="shared" si="56"/>
        <v>0</v>
      </c>
      <c r="O577" s="28">
        <f t="shared" si="57"/>
        <v>93424</v>
      </c>
      <c r="P577" s="24">
        <f>IF([1]DEPURADO!H571&gt;1,0,[1]DEPURADO!B571)</f>
        <v>108490</v>
      </c>
      <c r="Q577" s="30">
        <f t="shared" si="58"/>
        <v>93424</v>
      </c>
      <c r="R577" s="31">
        <f t="shared" si="59"/>
        <v>0</v>
      </c>
      <c r="S577" s="31">
        <f>+[1]DEPURADO!J571</f>
        <v>0</v>
      </c>
      <c r="T577" s="23" t="s">
        <v>45</v>
      </c>
      <c r="U577" s="31">
        <f>+[1]DEPURADO!I571</f>
        <v>0</v>
      </c>
      <c r="V577" s="30"/>
      <c r="W577" s="23" t="s">
        <v>45</v>
      </c>
      <c r="X577" s="31">
        <f>+[1]DEPURADO!K571+[1]DEPURADO!L571</f>
        <v>93424</v>
      </c>
      <c r="Y577" s="23" t="s">
        <v>45</v>
      </c>
      <c r="Z577" s="31">
        <f t="shared" si="60"/>
        <v>93424</v>
      </c>
      <c r="AA577" s="31"/>
      <c r="AB577" s="31">
        <v>0</v>
      </c>
      <c r="AC577" s="31">
        <v>0</v>
      </c>
      <c r="AD577" s="30"/>
      <c r="AE577" s="30">
        <f>+[1]DEPURADO!K571</f>
        <v>0</v>
      </c>
      <c r="AF577" s="30">
        <v>0</v>
      </c>
      <c r="AG577" s="30">
        <f t="shared" si="61"/>
        <v>0</v>
      </c>
      <c r="AH577" s="30">
        <v>0</v>
      </c>
      <c r="AI577" s="30" t="str">
        <f>+[1]DEPURADO!G571</f>
        <v>GLOSA LEGALIZADA</v>
      </c>
      <c r="AJ577" s="32"/>
      <c r="AK577" s="33"/>
    </row>
    <row r="578" spans="1:37" s="34" customFormat="1" x14ac:dyDescent="0.25">
      <c r="A578" s="23">
        <f t="shared" si="62"/>
        <v>570</v>
      </c>
      <c r="B578" s="24" t="s">
        <v>44</v>
      </c>
      <c r="C578" s="23" t="str">
        <f>+[1]DEPURADO!A572</f>
        <v>HLC108611</v>
      </c>
      <c r="D578" s="23">
        <f>+[1]DEPURADO!B572</f>
        <v>108611</v>
      </c>
      <c r="E578" s="25">
        <f>+[1]DEPURADO!C572</f>
        <v>45534</v>
      </c>
      <c r="F578" s="26">
        <f>+IF([1]DEPURADO!D572&gt;1,[1]DEPURADO!D572," ")</f>
        <v>45609</v>
      </c>
      <c r="G578" s="27">
        <f>[1]DEPURADO!F572</f>
        <v>28380</v>
      </c>
      <c r="H578" s="28">
        <v>0</v>
      </c>
      <c r="I578" s="28">
        <f>+[1]DEPURADO!M572+[1]DEPURADO!N572</f>
        <v>0</v>
      </c>
      <c r="J578" s="28">
        <f>+[1]DEPURADO!R572</f>
        <v>0</v>
      </c>
      <c r="K578" s="29">
        <f>+[1]DEPURADO!P572+[1]DEPURADO!Q572</f>
        <v>0</v>
      </c>
      <c r="L578" s="28">
        <v>0</v>
      </c>
      <c r="M578" s="28">
        <v>0</v>
      </c>
      <c r="N578" s="28">
        <f t="shared" si="56"/>
        <v>0</v>
      </c>
      <c r="O578" s="28">
        <f t="shared" si="57"/>
        <v>28380</v>
      </c>
      <c r="P578" s="24">
        <f>IF([1]DEPURADO!H572&gt;1,0,[1]DEPURADO!B572)</f>
        <v>108611</v>
      </c>
      <c r="Q578" s="30">
        <f t="shared" si="58"/>
        <v>28380</v>
      </c>
      <c r="R578" s="31">
        <f t="shared" si="59"/>
        <v>0</v>
      </c>
      <c r="S578" s="31">
        <f>+[1]DEPURADO!J572</f>
        <v>0</v>
      </c>
      <c r="T578" s="23" t="s">
        <v>45</v>
      </c>
      <c r="U578" s="31">
        <f>+[1]DEPURADO!I572</f>
        <v>0</v>
      </c>
      <c r="V578" s="30"/>
      <c r="W578" s="23" t="s">
        <v>45</v>
      </c>
      <c r="X578" s="31">
        <f>+[1]DEPURADO!K572+[1]DEPURADO!L572</f>
        <v>28380</v>
      </c>
      <c r="Y578" s="23" t="s">
        <v>45</v>
      </c>
      <c r="Z578" s="31">
        <f t="shared" si="60"/>
        <v>28380</v>
      </c>
      <c r="AA578" s="31"/>
      <c r="AB578" s="31">
        <v>0</v>
      </c>
      <c r="AC578" s="31">
        <v>0</v>
      </c>
      <c r="AD578" s="30"/>
      <c r="AE578" s="30">
        <f>+[1]DEPURADO!K572</f>
        <v>0</v>
      </c>
      <c r="AF578" s="30">
        <v>0</v>
      </c>
      <c r="AG578" s="30">
        <f t="shared" si="61"/>
        <v>0</v>
      </c>
      <c r="AH578" s="30">
        <v>0</v>
      </c>
      <c r="AI578" s="30" t="str">
        <f>+[1]DEPURADO!G572</f>
        <v>GLOSA LEGALIZADA</v>
      </c>
      <c r="AJ578" s="32"/>
      <c r="AK578" s="33"/>
    </row>
    <row r="579" spans="1:37" s="34" customFormat="1" x14ac:dyDescent="0.25">
      <c r="A579" s="23">
        <f t="shared" si="62"/>
        <v>571</v>
      </c>
      <c r="B579" s="24" t="s">
        <v>44</v>
      </c>
      <c r="C579" s="23" t="str">
        <f>+[1]DEPURADO!A573</f>
        <v>HLC108508</v>
      </c>
      <c r="D579" s="23">
        <f>+[1]DEPURADO!B573</f>
        <v>108508</v>
      </c>
      <c r="E579" s="25">
        <f>+[1]DEPURADO!C573</f>
        <v>45534</v>
      </c>
      <c r="F579" s="26">
        <f>+IF([1]DEPURADO!D573&gt;1,[1]DEPURADO!D573," ")</f>
        <v>45609</v>
      </c>
      <c r="G579" s="27">
        <f>[1]DEPURADO!F573</f>
        <v>14014</v>
      </c>
      <c r="H579" s="28">
        <v>0</v>
      </c>
      <c r="I579" s="28">
        <f>+[1]DEPURADO!M573+[1]DEPURADO!N573</f>
        <v>0</v>
      </c>
      <c r="J579" s="28">
        <f>+[1]DEPURADO!R573</f>
        <v>0</v>
      </c>
      <c r="K579" s="29">
        <f>+[1]DEPURADO!P573+[1]DEPURADO!Q573</f>
        <v>0</v>
      </c>
      <c r="L579" s="28">
        <v>0</v>
      </c>
      <c r="M579" s="28">
        <v>0</v>
      </c>
      <c r="N579" s="28">
        <f t="shared" si="56"/>
        <v>0</v>
      </c>
      <c r="O579" s="28">
        <f t="shared" si="57"/>
        <v>14014</v>
      </c>
      <c r="P579" s="24">
        <f>IF([1]DEPURADO!H573&gt;1,0,[1]DEPURADO!B573)</f>
        <v>108508</v>
      </c>
      <c r="Q579" s="30">
        <f t="shared" si="58"/>
        <v>14014</v>
      </c>
      <c r="R579" s="31">
        <f t="shared" si="59"/>
        <v>0</v>
      </c>
      <c r="S579" s="31">
        <f>+[1]DEPURADO!J573</f>
        <v>0</v>
      </c>
      <c r="T579" s="23" t="s">
        <v>45</v>
      </c>
      <c r="U579" s="31">
        <f>+[1]DEPURADO!I573</f>
        <v>0</v>
      </c>
      <c r="V579" s="30"/>
      <c r="W579" s="23" t="s">
        <v>45</v>
      </c>
      <c r="X579" s="31">
        <f>+[1]DEPURADO!K573+[1]DEPURADO!L573</f>
        <v>14014</v>
      </c>
      <c r="Y579" s="23" t="s">
        <v>45</v>
      </c>
      <c r="Z579" s="31">
        <f t="shared" si="60"/>
        <v>14014</v>
      </c>
      <c r="AA579" s="31"/>
      <c r="AB579" s="31">
        <v>0</v>
      </c>
      <c r="AC579" s="31">
        <v>0</v>
      </c>
      <c r="AD579" s="30"/>
      <c r="AE579" s="30">
        <f>+[1]DEPURADO!K573</f>
        <v>0</v>
      </c>
      <c r="AF579" s="30">
        <v>0</v>
      </c>
      <c r="AG579" s="30">
        <f t="shared" si="61"/>
        <v>0</v>
      </c>
      <c r="AH579" s="30">
        <v>0</v>
      </c>
      <c r="AI579" s="30" t="str">
        <f>+[1]DEPURADO!G573</f>
        <v>GLOSA LEGALIZADA</v>
      </c>
      <c r="AJ579" s="32"/>
      <c r="AK579" s="33"/>
    </row>
    <row r="580" spans="1:37" s="34" customFormat="1" x14ac:dyDescent="0.25">
      <c r="A580" s="23">
        <f t="shared" si="62"/>
        <v>572</v>
      </c>
      <c r="B580" s="24" t="s">
        <v>44</v>
      </c>
      <c r="C580" s="23" t="str">
        <f>+[1]DEPURADO!A574</f>
        <v>HLC108609</v>
      </c>
      <c r="D580" s="23">
        <f>+[1]DEPURADO!B574</f>
        <v>108609</v>
      </c>
      <c r="E580" s="25">
        <f>+[1]DEPURADO!C574</f>
        <v>45534</v>
      </c>
      <c r="F580" s="26">
        <f>+IF([1]DEPURADO!D574&gt;1,[1]DEPURADO!D574," ")</f>
        <v>45609</v>
      </c>
      <c r="G580" s="27">
        <f>[1]DEPURADO!F574</f>
        <v>148833</v>
      </c>
      <c r="H580" s="28">
        <v>0</v>
      </c>
      <c r="I580" s="28">
        <f>+[1]DEPURADO!M574+[1]DEPURADO!N574</f>
        <v>0</v>
      </c>
      <c r="J580" s="28">
        <f>+[1]DEPURADO!R574</f>
        <v>0</v>
      </c>
      <c r="K580" s="29">
        <f>+[1]DEPURADO!P574+[1]DEPURADO!Q574</f>
        <v>0</v>
      </c>
      <c r="L580" s="28">
        <v>0</v>
      </c>
      <c r="M580" s="28">
        <v>0</v>
      </c>
      <c r="N580" s="28">
        <f t="shared" si="56"/>
        <v>0</v>
      </c>
      <c r="O580" s="28">
        <f t="shared" si="57"/>
        <v>148833</v>
      </c>
      <c r="P580" s="24">
        <f>IF([1]DEPURADO!H574&gt;1,0,[1]DEPURADO!B574)</f>
        <v>108609</v>
      </c>
      <c r="Q580" s="30">
        <f t="shared" si="58"/>
        <v>148833</v>
      </c>
      <c r="R580" s="31">
        <f t="shared" si="59"/>
        <v>0</v>
      </c>
      <c r="S580" s="31">
        <f>+[1]DEPURADO!J574</f>
        <v>0</v>
      </c>
      <c r="T580" s="23" t="s">
        <v>45</v>
      </c>
      <c r="U580" s="31">
        <f>+[1]DEPURADO!I574</f>
        <v>0</v>
      </c>
      <c r="V580" s="30"/>
      <c r="W580" s="23" t="s">
        <v>45</v>
      </c>
      <c r="X580" s="31">
        <f>+[1]DEPURADO!K574+[1]DEPURADO!L574</f>
        <v>148833</v>
      </c>
      <c r="Y580" s="23" t="s">
        <v>45</v>
      </c>
      <c r="Z580" s="31">
        <f t="shared" si="60"/>
        <v>148833</v>
      </c>
      <c r="AA580" s="31"/>
      <c r="AB580" s="31">
        <v>0</v>
      </c>
      <c r="AC580" s="31">
        <v>0</v>
      </c>
      <c r="AD580" s="30"/>
      <c r="AE580" s="30">
        <f>+[1]DEPURADO!K574</f>
        <v>0</v>
      </c>
      <c r="AF580" s="30">
        <v>0</v>
      </c>
      <c r="AG580" s="30">
        <f t="shared" si="61"/>
        <v>0</v>
      </c>
      <c r="AH580" s="30">
        <v>0</v>
      </c>
      <c r="AI580" s="30" t="str">
        <f>+[1]DEPURADO!G574</f>
        <v>GLOSA LEGALIZADA</v>
      </c>
      <c r="AJ580" s="32"/>
      <c r="AK580" s="33"/>
    </row>
    <row r="581" spans="1:37" s="34" customFormat="1" x14ac:dyDescent="0.25">
      <c r="A581" s="23">
        <f t="shared" si="62"/>
        <v>573</v>
      </c>
      <c r="B581" s="24" t="s">
        <v>44</v>
      </c>
      <c r="C581" s="23" t="str">
        <f>+[1]DEPURADO!A575</f>
        <v>HLC109164</v>
      </c>
      <c r="D581" s="23">
        <f>+[1]DEPURADO!B575</f>
        <v>109164</v>
      </c>
      <c r="E581" s="25">
        <f>+[1]DEPURADO!C575</f>
        <v>45534</v>
      </c>
      <c r="F581" s="26">
        <f>+IF([1]DEPURADO!D575&gt;1,[1]DEPURADO!D575," ")</f>
        <v>45609</v>
      </c>
      <c r="G581" s="27">
        <f>[1]DEPURADO!F575</f>
        <v>39020</v>
      </c>
      <c r="H581" s="28">
        <v>0</v>
      </c>
      <c r="I581" s="28">
        <f>+[1]DEPURADO!M575+[1]DEPURADO!N575</f>
        <v>0</v>
      </c>
      <c r="J581" s="28">
        <f>+[1]DEPURADO!R575</f>
        <v>0</v>
      </c>
      <c r="K581" s="29">
        <f>+[1]DEPURADO!P575+[1]DEPURADO!Q575</f>
        <v>0</v>
      </c>
      <c r="L581" s="28">
        <v>0</v>
      </c>
      <c r="M581" s="28">
        <v>0</v>
      </c>
      <c r="N581" s="28">
        <f t="shared" si="56"/>
        <v>0</v>
      </c>
      <c r="O581" s="28">
        <f t="shared" si="57"/>
        <v>39020</v>
      </c>
      <c r="P581" s="24">
        <f>IF([1]DEPURADO!H575&gt;1,0,[1]DEPURADO!B575)</f>
        <v>109164</v>
      </c>
      <c r="Q581" s="30">
        <f t="shared" si="58"/>
        <v>39020</v>
      </c>
      <c r="R581" s="31">
        <f t="shared" si="59"/>
        <v>0</v>
      </c>
      <c r="S581" s="31">
        <f>+[1]DEPURADO!J575</f>
        <v>0</v>
      </c>
      <c r="T581" s="23" t="s">
        <v>45</v>
      </c>
      <c r="U581" s="31">
        <f>+[1]DEPURADO!I575</f>
        <v>0</v>
      </c>
      <c r="V581" s="30"/>
      <c r="W581" s="23" t="s">
        <v>45</v>
      </c>
      <c r="X581" s="31">
        <f>+[1]DEPURADO!K575+[1]DEPURADO!L575</f>
        <v>39020</v>
      </c>
      <c r="Y581" s="23" t="s">
        <v>45</v>
      </c>
      <c r="Z581" s="31">
        <f t="shared" si="60"/>
        <v>39020</v>
      </c>
      <c r="AA581" s="31"/>
      <c r="AB581" s="31">
        <v>0</v>
      </c>
      <c r="AC581" s="31">
        <v>0</v>
      </c>
      <c r="AD581" s="30"/>
      <c r="AE581" s="30">
        <f>+[1]DEPURADO!K575</f>
        <v>0</v>
      </c>
      <c r="AF581" s="30">
        <v>0</v>
      </c>
      <c r="AG581" s="30">
        <f t="shared" si="61"/>
        <v>0</v>
      </c>
      <c r="AH581" s="30">
        <v>0</v>
      </c>
      <c r="AI581" s="30" t="str">
        <f>+[1]DEPURADO!G575</f>
        <v>GLOSA LEGALIZADA</v>
      </c>
      <c r="AJ581" s="32"/>
      <c r="AK581" s="33"/>
    </row>
    <row r="582" spans="1:37" s="34" customFormat="1" x14ac:dyDescent="0.25">
      <c r="A582" s="23">
        <f t="shared" si="62"/>
        <v>574</v>
      </c>
      <c r="B582" s="24" t="s">
        <v>44</v>
      </c>
      <c r="C582" s="23" t="str">
        <f>+[1]DEPURADO!A576</f>
        <v>HLC108456</v>
      </c>
      <c r="D582" s="23">
        <f>+[1]DEPURADO!B576</f>
        <v>108456</v>
      </c>
      <c r="E582" s="25">
        <f>+[1]DEPURADO!C576</f>
        <v>45534</v>
      </c>
      <c r="F582" s="26">
        <f>+IF([1]DEPURADO!D576&gt;1,[1]DEPURADO!D576," ")</f>
        <v>45609</v>
      </c>
      <c r="G582" s="27">
        <f>[1]DEPURADO!F576</f>
        <v>42803</v>
      </c>
      <c r="H582" s="28">
        <v>0</v>
      </c>
      <c r="I582" s="28">
        <f>+[1]DEPURADO!M576+[1]DEPURADO!N576</f>
        <v>0</v>
      </c>
      <c r="J582" s="28">
        <f>+[1]DEPURADO!R576</f>
        <v>0</v>
      </c>
      <c r="K582" s="29">
        <f>+[1]DEPURADO!P576+[1]DEPURADO!Q576</f>
        <v>0</v>
      </c>
      <c r="L582" s="28">
        <v>0</v>
      </c>
      <c r="M582" s="28">
        <v>0</v>
      </c>
      <c r="N582" s="28">
        <f t="shared" si="56"/>
        <v>0</v>
      </c>
      <c r="O582" s="28">
        <f t="shared" si="57"/>
        <v>42803</v>
      </c>
      <c r="P582" s="24">
        <f>IF([1]DEPURADO!H576&gt;1,0,[1]DEPURADO!B576)</f>
        <v>108456</v>
      </c>
      <c r="Q582" s="30">
        <f t="shared" si="58"/>
        <v>42803</v>
      </c>
      <c r="R582" s="31">
        <f t="shared" si="59"/>
        <v>0</v>
      </c>
      <c r="S582" s="31">
        <f>+[1]DEPURADO!J576</f>
        <v>0</v>
      </c>
      <c r="T582" s="23" t="s">
        <v>45</v>
      </c>
      <c r="U582" s="31">
        <f>+[1]DEPURADO!I576</f>
        <v>0</v>
      </c>
      <c r="V582" s="30"/>
      <c r="W582" s="23" t="s">
        <v>45</v>
      </c>
      <c r="X582" s="31">
        <f>+[1]DEPURADO!K576+[1]DEPURADO!L576</f>
        <v>42803</v>
      </c>
      <c r="Y582" s="23" t="s">
        <v>45</v>
      </c>
      <c r="Z582" s="31">
        <f t="shared" si="60"/>
        <v>42803</v>
      </c>
      <c r="AA582" s="31"/>
      <c r="AB582" s="31">
        <v>0</v>
      </c>
      <c r="AC582" s="31">
        <v>0</v>
      </c>
      <c r="AD582" s="30"/>
      <c r="AE582" s="30">
        <f>+[1]DEPURADO!K576</f>
        <v>0</v>
      </c>
      <c r="AF582" s="30">
        <v>0</v>
      </c>
      <c r="AG582" s="30">
        <f t="shared" si="61"/>
        <v>0</v>
      </c>
      <c r="AH582" s="30">
        <v>0</v>
      </c>
      <c r="AI582" s="30" t="str">
        <f>+[1]DEPURADO!G576</f>
        <v>GLOSA LEGALIZADA</v>
      </c>
      <c r="AJ582" s="32"/>
      <c r="AK582" s="33"/>
    </row>
    <row r="583" spans="1:37" s="34" customFormat="1" x14ac:dyDescent="0.25">
      <c r="A583" s="23">
        <f t="shared" si="62"/>
        <v>575</v>
      </c>
      <c r="B583" s="24" t="s">
        <v>44</v>
      </c>
      <c r="C583" s="23" t="str">
        <f>+[1]DEPURADO!A577</f>
        <v>HLC108380</v>
      </c>
      <c r="D583" s="23">
        <f>+[1]DEPURADO!B577</f>
        <v>108380</v>
      </c>
      <c r="E583" s="25">
        <f>+[1]DEPURADO!C577</f>
        <v>45534</v>
      </c>
      <c r="F583" s="26">
        <f>+IF([1]DEPURADO!D577&gt;1,[1]DEPURADO!D577," ")</f>
        <v>45609</v>
      </c>
      <c r="G583" s="27">
        <f>[1]DEPURADO!F577</f>
        <v>196586</v>
      </c>
      <c r="H583" s="28">
        <v>0</v>
      </c>
      <c r="I583" s="28">
        <f>+[1]DEPURADO!M577+[1]DEPURADO!N577</f>
        <v>0</v>
      </c>
      <c r="J583" s="28">
        <f>+[1]DEPURADO!R577</f>
        <v>0</v>
      </c>
      <c r="K583" s="29">
        <f>+[1]DEPURADO!P577+[1]DEPURADO!Q577</f>
        <v>0</v>
      </c>
      <c r="L583" s="28">
        <v>0</v>
      </c>
      <c r="M583" s="28">
        <v>0</v>
      </c>
      <c r="N583" s="28">
        <f t="shared" si="56"/>
        <v>0</v>
      </c>
      <c r="O583" s="28">
        <f t="shared" si="57"/>
        <v>196586</v>
      </c>
      <c r="P583" s="24">
        <f>IF([1]DEPURADO!H577&gt;1,0,[1]DEPURADO!B577)</f>
        <v>108380</v>
      </c>
      <c r="Q583" s="30">
        <f t="shared" si="58"/>
        <v>196586</v>
      </c>
      <c r="R583" s="31">
        <f t="shared" si="59"/>
        <v>0</v>
      </c>
      <c r="S583" s="31">
        <f>+[1]DEPURADO!J577</f>
        <v>0</v>
      </c>
      <c r="T583" s="23" t="s">
        <v>45</v>
      </c>
      <c r="U583" s="31">
        <f>+[1]DEPURADO!I577</f>
        <v>0</v>
      </c>
      <c r="V583" s="30"/>
      <c r="W583" s="23" t="s">
        <v>45</v>
      </c>
      <c r="X583" s="31">
        <f>+[1]DEPURADO!K577+[1]DEPURADO!L577</f>
        <v>196586</v>
      </c>
      <c r="Y583" s="23" t="s">
        <v>45</v>
      </c>
      <c r="Z583" s="31">
        <f t="shared" si="60"/>
        <v>196586</v>
      </c>
      <c r="AA583" s="31"/>
      <c r="AB583" s="31">
        <v>0</v>
      </c>
      <c r="AC583" s="31">
        <v>0</v>
      </c>
      <c r="AD583" s="30"/>
      <c r="AE583" s="30">
        <f>+[1]DEPURADO!K577</f>
        <v>0</v>
      </c>
      <c r="AF583" s="30">
        <v>0</v>
      </c>
      <c r="AG583" s="30">
        <f t="shared" si="61"/>
        <v>0</v>
      </c>
      <c r="AH583" s="30">
        <v>0</v>
      </c>
      <c r="AI583" s="30" t="str">
        <f>+[1]DEPURADO!G577</f>
        <v>GLOSA LEGALIZADA</v>
      </c>
      <c r="AJ583" s="32"/>
      <c r="AK583" s="33"/>
    </row>
    <row r="584" spans="1:37" s="34" customFormat="1" x14ac:dyDescent="0.25">
      <c r="A584" s="23">
        <f t="shared" si="62"/>
        <v>576</v>
      </c>
      <c r="B584" s="24" t="s">
        <v>44</v>
      </c>
      <c r="C584" s="23" t="str">
        <f>+[1]DEPURADO!A578</f>
        <v>HLC109169</v>
      </c>
      <c r="D584" s="23">
        <f>+[1]DEPURADO!B578</f>
        <v>109169</v>
      </c>
      <c r="E584" s="25">
        <f>+[1]DEPURADO!C578</f>
        <v>45534</v>
      </c>
      <c r="F584" s="26">
        <f>+IF([1]DEPURADO!D578&gt;1,[1]DEPURADO!D578," ")</f>
        <v>45609</v>
      </c>
      <c r="G584" s="27">
        <f>[1]DEPURADO!F578</f>
        <v>46700</v>
      </c>
      <c r="H584" s="28">
        <v>0</v>
      </c>
      <c r="I584" s="28">
        <f>+[1]DEPURADO!M578+[1]DEPURADO!N578</f>
        <v>0</v>
      </c>
      <c r="J584" s="28">
        <f>+[1]DEPURADO!R578</f>
        <v>0</v>
      </c>
      <c r="K584" s="29">
        <f>+[1]DEPURADO!P578+[1]DEPURADO!Q578</f>
        <v>0</v>
      </c>
      <c r="L584" s="28">
        <v>0</v>
      </c>
      <c r="M584" s="28">
        <v>0</v>
      </c>
      <c r="N584" s="28">
        <f t="shared" si="56"/>
        <v>0</v>
      </c>
      <c r="O584" s="28">
        <f t="shared" si="57"/>
        <v>46700</v>
      </c>
      <c r="P584" s="24">
        <f>IF([1]DEPURADO!H578&gt;1,0,[1]DEPURADO!B578)</f>
        <v>109169</v>
      </c>
      <c r="Q584" s="30">
        <f t="shared" si="58"/>
        <v>46700</v>
      </c>
      <c r="R584" s="31">
        <f t="shared" si="59"/>
        <v>0</v>
      </c>
      <c r="S584" s="31">
        <f>+[1]DEPURADO!J578</f>
        <v>0</v>
      </c>
      <c r="T584" s="23" t="s">
        <v>45</v>
      </c>
      <c r="U584" s="31">
        <f>+[1]DEPURADO!I578</f>
        <v>0</v>
      </c>
      <c r="V584" s="30"/>
      <c r="W584" s="23" t="s">
        <v>45</v>
      </c>
      <c r="X584" s="31">
        <f>+[1]DEPURADO!K578+[1]DEPURADO!L578</f>
        <v>46700</v>
      </c>
      <c r="Y584" s="23" t="s">
        <v>45</v>
      </c>
      <c r="Z584" s="31">
        <f t="shared" si="60"/>
        <v>46700</v>
      </c>
      <c r="AA584" s="31"/>
      <c r="AB584" s="31">
        <v>0</v>
      </c>
      <c r="AC584" s="31">
        <v>0</v>
      </c>
      <c r="AD584" s="30"/>
      <c r="AE584" s="30">
        <f>+[1]DEPURADO!K578</f>
        <v>0</v>
      </c>
      <c r="AF584" s="30">
        <v>0</v>
      </c>
      <c r="AG584" s="30">
        <f t="shared" si="61"/>
        <v>0</v>
      </c>
      <c r="AH584" s="30">
        <v>0</v>
      </c>
      <c r="AI584" s="30" t="str">
        <f>+[1]DEPURADO!G578</f>
        <v>GLOSA LEGALIZADA</v>
      </c>
      <c r="AJ584" s="32"/>
      <c r="AK584" s="33"/>
    </row>
    <row r="585" spans="1:37" s="34" customFormat="1" x14ac:dyDescent="0.25">
      <c r="A585" s="23">
        <f t="shared" si="62"/>
        <v>577</v>
      </c>
      <c r="B585" s="24" t="s">
        <v>44</v>
      </c>
      <c r="C585" s="23" t="str">
        <f>+[1]DEPURADO!A579</f>
        <v>HLC108593</v>
      </c>
      <c r="D585" s="23">
        <f>+[1]DEPURADO!B579</f>
        <v>108593</v>
      </c>
      <c r="E585" s="25">
        <f>+[1]DEPURADO!C579</f>
        <v>45534</v>
      </c>
      <c r="F585" s="26">
        <f>+IF([1]DEPURADO!D579&gt;1,[1]DEPURADO!D579," ")</f>
        <v>45609</v>
      </c>
      <c r="G585" s="27">
        <f>[1]DEPURADO!F579</f>
        <v>5168</v>
      </c>
      <c r="H585" s="28">
        <v>0</v>
      </c>
      <c r="I585" s="28">
        <f>+[1]DEPURADO!M579+[1]DEPURADO!N579</f>
        <v>0</v>
      </c>
      <c r="J585" s="28">
        <f>+[1]DEPURADO!R579</f>
        <v>0</v>
      </c>
      <c r="K585" s="29">
        <f>+[1]DEPURADO!P579+[1]DEPURADO!Q579</f>
        <v>0</v>
      </c>
      <c r="L585" s="28">
        <v>0</v>
      </c>
      <c r="M585" s="28">
        <v>0</v>
      </c>
      <c r="N585" s="28">
        <f t="shared" si="56"/>
        <v>0</v>
      </c>
      <c r="O585" s="28">
        <f t="shared" si="57"/>
        <v>5168</v>
      </c>
      <c r="P585" s="24">
        <f>IF([1]DEPURADO!H579&gt;1,0,[1]DEPURADO!B579)</f>
        <v>108593</v>
      </c>
      <c r="Q585" s="30">
        <f t="shared" si="58"/>
        <v>5168</v>
      </c>
      <c r="R585" s="31">
        <f t="shared" si="59"/>
        <v>0</v>
      </c>
      <c r="S585" s="31">
        <f>+[1]DEPURADO!J579</f>
        <v>0</v>
      </c>
      <c r="T585" s="23" t="s">
        <v>45</v>
      </c>
      <c r="U585" s="31">
        <f>+[1]DEPURADO!I579</f>
        <v>0</v>
      </c>
      <c r="V585" s="30"/>
      <c r="W585" s="23" t="s">
        <v>45</v>
      </c>
      <c r="X585" s="31">
        <f>+[1]DEPURADO!K579+[1]DEPURADO!L579</f>
        <v>5168</v>
      </c>
      <c r="Y585" s="23" t="s">
        <v>45</v>
      </c>
      <c r="Z585" s="31">
        <f t="shared" si="60"/>
        <v>5168</v>
      </c>
      <c r="AA585" s="31"/>
      <c r="AB585" s="31">
        <v>0</v>
      </c>
      <c r="AC585" s="31">
        <v>0</v>
      </c>
      <c r="AD585" s="30"/>
      <c r="AE585" s="30">
        <f>+[1]DEPURADO!K579</f>
        <v>0</v>
      </c>
      <c r="AF585" s="30">
        <v>0</v>
      </c>
      <c r="AG585" s="30">
        <f t="shared" si="61"/>
        <v>0</v>
      </c>
      <c r="AH585" s="30">
        <v>0</v>
      </c>
      <c r="AI585" s="30" t="str">
        <f>+[1]DEPURADO!G579</f>
        <v>GLOSA LEGALIZADA</v>
      </c>
      <c r="AJ585" s="32"/>
      <c r="AK585" s="33"/>
    </row>
    <row r="586" spans="1:37" s="34" customFormat="1" x14ac:dyDescent="0.25">
      <c r="A586" s="23">
        <f t="shared" si="62"/>
        <v>578</v>
      </c>
      <c r="B586" s="24" t="s">
        <v>44</v>
      </c>
      <c r="C586" s="23" t="str">
        <f>+[1]DEPURADO!A580</f>
        <v>HLC108432</v>
      </c>
      <c r="D586" s="23">
        <f>+[1]DEPURADO!B580</f>
        <v>108432</v>
      </c>
      <c r="E586" s="25">
        <f>+[1]DEPURADO!C580</f>
        <v>45534</v>
      </c>
      <c r="F586" s="26">
        <f>+IF([1]DEPURADO!D580&gt;1,[1]DEPURADO!D580," ")</f>
        <v>45609</v>
      </c>
      <c r="G586" s="27">
        <f>[1]DEPURADO!F580</f>
        <v>28380</v>
      </c>
      <c r="H586" s="28">
        <v>0</v>
      </c>
      <c r="I586" s="28">
        <f>+[1]DEPURADO!M580+[1]DEPURADO!N580</f>
        <v>0</v>
      </c>
      <c r="J586" s="28">
        <f>+[1]DEPURADO!R580</f>
        <v>0</v>
      </c>
      <c r="K586" s="29">
        <f>+[1]DEPURADO!P580+[1]DEPURADO!Q580</f>
        <v>0</v>
      </c>
      <c r="L586" s="28">
        <v>0</v>
      </c>
      <c r="M586" s="28">
        <v>0</v>
      </c>
      <c r="N586" s="28">
        <f t="shared" ref="N586:N649" si="63">+SUM(J586:M586)</f>
        <v>0</v>
      </c>
      <c r="O586" s="28">
        <f t="shared" ref="O586:O649" si="64">+G586-I586-N586</f>
        <v>28380</v>
      </c>
      <c r="P586" s="24">
        <f>IF([1]DEPURADO!H580&gt;1,0,[1]DEPURADO!B580)</f>
        <v>108432</v>
      </c>
      <c r="Q586" s="30">
        <f t="shared" ref="Q586:Q649" si="65">+IF(P586&gt;0,G586,0)</f>
        <v>28380</v>
      </c>
      <c r="R586" s="31">
        <f t="shared" ref="R586:R649" si="66">IF(P586=0,G586,0)</f>
        <v>0</v>
      </c>
      <c r="S586" s="31">
        <f>+[1]DEPURADO!J580</f>
        <v>0</v>
      </c>
      <c r="T586" s="23" t="s">
        <v>45</v>
      </c>
      <c r="U586" s="31">
        <f>+[1]DEPURADO!I580</f>
        <v>0</v>
      </c>
      <c r="V586" s="30"/>
      <c r="W586" s="23" t="s">
        <v>45</v>
      </c>
      <c r="X586" s="31">
        <f>+[1]DEPURADO!K580+[1]DEPURADO!L580</f>
        <v>28380</v>
      </c>
      <c r="Y586" s="23" t="s">
        <v>45</v>
      </c>
      <c r="Z586" s="31">
        <f t="shared" ref="Z586:Z649" si="67">+X586-AE586+IF(X586-AE586&lt;-1,-X586+AE586,0)</f>
        <v>28380</v>
      </c>
      <c r="AA586" s="31"/>
      <c r="AB586" s="31">
        <v>0</v>
      </c>
      <c r="AC586" s="31">
        <v>0</v>
      </c>
      <c r="AD586" s="30"/>
      <c r="AE586" s="30">
        <f>+[1]DEPURADO!K580</f>
        <v>0</v>
      </c>
      <c r="AF586" s="30">
        <v>0</v>
      </c>
      <c r="AG586" s="30">
        <f t="shared" ref="AG586:AG649" si="68">+G586-I586-N586-R586-Z586-AC586-AE586-S586-U586</f>
        <v>0</v>
      </c>
      <c r="AH586" s="30">
        <v>0</v>
      </c>
      <c r="AI586" s="30" t="str">
        <f>+[1]DEPURADO!G580</f>
        <v>GLOSA LEGALIZADA</v>
      </c>
      <c r="AJ586" s="32"/>
      <c r="AK586" s="33"/>
    </row>
    <row r="587" spans="1:37" s="34" customFormat="1" x14ac:dyDescent="0.25">
      <c r="A587" s="23">
        <f t="shared" ref="A587:A650" si="69">+A586+1</f>
        <v>579</v>
      </c>
      <c r="B587" s="24" t="s">
        <v>44</v>
      </c>
      <c r="C587" s="23" t="str">
        <f>+[1]DEPURADO!A581</f>
        <v>HLC108595</v>
      </c>
      <c r="D587" s="23">
        <f>+[1]DEPURADO!B581</f>
        <v>108595</v>
      </c>
      <c r="E587" s="25">
        <f>+[1]DEPURADO!C581</f>
        <v>45534</v>
      </c>
      <c r="F587" s="26">
        <f>+IF([1]DEPURADO!D581&gt;1,[1]DEPURADO!D581," ")</f>
        <v>45609</v>
      </c>
      <c r="G587" s="27">
        <f>[1]DEPURADO!F581</f>
        <v>2507539</v>
      </c>
      <c r="H587" s="28">
        <v>0</v>
      </c>
      <c r="I587" s="28">
        <f>+[1]DEPURADO!M581+[1]DEPURADO!N581</f>
        <v>0</v>
      </c>
      <c r="J587" s="28">
        <f>+[1]DEPURADO!R581</f>
        <v>0</v>
      </c>
      <c r="K587" s="29">
        <f>+[1]DEPURADO!P581+[1]DEPURADO!Q581</f>
        <v>0</v>
      </c>
      <c r="L587" s="28">
        <v>0</v>
      </c>
      <c r="M587" s="28">
        <v>0</v>
      </c>
      <c r="N587" s="28">
        <f t="shared" si="63"/>
        <v>0</v>
      </c>
      <c r="O587" s="28">
        <f t="shared" si="64"/>
        <v>2507539</v>
      </c>
      <c r="P587" s="24">
        <f>IF([1]DEPURADO!H581&gt;1,0,[1]DEPURADO!B581)</f>
        <v>108595</v>
      </c>
      <c r="Q587" s="30">
        <f t="shared" si="65"/>
        <v>2507539</v>
      </c>
      <c r="R587" s="31">
        <f t="shared" si="66"/>
        <v>0</v>
      </c>
      <c r="S587" s="31">
        <f>+[1]DEPURADO!J581</f>
        <v>0</v>
      </c>
      <c r="T587" s="23" t="s">
        <v>45</v>
      </c>
      <c r="U587" s="31">
        <f>+[1]DEPURADO!I581</f>
        <v>0</v>
      </c>
      <c r="V587" s="30"/>
      <c r="W587" s="23" t="s">
        <v>45</v>
      </c>
      <c r="X587" s="31">
        <f>+[1]DEPURADO!K581+[1]DEPURADO!L581</f>
        <v>2507539</v>
      </c>
      <c r="Y587" s="23" t="s">
        <v>45</v>
      </c>
      <c r="Z587" s="31">
        <f t="shared" si="67"/>
        <v>2507539</v>
      </c>
      <c r="AA587" s="31"/>
      <c r="AB587" s="31">
        <v>0</v>
      </c>
      <c r="AC587" s="31">
        <v>0</v>
      </c>
      <c r="AD587" s="30"/>
      <c r="AE587" s="30">
        <f>+[1]DEPURADO!K581</f>
        <v>0</v>
      </c>
      <c r="AF587" s="30">
        <v>0</v>
      </c>
      <c r="AG587" s="30">
        <f t="shared" si="68"/>
        <v>0</v>
      </c>
      <c r="AH587" s="30">
        <v>0</v>
      </c>
      <c r="AI587" s="30" t="str">
        <f>+[1]DEPURADO!G581</f>
        <v>GLOSA LEGALIZADA</v>
      </c>
      <c r="AJ587" s="32"/>
      <c r="AK587" s="33"/>
    </row>
    <row r="588" spans="1:37" s="34" customFormat="1" x14ac:dyDescent="0.25">
      <c r="A588" s="23">
        <f t="shared" si="69"/>
        <v>580</v>
      </c>
      <c r="B588" s="24" t="s">
        <v>44</v>
      </c>
      <c r="C588" s="23" t="str">
        <f>+[1]DEPURADO!A582</f>
        <v>HLC109123</v>
      </c>
      <c r="D588" s="23">
        <f>+[1]DEPURADO!B582</f>
        <v>109123</v>
      </c>
      <c r="E588" s="25">
        <f>+[1]DEPURADO!C582</f>
        <v>45534</v>
      </c>
      <c r="F588" s="26">
        <f>+IF([1]DEPURADO!D582&gt;1,[1]DEPURADO!D582," ")</f>
        <v>45609</v>
      </c>
      <c r="G588" s="27">
        <f>[1]DEPURADO!F582</f>
        <v>48709</v>
      </c>
      <c r="H588" s="28">
        <v>0</v>
      </c>
      <c r="I588" s="28">
        <f>+[1]DEPURADO!M582+[1]DEPURADO!N582</f>
        <v>0</v>
      </c>
      <c r="J588" s="28">
        <f>+[1]DEPURADO!R582</f>
        <v>0</v>
      </c>
      <c r="K588" s="29">
        <f>+[1]DEPURADO!P582+[1]DEPURADO!Q582</f>
        <v>0</v>
      </c>
      <c r="L588" s="28">
        <v>0</v>
      </c>
      <c r="M588" s="28">
        <v>0</v>
      </c>
      <c r="N588" s="28">
        <f t="shared" si="63"/>
        <v>0</v>
      </c>
      <c r="O588" s="28">
        <f t="shared" si="64"/>
        <v>48709</v>
      </c>
      <c r="P588" s="24">
        <f>IF([1]DEPURADO!H582&gt;1,0,[1]DEPURADO!B582)</f>
        <v>109123</v>
      </c>
      <c r="Q588" s="30">
        <f t="shared" si="65"/>
        <v>48709</v>
      </c>
      <c r="R588" s="31">
        <f t="shared" si="66"/>
        <v>0</v>
      </c>
      <c r="S588" s="31">
        <f>+[1]DEPURADO!J582</f>
        <v>0</v>
      </c>
      <c r="T588" s="23" t="s">
        <v>45</v>
      </c>
      <c r="U588" s="31">
        <f>+[1]DEPURADO!I582</f>
        <v>0</v>
      </c>
      <c r="V588" s="30"/>
      <c r="W588" s="23" t="s">
        <v>45</v>
      </c>
      <c r="X588" s="31">
        <f>+[1]DEPURADO!K582+[1]DEPURADO!L582</f>
        <v>48709</v>
      </c>
      <c r="Y588" s="23" t="s">
        <v>45</v>
      </c>
      <c r="Z588" s="31">
        <f t="shared" si="67"/>
        <v>48709</v>
      </c>
      <c r="AA588" s="31"/>
      <c r="AB588" s="31">
        <v>0</v>
      </c>
      <c r="AC588" s="31">
        <v>0</v>
      </c>
      <c r="AD588" s="30"/>
      <c r="AE588" s="30">
        <f>+[1]DEPURADO!K582</f>
        <v>0</v>
      </c>
      <c r="AF588" s="30">
        <v>0</v>
      </c>
      <c r="AG588" s="30">
        <f t="shared" si="68"/>
        <v>0</v>
      </c>
      <c r="AH588" s="30">
        <v>0</v>
      </c>
      <c r="AI588" s="30" t="str">
        <f>+[1]DEPURADO!G582</f>
        <v>GLOSA LEGALIZADA</v>
      </c>
      <c r="AJ588" s="32"/>
      <c r="AK588" s="33"/>
    </row>
    <row r="589" spans="1:37" s="34" customFormat="1" x14ac:dyDescent="0.25">
      <c r="A589" s="23">
        <f t="shared" si="69"/>
        <v>581</v>
      </c>
      <c r="B589" s="24" t="s">
        <v>44</v>
      </c>
      <c r="C589" s="23" t="str">
        <f>+[1]DEPURADO!A583</f>
        <v>HLC108445</v>
      </c>
      <c r="D589" s="23">
        <f>+[1]DEPURADO!B583</f>
        <v>108445</v>
      </c>
      <c r="E589" s="25">
        <f>+[1]DEPURADO!C583</f>
        <v>45534</v>
      </c>
      <c r="F589" s="26">
        <f>+IF([1]DEPURADO!D583&gt;1,[1]DEPURADO!D583," ")</f>
        <v>45609</v>
      </c>
      <c r="G589" s="27">
        <f>[1]DEPURADO!F583</f>
        <v>78606</v>
      </c>
      <c r="H589" s="28">
        <v>0</v>
      </c>
      <c r="I589" s="28">
        <f>+[1]DEPURADO!M583+[1]DEPURADO!N583</f>
        <v>0</v>
      </c>
      <c r="J589" s="28">
        <f>+[1]DEPURADO!R583</f>
        <v>0</v>
      </c>
      <c r="K589" s="29">
        <f>+[1]DEPURADO!P583+[1]DEPURADO!Q583</f>
        <v>0</v>
      </c>
      <c r="L589" s="28">
        <v>0</v>
      </c>
      <c r="M589" s="28">
        <v>0</v>
      </c>
      <c r="N589" s="28">
        <f t="shared" si="63"/>
        <v>0</v>
      </c>
      <c r="O589" s="28">
        <f t="shared" si="64"/>
        <v>78606</v>
      </c>
      <c r="P589" s="24">
        <f>IF([1]DEPURADO!H583&gt;1,0,[1]DEPURADO!B583)</f>
        <v>108445</v>
      </c>
      <c r="Q589" s="30">
        <f t="shared" si="65"/>
        <v>78606</v>
      </c>
      <c r="R589" s="31">
        <f t="shared" si="66"/>
        <v>0</v>
      </c>
      <c r="S589" s="31">
        <f>+[1]DEPURADO!J583</f>
        <v>0</v>
      </c>
      <c r="T589" s="23" t="s">
        <v>45</v>
      </c>
      <c r="U589" s="31">
        <f>+[1]DEPURADO!I583</f>
        <v>0</v>
      </c>
      <c r="V589" s="30"/>
      <c r="W589" s="23" t="s">
        <v>45</v>
      </c>
      <c r="X589" s="31">
        <f>+[1]DEPURADO!K583+[1]DEPURADO!L583</f>
        <v>78606</v>
      </c>
      <c r="Y589" s="23" t="s">
        <v>45</v>
      </c>
      <c r="Z589" s="31">
        <f t="shared" si="67"/>
        <v>78606</v>
      </c>
      <c r="AA589" s="31"/>
      <c r="AB589" s="31">
        <v>0</v>
      </c>
      <c r="AC589" s="31">
        <v>0</v>
      </c>
      <c r="AD589" s="30"/>
      <c r="AE589" s="30">
        <f>+[1]DEPURADO!K583</f>
        <v>0</v>
      </c>
      <c r="AF589" s="30">
        <v>0</v>
      </c>
      <c r="AG589" s="30">
        <f t="shared" si="68"/>
        <v>0</v>
      </c>
      <c r="AH589" s="30">
        <v>0</v>
      </c>
      <c r="AI589" s="30" t="str">
        <f>+[1]DEPURADO!G583</f>
        <v>GLOSA LEGALIZADA</v>
      </c>
      <c r="AJ589" s="32"/>
      <c r="AK589" s="33"/>
    </row>
    <row r="590" spans="1:37" s="34" customFormat="1" x14ac:dyDescent="0.25">
      <c r="A590" s="23">
        <f t="shared" si="69"/>
        <v>582</v>
      </c>
      <c r="B590" s="24" t="s">
        <v>44</v>
      </c>
      <c r="C590" s="23" t="str">
        <f>+[1]DEPURADO!A584</f>
        <v>HLC108417</v>
      </c>
      <c r="D590" s="23">
        <f>+[1]DEPURADO!B584</f>
        <v>108417</v>
      </c>
      <c r="E590" s="25">
        <f>+[1]DEPURADO!C584</f>
        <v>45534</v>
      </c>
      <c r="F590" s="26">
        <f>+IF([1]DEPURADO!D584&gt;1,[1]DEPURADO!D584," ")</f>
        <v>45609</v>
      </c>
      <c r="G590" s="27">
        <f>[1]DEPURADO!F584</f>
        <v>52618</v>
      </c>
      <c r="H590" s="28">
        <v>0</v>
      </c>
      <c r="I590" s="28">
        <f>+[1]DEPURADO!M584+[1]DEPURADO!N584</f>
        <v>0</v>
      </c>
      <c r="J590" s="28">
        <f>+[1]DEPURADO!R584</f>
        <v>0</v>
      </c>
      <c r="K590" s="29">
        <f>+[1]DEPURADO!P584+[1]DEPURADO!Q584</f>
        <v>0</v>
      </c>
      <c r="L590" s="28">
        <v>0</v>
      </c>
      <c r="M590" s="28">
        <v>0</v>
      </c>
      <c r="N590" s="28">
        <f t="shared" si="63"/>
        <v>0</v>
      </c>
      <c r="O590" s="28">
        <f t="shared" si="64"/>
        <v>52618</v>
      </c>
      <c r="P590" s="24">
        <f>IF([1]DEPURADO!H584&gt;1,0,[1]DEPURADO!B584)</f>
        <v>108417</v>
      </c>
      <c r="Q590" s="30">
        <f t="shared" si="65"/>
        <v>52618</v>
      </c>
      <c r="R590" s="31">
        <f t="shared" si="66"/>
        <v>0</v>
      </c>
      <c r="S590" s="31">
        <f>+[1]DEPURADO!J584</f>
        <v>0</v>
      </c>
      <c r="T590" s="23" t="s">
        <v>45</v>
      </c>
      <c r="U590" s="31">
        <f>+[1]DEPURADO!I584</f>
        <v>0</v>
      </c>
      <c r="V590" s="30"/>
      <c r="W590" s="23" t="s">
        <v>45</v>
      </c>
      <c r="X590" s="31">
        <f>+[1]DEPURADO!K584+[1]DEPURADO!L584</f>
        <v>52618</v>
      </c>
      <c r="Y590" s="23" t="s">
        <v>45</v>
      </c>
      <c r="Z590" s="31">
        <f t="shared" si="67"/>
        <v>52618</v>
      </c>
      <c r="AA590" s="31"/>
      <c r="AB590" s="31">
        <v>0</v>
      </c>
      <c r="AC590" s="31">
        <v>0</v>
      </c>
      <c r="AD590" s="30"/>
      <c r="AE590" s="30">
        <f>+[1]DEPURADO!K584</f>
        <v>0</v>
      </c>
      <c r="AF590" s="30">
        <v>0</v>
      </c>
      <c r="AG590" s="30">
        <f t="shared" si="68"/>
        <v>0</v>
      </c>
      <c r="AH590" s="30">
        <v>0</v>
      </c>
      <c r="AI590" s="30" t="str">
        <f>+[1]DEPURADO!G584</f>
        <v>GLOSA LEGALIZADA</v>
      </c>
      <c r="AJ590" s="32"/>
      <c r="AK590" s="33"/>
    </row>
    <row r="591" spans="1:37" s="34" customFormat="1" x14ac:dyDescent="0.25">
      <c r="A591" s="23">
        <f t="shared" si="69"/>
        <v>583</v>
      </c>
      <c r="B591" s="24" t="s">
        <v>44</v>
      </c>
      <c r="C591" s="23" t="str">
        <f>+[1]DEPURADO!A585</f>
        <v>HLC108592</v>
      </c>
      <c r="D591" s="23">
        <f>+[1]DEPURADO!B585</f>
        <v>108592</v>
      </c>
      <c r="E591" s="25">
        <f>+[1]DEPURADO!C585</f>
        <v>45534</v>
      </c>
      <c r="F591" s="26">
        <f>+IF([1]DEPURADO!D585&gt;1,[1]DEPURADO!D585," ")</f>
        <v>45609</v>
      </c>
      <c r="G591" s="27">
        <f>[1]DEPURADO!F585</f>
        <v>43187</v>
      </c>
      <c r="H591" s="28">
        <v>0</v>
      </c>
      <c r="I591" s="28">
        <f>+[1]DEPURADO!M585+[1]DEPURADO!N585</f>
        <v>0</v>
      </c>
      <c r="J591" s="28">
        <f>+[1]DEPURADO!R585</f>
        <v>0</v>
      </c>
      <c r="K591" s="29">
        <f>+[1]DEPURADO!P585+[1]DEPURADO!Q585</f>
        <v>0</v>
      </c>
      <c r="L591" s="28">
        <v>0</v>
      </c>
      <c r="M591" s="28">
        <v>0</v>
      </c>
      <c r="N591" s="28">
        <f t="shared" si="63"/>
        <v>0</v>
      </c>
      <c r="O591" s="28">
        <f t="shared" si="64"/>
        <v>43187</v>
      </c>
      <c r="P591" s="24">
        <f>IF([1]DEPURADO!H585&gt;1,0,[1]DEPURADO!B585)</f>
        <v>108592</v>
      </c>
      <c r="Q591" s="30">
        <f t="shared" si="65"/>
        <v>43187</v>
      </c>
      <c r="R591" s="31">
        <f t="shared" si="66"/>
        <v>0</v>
      </c>
      <c r="S591" s="31">
        <f>+[1]DEPURADO!J585</f>
        <v>0</v>
      </c>
      <c r="T591" s="23" t="s">
        <v>45</v>
      </c>
      <c r="U591" s="31">
        <f>+[1]DEPURADO!I585</f>
        <v>0</v>
      </c>
      <c r="V591" s="30"/>
      <c r="W591" s="23" t="s">
        <v>45</v>
      </c>
      <c r="X591" s="31">
        <f>+[1]DEPURADO!K585+[1]DEPURADO!L585</f>
        <v>43187</v>
      </c>
      <c r="Y591" s="23" t="s">
        <v>45</v>
      </c>
      <c r="Z591" s="31">
        <f t="shared" si="67"/>
        <v>43187</v>
      </c>
      <c r="AA591" s="31"/>
      <c r="AB591" s="31">
        <v>0</v>
      </c>
      <c r="AC591" s="31">
        <v>0</v>
      </c>
      <c r="AD591" s="30"/>
      <c r="AE591" s="30">
        <f>+[1]DEPURADO!K585</f>
        <v>0</v>
      </c>
      <c r="AF591" s="30">
        <v>0</v>
      </c>
      <c r="AG591" s="30">
        <f t="shared" si="68"/>
        <v>0</v>
      </c>
      <c r="AH591" s="30">
        <v>0</v>
      </c>
      <c r="AI591" s="30" t="str">
        <f>+[1]DEPURADO!G585</f>
        <v>GLOSA LEGALIZADA</v>
      </c>
      <c r="AJ591" s="32"/>
      <c r="AK591" s="33"/>
    </row>
    <row r="592" spans="1:37" s="34" customFormat="1" x14ac:dyDescent="0.25">
      <c r="A592" s="23">
        <f t="shared" si="69"/>
        <v>584</v>
      </c>
      <c r="B592" s="24" t="s">
        <v>44</v>
      </c>
      <c r="C592" s="23" t="str">
        <f>+[1]DEPURADO!A586</f>
        <v>HLC108448</v>
      </c>
      <c r="D592" s="23">
        <f>+[1]DEPURADO!B586</f>
        <v>108448</v>
      </c>
      <c r="E592" s="25">
        <f>+[1]DEPURADO!C586</f>
        <v>45534</v>
      </c>
      <c r="F592" s="26">
        <f>+IF([1]DEPURADO!D586&gt;1,[1]DEPURADO!D586," ")</f>
        <v>45609</v>
      </c>
      <c r="G592" s="27">
        <f>[1]DEPURADO!F586</f>
        <v>59820</v>
      </c>
      <c r="H592" s="28">
        <v>0</v>
      </c>
      <c r="I592" s="28">
        <f>+[1]DEPURADO!M586+[1]DEPURADO!N586</f>
        <v>0</v>
      </c>
      <c r="J592" s="28">
        <f>+[1]DEPURADO!R586</f>
        <v>0</v>
      </c>
      <c r="K592" s="29">
        <f>+[1]DEPURADO!P586+[1]DEPURADO!Q586</f>
        <v>0</v>
      </c>
      <c r="L592" s="28">
        <v>0</v>
      </c>
      <c r="M592" s="28">
        <v>0</v>
      </c>
      <c r="N592" s="28">
        <f t="shared" si="63"/>
        <v>0</v>
      </c>
      <c r="O592" s="28">
        <f t="shared" si="64"/>
        <v>59820</v>
      </c>
      <c r="P592" s="24">
        <f>IF([1]DEPURADO!H586&gt;1,0,[1]DEPURADO!B586)</f>
        <v>108448</v>
      </c>
      <c r="Q592" s="30">
        <f t="shared" si="65"/>
        <v>59820</v>
      </c>
      <c r="R592" s="31">
        <f t="shared" si="66"/>
        <v>0</v>
      </c>
      <c r="S592" s="31">
        <f>+[1]DEPURADO!J586</f>
        <v>0</v>
      </c>
      <c r="T592" s="23" t="s">
        <v>45</v>
      </c>
      <c r="U592" s="31">
        <f>+[1]DEPURADO!I586</f>
        <v>0</v>
      </c>
      <c r="V592" s="30"/>
      <c r="W592" s="23" t="s">
        <v>45</v>
      </c>
      <c r="X592" s="31">
        <f>+[1]DEPURADO!K586+[1]DEPURADO!L586</f>
        <v>59820</v>
      </c>
      <c r="Y592" s="23" t="s">
        <v>45</v>
      </c>
      <c r="Z592" s="31">
        <f t="shared" si="67"/>
        <v>59820</v>
      </c>
      <c r="AA592" s="31"/>
      <c r="AB592" s="31">
        <v>0</v>
      </c>
      <c r="AC592" s="31">
        <v>0</v>
      </c>
      <c r="AD592" s="30"/>
      <c r="AE592" s="30">
        <f>+[1]DEPURADO!K586</f>
        <v>0</v>
      </c>
      <c r="AF592" s="30">
        <v>0</v>
      </c>
      <c r="AG592" s="30">
        <f t="shared" si="68"/>
        <v>0</v>
      </c>
      <c r="AH592" s="30">
        <v>0</v>
      </c>
      <c r="AI592" s="30" t="str">
        <f>+[1]DEPURADO!G586</f>
        <v>GLOSA LEGALIZADA</v>
      </c>
      <c r="AJ592" s="32"/>
      <c r="AK592" s="33"/>
    </row>
    <row r="593" spans="1:37" s="34" customFormat="1" x14ac:dyDescent="0.25">
      <c r="A593" s="23">
        <f t="shared" si="69"/>
        <v>585</v>
      </c>
      <c r="B593" s="24" t="s">
        <v>44</v>
      </c>
      <c r="C593" s="23" t="str">
        <f>+[1]DEPURADO!A587</f>
        <v>HLC108495</v>
      </c>
      <c r="D593" s="23">
        <f>+[1]DEPURADO!B587</f>
        <v>108495</v>
      </c>
      <c r="E593" s="25">
        <f>+[1]DEPURADO!C587</f>
        <v>45534</v>
      </c>
      <c r="F593" s="26">
        <f>+IF([1]DEPURADO!D587&gt;1,[1]DEPURADO!D587," ")</f>
        <v>45609</v>
      </c>
      <c r="G593" s="27">
        <f>[1]DEPURADO!F587</f>
        <v>73907</v>
      </c>
      <c r="H593" s="28">
        <v>0</v>
      </c>
      <c r="I593" s="28">
        <f>+[1]DEPURADO!M587+[1]DEPURADO!N587</f>
        <v>0</v>
      </c>
      <c r="J593" s="28">
        <f>+[1]DEPURADO!R587</f>
        <v>0</v>
      </c>
      <c r="K593" s="29">
        <f>+[1]DEPURADO!P587+[1]DEPURADO!Q587</f>
        <v>0</v>
      </c>
      <c r="L593" s="28">
        <v>0</v>
      </c>
      <c r="M593" s="28">
        <v>0</v>
      </c>
      <c r="N593" s="28">
        <f t="shared" si="63"/>
        <v>0</v>
      </c>
      <c r="O593" s="28">
        <f t="shared" si="64"/>
        <v>73907</v>
      </c>
      <c r="P593" s="24">
        <f>IF([1]DEPURADO!H587&gt;1,0,[1]DEPURADO!B587)</f>
        <v>108495</v>
      </c>
      <c r="Q593" s="30">
        <f t="shared" si="65"/>
        <v>73907</v>
      </c>
      <c r="R593" s="31">
        <f t="shared" si="66"/>
        <v>0</v>
      </c>
      <c r="S593" s="31">
        <f>+[1]DEPURADO!J587</f>
        <v>0</v>
      </c>
      <c r="T593" s="23" t="s">
        <v>45</v>
      </c>
      <c r="U593" s="31">
        <f>+[1]DEPURADO!I587</f>
        <v>0</v>
      </c>
      <c r="V593" s="30"/>
      <c r="W593" s="23" t="s">
        <v>45</v>
      </c>
      <c r="X593" s="31">
        <f>+[1]DEPURADO!K587+[1]DEPURADO!L587</f>
        <v>73907</v>
      </c>
      <c r="Y593" s="23" t="s">
        <v>45</v>
      </c>
      <c r="Z593" s="31">
        <f t="shared" si="67"/>
        <v>73907</v>
      </c>
      <c r="AA593" s="31"/>
      <c r="AB593" s="31">
        <v>0</v>
      </c>
      <c r="AC593" s="31">
        <v>0</v>
      </c>
      <c r="AD593" s="30"/>
      <c r="AE593" s="30">
        <f>+[1]DEPURADO!K587</f>
        <v>0</v>
      </c>
      <c r="AF593" s="30">
        <v>0</v>
      </c>
      <c r="AG593" s="30">
        <f t="shared" si="68"/>
        <v>0</v>
      </c>
      <c r="AH593" s="30">
        <v>0</v>
      </c>
      <c r="AI593" s="30" t="str">
        <f>+[1]DEPURADO!G587</f>
        <v>GLOSA LEGALIZADA</v>
      </c>
      <c r="AJ593" s="32"/>
      <c r="AK593" s="33"/>
    </row>
    <row r="594" spans="1:37" s="34" customFormat="1" x14ac:dyDescent="0.25">
      <c r="A594" s="23">
        <f t="shared" si="69"/>
        <v>586</v>
      </c>
      <c r="B594" s="24" t="s">
        <v>44</v>
      </c>
      <c r="C594" s="23" t="str">
        <f>+[1]DEPURADO!A588</f>
        <v>HLC108513</v>
      </c>
      <c r="D594" s="23">
        <f>+[1]DEPURADO!B588</f>
        <v>108513</v>
      </c>
      <c r="E594" s="25">
        <f>+[1]DEPURADO!C588</f>
        <v>45534</v>
      </c>
      <c r="F594" s="26">
        <f>+IF([1]DEPURADO!D588&gt;1,[1]DEPURADO!D588," ")</f>
        <v>45609</v>
      </c>
      <c r="G594" s="27">
        <f>[1]DEPURADO!F588</f>
        <v>59663</v>
      </c>
      <c r="H594" s="28">
        <v>0</v>
      </c>
      <c r="I594" s="28">
        <f>+[1]DEPURADO!M588+[1]DEPURADO!N588</f>
        <v>0</v>
      </c>
      <c r="J594" s="28">
        <f>+[1]DEPURADO!R588</f>
        <v>0</v>
      </c>
      <c r="K594" s="29">
        <f>+[1]DEPURADO!P588+[1]DEPURADO!Q588</f>
        <v>0</v>
      </c>
      <c r="L594" s="28">
        <v>0</v>
      </c>
      <c r="M594" s="28">
        <v>0</v>
      </c>
      <c r="N594" s="28">
        <f t="shared" si="63"/>
        <v>0</v>
      </c>
      <c r="O594" s="28">
        <f t="shared" si="64"/>
        <v>59663</v>
      </c>
      <c r="P594" s="24">
        <f>IF([1]DEPURADO!H588&gt;1,0,[1]DEPURADO!B588)</f>
        <v>108513</v>
      </c>
      <c r="Q594" s="30">
        <f t="shared" si="65"/>
        <v>59663</v>
      </c>
      <c r="R594" s="31">
        <f t="shared" si="66"/>
        <v>0</v>
      </c>
      <c r="S594" s="31">
        <f>+[1]DEPURADO!J588</f>
        <v>0</v>
      </c>
      <c r="T594" s="23" t="s">
        <v>45</v>
      </c>
      <c r="U594" s="31">
        <f>+[1]DEPURADO!I588</f>
        <v>0</v>
      </c>
      <c r="V594" s="30"/>
      <c r="W594" s="23" t="s">
        <v>45</v>
      </c>
      <c r="X594" s="31">
        <f>+[1]DEPURADO!K588+[1]DEPURADO!L588</f>
        <v>59663</v>
      </c>
      <c r="Y594" s="23" t="s">
        <v>45</v>
      </c>
      <c r="Z594" s="31">
        <f t="shared" si="67"/>
        <v>59663</v>
      </c>
      <c r="AA594" s="31"/>
      <c r="AB594" s="31">
        <v>0</v>
      </c>
      <c r="AC594" s="31">
        <v>0</v>
      </c>
      <c r="AD594" s="30"/>
      <c r="AE594" s="30">
        <f>+[1]DEPURADO!K588</f>
        <v>0</v>
      </c>
      <c r="AF594" s="30">
        <v>0</v>
      </c>
      <c r="AG594" s="30">
        <f t="shared" si="68"/>
        <v>0</v>
      </c>
      <c r="AH594" s="30">
        <v>0</v>
      </c>
      <c r="AI594" s="30" t="str">
        <f>+[1]DEPURADO!G588</f>
        <v>GLOSA LEGALIZADA</v>
      </c>
      <c r="AJ594" s="32"/>
      <c r="AK594" s="33"/>
    </row>
    <row r="595" spans="1:37" s="34" customFormat="1" x14ac:dyDescent="0.25">
      <c r="A595" s="23">
        <f t="shared" si="69"/>
        <v>587</v>
      </c>
      <c r="B595" s="24" t="s">
        <v>44</v>
      </c>
      <c r="C595" s="23" t="str">
        <f>+[1]DEPURADO!A589</f>
        <v>HLC109162</v>
      </c>
      <c r="D595" s="23">
        <f>+[1]DEPURADO!B589</f>
        <v>109162</v>
      </c>
      <c r="E595" s="25">
        <f>+[1]DEPURADO!C589</f>
        <v>45534</v>
      </c>
      <c r="F595" s="26">
        <f>+IF([1]DEPURADO!D589&gt;1,[1]DEPURADO!D589," ")</f>
        <v>45609</v>
      </c>
      <c r="G595" s="27">
        <f>[1]DEPURADO!F589</f>
        <v>3595521</v>
      </c>
      <c r="H595" s="28">
        <v>0</v>
      </c>
      <c r="I595" s="28">
        <f>+[1]DEPURADO!M589+[1]DEPURADO!N589</f>
        <v>0</v>
      </c>
      <c r="J595" s="28">
        <f>+[1]DEPURADO!R589</f>
        <v>0</v>
      </c>
      <c r="K595" s="29">
        <f>+[1]DEPURADO!P589+[1]DEPURADO!Q589</f>
        <v>0</v>
      </c>
      <c r="L595" s="28">
        <v>0</v>
      </c>
      <c r="M595" s="28">
        <v>0</v>
      </c>
      <c r="N595" s="28">
        <f t="shared" si="63"/>
        <v>0</v>
      </c>
      <c r="O595" s="28">
        <f t="shared" si="64"/>
        <v>3595521</v>
      </c>
      <c r="P595" s="24">
        <f>IF([1]DEPURADO!H589&gt;1,0,[1]DEPURADO!B589)</f>
        <v>109162</v>
      </c>
      <c r="Q595" s="30">
        <f t="shared" si="65"/>
        <v>3595521</v>
      </c>
      <c r="R595" s="31">
        <f t="shared" si="66"/>
        <v>0</v>
      </c>
      <c r="S595" s="31">
        <f>+[1]DEPURADO!J589</f>
        <v>0</v>
      </c>
      <c r="T595" s="23" t="s">
        <v>45</v>
      </c>
      <c r="U595" s="31">
        <f>+[1]DEPURADO!I589</f>
        <v>0</v>
      </c>
      <c r="V595" s="30"/>
      <c r="W595" s="23" t="s">
        <v>45</v>
      </c>
      <c r="X595" s="31">
        <f>+[1]DEPURADO!K589+[1]DEPURADO!L589</f>
        <v>3595521</v>
      </c>
      <c r="Y595" s="23" t="s">
        <v>45</v>
      </c>
      <c r="Z595" s="31">
        <f t="shared" si="67"/>
        <v>3595521</v>
      </c>
      <c r="AA595" s="31"/>
      <c r="AB595" s="31">
        <v>0</v>
      </c>
      <c r="AC595" s="31">
        <v>0</v>
      </c>
      <c r="AD595" s="30"/>
      <c r="AE595" s="30">
        <f>+[1]DEPURADO!K589</f>
        <v>0</v>
      </c>
      <c r="AF595" s="30">
        <v>0</v>
      </c>
      <c r="AG595" s="30">
        <f t="shared" si="68"/>
        <v>0</v>
      </c>
      <c r="AH595" s="30">
        <v>0</v>
      </c>
      <c r="AI595" s="30" t="str">
        <f>+[1]DEPURADO!G589</f>
        <v>GLOSA LEGALIZADA</v>
      </c>
      <c r="AJ595" s="32"/>
      <c r="AK595" s="33"/>
    </row>
    <row r="596" spans="1:37" s="34" customFormat="1" x14ac:dyDescent="0.25">
      <c r="A596" s="23">
        <f t="shared" si="69"/>
        <v>588</v>
      </c>
      <c r="B596" s="24" t="s">
        <v>44</v>
      </c>
      <c r="C596" s="23" t="str">
        <f>+[1]DEPURADO!A590</f>
        <v>HLC109126</v>
      </c>
      <c r="D596" s="23">
        <f>+[1]DEPURADO!B590</f>
        <v>109126</v>
      </c>
      <c r="E596" s="25">
        <f>+[1]DEPURADO!C590</f>
        <v>45534</v>
      </c>
      <c r="F596" s="26">
        <f>+IF([1]DEPURADO!D590&gt;1,[1]DEPURADO!D590," ")</f>
        <v>45609</v>
      </c>
      <c r="G596" s="27">
        <f>[1]DEPURADO!F590</f>
        <v>49781</v>
      </c>
      <c r="H596" s="28">
        <v>0</v>
      </c>
      <c r="I596" s="28">
        <f>+[1]DEPURADO!M590+[1]DEPURADO!N590</f>
        <v>0</v>
      </c>
      <c r="J596" s="28">
        <f>+[1]DEPURADO!R590</f>
        <v>0</v>
      </c>
      <c r="K596" s="29">
        <f>+[1]DEPURADO!P590+[1]DEPURADO!Q590</f>
        <v>0</v>
      </c>
      <c r="L596" s="28">
        <v>0</v>
      </c>
      <c r="M596" s="28">
        <v>0</v>
      </c>
      <c r="N596" s="28">
        <f t="shared" si="63"/>
        <v>0</v>
      </c>
      <c r="O596" s="28">
        <f t="shared" si="64"/>
        <v>49781</v>
      </c>
      <c r="P596" s="24">
        <f>IF([1]DEPURADO!H590&gt;1,0,[1]DEPURADO!B590)</f>
        <v>109126</v>
      </c>
      <c r="Q596" s="30">
        <f t="shared" si="65"/>
        <v>49781</v>
      </c>
      <c r="R596" s="31">
        <f t="shared" si="66"/>
        <v>0</v>
      </c>
      <c r="S596" s="31">
        <f>+[1]DEPURADO!J590</f>
        <v>0</v>
      </c>
      <c r="T596" s="23" t="s">
        <v>45</v>
      </c>
      <c r="U596" s="31">
        <f>+[1]DEPURADO!I590</f>
        <v>0</v>
      </c>
      <c r="V596" s="30"/>
      <c r="W596" s="23" t="s">
        <v>45</v>
      </c>
      <c r="X596" s="31">
        <f>+[1]DEPURADO!K590+[1]DEPURADO!L590</f>
        <v>49781</v>
      </c>
      <c r="Y596" s="23" t="s">
        <v>45</v>
      </c>
      <c r="Z596" s="31">
        <f t="shared" si="67"/>
        <v>49781</v>
      </c>
      <c r="AA596" s="31"/>
      <c r="AB596" s="31">
        <v>0</v>
      </c>
      <c r="AC596" s="31">
        <v>0</v>
      </c>
      <c r="AD596" s="30"/>
      <c r="AE596" s="30">
        <f>+[1]DEPURADO!K590</f>
        <v>0</v>
      </c>
      <c r="AF596" s="30">
        <v>0</v>
      </c>
      <c r="AG596" s="30">
        <f t="shared" si="68"/>
        <v>0</v>
      </c>
      <c r="AH596" s="30">
        <v>0</v>
      </c>
      <c r="AI596" s="30" t="str">
        <f>+[1]DEPURADO!G590</f>
        <v>GLOSA LEGALIZADA</v>
      </c>
      <c r="AJ596" s="32"/>
      <c r="AK596" s="33"/>
    </row>
    <row r="597" spans="1:37" s="34" customFormat="1" x14ac:dyDescent="0.25">
      <c r="A597" s="23">
        <f t="shared" si="69"/>
        <v>589</v>
      </c>
      <c r="B597" s="24" t="s">
        <v>44</v>
      </c>
      <c r="C597" s="23" t="str">
        <f>+[1]DEPURADO!A591</f>
        <v>HLC108466</v>
      </c>
      <c r="D597" s="23">
        <f>+[1]DEPURADO!B591</f>
        <v>108466</v>
      </c>
      <c r="E597" s="25">
        <f>+[1]DEPURADO!C591</f>
        <v>45534</v>
      </c>
      <c r="F597" s="26">
        <f>+IF([1]DEPURADO!D591&gt;1,[1]DEPURADO!D591," ")</f>
        <v>45609</v>
      </c>
      <c r="G597" s="27">
        <f>[1]DEPURADO!F591</f>
        <v>2505785</v>
      </c>
      <c r="H597" s="28">
        <v>0</v>
      </c>
      <c r="I597" s="28">
        <f>+[1]DEPURADO!M591+[1]DEPURADO!N591</f>
        <v>0</v>
      </c>
      <c r="J597" s="28">
        <f>+[1]DEPURADO!R591</f>
        <v>0</v>
      </c>
      <c r="K597" s="29">
        <f>+[1]DEPURADO!P591+[1]DEPURADO!Q591</f>
        <v>0</v>
      </c>
      <c r="L597" s="28">
        <v>0</v>
      </c>
      <c r="M597" s="28">
        <v>0</v>
      </c>
      <c r="N597" s="28">
        <f t="shared" si="63"/>
        <v>0</v>
      </c>
      <c r="O597" s="28">
        <f t="shared" si="64"/>
        <v>2505785</v>
      </c>
      <c r="P597" s="24">
        <f>IF([1]DEPURADO!H591&gt;1,0,[1]DEPURADO!B591)</f>
        <v>108466</v>
      </c>
      <c r="Q597" s="30">
        <f t="shared" si="65"/>
        <v>2505785</v>
      </c>
      <c r="R597" s="31">
        <f t="shared" si="66"/>
        <v>0</v>
      </c>
      <c r="S597" s="31">
        <f>+[1]DEPURADO!J591</f>
        <v>0</v>
      </c>
      <c r="T597" s="23" t="s">
        <v>45</v>
      </c>
      <c r="U597" s="31">
        <f>+[1]DEPURADO!I591</f>
        <v>0</v>
      </c>
      <c r="V597" s="30"/>
      <c r="W597" s="23" t="s">
        <v>45</v>
      </c>
      <c r="X597" s="31">
        <f>+[1]DEPURADO!K591+[1]DEPURADO!L591</f>
        <v>2505785</v>
      </c>
      <c r="Y597" s="23" t="s">
        <v>45</v>
      </c>
      <c r="Z597" s="31">
        <f t="shared" si="67"/>
        <v>2505785</v>
      </c>
      <c r="AA597" s="31"/>
      <c r="AB597" s="31">
        <v>0</v>
      </c>
      <c r="AC597" s="31">
        <v>0</v>
      </c>
      <c r="AD597" s="30"/>
      <c r="AE597" s="30">
        <f>+[1]DEPURADO!K591</f>
        <v>0</v>
      </c>
      <c r="AF597" s="30">
        <v>0</v>
      </c>
      <c r="AG597" s="30">
        <f t="shared" si="68"/>
        <v>0</v>
      </c>
      <c r="AH597" s="30">
        <v>0</v>
      </c>
      <c r="AI597" s="30" t="str">
        <f>+[1]DEPURADO!G591</f>
        <v>GLOSA LEGALIZADA</v>
      </c>
      <c r="AJ597" s="32"/>
      <c r="AK597" s="33"/>
    </row>
    <row r="598" spans="1:37" s="34" customFormat="1" x14ac:dyDescent="0.25">
      <c r="A598" s="23">
        <f t="shared" si="69"/>
        <v>590</v>
      </c>
      <c r="B598" s="24" t="s">
        <v>44</v>
      </c>
      <c r="C598" s="23" t="str">
        <f>+[1]DEPURADO!A592</f>
        <v>HLC108492</v>
      </c>
      <c r="D598" s="23">
        <f>+[1]DEPURADO!B592</f>
        <v>108492</v>
      </c>
      <c r="E598" s="25">
        <f>+[1]DEPURADO!C592</f>
        <v>45534</v>
      </c>
      <c r="F598" s="26">
        <f>+IF([1]DEPURADO!D592&gt;1,[1]DEPURADO!D592," ")</f>
        <v>45609</v>
      </c>
      <c r="G598" s="27">
        <f>[1]DEPURADO!F592</f>
        <v>64639</v>
      </c>
      <c r="H598" s="28">
        <v>0</v>
      </c>
      <c r="I598" s="28">
        <f>+[1]DEPURADO!M592+[1]DEPURADO!N592</f>
        <v>0</v>
      </c>
      <c r="J598" s="28">
        <f>+[1]DEPURADO!R592</f>
        <v>0</v>
      </c>
      <c r="K598" s="29">
        <f>+[1]DEPURADO!P592+[1]DEPURADO!Q592</f>
        <v>0</v>
      </c>
      <c r="L598" s="28">
        <v>0</v>
      </c>
      <c r="M598" s="28">
        <v>0</v>
      </c>
      <c r="N598" s="28">
        <f t="shared" si="63"/>
        <v>0</v>
      </c>
      <c r="O598" s="28">
        <f t="shared" si="64"/>
        <v>64639</v>
      </c>
      <c r="P598" s="24">
        <f>IF([1]DEPURADO!H592&gt;1,0,[1]DEPURADO!B592)</f>
        <v>108492</v>
      </c>
      <c r="Q598" s="30">
        <f t="shared" si="65"/>
        <v>64639</v>
      </c>
      <c r="R598" s="31">
        <f t="shared" si="66"/>
        <v>0</v>
      </c>
      <c r="S598" s="31">
        <f>+[1]DEPURADO!J592</f>
        <v>0</v>
      </c>
      <c r="T598" s="23" t="s">
        <v>45</v>
      </c>
      <c r="U598" s="31">
        <f>+[1]DEPURADO!I592</f>
        <v>0</v>
      </c>
      <c r="V598" s="30"/>
      <c r="W598" s="23" t="s">
        <v>45</v>
      </c>
      <c r="X598" s="31">
        <f>+[1]DEPURADO!K592+[1]DEPURADO!L592</f>
        <v>64639</v>
      </c>
      <c r="Y598" s="23" t="s">
        <v>45</v>
      </c>
      <c r="Z598" s="31">
        <f t="shared" si="67"/>
        <v>64639</v>
      </c>
      <c r="AA598" s="31"/>
      <c r="AB598" s="31">
        <v>0</v>
      </c>
      <c r="AC598" s="31">
        <v>0</v>
      </c>
      <c r="AD598" s="30"/>
      <c r="AE598" s="30">
        <f>+[1]DEPURADO!K592</f>
        <v>0</v>
      </c>
      <c r="AF598" s="30">
        <v>0</v>
      </c>
      <c r="AG598" s="30">
        <f t="shared" si="68"/>
        <v>0</v>
      </c>
      <c r="AH598" s="30">
        <v>0</v>
      </c>
      <c r="AI598" s="30" t="str">
        <f>+[1]DEPURADO!G592</f>
        <v>GLOSA LEGALIZADA</v>
      </c>
      <c r="AJ598" s="32"/>
      <c r="AK598" s="33"/>
    </row>
    <row r="599" spans="1:37" s="34" customFormat="1" x14ac:dyDescent="0.25">
      <c r="A599" s="23">
        <f t="shared" si="69"/>
        <v>591</v>
      </c>
      <c r="B599" s="24" t="s">
        <v>44</v>
      </c>
      <c r="C599" s="23" t="str">
        <f>+[1]DEPURADO!A593</f>
        <v>HLC108392</v>
      </c>
      <c r="D599" s="23">
        <f>+[1]DEPURADO!B593</f>
        <v>108392</v>
      </c>
      <c r="E599" s="25">
        <f>+[1]DEPURADO!C593</f>
        <v>45534</v>
      </c>
      <c r="F599" s="26">
        <f>+IF([1]DEPURADO!D593&gt;1,[1]DEPURADO!D593," ")</f>
        <v>45609</v>
      </c>
      <c r="G599" s="27">
        <f>[1]DEPURADO!F593</f>
        <v>72501</v>
      </c>
      <c r="H599" s="28">
        <v>0</v>
      </c>
      <c r="I599" s="28">
        <f>+[1]DEPURADO!M593+[1]DEPURADO!N593</f>
        <v>0</v>
      </c>
      <c r="J599" s="28">
        <f>+[1]DEPURADO!R593</f>
        <v>0</v>
      </c>
      <c r="K599" s="29">
        <f>+[1]DEPURADO!P593+[1]DEPURADO!Q593</f>
        <v>0</v>
      </c>
      <c r="L599" s="28">
        <v>0</v>
      </c>
      <c r="M599" s="28">
        <v>0</v>
      </c>
      <c r="N599" s="28">
        <f t="shared" si="63"/>
        <v>0</v>
      </c>
      <c r="O599" s="28">
        <f t="shared" si="64"/>
        <v>72501</v>
      </c>
      <c r="P599" s="24">
        <f>IF([1]DEPURADO!H593&gt;1,0,[1]DEPURADO!B593)</f>
        <v>108392</v>
      </c>
      <c r="Q599" s="30">
        <f t="shared" si="65"/>
        <v>72501</v>
      </c>
      <c r="R599" s="31">
        <f t="shared" si="66"/>
        <v>0</v>
      </c>
      <c r="S599" s="31">
        <f>+[1]DEPURADO!J593</f>
        <v>0</v>
      </c>
      <c r="T599" s="23" t="s">
        <v>45</v>
      </c>
      <c r="U599" s="31">
        <f>+[1]DEPURADO!I593</f>
        <v>0</v>
      </c>
      <c r="V599" s="30"/>
      <c r="W599" s="23" t="s">
        <v>45</v>
      </c>
      <c r="X599" s="31">
        <f>+[1]DEPURADO!K593+[1]DEPURADO!L593</f>
        <v>72501</v>
      </c>
      <c r="Y599" s="23" t="s">
        <v>45</v>
      </c>
      <c r="Z599" s="31">
        <f t="shared" si="67"/>
        <v>72501</v>
      </c>
      <c r="AA599" s="31"/>
      <c r="AB599" s="31">
        <v>0</v>
      </c>
      <c r="AC599" s="31">
        <v>0</v>
      </c>
      <c r="AD599" s="30"/>
      <c r="AE599" s="30">
        <f>+[1]DEPURADO!K593</f>
        <v>0</v>
      </c>
      <c r="AF599" s="30">
        <v>0</v>
      </c>
      <c r="AG599" s="30">
        <f t="shared" si="68"/>
        <v>0</v>
      </c>
      <c r="AH599" s="30">
        <v>0</v>
      </c>
      <c r="AI599" s="30" t="str">
        <f>+[1]DEPURADO!G593</f>
        <v>GLOSA LEGALIZADA</v>
      </c>
      <c r="AJ599" s="32"/>
      <c r="AK599" s="33"/>
    </row>
    <row r="600" spans="1:37" s="34" customFormat="1" x14ac:dyDescent="0.25">
      <c r="A600" s="23">
        <f t="shared" si="69"/>
        <v>592</v>
      </c>
      <c r="B600" s="24" t="s">
        <v>44</v>
      </c>
      <c r="C600" s="23" t="str">
        <f>+[1]DEPURADO!A594</f>
        <v>HLC108451</v>
      </c>
      <c r="D600" s="23">
        <f>+[1]DEPURADO!B594</f>
        <v>108451</v>
      </c>
      <c r="E600" s="25">
        <f>+[1]DEPURADO!C594</f>
        <v>45534</v>
      </c>
      <c r="F600" s="26">
        <f>+IF([1]DEPURADO!D594&gt;1,[1]DEPURADO!D594," ")</f>
        <v>45609</v>
      </c>
      <c r="G600" s="27">
        <f>[1]DEPURADO!F594</f>
        <v>10240</v>
      </c>
      <c r="H600" s="28">
        <v>0</v>
      </c>
      <c r="I600" s="28">
        <f>+[1]DEPURADO!M594+[1]DEPURADO!N594</f>
        <v>0</v>
      </c>
      <c r="J600" s="28">
        <f>+[1]DEPURADO!R594</f>
        <v>0</v>
      </c>
      <c r="K600" s="29">
        <f>+[1]DEPURADO!P594+[1]DEPURADO!Q594</f>
        <v>0</v>
      </c>
      <c r="L600" s="28">
        <v>0</v>
      </c>
      <c r="M600" s="28">
        <v>0</v>
      </c>
      <c r="N600" s="28">
        <f t="shared" si="63"/>
        <v>0</v>
      </c>
      <c r="O600" s="28">
        <f t="shared" si="64"/>
        <v>10240</v>
      </c>
      <c r="P600" s="24">
        <f>IF([1]DEPURADO!H594&gt;1,0,[1]DEPURADO!B594)</f>
        <v>108451</v>
      </c>
      <c r="Q600" s="30">
        <f t="shared" si="65"/>
        <v>10240</v>
      </c>
      <c r="R600" s="31">
        <f t="shared" si="66"/>
        <v>0</v>
      </c>
      <c r="S600" s="31">
        <f>+[1]DEPURADO!J594</f>
        <v>0</v>
      </c>
      <c r="T600" s="23" t="s">
        <v>45</v>
      </c>
      <c r="U600" s="31">
        <f>+[1]DEPURADO!I594</f>
        <v>0</v>
      </c>
      <c r="V600" s="30"/>
      <c r="W600" s="23" t="s">
        <v>45</v>
      </c>
      <c r="X600" s="31">
        <f>+[1]DEPURADO!K594+[1]DEPURADO!L594</f>
        <v>10240</v>
      </c>
      <c r="Y600" s="23" t="s">
        <v>45</v>
      </c>
      <c r="Z600" s="31">
        <f t="shared" si="67"/>
        <v>10240</v>
      </c>
      <c r="AA600" s="31"/>
      <c r="AB600" s="31">
        <v>0</v>
      </c>
      <c r="AC600" s="31">
        <v>0</v>
      </c>
      <c r="AD600" s="30"/>
      <c r="AE600" s="30">
        <f>+[1]DEPURADO!K594</f>
        <v>0</v>
      </c>
      <c r="AF600" s="30">
        <v>0</v>
      </c>
      <c r="AG600" s="30">
        <f t="shared" si="68"/>
        <v>0</v>
      </c>
      <c r="AH600" s="30">
        <v>0</v>
      </c>
      <c r="AI600" s="30" t="str">
        <f>+[1]DEPURADO!G594</f>
        <v>GLOSA LEGALIZADA</v>
      </c>
      <c r="AJ600" s="32"/>
      <c r="AK600" s="33"/>
    </row>
    <row r="601" spans="1:37" s="34" customFormat="1" x14ac:dyDescent="0.25">
      <c r="A601" s="23">
        <f t="shared" si="69"/>
        <v>593</v>
      </c>
      <c r="B601" s="24" t="s">
        <v>44</v>
      </c>
      <c r="C601" s="23" t="str">
        <f>+[1]DEPURADO!A595</f>
        <v>HLC108419</v>
      </c>
      <c r="D601" s="23">
        <f>+[1]DEPURADO!B595</f>
        <v>108419</v>
      </c>
      <c r="E601" s="25">
        <f>+[1]DEPURADO!C595</f>
        <v>45534</v>
      </c>
      <c r="F601" s="26">
        <f>+IF([1]DEPURADO!D595&gt;1,[1]DEPURADO!D595," ")</f>
        <v>45609</v>
      </c>
      <c r="G601" s="27">
        <f>[1]DEPURADO!F595</f>
        <v>180003</v>
      </c>
      <c r="H601" s="28">
        <v>0</v>
      </c>
      <c r="I601" s="28">
        <f>+[1]DEPURADO!M595+[1]DEPURADO!N595</f>
        <v>0</v>
      </c>
      <c r="J601" s="28">
        <f>+[1]DEPURADO!R595</f>
        <v>0</v>
      </c>
      <c r="K601" s="29">
        <f>+[1]DEPURADO!P595+[1]DEPURADO!Q595</f>
        <v>0</v>
      </c>
      <c r="L601" s="28">
        <v>0</v>
      </c>
      <c r="M601" s="28">
        <v>0</v>
      </c>
      <c r="N601" s="28">
        <f t="shared" si="63"/>
        <v>0</v>
      </c>
      <c r="O601" s="28">
        <f t="shared" si="64"/>
        <v>180003</v>
      </c>
      <c r="P601" s="24">
        <f>IF([1]DEPURADO!H595&gt;1,0,[1]DEPURADO!B595)</f>
        <v>108419</v>
      </c>
      <c r="Q601" s="30">
        <f t="shared" si="65"/>
        <v>180003</v>
      </c>
      <c r="R601" s="31">
        <f t="shared" si="66"/>
        <v>0</v>
      </c>
      <c r="S601" s="31">
        <f>+[1]DEPURADO!J595</f>
        <v>0</v>
      </c>
      <c r="T601" s="23" t="s">
        <v>45</v>
      </c>
      <c r="U601" s="31">
        <f>+[1]DEPURADO!I595</f>
        <v>0</v>
      </c>
      <c r="V601" s="30"/>
      <c r="W601" s="23" t="s">
        <v>45</v>
      </c>
      <c r="X601" s="31">
        <f>+[1]DEPURADO!K595+[1]DEPURADO!L595</f>
        <v>180003</v>
      </c>
      <c r="Y601" s="23" t="s">
        <v>45</v>
      </c>
      <c r="Z601" s="31">
        <f t="shared" si="67"/>
        <v>180003</v>
      </c>
      <c r="AA601" s="31"/>
      <c r="AB601" s="31">
        <v>0</v>
      </c>
      <c r="AC601" s="31">
        <v>0</v>
      </c>
      <c r="AD601" s="30"/>
      <c r="AE601" s="30">
        <f>+[1]DEPURADO!K595</f>
        <v>0</v>
      </c>
      <c r="AF601" s="30">
        <v>0</v>
      </c>
      <c r="AG601" s="30">
        <f t="shared" si="68"/>
        <v>0</v>
      </c>
      <c r="AH601" s="30">
        <v>0</v>
      </c>
      <c r="AI601" s="30" t="str">
        <f>+[1]DEPURADO!G595</f>
        <v>GLOSA LEGALIZADA</v>
      </c>
      <c r="AJ601" s="32"/>
      <c r="AK601" s="33"/>
    </row>
    <row r="602" spans="1:37" s="34" customFormat="1" x14ac:dyDescent="0.25">
      <c r="A602" s="23">
        <f t="shared" si="69"/>
        <v>594</v>
      </c>
      <c r="B602" s="24" t="s">
        <v>44</v>
      </c>
      <c r="C602" s="23" t="str">
        <f>+[1]DEPURADO!A596</f>
        <v>HLC108612</v>
      </c>
      <c r="D602" s="23">
        <f>+[1]DEPURADO!B596</f>
        <v>108612</v>
      </c>
      <c r="E602" s="25">
        <f>+[1]DEPURADO!C596</f>
        <v>45534</v>
      </c>
      <c r="F602" s="26">
        <f>+IF([1]DEPURADO!D596&gt;1,[1]DEPURADO!D596," ")</f>
        <v>45609</v>
      </c>
      <c r="G602" s="27">
        <f>[1]DEPURADO!F596</f>
        <v>48981</v>
      </c>
      <c r="H602" s="28">
        <v>0</v>
      </c>
      <c r="I602" s="28">
        <f>+[1]DEPURADO!M596+[1]DEPURADO!N596</f>
        <v>0</v>
      </c>
      <c r="J602" s="28">
        <f>+[1]DEPURADO!R596</f>
        <v>0</v>
      </c>
      <c r="K602" s="29">
        <f>+[1]DEPURADO!P596+[1]DEPURADO!Q596</f>
        <v>0</v>
      </c>
      <c r="L602" s="28">
        <v>0</v>
      </c>
      <c r="M602" s="28">
        <v>0</v>
      </c>
      <c r="N602" s="28">
        <f t="shared" si="63"/>
        <v>0</v>
      </c>
      <c r="O602" s="28">
        <f t="shared" si="64"/>
        <v>48981</v>
      </c>
      <c r="P602" s="24">
        <f>IF([1]DEPURADO!H596&gt;1,0,[1]DEPURADO!B596)</f>
        <v>108612</v>
      </c>
      <c r="Q602" s="30">
        <f t="shared" si="65"/>
        <v>48981</v>
      </c>
      <c r="R602" s="31">
        <f t="shared" si="66"/>
        <v>0</v>
      </c>
      <c r="S602" s="31">
        <f>+[1]DEPURADO!J596</f>
        <v>0</v>
      </c>
      <c r="T602" s="23" t="s">
        <v>45</v>
      </c>
      <c r="U602" s="31">
        <f>+[1]DEPURADO!I596</f>
        <v>0</v>
      </c>
      <c r="V602" s="30"/>
      <c r="W602" s="23" t="s">
        <v>45</v>
      </c>
      <c r="X602" s="31">
        <f>+[1]DEPURADO!K596+[1]DEPURADO!L596</f>
        <v>48981</v>
      </c>
      <c r="Y602" s="23" t="s">
        <v>45</v>
      </c>
      <c r="Z602" s="31">
        <f t="shared" si="67"/>
        <v>48981</v>
      </c>
      <c r="AA602" s="31"/>
      <c r="AB602" s="31">
        <v>0</v>
      </c>
      <c r="AC602" s="31">
        <v>0</v>
      </c>
      <c r="AD602" s="30"/>
      <c r="AE602" s="30">
        <f>+[1]DEPURADO!K596</f>
        <v>0</v>
      </c>
      <c r="AF602" s="30">
        <v>0</v>
      </c>
      <c r="AG602" s="30">
        <f t="shared" si="68"/>
        <v>0</v>
      </c>
      <c r="AH602" s="30">
        <v>0</v>
      </c>
      <c r="AI602" s="30" t="str">
        <f>+[1]DEPURADO!G596</f>
        <v>GLOSA LEGALIZADA</v>
      </c>
      <c r="AJ602" s="32"/>
      <c r="AK602" s="33"/>
    </row>
    <row r="603" spans="1:37" s="34" customFormat="1" x14ac:dyDescent="0.25">
      <c r="A603" s="23">
        <f t="shared" si="69"/>
        <v>595</v>
      </c>
      <c r="B603" s="24" t="s">
        <v>44</v>
      </c>
      <c r="C603" s="23" t="str">
        <f>+[1]DEPURADO!A597</f>
        <v>HLC109168</v>
      </c>
      <c r="D603" s="23">
        <f>+[1]DEPURADO!B597</f>
        <v>109168</v>
      </c>
      <c r="E603" s="25">
        <f>+[1]DEPURADO!C597</f>
        <v>45534</v>
      </c>
      <c r="F603" s="26">
        <f>+IF([1]DEPURADO!D597&gt;1,[1]DEPURADO!D597," ")</f>
        <v>45609</v>
      </c>
      <c r="G603" s="27">
        <f>[1]DEPURADO!F597</f>
        <v>7760</v>
      </c>
      <c r="H603" s="28">
        <v>0</v>
      </c>
      <c r="I603" s="28">
        <f>+[1]DEPURADO!M597+[1]DEPURADO!N597</f>
        <v>0</v>
      </c>
      <c r="J603" s="28">
        <f>+[1]DEPURADO!R597</f>
        <v>0</v>
      </c>
      <c r="K603" s="29">
        <f>+[1]DEPURADO!P597+[1]DEPURADO!Q597</f>
        <v>0</v>
      </c>
      <c r="L603" s="28">
        <v>0</v>
      </c>
      <c r="M603" s="28">
        <v>0</v>
      </c>
      <c r="N603" s="28">
        <f t="shared" si="63"/>
        <v>0</v>
      </c>
      <c r="O603" s="28">
        <f t="shared" si="64"/>
        <v>7760</v>
      </c>
      <c r="P603" s="24">
        <f>IF([1]DEPURADO!H597&gt;1,0,[1]DEPURADO!B597)</f>
        <v>109168</v>
      </c>
      <c r="Q603" s="30">
        <f t="shared" si="65"/>
        <v>7760</v>
      </c>
      <c r="R603" s="31">
        <f t="shared" si="66"/>
        <v>0</v>
      </c>
      <c r="S603" s="31">
        <f>+[1]DEPURADO!J597</f>
        <v>0</v>
      </c>
      <c r="T603" s="23" t="s">
        <v>45</v>
      </c>
      <c r="U603" s="31">
        <f>+[1]DEPURADO!I597</f>
        <v>0</v>
      </c>
      <c r="V603" s="30"/>
      <c r="W603" s="23" t="s">
        <v>45</v>
      </c>
      <c r="X603" s="31">
        <f>+[1]DEPURADO!K597+[1]DEPURADO!L597</f>
        <v>7760</v>
      </c>
      <c r="Y603" s="23" t="s">
        <v>45</v>
      </c>
      <c r="Z603" s="31">
        <f t="shared" si="67"/>
        <v>7760</v>
      </c>
      <c r="AA603" s="31"/>
      <c r="AB603" s="31">
        <v>0</v>
      </c>
      <c r="AC603" s="31">
        <v>0</v>
      </c>
      <c r="AD603" s="30"/>
      <c r="AE603" s="30">
        <f>+[1]DEPURADO!K597</f>
        <v>0</v>
      </c>
      <c r="AF603" s="30">
        <v>0</v>
      </c>
      <c r="AG603" s="30">
        <f t="shared" si="68"/>
        <v>0</v>
      </c>
      <c r="AH603" s="30">
        <v>0</v>
      </c>
      <c r="AI603" s="30" t="str">
        <f>+[1]DEPURADO!G597</f>
        <v>GLOSA LEGALIZADA</v>
      </c>
      <c r="AJ603" s="32"/>
      <c r="AK603" s="33"/>
    </row>
    <row r="604" spans="1:37" s="34" customFormat="1" x14ac:dyDescent="0.25">
      <c r="A604" s="23">
        <f t="shared" si="69"/>
        <v>596</v>
      </c>
      <c r="B604" s="24" t="s">
        <v>44</v>
      </c>
      <c r="C604" s="23" t="str">
        <f>+[1]DEPURADO!A598</f>
        <v>HLC108468</v>
      </c>
      <c r="D604" s="23">
        <f>+[1]DEPURADO!B598</f>
        <v>108468</v>
      </c>
      <c r="E604" s="25">
        <f>+[1]DEPURADO!C598</f>
        <v>45534</v>
      </c>
      <c r="F604" s="26">
        <f>+IF([1]DEPURADO!D598&gt;1,[1]DEPURADO!D598," ")</f>
        <v>45609</v>
      </c>
      <c r="G604" s="27">
        <f>[1]DEPURADO!F598</f>
        <v>30960</v>
      </c>
      <c r="H604" s="28">
        <v>0</v>
      </c>
      <c r="I604" s="28">
        <f>+[1]DEPURADO!M598+[1]DEPURADO!N598</f>
        <v>0</v>
      </c>
      <c r="J604" s="28">
        <f>+[1]DEPURADO!R598</f>
        <v>0</v>
      </c>
      <c r="K604" s="29">
        <f>+[1]DEPURADO!P598+[1]DEPURADO!Q598</f>
        <v>0</v>
      </c>
      <c r="L604" s="28">
        <v>0</v>
      </c>
      <c r="M604" s="28">
        <v>0</v>
      </c>
      <c r="N604" s="28">
        <f t="shared" si="63"/>
        <v>0</v>
      </c>
      <c r="O604" s="28">
        <f t="shared" si="64"/>
        <v>30960</v>
      </c>
      <c r="P604" s="24">
        <f>IF([1]DEPURADO!H598&gt;1,0,[1]DEPURADO!B598)</f>
        <v>108468</v>
      </c>
      <c r="Q604" s="30">
        <f t="shared" si="65"/>
        <v>30960</v>
      </c>
      <c r="R604" s="31">
        <f t="shared" si="66"/>
        <v>0</v>
      </c>
      <c r="S604" s="31">
        <f>+[1]DEPURADO!J598</f>
        <v>0</v>
      </c>
      <c r="T604" s="23" t="s">
        <v>45</v>
      </c>
      <c r="U604" s="31">
        <f>+[1]DEPURADO!I598</f>
        <v>0</v>
      </c>
      <c r="V604" s="30"/>
      <c r="W604" s="23" t="s">
        <v>45</v>
      </c>
      <c r="X604" s="31">
        <f>+[1]DEPURADO!K598+[1]DEPURADO!L598</f>
        <v>30960</v>
      </c>
      <c r="Y604" s="23" t="s">
        <v>45</v>
      </c>
      <c r="Z604" s="31">
        <f t="shared" si="67"/>
        <v>30960</v>
      </c>
      <c r="AA604" s="31"/>
      <c r="AB604" s="31">
        <v>0</v>
      </c>
      <c r="AC604" s="31">
        <v>0</v>
      </c>
      <c r="AD604" s="30"/>
      <c r="AE604" s="30">
        <f>+[1]DEPURADO!K598</f>
        <v>0</v>
      </c>
      <c r="AF604" s="30">
        <v>0</v>
      </c>
      <c r="AG604" s="30">
        <f t="shared" si="68"/>
        <v>0</v>
      </c>
      <c r="AH604" s="30">
        <v>0</v>
      </c>
      <c r="AI604" s="30" t="str">
        <f>+[1]DEPURADO!G598</f>
        <v>GLOSA LEGALIZADA</v>
      </c>
      <c r="AJ604" s="32"/>
      <c r="AK604" s="33"/>
    </row>
    <row r="605" spans="1:37" s="34" customFormat="1" x14ac:dyDescent="0.25">
      <c r="A605" s="23">
        <f t="shared" si="69"/>
        <v>597</v>
      </c>
      <c r="B605" s="24" t="s">
        <v>44</v>
      </c>
      <c r="C605" s="23" t="str">
        <f>+[1]DEPURADO!A599</f>
        <v>HLC108428</v>
      </c>
      <c r="D605" s="23">
        <f>+[1]DEPURADO!B599</f>
        <v>108428</v>
      </c>
      <c r="E605" s="25">
        <f>+[1]DEPURADO!C599</f>
        <v>45534</v>
      </c>
      <c r="F605" s="26">
        <f>+IF([1]DEPURADO!D599&gt;1,[1]DEPURADO!D599," ")</f>
        <v>45609</v>
      </c>
      <c r="G605" s="27">
        <f>[1]DEPURADO!F599</f>
        <v>115961</v>
      </c>
      <c r="H605" s="28">
        <v>0</v>
      </c>
      <c r="I605" s="28">
        <f>+[1]DEPURADO!M599+[1]DEPURADO!N599</f>
        <v>0</v>
      </c>
      <c r="J605" s="28">
        <f>+[1]DEPURADO!R599</f>
        <v>0</v>
      </c>
      <c r="K605" s="29">
        <f>+[1]DEPURADO!P599+[1]DEPURADO!Q599</f>
        <v>0</v>
      </c>
      <c r="L605" s="28">
        <v>0</v>
      </c>
      <c r="M605" s="28">
        <v>0</v>
      </c>
      <c r="N605" s="28">
        <f t="shared" si="63"/>
        <v>0</v>
      </c>
      <c r="O605" s="28">
        <f t="shared" si="64"/>
        <v>115961</v>
      </c>
      <c r="P605" s="24">
        <f>IF([1]DEPURADO!H599&gt;1,0,[1]DEPURADO!B599)</f>
        <v>108428</v>
      </c>
      <c r="Q605" s="30">
        <f t="shared" si="65"/>
        <v>115961</v>
      </c>
      <c r="R605" s="31">
        <f t="shared" si="66"/>
        <v>0</v>
      </c>
      <c r="S605" s="31">
        <f>+[1]DEPURADO!J599</f>
        <v>0</v>
      </c>
      <c r="T605" s="23" t="s">
        <v>45</v>
      </c>
      <c r="U605" s="31">
        <f>+[1]DEPURADO!I599</f>
        <v>0</v>
      </c>
      <c r="V605" s="30"/>
      <c r="W605" s="23" t="s">
        <v>45</v>
      </c>
      <c r="X605" s="31">
        <f>+[1]DEPURADO!K599+[1]DEPURADO!L599</f>
        <v>115961</v>
      </c>
      <c r="Y605" s="23" t="s">
        <v>45</v>
      </c>
      <c r="Z605" s="31">
        <f t="shared" si="67"/>
        <v>115961</v>
      </c>
      <c r="AA605" s="31"/>
      <c r="AB605" s="31">
        <v>0</v>
      </c>
      <c r="AC605" s="31">
        <v>0</v>
      </c>
      <c r="AD605" s="30"/>
      <c r="AE605" s="30">
        <f>+[1]DEPURADO!K599</f>
        <v>0</v>
      </c>
      <c r="AF605" s="30">
        <v>0</v>
      </c>
      <c r="AG605" s="30">
        <f t="shared" si="68"/>
        <v>0</v>
      </c>
      <c r="AH605" s="30">
        <v>0</v>
      </c>
      <c r="AI605" s="30" t="str">
        <f>+[1]DEPURADO!G599</f>
        <v>GLOSA LEGALIZADA</v>
      </c>
      <c r="AJ605" s="32"/>
      <c r="AK605" s="33"/>
    </row>
    <row r="606" spans="1:37" s="34" customFormat="1" x14ac:dyDescent="0.25">
      <c r="A606" s="23">
        <f t="shared" si="69"/>
        <v>598</v>
      </c>
      <c r="B606" s="24" t="s">
        <v>44</v>
      </c>
      <c r="C606" s="23" t="str">
        <f>+[1]DEPURADO!A600</f>
        <v>HLC108594</v>
      </c>
      <c r="D606" s="23">
        <f>+[1]DEPURADO!B600</f>
        <v>108594</v>
      </c>
      <c r="E606" s="25">
        <f>+[1]DEPURADO!C600</f>
        <v>45534</v>
      </c>
      <c r="F606" s="26">
        <f>+IF([1]DEPURADO!D600&gt;1,[1]DEPURADO!D600," ")</f>
        <v>45609</v>
      </c>
      <c r="G606" s="27">
        <f>[1]DEPURADO!F600</f>
        <v>49900</v>
      </c>
      <c r="H606" s="28">
        <v>0</v>
      </c>
      <c r="I606" s="28">
        <f>+[1]DEPURADO!M600+[1]DEPURADO!N600</f>
        <v>0</v>
      </c>
      <c r="J606" s="28">
        <f>+[1]DEPURADO!R600</f>
        <v>0</v>
      </c>
      <c r="K606" s="29">
        <f>+[1]DEPURADO!P600+[1]DEPURADO!Q600</f>
        <v>0</v>
      </c>
      <c r="L606" s="28">
        <v>0</v>
      </c>
      <c r="M606" s="28">
        <v>0</v>
      </c>
      <c r="N606" s="28">
        <f t="shared" si="63"/>
        <v>0</v>
      </c>
      <c r="O606" s="28">
        <f t="shared" si="64"/>
        <v>49900</v>
      </c>
      <c r="P606" s="24">
        <f>IF([1]DEPURADO!H600&gt;1,0,[1]DEPURADO!B600)</f>
        <v>108594</v>
      </c>
      <c r="Q606" s="30">
        <f t="shared" si="65"/>
        <v>49900</v>
      </c>
      <c r="R606" s="31">
        <f t="shared" si="66"/>
        <v>0</v>
      </c>
      <c r="S606" s="31">
        <f>+[1]DEPURADO!J600</f>
        <v>0</v>
      </c>
      <c r="T606" s="23" t="s">
        <v>45</v>
      </c>
      <c r="U606" s="31">
        <f>+[1]DEPURADO!I600</f>
        <v>0</v>
      </c>
      <c r="V606" s="30"/>
      <c r="W606" s="23" t="s">
        <v>45</v>
      </c>
      <c r="X606" s="31">
        <f>+[1]DEPURADO!K600+[1]DEPURADO!L600</f>
        <v>49900</v>
      </c>
      <c r="Y606" s="23" t="s">
        <v>45</v>
      </c>
      <c r="Z606" s="31">
        <f t="shared" si="67"/>
        <v>49900</v>
      </c>
      <c r="AA606" s="31"/>
      <c r="AB606" s="31">
        <v>0</v>
      </c>
      <c r="AC606" s="31">
        <v>0</v>
      </c>
      <c r="AD606" s="30"/>
      <c r="AE606" s="30">
        <f>+[1]DEPURADO!K600</f>
        <v>0</v>
      </c>
      <c r="AF606" s="30">
        <v>0</v>
      </c>
      <c r="AG606" s="30">
        <f t="shared" si="68"/>
        <v>0</v>
      </c>
      <c r="AH606" s="30">
        <v>0</v>
      </c>
      <c r="AI606" s="30" t="str">
        <f>+[1]DEPURADO!G600</f>
        <v>GLOSA LEGALIZADA</v>
      </c>
      <c r="AJ606" s="32"/>
      <c r="AK606" s="33"/>
    </row>
    <row r="607" spans="1:37" s="34" customFormat="1" x14ac:dyDescent="0.25">
      <c r="A607" s="23">
        <f t="shared" si="69"/>
        <v>599</v>
      </c>
      <c r="B607" s="24" t="s">
        <v>44</v>
      </c>
      <c r="C607" s="23" t="str">
        <f>+[1]DEPURADO!A601</f>
        <v>HLC108476</v>
      </c>
      <c r="D607" s="23">
        <f>+[1]DEPURADO!B601</f>
        <v>108476</v>
      </c>
      <c r="E607" s="25">
        <f>+[1]DEPURADO!C601</f>
        <v>45534</v>
      </c>
      <c r="F607" s="26">
        <f>+IF([1]DEPURADO!D601&gt;1,[1]DEPURADO!D601," ")</f>
        <v>45609</v>
      </c>
      <c r="G607" s="27">
        <f>[1]DEPURADO!F601</f>
        <v>37900</v>
      </c>
      <c r="H607" s="28">
        <v>0</v>
      </c>
      <c r="I607" s="28">
        <f>+[1]DEPURADO!M601+[1]DEPURADO!N601</f>
        <v>0</v>
      </c>
      <c r="J607" s="28">
        <f>+[1]DEPURADO!R601</f>
        <v>0</v>
      </c>
      <c r="K607" s="29">
        <f>+[1]DEPURADO!P601+[1]DEPURADO!Q601</f>
        <v>0</v>
      </c>
      <c r="L607" s="28">
        <v>0</v>
      </c>
      <c r="M607" s="28">
        <v>0</v>
      </c>
      <c r="N607" s="28">
        <f t="shared" si="63"/>
        <v>0</v>
      </c>
      <c r="O607" s="28">
        <f t="shared" si="64"/>
        <v>37900</v>
      </c>
      <c r="P607" s="24">
        <f>IF([1]DEPURADO!H601&gt;1,0,[1]DEPURADO!B601)</f>
        <v>108476</v>
      </c>
      <c r="Q607" s="30">
        <f t="shared" si="65"/>
        <v>37900</v>
      </c>
      <c r="R607" s="31">
        <f t="shared" si="66"/>
        <v>0</v>
      </c>
      <c r="S607" s="31">
        <f>+[1]DEPURADO!J601</f>
        <v>0</v>
      </c>
      <c r="T607" s="23" t="s">
        <v>45</v>
      </c>
      <c r="U607" s="31">
        <f>+[1]DEPURADO!I601</f>
        <v>0</v>
      </c>
      <c r="V607" s="30"/>
      <c r="W607" s="23" t="s">
        <v>45</v>
      </c>
      <c r="X607" s="31">
        <f>+[1]DEPURADO!K601+[1]DEPURADO!L601</f>
        <v>37900</v>
      </c>
      <c r="Y607" s="23" t="s">
        <v>45</v>
      </c>
      <c r="Z607" s="31">
        <f t="shared" si="67"/>
        <v>37900</v>
      </c>
      <c r="AA607" s="31"/>
      <c r="AB607" s="31">
        <v>0</v>
      </c>
      <c r="AC607" s="31">
        <v>0</v>
      </c>
      <c r="AD607" s="30"/>
      <c r="AE607" s="30">
        <f>+[1]DEPURADO!K601</f>
        <v>0</v>
      </c>
      <c r="AF607" s="30">
        <v>0</v>
      </c>
      <c r="AG607" s="30">
        <f t="shared" si="68"/>
        <v>0</v>
      </c>
      <c r="AH607" s="30">
        <v>0</v>
      </c>
      <c r="AI607" s="30" t="str">
        <f>+[1]DEPURADO!G601</f>
        <v>GLOSA LEGALIZADA</v>
      </c>
      <c r="AJ607" s="32"/>
      <c r="AK607" s="33"/>
    </row>
    <row r="608" spans="1:37" s="34" customFormat="1" x14ac:dyDescent="0.25">
      <c r="A608" s="23">
        <f t="shared" si="69"/>
        <v>600</v>
      </c>
      <c r="B608" s="24" t="s">
        <v>44</v>
      </c>
      <c r="C608" s="23" t="str">
        <f>+[1]DEPURADO!A602</f>
        <v>HLC108497</v>
      </c>
      <c r="D608" s="23">
        <f>+[1]DEPURADO!B602</f>
        <v>108497</v>
      </c>
      <c r="E608" s="25">
        <f>+[1]DEPURADO!C602</f>
        <v>45534</v>
      </c>
      <c r="F608" s="26">
        <f>+IF([1]DEPURADO!D602&gt;1,[1]DEPURADO!D602," ")</f>
        <v>45609</v>
      </c>
      <c r="G608" s="27">
        <f>[1]DEPURADO!F602</f>
        <v>39987</v>
      </c>
      <c r="H608" s="28">
        <v>0</v>
      </c>
      <c r="I608" s="28">
        <f>+[1]DEPURADO!M602+[1]DEPURADO!N602</f>
        <v>0</v>
      </c>
      <c r="J608" s="28">
        <f>+[1]DEPURADO!R602</f>
        <v>0</v>
      </c>
      <c r="K608" s="29">
        <f>+[1]DEPURADO!P602+[1]DEPURADO!Q602</f>
        <v>0</v>
      </c>
      <c r="L608" s="28">
        <v>0</v>
      </c>
      <c r="M608" s="28">
        <v>0</v>
      </c>
      <c r="N608" s="28">
        <f t="shared" si="63"/>
        <v>0</v>
      </c>
      <c r="O608" s="28">
        <f t="shared" si="64"/>
        <v>39987</v>
      </c>
      <c r="P608" s="24">
        <f>IF([1]DEPURADO!H602&gt;1,0,[1]DEPURADO!B602)</f>
        <v>108497</v>
      </c>
      <c r="Q608" s="30">
        <f t="shared" si="65"/>
        <v>39987</v>
      </c>
      <c r="R608" s="31">
        <f t="shared" si="66"/>
        <v>0</v>
      </c>
      <c r="S608" s="31">
        <f>+[1]DEPURADO!J602</f>
        <v>0</v>
      </c>
      <c r="T608" s="23" t="s">
        <v>45</v>
      </c>
      <c r="U608" s="31">
        <f>+[1]DEPURADO!I602</f>
        <v>0</v>
      </c>
      <c r="V608" s="30"/>
      <c r="W608" s="23" t="s">
        <v>45</v>
      </c>
      <c r="X608" s="31">
        <f>+[1]DEPURADO!K602+[1]DEPURADO!L602</f>
        <v>39987</v>
      </c>
      <c r="Y608" s="23" t="s">
        <v>45</v>
      </c>
      <c r="Z608" s="31">
        <f t="shared" si="67"/>
        <v>39987</v>
      </c>
      <c r="AA608" s="31"/>
      <c r="AB608" s="31">
        <v>0</v>
      </c>
      <c r="AC608" s="31">
        <v>0</v>
      </c>
      <c r="AD608" s="30"/>
      <c r="AE608" s="30">
        <f>+[1]DEPURADO!K602</f>
        <v>0</v>
      </c>
      <c r="AF608" s="30">
        <v>0</v>
      </c>
      <c r="AG608" s="30">
        <f t="shared" si="68"/>
        <v>0</v>
      </c>
      <c r="AH608" s="30">
        <v>0</v>
      </c>
      <c r="AI608" s="30" t="str">
        <f>+[1]DEPURADO!G602</f>
        <v>GLOSA LEGALIZADA</v>
      </c>
      <c r="AJ608" s="32"/>
      <c r="AK608" s="33"/>
    </row>
    <row r="609" spans="1:37" s="34" customFormat="1" x14ac:dyDescent="0.25">
      <c r="A609" s="23">
        <f t="shared" si="69"/>
        <v>601</v>
      </c>
      <c r="B609" s="24" t="s">
        <v>44</v>
      </c>
      <c r="C609" s="23" t="str">
        <f>+[1]DEPURADO!A603</f>
        <v>HLC108469</v>
      </c>
      <c r="D609" s="23">
        <f>+[1]DEPURADO!B603</f>
        <v>108469</v>
      </c>
      <c r="E609" s="25">
        <f>+[1]DEPURADO!C603</f>
        <v>45534</v>
      </c>
      <c r="F609" s="26">
        <f>+IF([1]DEPURADO!D603&gt;1,[1]DEPURADO!D603," ")</f>
        <v>45609</v>
      </c>
      <c r="G609" s="27">
        <f>[1]DEPURADO!F603</f>
        <v>2731309</v>
      </c>
      <c r="H609" s="28">
        <v>0</v>
      </c>
      <c r="I609" s="28">
        <f>+[1]DEPURADO!M603+[1]DEPURADO!N603</f>
        <v>0</v>
      </c>
      <c r="J609" s="28">
        <f>+[1]DEPURADO!R603</f>
        <v>0</v>
      </c>
      <c r="K609" s="29">
        <f>+[1]DEPURADO!P603+[1]DEPURADO!Q603</f>
        <v>0</v>
      </c>
      <c r="L609" s="28">
        <v>0</v>
      </c>
      <c r="M609" s="28">
        <v>0</v>
      </c>
      <c r="N609" s="28">
        <f t="shared" si="63"/>
        <v>0</v>
      </c>
      <c r="O609" s="28">
        <f t="shared" si="64"/>
        <v>2731309</v>
      </c>
      <c r="P609" s="24">
        <f>IF([1]DEPURADO!H603&gt;1,0,[1]DEPURADO!B603)</f>
        <v>108469</v>
      </c>
      <c r="Q609" s="30">
        <f t="shared" si="65"/>
        <v>2731309</v>
      </c>
      <c r="R609" s="31">
        <f t="shared" si="66"/>
        <v>0</v>
      </c>
      <c r="S609" s="31">
        <f>+[1]DEPURADO!J603</f>
        <v>0</v>
      </c>
      <c r="T609" s="23" t="s">
        <v>45</v>
      </c>
      <c r="U609" s="31">
        <f>+[1]DEPURADO!I603</f>
        <v>0</v>
      </c>
      <c r="V609" s="30"/>
      <c r="W609" s="23" t="s">
        <v>45</v>
      </c>
      <c r="X609" s="31">
        <f>+[1]DEPURADO!K603+[1]DEPURADO!L603</f>
        <v>2731309</v>
      </c>
      <c r="Y609" s="23" t="s">
        <v>45</v>
      </c>
      <c r="Z609" s="31">
        <f t="shared" si="67"/>
        <v>2731309</v>
      </c>
      <c r="AA609" s="31"/>
      <c r="AB609" s="31">
        <v>0</v>
      </c>
      <c r="AC609" s="31">
        <v>0</v>
      </c>
      <c r="AD609" s="30"/>
      <c r="AE609" s="30">
        <f>+[1]DEPURADO!K603</f>
        <v>0</v>
      </c>
      <c r="AF609" s="30">
        <v>0</v>
      </c>
      <c r="AG609" s="30">
        <f t="shared" si="68"/>
        <v>0</v>
      </c>
      <c r="AH609" s="30">
        <v>0</v>
      </c>
      <c r="AI609" s="30" t="str">
        <f>+[1]DEPURADO!G603</f>
        <v>GLOSA LEGALIZADA</v>
      </c>
      <c r="AJ609" s="32"/>
      <c r="AK609" s="33"/>
    </row>
    <row r="610" spans="1:37" s="34" customFormat="1" x14ac:dyDescent="0.25">
      <c r="A610" s="23">
        <f t="shared" si="69"/>
        <v>602</v>
      </c>
      <c r="B610" s="24" t="s">
        <v>44</v>
      </c>
      <c r="C610" s="23" t="str">
        <f>+[1]DEPURADO!A604</f>
        <v>HLC108598</v>
      </c>
      <c r="D610" s="23">
        <f>+[1]DEPURADO!B604</f>
        <v>108598</v>
      </c>
      <c r="E610" s="25">
        <f>+[1]DEPURADO!C604</f>
        <v>45534</v>
      </c>
      <c r="F610" s="26">
        <f>+IF([1]DEPURADO!D604&gt;1,[1]DEPURADO!D604," ")</f>
        <v>45609</v>
      </c>
      <c r="G610" s="27">
        <f>[1]DEPURADO!F604</f>
        <v>26289</v>
      </c>
      <c r="H610" s="28">
        <v>0</v>
      </c>
      <c r="I610" s="28">
        <f>+[1]DEPURADO!M604+[1]DEPURADO!N604</f>
        <v>0</v>
      </c>
      <c r="J610" s="28">
        <f>+[1]DEPURADO!R604</f>
        <v>0</v>
      </c>
      <c r="K610" s="29">
        <f>+[1]DEPURADO!P604+[1]DEPURADO!Q604</f>
        <v>0</v>
      </c>
      <c r="L610" s="28">
        <v>0</v>
      </c>
      <c r="M610" s="28">
        <v>0</v>
      </c>
      <c r="N610" s="28">
        <f t="shared" si="63"/>
        <v>0</v>
      </c>
      <c r="O610" s="28">
        <f t="shared" si="64"/>
        <v>26289</v>
      </c>
      <c r="P610" s="24">
        <f>IF([1]DEPURADO!H604&gt;1,0,[1]DEPURADO!B604)</f>
        <v>108598</v>
      </c>
      <c r="Q610" s="30">
        <f t="shared" si="65"/>
        <v>26289</v>
      </c>
      <c r="R610" s="31">
        <f t="shared" si="66"/>
        <v>0</v>
      </c>
      <c r="S610" s="31">
        <f>+[1]DEPURADO!J604</f>
        <v>0</v>
      </c>
      <c r="T610" s="23" t="s">
        <v>45</v>
      </c>
      <c r="U610" s="31">
        <f>+[1]DEPURADO!I604</f>
        <v>0</v>
      </c>
      <c r="V610" s="30"/>
      <c r="W610" s="23" t="s">
        <v>45</v>
      </c>
      <c r="X610" s="31">
        <f>+[1]DEPURADO!K604+[1]DEPURADO!L604</f>
        <v>26289</v>
      </c>
      <c r="Y610" s="23" t="s">
        <v>45</v>
      </c>
      <c r="Z610" s="31">
        <f t="shared" si="67"/>
        <v>26289</v>
      </c>
      <c r="AA610" s="31"/>
      <c r="AB610" s="31">
        <v>0</v>
      </c>
      <c r="AC610" s="31">
        <v>0</v>
      </c>
      <c r="AD610" s="30"/>
      <c r="AE610" s="30">
        <f>+[1]DEPURADO!K604</f>
        <v>0</v>
      </c>
      <c r="AF610" s="30">
        <v>0</v>
      </c>
      <c r="AG610" s="30">
        <f t="shared" si="68"/>
        <v>0</v>
      </c>
      <c r="AH610" s="30">
        <v>0</v>
      </c>
      <c r="AI610" s="30" t="str">
        <f>+[1]DEPURADO!G604</f>
        <v>GLOSA LEGALIZADA</v>
      </c>
      <c r="AJ610" s="32"/>
      <c r="AK610" s="33"/>
    </row>
    <row r="611" spans="1:37" s="34" customFormat="1" x14ac:dyDescent="0.25">
      <c r="A611" s="23">
        <f t="shared" si="69"/>
        <v>603</v>
      </c>
      <c r="B611" s="24" t="s">
        <v>44</v>
      </c>
      <c r="C611" s="23" t="str">
        <f>+[1]DEPURADO!A605</f>
        <v>HLC108390</v>
      </c>
      <c r="D611" s="23">
        <f>+[1]DEPURADO!B605</f>
        <v>108390</v>
      </c>
      <c r="E611" s="25">
        <f>+[1]DEPURADO!C605</f>
        <v>45534</v>
      </c>
      <c r="F611" s="26">
        <f>+IF([1]DEPURADO!D605&gt;1,[1]DEPURADO!D605," ")</f>
        <v>45609</v>
      </c>
      <c r="G611" s="27">
        <f>[1]DEPURADO!F605</f>
        <v>41747</v>
      </c>
      <c r="H611" s="28">
        <v>0</v>
      </c>
      <c r="I611" s="28">
        <f>+[1]DEPURADO!M605+[1]DEPURADO!N605</f>
        <v>0</v>
      </c>
      <c r="J611" s="28">
        <f>+[1]DEPURADO!R605</f>
        <v>0</v>
      </c>
      <c r="K611" s="29">
        <f>+[1]DEPURADO!P605+[1]DEPURADO!Q605</f>
        <v>0</v>
      </c>
      <c r="L611" s="28">
        <v>0</v>
      </c>
      <c r="M611" s="28">
        <v>0</v>
      </c>
      <c r="N611" s="28">
        <f t="shared" si="63"/>
        <v>0</v>
      </c>
      <c r="O611" s="28">
        <f t="shared" si="64"/>
        <v>41747</v>
      </c>
      <c r="P611" s="24">
        <f>IF([1]DEPURADO!H605&gt;1,0,[1]DEPURADO!B605)</f>
        <v>108390</v>
      </c>
      <c r="Q611" s="30">
        <f t="shared" si="65"/>
        <v>41747</v>
      </c>
      <c r="R611" s="31">
        <f t="shared" si="66"/>
        <v>0</v>
      </c>
      <c r="S611" s="31">
        <f>+[1]DEPURADO!J605</f>
        <v>0</v>
      </c>
      <c r="T611" s="23" t="s">
        <v>45</v>
      </c>
      <c r="U611" s="31">
        <f>+[1]DEPURADO!I605</f>
        <v>0</v>
      </c>
      <c r="V611" s="30"/>
      <c r="W611" s="23" t="s">
        <v>45</v>
      </c>
      <c r="X611" s="31">
        <f>+[1]DEPURADO!K605+[1]DEPURADO!L605</f>
        <v>41747</v>
      </c>
      <c r="Y611" s="23" t="s">
        <v>45</v>
      </c>
      <c r="Z611" s="31">
        <f t="shared" si="67"/>
        <v>41747</v>
      </c>
      <c r="AA611" s="31"/>
      <c r="AB611" s="31">
        <v>0</v>
      </c>
      <c r="AC611" s="31">
        <v>0</v>
      </c>
      <c r="AD611" s="30"/>
      <c r="AE611" s="30">
        <f>+[1]DEPURADO!K605</f>
        <v>0</v>
      </c>
      <c r="AF611" s="30">
        <v>0</v>
      </c>
      <c r="AG611" s="30">
        <f t="shared" si="68"/>
        <v>0</v>
      </c>
      <c r="AH611" s="30">
        <v>0</v>
      </c>
      <c r="AI611" s="30" t="str">
        <f>+[1]DEPURADO!G605</f>
        <v>GLOSA LEGALIZADA</v>
      </c>
      <c r="AJ611" s="32"/>
      <c r="AK611" s="33"/>
    </row>
    <row r="612" spans="1:37" s="34" customFormat="1" x14ac:dyDescent="0.25">
      <c r="A612" s="23">
        <f t="shared" si="69"/>
        <v>604</v>
      </c>
      <c r="B612" s="24" t="s">
        <v>44</v>
      </c>
      <c r="C612" s="23" t="str">
        <f>+[1]DEPURADO!A606</f>
        <v>HLC108425</v>
      </c>
      <c r="D612" s="23">
        <f>+[1]DEPURADO!B606</f>
        <v>108425</v>
      </c>
      <c r="E612" s="25">
        <f>+[1]DEPURADO!C606</f>
        <v>45534</v>
      </c>
      <c r="F612" s="26">
        <f>+IF([1]DEPURADO!D606&gt;1,[1]DEPURADO!D606," ")</f>
        <v>45609</v>
      </c>
      <c r="G612" s="27">
        <f>[1]DEPURADO!F606</f>
        <v>45440</v>
      </c>
      <c r="H612" s="28">
        <v>0</v>
      </c>
      <c r="I612" s="28">
        <f>+[1]DEPURADO!M606+[1]DEPURADO!N606</f>
        <v>0</v>
      </c>
      <c r="J612" s="28">
        <f>+[1]DEPURADO!R606</f>
        <v>0</v>
      </c>
      <c r="K612" s="29">
        <f>+[1]DEPURADO!P606+[1]DEPURADO!Q606</f>
        <v>0</v>
      </c>
      <c r="L612" s="28">
        <v>0</v>
      </c>
      <c r="M612" s="28">
        <v>0</v>
      </c>
      <c r="N612" s="28">
        <f t="shared" si="63"/>
        <v>0</v>
      </c>
      <c r="O612" s="28">
        <f t="shared" si="64"/>
        <v>45440</v>
      </c>
      <c r="P612" s="24">
        <f>IF([1]DEPURADO!H606&gt;1,0,[1]DEPURADO!B606)</f>
        <v>108425</v>
      </c>
      <c r="Q612" s="30">
        <f t="shared" si="65"/>
        <v>45440</v>
      </c>
      <c r="R612" s="31">
        <f t="shared" si="66"/>
        <v>0</v>
      </c>
      <c r="S612" s="31">
        <f>+[1]DEPURADO!J606</f>
        <v>0</v>
      </c>
      <c r="T612" s="23" t="s">
        <v>45</v>
      </c>
      <c r="U612" s="31">
        <f>+[1]DEPURADO!I606</f>
        <v>0</v>
      </c>
      <c r="V612" s="30"/>
      <c r="W612" s="23" t="s">
        <v>45</v>
      </c>
      <c r="X612" s="31">
        <f>+[1]DEPURADO!K606+[1]DEPURADO!L606</f>
        <v>45440</v>
      </c>
      <c r="Y612" s="23" t="s">
        <v>45</v>
      </c>
      <c r="Z612" s="31">
        <f t="shared" si="67"/>
        <v>45440</v>
      </c>
      <c r="AA612" s="31"/>
      <c r="AB612" s="31">
        <v>0</v>
      </c>
      <c r="AC612" s="31">
        <v>0</v>
      </c>
      <c r="AD612" s="30"/>
      <c r="AE612" s="30">
        <f>+[1]DEPURADO!K606</f>
        <v>0</v>
      </c>
      <c r="AF612" s="30">
        <v>0</v>
      </c>
      <c r="AG612" s="30">
        <f t="shared" si="68"/>
        <v>0</v>
      </c>
      <c r="AH612" s="30">
        <v>0</v>
      </c>
      <c r="AI612" s="30" t="str">
        <f>+[1]DEPURADO!G606</f>
        <v>GLOSA LEGALIZADA</v>
      </c>
      <c r="AJ612" s="32"/>
      <c r="AK612" s="33"/>
    </row>
    <row r="613" spans="1:37" s="34" customFormat="1" x14ac:dyDescent="0.25">
      <c r="A613" s="23">
        <f t="shared" si="69"/>
        <v>605</v>
      </c>
      <c r="B613" s="24" t="s">
        <v>44</v>
      </c>
      <c r="C613" s="23" t="str">
        <f>+[1]DEPURADO!A607</f>
        <v>HLC108436</v>
      </c>
      <c r="D613" s="23">
        <f>+[1]DEPURADO!B607</f>
        <v>108436</v>
      </c>
      <c r="E613" s="25">
        <f>+[1]DEPURADO!C607</f>
        <v>45534</v>
      </c>
      <c r="F613" s="26">
        <f>+IF([1]DEPURADO!D607&gt;1,[1]DEPURADO!D607," ")</f>
        <v>45609</v>
      </c>
      <c r="G613" s="27">
        <f>[1]DEPURADO!F607</f>
        <v>63541</v>
      </c>
      <c r="H613" s="28">
        <v>0</v>
      </c>
      <c r="I613" s="28">
        <f>+[1]DEPURADO!M607+[1]DEPURADO!N607</f>
        <v>0</v>
      </c>
      <c r="J613" s="28">
        <f>+[1]DEPURADO!R607</f>
        <v>0</v>
      </c>
      <c r="K613" s="29">
        <f>+[1]DEPURADO!P607+[1]DEPURADO!Q607</f>
        <v>0</v>
      </c>
      <c r="L613" s="28">
        <v>0</v>
      </c>
      <c r="M613" s="28">
        <v>0</v>
      </c>
      <c r="N613" s="28">
        <f t="shared" si="63"/>
        <v>0</v>
      </c>
      <c r="O613" s="28">
        <f t="shared" si="64"/>
        <v>63541</v>
      </c>
      <c r="P613" s="24">
        <f>IF([1]DEPURADO!H607&gt;1,0,[1]DEPURADO!B607)</f>
        <v>108436</v>
      </c>
      <c r="Q613" s="30">
        <f t="shared" si="65"/>
        <v>63541</v>
      </c>
      <c r="R613" s="31">
        <f t="shared" si="66"/>
        <v>0</v>
      </c>
      <c r="S613" s="31">
        <f>+[1]DEPURADO!J607</f>
        <v>0</v>
      </c>
      <c r="T613" s="23" t="s">
        <v>45</v>
      </c>
      <c r="U613" s="31">
        <f>+[1]DEPURADO!I607</f>
        <v>0</v>
      </c>
      <c r="V613" s="30"/>
      <c r="W613" s="23" t="s">
        <v>45</v>
      </c>
      <c r="X613" s="31">
        <f>+[1]DEPURADO!K607+[1]DEPURADO!L607</f>
        <v>63541</v>
      </c>
      <c r="Y613" s="23" t="s">
        <v>45</v>
      </c>
      <c r="Z613" s="31">
        <f t="shared" si="67"/>
        <v>63541</v>
      </c>
      <c r="AA613" s="31"/>
      <c r="AB613" s="31">
        <v>0</v>
      </c>
      <c r="AC613" s="31">
        <v>0</v>
      </c>
      <c r="AD613" s="30"/>
      <c r="AE613" s="30">
        <f>+[1]DEPURADO!K607</f>
        <v>0</v>
      </c>
      <c r="AF613" s="30">
        <v>0</v>
      </c>
      <c r="AG613" s="30">
        <f t="shared" si="68"/>
        <v>0</v>
      </c>
      <c r="AH613" s="30">
        <v>0</v>
      </c>
      <c r="AI613" s="30" t="str">
        <f>+[1]DEPURADO!G607</f>
        <v>GLOSA LEGALIZADA</v>
      </c>
      <c r="AJ613" s="32"/>
      <c r="AK613" s="33"/>
    </row>
    <row r="614" spans="1:37" s="34" customFormat="1" x14ac:dyDescent="0.25">
      <c r="A614" s="23">
        <f t="shared" si="69"/>
        <v>606</v>
      </c>
      <c r="B614" s="24" t="s">
        <v>44</v>
      </c>
      <c r="C614" s="23" t="str">
        <f>+[1]DEPURADO!A608</f>
        <v>HLC108441</v>
      </c>
      <c r="D614" s="23">
        <f>+[1]DEPURADO!B608</f>
        <v>108441</v>
      </c>
      <c r="E614" s="25">
        <f>+[1]DEPURADO!C608</f>
        <v>45534</v>
      </c>
      <c r="F614" s="26">
        <f>+IF([1]DEPURADO!D608&gt;1,[1]DEPURADO!D608," ")</f>
        <v>45609</v>
      </c>
      <c r="G614" s="27">
        <f>[1]DEPURADO!F608</f>
        <v>39260</v>
      </c>
      <c r="H614" s="28">
        <v>0</v>
      </c>
      <c r="I614" s="28">
        <f>+[1]DEPURADO!M608+[1]DEPURADO!N608</f>
        <v>0</v>
      </c>
      <c r="J614" s="28">
        <f>+[1]DEPURADO!R608</f>
        <v>0</v>
      </c>
      <c r="K614" s="29">
        <f>+[1]DEPURADO!P608+[1]DEPURADO!Q608</f>
        <v>0</v>
      </c>
      <c r="L614" s="28">
        <v>0</v>
      </c>
      <c r="M614" s="28">
        <v>0</v>
      </c>
      <c r="N614" s="28">
        <f t="shared" si="63"/>
        <v>0</v>
      </c>
      <c r="O614" s="28">
        <f t="shared" si="64"/>
        <v>39260</v>
      </c>
      <c r="P614" s="24">
        <f>IF([1]DEPURADO!H608&gt;1,0,[1]DEPURADO!B608)</f>
        <v>108441</v>
      </c>
      <c r="Q614" s="30">
        <f t="shared" si="65"/>
        <v>39260</v>
      </c>
      <c r="R614" s="31">
        <f t="shared" si="66"/>
        <v>0</v>
      </c>
      <c r="S614" s="31">
        <f>+[1]DEPURADO!J608</f>
        <v>0</v>
      </c>
      <c r="T614" s="23" t="s">
        <v>45</v>
      </c>
      <c r="U614" s="31">
        <f>+[1]DEPURADO!I608</f>
        <v>0</v>
      </c>
      <c r="V614" s="30"/>
      <c r="W614" s="23" t="s">
        <v>45</v>
      </c>
      <c r="X614" s="31">
        <f>+[1]DEPURADO!K608+[1]DEPURADO!L608</f>
        <v>39260</v>
      </c>
      <c r="Y614" s="23" t="s">
        <v>45</v>
      </c>
      <c r="Z614" s="31">
        <f t="shared" si="67"/>
        <v>39260</v>
      </c>
      <c r="AA614" s="31"/>
      <c r="AB614" s="31">
        <v>0</v>
      </c>
      <c r="AC614" s="31">
        <v>0</v>
      </c>
      <c r="AD614" s="30"/>
      <c r="AE614" s="30">
        <f>+[1]DEPURADO!K608</f>
        <v>0</v>
      </c>
      <c r="AF614" s="30">
        <v>0</v>
      </c>
      <c r="AG614" s="30">
        <f t="shared" si="68"/>
        <v>0</v>
      </c>
      <c r="AH614" s="30">
        <v>0</v>
      </c>
      <c r="AI614" s="30" t="str">
        <f>+[1]DEPURADO!G608</f>
        <v>GLOSA LEGALIZADA</v>
      </c>
      <c r="AJ614" s="32"/>
      <c r="AK614" s="33"/>
    </row>
    <row r="615" spans="1:37" s="34" customFormat="1" x14ac:dyDescent="0.25">
      <c r="A615" s="23">
        <f t="shared" si="69"/>
        <v>607</v>
      </c>
      <c r="B615" s="24" t="s">
        <v>44</v>
      </c>
      <c r="C615" s="23" t="str">
        <f>+[1]DEPURADO!A609</f>
        <v>HLC108391</v>
      </c>
      <c r="D615" s="23">
        <f>+[1]DEPURADO!B609</f>
        <v>108391</v>
      </c>
      <c r="E615" s="25">
        <f>+[1]DEPURADO!C609</f>
        <v>45534</v>
      </c>
      <c r="F615" s="26">
        <f>+IF([1]DEPURADO!D609&gt;1,[1]DEPURADO!D609," ")</f>
        <v>45609</v>
      </c>
      <c r="G615" s="27">
        <f>[1]DEPURADO!F609</f>
        <v>86904</v>
      </c>
      <c r="H615" s="28">
        <v>0</v>
      </c>
      <c r="I615" s="28">
        <f>+[1]DEPURADO!M609+[1]DEPURADO!N609</f>
        <v>0</v>
      </c>
      <c r="J615" s="28">
        <f>+[1]DEPURADO!R609</f>
        <v>0</v>
      </c>
      <c r="K615" s="29">
        <f>+[1]DEPURADO!P609+[1]DEPURADO!Q609</f>
        <v>0</v>
      </c>
      <c r="L615" s="28">
        <v>0</v>
      </c>
      <c r="M615" s="28">
        <v>0</v>
      </c>
      <c r="N615" s="28">
        <f t="shared" si="63"/>
        <v>0</v>
      </c>
      <c r="O615" s="28">
        <f t="shared" si="64"/>
        <v>86904</v>
      </c>
      <c r="P615" s="24">
        <f>IF([1]DEPURADO!H609&gt;1,0,[1]DEPURADO!B609)</f>
        <v>108391</v>
      </c>
      <c r="Q615" s="30">
        <f t="shared" si="65"/>
        <v>86904</v>
      </c>
      <c r="R615" s="31">
        <f t="shared" si="66"/>
        <v>0</v>
      </c>
      <c r="S615" s="31">
        <f>+[1]DEPURADO!J609</f>
        <v>0</v>
      </c>
      <c r="T615" s="23" t="s">
        <v>45</v>
      </c>
      <c r="U615" s="31">
        <f>+[1]DEPURADO!I609</f>
        <v>0</v>
      </c>
      <c r="V615" s="30"/>
      <c r="W615" s="23" t="s">
        <v>45</v>
      </c>
      <c r="X615" s="31">
        <f>+[1]DEPURADO!K609+[1]DEPURADO!L609</f>
        <v>86904</v>
      </c>
      <c r="Y615" s="23" t="s">
        <v>45</v>
      </c>
      <c r="Z615" s="31">
        <f t="shared" si="67"/>
        <v>86904</v>
      </c>
      <c r="AA615" s="31"/>
      <c r="AB615" s="31">
        <v>0</v>
      </c>
      <c r="AC615" s="31">
        <v>0</v>
      </c>
      <c r="AD615" s="30"/>
      <c r="AE615" s="30">
        <f>+[1]DEPURADO!K609</f>
        <v>0</v>
      </c>
      <c r="AF615" s="30">
        <v>0</v>
      </c>
      <c r="AG615" s="30">
        <f t="shared" si="68"/>
        <v>0</v>
      </c>
      <c r="AH615" s="30">
        <v>0</v>
      </c>
      <c r="AI615" s="30" t="str">
        <f>+[1]DEPURADO!G609</f>
        <v>GLOSA LEGALIZADA</v>
      </c>
      <c r="AJ615" s="32"/>
      <c r="AK615" s="33"/>
    </row>
    <row r="616" spans="1:37" s="34" customFormat="1" x14ac:dyDescent="0.25">
      <c r="A616" s="23">
        <f t="shared" si="69"/>
        <v>608</v>
      </c>
      <c r="B616" s="24" t="s">
        <v>44</v>
      </c>
      <c r="C616" s="23" t="str">
        <f>+[1]DEPURADO!A610</f>
        <v>HLC108573</v>
      </c>
      <c r="D616" s="23">
        <f>+[1]DEPURADO!B610</f>
        <v>108573</v>
      </c>
      <c r="E616" s="25">
        <f>+[1]DEPURADO!C610</f>
        <v>45534</v>
      </c>
      <c r="F616" s="26">
        <f>+IF([1]DEPURADO!D610&gt;1,[1]DEPURADO!D610," ")</f>
        <v>45609</v>
      </c>
      <c r="G616" s="27">
        <f>[1]DEPURADO!F610</f>
        <v>45461</v>
      </c>
      <c r="H616" s="28">
        <v>0</v>
      </c>
      <c r="I616" s="28">
        <f>+[1]DEPURADO!M610+[1]DEPURADO!N610</f>
        <v>0</v>
      </c>
      <c r="J616" s="28">
        <f>+[1]DEPURADO!R610</f>
        <v>0</v>
      </c>
      <c r="K616" s="29">
        <f>+[1]DEPURADO!P610+[1]DEPURADO!Q610</f>
        <v>0</v>
      </c>
      <c r="L616" s="28">
        <v>0</v>
      </c>
      <c r="M616" s="28">
        <v>0</v>
      </c>
      <c r="N616" s="28">
        <f t="shared" si="63"/>
        <v>0</v>
      </c>
      <c r="O616" s="28">
        <f t="shared" si="64"/>
        <v>45461</v>
      </c>
      <c r="P616" s="24">
        <f>IF([1]DEPURADO!H610&gt;1,0,[1]DEPURADO!B610)</f>
        <v>108573</v>
      </c>
      <c r="Q616" s="30">
        <f t="shared" si="65"/>
        <v>45461</v>
      </c>
      <c r="R616" s="31">
        <f t="shared" si="66"/>
        <v>0</v>
      </c>
      <c r="S616" s="31">
        <f>+[1]DEPURADO!J610</f>
        <v>0</v>
      </c>
      <c r="T616" s="23" t="s">
        <v>45</v>
      </c>
      <c r="U616" s="31">
        <f>+[1]DEPURADO!I610</f>
        <v>0</v>
      </c>
      <c r="V616" s="30"/>
      <c r="W616" s="23" t="s">
        <v>45</v>
      </c>
      <c r="X616" s="31">
        <f>+[1]DEPURADO!K610+[1]DEPURADO!L610</f>
        <v>45461</v>
      </c>
      <c r="Y616" s="23" t="s">
        <v>45</v>
      </c>
      <c r="Z616" s="31">
        <f t="shared" si="67"/>
        <v>45461</v>
      </c>
      <c r="AA616" s="31"/>
      <c r="AB616" s="31">
        <v>0</v>
      </c>
      <c r="AC616" s="31">
        <v>0</v>
      </c>
      <c r="AD616" s="30"/>
      <c r="AE616" s="30">
        <f>+[1]DEPURADO!K610</f>
        <v>0</v>
      </c>
      <c r="AF616" s="30">
        <v>0</v>
      </c>
      <c r="AG616" s="30">
        <f t="shared" si="68"/>
        <v>0</v>
      </c>
      <c r="AH616" s="30">
        <v>0</v>
      </c>
      <c r="AI616" s="30" t="str">
        <f>+[1]DEPURADO!G610</f>
        <v>GLOSA LEGALIZADA</v>
      </c>
      <c r="AJ616" s="32"/>
      <c r="AK616" s="33"/>
    </row>
    <row r="617" spans="1:37" s="34" customFormat="1" x14ac:dyDescent="0.25">
      <c r="A617" s="23">
        <f t="shared" si="69"/>
        <v>609</v>
      </c>
      <c r="B617" s="24" t="s">
        <v>44</v>
      </c>
      <c r="C617" s="23" t="str">
        <f>+[1]DEPURADO!A611</f>
        <v>HLC108610</v>
      </c>
      <c r="D617" s="23">
        <f>+[1]DEPURADO!B611</f>
        <v>108610</v>
      </c>
      <c r="E617" s="25">
        <f>+[1]DEPURADO!C611</f>
        <v>45534</v>
      </c>
      <c r="F617" s="26">
        <f>+IF([1]DEPURADO!D611&gt;1,[1]DEPURADO!D611," ")</f>
        <v>45609</v>
      </c>
      <c r="G617" s="27">
        <f>[1]DEPURADO!F611</f>
        <v>24212</v>
      </c>
      <c r="H617" s="28">
        <v>0</v>
      </c>
      <c r="I617" s="28">
        <f>+[1]DEPURADO!M611+[1]DEPURADO!N611</f>
        <v>0</v>
      </c>
      <c r="J617" s="28">
        <f>+[1]DEPURADO!R611</f>
        <v>0</v>
      </c>
      <c r="K617" s="29">
        <f>+[1]DEPURADO!P611+[1]DEPURADO!Q611</f>
        <v>0</v>
      </c>
      <c r="L617" s="28">
        <v>0</v>
      </c>
      <c r="M617" s="28">
        <v>0</v>
      </c>
      <c r="N617" s="28">
        <f t="shared" si="63"/>
        <v>0</v>
      </c>
      <c r="O617" s="28">
        <f t="shared" si="64"/>
        <v>24212</v>
      </c>
      <c r="P617" s="24">
        <f>IF([1]DEPURADO!H611&gt;1,0,[1]DEPURADO!B611)</f>
        <v>108610</v>
      </c>
      <c r="Q617" s="30">
        <f t="shared" si="65"/>
        <v>24212</v>
      </c>
      <c r="R617" s="31">
        <f t="shared" si="66"/>
        <v>0</v>
      </c>
      <c r="S617" s="31">
        <f>+[1]DEPURADO!J611</f>
        <v>0</v>
      </c>
      <c r="T617" s="23" t="s">
        <v>45</v>
      </c>
      <c r="U617" s="31">
        <f>+[1]DEPURADO!I611</f>
        <v>0</v>
      </c>
      <c r="V617" s="30"/>
      <c r="W617" s="23" t="s">
        <v>45</v>
      </c>
      <c r="X617" s="31">
        <f>+[1]DEPURADO!K611+[1]DEPURADO!L611</f>
        <v>24212</v>
      </c>
      <c r="Y617" s="23" t="s">
        <v>45</v>
      </c>
      <c r="Z617" s="31">
        <f t="shared" si="67"/>
        <v>24212</v>
      </c>
      <c r="AA617" s="31"/>
      <c r="AB617" s="31">
        <v>0</v>
      </c>
      <c r="AC617" s="31">
        <v>0</v>
      </c>
      <c r="AD617" s="30"/>
      <c r="AE617" s="30">
        <f>+[1]DEPURADO!K611</f>
        <v>0</v>
      </c>
      <c r="AF617" s="30">
        <v>0</v>
      </c>
      <c r="AG617" s="30">
        <f t="shared" si="68"/>
        <v>0</v>
      </c>
      <c r="AH617" s="30">
        <v>0</v>
      </c>
      <c r="AI617" s="30" t="str">
        <f>+[1]DEPURADO!G611</f>
        <v>GLOSA LEGALIZADA</v>
      </c>
      <c r="AJ617" s="32"/>
      <c r="AK617" s="33"/>
    </row>
    <row r="618" spans="1:37" s="34" customFormat="1" x14ac:dyDescent="0.25">
      <c r="A618" s="23">
        <f t="shared" si="69"/>
        <v>610</v>
      </c>
      <c r="B618" s="24" t="s">
        <v>44</v>
      </c>
      <c r="C618" s="23" t="str">
        <f>+[1]DEPURADO!A612</f>
        <v>HLC109149</v>
      </c>
      <c r="D618" s="23">
        <f>+[1]DEPURADO!B612</f>
        <v>109149</v>
      </c>
      <c r="E618" s="25">
        <f>+[1]DEPURADO!C612</f>
        <v>45534</v>
      </c>
      <c r="F618" s="26">
        <f>+IF([1]DEPURADO!D612&gt;1,[1]DEPURADO!D612," ")</f>
        <v>45609</v>
      </c>
      <c r="G618" s="27">
        <f>[1]DEPURADO!F612</f>
        <v>56940</v>
      </c>
      <c r="H618" s="28">
        <v>0</v>
      </c>
      <c r="I618" s="28">
        <f>+[1]DEPURADO!M612+[1]DEPURADO!N612</f>
        <v>0</v>
      </c>
      <c r="J618" s="28">
        <f>+[1]DEPURADO!R612</f>
        <v>0</v>
      </c>
      <c r="K618" s="29">
        <f>+[1]DEPURADO!P612+[1]DEPURADO!Q612</f>
        <v>0</v>
      </c>
      <c r="L618" s="28">
        <v>0</v>
      </c>
      <c r="M618" s="28">
        <v>0</v>
      </c>
      <c r="N618" s="28">
        <f t="shared" si="63"/>
        <v>0</v>
      </c>
      <c r="O618" s="28">
        <f t="shared" si="64"/>
        <v>56940</v>
      </c>
      <c r="P618" s="24">
        <f>IF([1]DEPURADO!H612&gt;1,0,[1]DEPURADO!B612)</f>
        <v>109149</v>
      </c>
      <c r="Q618" s="30">
        <f t="shared" si="65"/>
        <v>56940</v>
      </c>
      <c r="R618" s="31">
        <f t="shared" si="66"/>
        <v>0</v>
      </c>
      <c r="S618" s="31">
        <f>+[1]DEPURADO!J612</f>
        <v>0</v>
      </c>
      <c r="T618" s="23" t="s">
        <v>45</v>
      </c>
      <c r="U618" s="31">
        <f>+[1]DEPURADO!I612</f>
        <v>0</v>
      </c>
      <c r="V618" s="30"/>
      <c r="W618" s="23" t="s">
        <v>45</v>
      </c>
      <c r="X618" s="31">
        <f>+[1]DEPURADO!K612+[1]DEPURADO!L612</f>
        <v>56940</v>
      </c>
      <c r="Y618" s="23" t="s">
        <v>45</v>
      </c>
      <c r="Z618" s="31">
        <f t="shared" si="67"/>
        <v>56940</v>
      </c>
      <c r="AA618" s="31"/>
      <c r="AB618" s="31">
        <v>0</v>
      </c>
      <c r="AC618" s="31">
        <v>0</v>
      </c>
      <c r="AD618" s="30"/>
      <c r="AE618" s="30">
        <f>+[1]DEPURADO!K612</f>
        <v>0</v>
      </c>
      <c r="AF618" s="30">
        <v>0</v>
      </c>
      <c r="AG618" s="30">
        <f t="shared" si="68"/>
        <v>0</v>
      </c>
      <c r="AH618" s="30">
        <v>0</v>
      </c>
      <c r="AI618" s="30" t="str">
        <f>+[1]DEPURADO!G612</f>
        <v>GLOSA LEGALIZADA</v>
      </c>
      <c r="AJ618" s="32"/>
      <c r="AK618" s="33"/>
    </row>
    <row r="619" spans="1:37" s="34" customFormat="1" x14ac:dyDescent="0.25">
      <c r="A619" s="23">
        <f t="shared" si="69"/>
        <v>611</v>
      </c>
      <c r="B619" s="24" t="s">
        <v>44</v>
      </c>
      <c r="C619" s="23" t="str">
        <f>+[1]DEPURADO!A613</f>
        <v>HLC108583</v>
      </c>
      <c r="D619" s="23">
        <f>+[1]DEPURADO!B613</f>
        <v>108583</v>
      </c>
      <c r="E619" s="25">
        <f>+[1]DEPURADO!C613</f>
        <v>45534</v>
      </c>
      <c r="F619" s="26">
        <f>+IF([1]DEPURADO!D613&gt;1,[1]DEPURADO!D613," ")</f>
        <v>45609</v>
      </c>
      <c r="G619" s="27">
        <f>[1]DEPURADO!F613</f>
        <v>3074440</v>
      </c>
      <c r="H619" s="28">
        <v>0</v>
      </c>
      <c r="I619" s="28">
        <f>+[1]DEPURADO!M613+[1]DEPURADO!N613</f>
        <v>0</v>
      </c>
      <c r="J619" s="28">
        <f>+[1]DEPURADO!R613</f>
        <v>0</v>
      </c>
      <c r="K619" s="29">
        <f>+[1]DEPURADO!P613+[1]DEPURADO!Q613</f>
        <v>0</v>
      </c>
      <c r="L619" s="28">
        <v>0</v>
      </c>
      <c r="M619" s="28">
        <v>0</v>
      </c>
      <c r="N619" s="28">
        <f t="shared" si="63"/>
        <v>0</v>
      </c>
      <c r="O619" s="28">
        <f t="shared" si="64"/>
        <v>3074440</v>
      </c>
      <c r="P619" s="24">
        <f>IF([1]DEPURADO!H613&gt;1,0,[1]DEPURADO!B613)</f>
        <v>108583</v>
      </c>
      <c r="Q619" s="30">
        <f t="shared" si="65"/>
        <v>3074440</v>
      </c>
      <c r="R619" s="31">
        <f t="shared" si="66"/>
        <v>0</v>
      </c>
      <c r="S619" s="31">
        <f>+[1]DEPURADO!J613</f>
        <v>0</v>
      </c>
      <c r="T619" s="23" t="s">
        <v>45</v>
      </c>
      <c r="U619" s="31">
        <f>+[1]DEPURADO!I613</f>
        <v>0</v>
      </c>
      <c r="V619" s="30"/>
      <c r="W619" s="23" t="s">
        <v>45</v>
      </c>
      <c r="X619" s="31">
        <f>+[1]DEPURADO!K613+[1]DEPURADO!L613</f>
        <v>3074440</v>
      </c>
      <c r="Y619" s="23" t="s">
        <v>45</v>
      </c>
      <c r="Z619" s="31">
        <f t="shared" si="67"/>
        <v>3074440</v>
      </c>
      <c r="AA619" s="31"/>
      <c r="AB619" s="31">
        <v>0</v>
      </c>
      <c r="AC619" s="31">
        <v>0</v>
      </c>
      <c r="AD619" s="30"/>
      <c r="AE619" s="30">
        <f>+[1]DEPURADO!K613</f>
        <v>0</v>
      </c>
      <c r="AF619" s="30">
        <v>0</v>
      </c>
      <c r="AG619" s="30">
        <f t="shared" si="68"/>
        <v>0</v>
      </c>
      <c r="AH619" s="30">
        <v>0</v>
      </c>
      <c r="AI619" s="30" t="str">
        <f>+[1]DEPURADO!G613</f>
        <v>GLOSA LEGALIZADA</v>
      </c>
      <c r="AJ619" s="32"/>
      <c r="AK619" s="33"/>
    </row>
    <row r="620" spans="1:37" s="34" customFormat="1" x14ac:dyDescent="0.25">
      <c r="A620" s="23">
        <f t="shared" si="69"/>
        <v>612</v>
      </c>
      <c r="B620" s="24" t="s">
        <v>44</v>
      </c>
      <c r="C620" s="23" t="str">
        <f>+[1]DEPURADO!A614</f>
        <v>HLC108402</v>
      </c>
      <c r="D620" s="23">
        <f>+[1]DEPURADO!B614</f>
        <v>108402</v>
      </c>
      <c r="E620" s="25">
        <f>+[1]DEPURADO!C614</f>
        <v>45534</v>
      </c>
      <c r="F620" s="26">
        <f>+IF([1]DEPURADO!D614&gt;1,[1]DEPURADO!D614," ")</f>
        <v>45609</v>
      </c>
      <c r="G620" s="27">
        <f>[1]DEPURADO!F614</f>
        <v>64834</v>
      </c>
      <c r="H620" s="28">
        <v>0</v>
      </c>
      <c r="I620" s="28">
        <f>+[1]DEPURADO!M614+[1]DEPURADO!N614</f>
        <v>0</v>
      </c>
      <c r="J620" s="28">
        <f>+[1]DEPURADO!R614</f>
        <v>0</v>
      </c>
      <c r="K620" s="29">
        <f>+[1]DEPURADO!P614+[1]DEPURADO!Q614</f>
        <v>0</v>
      </c>
      <c r="L620" s="28">
        <v>0</v>
      </c>
      <c r="M620" s="28">
        <v>0</v>
      </c>
      <c r="N620" s="28">
        <f t="shared" si="63"/>
        <v>0</v>
      </c>
      <c r="O620" s="28">
        <f t="shared" si="64"/>
        <v>64834</v>
      </c>
      <c r="P620" s="24">
        <f>IF([1]DEPURADO!H614&gt;1,0,[1]DEPURADO!B614)</f>
        <v>108402</v>
      </c>
      <c r="Q620" s="30">
        <f t="shared" si="65"/>
        <v>64834</v>
      </c>
      <c r="R620" s="31">
        <f t="shared" si="66"/>
        <v>0</v>
      </c>
      <c r="S620" s="31">
        <f>+[1]DEPURADO!J614</f>
        <v>0</v>
      </c>
      <c r="T620" s="23" t="s">
        <v>45</v>
      </c>
      <c r="U620" s="31">
        <f>+[1]DEPURADO!I614</f>
        <v>0</v>
      </c>
      <c r="V620" s="30"/>
      <c r="W620" s="23" t="s">
        <v>45</v>
      </c>
      <c r="X620" s="31">
        <f>+[1]DEPURADO!K614+[1]DEPURADO!L614</f>
        <v>64834</v>
      </c>
      <c r="Y620" s="23" t="s">
        <v>45</v>
      </c>
      <c r="Z620" s="31">
        <f t="shared" si="67"/>
        <v>64834</v>
      </c>
      <c r="AA620" s="31"/>
      <c r="AB620" s="31">
        <v>0</v>
      </c>
      <c r="AC620" s="31">
        <v>0</v>
      </c>
      <c r="AD620" s="30"/>
      <c r="AE620" s="30">
        <f>+[1]DEPURADO!K614</f>
        <v>0</v>
      </c>
      <c r="AF620" s="30">
        <v>0</v>
      </c>
      <c r="AG620" s="30">
        <f t="shared" si="68"/>
        <v>0</v>
      </c>
      <c r="AH620" s="30">
        <v>0</v>
      </c>
      <c r="AI620" s="30" t="str">
        <f>+[1]DEPURADO!G614</f>
        <v>GLOSA LEGALIZADA</v>
      </c>
      <c r="AJ620" s="32"/>
      <c r="AK620" s="33"/>
    </row>
    <row r="621" spans="1:37" s="34" customFormat="1" x14ac:dyDescent="0.25">
      <c r="A621" s="23">
        <f t="shared" si="69"/>
        <v>613</v>
      </c>
      <c r="B621" s="24" t="s">
        <v>44</v>
      </c>
      <c r="C621" s="23" t="str">
        <f>+[1]DEPURADO!A615</f>
        <v>HLC108578</v>
      </c>
      <c r="D621" s="23">
        <f>+[1]DEPURADO!B615</f>
        <v>108578</v>
      </c>
      <c r="E621" s="25">
        <f>+[1]DEPURADO!C615</f>
        <v>45534</v>
      </c>
      <c r="F621" s="26">
        <f>+IF([1]DEPURADO!D615&gt;1,[1]DEPURADO!D615," ")</f>
        <v>45609</v>
      </c>
      <c r="G621" s="27">
        <f>[1]DEPURADO!F615</f>
        <v>51100</v>
      </c>
      <c r="H621" s="28">
        <v>0</v>
      </c>
      <c r="I621" s="28">
        <f>+[1]DEPURADO!M615+[1]DEPURADO!N615</f>
        <v>0</v>
      </c>
      <c r="J621" s="28">
        <f>+[1]DEPURADO!R615</f>
        <v>0</v>
      </c>
      <c r="K621" s="29">
        <f>+[1]DEPURADO!P615+[1]DEPURADO!Q615</f>
        <v>0</v>
      </c>
      <c r="L621" s="28">
        <v>0</v>
      </c>
      <c r="M621" s="28">
        <v>0</v>
      </c>
      <c r="N621" s="28">
        <f t="shared" si="63"/>
        <v>0</v>
      </c>
      <c r="O621" s="28">
        <f t="shared" si="64"/>
        <v>51100</v>
      </c>
      <c r="P621" s="24">
        <f>IF([1]DEPURADO!H615&gt;1,0,[1]DEPURADO!B615)</f>
        <v>108578</v>
      </c>
      <c r="Q621" s="30">
        <f t="shared" si="65"/>
        <v>51100</v>
      </c>
      <c r="R621" s="31">
        <f t="shared" si="66"/>
        <v>0</v>
      </c>
      <c r="S621" s="31">
        <f>+[1]DEPURADO!J615</f>
        <v>0</v>
      </c>
      <c r="T621" s="23" t="s">
        <v>45</v>
      </c>
      <c r="U621" s="31">
        <f>+[1]DEPURADO!I615</f>
        <v>0</v>
      </c>
      <c r="V621" s="30"/>
      <c r="W621" s="23" t="s">
        <v>45</v>
      </c>
      <c r="X621" s="31">
        <f>+[1]DEPURADO!K615+[1]DEPURADO!L615</f>
        <v>51100</v>
      </c>
      <c r="Y621" s="23" t="s">
        <v>45</v>
      </c>
      <c r="Z621" s="31">
        <f t="shared" si="67"/>
        <v>51100</v>
      </c>
      <c r="AA621" s="31"/>
      <c r="AB621" s="31">
        <v>0</v>
      </c>
      <c r="AC621" s="31">
        <v>0</v>
      </c>
      <c r="AD621" s="30"/>
      <c r="AE621" s="30">
        <f>+[1]DEPURADO!K615</f>
        <v>0</v>
      </c>
      <c r="AF621" s="30">
        <v>0</v>
      </c>
      <c r="AG621" s="30">
        <f t="shared" si="68"/>
        <v>0</v>
      </c>
      <c r="AH621" s="30">
        <v>0</v>
      </c>
      <c r="AI621" s="30" t="str">
        <f>+[1]DEPURADO!G615</f>
        <v>GLOSA LEGALIZADA</v>
      </c>
      <c r="AJ621" s="32"/>
      <c r="AK621" s="33"/>
    </row>
    <row r="622" spans="1:37" s="34" customFormat="1" x14ac:dyDescent="0.25">
      <c r="A622" s="23">
        <f t="shared" si="69"/>
        <v>614</v>
      </c>
      <c r="B622" s="24" t="s">
        <v>44</v>
      </c>
      <c r="C622" s="23" t="str">
        <f>+[1]DEPURADO!A616</f>
        <v>HLC108454</v>
      </c>
      <c r="D622" s="23">
        <f>+[1]DEPURADO!B616</f>
        <v>108454</v>
      </c>
      <c r="E622" s="25">
        <f>+[1]DEPURADO!C616</f>
        <v>45534</v>
      </c>
      <c r="F622" s="26">
        <f>+IF([1]DEPURADO!D616&gt;1,[1]DEPURADO!D616," ")</f>
        <v>45609</v>
      </c>
      <c r="G622" s="27">
        <f>[1]DEPURADO!F616</f>
        <v>77254</v>
      </c>
      <c r="H622" s="28">
        <v>0</v>
      </c>
      <c r="I622" s="28">
        <f>+[1]DEPURADO!M616+[1]DEPURADO!N616</f>
        <v>0</v>
      </c>
      <c r="J622" s="28">
        <f>+[1]DEPURADO!R616</f>
        <v>0</v>
      </c>
      <c r="K622" s="29">
        <f>+[1]DEPURADO!P616+[1]DEPURADO!Q616</f>
        <v>0</v>
      </c>
      <c r="L622" s="28">
        <v>0</v>
      </c>
      <c r="M622" s="28">
        <v>0</v>
      </c>
      <c r="N622" s="28">
        <f t="shared" si="63"/>
        <v>0</v>
      </c>
      <c r="O622" s="28">
        <f t="shared" si="64"/>
        <v>77254</v>
      </c>
      <c r="P622" s="24">
        <f>IF([1]DEPURADO!H616&gt;1,0,[1]DEPURADO!B616)</f>
        <v>108454</v>
      </c>
      <c r="Q622" s="30">
        <f t="shared" si="65"/>
        <v>77254</v>
      </c>
      <c r="R622" s="31">
        <f t="shared" si="66"/>
        <v>0</v>
      </c>
      <c r="S622" s="31">
        <f>+[1]DEPURADO!J616</f>
        <v>0</v>
      </c>
      <c r="T622" s="23" t="s">
        <v>45</v>
      </c>
      <c r="U622" s="31">
        <f>+[1]DEPURADO!I616</f>
        <v>0</v>
      </c>
      <c r="V622" s="30"/>
      <c r="W622" s="23" t="s">
        <v>45</v>
      </c>
      <c r="X622" s="31">
        <f>+[1]DEPURADO!K616+[1]DEPURADO!L616</f>
        <v>77254</v>
      </c>
      <c r="Y622" s="23" t="s">
        <v>45</v>
      </c>
      <c r="Z622" s="31">
        <f t="shared" si="67"/>
        <v>77254</v>
      </c>
      <c r="AA622" s="31"/>
      <c r="AB622" s="31">
        <v>0</v>
      </c>
      <c r="AC622" s="31">
        <v>0</v>
      </c>
      <c r="AD622" s="30"/>
      <c r="AE622" s="30">
        <f>+[1]DEPURADO!K616</f>
        <v>0</v>
      </c>
      <c r="AF622" s="30">
        <v>0</v>
      </c>
      <c r="AG622" s="30">
        <f t="shared" si="68"/>
        <v>0</v>
      </c>
      <c r="AH622" s="30">
        <v>0</v>
      </c>
      <c r="AI622" s="30" t="str">
        <f>+[1]DEPURADO!G616</f>
        <v>GLOSA LEGALIZADA</v>
      </c>
      <c r="AJ622" s="32"/>
      <c r="AK622" s="33"/>
    </row>
    <row r="623" spans="1:37" s="34" customFormat="1" x14ac:dyDescent="0.25">
      <c r="A623" s="23">
        <f t="shared" si="69"/>
        <v>615</v>
      </c>
      <c r="B623" s="24" t="s">
        <v>44</v>
      </c>
      <c r="C623" s="23" t="str">
        <f>+[1]DEPURADO!A617</f>
        <v>HLC108444</v>
      </c>
      <c r="D623" s="23">
        <f>+[1]DEPURADO!B617</f>
        <v>108444</v>
      </c>
      <c r="E623" s="25">
        <f>+[1]DEPURADO!C617</f>
        <v>45534</v>
      </c>
      <c r="F623" s="26">
        <f>+IF([1]DEPURADO!D617&gt;1,[1]DEPURADO!D617," ")</f>
        <v>45609</v>
      </c>
      <c r="G623" s="27">
        <f>[1]DEPURADO!F617</f>
        <v>43667</v>
      </c>
      <c r="H623" s="28">
        <v>0</v>
      </c>
      <c r="I623" s="28">
        <f>+[1]DEPURADO!M617+[1]DEPURADO!N617</f>
        <v>0</v>
      </c>
      <c r="J623" s="28">
        <f>+[1]DEPURADO!R617</f>
        <v>0</v>
      </c>
      <c r="K623" s="29">
        <f>+[1]DEPURADO!P617+[1]DEPURADO!Q617</f>
        <v>0</v>
      </c>
      <c r="L623" s="28">
        <v>0</v>
      </c>
      <c r="M623" s="28">
        <v>0</v>
      </c>
      <c r="N623" s="28">
        <f t="shared" si="63"/>
        <v>0</v>
      </c>
      <c r="O623" s="28">
        <f t="shared" si="64"/>
        <v>43667</v>
      </c>
      <c r="P623" s="24">
        <f>IF([1]DEPURADO!H617&gt;1,0,[1]DEPURADO!B617)</f>
        <v>108444</v>
      </c>
      <c r="Q623" s="30">
        <f t="shared" si="65"/>
        <v>43667</v>
      </c>
      <c r="R623" s="31">
        <f t="shared" si="66"/>
        <v>0</v>
      </c>
      <c r="S623" s="31">
        <f>+[1]DEPURADO!J617</f>
        <v>0</v>
      </c>
      <c r="T623" s="23" t="s">
        <v>45</v>
      </c>
      <c r="U623" s="31">
        <f>+[1]DEPURADO!I617</f>
        <v>0</v>
      </c>
      <c r="V623" s="30"/>
      <c r="W623" s="23" t="s">
        <v>45</v>
      </c>
      <c r="X623" s="31">
        <f>+[1]DEPURADO!K617+[1]DEPURADO!L617</f>
        <v>43667</v>
      </c>
      <c r="Y623" s="23" t="s">
        <v>45</v>
      </c>
      <c r="Z623" s="31">
        <f t="shared" si="67"/>
        <v>43667</v>
      </c>
      <c r="AA623" s="31"/>
      <c r="AB623" s="31">
        <v>0</v>
      </c>
      <c r="AC623" s="31">
        <v>0</v>
      </c>
      <c r="AD623" s="30"/>
      <c r="AE623" s="30">
        <f>+[1]DEPURADO!K617</f>
        <v>0</v>
      </c>
      <c r="AF623" s="30">
        <v>0</v>
      </c>
      <c r="AG623" s="30">
        <f t="shared" si="68"/>
        <v>0</v>
      </c>
      <c r="AH623" s="30">
        <v>0</v>
      </c>
      <c r="AI623" s="30" t="str">
        <f>+[1]DEPURADO!G617</f>
        <v>GLOSA LEGALIZADA</v>
      </c>
      <c r="AJ623" s="32"/>
      <c r="AK623" s="33"/>
    </row>
    <row r="624" spans="1:37" s="34" customFormat="1" x14ac:dyDescent="0.25">
      <c r="A624" s="23">
        <f t="shared" si="69"/>
        <v>616</v>
      </c>
      <c r="B624" s="24" t="s">
        <v>44</v>
      </c>
      <c r="C624" s="23" t="str">
        <f>+[1]DEPURADO!A618</f>
        <v>HLC108434</v>
      </c>
      <c r="D624" s="23">
        <f>+[1]DEPURADO!B618</f>
        <v>108434</v>
      </c>
      <c r="E624" s="25">
        <f>+[1]DEPURADO!C618</f>
        <v>45534</v>
      </c>
      <c r="F624" s="26">
        <f>+IF([1]DEPURADO!D618&gt;1,[1]DEPURADO!D618," ")</f>
        <v>45609</v>
      </c>
      <c r="G624" s="27">
        <f>[1]DEPURADO!F618</f>
        <v>94701</v>
      </c>
      <c r="H624" s="28">
        <v>0</v>
      </c>
      <c r="I624" s="28">
        <f>+[1]DEPURADO!M618+[1]DEPURADO!N618</f>
        <v>0</v>
      </c>
      <c r="J624" s="28">
        <f>+[1]DEPURADO!R618</f>
        <v>0</v>
      </c>
      <c r="K624" s="29">
        <f>+[1]DEPURADO!P618+[1]DEPURADO!Q618</f>
        <v>0</v>
      </c>
      <c r="L624" s="28">
        <v>0</v>
      </c>
      <c r="M624" s="28">
        <v>0</v>
      </c>
      <c r="N624" s="28">
        <f t="shared" si="63"/>
        <v>0</v>
      </c>
      <c r="O624" s="28">
        <f t="shared" si="64"/>
        <v>94701</v>
      </c>
      <c r="P624" s="24">
        <f>IF([1]DEPURADO!H618&gt;1,0,[1]DEPURADO!B618)</f>
        <v>108434</v>
      </c>
      <c r="Q624" s="30">
        <f t="shared" si="65"/>
        <v>94701</v>
      </c>
      <c r="R624" s="31">
        <f t="shared" si="66"/>
        <v>0</v>
      </c>
      <c r="S624" s="31">
        <f>+[1]DEPURADO!J618</f>
        <v>0</v>
      </c>
      <c r="T624" s="23" t="s">
        <v>45</v>
      </c>
      <c r="U624" s="31">
        <f>+[1]DEPURADO!I618</f>
        <v>0</v>
      </c>
      <c r="V624" s="30"/>
      <c r="W624" s="23" t="s">
        <v>45</v>
      </c>
      <c r="X624" s="31">
        <f>+[1]DEPURADO!K618+[1]DEPURADO!L618</f>
        <v>94701</v>
      </c>
      <c r="Y624" s="23" t="s">
        <v>45</v>
      </c>
      <c r="Z624" s="31">
        <f t="shared" si="67"/>
        <v>94701</v>
      </c>
      <c r="AA624" s="31"/>
      <c r="AB624" s="31">
        <v>0</v>
      </c>
      <c r="AC624" s="31">
        <v>0</v>
      </c>
      <c r="AD624" s="30"/>
      <c r="AE624" s="30">
        <f>+[1]DEPURADO!K618</f>
        <v>0</v>
      </c>
      <c r="AF624" s="30">
        <v>0</v>
      </c>
      <c r="AG624" s="30">
        <f t="shared" si="68"/>
        <v>0</v>
      </c>
      <c r="AH624" s="30">
        <v>0</v>
      </c>
      <c r="AI624" s="30" t="str">
        <f>+[1]DEPURADO!G618</f>
        <v>GLOSA LEGALIZADA</v>
      </c>
      <c r="AJ624" s="32"/>
      <c r="AK624" s="33"/>
    </row>
    <row r="625" spans="1:37" s="34" customFormat="1" x14ac:dyDescent="0.25">
      <c r="A625" s="23">
        <f t="shared" si="69"/>
        <v>617</v>
      </c>
      <c r="B625" s="24" t="s">
        <v>44</v>
      </c>
      <c r="C625" s="23" t="str">
        <f>+[1]DEPURADO!A619</f>
        <v>HLC108608</v>
      </c>
      <c r="D625" s="23">
        <f>+[1]DEPURADO!B619</f>
        <v>108608</v>
      </c>
      <c r="E625" s="25">
        <f>+[1]DEPURADO!C619</f>
        <v>45534</v>
      </c>
      <c r="F625" s="26">
        <f>+IF([1]DEPURADO!D619&gt;1,[1]DEPURADO!D619," ")</f>
        <v>45609</v>
      </c>
      <c r="G625" s="27">
        <f>[1]DEPURADO!F619</f>
        <v>62022</v>
      </c>
      <c r="H625" s="28">
        <v>0</v>
      </c>
      <c r="I625" s="28">
        <f>+[1]DEPURADO!M619+[1]DEPURADO!N619</f>
        <v>0</v>
      </c>
      <c r="J625" s="28">
        <f>+[1]DEPURADO!R619</f>
        <v>0</v>
      </c>
      <c r="K625" s="29">
        <f>+[1]DEPURADO!P619+[1]DEPURADO!Q619</f>
        <v>0</v>
      </c>
      <c r="L625" s="28">
        <v>0</v>
      </c>
      <c r="M625" s="28">
        <v>0</v>
      </c>
      <c r="N625" s="28">
        <f t="shared" si="63"/>
        <v>0</v>
      </c>
      <c r="O625" s="28">
        <f t="shared" si="64"/>
        <v>62022</v>
      </c>
      <c r="P625" s="24">
        <f>IF([1]DEPURADO!H619&gt;1,0,[1]DEPURADO!B619)</f>
        <v>108608</v>
      </c>
      <c r="Q625" s="30">
        <f t="shared" si="65"/>
        <v>62022</v>
      </c>
      <c r="R625" s="31">
        <f t="shared" si="66"/>
        <v>0</v>
      </c>
      <c r="S625" s="31">
        <f>+[1]DEPURADO!J619</f>
        <v>0</v>
      </c>
      <c r="T625" s="23" t="s">
        <v>45</v>
      </c>
      <c r="U625" s="31">
        <f>+[1]DEPURADO!I619</f>
        <v>0</v>
      </c>
      <c r="V625" s="30"/>
      <c r="W625" s="23" t="s">
        <v>45</v>
      </c>
      <c r="X625" s="31">
        <f>+[1]DEPURADO!K619+[1]DEPURADO!L619</f>
        <v>62022</v>
      </c>
      <c r="Y625" s="23" t="s">
        <v>45</v>
      </c>
      <c r="Z625" s="31">
        <f t="shared" si="67"/>
        <v>62022</v>
      </c>
      <c r="AA625" s="31"/>
      <c r="AB625" s="31">
        <v>0</v>
      </c>
      <c r="AC625" s="31">
        <v>0</v>
      </c>
      <c r="AD625" s="30"/>
      <c r="AE625" s="30">
        <f>+[1]DEPURADO!K619</f>
        <v>0</v>
      </c>
      <c r="AF625" s="30">
        <v>0</v>
      </c>
      <c r="AG625" s="30">
        <f t="shared" si="68"/>
        <v>0</v>
      </c>
      <c r="AH625" s="30">
        <v>0</v>
      </c>
      <c r="AI625" s="30" t="str">
        <f>+[1]DEPURADO!G619</f>
        <v>GLOSA LEGALIZADA</v>
      </c>
      <c r="AJ625" s="32"/>
      <c r="AK625" s="33"/>
    </row>
    <row r="626" spans="1:37" s="34" customFormat="1" x14ac:dyDescent="0.25">
      <c r="A626" s="23">
        <f t="shared" si="69"/>
        <v>618</v>
      </c>
      <c r="B626" s="24" t="s">
        <v>44</v>
      </c>
      <c r="C626" s="23" t="str">
        <f>+[1]DEPURADO!A620</f>
        <v>HLC108585</v>
      </c>
      <c r="D626" s="23">
        <f>+[1]DEPURADO!B620</f>
        <v>108585</v>
      </c>
      <c r="E626" s="25">
        <f>+[1]DEPURADO!C620</f>
        <v>45534</v>
      </c>
      <c r="F626" s="26">
        <f>+IF([1]DEPURADO!D620&gt;1,[1]DEPURADO!D620," ")</f>
        <v>45609</v>
      </c>
      <c r="G626" s="27">
        <f>[1]DEPURADO!F620</f>
        <v>60341</v>
      </c>
      <c r="H626" s="28">
        <v>0</v>
      </c>
      <c r="I626" s="28">
        <f>+[1]DEPURADO!M620+[1]DEPURADO!N620</f>
        <v>0</v>
      </c>
      <c r="J626" s="28">
        <f>+[1]DEPURADO!R620</f>
        <v>0</v>
      </c>
      <c r="K626" s="29">
        <f>+[1]DEPURADO!P620+[1]DEPURADO!Q620</f>
        <v>0</v>
      </c>
      <c r="L626" s="28">
        <v>0</v>
      </c>
      <c r="M626" s="28">
        <v>0</v>
      </c>
      <c r="N626" s="28">
        <f t="shared" si="63"/>
        <v>0</v>
      </c>
      <c r="O626" s="28">
        <f t="shared" si="64"/>
        <v>60341</v>
      </c>
      <c r="P626" s="24">
        <f>IF([1]DEPURADO!H620&gt;1,0,[1]DEPURADO!B620)</f>
        <v>108585</v>
      </c>
      <c r="Q626" s="30">
        <f t="shared" si="65"/>
        <v>60341</v>
      </c>
      <c r="R626" s="31">
        <f t="shared" si="66"/>
        <v>0</v>
      </c>
      <c r="S626" s="31">
        <f>+[1]DEPURADO!J620</f>
        <v>0</v>
      </c>
      <c r="T626" s="23" t="s">
        <v>45</v>
      </c>
      <c r="U626" s="31">
        <f>+[1]DEPURADO!I620</f>
        <v>0</v>
      </c>
      <c r="V626" s="30"/>
      <c r="W626" s="23" t="s">
        <v>45</v>
      </c>
      <c r="X626" s="31">
        <f>+[1]DEPURADO!K620+[1]DEPURADO!L620</f>
        <v>60341</v>
      </c>
      <c r="Y626" s="23" t="s">
        <v>45</v>
      </c>
      <c r="Z626" s="31">
        <f t="shared" si="67"/>
        <v>60341</v>
      </c>
      <c r="AA626" s="31"/>
      <c r="AB626" s="31">
        <v>0</v>
      </c>
      <c r="AC626" s="31">
        <v>0</v>
      </c>
      <c r="AD626" s="30"/>
      <c r="AE626" s="30">
        <f>+[1]DEPURADO!K620</f>
        <v>0</v>
      </c>
      <c r="AF626" s="30">
        <v>0</v>
      </c>
      <c r="AG626" s="30">
        <f t="shared" si="68"/>
        <v>0</v>
      </c>
      <c r="AH626" s="30">
        <v>0</v>
      </c>
      <c r="AI626" s="30" t="str">
        <f>+[1]DEPURADO!G620</f>
        <v>GLOSA LEGALIZADA</v>
      </c>
      <c r="AJ626" s="32"/>
      <c r="AK626" s="33"/>
    </row>
    <row r="627" spans="1:37" s="34" customFormat="1" x14ac:dyDescent="0.25">
      <c r="A627" s="23">
        <f t="shared" si="69"/>
        <v>619</v>
      </c>
      <c r="B627" s="24" t="s">
        <v>44</v>
      </c>
      <c r="C627" s="23" t="str">
        <f>+[1]DEPURADO!A621</f>
        <v>HLC108477</v>
      </c>
      <c r="D627" s="23">
        <f>+[1]DEPURADO!B621</f>
        <v>108477</v>
      </c>
      <c r="E627" s="25">
        <f>+[1]DEPURADO!C621</f>
        <v>45534</v>
      </c>
      <c r="F627" s="26">
        <f>+IF([1]DEPURADO!D621&gt;1,[1]DEPURADO!D621," ")</f>
        <v>45609</v>
      </c>
      <c r="G627" s="27">
        <f>[1]DEPURADO!F621</f>
        <v>65820</v>
      </c>
      <c r="H627" s="28">
        <v>0</v>
      </c>
      <c r="I627" s="28">
        <f>+[1]DEPURADO!M621+[1]DEPURADO!N621</f>
        <v>0</v>
      </c>
      <c r="J627" s="28">
        <f>+[1]DEPURADO!R621</f>
        <v>0</v>
      </c>
      <c r="K627" s="29">
        <f>+[1]DEPURADO!P621+[1]DEPURADO!Q621</f>
        <v>0</v>
      </c>
      <c r="L627" s="28">
        <v>0</v>
      </c>
      <c r="M627" s="28">
        <v>0</v>
      </c>
      <c r="N627" s="28">
        <f t="shared" si="63"/>
        <v>0</v>
      </c>
      <c r="O627" s="28">
        <f t="shared" si="64"/>
        <v>65820</v>
      </c>
      <c r="P627" s="24">
        <f>IF([1]DEPURADO!H621&gt;1,0,[1]DEPURADO!B621)</f>
        <v>108477</v>
      </c>
      <c r="Q627" s="30">
        <f t="shared" si="65"/>
        <v>65820</v>
      </c>
      <c r="R627" s="31">
        <f t="shared" si="66"/>
        <v>0</v>
      </c>
      <c r="S627" s="31">
        <f>+[1]DEPURADO!J621</f>
        <v>0</v>
      </c>
      <c r="T627" s="23" t="s">
        <v>45</v>
      </c>
      <c r="U627" s="31">
        <f>+[1]DEPURADO!I621</f>
        <v>0</v>
      </c>
      <c r="V627" s="30"/>
      <c r="W627" s="23" t="s">
        <v>45</v>
      </c>
      <c r="X627" s="31">
        <f>+[1]DEPURADO!K621+[1]DEPURADO!L621</f>
        <v>65820</v>
      </c>
      <c r="Y627" s="23" t="s">
        <v>45</v>
      </c>
      <c r="Z627" s="31">
        <f t="shared" si="67"/>
        <v>65820</v>
      </c>
      <c r="AA627" s="31"/>
      <c r="AB627" s="31">
        <v>0</v>
      </c>
      <c r="AC627" s="31">
        <v>0</v>
      </c>
      <c r="AD627" s="30"/>
      <c r="AE627" s="30">
        <f>+[1]DEPURADO!K621</f>
        <v>0</v>
      </c>
      <c r="AF627" s="30">
        <v>0</v>
      </c>
      <c r="AG627" s="30">
        <f t="shared" si="68"/>
        <v>0</v>
      </c>
      <c r="AH627" s="30">
        <v>0</v>
      </c>
      <c r="AI627" s="30" t="str">
        <f>+[1]DEPURADO!G621</f>
        <v>GLOSA LEGALIZADA</v>
      </c>
      <c r="AJ627" s="32"/>
      <c r="AK627" s="33"/>
    </row>
    <row r="628" spans="1:37" s="34" customFormat="1" x14ac:dyDescent="0.25">
      <c r="A628" s="23">
        <f t="shared" si="69"/>
        <v>620</v>
      </c>
      <c r="B628" s="24" t="s">
        <v>44</v>
      </c>
      <c r="C628" s="23" t="str">
        <f>+[1]DEPURADO!A622</f>
        <v>HLC109166</v>
      </c>
      <c r="D628" s="23">
        <f>+[1]DEPURADO!B622</f>
        <v>109166</v>
      </c>
      <c r="E628" s="25">
        <f>+[1]DEPURADO!C622</f>
        <v>45534</v>
      </c>
      <c r="F628" s="26">
        <f>+IF([1]DEPURADO!D622&gt;1,[1]DEPURADO!D622," ")</f>
        <v>45609</v>
      </c>
      <c r="G628" s="27">
        <f>[1]DEPURADO!F622</f>
        <v>3578024</v>
      </c>
      <c r="H628" s="28">
        <v>0</v>
      </c>
      <c r="I628" s="28">
        <f>+[1]DEPURADO!M622+[1]DEPURADO!N622</f>
        <v>0</v>
      </c>
      <c r="J628" s="28">
        <f>+[1]DEPURADO!R622</f>
        <v>0</v>
      </c>
      <c r="K628" s="29">
        <f>+[1]DEPURADO!P622+[1]DEPURADO!Q622</f>
        <v>0</v>
      </c>
      <c r="L628" s="28">
        <v>0</v>
      </c>
      <c r="M628" s="28">
        <v>0</v>
      </c>
      <c r="N628" s="28">
        <f t="shared" si="63"/>
        <v>0</v>
      </c>
      <c r="O628" s="28">
        <f t="shared" si="64"/>
        <v>3578024</v>
      </c>
      <c r="P628" s="24">
        <f>IF([1]DEPURADO!H622&gt;1,0,[1]DEPURADO!B622)</f>
        <v>109166</v>
      </c>
      <c r="Q628" s="30">
        <f t="shared" si="65"/>
        <v>3578024</v>
      </c>
      <c r="R628" s="31">
        <f t="shared" si="66"/>
        <v>0</v>
      </c>
      <c r="S628" s="31">
        <f>+[1]DEPURADO!J622</f>
        <v>0</v>
      </c>
      <c r="T628" s="23" t="s">
        <v>45</v>
      </c>
      <c r="U628" s="31">
        <f>+[1]DEPURADO!I622</f>
        <v>0</v>
      </c>
      <c r="V628" s="30"/>
      <c r="W628" s="23" t="s">
        <v>45</v>
      </c>
      <c r="X628" s="31">
        <f>+[1]DEPURADO!K622+[1]DEPURADO!L622</f>
        <v>3578024</v>
      </c>
      <c r="Y628" s="23" t="s">
        <v>45</v>
      </c>
      <c r="Z628" s="31">
        <f t="shared" si="67"/>
        <v>3578024</v>
      </c>
      <c r="AA628" s="31"/>
      <c r="AB628" s="31">
        <v>0</v>
      </c>
      <c r="AC628" s="31">
        <v>0</v>
      </c>
      <c r="AD628" s="30"/>
      <c r="AE628" s="30">
        <f>+[1]DEPURADO!K622</f>
        <v>0</v>
      </c>
      <c r="AF628" s="30">
        <v>0</v>
      </c>
      <c r="AG628" s="30">
        <f t="shared" si="68"/>
        <v>0</v>
      </c>
      <c r="AH628" s="30">
        <v>0</v>
      </c>
      <c r="AI628" s="30" t="str">
        <f>+[1]DEPURADO!G622</f>
        <v>GLOSA LEGALIZADA</v>
      </c>
      <c r="AJ628" s="32"/>
      <c r="AK628" s="33"/>
    </row>
    <row r="629" spans="1:37" s="34" customFormat="1" x14ac:dyDescent="0.25">
      <c r="A629" s="23">
        <f t="shared" si="69"/>
        <v>621</v>
      </c>
      <c r="B629" s="24" t="s">
        <v>44</v>
      </c>
      <c r="C629" s="23" t="str">
        <f>+[1]DEPURADO!A623</f>
        <v>HLC108576</v>
      </c>
      <c r="D629" s="23">
        <f>+[1]DEPURADO!B623</f>
        <v>108576</v>
      </c>
      <c r="E629" s="25">
        <f>+[1]DEPURADO!C623</f>
        <v>45534</v>
      </c>
      <c r="F629" s="26">
        <f>+IF([1]DEPURADO!D623&gt;1,[1]DEPURADO!D623," ")</f>
        <v>45609</v>
      </c>
      <c r="G629" s="27">
        <f>[1]DEPURADO!F623</f>
        <v>67941</v>
      </c>
      <c r="H629" s="28">
        <v>0</v>
      </c>
      <c r="I629" s="28">
        <f>+[1]DEPURADO!M623+[1]DEPURADO!N623</f>
        <v>0</v>
      </c>
      <c r="J629" s="28">
        <f>+[1]DEPURADO!R623</f>
        <v>0</v>
      </c>
      <c r="K629" s="29">
        <f>+[1]DEPURADO!P623+[1]DEPURADO!Q623</f>
        <v>0</v>
      </c>
      <c r="L629" s="28">
        <v>0</v>
      </c>
      <c r="M629" s="28">
        <v>0</v>
      </c>
      <c r="N629" s="28">
        <f t="shared" si="63"/>
        <v>0</v>
      </c>
      <c r="O629" s="28">
        <f t="shared" si="64"/>
        <v>67941</v>
      </c>
      <c r="P629" s="24">
        <f>IF([1]DEPURADO!H623&gt;1,0,[1]DEPURADO!B623)</f>
        <v>108576</v>
      </c>
      <c r="Q629" s="30">
        <f t="shared" si="65"/>
        <v>67941</v>
      </c>
      <c r="R629" s="31">
        <f t="shared" si="66"/>
        <v>0</v>
      </c>
      <c r="S629" s="31">
        <f>+[1]DEPURADO!J623</f>
        <v>0</v>
      </c>
      <c r="T629" s="23" t="s">
        <v>45</v>
      </c>
      <c r="U629" s="31">
        <f>+[1]DEPURADO!I623</f>
        <v>0</v>
      </c>
      <c r="V629" s="30"/>
      <c r="W629" s="23" t="s">
        <v>45</v>
      </c>
      <c r="X629" s="31">
        <f>+[1]DEPURADO!K623+[1]DEPURADO!L623</f>
        <v>67941</v>
      </c>
      <c r="Y629" s="23" t="s">
        <v>45</v>
      </c>
      <c r="Z629" s="31">
        <f t="shared" si="67"/>
        <v>67941</v>
      </c>
      <c r="AA629" s="31"/>
      <c r="AB629" s="31">
        <v>0</v>
      </c>
      <c r="AC629" s="31">
        <v>0</v>
      </c>
      <c r="AD629" s="30"/>
      <c r="AE629" s="30">
        <f>+[1]DEPURADO!K623</f>
        <v>0</v>
      </c>
      <c r="AF629" s="30">
        <v>0</v>
      </c>
      <c r="AG629" s="30">
        <f t="shared" si="68"/>
        <v>0</v>
      </c>
      <c r="AH629" s="30">
        <v>0</v>
      </c>
      <c r="AI629" s="30" t="str">
        <f>+[1]DEPURADO!G623</f>
        <v>GLOSA LEGALIZADA</v>
      </c>
      <c r="AJ629" s="32"/>
      <c r="AK629" s="33"/>
    </row>
    <row r="630" spans="1:37" s="34" customFormat="1" x14ac:dyDescent="0.25">
      <c r="A630" s="23">
        <f t="shared" si="69"/>
        <v>622</v>
      </c>
      <c r="B630" s="24" t="s">
        <v>44</v>
      </c>
      <c r="C630" s="23" t="str">
        <f>+[1]DEPURADO!A624</f>
        <v>HLC108437</v>
      </c>
      <c r="D630" s="23">
        <f>+[1]DEPURADO!B624</f>
        <v>108437</v>
      </c>
      <c r="E630" s="25">
        <f>+[1]DEPURADO!C624</f>
        <v>45534</v>
      </c>
      <c r="F630" s="26">
        <f>+IF([1]DEPURADO!D624&gt;1,[1]DEPURADO!D624," ")</f>
        <v>45609</v>
      </c>
      <c r="G630" s="27">
        <f>[1]DEPURADO!F624</f>
        <v>42370</v>
      </c>
      <c r="H630" s="28">
        <v>0</v>
      </c>
      <c r="I630" s="28">
        <f>+[1]DEPURADO!M624+[1]DEPURADO!N624</f>
        <v>0</v>
      </c>
      <c r="J630" s="28">
        <f>+[1]DEPURADO!R624</f>
        <v>0</v>
      </c>
      <c r="K630" s="29">
        <f>+[1]DEPURADO!P624+[1]DEPURADO!Q624</f>
        <v>0</v>
      </c>
      <c r="L630" s="28">
        <v>0</v>
      </c>
      <c r="M630" s="28">
        <v>0</v>
      </c>
      <c r="N630" s="28">
        <f t="shared" si="63"/>
        <v>0</v>
      </c>
      <c r="O630" s="28">
        <f t="shared" si="64"/>
        <v>42370</v>
      </c>
      <c r="P630" s="24">
        <f>IF([1]DEPURADO!H624&gt;1,0,[1]DEPURADO!B624)</f>
        <v>108437</v>
      </c>
      <c r="Q630" s="30">
        <f t="shared" si="65"/>
        <v>42370</v>
      </c>
      <c r="R630" s="31">
        <f t="shared" si="66"/>
        <v>0</v>
      </c>
      <c r="S630" s="31">
        <f>+[1]DEPURADO!J624</f>
        <v>0</v>
      </c>
      <c r="T630" s="23" t="s">
        <v>45</v>
      </c>
      <c r="U630" s="31">
        <f>+[1]DEPURADO!I624</f>
        <v>0</v>
      </c>
      <c r="V630" s="30"/>
      <c r="W630" s="23" t="s">
        <v>45</v>
      </c>
      <c r="X630" s="31">
        <f>+[1]DEPURADO!K624+[1]DEPURADO!L624</f>
        <v>42370</v>
      </c>
      <c r="Y630" s="23" t="s">
        <v>45</v>
      </c>
      <c r="Z630" s="31">
        <f t="shared" si="67"/>
        <v>42370</v>
      </c>
      <c r="AA630" s="31"/>
      <c r="AB630" s="31">
        <v>0</v>
      </c>
      <c r="AC630" s="31">
        <v>0</v>
      </c>
      <c r="AD630" s="30"/>
      <c r="AE630" s="30">
        <f>+[1]DEPURADO!K624</f>
        <v>0</v>
      </c>
      <c r="AF630" s="30">
        <v>0</v>
      </c>
      <c r="AG630" s="30">
        <f t="shared" si="68"/>
        <v>0</v>
      </c>
      <c r="AH630" s="30">
        <v>0</v>
      </c>
      <c r="AI630" s="30" t="str">
        <f>+[1]DEPURADO!G624</f>
        <v>GLOSA LEGALIZADA</v>
      </c>
      <c r="AJ630" s="32"/>
      <c r="AK630" s="33"/>
    </row>
    <row r="631" spans="1:37" s="34" customFormat="1" x14ac:dyDescent="0.25">
      <c r="A631" s="23">
        <f t="shared" si="69"/>
        <v>623</v>
      </c>
      <c r="B631" s="24" t="s">
        <v>44</v>
      </c>
      <c r="C631" s="23" t="str">
        <f>+[1]DEPURADO!A625</f>
        <v>HLC108597</v>
      </c>
      <c r="D631" s="23">
        <f>+[1]DEPURADO!B625</f>
        <v>108597</v>
      </c>
      <c r="E631" s="25">
        <f>+[1]DEPURADO!C625</f>
        <v>45534</v>
      </c>
      <c r="F631" s="26">
        <f>+IF([1]DEPURADO!D625&gt;1,[1]DEPURADO!D625," ")</f>
        <v>45609</v>
      </c>
      <c r="G631" s="27">
        <f>[1]DEPURADO!F625</f>
        <v>64421</v>
      </c>
      <c r="H631" s="28">
        <v>0</v>
      </c>
      <c r="I631" s="28">
        <f>+[1]DEPURADO!M625+[1]DEPURADO!N625</f>
        <v>0</v>
      </c>
      <c r="J631" s="28">
        <f>+[1]DEPURADO!R625</f>
        <v>0</v>
      </c>
      <c r="K631" s="29">
        <f>+[1]DEPURADO!P625+[1]DEPURADO!Q625</f>
        <v>0</v>
      </c>
      <c r="L631" s="28">
        <v>0</v>
      </c>
      <c r="M631" s="28">
        <v>0</v>
      </c>
      <c r="N631" s="28">
        <f t="shared" si="63"/>
        <v>0</v>
      </c>
      <c r="O631" s="28">
        <f t="shared" si="64"/>
        <v>64421</v>
      </c>
      <c r="P631" s="24">
        <f>IF([1]DEPURADO!H625&gt;1,0,[1]DEPURADO!B625)</f>
        <v>108597</v>
      </c>
      <c r="Q631" s="30">
        <f t="shared" si="65"/>
        <v>64421</v>
      </c>
      <c r="R631" s="31">
        <f t="shared" si="66"/>
        <v>0</v>
      </c>
      <c r="S631" s="31">
        <f>+[1]DEPURADO!J625</f>
        <v>0</v>
      </c>
      <c r="T631" s="23" t="s">
        <v>45</v>
      </c>
      <c r="U631" s="31">
        <f>+[1]DEPURADO!I625</f>
        <v>0</v>
      </c>
      <c r="V631" s="30"/>
      <c r="W631" s="23" t="s">
        <v>45</v>
      </c>
      <c r="X631" s="31">
        <f>+[1]DEPURADO!K625+[1]DEPURADO!L625</f>
        <v>64421</v>
      </c>
      <c r="Y631" s="23" t="s">
        <v>45</v>
      </c>
      <c r="Z631" s="31">
        <f t="shared" si="67"/>
        <v>64421</v>
      </c>
      <c r="AA631" s="31"/>
      <c r="AB631" s="31">
        <v>0</v>
      </c>
      <c r="AC631" s="31">
        <v>0</v>
      </c>
      <c r="AD631" s="30"/>
      <c r="AE631" s="30">
        <f>+[1]DEPURADO!K625</f>
        <v>0</v>
      </c>
      <c r="AF631" s="30">
        <v>0</v>
      </c>
      <c r="AG631" s="30">
        <f t="shared" si="68"/>
        <v>0</v>
      </c>
      <c r="AH631" s="30">
        <v>0</v>
      </c>
      <c r="AI631" s="30" t="str">
        <f>+[1]DEPURADO!G625</f>
        <v>GLOSA LEGALIZADA</v>
      </c>
      <c r="AJ631" s="32"/>
      <c r="AK631" s="33"/>
    </row>
    <row r="632" spans="1:37" s="34" customFormat="1" x14ac:dyDescent="0.25">
      <c r="A632" s="23">
        <f t="shared" si="69"/>
        <v>624</v>
      </c>
      <c r="B632" s="24" t="s">
        <v>44</v>
      </c>
      <c r="C632" s="23" t="str">
        <f>+[1]DEPURADO!A626</f>
        <v>HLC108452</v>
      </c>
      <c r="D632" s="23">
        <f>+[1]DEPURADO!B626</f>
        <v>108452</v>
      </c>
      <c r="E632" s="25">
        <f>+[1]DEPURADO!C626</f>
        <v>45534</v>
      </c>
      <c r="F632" s="26">
        <f>+IF([1]DEPURADO!D626&gt;1,[1]DEPURADO!D626," ")</f>
        <v>45609</v>
      </c>
      <c r="G632" s="27">
        <f>[1]DEPURADO!F626</f>
        <v>42261</v>
      </c>
      <c r="H632" s="28">
        <v>0</v>
      </c>
      <c r="I632" s="28">
        <f>+[1]DEPURADO!M626+[1]DEPURADO!N626</f>
        <v>0</v>
      </c>
      <c r="J632" s="28">
        <f>+[1]DEPURADO!R626</f>
        <v>0</v>
      </c>
      <c r="K632" s="29">
        <f>+[1]DEPURADO!P626+[1]DEPURADO!Q626</f>
        <v>0</v>
      </c>
      <c r="L632" s="28">
        <v>0</v>
      </c>
      <c r="M632" s="28">
        <v>0</v>
      </c>
      <c r="N632" s="28">
        <f t="shared" si="63"/>
        <v>0</v>
      </c>
      <c r="O632" s="28">
        <f t="shared" si="64"/>
        <v>42261</v>
      </c>
      <c r="P632" s="24">
        <f>IF([1]DEPURADO!H626&gt;1,0,[1]DEPURADO!B626)</f>
        <v>108452</v>
      </c>
      <c r="Q632" s="30">
        <f t="shared" si="65"/>
        <v>42261</v>
      </c>
      <c r="R632" s="31">
        <f t="shared" si="66"/>
        <v>0</v>
      </c>
      <c r="S632" s="31">
        <f>+[1]DEPURADO!J626</f>
        <v>0</v>
      </c>
      <c r="T632" s="23" t="s">
        <v>45</v>
      </c>
      <c r="U632" s="31">
        <f>+[1]DEPURADO!I626</f>
        <v>0</v>
      </c>
      <c r="V632" s="30"/>
      <c r="W632" s="23" t="s">
        <v>45</v>
      </c>
      <c r="X632" s="31">
        <f>+[1]DEPURADO!K626+[1]DEPURADO!L626</f>
        <v>42261</v>
      </c>
      <c r="Y632" s="23" t="s">
        <v>45</v>
      </c>
      <c r="Z632" s="31">
        <f t="shared" si="67"/>
        <v>42261</v>
      </c>
      <c r="AA632" s="31"/>
      <c r="AB632" s="31">
        <v>0</v>
      </c>
      <c r="AC632" s="31">
        <v>0</v>
      </c>
      <c r="AD632" s="30"/>
      <c r="AE632" s="30">
        <f>+[1]DEPURADO!K626</f>
        <v>0</v>
      </c>
      <c r="AF632" s="30">
        <v>0</v>
      </c>
      <c r="AG632" s="30">
        <f t="shared" si="68"/>
        <v>0</v>
      </c>
      <c r="AH632" s="30">
        <v>0</v>
      </c>
      <c r="AI632" s="30" t="str">
        <f>+[1]DEPURADO!G626</f>
        <v>GLOSA LEGALIZADA</v>
      </c>
      <c r="AJ632" s="32"/>
      <c r="AK632" s="33"/>
    </row>
    <row r="633" spans="1:37" s="34" customFormat="1" x14ac:dyDescent="0.25">
      <c r="A633" s="23">
        <f t="shared" si="69"/>
        <v>625</v>
      </c>
      <c r="B633" s="24" t="s">
        <v>44</v>
      </c>
      <c r="C633" s="23" t="str">
        <f>+[1]DEPURADO!A627</f>
        <v>HLC108602</v>
      </c>
      <c r="D633" s="23">
        <f>+[1]DEPURADO!B627</f>
        <v>108602</v>
      </c>
      <c r="E633" s="25">
        <f>+[1]DEPURADO!C627</f>
        <v>45534</v>
      </c>
      <c r="F633" s="26">
        <f>+IF([1]DEPURADO!D627&gt;1,[1]DEPURADO!D627," ")</f>
        <v>45609</v>
      </c>
      <c r="G633" s="27">
        <f>[1]DEPURADO!F627</f>
        <v>55271</v>
      </c>
      <c r="H633" s="28">
        <v>0</v>
      </c>
      <c r="I633" s="28">
        <f>+[1]DEPURADO!M627+[1]DEPURADO!N627</f>
        <v>0</v>
      </c>
      <c r="J633" s="28">
        <f>+[1]DEPURADO!R627</f>
        <v>0</v>
      </c>
      <c r="K633" s="29">
        <f>+[1]DEPURADO!P627+[1]DEPURADO!Q627</f>
        <v>0</v>
      </c>
      <c r="L633" s="28">
        <v>0</v>
      </c>
      <c r="M633" s="28">
        <v>0</v>
      </c>
      <c r="N633" s="28">
        <f t="shared" si="63"/>
        <v>0</v>
      </c>
      <c r="O633" s="28">
        <f t="shared" si="64"/>
        <v>55271</v>
      </c>
      <c r="P633" s="24">
        <f>IF([1]DEPURADO!H627&gt;1,0,[1]DEPURADO!B627)</f>
        <v>108602</v>
      </c>
      <c r="Q633" s="30">
        <f t="shared" si="65"/>
        <v>55271</v>
      </c>
      <c r="R633" s="31">
        <f t="shared" si="66"/>
        <v>0</v>
      </c>
      <c r="S633" s="31">
        <f>+[1]DEPURADO!J627</f>
        <v>0</v>
      </c>
      <c r="T633" s="23" t="s">
        <v>45</v>
      </c>
      <c r="U633" s="31">
        <f>+[1]DEPURADO!I627</f>
        <v>0</v>
      </c>
      <c r="V633" s="30"/>
      <c r="W633" s="23" t="s">
        <v>45</v>
      </c>
      <c r="X633" s="31">
        <f>+[1]DEPURADO!K627+[1]DEPURADO!L627</f>
        <v>55271</v>
      </c>
      <c r="Y633" s="23" t="s">
        <v>45</v>
      </c>
      <c r="Z633" s="31">
        <f t="shared" si="67"/>
        <v>55271</v>
      </c>
      <c r="AA633" s="31"/>
      <c r="AB633" s="31">
        <v>0</v>
      </c>
      <c r="AC633" s="31">
        <v>0</v>
      </c>
      <c r="AD633" s="30"/>
      <c r="AE633" s="30">
        <f>+[1]DEPURADO!K627</f>
        <v>0</v>
      </c>
      <c r="AF633" s="30">
        <v>0</v>
      </c>
      <c r="AG633" s="30">
        <f t="shared" si="68"/>
        <v>0</v>
      </c>
      <c r="AH633" s="30">
        <v>0</v>
      </c>
      <c r="AI633" s="30" t="str">
        <f>+[1]DEPURADO!G627</f>
        <v>GLOSA LEGALIZADA</v>
      </c>
      <c r="AJ633" s="32"/>
      <c r="AK633" s="33"/>
    </row>
    <row r="634" spans="1:37" s="34" customFormat="1" x14ac:dyDescent="0.25">
      <c r="A634" s="23">
        <f t="shared" si="69"/>
        <v>626</v>
      </c>
      <c r="B634" s="24" t="s">
        <v>44</v>
      </c>
      <c r="C634" s="23" t="str">
        <f>+[1]DEPURADO!A628</f>
        <v>HLC108435</v>
      </c>
      <c r="D634" s="23">
        <f>+[1]DEPURADO!B628</f>
        <v>108435</v>
      </c>
      <c r="E634" s="25">
        <f>+[1]DEPURADO!C628</f>
        <v>45534</v>
      </c>
      <c r="F634" s="26">
        <f>+IF([1]DEPURADO!D628&gt;1,[1]DEPURADO!D628," ")</f>
        <v>45609</v>
      </c>
      <c r="G634" s="27">
        <f>[1]DEPURADO!F628</f>
        <v>84369</v>
      </c>
      <c r="H634" s="28">
        <v>0</v>
      </c>
      <c r="I634" s="28">
        <f>+[1]DEPURADO!M628+[1]DEPURADO!N628</f>
        <v>0</v>
      </c>
      <c r="J634" s="28">
        <f>+[1]DEPURADO!R628</f>
        <v>0</v>
      </c>
      <c r="K634" s="29">
        <f>+[1]DEPURADO!P628+[1]DEPURADO!Q628</f>
        <v>0</v>
      </c>
      <c r="L634" s="28">
        <v>0</v>
      </c>
      <c r="M634" s="28">
        <v>0</v>
      </c>
      <c r="N634" s="28">
        <f t="shared" si="63"/>
        <v>0</v>
      </c>
      <c r="O634" s="28">
        <f t="shared" si="64"/>
        <v>84369</v>
      </c>
      <c r="P634" s="24">
        <f>IF([1]DEPURADO!H628&gt;1,0,[1]DEPURADO!B628)</f>
        <v>108435</v>
      </c>
      <c r="Q634" s="30">
        <f t="shared" si="65"/>
        <v>84369</v>
      </c>
      <c r="R634" s="31">
        <f t="shared" si="66"/>
        <v>0</v>
      </c>
      <c r="S634" s="31">
        <f>+[1]DEPURADO!J628</f>
        <v>0</v>
      </c>
      <c r="T634" s="23" t="s">
        <v>45</v>
      </c>
      <c r="U634" s="31">
        <f>+[1]DEPURADO!I628</f>
        <v>0</v>
      </c>
      <c r="V634" s="30"/>
      <c r="W634" s="23" t="s">
        <v>45</v>
      </c>
      <c r="X634" s="31">
        <f>+[1]DEPURADO!K628+[1]DEPURADO!L628</f>
        <v>84369</v>
      </c>
      <c r="Y634" s="23" t="s">
        <v>45</v>
      </c>
      <c r="Z634" s="31">
        <f t="shared" si="67"/>
        <v>84369</v>
      </c>
      <c r="AA634" s="31"/>
      <c r="AB634" s="31">
        <v>0</v>
      </c>
      <c r="AC634" s="31">
        <v>0</v>
      </c>
      <c r="AD634" s="30"/>
      <c r="AE634" s="30">
        <f>+[1]DEPURADO!K628</f>
        <v>0</v>
      </c>
      <c r="AF634" s="30">
        <v>0</v>
      </c>
      <c r="AG634" s="30">
        <f t="shared" si="68"/>
        <v>0</v>
      </c>
      <c r="AH634" s="30">
        <v>0</v>
      </c>
      <c r="AI634" s="30" t="str">
        <f>+[1]DEPURADO!G628</f>
        <v>GLOSA LEGALIZADA</v>
      </c>
      <c r="AJ634" s="32"/>
      <c r="AK634" s="33"/>
    </row>
    <row r="635" spans="1:37" s="34" customFormat="1" x14ac:dyDescent="0.25">
      <c r="A635" s="23">
        <f t="shared" si="69"/>
        <v>627</v>
      </c>
      <c r="B635" s="24" t="s">
        <v>44</v>
      </c>
      <c r="C635" s="23" t="str">
        <f>+[1]DEPURADO!A629</f>
        <v>HLC108486</v>
      </c>
      <c r="D635" s="23">
        <f>+[1]DEPURADO!B629</f>
        <v>108486</v>
      </c>
      <c r="E635" s="25">
        <f>+[1]DEPURADO!C629</f>
        <v>45534</v>
      </c>
      <c r="F635" s="26">
        <f>+IF([1]DEPURADO!D629&gt;1,[1]DEPURADO!D629," ")</f>
        <v>45609</v>
      </c>
      <c r="G635" s="27">
        <f>[1]DEPURADO!F629</f>
        <v>47604</v>
      </c>
      <c r="H635" s="28">
        <v>0</v>
      </c>
      <c r="I635" s="28">
        <f>+[1]DEPURADO!M629+[1]DEPURADO!N629</f>
        <v>0</v>
      </c>
      <c r="J635" s="28">
        <f>+[1]DEPURADO!R629</f>
        <v>0</v>
      </c>
      <c r="K635" s="29">
        <f>+[1]DEPURADO!P629+[1]DEPURADO!Q629</f>
        <v>0</v>
      </c>
      <c r="L635" s="28">
        <v>0</v>
      </c>
      <c r="M635" s="28">
        <v>0</v>
      </c>
      <c r="N635" s="28">
        <f t="shared" si="63"/>
        <v>0</v>
      </c>
      <c r="O635" s="28">
        <f t="shared" si="64"/>
        <v>47604</v>
      </c>
      <c r="P635" s="24">
        <f>IF([1]DEPURADO!H629&gt;1,0,[1]DEPURADO!B629)</f>
        <v>108486</v>
      </c>
      <c r="Q635" s="30">
        <f t="shared" si="65"/>
        <v>47604</v>
      </c>
      <c r="R635" s="31">
        <f t="shared" si="66"/>
        <v>0</v>
      </c>
      <c r="S635" s="31">
        <f>+[1]DEPURADO!J629</f>
        <v>0</v>
      </c>
      <c r="T635" s="23" t="s">
        <v>45</v>
      </c>
      <c r="U635" s="31">
        <f>+[1]DEPURADO!I629</f>
        <v>0</v>
      </c>
      <c r="V635" s="30"/>
      <c r="W635" s="23" t="s">
        <v>45</v>
      </c>
      <c r="X635" s="31">
        <f>+[1]DEPURADO!K629+[1]DEPURADO!L629</f>
        <v>47604</v>
      </c>
      <c r="Y635" s="23" t="s">
        <v>45</v>
      </c>
      <c r="Z635" s="31">
        <f t="shared" si="67"/>
        <v>47604</v>
      </c>
      <c r="AA635" s="31"/>
      <c r="AB635" s="31">
        <v>0</v>
      </c>
      <c r="AC635" s="31">
        <v>0</v>
      </c>
      <c r="AD635" s="30"/>
      <c r="AE635" s="30">
        <f>+[1]DEPURADO!K629</f>
        <v>0</v>
      </c>
      <c r="AF635" s="30">
        <v>0</v>
      </c>
      <c r="AG635" s="30">
        <f t="shared" si="68"/>
        <v>0</v>
      </c>
      <c r="AH635" s="30">
        <v>0</v>
      </c>
      <c r="AI635" s="30" t="str">
        <f>+[1]DEPURADO!G629</f>
        <v>GLOSA LEGALIZADA</v>
      </c>
      <c r="AJ635" s="32"/>
      <c r="AK635" s="33"/>
    </row>
    <row r="636" spans="1:37" s="34" customFormat="1" x14ac:dyDescent="0.25">
      <c r="A636" s="23">
        <f t="shared" si="69"/>
        <v>628</v>
      </c>
      <c r="B636" s="24" t="s">
        <v>44</v>
      </c>
      <c r="C636" s="23" t="str">
        <f>+[1]DEPURADO!A630</f>
        <v>HLC108575</v>
      </c>
      <c r="D636" s="23">
        <f>+[1]DEPURADO!B630</f>
        <v>108575</v>
      </c>
      <c r="E636" s="25">
        <f>+[1]DEPURADO!C630</f>
        <v>45534</v>
      </c>
      <c r="F636" s="26">
        <f>+IF([1]DEPURADO!D630&gt;1,[1]DEPURADO!D630," ")</f>
        <v>45609</v>
      </c>
      <c r="G636" s="27">
        <f>[1]DEPURADO!F630</f>
        <v>68638</v>
      </c>
      <c r="H636" s="28">
        <v>0</v>
      </c>
      <c r="I636" s="28">
        <f>+[1]DEPURADO!M630+[1]DEPURADO!N630</f>
        <v>0</v>
      </c>
      <c r="J636" s="28">
        <f>+[1]DEPURADO!R630</f>
        <v>0</v>
      </c>
      <c r="K636" s="29">
        <f>+[1]DEPURADO!P630+[1]DEPURADO!Q630</f>
        <v>0</v>
      </c>
      <c r="L636" s="28">
        <v>0</v>
      </c>
      <c r="M636" s="28">
        <v>0</v>
      </c>
      <c r="N636" s="28">
        <f t="shared" si="63"/>
        <v>0</v>
      </c>
      <c r="O636" s="28">
        <f t="shared" si="64"/>
        <v>68638</v>
      </c>
      <c r="P636" s="24">
        <f>IF([1]DEPURADO!H630&gt;1,0,[1]DEPURADO!B630)</f>
        <v>108575</v>
      </c>
      <c r="Q636" s="30">
        <f t="shared" si="65"/>
        <v>68638</v>
      </c>
      <c r="R636" s="31">
        <f t="shared" si="66"/>
        <v>0</v>
      </c>
      <c r="S636" s="31">
        <f>+[1]DEPURADO!J630</f>
        <v>0</v>
      </c>
      <c r="T636" s="23" t="s">
        <v>45</v>
      </c>
      <c r="U636" s="31">
        <f>+[1]DEPURADO!I630</f>
        <v>0</v>
      </c>
      <c r="V636" s="30"/>
      <c r="W636" s="23" t="s">
        <v>45</v>
      </c>
      <c r="X636" s="31">
        <f>+[1]DEPURADO!K630+[1]DEPURADO!L630</f>
        <v>68638</v>
      </c>
      <c r="Y636" s="23" t="s">
        <v>45</v>
      </c>
      <c r="Z636" s="31">
        <f t="shared" si="67"/>
        <v>68638</v>
      </c>
      <c r="AA636" s="31"/>
      <c r="AB636" s="31">
        <v>0</v>
      </c>
      <c r="AC636" s="31">
        <v>0</v>
      </c>
      <c r="AD636" s="30"/>
      <c r="AE636" s="30">
        <f>+[1]DEPURADO!K630</f>
        <v>0</v>
      </c>
      <c r="AF636" s="30">
        <v>0</v>
      </c>
      <c r="AG636" s="30">
        <f t="shared" si="68"/>
        <v>0</v>
      </c>
      <c r="AH636" s="30">
        <v>0</v>
      </c>
      <c r="AI636" s="30" t="str">
        <f>+[1]DEPURADO!G630</f>
        <v>GLOSA LEGALIZADA</v>
      </c>
      <c r="AJ636" s="32"/>
      <c r="AK636" s="33"/>
    </row>
    <row r="637" spans="1:37" s="34" customFormat="1" x14ac:dyDescent="0.25">
      <c r="A637" s="23">
        <f t="shared" si="69"/>
        <v>629</v>
      </c>
      <c r="B637" s="24" t="s">
        <v>44</v>
      </c>
      <c r="C637" s="23" t="str">
        <f>+[1]DEPURADO!A631</f>
        <v>HLC108393</v>
      </c>
      <c r="D637" s="23">
        <f>+[1]DEPURADO!B631</f>
        <v>108393</v>
      </c>
      <c r="E637" s="25">
        <f>+[1]DEPURADO!C631</f>
        <v>45534</v>
      </c>
      <c r="F637" s="26">
        <f>+IF([1]DEPURADO!D631&gt;1,[1]DEPURADO!D631," ")</f>
        <v>45609</v>
      </c>
      <c r="G637" s="27">
        <f>[1]DEPURADO!F631</f>
        <v>27771</v>
      </c>
      <c r="H637" s="28">
        <v>0</v>
      </c>
      <c r="I637" s="28">
        <f>+[1]DEPURADO!M631+[1]DEPURADO!N631</f>
        <v>0</v>
      </c>
      <c r="J637" s="28">
        <f>+[1]DEPURADO!R631</f>
        <v>0</v>
      </c>
      <c r="K637" s="29">
        <f>+[1]DEPURADO!P631+[1]DEPURADO!Q631</f>
        <v>0</v>
      </c>
      <c r="L637" s="28">
        <v>0</v>
      </c>
      <c r="M637" s="28">
        <v>0</v>
      </c>
      <c r="N637" s="28">
        <f t="shared" si="63"/>
        <v>0</v>
      </c>
      <c r="O637" s="28">
        <f t="shared" si="64"/>
        <v>27771</v>
      </c>
      <c r="P637" s="24">
        <f>IF([1]DEPURADO!H631&gt;1,0,[1]DEPURADO!B631)</f>
        <v>108393</v>
      </c>
      <c r="Q637" s="30">
        <f t="shared" si="65"/>
        <v>27771</v>
      </c>
      <c r="R637" s="31">
        <f t="shared" si="66"/>
        <v>0</v>
      </c>
      <c r="S637" s="31">
        <f>+[1]DEPURADO!J631</f>
        <v>0</v>
      </c>
      <c r="T637" s="23" t="s">
        <v>45</v>
      </c>
      <c r="U637" s="31">
        <f>+[1]DEPURADO!I631</f>
        <v>0</v>
      </c>
      <c r="V637" s="30"/>
      <c r="W637" s="23" t="s">
        <v>45</v>
      </c>
      <c r="X637" s="31">
        <f>+[1]DEPURADO!K631+[1]DEPURADO!L631</f>
        <v>27771</v>
      </c>
      <c r="Y637" s="23" t="s">
        <v>45</v>
      </c>
      <c r="Z637" s="31">
        <f t="shared" si="67"/>
        <v>27771</v>
      </c>
      <c r="AA637" s="31"/>
      <c r="AB637" s="31">
        <v>0</v>
      </c>
      <c r="AC637" s="31">
        <v>0</v>
      </c>
      <c r="AD637" s="30"/>
      <c r="AE637" s="30">
        <f>+[1]DEPURADO!K631</f>
        <v>0</v>
      </c>
      <c r="AF637" s="30">
        <v>0</v>
      </c>
      <c r="AG637" s="30">
        <f t="shared" si="68"/>
        <v>0</v>
      </c>
      <c r="AH637" s="30">
        <v>0</v>
      </c>
      <c r="AI637" s="30" t="str">
        <f>+[1]DEPURADO!G631</f>
        <v>GLOSA LEGALIZADA</v>
      </c>
      <c r="AJ637" s="32"/>
      <c r="AK637" s="33"/>
    </row>
    <row r="638" spans="1:37" s="34" customFormat="1" x14ac:dyDescent="0.25">
      <c r="A638" s="23">
        <f t="shared" si="69"/>
        <v>630</v>
      </c>
      <c r="B638" s="24" t="s">
        <v>44</v>
      </c>
      <c r="C638" s="23" t="str">
        <f>+[1]DEPURADO!A632</f>
        <v>HLC109157</v>
      </c>
      <c r="D638" s="23">
        <f>+[1]DEPURADO!B632</f>
        <v>109157</v>
      </c>
      <c r="E638" s="25">
        <f>+[1]DEPURADO!C632</f>
        <v>45534</v>
      </c>
      <c r="F638" s="26">
        <f>+IF([1]DEPURADO!D632&gt;1,[1]DEPURADO!D632," ")</f>
        <v>45609</v>
      </c>
      <c r="G638" s="27">
        <f>[1]DEPURADO!F632</f>
        <v>734999</v>
      </c>
      <c r="H638" s="28">
        <v>0</v>
      </c>
      <c r="I638" s="28">
        <f>+[1]DEPURADO!M632+[1]DEPURADO!N632</f>
        <v>0</v>
      </c>
      <c r="J638" s="28">
        <f>+[1]DEPURADO!R632</f>
        <v>0</v>
      </c>
      <c r="K638" s="29">
        <f>+[1]DEPURADO!P632+[1]DEPURADO!Q632</f>
        <v>0</v>
      </c>
      <c r="L638" s="28">
        <v>0</v>
      </c>
      <c r="M638" s="28">
        <v>0</v>
      </c>
      <c r="N638" s="28">
        <f t="shared" si="63"/>
        <v>0</v>
      </c>
      <c r="O638" s="28">
        <f t="shared" si="64"/>
        <v>734999</v>
      </c>
      <c r="P638" s="24">
        <f>IF([1]DEPURADO!H632&gt;1,0,[1]DEPURADO!B632)</f>
        <v>109157</v>
      </c>
      <c r="Q638" s="30">
        <f t="shared" si="65"/>
        <v>734999</v>
      </c>
      <c r="R638" s="31">
        <f t="shared" si="66"/>
        <v>0</v>
      </c>
      <c r="S638" s="31">
        <f>+[1]DEPURADO!J632</f>
        <v>0</v>
      </c>
      <c r="T638" s="23" t="s">
        <v>45</v>
      </c>
      <c r="U638" s="31">
        <f>+[1]DEPURADO!I632</f>
        <v>0</v>
      </c>
      <c r="V638" s="30"/>
      <c r="W638" s="23" t="s">
        <v>45</v>
      </c>
      <c r="X638" s="31">
        <f>+[1]DEPURADO!K632+[1]DEPURADO!L632</f>
        <v>734999</v>
      </c>
      <c r="Y638" s="23" t="s">
        <v>45</v>
      </c>
      <c r="Z638" s="31">
        <f t="shared" si="67"/>
        <v>734999</v>
      </c>
      <c r="AA638" s="31"/>
      <c r="AB638" s="31">
        <v>0</v>
      </c>
      <c r="AC638" s="31">
        <v>0</v>
      </c>
      <c r="AD638" s="30"/>
      <c r="AE638" s="30">
        <f>+[1]DEPURADO!K632</f>
        <v>0</v>
      </c>
      <c r="AF638" s="30">
        <v>0</v>
      </c>
      <c r="AG638" s="30">
        <f t="shared" si="68"/>
        <v>0</v>
      </c>
      <c r="AH638" s="30">
        <v>0</v>
      </c>
      <c r="AI638" s="30" t="str">
        <f>+[1]DEPURADO!G632</f>
        <v>GLOSA LEGALIZADA</v>
      </c>
      <c r="AJ638" s="32"/>
      <c r="AK638" s="33"/>
    </row>
    <row r="639" spans="1:37" s="34" customFormat="1" x14ac:dyDescent="0.25">
      <c r="A639" s="23">
        <f t="shared" si="69"/>
        <v>631</v>
      </c>
      <c r="B639" s="24" t="s">
        <v>44</v>
      </c>
      <c r="C639" s="23" t="str">
        <f>+[1]DEPURADO!A633</f>
        <v>HLC108397</v>
      </c>
      <c r="D639" s="23">
        <f>+[1]DEPURADO!B633</f>
        <v>108397</v>
      </c>
      <c r="E639" s="25">
        <f>+[1]DEPURADO!C633</f>
        <v>45534</v>
      </c>
      <c r="F639" s="26">
        <f>+IF([1]DEPURADO!D633&gt;1,[1]DEPURADO!D633," ")</f>
        <v>45609</v>
      </c>
      <c r="G639" s="27">
        <f>[1]DEPURADO!F633</f>
        <v>900732</v>
      </c>
      <c r="H639" s="28">
        <v>0</v>
      </c>
      <c r="I639" s="28">
        <f>+[1]DEPURADO!M633+[1]DEPURADO!N633</f>
        <v>0</v>
      </c>
      <c r="J639" s="28">
        <f>+[1]DEPURADO!R633</f>
        <v>0</v>
      </c>
      <c r="K639" s="29">
        <f>+[1]DEPURADO!P633+[1]DEPURADO!Q633</f>
        <v>0</v>
      </c>
      <c r="L639" s="28">
        <v>0</v>
      </c>
      <c r="M639" s="28">
        <v>0</v>
      </c>
      <c r="N639" s="28">
        <f t="shared" si="63"/>
        <v>0</v>
      </c>
      <c r="O639" s="28">
        <f t="shared" si="64"/>
        <v>900732</v>
      </c>
      <c r="P639" s="24">
        <f>IF([1]DEPURADO!H633&gt;1,0,[1]DEPURADO!B633)</f>
        <v>108397</v>
      </c>
      <c r="Q639" s="30">
        <f t="shared" si="65"/>
        <v>900732</v>
      </c>
      <c r="R639" s="31">
        <f t="shared" si="66"/>
        <v>0</v>
      </c>
      <c r="S639" s="31">
        <f>+[1]DEPURADO!J633</f>
        <v>0</v>
      </c>
      <c r="T639" s="23" t="s">
        <v>45</v>
      </c>
      <c r="U639" s="31">
        <f>+[1]DEPURADO!I633</f>
        <v>0</v>
      </c>
      <c r="V639" s="30"/>
      <c r="W639" s="23" t="s">
        <v>45</v>
      </c>
      <c r="X639" s="31">
        <f>+[1]DEPURADO!K633+[1]DEPURADO!L633</f>
        <v>900732</v>
      </c>
      <c r="Y639" s="23" t="s">
        <v>45</v>
      </c>
      <c r="Z639" s="31">
        <f t="shared" si="67"/>
        <v>900732</v>
      </c>
      <c r="AA639" s="31"/>
      <c r="AB639" s="31">
        <v>0</v>
      </c>
      <c r="AC639" s="31">
        <v>0</v>
      </c>
      <c r="AD639" s="30"/>
      <c r="AE639" s="30">
        <f>+[1]DEPURADO!K633</f>
        <v>0</v>
      </c>
      <c r="AF639" s="30">
        <v>0</v>
      </c>
      <c r="AG639" s="30">
        <f t="shared" si="68"/>
        <v>0</v>
      </c>
      <c r="AH639" s="30">
        <v>0</v>
      </c>
      <c r="AI639" s="30" t="str">
        <f>+[1]DEPURADO!G633</f>
        <v>GLOSA LEGALIZADA</v>
      </c>
      <c r="AJ639" s="32"/>
      <c r="AK639" s="33"/>
    </row>
    <row r="640" spans="1:37" s="34" customFormat="1" x14ac:dyDescent="0.25">
      <c r="A640" s="23">
        <f t="shared" si="69"/>
        <v>632</v>
      </c>
      <c r="B640" s="24" t="s">
        <v>44</v>
      </c>
      <c r="C640" s="23" t="str">
        <f>+[1]DEPURADO!A634</f>
        <v>HLC108600</v>
      </c>
      <c r="D640" s="23">
        <f>+[1]DEPURADO!B634</f>
        <v>108600</v>
      </c>
      <c r="E640" s="25">
        <f>+[1]DEPURADO!C634</f>
        <v>45534</v>
      </c>
      <c r="F640" s="26">
        <f>+IF([1]DEPURADO!D634&gt;1,[1]DEPURADO!D634," ")</f>
        <v>45609</v>
      </c>
      <c r="G640" s="27">
        <f>[1]DEPURADO!F634</f>
        <v>44067</v>
      </c>
      <c r="H640" s="28">
        <v>0</v>
      </c>
      <c r="I640" s="28">
        <f>+[1]DEPURADO!M634+[1]DEPURADO!N634</f>
        <v>0</v>
      </c>
      <c r="J640" s="28">
        <f>+[1]DEPURADO!R634</f>
        <v>0</v>
      </c>
      <c r="K640" s="29">
        <f>+[1]DEPURADO!P634+[1]DEPURADO!Q634</f>
        <v>0</v>
      </c>
      <c r="L640" s="28">
        <v>0</v>
      </c>
      <c r="M640" s="28">
        <v>0</v>
      </c>
      <c r="N640" s="28">
        <f t="shared" si="63"/>
        <v>0</v>
      </c>
      <c r="O640" s="28">
        <f t="shared" si="64"/>
        <v>44067</v>
      </c>
      <c r="P640" s="24">
        <f>IF([1]DEPURADO!H634&gt;1,0,[1]DEPURADO!B634)</f>
        <v>108600</v>
      </c>
      <c r="Q640" s="30">
        <f t="shared" si="65"/>
        <v>44067</v>
      </c>
      <c r="R640" s="31">
        <f t="shared" si="66"/>
        <v>0</v>
      </c>
      <c r="S640" s="31">
        <f>+[1]DEPURADO!J634</f>
        <v>0</v>
      </c>
      <c r="T640" s="23" t="s">
        <v>45</v>
      </c>
      <c r="U640" s="31">
        <f>+[1]DEPURADO!I634</f>
        <v>0</v>
      </c>
      <c r="V640" s="30"/>
      <c r="W640" s="23" t="s">
        <v>45</v>
      </c>
      <c r="X640" s="31">
        <f>+[1]DEPURADO!K634+[1]DEPURADO!L634</f>
        <v>44067</v>
      </c>
      <c r="Y640" s="23" t="s">
        <v>45</v>
      </c>
      <c r="Z640" s="31">
        <f t="shared" si="67"/>
        <v>44067</v>
      </c>
      <c r="AA640" s="31"/>
      <c r="AB640" s="31">
        <v>0</v>
      </c>
      <c r="AC640" s="31">
        <v>0</v>
      </c>
      <c r="AD640" s="30"/>
      <c r="AE640" s="30">
        <f>+[1]DEPURADO!K634</f>
        <v>0</v>
      </c>
      <c r="AF640" s="30">
        <v>0</v>
      </c>
      <c r="AG640" s="30">
        <f t="shared" si="68"/>
        <v>0</v>
      </c>
      <c r="AH640" s="30">
        <v>0</v>
      </c>
      <c r="AI640" s="30" t="str">
        <f>+[1]DEPURADO!G634</f>
        <v>GLOSA LEGALIZADA</v>
      </c>
      <c r="AJ640" s="32"/>
      <c r="AK640" s="33"/>
    </row>
    <row r="641" spans="1:37" s="34" customFormat="1" x14ac:dyDescent="0.25">
      <c r="A641" s="23">
        <f t="shared" si="69"/>
        <v>633</v>
      </c>
      <c r="B641" s="24" t="s">
        <v>44</v>
      </c>
      <c r="C641" s="23" t="str">
        <f>+[1]DEPURADO!A635</f>
        <v>HLC108473</v>
      </c>
      <c r="D641" s="23">
        <f>+[1]DEPURADO!B635</f>
        <v>108473</v>
      </c>
      <c r="E641" s="25">
        <f>+[1]DEPURADO!C635</f>
        <v>45534</v>
      </c>
      <c r="F641" s="26">
        <f>+IF([1]DEPURADO!D635&gt;1,[1]DEPURADO!D635," ")</f>
        <v>45609</v>
      </c>
      <c r="G641" s="27">
        <f>[1]DEPURADO!F635</f>
        <v>3645670</v>
      </c>
      <c r="H641" s="28">
        <v>0</v>
      </c>
      <c r="I641" s="28">
        <f>+[1]DEPURADO!M635+[1]DEPURADO!N635</f>
        <v>0</v>
      </c>
      <c r="J641" s="28">
        <f>+[1]DEPURADO!R635</f>
        <v>0</v>
      </c>
      <c r="K641" s="29">
        <f>+[1]DEPURADO!P635+[1]DEPURADO!Q635</f>
        <v>0</v>
      </c>
      <c r="L641" s="28">
        <v>0</v>
      </c>
      <c r="M641" s="28">
        <v>0</v>
      </c>
      <c r="N641" s="28">
        <f t="shared" si="63"/>
        <v>0</v>
      </c>
      <c r="O641" s="28">
        <f t="shared" si="64"/>
        <v>3645670</v>
      </c>
      <c r="P641" s="24">
        <f>IF([1]DEPURADO!H635&gt;1,0,[1]DEPURADO!B635)</f>
        <v>108473</v>
      </c>
      <c r="Q641" s="30">
        <f t="shared" si="65"/>
        <v>3645670</v>
      </c>
      <c r="R641" s="31">
        <f t="shared" si="66"/>
        <v>0</v>
      </c>
      <c r="S641" s="31">
        <f>+[1]DEPURADO!J635</f>
        <v>0</v>
      </c>
      <c r="T641" s="23" t="s">
        <v>45</v>
      </c>
      <c r="U641" s="31">
        <f>+[1]DEPURADO!I635</f>
        <v>0</v>
      </c>
      <c r="V641" s="30"/>
      <c r="W641" s="23" t="s">
        <v>45</v>
      </c>
      <c r="X641" s="31">
        <f>+[1]DEPURADO!K635+[1]DEPURADO!L635</f>
        <v>3645670</v>
      </c>
      <c r="Y641" s="23" t="s">
        <v>45</v>
      </c>
      <c r="Z641" s="31">
        <f t="shared" si="67"/>
        <v>3645670</v>
      </c>
      <c r="AA641" s="31"/>
      <c r="AB641" s="31">
        <v>0</v>
      </c>
      <c r="AC641" s="31">
        <v>0</v>
      </c>
      <c r="AD641" s="30"/>
      <c r="AE641" s="30">
        <f>+[1]DEPURADO!K635</f>
        <v>0</v>
      </c>
      <c r="AF641" s="30">
        <v>0</v>
      </c>
      <c r="AG641" s="30">
        <f t="shared" si="68"/>
        <v>0</v>
      </c>
      <c r="AH641" s="30">
        <v>0</v>
      </c>
      <c r="AI641" s="30" t="str">
        <f>+[1]DEPURADO!G635</f>
        <v>GLOSA LEGALIZADA</v>
      </c>
      <c r="AJ641" s="32"/>
      <c r="AK641" s="33"/>
    </row>
    <row r="642" spans="1:37" s="34" customFormat="1" x14ac:dyDescent="0.25">
      <c r="A642" s="23">
        <f t="shared" si="69"/>
        <v>634</v>
      </c>
      <c r="B642" s="24" t="s">
        <v>44</v>
      </c>
      <c r="C642" s="23" t="str">
        <f>+[1]DEPURADO!A636</f>
        <v>HLC108389</v>
      </c>
      <c r="D642" s="23">
        <f>+[1]DEPURADO!B636</f>
        <v>108389</v>
      </c>
      <c r="E642" s="25">
        <f>+[1]DEPURADO!C636</f>
        <v>45534</v>
      </c>
      <c r="F642" s="26">
        <f>+IF([1]DEPURADO!D636&gt;1,[1]DEPURADO!D636," ")</f>
        <v>45609</v>
      </c>
      <c r="G642" s="27">
        <f>[1]DEPURADO!F636</f>
        <v>45180</v>
      </c>
      <c r="H642" s="28">
        <v>0</v>
      </c>
      <c r="I642" s="28">
        <f>+[1]DEPURADO!M636+[1]DEPURADO!N636</f>
        <v>0</v>
      </c>
      <c r="J642" s="28">
        <f>+[1]DEPURADO!R636</f>
        <v>0</v>
      </c>
      <c r="K642" s="29">
        <f>+[1]DEPURADO!P636+[1]DEPURADO!Q636</f>
        <v>0</v>
      </c>
      <c r="L642" s="28">
        <v>0</v>
      </c>
      <c r="M642" s="28">
        <v>0</v>
      </c>
      <c r="N642" s="28">
        <f t="shared" si="63"/>
        <v>0</v>
      </c>
      <c r="O642" s="28">
        <f t="shared" si="64"/>
        <v>45180</v>
      </c>
      <c r="P642" s="24">
        <f>IF([1]DEPURADO!H636&gt;1,0,[1]DEPURADO!B636)</f>
        <v>108389</v>
      </c>
      <c r="Q642" s="30">
        <f t="shared" si="65"/>
        <v>45180</v>
      </c>
      <c r="R642" s="31">
        <f t="shared" si="66"/>
        <v>0</v>
      </c>
      <c r="S642" s="31">
        <f>+[1]DEPURADO!J636</f>
        <v>0</v>
      </c>
      <c r="T642" s="23" t="s">
        <v>45</v>
      </c>
      <c r="U642" s="31">
        <f>+[1]DEPURADO!I636</f>
        <v>0</v>
      </c>
      <c r="V642" s="30"/>
      <c r="W642" s="23" t="s">
        <v>45</v>
      </c>
      <c r="X642" s="31">
        <f>+[1]DEPURADO!K636+[1]DEPURADO!L636</f>
        <v>45180</v>
      </c>
      <c r="Y642" s="23" t="s">
        <v>45</v>
      </c>
      <c r="Z642" s="31">
        <f t="shared" si="67"/>
        <v>45180</v>
      </c>
      <c r="AA642" s="31"/>
      <c r="AB642" s="31">
        <v>0</v>
      </c>
      <c r="AC642" s="31">
        <v>0</v>
      </c>
      <c r="AD642" s="30"/>
      <c r="AE642" s="30">
        <f>+[1]DEPURADO!K636</f>
        <v>0</v>
      </c>
      <c r="AF642" s="30">
        <v>0</v>
      </c>
      <c r="AG642" s="30">
        <f t="shared" si="68"/>
        <v>0</v>
      </c>
      <c r="AH642" s="30">
        <v>0</v>
      </c>
      <c r="AI642" s="30" t="str">
        <f>+[1]DEPURADO!G636</f>
        <v>GLOSA LEGALIZADA</v>
      </c>
      <c r="AJ642" s="32"/>
      <c r="AK642" s="33"/>
    </row>
    <row r="643" spans="1:37" s="34" customFormat="1" x14ac:dyDescent="0.25">
      <c r="A643" s="23">
        <f t="shared" si="69"/>
        <v>635</v>
      </c>
      <c r="B643" s="24" t="s">
        <v>44</v>
      </c>
      <c r="C643" s="23" t="str">
        <f>+[1]DEPURADO!A637</f>
        <v>HLC112710</v>
      </c>
      <c r="D643" s="23">
        <f>+[1]DEPURADO!B637</f>
        <v>112710</v>
      </c>
      <c r="E643" s="25">
        <f>+[1]DEPURADO!C637</f>
        <v>45534</v>
      </c>
      <c r="F643" s="26">
        <f>+IF([1]DEPURADO!D637&gt;1,[1]DEPURADO!D637," ")</f>
        <v>45618</v>
      </c>
      <c r="G643" s="27">
        <f>[1]DEPURADO!F637</f>
        <v>46560</v>
      </c>
      <c r="H643" s="28">
        <v>0</v>
      </c>
      <c r="I643" s="28">
        <f>+[1]DEPURADO!M637+[1]DEPURADO!N637</f>
        <v>0</v>
      </c>
      <c r="J643" s="28">
        <f>+[1]DEPURADO!R637</f>
        <v>0</v>
      </c>
      <c r="K643" s="29">
        <f>+[1]DEPURADO!P637+[1]DEPURADO!Q637</f>
        <v>0</v>
      </c>
      <c r="L643" s="28">
        <v>0</v>
      </c>
      <c r="M643" s="28">
        <v>0</v>
      </c>
      <c r="N643" s="28">
        <f t="shared" si="63"/>
        <v>0</v>
      </c>
      <c r="O643" s="28">
        <f t="shared" si="64"/>
        <v>46560</v>
      </c>
      <c r="P643" s="24">
        <f>IF([1]DEPURADO!H637&gt;1,0,[1]DEPURADO!B637)</f>
        <v>112710</v>
      </c>
      <c r="Q643" s="30">
        <f t="shared" si="65"/>
        <v>46560</v>
      </c>
      <c r="R643" s="31">
        <f t="shared" si="66"/>
        <v>0</v>
      </c>
      <c r="S643" s="31">
        <f>+[1]DEPURADO!J637</f>
        <v>0</v>
      </c>
      <c r="T643" s="23" t="s">
        <v>45</v>
      </c>
      <c r="U643" s="31">
        <f>+[1]DEPURADO!I637</f>
        <v>0</v>
      </c>
      <c r="V643" s="30"/>
      <c r="W643" s="23" t="s">
        <v>45</v>
      </c>
      <c r="X643" s="31">
        <f>+[1]DEPURADO!K637+[1]DEPURADO!L637</f>
        <v>46560</v>
      </c>
      <c r="Y643" s="23" t="s">
        <v>45</v>
      </c>
      <c r="Z643" s="31">
        <f t="shared" si="67"/>
        <v>46560</v>
      </c>
      <c r="AA643" s="31"/>
      <c r="AB643" s="31">
        <v>0</v>
      </c>
      <c r="AC643" s="31">
        <v>0</v>
      </c>
      <c r="AD643" s="30"/>
      <c r="AE643" s="30">
        <f>+[1]DEPURADO!K637</f>
        <v>0</v>
      </c>
      <c r="AF643" s="30">
        <v>0</v>
      </c>
      <c r="AG643" s="30">
        <f t="shared" si="68"/>
        <v>0</v>
      </c>
      <c r="AH643" s="30">
        <v>0</v>
      </c>
      <c r="AI643" s="30" t="str">
        <f>+[1]DEPURADO!G637</f>
        <v>GLOSA LEGALIZADA</v>
      </c>
      <c r="AJ643" s="32"/>
      <c r="AK643" s="33"/>
    </row>
    <row r="644" spans="1:37" s="34" customFormat="1" x14ac:dyDescent="0.25">
      <c r="A644" s="23">
        <f t="shared" si="69"/>
        <v>636</v>
      </c>
      <c r="B644" s="24" t="s">
        <v>44</v>
      </c>
      <c r="C644" s="23" t="str">
        <f>+[1]DEPURADO!A638</f>
        <v>HLC113203</v>
      </c>
      <c r="D644" s="23">
        <f>+[1]DEPURADO!B638</f>
        <v>113203</v>
      </c>
      <c r="E644" s="25">
        <f>+[1]DEPURADO!C638</f>
        <v>45534</v>
      </c>
      <c r="F644" s="26">
        <f>+IF([1]DEPURADO!D638&gt;1,[1]DEPURADO!D638," ")</f>
        <v>45618</v>
      </c>
      <c r="G644" s="27">
        <f>[1]DEPURADO!F638</f>
        <v>4494</v>
      </c>
      <c r="H644" s="28">
        <v>0</v>
      </c>
      <c r="I644" s="28">
        <f>+[1]DEPURADO!M638+[1]DEPURADO!N638</f>
        <v>0</v>
      </c>
      <c r="J644" s="28">
        <f>+[1]DEPURADO!R638</f>
        <v>0</v>
      </c>
      <c r="K644" s="29">
        <f>+[1]DEPURADO!P638+[1]DEPURADO!Q638</f>
        <v>0</v>
      </c>
      <c r="L644" s="28">
        <v>0</v>
      </c>
      <c r="M644" s="28">
        <v>0</v>
      </c>
      <c r="N644" s="28">
        <f t="shared" si="63"/>
        <v>0</v>
      </c>
      <c r="O644" s="28">
        <f t="shared" si="64"/>
        <v>4494</v>
      </c>
      <c r="P644" s="24">
        <f>IF([1]DEPURADO!H638&gt;1,0,[1]DEPURADO!B638)</f>
        <v>113203</v>
      </c>
      <c r="Q644" s="30">
        <f t="shared" si="65"/>
        <v>4494</v>
      </c>
      <c r="R644" s="31">
        <f t="shared" si="66"/>
        <v>0</v>
      </c>
      <c r="S644" s="31">
        <f>+[1]DEPURADO!J638</f>
        <v>0</v>
      </c>
      <c r="T644" s="23" t="s">
        <v>45</v>
      </c>
      <c r="U644" s="31">
        <f>+[1]DEPURADO!I638</f>
        <v>0</v>
      </c>
      <c r="V644" s="30"/>
      <c r="W644" s="23" t="s">
        <v>45</v>
      </c>
      <c r="X644" s="31">
        <f>+[1]DEPURADO!K638+[1]DEPURADO!L638</f>
        <v>4494</v>
      </c>
      <c r="Y644" s="23" t="s">
        <v>45</v>
      </c>
      <c r="Z644" s="31">
        <f t="shared" si="67"/>
        <v>4494</v>
      </c>
      <c r="AA644" s="31"/>
      <c r="AB644" s="31">
        <v>0</v>
      </c>
      <c r="AC644" s="31">
        <v>0</v>
      </c>
      <c r="AD644" s="30"/>
      <c r="AE644" s="30">
        <f>+[1]DEPURADO!K638</f>
        <v>0</v>
      </c>
      <c r="AF644" s="30">
        <v>0</v>
      </c>
      <c r="AG644" s="30">
        <f t="shared" si="68"/>
        <v>0</v>
      </c>
      <c r="AH644" s="30">
        <v>0</v>
      </c>
      <c r="AI644" s="30" t="str">
        <f>+[1]DEPURADO!G638</f>
        <v>GLOSA LEGALIZADA</v>
      </c>
      <c r="AJ644" s="32"/>
      <c r="AK644" s="33"/>
    </row>
    <row r="645" spans="1:37" s="34" customFormat="1" x14ac:dyDescent="0.25">
      <c r="A645" s="23">
        <f t="shared" si="69"/>
        <v>637</v>
      </c>
      <c r="B645" s="24" t="s">
        <v>44</v>
      </c>
      <c r="C645" s="23" t="str">
        <f>+[1]DEPURADO!A639</f>
        <v>HLC113198</v>
      </c>
      <c r="D645" s="23">
        <f>+[1]DEPURADO!B639</f>
        <v>113198</v>
      </c>
      <c r="E645" s="25">
        <f>+[1]DEPURADO!C639</f>
        <v>45534</v>
      </c>
      <c r="F645" s="26">
        <f>+IF([1]DEPURADO!D639&gt;1,[1]DEPURADO!D639," ")</f>
        <v>45618</v>
      </c>
      <c r="G645" s="27">
        <f>[1]DEPURADO!F639</f>
        <v>4494</v>
      </c>
      <c r="H645" s="28">
        <v>0</v>
      </c>
      <c r="I645" s="28">
        <f>+[1]DEPURADO!M639+[1]DEPURADO!N639</f>
        <v>0</v>
      </c>
      <c r="J645" s="28">
        <f>+[1]DEPURADO!R639</f>
        <v>0</v>
      </c>
      <c r="K645" s="29">
        <f>+[1]DEPURADO!P639+[1]DEPURADO!Q639</f>
        <v>0</v>
      </c>
      <c r="L645" s="28">
        <v>0</v>
      </c>
      <c r="M645" s="28">
        <v>0</v>
      </c>
      <c r="N645" s="28">
        <f t="shared" si="63"/>
        <v>0</v>
      </c>
      <c r="O645" s="28">
        <f t="shared" si="64"/>
        <v>4494</v>
      </c>
      <c r="P645" s="24">
        <f>IF([1]DEPURADO!H639&gt;1,0,[1]DEPURADO!B639)</f>
        <v>113198</v>
      </c>
      <c r="Q645" s="30">
        <f t="shared" si="65"/>
        <v>4494</v>
      </c>
      <c r="R645" s="31">
        <f t="shared" si="66"/>
        <v>0</v>
      </c>
      <c r="S645" s="31">
        <f>+[1]DEPURADO!J639</f>
        <v>0</v>
      </c>
      <c r="T645" s="23" t="s">
        <v>45</v>
      </c>
      <c r="U645" s="31">
        <f>+[1]DEPURADO!I639</f>
        <v>0</v>
      </c>
      <c r="V645" s="30"/>
      <c r="W645" s="23" t="s">
        <v>45</v>
      </c>
      <c r="X645" s="31">
        <f>+[1]DEPURADO!K639+[1]DEPURADO!L639</f>
        <v>4494</v>
      </c>
      <c r="Y645" s="23" t="s">
        <v>45</v>
      </c>
      <c r="Z645" s="31">
        <f t="shared" si="67"/>
        <v>4494</v>
      </c>
      <c r="AA645" s="31"/>
      <c r="AB645" s="31">
        <v>0</v>
      </c>
      <c r="AC645" s="31">
        <v>0</v>
      </c>
      <c r="AD645" s="30"/>
      <c r="AE645" s="30">
        <f>+[1]DEPURADO!K639</f>
        <v>0</v>
      </c>
      <c r="AF645" s="30">
        <v>0</v>
      </c>
      <c r="AG645" s="30">
        <f t="shared" si="68"/>
        <v>0</v>
      </c>
      <c r="AH645" s="30">
        <v>0</v>
      </c>
      <c r="AI645" s="30" t="str">
        <f>+[1]DEPURADO!G639</f>
        <v>GLOSA LEGALIZADA</v>
      </c>
      <c r="AJ645" s="32"/>
      <c r="AK645" s="33"/>
    </row>
    <row r="646" spans="1:37" s="34" customFormat="1" x14ac:dyDescent="0.25">
      <c r="A646" s="23">
        <f t="shared" si="69"/>
        <v>638</v>
      </c>
      <c r="B646" s="24" t="s">
        <v>44</v>
      </c>
      <c r="C646" s="23" t="str">
        <f>+[1]DEPURADO!A640</f>
        <v>HLC113185</v>
      </c>
      <c r="D646" s="23">
        <f>+[1]DEPURADO!B640</f>
        <v>113185</v>
      </c>
      <c r="E646" s="25">
        <f>+[1]DEPURADO!C640</f>
        <v>45534</v>
      </c>
      <c r="F646" s="26">
        <f>+IF([1]DEPURADO!D640&gt;1,[1]DEPURADO!D640," ")</f>
        <v>45618</v>
      </c>
      <c r="G646" s="27">
        <f>[1]DEPURADO!F640</f>
        <v>168774</v>
      </c>
      <c r="H646" s="28">
        <v>0</v>
      </c>
      <c r="I646" s="28">
        <f>+[1]DEPURADO!M640+[1]DEPURADO!N640</f>
        <v>0</v>
      </c>
      <c r="J646" s="28">
        <f>+[1]DEPURADO!R640</f>
        <v>0</v>
      </c>
      <c r="K646" s="29">
        <f>+[1]DEPURADO!P640+[1]DEPURADO!Q640</f>
        <v>0</v>
      </c>
      <c r="L646" s="28">
        <v>0</v>
      </c>
      <c r="M646" s="28">
        <v>0</v>
      </c>
      <c r="N646" s="28">
        <f t="shared" si="63"/>
        <v>0</v>
      </c>
      <c r="O646" s="28">
        <f t="shared" si="64"/>
        <v>168774</v>
      </c>
      <c r="P646" s="24">
        <f>IF([1]DEPURADO!H640&gt;1,0,[1]DEPURADO!B640)</f>
        <v>113185</v>
      </c>
      <c r="Q646" s="30">
        <f t="shared" si="65"/>
        <v>168774</v>
      </c>
      <c r="R646" s="31">
        <f t="shared" si="66"/>
        <v>0</v>
      </c>
      <c r="S646" s="31">
        <f>+[1]DEPURADO!J640</f>
        <v>0</v>
      </c>
      <c r="T646" s="23" t="s">
        <v>45</v>
      </c>
      <c r="U646" s="31">
        <f>+[1]DEPURADO!I640</f>
        <v>0</v>
      </c>
      <c r="V646" s="30"/>
      <c r="W646" s="23" t="s">
        <v>45</v>
      </c>
      <c r="X646" s="31">
        <f>+[1]DEPURADO!K640+[1]DEPURADO!L640</f>
        <v>168774</v>
      </c>
      <c r="Y646" s="23" t="s">
        <v>45</v>
      </c>
      <c r="Z646" s="31">
        <f t="shared" si="67"/>
        <v>168774</v>
      </c>
      <c r="AA646" s="31"/>
      <c r="AB646" s="31">
        <v>0</v>
      </c>
      <c r="AC646" s="31">
        <v>0</v>
      </c>
      <c r="AD646" s="30"/>
      <c r="AE646" s="30">
        <f>+[1]DEPURADO!K640</f>
        <v>0</v>
      </c>
      <c r="AF646" s="30">
        <v>0</v>
      </c>
      <c r="AG646" s="30">
        <f t="shared" si="68"/>
        <v>0</v>
      </c>
      <c r="AH646" s="30">
        <v>0</v>
      </c>
      <c r="AI646" s="30" t="str">
        <f>+[1]DEPURADO!G640</f>
        <v>GLOSA LEGALIZADA</v>
      </c>
      <c r="AJ646" s="32"/>
      <c r="AK646" s="33"/>
    </row>
    <row r="647" spans="1:37" s="34" customFormat="1" x14ac:dyDescent="0.25">
      <c r="A647" s="23">
        <f t="shared" si="69"/>
        <v>639</v>
      </c>
      <c r="B647" s="24" t="s">
        <v>44</v>
      </c>
      <c r="C647" s="23" t="str">
        <f>+[1]DEPURADO!A641</f>
        <v>HLC112215</v>
      </c>
      <c r="D647" s="23">
        <f>+[1]DEPURADO!B641</f>
        <v>112215</v>
      </c>
      <c r="E647" s="25">
        <f>+[1]DEPURADO!C641</f>
        <v>45534</v>
      </c>
      <c r="F647" s="26">
        <f>+IF([1]DEPURADO!D641&gt;1,[1]DEPURADO!D641," ")</f>
        <v>45618</v>
      </c>
      <c r="G647" s="27">
        <f>[1]DEPURADO!F641</f>
        <v>574080</v>
      </c>
      <c r="H647" s="28">
        <v>0</v>
      </c>
      <c r="I647" s="28">
        <f>+[1]DEPURADO!M641+[1]DEPURADO!N641</f>
        <v>0</v>
      </c>
      <c r="J647" s="28">
        <f>+[1]DEPURADO!R641</f>
        <v>0</v>
      </c>
      <c r="K647" s="29">
        <f>+[1]DEPURADO!P641+[1]DEPURADO!Q641</f>
        <v>0</v>
      </c>
      <c r="L647" s="28">
        <v>0</v>
      </c>
      <c r="M647" s="28">
        <v>0</v>
      </c>
      <c r="N647" s="28">
        <f t="shared" si="63"/>
        <v>0</v>
      </c>
      <c r="O647" s="28">
        <f t="shared" si="64"/>
        <v>574080</v>
      </c>
      <c r="P647" s="24">
        <f>IF([1]DEPURADO!H641&gt;1,0,[1]DEPURADO!B641)</f>
        <v>112215</v>
      </c>
      <c r="Q647" s="30">
        <f t="shared" si="65"/>
        <v>574080</v>
      </c>
      <c r="R647" s="31">
        <f t="shared" si="66"/>
        <v>0</v>
      </c>
      <c r="S647" s="31">
        <f>+[1]DEPURADO!J641</f>
        <v>0</v>
      </c>
      <c r="T647" s="23" t="s">
        <v>45</v>
      </c>
      <c r="U647" s="31">
        <f>+[1]DEPURADO!I641</f>
        <v>0</v>
      </c>
      <c r="V647" s="30"/>
      <c r="W647" s="23" t="s">
        <v>45</v>
      </c>
      <c r="X647" s="31">
        <f>+[1]DEPURADO!K641+[1]DEPURADO!L641</f>
        <v>574080</v>
      </c>
      <c r="Y647" s="23" t="s">
        <v>45</v>
      </c>
      <c r="Z647" s="31">
        <f t="shared" si="67"/>
        <v>574080</v>
      </c>
      <c r="AA647" s="31"/>
      <c r="AB647" s="31">
        <v>0</v>
      </c>
      <c r="AC647" s="31">
        <v>0</v>
      </c>
      <c r="AD647" s="30"/>
      <c r="AE647" s="30">
        <f>+[1]DEPURADO!K641</f>
        <v>0</v>
      </c>
      <c r="AF647" s="30">
        <v>0</v>
      </c>
      <c r="AG647" s="30">
        <f t="shared" si="68"/>
        <v>0</v>
      </c>
      <c r="AH647" s="30">
        <v>0</v>
      </c>
      <c r="AI647" s="30" t="str">
        <f>+[1]DEPURADO!G641</f>
        <v>GLOSA LEGALIZADA</v>
      </c>
      <c r="AJ647" s="32"/>
      <c r="AK647" s="33"/>
    </row>
    <row r="648" spans="1:37" s="34" customFormat="1" x14ac:dyDescent="0.25">
      <c r="A648" s="23">
        <f t="shared" si="69"/>
        <v>640</v>
      </c>
      <c r="B648" s="24" t="s">
        <v>44</v>
      </c>
      <c r="C648" s="23" t="str">
        <f>+[1]DEPURADO!A642</f>
        <v>HLC113125</v>
      </c>
      <c r="D648" s="23">
        <f>+[1]DEPURADO!B642</f>
        <v>113125</v>
      </c>
      <c r="E648" s="25">
        <f>+[1]DEPURADO!C642</f>
        <v>45534</v>
      </c>
      <c r="F648" s="26">
        <f>+IF([1]DEPURADO!D642&gt;1,[1]DEPURADO!D642," ")</f>
        <v>45618</v>
      </c>
      <c r="G648" s="27">
        <f>[1]DEPURADO!F642</f>
        <v>727258</v>
      </c>
      <c r="H648" s="28">
        <v>0</v>
      </c>
      <c r="I648" s="28">
        <f>+[1]DEPURADO!M642+[1]DEPURADO!N642</f>
        <v>0</v>
      </c>
      <c r="J648" s="28">
        <f>+[1]DEPURADO!R642</f>
        <v>0</v>
      </c>
      <c r="K648" s="29">
        <f>+[1]DEPURADO!P642+[1]DEPURADO!Q642</f>
        <v>0</v>
      </c>
      <c r="L648" s="28">
        <v>0</v>
      </c>
      <c r="M648" s="28">
        <v>0</v>
      </c>
      <c r="N648" s="28">
        <f t="shared" si="63"/>
        <v>0</v>
      </c>
      <c r="O648" s="28">
        <f t="shared" si="64"/>
        <v>727258</v>
      </c>
      <c r="P648" s="24">
        <f>IF([1]DEPURADO!H642&gt;1,0,[1]DEPURADO!B642)</f>
        <v>113125</v>
      </c>
      <c r="Q648" s="30">
        <f t="shared" si="65"/>
        <v>727258</v>
      </c>
      <c r="R648" s="31">
        <f t="shared" si="66"/>
        <v>0</v>
      </c>
      <c r="S648" s="31">
        <f>+[1]DEPURADO!J642</f>
        <v>0</v>
      </c>
      <c r="T648" s="23" t="s">
        <v>45</v>
      </c>
      <c r="U648" s="31">
        <f>+[1]DEPURADO!I642</f>
        <v>0</v>
      </c>
      <c r="V648" s="30"/>
      <c r="W648" s="23" t="s">
        <v>45</v>
      </c>
      <c r="X648" s="31">
        <f>+[1]DEPURADO!K642+[1]DEPURADO!L642</f>
        <v>727258</v>
      </c>
      <c r="Y648" s="23" t="s">
        <v>45</v>
      </c>
      <c r="Z648" s="31">
        <f t="shared" si="67"/>
        <v>727258</v>
      </c>
      <c r="AA648" s="31"/>
      <c r="AB648" s="31">
        <v>0</v>
      </c>
      <c r="AC648" s="31">
        <v>0</v>
      </c>
      <c r="AD648" s="30"/>
      <c r="AE648" s="30">
        <f>+[1]DEPURADO!K642</f>
        <v>0</v>
      </c>
      <c r="AF648" s="30">
        <v>0</v>
      </c>
      <c r="AG648" s="30">
        <f t="shared" si="68"/>
        <v>0</v>
      </c>
      <c r="AH648" s="30">
        <v>0</v>
      </c>
      <c r="AI648" s="30" t="str">
        <f>+[1]DEPURADO!G642</f>
        <v>GLOSA LEGALIZADA</v>
      </c>
      <c r="AJ648" s="32"/>
      <c r="AK648" s="33"/>
    </row>
    <row r="649" spans="1:37" s="34" customFormat="1" x14ac:dyDescent="0.25">
      <c r="A649" s="23">
        <f t="shared" si="69"/>
        <v>641</v>
      </c>
      <c r="B649" s="24" t="s">
        <v>44</v>
      </c>
      <c r="C649" s="23" t="str">
        <f>+[1]DEPURADO!A643</f>
        <v>HLC112699</v>
      </c>
      <c r="D649" s="23">
        <f>+[1]DEPURADO!B643</f>
        <v>112699</v>
      </c>
      <c r="E649" s="25">
        <f>+[1]DEPURADO!C643</f>
        <v>45534</v>
      </c>
      <c r="F649" s="26">
        <f>+IF([1]DEPURADO!D643&gt;1,[1]DEPURADO!D643," ")</f>
        <v>45618</v>
      </c>
      <c r="G649" s="27">
        <f>[1]DEPURADO!F643</f>
        <v>320038</v>
      </c>
      <c r="H649" s="28">
        <v>0</v>
      </c>
      <c r="I649" s="28">
        <f>+[1]DEPURADO!M643+[1]DEPURADO!N643</f>
        <v>0</v>
      </c>
      <c r="J649" s="28">
        <f>+[1]DEPURADO!R643</f>
        <v>0</v>
      </c>
      <c r="K649" s="29">
        <f>+[1]DEPURADO!P643+[1]DEPURADO!Q643</f>
        <v>0</v>
      </c>
      <c r="L649" s="28">
        <v>0</v>
      </c>
      <c r="M649" s="28">
        <v>0</v>
      </c>
      <c r="N649" s="28">
        <f t="shared" si="63"/>
        <v>0</v>
      </c>
      <c r="O649" s="28">
        <f t="shared" si="64"/>
        <v>320038</v>
      </c>
      <c r="P649" s="24">
        <f>IF([1]DEPURADO!H643&gt;1,0,[1]DEPURADO!B643)</f>
        <v>112699</v>
      </c>
      <c r="Q649" s="30">
        <f t="shared" si="65"/>
        <v>320038</v>
      </c>
      <c r="R649" s="31">
        <f t="shared" si="66"/>
        <v>0</v>
      </c>
      <c r="S649" s="31">
        <f>+[1]DEPURADO!J643</f>
        <v>0</v>
      </c>
      <c r="T649" s="23" t="s">
        <v>45</v>
      </c>
      <c r="U649" s="31">
        <f>+[1]DEPURADO!I643</f>
        <v>0</v>
      </c>
      <c r="V649" s="30"/>
      <c r="W649" s="23" t="s">
        <v>45</v>
      </c>
      <c r="X649" s="31">
        <f>+[1]DEPURADO!K643+[1]DEPURADO!L643</f>
        <v>320038</v>
      </c>
      <c r="Y649" s="23" t="s">
        <v>45</v>
      </c>
      <c r="Z649" s="31">
        <f t="shared" si="67"/>
        <v>320038</v>
      </c>
      <c r="AA649" s="31"/>
      <c r="AB649" s="31">
        <v>0</v>
      </c>
      <c r="AC649" s="31">
        <v>0</v>
      </c>
      <c r="AD649" s="30"/>
      <c r="AE649" s="30">
        <f>+[1]DEPURADO!K643</f>
        <v>0</v>
      </c>
      <c r="AF649" s="30">
        <v>0</v>
      </c>
      <c r="AG649" s="30">
        <f t="shared" si="68"/>
        <v>0</v>
      </c>
      <c r="AH649" s="30">
        <v>0</v>
      </c>
      <c r="AI649" s="30" t="str">
        <f>+[1]DEPURADO!G643</f>
        <v>GLOSA LEGALIZADA</v>
      </c>
      <c r="AJ649" s="32"/>
      <c r="AK649" s="33"/>
    </row>
    <row r="650" spans="1:37" s="34" customFormat="1" x14ac:dyDescent="0.25">
      <c r="A650" s="23">
        <f t="shared" si="69"/>
        <v>642</v>
      </c>
      <c r="B650" s="24" t="s">
        <v>44</v>
      </c>
      <c r="C650" s="23" t="str">
        <f>+[1]DEPURADO!A644</f>
        <v>HLC114933</v>
      </c>
      <c r="D650" s="23">
        <f>+[1]DEPURADO!B644</f>
        <v>114933</v>
      </c>
      <c r="E650" s="25">
        <f>+[1]DEPURADO!C644</f>
        <v>45534</v>
      </c>
      <c r="F650" s="26">
        <f>+IF([1]DEPURADO!D644&gt;1,[1]DEPURADO!D644," ")</f>
        <v>45630</v>
      </c>
      <c r="G650" s="27">
        <f>[1]DEPURADO!F644</f>
        <v>3626572</v>
      </c>
      <c r="H650" s="28">
        <v>0</v>
      </c>
      <c r="I650" s="28">
        <f>+[1]DEPURADO!M644+[1]DEPURADO!N644</f>
        <v>0</v>
      </c>
      <c r="J650" s="28">
        <f>+[1]DEPURADO!R644</f>
        <v>0</v>
      </c>
      <c r="K650" s="29">
        <f>+[1]DEPURADO!P644+[1]DEPURADO!Q644</f>
        <v>0</v>
      </c>
      <c r="L650" s="28">
        <v>0</v>
      </c>
      <c r="M650" s="28">
        <v>0</v>
      </c>
      <c r="N650" s="28">
        <f t="shared" ref="N650:N713" si="70">+SUM(J650:M650)</f>
        <v>0</v>
      </c>
      <c r="O650" s="28">
        <f t="shared" ref="O650:O713" si="71">+G650-I650-N650</f>
        <v>3626572</v>
      </c>
      <c r="P650" s="24">
        <f>IF([1]DEPURADO!H644&gt;1,0,[1]DEPURADO!B644)</f>
        <v>114933</v>
      </c>
      <c r="Q650" s="30">
        <f t="shared" ref="Q650:Q713" si="72">+IF(P650&gt;0,G650,0)</f>
        <v>3626572</v>
      </c>
      <c r="R650" s="31">
        <f t="shared" ref="R650:R713" si="73">IF(P650=0,G650,0)</f>
        <v>0</v>
      </c>
      <c r="S650" s="31">
        <f>+[1]DEPURADO!J644</f>
        <v>0</v>
      </c>
      <c r="T650" s="23" t="s">
        <v>45</v>
      </c>
      <c r="U650" s="31">
        <f>+[1]DEPURADO!I644</f>
        <v>0</v>
      </c>
      <c r="V650" s="30"/>
      <c r="W650" s="23" t="s">
        <v>45</v>
      </c>
      <c r="X650" s="31">
        <f>+[1]DEPURADO!K644+[1]DEPURADO!L644</f>
        <v>3626572</v>
      </c>
      <c r="Y650" s="23" t="s">
        <v>45</v>
      </c>
      <c r="Z650" s="31">
        <f t="shared" ref="Z650:Z713" si="74">+X650-AE650+IF(X650-AE650&lt;-1,-X650+AE650,0)</f>
        <v>3626572</v>
      </c>
      <c r="AA650" s="31"/>
      <c r="AB650" s="31">
        <v>0</v>
      </c>
      <c r="AC650" s="31">
        <v>0</v>
      </c>
      <c r="AD650" s="30"/>
      <c r="AE650" s="30">
        <f>+[1]DEPURADO!K644</f>
        <v>0</v>
      </c>
      <c r="AF650" s="30">
        <v>0</v>
      </c>
      <c r="AG650" s="30">
        <f t="shared" ref="AG650:AG713" si="75">+G650-I650-N650-R650-Z650-AC650-AE650-S650-U650</f>
        <v>0</v>
      </c>
      <c r="AH650" s="30">
        <v>0</v>
      </c>
      <c r="AI650" s="30" t="str">
        <f>+[1]DEPURADO!G644</f>
        <v>GLOSA LEGALIZADA</v>
      </c>
      <c r="AJ650" s="32"/>
      <c r="AK650" s="33"/>
    </row>
    <row r="651" spans="1:37" s="34" customFormat="1" x14ac:dyDescent="0.25">
      <c r="A651" s="23">
        <f t="shared" ref="A651:A714" si="76">+A650+1</f>
        <v>643</v>
      </c>
      <c r="B651" s="24" t="s">
        <v>44</v>
      </c>
      <c r="C651" s="23" t="str">
        <f>+[1]DEPURADO!A645</f>
        <v>HLC114793</v>
      </c>
      <c r="D651" s="23">
        <f>+[1]DEPURADO!B645</f>
        <v>114793</v>
      </c>
      <c r="E651" s="25">
        <f>+[1]DEPURADO!C645</f>
        <v>45534</v>
      </c>
      <c r="F651" s="26">
        <f>+IF([1]DEPURADO!D645&gt;1,[1]DEPURADO!D645," ")</f>
        <v>45630</v>
      </c>
      <c r="G651" s="27">
        <f>[1]DEPURADO!F645</f>
        <v>39834</v>
      </c>
      <c r="H651" s="28">
        <v>0</v>
      </c>
      <c r="I651" s="28">
        <f>+[1]DEPURADO!M645+[1]DEPURADO!N645</f>
        <v>0</v>
      </c>
      <c r="J651" s="28">
        <f>+[1]DEPURADO!R645</f>
        <v>0</v>
      </c>
      <c r="K651" s="29">
        <f>+[1]DEPURADO!P645+[1]DEPURADO!Q645</f>
        <v>0</v>
      </c>
      <c r="L651" s="28">
        <v>0</v>
      </c>
      <c r="M651" s="28">
        <v>0</v>
      </c>
      <c r="N651" s="28">
        <f t="shared" si="70"/>
        <v>0</v>
      </c>
      <c r="O651" s="28">
        <f t="shared" si="71"/>
        <v>39834</v>
      </c>
      <c r="P651" s="24">
        <f>IF([1]DEPURADO!H645&gt;1,0,[1]DEPURADO!B645)</f>
        <v>114793</v>
      </c>
      <c r="Q651" s="30">
        <f t="shared" si="72"/>
        <v>39834</v>
      </c>
      <c r="R651" s="31">
        <f t="shared" si="73"/>
        <v>0</v>
      </c>
      <c r="S651" s="31">
        <f>+[1]DEPURADO!J645</f>
        <v>0</v>
      </c>
      <c r="T651" s="23" t="s">
        <v>45</v>
      </c>
      <c r="U651" s="31">
        <f>+[1]DEPURADO!I645</f>
        <v>0</v>
      </c>
      <c r="V651" s="30"/>
      <c r="W651" s="23" t="s">
        <v>45</v>
      </c>
      <c r="X651" s="31">
        <f>+[1]DEPURADO!K645+[1]DEPURADO!L645</f>
        <v>39834</v>
      </c>
      <c r="Y651" s="23" t="s">
        <v>45</v>
      </c>
      <c r="Z651" s="31">
        <f t="shared" si="74"/>
        <v>39834</v>
      </c>
      <c r="AA651" s="31"/>
      <c r="AB651" s="31">
        <v>0</v>
      </c>
      <c r="AC651" s="31">
        <v>0</v>
      </c>
      <c r="AD651" s="30"/>
      <c r="AE651" s="30">
        <f>+[1]DEPURADO!K645</f>
        <v>0</v>
      </c>
      <c r="AF651" s="30">
        <v>0</v>
      </c>
      <c r="AG651" s="30">
        <f t="shared" si="75"/>
        <v>0</v>
      </c>
      <c r="AH651" s="30">
        <v>0</v>
      </c>
      <c r="AI651" s="30" t="str">
        <f>+[1]DEPURADO!G645</f>
        <v>GLOSA LEGALIZADA</v>
      </c>
      <c r="AJ651" s="32"/>
      <c r="AK651" s="33"/>
    </row>
    <row r="652" spans="1:37" s="34" customFormat="1" x14ac:dyDescent="0.25">
      <c r="A652" s="23">
        <f t="shared" si="76"/>
        <v>644</v>
      </c>
      <c r="B652" s="24" t="s">
        <v>44</v>
      </c>
      <c r="C652" s="23" t="str">
        <f>+[1]DEPURADO!A646</f>
        <v>HLC114828</v>
      </c>
      <c r="D652" s="23">
        <f>+[1]DEPURADO!B646</f>
        <v>114828</v>
      </c>
      <c r="E652" s="25">
        <f>+[1]DEPURADO!C646</f>
        <v>45534</v>
      </c>
      <c r="F652" s="26">
        <f>+IF([1]DEPURADO!D646&gt;1,[1]DEPURADO!D646," ")</f>
        <v>45630</v>
      </c>
      <c r="G652" s="27">
        <f>[1]DEPURADO!F646</f>
        <v>823959</v>
      </c>
      <c r="H652" s="28">
        <v>0</v>
      </c>
      <c r="I652" s="28">
        <f>+[1]DEPURADO!M646+[1]DEPURADO!N646</f>
        <v>0</v>
      </c>
      <c r="J652" s="28">
        <f>+[1]DEPURADO!R646</f>
        <v>0</v>
      </c>
      <c r="K652" s="29">
        <f>+[1]DEPURADO!P646+[1]DEPURADO!Q646</f>
        <v>0</v>
      </c>
      <c r="L652" s="28">
        <v>0</v>
      </c>
      <c r="M652" s="28">
        <v>0</v>
      </c>
      <c r="N652" s="28">
        <f t="shared" si="70"/>
        <v>0</v>
      </c>
      <c r="O652" s="28">
        <f t="shared" si="71"/>
        <v>823959</v>
      </c>
      <c r="P652" s="24">
        <f>IF([1]DEPURADO!H646&gt;1,0,[1]DEPURADO!B646)</f>
        <v>114828</v>
      </c>
      <c r="Q652" s="30">
        <f t="shared" si="72"/>
        <v>823959</v>
      </c>
      <c r="R652" s="31">
        <f t="shared" si="73"/>
        <v>0</v>
      </c>
      <c r="S652" s="31">
        <f>+[1]DEPURADO!J646</f>
        <v>0</v>
      </c>
      <c r="T652" s="23" t="s">
        <v>45</v>
      </c>
      <c r="U652" s="31">
        <f>+[1]DEPURADO!I646</f>
        <v>0</v>
      </c>
      <c r="V652" s="30"/>
      <c r="W652" s="23" t="s">
        <v>45</v>
      </c>
      <c r="X652" s="31">
        <f>+[1]DEPURADO!K646+[1]DEPURADO!L646</f>
        <v>823959</v>
      </c>
      <c r="Y652" s="23" t="s">
        <v>45</v>
      </c>
      <c r="Z652" s="31">
        <f t="shared" si="74"/>
        <v>823959</v>
      </c>
      <c r="AA652" s="31"/>
      <c r="AB652" s="31">
        <v>0</v>
      </c>
      <c r="AC652" s="31">
        <v>0</v>
      </c>
      <c r="AD652" s="30"/>
      <c r="AE652" s="30">
        <f>+[1]DEPURADO!K646</f>
        <v>0</v>
      </c>
      <c r="AF652" s="30">
        <v>0</v>
      </c>
      <c r="AG652" s="30">
        <f t="shared" si="75"/>
        <v>0</v>
      </c>
      <c r="AH652" s="30">
        <v>0</v>
      </c>
      <c r="AI652" s="30" t="str">
        <f>+[1]DEPURADO!G646</f>
        <v>GLOSA LEGALIZADA</v>
      </c>
      <c r="AJ652" s="32"/>
      <c r="AK652" s="33"/>
    </row>
    <row r="653" spans="1:37" s="34" customFormat="1" x14ac:dyDescent="0.25">
      <c r="A653" s="23">
        <f t="shared" si="76"/>
        <v>645</v>
      </c>
      <c r="B653" s="24" t="s">
        <v>44</v>
      </c>
      <c r="C653" s="23" t="str">
        <f>+[1]DEPURADO!A647</f>
        <v>HLC113152</v>
      </c>
      <c r="D653" s="23">
        <f>+[1]DEPURADO!B647</f>
        <v>113152</v>
      </c>
      <c r="E653" s="25">
        <f>+[1]DEPURADO!C647</f>
        <v>45534</v>
      </c>
      <c r="F653" s="26">
        <f>+IF([1]DEPURADO!D647&gt;1,[1]DEPURADO!D647," ")</f>
        <v>45618</v>
      </c>
      <c r="G653" s="27">
        <f>[1]DEPURADO!F647</f>
        <v>33780</v>
      </c>
      <c r="H653" s="28">
        <v>0</v>
      </c>
      <c r="I653" s="28">
        <f>+[1]DEPURADO!M647+[1]DEPURADO!N647</f>
        <v>0</v>
      </c>
      <c r="J653" s="28">
        <f>+[1]DEPURADO!R647</f>
        <v>0</v>
      </c>
      <c r="K653" s="29">
        <f>+[1]DEPURADO!P647+[1]DEPURADO!Q647</f>
        <v>0</v>
      </c>
      <c r="L653" s="28">
        <v>0</v>
      </c>
      <c r="M653" s="28">
        <v>0</v>
      </c>
      <c r="N653" s="28">
        <f t="shared" si="70"/>
        <v>0</v>
      </c>
      <c r="O653" s="28">
        <f t="shared" si="71"/>
        <v>33780</v>
      </c>
      <c r="P653" s="24">
        <f>IF([1]DEPURADO!H647&gt;1,0,[1]DEPURADO!B647)</f>
        <v>113152</v>
      </c>
      <c r="Q653" s="30">
        <f t="shared" si="72"/>
        <v>33780</v>
      </c>
      <c r="R653" s="31">
        <f t="shared" si="73"/>
        <v>0</v>
      </c>
      <c r="S653" s="31">
        <f>+[1]DEPURADO!J647</f>
        <v>0</v>
      </c>
      <c r="T653" s="23" t="s">
        <v>45</v>
      </c>
      <c r="U653" s="31">
        <f>+[1]DEPURADO!I647</f>
        <v>0</v>
      </c>
      <c r="V653" s="30"/>
      <c r="W653" s="23" t="s">
        <v>45</v>
      </c>
      <c r="X653" s="31">
        <f>+[1]DEPURADO!K647+[1]DEPURADO!L647</f>
        <v>33780</v>
      </c>
      <c r="Y653" s="23" t="s">
        <v>45</v>
      </c>
      <c r="Z653" s="31">
        <f t="shared" si="74"/>
        <v>33780</v>
      </c>
      <c r="AA653" s="31"/>
      <c r="AB653" s="31">
        <v>0</v>
      </c>
      <c r="AC653" s="31">
        <v>0</v>
      </c>
      <c r="AD653" s="30"/>
      <c r="AE653" s="30">
        <f>+[1]DEPURADO!K647</f>
        <v>0</v>
      </c>
      <c r="AF653" s="30">
        <v>0</v>
      </c>
      <c r="AG653" s="30">
        <f t="shared" si="75"/>
        <v>0</v>
      </c>
      <c r="AH653" s="30">
        <v>0</v>
      </c>
      <c r="AI653" s="30" t="str">
        <f>+[1]DEPURADO!G647</f>
        <v>GLOSA LEGALIZADA</v>
      </c>
      <c r="AJ653" s="32"/>
      <c r="AK653" s="33"/>
    </row>
    <row r="654" spans="1:37" s="34" customFormat="1" x14ac:dyDescent="0.25">
      <c r="A654" s="23">
        <f t="shared" si="76"/>
        <v>646</v>
      </c>
      <c r="B654" s="24" t="s">
        <v>44</v>
      </c>
      <c r="C654" s="23" t="str">
        <f>+[1]DEPURADO!A648</f>
        <v>HLC108442</v>
      </c>
      <c r="D654" s="23">
        <f>+[1]DEPURADO!B648</f>
        <v>108442</v>
      </c>
      <c r="E654" s="25">
        <f>+[1]DEPURADO!C648</f>
        <v>45534</v>
      </c>
      <c r="F654" s="26">
        <f>+IF([1]DEPURADO!D648&gt;1,[1]DEPURADO!D648," ")</f>
        <v>45609</v>
      </c>
      <c r="G654" s="27">
        <f>[1]DEPURADO!F648</f>
        <v>43980</v>
      </c>
      <c r="H654" s="28">
        <v>0</v>
      </c>
      <c r="I654" s="28">
        <f>+[1]DEPURADO!M648+[1]DEPURADO!N648</f>
        <v>0</v>
      </c>
      <c r="J654" s="28">
        <f>+[1]DEPURADO!R648</f>
        <v>0</v>
      </c>
      <c r="K654" s="29">
        <f>+[1]DEPURADO!P648+[1]DEPURADO!Q648</f>
        <v>0</v>
      </c>
      <c r="L654" s="28">
        <v>0</v>
      </c>
      <c r="M654" s="28">
        <v>0</v>
      </c>
      <c r="N654" s="28">
        <f t="shared" si="70"/>
        <v>0</v>
      </c>
      <c r="O654" s="28">
        <f t="shared" si="71"/>
        <v>43980</v>
      </c>
      <c r="P654" s="24">
        <f>IF([1]DEPURADO!H648&gt;1,0,[1]DEPURADO!B648)</f>
        <v>108442</v>
      </c>
      <c r="Q654" s="30">
        <f t="shared" si="72"/>
        <v>43980</v>
      </c>
      <c r="R654" s="31">
        <f t="shared" si="73"/>
        <v>0</v>
      </c>
      <c r="S654" s="31">
        <f>+[1]DEPURADO!J648</f>
        <v>0</v>
      </c>
      <c r="T654" s="23" t="s">
        <v>45</v>
      </c>
      <c r="U654" s="31">
        <f>+[1]DEPURADO!I648</f>
        <v>0</v>
      </c>
      <c r="V654" s="30"/>
      <c r="W654" s="23" t="s">
        <v>45</v>
      </c>
      <c r="X654" s="31">
        <f>+[1]DEPURADO!K648+[1]DEPURADO!L648</f>
        <v>43980</v>
      </c>
      <c r="Y654" s="23" t="s">
        <v>45</v>
      </c>
      <c r="Z654" s="31">
        <f t="shared" si="74"/>
        <v>43980</v>
      </c>
      <c r="AA654" s="31"/>
      <c r="AB654" s="31">
        <v>0</v>
      </c>
      <c r="AC654" s="31">
        <v>0</v>
      </c>
      <c r="AD654" s="30"/>
      <c r="AE654" s="30">
        <f>+[1]DEPURADO!K648</f>
        <v>0</v>
      </c>
      <c r="AF654" s="30">
        <v>0</v>
      </c>
      <c r="AG654" s="30">
        <f t="shared" si="75"/>
        <v>0</v>
      </c>
      <c r="AH654" s="30">
        <v>0</v>
      </c>
      <c r="AI654" s="30" t="str">
        <f>+[1]DEPURADO!G648</f>
        <v>GLOSA LEGALIZADA</v>
      </c>
      <c r="AJ654" s="32"/>
      <c r="AK654" s="33"/>
    </row>
    <row r="655" spans="1:37" s="34" customFormat="1" x14ac:dyDescent="0.25">
      <c r="A655" s="23">
        <f t="shared" si="76"/>
        <v>647</v>
      </c>
      <c r="B655" s="24" t="s">
        <v>44</v>
      </c>
      <c r="C655" s="23" t="str">
        <f>+[1]DEPURADO!A649</f>
        <v>HLC108484</v>
      </c>
      <c r="D655" s="23">
        <f>+[1]DEPURADO!B649</f>
        <v>108484</v>
      </c>
      <c r="E655" s="25">
        <f>+[1]DEPURADO!C649</f>
        <v>45534</v>
      </c>
      <c r="F655" s="26">
        <f>+IF([1]DEPURADO!D649&gt;1,[1]DEPURADO!D649," ")</f>
        <v>45609</v>
      </c>
      <c r="G655" s="27">
        <f>[1]DEPURADO!F649</f>
        <v>180003</v>
      </c>
      <c r="H655" s="28">
        <v>0</v>
      </c>
      <c r="I655" s="28">
        <f>+[1]DEPURADO!M649+[1]DEPURADO!N649</f>
        <v>0</v>
      </c>
      <c r="J655" s="28">
        <f>+[1]DEPURADO!R649</f>
        <v>0</v>
      </c>
      <c r="K655" s="29">
        <f>+[1]DEPURADO!P649+[1]DEPURADO!Q649</f>
        <v>0</v>
      </c>
      <c r="L655" s="28">
        <v>0</v>
      </c>
      <c r="M655" s="28">
        <v>0</v>
      </c>
      <c r="N655" s="28">
        <f t="shared" si="70"/>
        <v>0</v>
      </c>
      <c r="O655" s="28">
        <f t="shared" si="71"/>
        <v>180003</v>
      </c>
      <c r="P655" s="24">
        <f>IF([1]DEPURADO!H649&gt;1,0,[1]DEPURADO!B649)</f>
        <v>108484</v>
      </c>
      <c r="Q655" s="30">
        <f t="shared" si="72"/>
        <v>180003</v>
      </c>
      <c r="R655" s="31">
        <f t="shared" si="73"/>
        <v>0</v>
      </c>
      <c r="S655" s="31">
        <f>+[1]DEPURADO!J649</f>
        <v>0</v>
      </c>
      <c r="T655" s="23" t="s">
        <v>45</v>
      </c>
      <c r="U655" s="31">
        <f>+[1]DEPURADO!I649</f>
        <v>0</v>
      </c>
      <c r="V655" s="30"/>
      <c r="W655" s="23" t="s">
        <v>45</v>
      </c>
      <c r="X655" s="31">
        <f>+[1]DEPURADO!K649+[1]DEPURADO!L649</f>
        <v>180003</v>
      </c>
      <c r="Y655" s="23" t="s">
        <v>45</v>
      </c>
      <c r="Z655" s="31">
        <f t="shared" si="74"/>
        <v>180003</v>
      </c>
      <c r="AA655" s="31"/>
      <c r="AB655" s="31">
        <v>0</v>
      </c>
      <c r="AC655" s="31">
        <v>0</v>
      </c>
      <c r="AD655" s="30"/>
      <c r="AE655" s="30">
        <f>+[1]DEPURADO!K649</f>
        <v>0</v>
      </c>
      <c r="AF655" s="30">
        <v>0</v>
      </c>
      <c r="AG655" s="30">
        <f t="shared" si="75"/>
        <v>0</v>
      </c>
      <c r="AH655" s="30">
        <v>0</v>
      </c>
      <c r="AI655" s="30" t="str">
        <f>+[1]DEPURADO!G649</f>
        <v>GLOSA LEGALIZADA</v>
      </c>
      <c r="AJ655" s="32"/>
      <c r="AK655" s="33"/>
    </row>
    <row r="656" spans="1:37" s="34" customFormat="1" x14ac:dyDescent="0.25">
      <c r="A656" s="23">
        <f t="shared" si="76"/>
        <v>648</v>
      </c>
      <c r="B656" s="24" t="s">
        <v>44</v>
      </c>
      <c r="C656" s="23" t="str">
        <f>+[1]DEPURADO!A650</f>
        <v>HLC112698</v>
      </c>
      <c r="D656" s="23">
        <f>+[1]DEPURADO!B650</f>
        <v>112698</v>
      </c>
      <c r="E656" s="25">
        <f>+[1]DEPURADO!C650</f>
        <v>45534</v>
      </c>
      <c r="F656" s="26">
        <f>+IF([1]DEPURADO!D650&gt;1,[1]DEPURADO!D650," ")</f>
        <v>45618</v>
      </c>
      <c r="G656" s="27">
        <f>[1]DEPURADO!F650</f>
        <v>320038</v>
      </c>
      <c r="H656" s="28">
        <v>0</v>
      </c>
      <c r="I656" s="28">
        <f>+[1]DEPURADO!M650+[1]DEPURADO!N650</f>
        <v>0</v>
      </c>
      <c r="J656" s="28">
        <f>+[1]DEPURADO!R650</f>
        <v>0</v>
      </c>
      <c r="K656" s="29">
        <f>+[1]DEPURADO!P650+[1]DEPURADO!Q650</f>
        <v>0</v>
      </c>
      <c r="L656" s="28">
        <v>0</v>
      </c>
      <c r="M656" s="28">
        <v>0</v>
      </c>
      <c r="N656" s="28">
        <f t="shared" si="70"/>
        <v>0</v>
      </c>
      <c r="O656" s="28">
        <f t="shared" si="71"/>
        <v>320038</v>
      </c>
      <c r="P656" s="24">
        <f>IF([1]DEPURADO!H650&gt;1,0,[1]DEPURADO!B650)</f>
        <v>112698</v>
      </c>
      <c r="Q656" s="30">
        <f t="shared" si="72"/>
        <v>320038</v>
      </c>
      <c r="R656" s="31">
        <f t="shared" si="73"/>
        <v>0</v>
      </c>
      <c r="S656" s="31">
        <f>+[1]DEPURADO!J650</f>
        <v>0</v>
      </c>
      <c r="T656" s="23" t="s">
        <v>45</v>
      </c>
      <c r="U656" s="31">
        <f>+[1]DEPURADO!I650</f>
        <v>0</v>
      </c>
      <c r="V656" s="30"/>
      <c r="W656" s="23" t="s">
        <v>45</v>
      </c>
      <c r="X656" s="31">
        <f>+[1]DEPURADO!K650+[1]DEPURADO!L650</f>
        <v>320038</v>
      </c>
      <c r="Y656" s="23" t="s">
        <v>45</v>
      </c>
      <c r="Z656" s="31">
        <f t="shared" si="74"/>
        <v>320038</v>
      </c>
      <c r="AA656" s="31"/>
      <c r="AB656" s="31">
        <v>0</v>
      </c>
      <c r="AC656" s="31">
        <v>0</v>
      </c>
      <c r="AD656" s="30"/>
      <c r="AE656" s="30">
        <f>+[1]DEPURADO!K650</f>
        <v>0</v>
      </c>
      <c r="AF656" s="30">
        <v>0</v>
      </c>
      <c r="AG656" s="30">
        <f t="shared" si="75"/>
        <v>0</v>
      </c>
      <c r="AH656" s="30">
        <v>0</v>
      </c>
      <c r="AI656" s="30" t="str">
        <f>+[1]DEPURADO!G650</f>
        <v>GLOSA LEGALIZADA</v>
      </c>
      <c r="AJ656" s="32"/>
      <c r="AK656" s="33"/>
    </row>
    <row r="657" spans="1:37" s="34" customFormat="1" x14ac:dyDescent="0.25">
      <c r="A657" s="23">
        <f t="shared" si="76"/>
        <v>649</v>
      </c>
      <c r="B657" s="24" t="s">
        <v>44</v>
      </c>
      <c r="C657" s="23" t="str">
        <f>+[1]DEPURADO!A651</f>
        <v>HLC108596</v>
      </c>
      <c r="D657" s="23">
        <f>+[1]DEPURADO!B651</f>
        <v>108596</v>
      </c>
      <c r="E657" s="25">
        <f>+[1]DEPURADO!C651</f>
        <v>45534</v>
      </c>
      <c r="F657" s="26">
        <f>+IF([1]DEPURADO!D651&gt;1,[1]DEPURADO!D651," ")</f>
        <v>45609</v>
      </c>
      <c r="G657" s="27">
        <f>[1]DEPURADO!F651</f>
        <v>54901</v>
      </c>
      <c r="H657" s="28">
        <v>0</v>
      </c>
      <c r="I657" s="28">
        <f>+[1]DEPURADO!M651+[1]DEPURADO!N651</f>
        <v>0</v>
      </c>
      <c r="J657" s="28">
        <f>+[1]DEPURADO!R651</f>
        <v>0</v>
      </c>
      <c r="K657" s="29">
        <f>+[1]DEPURADO!P651+[1]DEPURADO!Q651</f>
        <v>0</v>
      </c>
      <c r="L657" s="28">
        <v>0</v>
      </c>
      <c r="M657" s="28">
        <v>0</v>
      </c>
      <c r="N657" s="28">
        <f t="shared" si="70"/>
        <v>0</v>
      </c>
      <c r="O657" s="28">
        <f t="shared" si="71"/>
        <v>54901</v>
      </c>
      <c r="P657" s="24">
        <f>IF([1]DEPURADO!H651&gt;1,0,[1]DEPURADO!B651)</f>
        <v>108596</v>
      </c>
      <c r="Q657" s="30">
        <f t="shared" si="72"/>
        <v>54901</v>
      </c>
      <c r="R657" s="31">
        <f t="shared" si="73"/>
        <v>0</v>
      </c>
      <c r="S657" s="31">
        <f>+[1]DEPURADO!J651</f>
        <v>0</v>
      </c>
      <c r="T657" s="23" t="s">
        <v>45</v>
      </c>
      <c r="U657" s="31">
        <f>+[1]DEPURADO!I651</f>
        <v>0</v>
      </c>
      <c r="V657" s="30"/>
      <c r="W657" s="23" t="s">
        <v>45</v>
      </c>
      <c r="X657" s="31">
        <f>+[1]DEPURADO!K651+[1]DEPURADO!L651</f>
        <v>54901</v>
      </c>
      <c r="Y657" s="23" t="s">
        <v>45</v>
      </c>
      <c r="Z657" s="31">
        <f t="shared" si="74"/>
        <v>54901</v>
      </c>
      <c r="AA657" s="31"/>
      <c r="AB657" s="31">
        <v>0</v>
      </c>
      <c r="AC657" s="31">
        <v>0</v>
      </c>
      <c r="AD657" s="30"/>
      <c r="AE657" s="30">
        <f>+[1]DEPURADO!K651</f>
        <v>0</v>
      </c>
      <c r="AF657" s="30">
        <v>0</v>
      </c>
      <c r="AG657" s="30">
        <f t="shared" si="75"/>
        <v>0</v>
      </c>
      <c r="AH657" s="30">
        <v>0</v>
      </c>
      <c r="AI657" s="30" t="str">
        <f>+[1]DEPURADO!G651</f>
        <v>GLOSA LEGALIZADA</v>
      </c>
      <c r="AJ657" s="32"/>
      <c r="AK657" s="33"/>
    </row>
    <row r="658" spans="1:37" s="34" customFormat="1" x14ac:dyDescent="0.25">
      <c r="A658" s="23">
        <f t="shared" si="76"/>
        <v>650</v>
      </c>
      <c r="B658" s="24" t="s">
        <v>44</v>
      </c>
      <c r="C658" s="23" t="str">
        <f>+[1]DEPURADO!A652</f>
        <v>HLC109170</v>
      </c>
      <c r="D658" s="23">
        <f>+[1]DEPURADO!B652</f>
        <v>109170</v>
      </c>
      <c r="E658" s="25">
        <f>+[1]DEPURADO!C652</f>
        <v>45534</v>
      </c>
      <c r="F658" s="26">
        <f>+IF([1]DEPURADO!D652&gt;1,[1]DEPURADO!D652," ")</f>
        <v>45609</v>
      </c>
      <c r="G658" s="27">
        <f>[1]DEPURADO!F652</f>
        <v>64988</v>
      </c>
      <c r="H658" s="28">
        <v>0</v>
      </c>
      <c r="I658" s="28">
        <f>+[1]DEPURADO!M652+[1]DEPURADO!N652</f>
        <v>0</v>
      </c>
      <c r="J658" s="28">
        <f>+[1]DEPURADO!R652</f>
        <v>0</v>
      </c>
      <c r="K658" s="29">
        <f>+[1]DEPURADO!P652+[1]DEPURADO!Q652</f>
        <v>0</v>
      </c>
      <c r="L658" s="28">
        <v>0</v>
      </c>
      <c r="M658" s="28">
        <v>0</v>
      </c>
      <c r="N658" s="28">
        <f t="shared" si="70"/>
        <v>0</v>
      </c>
      <c r="O658" s="28">
        <f t="shared" si="71"/>
        <v>64988</v>
      </c>
      <c r="P658" s="24">
        <f>IF([1]DEPURADO!H652&gt;1,0,[1]DEPURADO!B652)</f>
        <v>109170</v>
      </c>
      <c r="Q658" s="30">
        <f t="shared" si="72"/>
        <v>64988</v>
      </c>
      <c r="R658" s="31">
        <f t="shared" si="73"/>
        <v>0</v>
      </c>
      <c r="S658" s="31">
        <f>+[1]DEPURADO!J652</f>
        <v>0</v>
      </c>
      <c r="T658" s="23" t="s">
        <v>45</v>
      </c>
      <c r="U658" s="31">
        <f>+[1]DEPURADO!I652</f>
        <v>0</v>
      </c>
      <c r="V658" s="30"/>
      <c r="W658" s="23" t="s">
        <v>45</v>
      </c>
      <c r="X658" s="31">
        <f>+[1]DEPURADO!K652+[1]DEPURADO!L652</f>
        <v>64988</v>
      </c>
      <c r="Y658" s="23" t="s">
        <v>45</v>
      </c>
      <c r="Z658" s="31">
        <f t="shared" si="74"/>
        <v>64988</v>
      </c>
      <c r="AA658" s="31"/>
      <c r="AB658" s="31">
        <v>0</v>
      </c>
      <c r="AC658" s="31">
        <v>0</v>
      </c>
      <c r="AD658" s="30"/>
      <c r="AE658" s="30">
        <f>+[1]DEPURADO!K652</f>
        <v>0</v>
      </c>
      <c r="AF658" s="30">
        <v>0</v>
      </c>
      <c r="AG658" s="30">
        <f t="shared" si="75"/>
        <v>0</v>
      </c>
      <c r="AH658" s="30">
        <v>0</v>
      </c>
      <c r="AI658" s="30" t="str">
        <f>+[1]DEPURADO!G652</f>
        <v>GLOSA LEGALIZADA</v>
      </c>
      <c r="AJ658" s="32"/>
      <c r="AK658" s="33"/>
    </row>
    <row r="659" spans="1:37" s="34" customFormat="1" x14ac:dyDescent="0.25">
      <c r="A659" s="23">
        <f t="shared" si="76"/>
        <v>651</v>
      </c>
      <c r="B659" s="24" t="s">
        <v>44</v>
      </c>
      <c r="C659" s="23" t="str">
        <f>+[1]DEPURADO!A653</f>
        <v>HLC108418</v>
      </c>
      <c r="D659" s="23">
        <f>+[1]DEPURADO!B653</f>
        <v>108418</v>
      </c>
      <c r="E659" s="25">
        <f>+[1]DEPURADO!C653</f>
        <v>45534</v>
      </c>
      <c r="F659" s="26">
        <f>+IF([1]DEPURADO!D653&gt;1,[1]DEPURADO!D653," ")</f>
        <v>45609</v>
      </c>
      <c r="G659" s="27">
        <f>[1]DEPURADO!F653</f>
        <v>63133</v>
      </c>
      <c r="H659" s="28">
        <v>0</v>
      </c>
      <c r="I659" s="28">
        <f>+[1]DEPURADO!M653+[1]DEPURADO!N653</f>
        <v>0</v>
      </c>
      <c r="J659" s="28">
        <f>+[1]DEPURADO!R653</f>
        <v>0</v>
      </c>
      <c r="K659" s="29">
        <f>+[1]DEPURADO!P653+[1]DEPURADO!Q653</f>
        <v>0</v>
      </c>
      <c r="L659" s="28">
        <v>0</v>
      </c>
      <c r="M659" s="28">
        <v>0</v>
      </c>
      <c r="N659" s="28">
        <f t="shared" si="70"/>
        <v>0</v>
      </c>
      <c r="O659" s="28">
        <f t="shared" si="71"/>
        <v>63133</v>
      </c>
      <c r="P659" s="24">
        <f>IF([1]DEPURADO!H653&gt;1,0,[1]DEPURADO!B653)</f>
        <v>108418</v>
      </c>
      <c r="Q659" s="30">
        <f t="shared" si="72"/>
        <v>63133</v>
      </c>
      <c r="R659" s="31">
        <f t="shared" si="73"/>
        <v>0</v>
      </c>
      <c r="S659" s="31">
        <f>+[1]DEPURADO!J653</f>
        <v>0</v>
      </c>
      <c r="T659" s="23" t="s">
        <v>45</v>
      </c>
      <c r="U659" s="31">
        <f>+[1]DEPURADO!I653</f>
        <v>0</v>
      </c>
      <c r="V659" s="30"/>
      <c r="W659" s="23" t="s">
        <v>45</v>
      </c>
      <c r="X659" s="31">
        <f>+[1]DEPURADO!K653+[1]DEPURADO!L653</f>
        <v>63133</v>
      </c>
      <c r="Y659" s="23" t="s">
        <v>45</v>
      </c>
      <c r="Z659" s="31">
        <f t="shared" si="74"/>
        <v>63133</v>
      </c>
      <c r="AA659" s="31"/>
      <c r="AB659" s="31">
        <v>0</v>
      </c>
      <c r="AC659" s="31">
        <v>0</v>
      </c>
      <c r="AD659" s="30"/>
      <c r="AE659" s="30">
        <f>+[1]DEPURADO!K653</f>
        <v>0</v>
      </c>
      <c r="AF659" s="30">
        <v>0</v>
      </c>
      <c r="AG659" s="30">
        <f t="shared" si="75"/>
        <v>0</v>
      </c>
      <c r="AH659" s="30">
        <v>0</v>
      </c>
      <c r="AI659" s="30" t="str">
        <f>+[1]DEPURADO!G653</f>
        <v>GLOSA LEGALIZADA</v>
      </c>
      <c r="AJ659" s="32"/>
      <c r="AK659" s="33"/>
    </row>
    <row r="660" spans="1:37" s="34" customFormat="1" x14ac:dyDescent="0.25">
      <c r="A660" s="23">
        <f t="shared" si="76"/>
        <v>652</v>
      </c>
      <c r="B660" s="24" t="s">
        <v>44</v>
      </c>
      <c r="C660" s="23" t="str">
        <f>+[1]DEPURADO!A654</f>
        <v>HLC109167</v>
      </c>
      <c r="D660" s="23">
        <f>+[1]DEPURADO!B654</f>
        <v>109167</v>
      </c>
      <c r="E660" s="25">
        <f>+[1]DEPURADO!C654</f>
        <v>45534</v>
      </c>
      <c r="F660" s="26">
        <f>+IF([1]DEPURADO!D654&gt;1,[1]DEPURADO!D654," ")</f>
        <v>45609</v>
      </c>
      <c r="G660" s="27">
        <f>[1]DEPURADO!F654</f>
        <v>51144</v>
      </c>
      <c r="H660" s="28">
        <v>0</v>
      </c>
      <c r="I660" s="28">
        <f>+[1]DEPURADO!M654+[1]DEPURADO!N654</f>
        <v>0</v>
      </c>
      <c r="J660" s="28">
        <f>+[1]DEPURADO!R654</f>
        <v>0</v>
      </c>
      <c r="K660" s="29">
        <f>+[1]DEPURADO!P654+[1]DEPURADO!Q654</f>
        <v>0</v>
      </c>
      <c r="L660" s="28">
        <v>0</v>
      </c>
      <c r="M660" s="28">
        <v>0</v>
      </c>
      <c r="N660" s="28">
        <f t="shared" si="70"/>
        <v>0</v>
      </c>
      <c r="O660" s="28">
        <f t="shared" si="71"/>
        <v>51144</v>
      </c>
      <c r="P660" s="24">
        <f>IF([1]DEPURADO!H654&gt;1,0,[1]DEPURADO!B654)</f>
        <v>109167</v>
      </c>
      <c r="Q660" s="30">
        <f t="shared" si="72"/>
        <v>51144</v>
      </c>
      <c r="R660" s="31">
        <f t="shared" si="73"/>
        <v>0</v>
      </c>
      <c r="S660" s="31">
        <f>+[1]DEPURADO!J654</f>
        <v>0</v>
      </c>
      <c r="T660" s="23" t="s">
        <v>45</v>
      </c>
      <c r="U660" s="31">
        <f>+[1]DEPURADO!I654</f>
        <v>0</v>
      </c>
      <c r="V660" s="30"/>
      <c r="W660" s="23" t="s">
        <v>45</v>
      </c>
      <c r="X660" s="31">
        <f>+[1]DEPURADO!K654+[1]DEPURADO!L654</f>
        <v>51144</v>
      </c>
      <c r="Y660" s="23" t="s">
        <v>45</v>
      </c>
      <c r="Z660" s="31">
        <f t="shared" si="74"/>
        <v>51144</v>
      </c>
      <c r="AA660" s="31"/>
      <c r="AB660" s="31">
        <v>0</v>
      </c>
      <c r="AC660" s="31">
        <v>0</v>
      </c>
      <c r="AD660" s="30"/>
      <c r="AE660" s="30">
        <f>+[1]DEPURADO!K654</f>
        <v>0</v>
      </c>
      <c r="AF660" s="30">
        <v>0</v>
      </c>
      <c r="AG660" s="30">
        <f t="shared" si="75"/>
        <v>0</v>
      </c>
      <c r="AH660" s="30">
        <v>0</v>
      </c>
      <c r="AI660" s="30" t="str">
        <f>+[1]DEPURADO!G654</f>
        <v>GLOSA LEGALIZADA</v>
      </c>
      <c r="AJ660" s="32"/>
      <c r="AK660" s="33"/>
    </row>
    <row r="661" spans="1:37" s="34" customFormat="1" x14ac:dyDescent="0.25">
      <c r="A661" s="23">
        <f t="shared" si="76"/>
        <v>653</v>
      </c>
      <c r="B661" s="24" t="s">
        <v>44</v>
      </c>
      <c r="C661" s="23" t="str">
        <f>+[1]DEPURADO!A655</f>
        <v>HLC107079</v>
      </c>
      <c r="D661" s="23">
        <f>+[1]DEPURADO!B655</f>
        <v>107079</v>
      </c>
      <c r="E661" s="25">
        <f>+[1]DEPURADO!C655</f>
        <v>45534</v>
      </c>
      <c r="F661" s="26">
        <f>+IF([1]DEPURADO!D655&gt;1,[1]DEPURADO!D655," ")</f>
        <v>45609</v>
      </c>
      <c r="G661" s="27">
        <f>[1]DEPURADO!F655</f>
        <v>272253</v>
      </c>
      <c r="H661" s="28">
        <v>0</v>
      </c>
      <c r="I661" s="28">
        <f>+[1]DEPURADO!M655+[1]DEPURADO!N655</f>
        <v>0</v>
      </c>
      <c r="J661" s="28">
        <f>+[1]DEPURADO!R655</f>
        <v>0</v>
      </c>
      <c r="K661" s="29">
        <f>+[1]DEPURADO!P655+[1]DEPURADO!Q655</f>
        <v>0</v>
      </c>
      <c r="L661" s="28">
        <v>0</v>
      </c>
      <c r="M661" s="28">
        <v>0</v>
      </c>
      <c r="N661" s="28">
        <f t="shared" si="70"/>
        <v>0</v>
      </c>
      <c r="O661" s="28">
        <f t="shared" si="71"/>
        <v>272253</v>
      </c>
      <c r="P661" s="24">
        <f>IF([1]DEPURADO!H655&gt;1,0,[1]DEPURADO!B655)</f>
        <v>107079</v>
      </c>
      <c r="Q661" s="30">
        <f t="shared" si="72"/>
        <v>272253</v>
      </c>
      <c r="R661" s="31">
        <f t="shared" si="73"/>
        <v>0</v>
      </c>
      <c r="S661" s="31">
        <f>+[1]DEPURADO!J655</f>
        <v>0</v>
      </c>
      <c r="T661" s="23" t="s">
        <v>45</v>
      </c>
      <c r="U661" s="31">
        <f>+[1]DEPURADO!I655</f>
        <v>0</v>
      </c>
      <c r="V661" s="30"/>
      <c r="W661" s="23" t="s">
        <v>45</v>
      </c>
      <c r="X661" s="31">
        <f>+[1]DEPURADO!K655+[1]DEPURADO!L655</f>
        <v>272253</v>
      </c>
      <c r="Y661" s="23" t="s">
        <v>45</v>
      </c>
      <c r="Z661" s="31">
        <f t="shared" si="74"/>
        <v>272253</v>
      </c>
      <c r="AA661" s="31"/>
      <c r="AB661" s="31">
        <v>0</v>
      </c>
      <c r="AC661" s="31">
        <v>0</v>
      </c>
      <c r="AD661" s="30"/>
      <c r="AE661" s="30">
        <f>+[1]DEPURADO!K655</f>
        <v>0</v>
      </c>
      <c r="AF661" s="30">
        <v>0</v>
      </c>
      <c r="AG661" s="30">
        <f t="shared" si="75"/>
        <v>0</v>
      </c>
      <c r="AH661" s="30">
        <v>0</v>
      </c>
      <c r="AI661" s="30" t="str">
        <f>+[1]DEPURADO!G655</f>
        <v>GLOSA LEGALIZADA</v>
      </c>
      <c r="AJ661" s="32"/>
      <c r="AK661" s="33"/>
    </row>
    <row r="662" spans="1:37" s="34" customFormat="1" x14ac:dyDescent="0.25">
      <c r="A662" s="23">
        <f t="shared" si="76"/>
        <v>654</v>
      </c>
      <c r="B662" s="24" t="s">
        <v>44</v>
      </c>
      <c r="C662" s="23" t="str">
        <f>+[1]DEPURADO!A656</f>
        <v>HLC108507</v>
      </c>
      <c r="D662" s="23">
        <f>+[1]DEPURADO!B656</f>
        <v>108507</v>
      </c>
      <c r="E662" s="25">
        <f>+[1]DEPURADO!C656</f>
        <v>45534</v>
      </c>
      <c r="F662" s="26">
        <f>+IF([1]DEPURADO!D656&gt;1,[1]DEPURADO!D656," ")</f>
        <v>45609</v>
      </c>
      <c r="G662" s="27">
        <f>[1]DEPURADO!F656</f>
        <v>13561</v>
      </c>
      <c r="H662" s="28">
        <v>0</v>
      </c>
      <c r="I662" s="28">
        <f>+[1]DEPURADO!M656+[1]DEPURADO!N656</f>
        <v>0</v>
      </c>
      <c r="J662" s="28">
        <f>+[1]DEPURADO!R656</f>
        <v>0</v>
      </c>
      <c r="K662" s="29">
        <f>+[1]DEPURADO!P656+[1]DEPURADO!Q656</f>
        <v>0</v>
      </c>
      <c r="L662" s="28">
        <v>0</v>
      </c>
      <c r="M662" s="28">
        <v>0</v>
      </c>
      <c r="N662" s="28">
        <f t="shared" si="70"/>
        <v>0</v>
      </c>
      <c r="O662" s="28">
        <f t="shared" si="71"/>
        <v>13561</v>
      </c>
      <c r="P662" s="24">
        <f>IF([1]DEPURADO!H656&gt;1,0,[1]DEPURADO!B656)</f>
        <v>108507</v>
      </c>
      <c r="Q662" s="30">
        <f t="shared" si="72"/>
        <v>13561</v>
      </c>
      <c r="R662" s="31">
        <f t="shared" si="73"/>
        <v>0</v>
      </c>
      <c r="S662" s="31">
        <f>+[1]DEPURADO!J656</f>
        <v>0</v>
      </c>
      <c r="T662" s="23" t="s">
        <v>45</v>
      </c>
      <c r="U662" s="31">
        <f>+[1]DEPURADO!I656</f>
        <v>0</v>
      </c>
      <c r="V662" s="30"/>
      <c r="W662" s="23" t="s">
        <v>45</v>
      </c>
      <c r="X662" s="31">
        <f>+[1]DEPURADO!K656+[1]DEPURADO!L656</f>
        <v>13561</v>
      </c>
      <c r="Y662" s="23" t="s">
        <v>45</v>
      </c>
      <c r="Z662" s="31">
        <f t="shared" si="74"/>
        <v>13561</v>
      </c>
      <c r="AA662" s="31"/>
      <c r="AB662" s="31">
        <v>0</v>
      </c>
      <c r="AC662" s="31">
        <v>0</v>
      </c>
      <c r="AD662" s="30"/>
      <c r="AE662" s="30">
        <f>+[1]DEPURADO!K656</f>
        <v>0</v>
      </c>
      <c r="AF662" s="30">
        <v>0</v>
      </c>
      <c r="AG662" s="30">
        <f t="shared" si="75"/>
        <v>0</v>
      </c>
      <c r="AH662" s="30">
        <v>0</v>
      </c>
      <c r="AI662" s="30" t="str">
        <f>+[1]DEPURADO!G656</f>
        <v>GLOSA LEGALIZADA</v>
      </c>
      <c r="AJ662" s="32"/>
      <c r="AK662" s="33"/>
    </row>
    <row r="663" spans="1:37" s="34" customFormat="1" x14ac:dyDescent="0.25">
      <c r="A663" s="23">
        <f t="shared" si="76"/>
        <v>655</v>
      </c>
      <c r="B663" s="24" t="s">
        <v>44</v>
      </c>
      <c r="C663" s="23" t="str">
        <f>+[1]DEPURADO!A657</f>
        <v>HLC109999</v>
      </c>
      <c r="D663" s="23">
        <f>+[1]DEPURADO!B657</f>
        <v>109999</v>
      </c>
      <c r="E663" s="25">
        <f>+[1]DEPURADO!C657</f>
        <v>45534</v>
      </c>
      <c r="F663" s="26">
        <f>+IF([1]DEPURADO!D657&gt;1,[1]DEPURADO!D657," ")</f>
        <v>45609</v>
      </c>
      <c r="G663" s="27">
        <f>[1]DEPURADO!F657</f>
        <v>3206712</v>
      </c>
      <c r="H663" s="28">
        <v>0</v>
      </c>
      <c r="I663" s="28">
        <f>+[1]DEPURADO!M657+[1]DEPURADO!N657</f>
        <v>0</v>
      </c>
      <c r="J663" s="28">
        <f>+[1]DEPURADO!R657</f>
        <v>0</v>
      </c>
      <c r="K663" s="29">
        <f>+[1]DEPURADO!P657+[1]DEPURADO!Q657</f>
        <v>0</v>
      </c>
      <c r="L663" s="28">
        <v>0</v>
      </c>
      <c r="M663" s="28">
        <v>0</v>
      </c>
      <c r="N663" s="28">
        <f t="shared" si="70"/>
        <v>0</v>
      </c>
      <c r="O663" s="28">
        <f t="shared" si="71"/>
        <v>3206712</v>
      </c>
      <c r="P663" s="24">
        <f>IF([1]DEPURADO!H657&gt;1,0,[1]DEPURADO!B657)</f>
        <v>109999</v>
      </c>
      <c r="Q663" s="30">
        <f t="shared" si="72"/>
        <v>3206712</v>
      </c>
      <c r="R663" s="31">
        <f t="shared" si="73"/>
        <v>0</v>
      </c>
      <c r="S663" s="31">
        <f>+[1]DEPURADO!J657</f>
        <v>0</v>
      </c>
      <c r="T663" s="23" t="s">
        <v>45</v>
      </c>
      <c r="U663" s="31">
        <f>+[1]DEPURADO!I657</f>
        <v>0</v>
      </c>
      <c r="V663" s="30"/>
      <c r="W663" s="23" t="s">
        <v>45</v>
      </c>
      <c r="X663" s="31">
        <f>+[1]DEPURADO!K657+[1]DEPURADO!L657</f>
        <v>3206712</v>
      </c>
      <c r="Y663" s="23" t="s">
        <v>45</v>
      </c>
      <c r="Z663" s="31">
        <f t="shared" si="74"/>
        <v>3206712</v>
      </c>
      <c r="AA663" s="31"/>
      <c r="AB663" s="31">
        <v>0</v>
      </c>
      <c r="AC663" s="31">
        <v>0</v>
      </c>
      <c r="AD663" s="30"/>
      <c r="AE663" s="30">
        <f>+[1]DEPURADO!K657</f>
        <v>0</v>
      </c>
      <c r="AF663" s="30">
        <v>0</v>
      </c>
      <c r="AG663" s="30">
        <f t="shared" si="75"/>
        <v>0</v>
      </c>
      <c r="AH663" s="30">
        <v>0</v>
      </c>
      <c r="AI663" s="30" t="str">
        <f>+[1]DEPURADO!G657</f>
        <v>GLOSA LEGALIZADA</v>
      </c>
      <c r="AJ663" s="32"/>
      <c r="AK663" s="33"/>
    </row>
    <row r="664" spans="1:37" s="34" customFormat="1" x14ac:dyDescent="0.25">
      <c r="A664" s="23">
        <f t="shared" si="76"/>
        <v>656</v>
      </c>
      <c r="B664" s="24" t="s">
        <v>44</v>
      </c>
      <c r="C664" s="23" t="str">
        <f>+[1]DEPURADO!A658</f>
        <v>HLC108398</v>
      </c>
      <c r="D664" s="23">
        <f>+[1]DEPURADO!B658</f>
        <v>108398</v>
      </c>
      <c r="E664" s="25">
        <f>+[1]DEPURADO!C658</f>
        <v>45534</v>
      </c>
      <c r="F664" s="26">
        <f>+IF([1]DEPURADO!D658&gt;1,[1]DEPURADO!D658," ")</f>
        <v>45609</v>
      </c>
      <c r="G664" s="27">
        <f>[1]DEPURADO!F658</f>
        <v>58202</v>
      </c>
      <c r="H664" s="28">
        <v>0</v>
      </c>
      <c r="I664" s="28">
        <f>+[1]DEPURADO!M658+[1]DEPURADO!N658</f>
        <v>0</v>
      </c>
      <c r="J664" s="28">
        <f>+[1]DEPURADO!R658</f>
        <v>0</v>
      </c>
      <c r="K664" s="29">
        <f>+[1]DEPURADO!P658+[1]DEPURADO!Q658</f>
        <v>0</v>
      </c>
      <c r="L664" s="28">
        <v>0</v>
      </c>
      <c r="M664" s="28">
        <v>0</v>
      </c>
      <c r="N664" s="28">
        <f t="shared" si="70"/>
        <v>0</v>
      </c>
      <c r="O664" s="28">
        <f t="shared" si="71"/>
        <v>58202</v>
      </c>
      <c r="P664" s="24">
        <f>IF([1]DEPURADO!H658&gt;1,0,[1]DEPURADO!B658)</f>
        <v>108398</v>
      </c>
      <c r="Q664" s="30">
        <f t="shared" si="72"/>
        <v>58202</v>
      </c>
      <c r="R664" s="31">
        <f t="shared" si="73"/>
        <v>0</v>
      </c>
      <c r="S664" s="31">
        <f>+[1]DEPURADO!J658</f>
        <v>0</v>
      </c>
      <c r="T664" s="23" t="s">
        <v>45</v>
      </c>
      <c r="U664" s="31">
        <f>+[1]DEPURADO!I658</f>
        <v>0</v>
      </c>
      <c r="V664" s="30"/>
      <c r="W664" s="23" t="s">
        <v>45</v>
      </c>
      <c r="X664" s="31">
        <f>+[1]DEPURADO!K658+[1]DEPURADO!L658</f>
        <v>58202</v>
      </c>
      <c r="Y664" s="23" t="s">
        <v>45</v>
      </c>
      <c r="Z664" s="31">
        <f t="shared" si="74"/>
        <v>58202</v>
      </c>
      <c r="AA664" s="31"/>
      <c r="AB664" s="31">
        <v>0</v>
      </c>
      <c r="AC664" s="31">
        <v>0</v>
      </c>
      <c r="AD664" s="30"/>
      <c r="AE664" s="30">
        <f>+[1]DEPURADO!K658</f>
        <v>0</v>
      </c>
      <c r="AF664" s="30">
        <v>0</v>
      </c>
      <c r="AG664" s="30">
        <f t="shared" si="75"/>
        <v>0</v>
      </c>
      <c r="AH664" s="30">
        <v>0</v>
      </c>
      <c r="AI664" s="30" t="str">
        <f>+[1]DEPURADO!G658</f>
        <v>GLOSA LEGALIZADA</v>
      </c>
      <c r="AJ664" s="32"/>
      <c r="AK664" s="33"/>
    </row>
    <row r="665" spans="1:37" s="34" customFormat="1" x14ac:dyDescent="0.25">
      <c r="A665" s="23">
        <f t="shared" si="76"/>
        <v>657</v>
      </c>
      <c r="B665" s="24" t="s">
        <v>44</v>
      </c>
      <c r="C665" s="23" t="str">
        <f>+[1]DEPURADO!A659</f>
        <v>HLC108443</v>
      </c>
      <c r="D665" s="23">
        <f>+[1]DEPURADO!B659</f>
        <v>108443</v>
      </c>
      <c r="E665" s="25">
        <f>+[1]DEPURADO!C659</f>
        <v>45534</v>
      </c>
      <c r="F665" s="26">
        <f>+IF([1]DEPURADO!D659&gt;1,[1]DEPURADO!D659," ")</f>
        <v>45609</v>
      </c>
      <c r="G665" s="27">
        <f>[1]DEPURADO!F659</f>
        <v>50723</v>
      </c>
      <c r="H665" s="28">
        <v>0</v>
      </c>
      <c r="I665" s="28">
        <f>+[1]DEPURADO!M659+[1]DEPURADO!N659</f>
        <v>0</v>
      </c>
      <c r="J665" s="28">
        <f>+[1]DEPURADO!R659</f>
        <v>0</v>
      </c>
      <c r="K665" s="29">
        <f>+[1]DEPURADO!P659+[1]DEPURADO!Q659</f>
        <v>0</v>
      </c>
      <c r="L665" s="28">
        <v>0</v>
      </c>
      <c r="M665" s="28">
        <v>0</v>
      </c>
      <c r="N665" s="28">
        <f t="shared" si="70"/>
        <v>0</v>
      </c>
      <c r="O665" s="28">
        <f t="shared" si="71"/>
        <v>50723</v>
      </c>
      <c r="P665" s="24">
        <f>IF([1]DEPURADO!H659&gt;1,0,[1]DEPURADO!B659)</f>
        <v>108443</v>
      </c>
      <c r="Q665" s="30">
        <f t="shared" si="72"/>
        <v>50723</v>
      </c>
      <c r="R665" s="31">
        <f t="shared" si="73"/>
        <v>0</v>
      </c>
      <c r="S665" s="31">
        <f>+[1]DEPURADO!J659</f>
        <v>0</v>
      </c>
      <c r="T665" s="23" t="s">
        <v>45</v>
      </c>
      <c r="U665" s="31">
        <f>+[1]DEPURADO!I659</f>
        <v>0</v>
      </c>
      <c r="V665" s="30"/>
      <c r="W665" s="23" t="s">
        <v>45</v>
      </c>
      <c r="X665" s="31">
        <f>+[1]DEPURADO!K659+[1]DEPURADO!L659</f>
        <v>50723</v>
      </c>
      <c r="Y665" s="23" t="s">
        <v>45</v>
      </c>
      <c r="Z665" s="31">
        <f t="shared" si="74"/>
        <v>50723</v>
      </c>
      <c r="AA665" s="31"/>
      <c r="AB665" s="31">
        <v>0</v>
      </c>
      <c r="AC665" s="31">
        <v>0</v>
      </c>
      <c r="AD665" s="30"/>
      <c r="AE665" s="30">
        <f>+[1]DEPURADO!K659</f>
        <v>0</v>
      </c>
      <c r="AF665" s="30">
        <v>0</v>
      </c>
      <c r="AG665" s="30">
        <f t="shared" si="75"/>
        <v>0</v>
      </c>
      <c r="AH665" s="30">
        <v>0</v>
      </c>
      <c r="AI665" s="30" t="str">
        <f>+[1]DEPURADO!G659</f>
        <v>GLOSA LEGALIZADA</v>
      </c>
      <c r="AJ665" s="32"/>
      <c r="AK665" s="33"/>
    </row>
    <row r="666" spans="1:37" s="34" customFormat="1" x14ac:dyDescent="0.25">
      <c r="A666" s="23">
        <f t="shared" si="76"/>
        <v>658</v>
      </c>
      <c r="B666" s="24" t="s">
        <v>44</v>
      </c>
      <c r="C666" s="23" t="str">
        <f>+[1]DEPURADO!A660</f>
        <v>HLC108429</v>
      </c>
      <c r="D666" s="23">
        <f>+[1]DEPURADO!B660</f>
        <v>108429</v>
      </c>
      <c r="E666" s="25">
        <f>+[1]DEPURADO!C660</f>
        <v>45534</v>
      </c>
      <c r="F666" s="26">
        <f>+IF([1]DEPURADO!D660&gt;1,[1]DEPURADO!D660," ")</f>
        <v>45609</v>
      </c>
      <c r="G666" s="27">
        <f>[1]DEPURADO!F660</f>
        <v>40444</v>
      </c>
      <c r="H666" s="28">
        <v>0</v>
      </c>
      <c r="I666" s="28">
        <f>+[1]DEPURADO!M660+[1]DEPURADO!N660</f>
        <v>0</v>
      </c>
      <c r="J666" s="28">
        <f>+[1]DEPURADO!R660</f>
        <v>0</v>
      </c>
      <c r="K666" s="29">
        <f>+[1]DEPURADO!P660+[1]DEPURADO!Q660</f>
        <v>0</v>
      </c>
      <c r="L666" s="28">
        <v>0</v>
      </c>
      <c r="M666" s="28">
        <v>0</v>
      </c>
      <c r="N666" s="28">
        <f t="shared" si="70"/>
        <v>0</v>
      </c>
      <c r="O666" s="28">
        <f t="shared" si="71"/>
        <v>40444</v>
      </c>
      <c r="P666" s="24">
        <f>IF([1]DEPURADO!H660&gt;1,0,[1]DEPURADO!B660)</f>
        <v>108429</v>
      </c>
      <c r="Q666" s="30">
        <f t="shared" si="72"/>
        <v>40444</v>
      </c>
      <c r="R666" s="31">
        <f t="shared" si="73"/>
        <v>0</v>
      </c>
      <c r="S666" s="31">
        <f>+[1]DEPURADO!J660</f>
        <v>0</v>
      </c>
      <c r="T666" s="23" t="s">
        <v>45</v>
      </c>
      <c r="U666" s="31">
        <f>+[1]DEPURADO!I660</f>
        <v>0</v>
      </c>
      <c r="V666" s="30"/>
      <c r="W666" s="23" t="s">
        <v>45</v>
      </c>
      <c r="X666" s="31">
        <f>+[1]DEPURADO!K660+[1]DEPURADO!L660</f>
        <v>40444</v>
      </c>
      <c r="Y666" s="23" t="s">
        <v>45</v>
      </c>
      <c r="Z666" s="31">
        <f t="shared" si="74"/>
        <v>40444</v>
      </c>
      <c r="AA666" s="31"/>
      <c r="AB666" s="31">
        <v>0</v>
      </c>
      <c r="AC666" s="31">
        <v>0</v>
      </c>
      <c r="AD666" s="30"/>
      <c r="AE666" s="30">
        <f>+[1]DEPURADO!K660</f>
        <v>0</v>
      </c>
      <c r="AF666" s="30">
        <v>0</v>
      </c>
      <c r="AG666" s="30">
        <f t="shared" si="75"/>
        <v>0</v>
      </c>
      <c r="AH666" s="30">
        <v>0</v>
      </c>
      <c r="AI666" s="30" t="str">
        <f>+[1]DEPURADO!G660</f>
        <v>GLOSA LEGALIZADA</v>
      </c>
      <c r="AJ666" s="32"/>
      <c r="AK666" s="33"/>
    </row>
    <row r="667" spans="1:37" s="34" customFormat="1" x14ac:dyDescent="0.25">
      <c r="A667" s="23">
        <f t="shared" si="76"/>
        <v>659</v>
      </c>
      <c r="B667" s="24" t="s">
        <v>44</v>
      </c>
      <c r="C667" s="23" t="str">
        <f>+[1]DEPURADO!A661</f>
        <v>HLC109133</v>
      </c>
      <c r="D667" s="23">
        <f>+[1]DEPURADO!B661</f>
        <v>109133</v>
      </c>
      <c r="E667" s="25">
        <f>+[1]DEPURADO!C661</f>
        <v>45534</v>
      </c>
      <c r="F667" s="26">
        <f>+IF([1]DEPURADO!D661&gt;1,[1]DEPURADO!D661," ")</f>
        <v>45609</v>
      </c>
      <c r="G667" s="27">
        <f>[1]DEPURADO!F661</f>
        <v>129506</v>
      </c>
      <c r="H667" s="28">
        <v>0</v>
      </c>
      <c r="I667" s="28">
        <f>+[1]DEPURADO!M661+[1]DEPURADO!N661</f>
        <v>0</v>
      </c>
      <c r="J667" s="28">
        <f>+[1]DEPURADO!R661</f>
        <v>0</v>
      </c>
      <c r="K667" s="29">
        <f>+[1]DEPURADO!P661+[1]DEPURADO!Q661</f>
        <v>0</v>
      </c>
      <c r="L667" s="28">
        <v>0</v>
      </c>
      <c r="M667" s="28">
        <v>0</v>
      </c>
      <c r="N667" s="28">
        <f t="shared" si="70"/>
        <v>0</v>
      </c>
      <c r="O667" s="28">
        <f t="shared" si="71"/>
        <v>129506</v>
      </c>
      <c r="P667" s="24">
        <f>IF([1]DEPURADO!H661&gt;1,0,[1]DEPURADO!B661)</f>
        <v>109133</v>
      </c>
      <c r="Q667" s="30">
        <f t="shared" si="72"/>
        <v>129506</v>
      </c>
      <c r="R667" s="31">
        <f t="shared" si="73"/>
        <v>0</v>
      </c>
      <c r="S667" s="31">
        <f>+[1]DEPURADO!J661</f>
        <v>0</v>
      </c>
      <c r="T667" s="23" t="s">
        <v>45</v>
      </c>
      <c r="U667" s="31">
        <f>+[1]DEPURADO!I661</f>
        <v>0</v>
      </c>
      <c r="V667" s="30"/>
      <c r="W667" s="23" t="s">
        <v>45</v>
      </c>
      <c r="X667" s="31">
        <f>+[1]DEPURADO!K661+[1]DEPURADO!L661</f>
        <v>129506</v>
      </c>
      <c r="Y667" s="23" t="s">
        <v>45</v>
      </c>
      <c r="Z667" s="31">
        <f t="shared" si="74"/>
        <v>129506</v>
      </c>
      <c r="AA667" s="31"/>
      <c r="AB667" s="31">
        <v>0</v>
      </c>
      <c r="AC667" s="31">
        <v>0</v>
      </c>
      <c r="AD667" s="30"/>
      <c r="AE667" s="30">
        <f>+[1]DEPURADO!K661</f>
        <v>0</v>
      </c>
      <c r="AF667" s="30">
        <v>0</v>
      </c>
      <c r="AG667" s="30">
        <f t="shared" si="75"/>
        <v>0</v>
      </c>
      <c r="AH667" s="30">
        <v>0</v>
      </c>
      <c r="AI667" s="30" t="str">
        <f>+[1]DEPURADO!G661</f>
        <v>GLOSA LEGALIZADA</v>
      </c>
      <c r="AJ667" s="32"/>
      <c r="AK667" s="33"/>
    </row>
    <row r="668" spans="1:37" s="34" customFormat="1" x14ac:dyDescent="0.25">
      <c r="A668" s="23">
        <f t="shared" si="76"/>
        <v>660</v>
      </c>
      <c r="B668" s="24" t="s">
        <v>44</v>
      </c>
      <c r="C668" s="23" t="str">
        <f>+[1]DEPURADO!A662</f>
        <v>HLC108422</v>
      </c>
      <c r="D668" s="23">
        <f>+[1]DEPURADO!B662</f>
        <v>108422</v>
      </c>
      <c r="E668" s="25">
        <f>+[1]DEPURADO!C662</f>
        <v>45534</v>
      </c>
      <c r="F668" s="26">
        <f>+IF([1]DEPURADO!D662&gt;1,[1]DEPURADO!D662," ")</f>
        <v>45609</v>
      </c>
      <c r="G668" s="27">
        <f>[1]DEPURADO!F662</f>
        <v>25481</v>
      </c>
      <c r="H668" s="28">
        <v>0</v>
      </c>
      <c r="I668" s="28">
        <f>+[1]DEPURADO!M662+[1]DEPURADO!N662</f>
        <v>0</v>
      </c>
      <c r="J668" s="28">
        <f>+[1]DEPURADO!R662</f>
        <v>0</v>
      </c>
      <c r="K668" s="29">
        <f>+[1]DEPURADO!P662+[1]DEPURADO!Q662</f>
        <v>0</v>
      </c>
      <c r="L668" s="28">
        <v>0</v>
      </c>
      <c r="M668" s="28">
        <v>0</v>
      </c>
      <c r="N668" s="28">
        <f t="shared" si="70"/>
        <v>0</v>
      </c>
      <c r="O668" s="28">
        <f t="shared" si="71"/>
        <v>25481</v>
      </c>
      <c r="P668" s="24">
        <f>IF([1]DEPURADO!H662&gt;1,0,[1]DEPURADO!B662)</f>
        <v>108422</v>
      </c>
      <c r="Q668" s="30">
        <f t="shared" si="72"/>
        <v>25481</v>
      </c>
      <c r="R668" s="31">
        <f t="shared" si="73"/>
        <v>0</v>
      </c>
      <c r="S668" s="31">
        <f>+[1]DEPURADO!J662</f>
        <v>0</v>
      </c>
      <c r="T668" s="23" t="s">
        <v>45</v>
      </c>
      <c r="U668" s="31">
        <f>+[1]DEPURADO!I662</f>
        <v>0</v>
      </c>
      <c r="V668" s="30"/>
      <c r="W668" s="23" t="s">
        <v>45</v>
      </c>
      <c r="X668" s="31">
        <f>+[1]DEPURADO!K662+[1]DEPURADO!L662</f>
        <v>25481</v>
      </c>
      <c r="Y668" s="23" t="s">
        <v>45</v>
      </c>
      <c r="Z668" s="31">
        <f t="shared" si="74"/>
        <v>25481</v>
      </c>
      <c r="AA668" s="31"/>
      <c r="AB668" s="31">
        <v>0</v>
      </c>
      <c r="AC668" s="31">
        <v>0</v>
      </c>
      <c r="AD668" s="30"/>
      <c r="AE668" s="30">
        <f>+[1]DEPURADO!K662</f>
        <v>0</v>
      </c>
      <c r="AF668" s="30">
        <v>0</v>
      </c>
      <c r="AG668" s="30">
        <f t="shared" si="75"/>
        <v>0</v>
      </c>
      <c r="AH668" s="30">
        <v>0</v>
      </c>
      <c r="AI668" s="30" t="str">
        <f>+[1]DEPURADO!G662</f>
        <v>GLOSA LEGALIZADA</v>
      </c>
      <c r="AJ668" s="32"/>
      <c r="AK668" s="33"/>
    </row>
    <row r="669" spans="1:37" s="34" customFormat="1" x14ac:dyDescent="0.25">
      <c r="A669" s="23">
        <f t="shared" si="76"/>
        <v>661</v>
      </c>
      <c r="B669" s="24" t="s">
        <v>44</v>
      </c>
      <c r="C669" s="23" t="str">
        <f>+[1]DEPURADO!A663</f>
        <v>HLC108590</v>
      </c>
      <c r="D669" s="23">
        <f>+[1]DEPURADO!B663</f>
        <v>108590</v>
      </c>
      <c r="E669" s="25">
        <f>+[1]DEPURADO!C663</f>
        <v>45534</v>
      </c>
      <c r="F669" s="26">
        <f>+IF([1]DEPURADO!D663&gt;1,[1]DEPURADO!D663," ")</f>
        <v>45609</v>
      </c>
      <c r="G669" s="27">
        <f>[1]DEPURADO!F663</f>
        <v>55461</v>
      </c>
      <c r="H669" s="28">
        <v>0</v>
      </c>
      <c r="I669" s="28">
        <f>+[1]DEPURADO!M663+[1]DEPURADO!N663</f>
        <v>0</v>
      </c>
      <c r="J669" s="28">
        <f>+[1]DEPURADO!R663</f>
        <v>0</v>
      </c>
      <c r="K669" s="29">
        <f>+[1]DEPURADO!P663+[1]DEPURADO!Q663</f>
        <v>0</v>
      </c>
      <c r="L669" s="28">
        <v>0</v>
      </c>
      <c r="M669" s="28">
        <v>0</v>
      </c>
      <c r="N669" s="28">
        <f t="shared" si="70"/>
        <v>0</v>
      </c>
      <c r="O669" s="28">
        <f t="shared" si="71"/>
        <v>55461</v>
      </c>
      <c r="P669" s="24">
        <f>IF([1]DEPURADO!H663&gt;1,0,[1]DEPURADO!B663)</f>
        <v>108590</v>
      </c>
      <c r="Q669" s="30">
        <f t="shared" si="72"/>
        <v>55461</v>
      </c>
      <c r="R669" s="31">
        <f t="shared" si="73"/>
        <v>0</v>
      </c>
      <c r="S669" s="31">
        <f>+[1]DEPURADO!J663</f>
        <v>0</v>
      </c>
      <c r="T669" s="23" t="s">
        <v>45</v>
      </c>
      <c r="U669" s="31">
        <f>+[1]DEPURADO!I663</f>
        <v>0</v>
      </c>
      <c r="V669" s="30"/>
      <c r="W669" s="23" t="s">
        <v>45</v>
      </c>
      <c r="X669" s="31">
        <f>+[1]DEPURADO!K663+[1]DEPURADO!L663</f>
        <v>55461</v>
      </c>
      <c r="Y669" s="23" t="s">
        <v>45</v>
      </c>
      <c r="Z669" s="31">
        <f t="shared" si="74"/>
        <v>55461</v>
      </c>
      <c r="AA669" s="31"/>
      <c r="AB669" s="31">
        <v>0</v>
      </c>
      <c r="AC669" s="31">
        <v>0</v>
      </c>
      <c r="AD669" s="30"/>
      <c r="AE669" s="30">
        <f>+[1]DEPURADO!K663</f>
        <v>0</v>
      </c>
      <c r="AF669" s="30">
        <v>0</v>
      </c>
      <c r="AG669" s="30">
        <f t="shared" si="75"/>
        <v>0</v>
      </c>
      <c r="AH669" s="30">
        <v>0</v>
      </c>
      <c r="AI669" s="30" t="str">
        <f>+[1]DEPURADO!G663</f>
        <v>GLOSA LEGALIZADA</v>
      </c>
      <c r="AJ669" s="32"/>
      <c r="AK669" s="33"/>
    </row>
    <row r="670" spans="1:37" s="34" customFormat="1" x14ac:dyDescent="0.25">
      <c r="A670" s="23">
        <f t="shared" si="76"/>
        <v>662</v>
      </c>
      <c r="B670" s="24" t="s">
        <v>44</v>
      </c>
      <c r="C670" s="23" t="str">
        <f>+[1]DEPURADO!A664</f>
        <v>HLC108388</v>
      </c>
      <c r="D670" s="23">
        <f>+[1]DEPURADO!B664</f>
        <v>108388</v>
      </c>
      <c r="E670" s="25">
        <f>+[1]DEPURADO!C664</f>
        <v>45534</v>
      </c>
      <c r="F670" s="26">
        <f>+IF([1]DEPURADO!D664&gt;1,[1]DEPURADO!D664," ")</f>
        <v>45609</v>
      </c>
      <c r="G670" s="27">
        <f>[1]DEPURADO!F664</f>
        <v>59938</v>
      </c>
      <c r="H670" s="28">
        <v>0</v>
      </c>
      <c r="I670" s="28">
        <f>+[1]DEPURADO!M664+[1]DEPURADO!N664</f>
        <v>0</v>
      </c>
      <c r="J670" s="28">
        <f>+[1]DEPURADO!R664</f>
        <v>0</v>
      </c>
      <c r="K670" s="29">
        <f>+[1]DEPURADO!P664+[1]DEPURADO!Q664</f>
        <v>0</v>
      </c>
      <c r="L670" s="28">
        <v>0</v>
      </c>
      <c r="M670" s="28">
        <v>0</v>
      </c>
      <c r="N670" s="28">
        <f t="shared" si="70"/>
        <v>0</v>
      </c>
      <c r="O670" s="28">
        <f t="shared" si="71"/>
        <v>59938</v>
      </c>
      <c r="P670" s="24">
        <f>IF([1]DEPURADO!H664&gt;1,0,[1]DEPURADO!B664)</f>
        <v>108388</v>
      </c>
      <c r="Q670" s="30">
        <f t="shared" si="72"/>
        <v>59938</v>
      </c>
      <c r="R670" s="31">
        <f t="shared" si="73"/>
        <v>0</v>
      </c>
      <c r="S670" s="31">
        <f>+[1]DEPURADO!J664</f>
        <v>0</v>
      </c>
      <c r="T670" s="23" t="s">
        <v>45</v>
      </c>
      <c r="U670" s="31">
        <f>+[1]DEPURADO!I664</f>
        <v>0</v>
      </c>
      <c r="V670" s="30"/>
      <c r="W670" s="23" t="s">
        <v>45</v>
      </c>
      <c r="X670" s="31">
        <f>+[1]DEPURADO!K664+[1]DEPURADO!L664</f>
        <v>59938</v>
      </c>
      <c r="Y670" s="23" t="s">
        <v>45</v>
      </c>
      <c r="Z670" s="31">
        <f t="shared" si="74"/>
        <v>59938</v>
      </c>
      <c r="AA670" s="31"/>
      <c r="AB670" s="31">
        <v>0</v>
      </c>
      <c r="AC670" s="31">
        <v>0</v>
      </c>
      <c r="AD670" s="30"/>
      <c r="AE670" s="30">
        <f>+[1]DEPURADO!K664</f>
        <v>0</v>
      </c>
      <c r="AF670" s="30">
        <v>0</v>
      </c>
      <c r="AG670" s="30">
        <f t="shared" si="75"/>
        <v>0</v>
      </c>
      <c r="AH670" s="30">
        <v>0</v>
      </c>
      <c r="AI670" s="30" t="str">
        <f>+[1]DEPURADO!G664</f>
        <v>GLOSA LEGALIZADA</v>
      </c>
      <c r="AJ670" s="32"/>
      <c r="AK670" s="33"/>
    </row>
    <row r="671" spans="1:37" s="34" customFormat="1" x14ac:dyDescent="0.25">
      <c r="A671" s="23">
        <f t="shared" si="76"/>
        <v>663</v>
      </c>
      <c r="B671" s="24" t="s">
        <v>44</v>
      </c>
      <c r="C671" s="23" t="str">
        <f>+[1]DEPURADO!A665</f>
        <v>HLC104274</v>
      </c>
      <c r="D671" s="23">
        <f>+[1]DEPURADO!B665</f>
        <v>104274</v>
      </c>
      <c r="E671" s="25">
        <f>+[1]DEPURADO!C665</f>
        <v>45535</v>
      </c>
      <c r="F671" s="26">
        <f>+IF([1]DEPURADO!D665&gt;1,[1]DEPURADO!D665," ")</f>
        <v>45551</v>
      </c>
      <c r="G671" s="27">
        <f>[1]DEPURADO!F665</f>
        <v>44000</v>
      </c>
      <c r="H671" s="28">
        <v>0</v>
      </c>
      <c r="I671" s="28">
        <f>+[1]DEPURADO!M665+[1]DEPURADO!N665</f>
        <v>0</v>
      </c>
      <c r="J671" s="28">
        <f>+[1]DEPURADO!R665</f>
        <v>0</v>
      </c>
      <c r="K671" s="29">
        <f>+[1]DEPURADO!P665+[1]DEPURADO!Q665</f>
        <v>0</v>
      </c>
      <c r="L671" s="28">
        <v>0</v>
      </c>
      <c r="M671" s="28">
        <v>0</v>
      </c>
      <c r="N671" s="28">
        <f t="shared" si="70"/>
        <v>0</v>
      </c>
      <c r="O671" s="28">
        <f t="shared" si="71"/>
        <v>44000</v>
      </c>
      <c r="P671" s="24">
        <f>IF([1]DEPURADO!H665&gt;1,0,[1]DEPURADO!B665)</f>
        <v>0</v>
      </c>
      <c r="Q671" s="30">
        <f t="shared" si="72"/>
        <v>0</v>
      </c>
      <c r="R671" s="31">
        <f t="shared" si="73"/>
        <v>44000</v>
      </c>
      <c r="S671" s="31">
        <f>+[1]DEPURADO!J665</f>
        <v>0</v>
      </c>
      <c r="T671" s="23" t="s">
        <v>45</v>
      </c>
      <c r="U671" s="31">
        <f>+[1]DEPURADO!I665</f>
        <v>0</v>
      </c>
      <c r="V671" s="30"/>
      <c r="W671" s="23" t="s">
        <v>45</v>
      </c>
      <c r="X671" s="31">
        <f>+[1]DEPURADO!K665+[1]DEPURADO!L665</f>
        <v>0</v>
      </c>
      <c r="Y671" s="23" t="s">
        <v>45</v>
      </c>
      <c r="Z671" s="31">
        <f t="shared" si="74"/>
        <v>0</v>
      </c>
      <c r="AA671" s="31"/>
      <c r="AB671" s="31">
        <v>0</v>
      </c>
      <c r="AC671" s="31">
        <v>0</v>
      </c>
      <c r="AD671" s="30"/>
      <c r="AE671" s="30">
        <f>+[1]DEPURADO!K665</f>
        <v>0</v>
      </c>
      <c r="AF671" s="30">
        <v>0</v>
      </c>
      <c r="AG671" s="30">
        <f t="shared" si="75"/>
        <v>0</v>
      </c>
      <c r="AH671" s="30">
        <v>0</v>
      </c>
      <c r="AI671" s="30" t="str">
        <f>+[1]DEPURADO!G665</f>
        <v>NO RADICADA</v>
      </c>
      <c r="AJ671" s="32"/>
      <c r="AK671" s="33"/>
    </row>
    <row r="672" spans="1:37" s="34" customFormat="1" x14ac:dyDescent="0.25">
      <c r="A672" s="23">
        <f t="shared" si="76"/>
        <v>664</v>
      </c>
      <c r="B672" s="24" t="s">
        <v>44</v>
      </c>
      <c r="C672" s="23" t="str">
        <f>+[1]DEPURADO!A666</f>
        <v>HLC105530</v>
      </c>
      <c r="D672" s="23">
        <f>+[1]DEPURADO!B666</f>
        <v>105530</v>
      </c>
      <c r="E672" s="25">
        <f>+[1]DEPURADO!C666</f>
        <v>45535</v>
      </c>
      <c r="F672" s="26">
        <f>+IF([1]DEPURADO!D666&gt;1,[1]DEPURADO!D666," ")</f>
        <v>45553</v>
      </c>
      <c r="G672" s="27">
        <f>[1]DEPURADO!F666</f>
        <v>33868</v>
      </c>
      <c r="H672" s="28">
        <v>0</v>
      </c>
      <c r="I672" s="28">
        <f>+[1]DEPURADO!M666+[1]DEPURADO!N666</f>
        <v>0</v>
      </c>
      <c r="J672" s="28">
        <f>+[1]DEPURADO!R666</f>
        <v>0</v>
      </c>
      <c r="K672" s="29">
        <f>+[1]DEPURADO!P666+[1]DEPURADO!Q666</f>
        <v>0</v>
      </c>
      <c r="L672" s="28">
        <v>0</v>
      </c>
      <c r="M672" s="28">
        <v>0</v>
      </c>
      <c r="N672" s="28">
        <f t="shared" si="70"/>
        <v>0</v>
      </c>
      <c r="O672" s="28">
        <f t="shared" si="71"/>
        <v>33868</v>
      </c>
      <c r="P672" s="24">
        <f>IF([1]DEPURADO!H666&gt;1,0,[1]DEPURADO!B666)</f>
        <v>0</v>
      </c>
      <c r="Q672" s="30">
        <f t="shared" si="72"/>
        <v>0</v>
      </c>
      <c r="R672" s="31">
        <f t="shared" si="73"/>
        <v>33868</v>
      </c>
      <c r="S672" s="31">
        <f>+[1]DEPURADO!J666</f>
        <v>0</v>
      </c>
      <c r="T672" s="23" t="s">
        <v>45</v>
      </c>
      <c r="U672" s="31">
        <f>+[1]DEPURADO!I666</f>
        <v>0</v>
      </c>
      <c r="V672" s="30"/>
      <c r="W672" s="23" t="s">
        <v>45</v>
      </c>
      <c r="X672" s="31">
        <f>+[1]DEPURADO!K666+[1]DEPURADO!L666</f>
        <v>0</v>
      </c>
      <c r="Y672" s="23" t="s">
        <v>45</v>
      </c>
      <c r="Z672" s="31">
        <f t="shared" si="74"/>
        <v>0</v>
      </c>
      <c r="AA672" s="31"/>
      <c r="AB672" s="31">
        <v>0</v>
      </c>
      <c r="AC672" s="31">
        <v>0</v>
      </c>
      <c r="AD672" s="30"/>
      <c r="AE672" s="30">
        <f>+[1]DEPURADO!K666</f>
        <v>0</v>
      </c>
      <c r="AF672" s="30">
        <v>0</v>
      </c>
      <c r="AG672" s="30">
        <f t="shared" si="75"/>
        <v>0</v>
      </c>
      <c r="AH672" s="30">
        <v>0</v>
      </c>
      <c r="AI672" s="30" t="str">
        <f>+[1]DEPURADO!G666</f>
        <v>NO RADICADA</v>
      </c>
      <c r="AJ672" s="32"/>
      <c r="AK672" s="33"/>
    </row>
    <row r="673" spans="1:37" s="34" customFormat="1" x14ac:dyDescent="0.25">
      <c r="A673" s="23">
        <f t="shared" si="76"/>
        <v>665</v>
      </c>
      <c r="B673" s="24" t="s">
        <v>44</v>
      </c>
      <c r="C673" s="23" t="str">
        <f>+[1]DEPURADO!A667</f>
        <v>HLC106168</v>
      </c>
      <c r="D673" s="23">
        <f>+[1]DEPURADO!B667</f>
        <v>106168</v>
      </c>
      <c r="E673" s="25">
        <f>+[1]DEPURADO!C667</f>
        <v>45535</v>
      </c>
      <c r="F673" s="26">
        <f>+IF([1]DEPURADO!D667&gt;1,[1]DEPURADO!D667," ")</f>
        <v>45534</v>
      </c>
      <c r="G673" s="27">
        <f>[1]DEPURADO!F667</f>
        <v>44000</v>
      </c>
      <c r="H673" s="28">
        <v>0</v>
      </c>
      <c r="I673" s="28">
        <f>+[1]DEPURADO!M667+[1]DEPURADO!N667</f>
        <v>0</v>
      </c>
      <c r="J673" s="28">
        <f>+[1]DEPURADO!R667</f>
        <v>0</v>
      </c>
      <c r="K673" s="29">
        <f>+[1]DEPURADO!P667+[1]DEPURADO!Q667</f>
        <v>0</v>
      </c>
      <c r="L673" s="28">
        <v>0</v>
      </c>
      <c r="M673" s="28">
        <v>0</v>
      </c>
      <c r="N673" s="28">
        <f t="shared" si="70"/>
        <v>0</v>
      </c>
      <c r="O673" s="28">
        <f t="shared" si="71"/>
        <v>44000</v>
      </c>
      <c r="P673" s="24">
        <f>IF([1]DEPURADO!H667&gt;1,0,[1]DEPURADO!B667)</f>
        <v>0</v>
      </c>
      <c r="Q673" s="30">
        <f t="shared" si="72"/>
        <v>0</v>
      </c>
      <c r="R673" s="31">
        <f t="shared" si="73"/>
        <v>44000</v>
      </c>
      <c r="S673" s="31">
        <f>+[1]DEPURADO!J667</f>
        <v>0</v>
      </c>
      <c r="T673" s="23" t="s">
        <v>45</v>
      </c>
      <c r="U673" s="31">
        <f>+[1]DEPURADO!I667</f>
        <v>0</v>
      </c>
      <c r="V673" s="30"/>
      <c r="W673" s="23" t="s">
        <v>45</v>
      </c>
      <c r="X673" s="31">
        <f>+[1]DEPURADO!K667+[1]DEPURADO!L667</f>
        <v>0</v>
      </c>
      <c r="Y673" s="23" t="s">
        <v>45</v>
      </c>
      <c r="Z673" s="31">
        <f t="shared" si="74"/>
        <v>0</v>
      </c>
      <c r="AA673" s="31"/>
      <c r="AB673" s="31">
        <v>0</v>
      </c>
      <c r="AC673" s="31">
        <v>0</v>
      </c>
      <c r="AD673" s="30"/>
      <c r="AE673" s="30">
        <f>+[1]DEPURADO!K667</f>
        <v>0</v>
      </c>
      <c r="AF673" s="30">
        <v>0</v>
      </c>
      <c r="AG673" s="30">
        <f t="shared" si="75"/>
        <v>0</v>
      </c>
      <c r="AH673" s="30">
        <v>0</v>
      </c>
      <c r="AI673" s="30" t="str">
        <f>+[1]DEPURADO!G667</f>
        <v>NO RADICADA</v>
      </c>
      <c r="AJ673" s="32"/>
      <c r="AK673" s="33"/>
    </row>
    <row r="674" spans="1:37" s="34" customFormat="1" x14ac:dyDescent="0.25">
      <c r="A674" s="23">
        <f t="shared" si="76"/>
        <v>666</v>
      </c>
      <c r="B674" s="24" t="s">
        <v>44</v>
      </c>
      <c r="C674" s="23" t="str">
        <f>+[1]DEPURADO!A668</f>
        <v>HLC106376</v>
      </c>
      <c r="D674" s="23">
        <f>+[1]DEPURADO!B668</f>
        <v>106376</v>
      </c>
      <c r="E674" s="25">
        <f>+[1]DEPURADO!C668</f>
        <v>45535</v>
      </c>
      <c r="F674" s="26">
        <f>+IF([1]DEPURADO!D668&gt;1,[1]DEPURADO!D668," ")</f>
        <v>45551</v>
      </c>
      <c r="G674" s="27">
        <f>[1]DEPURADO!F668</f>
        <v>20000</v>
      </c>
      <c r="H674" s="28">
        <v>0</v>
      </c>
      <c r="I674" s="28">
        <f>+[1]DEPURADO!M668+[1]DEPURADO!N668</f>
        <v>0</v>
      </c>
      <c r="J674" s="28">
        <f>+[1]DEPURADO!R668</f>
        <v>0</v>
      </c>
      <c r="K674" s="29">
        <f>+[1]DEPURADO!P668+[1]DEPURADO!Q668</f>
        <v>0</v>
      </c>
      <c r="L674" s="28">
        <v>0</v>
      </c>
      <c r="M674" s="28">
        <v>0</v>
      </c>
      <c r="N674" s="28">
        <f t="shared" si="70"/>
        <v>0</v>
      </c>
      <c r="O674" s="28">
        <f t="shared" si="71"/>
        <v>20000</v>
      </c>
      <c r="P674" s="24">
        <f>IF([1]DEPURADO!H668&gt;1,0,[1]DEPURADO!B668)</f>
        <v>106376</v>
      </c>
      <c r="Q674" s="30">
        <f t="shared" si="72"/>
        <v>20000</v>
      </c>
      <c r="R674" s="31">
        <f t="shared" si="73"/>
        <v>0</v>
      </c>
      <c r="S674" s="31">
        <f>+[1]DEPURADO!J668</f>
        <v>0</v>
      </c>
      <c r="T674" s="23" t="s">
        <v>45</v>
      </c>
      <c r="U674" s="31">
        <f>+[1]DEPURADO!I668</f>
        <v>0</v>
      </c>
      <c r="V674" s="30"/>
      <c r="W674" s="23" t="s">
        <v>45</v>
      </c>
      <c r="X674" s="31">
        <f>+[1]DEPURADO!K668+[1]DEPURADO!L668</f>
        <v>20000</v>
      </c>
      <c r="Y674" s="23" t="s">
        <v>45</v>
      </c>
      <c r="Z674" s="31">
        <f t="shared" si="74"/>
        <v>20000</v>
      </c>
      <c r="AA674" s="31"/>
      <c r="AB674" s="31">
        <v>0</v>
      </c>
      <c r="AC674" s="31">
        <v>0</v>
      </c>
      <c r="AD674" s="30"/>
      <c r="AE674" s="30">
        <f>+[1]DEPURADO!K668</f>
        <v>0</v>
      </c>
      <c r="AF674" s="30">
        <v>0</v>
      </c>
      <c r="AG674" s="30">
        <f t="shared" si="75"/>
        <v>0</v>
      </c>
      <c r="AH674" s="30">
        <v>0</v>
      </c>
      <c r="AI674" s="30" t="str">
        <f>+[1]DEPURADO!G668</f>
        <v>GLOSA LEGALIZADA</v>
      </c>
      <c r="AJ674" s="32"/>
      <c r="AK674" s="33"/>
    </row>
    <row r="675" spans="1:37" s="34" customFormat="1" x14ac:dyDescent="0.25">
      <c r="A675" s="23">
        <f t="shared" si="76"/>
        <v>667</v>
      </c>
      <c r="B675" s="24" t="s">
        <v>44</v>
      </c>
      <c r="C675" s="23" t="str">
        <f>+[1]DEPURADO!A669</f>
        <v>HLC106360</v>
      </c>
      <c r="D675" s="23">
        <f>+[1]DEPURADO!B669</f>
        <v>106360</v>
      </c>
      <c r="E675" s="25">
        <f>+[1]DEPURADO!C669</f>
        <v>45535</v>
      </c>
      <c r="F675" s="26">
        <f>+IF([1]DEPURADO!D669&gt;1,[1]DEPURADO!D669," ")</f>
        <v>45551</v>
      </c>
      <c r="G675" s="27">
        <f>[1]DEPURADO!F669</f>
        <v>196949</v>
      </c>
      <c r="H675" s="28">
        <v>0</v>
      </c>
      <c r="I675" s="28">
        <f>+[1]DEPURADO!M669+[1]DEPURADO!N669</f>
        <v>0</v>
      </c>
      <c r="J675" s="28">
        <f>+[1]DEPURADO!R669</f>
        <v>0</v>
      </c>
      <c r="K675" s="29">
        <f>+[1]DEPURADO!P669+[1]DEPURADO!Q669</f>
        <v>0</v>
      </c>
      <c r="L675" s="28">
        <v>0</v>
      </c>
      <c r="M675" s="28">
        <v>0</v>
      </c>
      <c r="N675" s="28">
        <f t="shared" si="70"/>
        <v>0</v>
      </c>
      <c r="O675" s="28">
        <f t="shared" si="71"/>
        <v>196949</v>
      </c>
      <c r="P675" s="24">
        <f>IF([1]DEPURADO!H669&gt;1,0,[1]DEPURADO!B669)</f>
        <v>106360</v>
      </c>
      <c r="Q675" s="30">
        <f t="shared" si="72"/>
        <v>196949</v>
      </c>
      <c r="R675" s="31">
        <f t="shared" si="73"/>
        <v>0</v>
      </c>
      <c r="S675" s="31">
        <f>+[1]DEPURADO!J669</f>
        <v>0</v>
      </c>
      <c r="T675" s="23" t="s">
        <v>45</v>
      </c>
      <c r="U675" s="31">
        <f>+[1]DEPURADO!I669</f>
        <v>0</v>
      </c>
      <c r="V675" s="30"/>
      <c r="W675" s="23" t="s">
        <v>45</v>
      </c>
      <c r="X675" s="31">
        <f>+[1]DEPURADO!K669+[1]DEPURADO!L669</f>
        <v>196949</v>
      </c>
      <c r="Y675" s="23" t="s">
        <v>45</v>
      </c>
      <c r="Z675" s="31">
        <f t="shared" si="74"/>
        <v>196949</v>
      </c>
      <c r="AA675" s="31"/>
      <c r="AB675" s="31">
        <v>0</v>
      </c>
      <c r="AC675" s="31">
        <v>0</v>
      </c>
      <c r="AD675" s="30"/>
      <c r="AE675" s="30">
        <f>+[1]DEPURADO!K669</f>
        <v>0</v>
      </c>
      <c r="AF675" s="30">
        <v>0</v>
      </c>
      <c r="AG675" s="30">
        <f t="shared" si="75"/>
        <v>0</v>
      </c>
      <c r="AH675" s="30">
        <v>0</v>
      </c>
      <c r="AI675" s="30" t="str">
        <f>+[1]DEPURADO!G669</f>
        <v>GLOSA LEGALIZADA</v>
      </c>
      <c r="AJ675" s="32"/>
      <c r="AK675" s="33"/>
    </row>
    <row r="676" spans="1:37" s="34" customFormat="1" x14ac:dyDescent="0.25">
      <c r="A676" s="23">
        <f t="shared" si="76"/>
        <v>668</v>
      </c>
      <c r="B676" s="24" t="s">
        <v>44</v>
      </c>
      <c r="C676" s="23" t="str">
        <f>+[1]DEPURADO!A670</f>
        <v>HLC105933</v>
      </c>
      <c r="D676" s="23">
        <f>+[1]DEPURADO!B670</f>
        <v>105933</v>
      </c>
      <c r="E676" s="25">
        <f>+[1]DEPURADO!C670</f>
        <v>45535</v>
      </c>
      <c r="F676" s="26">
        <f>+IF([1]DEPURADO!D670&gt;1,[1]DEPURADO!D670," ")</f>
        <v>45551</v>
      </c>
      <c r="G676" s="27">
        <f>[1]DEPURADO!F670</f>
        <v>47451</v>
      </c>
      <c r="H676" s="28">
        <v>0</v>
      </c>
      <c r="I676" s="28">
        <f>+[1]DEPURADO!M670+[1]DEPURADO!N670</f>
        <v>0</v>
      </c>
      <c r="J676" s="28">
        <f>+[1]DEPURADO!R670</f>
        <v>0</v>
      </c>
      <c r="K676" s="29">
        <f>+[1]DEPURADO!P670+[1]DEPURADO!Q670</f>
        <v>0</v>
      </c>
      <c r="L676" s="28">
        <v>0</v>
      </c>
      <c r="M676" s="28">
        <v>0</v>
      </c>
      <c r="N676" s="28">
        <f t="shared" si="70"/>
        <v>0</v>
      </c>
      <c r="O676" s="28">
        <f t="shared" si="71"/>
        <v>47451</v>
      </c>
      <c r="P676" s="24">
        <f>IF([1]DEPURADO!H670&gt;1,0,[1]DEPURADO!B670)</f>
        <v>105933</v>
      </c>
      <c r="Q676" s="30">
        <f t="shared" si="72"/>
        <v>47451</v>
      </c>
      <c r="R676" s="31">
        <f t="shared" si="73"/>
        <v>0</v>
      </c>
      <c r="S676" s="31">
        <f>+[1]DEPURADO!J670</f>
        <v>0</v>
      </c>
      <c r="T676" s="23" t="s">
        <v>45</v>
      </c>
      <c r="U676" s="31">
        <f>+[1]DEPURADO!I670</f>
        <v>0</v>
      </c>
      <c r="V676" s="30"/>
      <c r="W676" s="23" t="s">
        <v>45</v>
      </c>
      <c r="X676" s="31">
        <f>+[1]DEPURADO!K670+[1]DEPURADO!L670</f>
        <v>47451</v>
      </c>
      <c r="Y676" s="23" t="s">
        <v>45</v>
      </c>
      <c r="Z676" s="31">
        <f t="shared" si="74"/>
        <v>47451</v>
      </c>
      <c r="AA676" s="31"/>
      <c r="AB676" s="31">
        <v>0</v>
      </c>
      <c r="AC676" s="31">
        <v>0</v>
      </c>
      <c r="AD676" s="30"/>
      <c r="AE676" s="30">
        <f>+[1]DEPURADO!K670</f>
        <v>0</v>
      </c>
      <c r="AF676" s="30">
        <v>0</v>
      </c>
      <c r="AG676" s="30">
        <f t="shared" si="75"/>
        <v>0</v>
      </c>
      <c r="AH676" s="30">
        <v>0</v>
      </c>
      <c r="AI676" s="30" t="str">
        <f>+[1]DEPURADO!G670</f>
        <v>GLOSA LEGALIZADA</v>
      </c>
      <c r="AJ676" s="32"/>
      <c r="AK676" s="33"/>
    </row>
    <row r="677" spans="1:37" s="34" customFormat="1" x14ac:dyDescent="0.25">
      <c r="A677" s="23">
        <f t="shared" si="76"/>
        <v>669</v>
      </c>
      <c r="B677" s="24" t="s">
        <v>44</v>
      </c>
      <c r="C677" s="23" t="str">
        <f>+[1]DEPURADO!A671</f>
        <v>HLC106355</v>
      </c>
      <c r="D677" s="23">
        <f>+[1]DEPURADO!B671</f>
        <v>106355</v>
      </c>
      <c r="E677" s="25">
        <f>+[1]DEPURADO!C671</f>
        <v>45535</v>
      </c>
      <c r="F677" s="26">
        <f>+IF([1]DEPURADO!D671&gt;1,[1]DEPURADO!D671," ")</f>
        <v>45551</v>
      </c>
      <c r="G677" s="27">
        <f>[1]DEPURADO!F671</f>
        <v>44521</v>
      </c>
      <c r="H677" s="28">
        <v>0</v>
      </c>
      <c r="I677" s="28">
        <f>+[1]DEPURADO!M671+[1]DEPURADO!N671</f>
        <v>0</v>
      </c>
      <c r="J677" s="28">
        <f>+[1]DEPURADO!R671</f>
        <v>0</v>
      </c>
      <c r="K677" s="29">
        <f>+[1]DEPURADO!P671+[1]DEPURADO!Q671</f>
        <v>0</v>
      </c>
      <c r="L677" s="28">
        <v>0</v>
      </c>
      <c r="M677" s="28">
        <v>0</v>
      </c>
      <c r="N677" s="28">
        <f t="shared" si="70"/>
        <v>0</v>
      </c>
      <c r="O677" s="28">
        <f t="shared" si="71"/>
        <v>44521</v>
      </c>
      <c r="P677" s="24">
        <f>IF([1]DEPURADO!H671&gt;1,0,[1]DEPURADO!B671)</f>
        <v>106355</v>
      </c>
      <c r="Q677" s="30">
        <f t="shared" si="72"/>
        <v>44521</v>
      </c>
      <c r="R677" s="31">
        <f t="shared" si="73"/>
        <v>0</v>
      </c>
      <c r="S677" s="31">
        <f>+[1]DEPURADO!J671</f>
        <v>0</v>
      </c>
      <c r="T677" s="23" t="s">
        <v>45</v>
      </c>
      <c r="U677" s="31">
        <f>+[1]DEPURADO!I671</f>
        <v>0</v>
      </c>
      <c r="V677" s="30"/>
      <c r="W677" s="23" t="s">
        <v>45</v>
      </c>
      <c r="X677" s="31">
        <f>+[1]DEPURADO!K671+[1]DEPURADO!L671</f>
        <v>44521</v>
      </c>
      <c r="Y677" s="23" t="s">
        <v>45</v>
      </c>
      <c r="Z677" s="31">
        <f t="shared" si="74"/>
        <v>44521</v>
      </c>
      <c r="AA677" s="31"/>
      <c r="AB677" s="31">
        <v>0</v>
      </c>
      <c r="AC677" s="31">
        <v>0</v>
      </c>
      <c r="AD677" s="30"/>
      <c r="AE677" s="30">
        <f>+[1]DEPURADO!K671</f>
        <v>0</v>
      </c>
      <c r="AF677" s="30">
        <v>0</v>
      </c>
      <c r="AG677" s="30">
        <f t="shared" si="75"/>
        <v>0</v>
      </c>
      <c r="AH677" s="30">
        <v>0</v>
      </c>
      <c r="AI677" s="30" t="str">
        <f>+[1]DEPURADO!G671</f>
        <v>GLOSA LEGALIZADA</v>
      </c>
      <c r="AJ677" s="32"/>
      <c r="AK677" s="33"/>
    </row>
    <row r="678" spans="1:37" s="34" customFormat="1" x14ac:dyDescent="0.25">
      <c r="A678" s="23">
        <f t="shared" si="76"/>
        <v>670</v>
      </c>
      <c r="B678" s="24" t="s">
        <v>44</v>
      </c>
      <c r="C678" s="23" t="str">
        <f>+[1]DEPURADO!A672</f>
        <v>HLC106919</v>
      </c>
      <c r="D678" s="23">
        <f>+[1]DEPURADO!B672</f>
        <v>106919</v>
      </c>
      <c r="E678" s="25">
        <f>+[1]DEPURADO!C672</f>
        <v>45535</v>
      </c>
      <c r="F678" s="26">
        <f>+IF([1]DEPURADO!D672&gt;1,[1]DEPURADO!D672," ")</f>
        <v>45551</v>
      </c>
      <c r="G678" s="27">
        <f>[1]DEPURADO!F672</f>
        <v>43218</v>
      </c>
      <c r="H678" s="28">
        <v>0</v>
      </c>
      <c r="I678" s="28">
        <f>+[1]DEPURADO!M672+[1]DEPURADO!N672</f>
        <v>0</v>
      </c>
      <c r="J678" s="28">
        <f>+[1]DEPURADO!R672</f>
        <v>0</v>
      </c>
      <c r="K678" s="29">
        <f>+[1]DEPURADO!P672+[1]DEPURADO!Q672</f>
        <v>0</v>
      </c>
      <c r="L678" s="28">
        <v>0</v>
      </c>
      <c r="M678" s="28">
        <v>0</v>
      </c>
      <c r="N678" s="28">
        <f t="shared" si="70"/>
        <v>0</v>
      </c>
      <c r="O678" s="28">
        <f t="shared" si="71"/>
        <v>43218</v>
      </c>
      <c r="P678" s="24">
        <f>IF([1]DEPURADO!H672&gt;1,0,[1]DEPURADO!B672)</f>
        <v>106919</v>
      </c>
      <c r="Q678" s="30">
        <f t="shared" si="72"/>
        <v>43218</v>
      </c>
      <c r="R678" s="31">
        <f t="shared" si="73"/>
        <v>0</v>
      </c>
      <c r="S678" s="31">
        <f>+[1]DEPURADO!J672</f>
        <v>0</v>
      </c>
      <c r="T678" s="23" t="s">
        <v>45</v>
      </c>
      <c r="U678" s="31">
        <f>+[1]DEPURADO!I672</f>
        <v>0</v>
      </c>
      <c r="V678" s="30"/>
      <c r="W678" s="23" t="s">
        <v>45</v>
      </c>
      <c r="X678" s="31">
        <f>+[1]DEPURADO!K672+[1]DEPURADO!L672</f>
        <v>43218</v>
      </c>
      <c r="Y678" s="23" t="s">
        <v>45</v>
      </c>
      <c r="Z678" s="31">
        <f t="shared" si="74"/>
        <v>43218</v>
      </c>
      <c r="AA678" s="31"/>
      <c r="AB678" s="31">
        <v>0</v>
      </c>
      <c r="AC678" s="31">
        <v>0</v>
      </c>
      <c r="AD678" s="30"/>
      <c r="AE678" s="30">
        <f>+[1]DEPURADO!K672</f>
        <v>0</v>
      </c>
      <c r="AF678" s="30">
        <v>0</v>
      </c>
      <c r="AG678" s="30">
        <f t="shared" si="75"/>
        <v>0</v>
      </c>
      <c r="AH678" s="30">
        <v>0</v>
      </c>
      <c r="AI678" s="30" t="str">
        <f>+[1]DEPURADO!G672</f>
        <v>GLOSA LEGALIZADA</v>
      </c>
      <c r="AJ678" s="32"/>
      <c r="AK678" s="33"/>
    </row>
    <row r="679" spans="1:37" s="34" customFormat="1" x14ac:dyDescent="0.25">
      <c r="A679" s="23">
        <f t="shared" si="76"/>
        <v>671</v>
      </c>
      <c r="B679" s="24" t="s">
        <v>44</v>
      </c>
      <c r="C679" s="23" t="str">
        <f>+[1]DEPURADO!A673</f>
        <v>HLC107569</v>
      </c>
      <c r="D679" s="23">
        <f>+[1]DEPURADO!B673</f>
        <v>107569</v>
      </c>
      <c r="E679" s="25">
        <f>+[1]DEPURADO!C673</f>
        <v>45535</v>
      </c>
      <c r="F679" s="26">
        <f>+IF([1]DEPURADO!D673&gt;1,[1]DEPURADO!D673," ")</f>
        <v>45551</v>
      </c>
      <c r="G679" s="27">
        <f>[1]DEPURADO!F673</f>
        <v>17500</v>
      </c>
      <c r="H679" s="28">
        <v>0</v>
      </c>
      <c r="I679" s="28">
        <f>+[1]DEPURADO!M673+[1]DEPURADO!N673</f>
        <v>0</v>
      </c>
      <c r="J679" s="28">
        <f>+[1]DEPURADO!R673</f>
        <v>0</v>
      </c>
      <c r="K679" s="29">
        <f>+[1]DEPURADO!P673+[1]DEPURADO!Q673</f>
        <v>0</v>
      </c>
      <c r="L679" s="28">
        <v>0</v>
      </c>
      <c r="M679" s="28">
        <v>0</v>
      </c>
      <c r="N679" s="28">
        <f t="shared" si="70"/>
        <v>0</v>
      </c>
      <c r="O679" s="28">
        <f t="shared" si="71"/>
        <v>17500</v>
      </c>
      <c r="P679" s="24">
        <f>IF([1]DEPURADO!H673&gt;1,0,[1]DEPURADO!B673)</f>
        <v>107569</v>
      </c>
      <c r="Q679" s="30">
        <f t="shared" si="72"/>
        <v>17500</v>
      </c>
      <c r="R679" s="31">
        <f t="shared" si="73"/>
        <v>0</v>
      </c>
      <c r="S679" s="31">
        <f>+[1]DEPURADO!J673</f>
        <v>0</v>
      </c>
      <c r="T679" s="23" t="s">
        <v>45</v>
      </c>
      <c r="U679" s="31">
        <f>+[1]DEPURADO!I673</f>
        <v>0</v>
      </c>
      <c r="V679" s="30"/>
      <c r="W679" s="23" t="s">
        <v>45</v>
      </c>
      <c r="X679" s="31">
        <f>+[1]DEPURADO!K673+[1]DEPURADO!L673</f>
        <v>17500</v>
      </c>
      <c r="Y679" s="23" t="s">
        <v>45</v>
      </c>
      <c r="Z679" s="31">
        <f t="shared" si="74"/>
        <v>17500</v>
      </c>
      <c r="AA679" s="31"/>
      <c r="AB679" s="31">
        <v>0</v>
      </c>
      <c r="AC679" s="31">
        <v>0</v>
      </c>
      <c r="AD679" s="30"/>
      <c r="AE679" s="30">
        <f>+[1]DEPURADO!K673</f>
        <v>0</v>
      </c>
      <c r="AF679" s="30">
        <v>0</v>
      </c>
      <c r="AG679" s="30">
        <f t="shared" si="75"/>
        <v>0</v>
      </c>
      <c r="AH679" s="30">
        <v>0</v>
      </c>
      <c r="AI679" s="30" t="str">
        <f>+[1]DEPURADO!G673</f>
        <v>GLOSA LEGALIZADA</v>
      </c>
      <c r="AJ679" s="32"/>
      <c r="AK679" s="33"/>
    </row>
    <row r="680" spans="1:37" s="34" customFormat="1" x14ac:dyDescent="0.25">
      <c r="A680" s="23">
        <f t="shared" si="76"/>
        <v>672</v>
      </c>
      <c r="B680" s="24" t="s">
        <v>44</v>
      </c>
      <c r="C680" s="23" t="str">
        <f>+[1]DEPURADO!A674</f>
        <v>HLC107397</v>
      </c>
      <c r="D680" s="23">
        <f>+[1]DEPURADO!B674</f>
        <v>107397</v>
      </c>
      <c r="E680" s="25">
        <f>+[1]DEPURADO!C674</f>
        <v>45535</v>
      </c>
      <c r="F680" s="26">
        <f>+IF([1]DEPURADO!D674&gt;1,[1]DEPURADO!D674," ")</f>
        <v>45551</v>
      </c>
      <c r="G680" s="27">
        <f>[1]DEPURADO!F674</f>
        <v>844672</v>
      </c>
      <c r="H680" s="28">
        <v>0</v>
      </c>
      <c r="I680" s="28">
        <f>+[1]DEPURADO!M674+[1]DEPURADO!N674</f>
        <v>0</v>
      </c>
      <c r="J680" s="28">
        <f>+[1]DEPURADO!R674</f>
        <v>0</v>
      </c>
      <c r="K680" s="29">
        <f>+[1]DEPURADO!P674+[1]DEPURADO!Q674</f>
        <v>0</v>
      </c>
      <c r="L680" s="28">
        <v>0</v>
      </c>
      <c r="M680" s="28">
        <v>0</v>
      </c>
      <c r="N680" s="28">
        <f t="shared" si="70"/>
        <v>0</v>
      </c>
      <c r="O680" s="28">
        <f t="shared" si="71"/>
        <v>844672</v>
      </c>
      <c r="P680" s="24">
        <f>IF([1]DEPURADO!H674&gt;1,0,[1]DEPURADO!B674)</f>
        <v>107397</v>
      </c>
      <c r="Q680" s="30">
        <f t="shared" si="72"/>
        <v>844672</v>
      </c>
      <c r="R680" s="31">
        <f t="shared" si="73"/>
        <v>0</v>
      </c>
      <c r="S680" s="31">
        <f>+[1]DEPURADO!J674</f>
        <v>0</v>
      </c>
      <c r="T680" s="23" t="s">
        <v>45</v>
      </c>
      <c r="U680" s="31">
        <f>+[1]DEPURADO!I674</f>
        <v>0</v>
      </c>
      <c r="V680" s="30"/>
      <c r="W680" s="23" t="s">
        <v>45</v>
      </c>
      <c r="X680" s="31">
        <f>+[1]DEPURADO!K674+[1]DEPURADO!L674</f>
        <v>844672</v>
      </c>
      <c r="Y680" s="23" t="s">
        <v>45</v>
      </c>
      <c r="Z680" s="31">
        <f t="shared" si="74"/>
        <v>844672</v>
      </c>
      <c r="AA680" s="31"/>
      <c r="AB680" s="31">
        <v>0</v>
      </c>
      <c r="AC680" s="31">
        <v>0</v>
      </c>
      <c r="AD680" s="30"/>
      <c r="AE680" s="30">
        <f>+[1]DEPURADO!K674</f>
        <v>0</v>
      </c>
      <c r="AF680" s="30">
        <v>0</v>
      </c>
      <c r="AG680" s="30">
        <f t="shared" si="75"/>
        <v>0</v>
      </c>
      <c r="AH680" s="30">
        <v>0</v>
      </c>
      <c r="AI680" s="30" t="str">
        <f>+[1]DEPURADO!G674</f>
        <v>GLOSA LEGALIZADA</v>
      </c>
      <c r="AJ680" s="32"/>
      <c r="AK680" s="33"/>
    </row>
    <row r="681" spans="1:37" s="34" customFormat="1" x14ac:dyDescent="0.25">
      <c r="A681" s="23">
        <f t="shared" si="76"/>
        <v>673</v>
      </c>
      <c r="B681" s="24" t="s">
        <v>44</v>
      </c>
      <c r="C681" s="23" t="str">
        <f>+[1]DEPURADO!A675</f>
        <v>HLC106051</v>
      </c>
      <c r="D681" s="23">
        <f>+[1]DEPURADO!B675</f>
        <v>106051</v>
      </c>
      <c r="E681" s="25">
        <f>+[1]DEPURADO!C675</f>
        <v>45535</v>
      </c>
      <c r="F681" s="26">
        <f>+IF([1]DEPURADO!D675&gt;1,[1]DEPURADO!D675," ")</f>
        <v>45551</v>
      </c>
      <c r="G681" s="27">
        <f>[1]DEPURADO!F675</f>
        <v>239705</v>
      </c>
      <c r="H681" s="28">
        <v>0</v>
      </c>
      <c r="I681" s="28">
        <f>+[1]DEPURADO!M675+[1]DEPURADO!N675</f>
        <v>0</v>
      </c>
      <c r="J681" s="28">
        <f>+[1]DEPURADO!R675</f>
        <v>0</v>
      </c>
      <c r="K681" s="29">
        <f>+[1]DEPURADO!P675+[1]DEPURADO!Q675</f>
        <v>0</v>
      </c>
      <c r="L681" s="28">
        <v>0</v>
      </c>
      <c r="M681" s="28">
        <v>0</v>
      </c>
      <c r="N681" s="28">
        <f t="shared" si="70"/>
        <v>0</v>
      </c>
      <c r="O681" s="28">
        <f t="shared" si="71"/>
        <v>239705</v>
      </c>
      <c r="P681" s="24">
        <f>IF([1]DEPURADO!H675&gt;1,0,[1]DEPURADO!B675)</f>
        <v>106051</v>
      </c>
      <c r="Q681" s="30">
        <f t="shared" si="72"/>
        <v>239705</v>
      </c>
      <c r="R681" s="31">
        <f t="shared" si="73"/>
        <v>0</v>
      </c>
      <c r="S681" s="31">
        <f>+[1]DEPURADO!J675</f>
        <v>0</v>
      </c>
      <c r="T681" s="23" t="s">
        <v>45</v>
      </c>
      <c r="U681" s="31">
        <f>+[1]DEPURADO!I675</f>
        <v>0</v>
      </c>
      <c r="V681" s="30"/>
      <c r="W681" s="23" t="s">
        <v>45</v>
      </c>
      <c r="X681" s="31">
        <f>+[1]DEPURADO!K675+[1]DEPURADO!L675</f>
        <v>239705</v>
      </c>
      <c r="Y681" s="23" t="s">
        <v>45</v>
      </c>
      <c r="Z681" s="31">
        <f t="shared" si="74"/>
        <v>239705</v>
      </c>
      <c r="AA681" s="31"/>
      <c r="AB681" s="31">
        <v>0</v>
      </c>
      <c r="AC681" s="31">
        <v>0</v>
      </c>
      <c r="AD681" s="30"/>
      <c r="AE681" s="30">
        <f>+[1]DEPURADO!K675</f>
        <v>0</v>
      </c>
      <c r="AF681" s="30">
        <v>0</v>
      </c>
      <c r="AG681" s="30">
        <f t="shared" si="75"/>
        <v>0</v>
      </c>
      <c r="AH681" s="30">
        <v>0</v>
      </c>
      <c r="AI681" s="30" t="str">
        <f>+[1]DEPURADO!G675</f>
        <v>GLOSA LEGALIZADA</v>
      </c>
      <c r="AJ681" s="32"/>
      <c r="AK681" s="33"/>
    </row>
    <row r="682" spans="1:37" s="34" customFormat="1" x14ac:dyDescent="0.25">
      <c r="A682" s="23">
        <f t="shared" si="76"/>
        <v>674</v>
      </c>
      <c r="B682" s="24" t="s">
        <v>44</v>
      </c>
      <c r="C682" s="23" t="str">
        <f>+[1]DEPURADO!A676</f>
        <v>HLC106840</v>
      </c>
      <c r="D682" s="23">
        <f>+[1]DEPURADO!B676</f>
        <v>106840</v>
      </c>
      <c r="E682" s="25">
        <f>+[1]DEPURADO!C676</f>
        <v>45535</v>
      </c>
      <c r="F682" s="26">
        <f>+IF([1]DEPURADO!D676&gt;1,[1]DEPURADO!D676," ")</f>
        <v>45551</v>
      </c>
      <c r="G682" s="27">
        <f>[1]DEPURADO!F676</f>
        <v>158562</v>
      </c>
      <c r="H682" s="28">
        <v>0</v>
      </c>
      <c r="I682" s="28">
        <f>+[1]DEPURADO!M676+[1]DEPURADO!N676</f>
        <v>0</v>
      </c>
      <c r="J682" s="28">
        <f>+[1]DEPURADO!R676</f>
        <v>0</v>
      </c>
      <c r="K682" s="29">
        <f>+[1]DEPURADO!P676+[1]DEPURADO!Q676</f>
        <v>0</v>
      </c>
      <c r="L682" s="28">
        <v>0</v>
      </c>
      <c r="M682" s="28">
        <v>0</v>
      </c>
      <c r="N682" s="28">
        <f t="shared" si="70"/>
        <v>0</v>
      </c>
      <c r="O682" s="28">
        <f t="shared" si="71"/>
        <v>158562</v>
      </c>
      <c r="P682" s="24">
        <f>IF([1]DEPURADO!H676&gt;1,0,[1]DEPURADO!B676)</f>
        <v>106840</v>
      </c>
      <c r="Q682" s="30">
        <f t="shared" si="72"/>
        <v>158562</v>
      </c>
      <c r="R682" s="31">
        <f t="shared" si="73"/>
        <v>0</v>
      </c>
      <c r="S682" s="31">
        <f>+[1]DEPURADO!J676</f>
        <v>0</v>
      </c>
      <c r="T682" s="23" t="s">
        <v>45</v>
      </c>
      <c r="U682" s="31">
        <f>+[1]DEPURADO!I676</f>
        <v>0</v>
      </c>
      <c r="V682" s="30"/>
      <c r="W682" s="23" t="s">
        <v>45</v>
      </c>
      <c r="X682" s="31">
        <f>+[1]DEPURADO!K676+[1]DEPURADO!L676</f>
        <v>158562</v>
      </c>
      <c r="Y682" s="23" t="s">
        <v>45</v>
      </c>
      <c r="Z682" s="31">
        <f t="shared" si="74"/>
        <v>158562</v>
      </c>
      <c r="AA682" s="31"/>
      <c r="AB682" s="31">
        <v>0</v>
      </c>
      <c r="AC682" s="31">
        <v>0</v>
      </c>
      <c r="AD682" s="30"/>
      <c r="AE682" s="30">
        <f>+[1]DEPURADO!K676</f>
        <v>0</v>
      </c>
      <c r="AF682" s="30">
        <v>0</v>
      </c>
      <c r="AG682" s="30">
        <f t="shared" si="75"/>
        <v>0</v>
      </c>
      <c r="AH682" s="30">
        <v>0</v>
      </c>
      <c r="AI682" s="30" t="str">
        <f>+[1]DEPURADO!G676</f>
        <v>GLOSA LEGALIZADA</v>
      </c>
      <c r="AJ682" s="32"/>
      <c r="AK682" s="33"/>
    </row>
    <row r="683" spans="1:37" s="34" customFormat="1" x14ac:dyDescent="0.25">
      <c r="A683" s="23">
        <f t="shared" si="76"/>
        <v>675</v>
      </c>
      <c r="B683" s="24" t="s">
        <v>44</v>
      </c>
      <c r="C683" s="23" t="str">
        <f>+[1]DEPURADO!A677</f>
        <v>HLC106048</v>
      </c>
      <c r="D683" s="23">
        <f>+[1]DEPURADO!B677</f>
        <v>106048</v>
      </c>
      <c r="E683" s="25">
        <f>+[1]DEPURADO!C677</f>
        <v>45535</v>
      </c>
      <c r="F683" s="26">
        <f>+IF([1]DEPURADO!D677&gt;1,[1]DEPURADO!D677," ")</f>
        <v>45551</v>
      </c>
      <c r="G683" s="27">
        <f>[1]DEPURADO!F677</f>
        <v>3090389</v>
      </c>
      <c r="H683" s="28">
        <v>0</v>
      </c>
      <c r="I683" s="28">
        <f>+[1]DEPURADO!M677+[1]DEPURADO!N677</f>
        <v>0</v>
      </c>
      <c r="J683" s="28">
        <f>+[1]DEPURADO!R677</f>
        <v>0</v>
      </c>
      <c r="K683" s="29">
        <f>+[1]DEPURADO!P677+[1]DEPURADO!Q677</f>
        <v>0</v>
      </c>
      <c r="L683" s="28">
        <v>0</v>
      </c>
      <c r="M683" s="28">
        <v>0</v>
      </c>
      <c r="N683" s="28">
        <f t="shared" si="70"/>
        <v>0</v>
      </c>
      <c r="O683" s="28">
        <f t="shared" si="71"/>
        <v>3090389</v>
      </c>
      <c r="P683" s="24">
        <f>IF([1]DEPURADO!H677&gt;1,0,[1]DEPURADO!B677)</f>
        <v>106048</v>
      </c>
      <c r="Q683" s="30">
        <f t="shared" si="72"/>
        <v>3090389</v>
      </c>
      <c r="R683" s="31">
        <f t="shared" si="73"/>
        <v>0</v>
      </c>
      <c r="S683" s="31">
        <f>+[1]DEPURADO!J677</f>
        <v>0</v>
      </c>
      <c r="T683" s="23" t="s">
        <v>45</v>
      </c>
      <c r="U683" s="31">
        <f>+[1]DEPURADO!I677</f>
        <v>0</v>
      </c>
      <c r="V683" s="30"/>
      <c r="W683" s="23" t="s">
        <v>45</v>
      </c>
      <c r="X683" s="31">
        <f>+[1]DEPURADO!K677+[1]DEPURADO!L677</f>
        <v>3090389</v>
      </c>
      <c r="Y683" s="23" t="s">
        <v>45</v>
      </c>
      <c r="Z683" s="31">
        <f t="shared" si="74"/>
        <v>3090389</v>
      </c>
      <c r="AA683" s="31"/>
      <c r="AB683" s="31">
        <v>0</v>
      </c>
      <c r="AC683" s="31">
        <v>0</v>
      </c>
      <c r="AD683" s="30"/>
      <c r="AE683" s="30">
        <f>+[1]DEPURADO!K677</f>
        <v>0</v>
      </c>
      <c r="AF683" s="30">
        <v>0</v>
      </c>
      <c r="AG683" s="30">
        <f t="shared" si="75"/>
        <v>0</v>
      </c>
      <c r="AH683" s="30">
        <v>0</v>
      </c>
      <c r="AI683" s="30" t="str">
        <f>+[1]DEPURADO!G677</f>
        <v>GLOSA LEGALIZADA</v>
      </c>
      <c r="AJ683" s="32"/>
      <c r="AK683" s="33"/>
    </row>
    <row r="684" spans="1:37" s="34" customFormat="1" x14ac:dyDescent="0.25">
      <c r="A684" s="23">
        <f t="shared" si="76"/>
        <v>676</v>
      </c>
      <c r="B684" s="24" t="s">
        <v>44</v>
      </c>
      <c r="C684" s="23" t="str">
        <f>+[1]DEPURADO!A678</f>
        <v>HLC106043</v>
      </c>
      <c r="D684" s="23">
        <f>+[1]DEPURADO!B678</f>
        <v>106043</v>
      </c>
      <c r="E684" s="25">
        <f>+[1]DEPURADO!C678</f>
        <v>45535</v>
      </c>
      <c r="F684" s="26">
        <f>+IF([1]DEPURADO!D678&gt;1,[1]DEPURADO!D678," ")</f>
        <v>45551</v>
      </c>
      <c r="G684" s="27">
        <f>[1]DEPURADO!F678</f>
        <v>20500</v>
      </c>
      <c r="H684" s="28">
        <v>0</v>
      </c>
      <c r="I684" s="28">
        <f>+[1]DEPURADO!M678+[1]DEPURADO!N678</f>
        <v>0</v>
      </c>
      <c r="J684" s="28">
        <f>+[1]DEPURADO!R678</f>
        <v>0</v>
      </c>
      <c r="K684" s="29">
        <f>+[1]DEPURADO!P678+[1]DEPURADO!Q678</f>
        <v>0</v>
      </c>
      <c r="L684" s="28">
        <v>0</v>
      </c>
      <c r="M684" s="28">
        <v>0</v>
      </c>
      <c r="N684" s="28">
        <f t="shared" si="70"/>
        <v>0</v>
      </c>
      <c r="O684" s="28">
        <f t="shared" si="71"/>
        <v>20500</v>
      </c>
      <c r="P684" s="24">
        <f>IF([1]DEPURADO!H678&gt;1,0,[1]DEPURADO!B678)</f>
        <v>106043</v>
      </c>
      <c r="Q684" s="30">
        <f t="shared" si="72"/>
        <v>20500</v>
      </c>
      <c r="R684" s="31">
        <f t="shared" si="73"/>
        <v>0</v>
      </c>
      <c r="S684" s="31">
        <f>+[1]DEPURADO!J678</f>
        <v>0</v>
      </c>
      <c r="T684" s="23" t="s">
        <v>45</v>
      </c>
      <c r="U684" s="31">
        <f>+[1]DEPURADO!I678</f>
        <v>0</v>
      </c>
      <c r="V684" s="30"/>
      <c r="W684" s="23" t="s">
        <v>45</v>
      </c>
      <c r="X684" s="31">
        <f>+[1]DEPURADO!K678+[1]DEPURADO!L678</f>
        <v>20500</v>
      </c>
      <c r="Y684" s="23" t="s">
        <v>45</v>
      </c>
      <c r="Z684" s="31">
        <f t="shared" si="74"/>
        <v>20500</v>
      </c>
      <c r="AA684" s="31"/>
      <c r="AB684" s="31">
        <v>0</v>
      </c>
      <c r="AC684" s="31">
        <v>0</v>
      </c>
      <c r="AD684" s="30"/>
      <c r="AE684" s="30">
        <f>+[1]DEPURADO!K678</f>
        <v>0</v>
      </c>
      <c r="AF684" s="30">
        <v>0</v>
      </c>
      <c r="AG684" s="30">
        <f t="shared" si="75"/>
        <v>0</v>
      </c>
      <c r="AH684" s="30">
        <v>0</v>
      </c>
      <c r="AI684" s="30" t="str">
        <f>+[1]DEPURADO!G678</f>
        <v>GLOSA LEGALIZADA</v>
      </c>
      <c r="AJ684" s="32"/>
      <c r="AK684" s="33"/>
    </row>
    <row r="685" spans="1:37" s="34" customFormat="1" x14ac:dyDescent="0.25">
      <c r="A685" s="23">
        <f t="shared" si="76"/>
        <v>677</v>
      </c>
      <c r="B685" s="24" t="s">
        <v>44</v>
      </c>
      <c r="C685" s="23" t="str">
        <f>+[1]DEPURADO!A679</f>
        <v>HLC106072</v>
      </c>
      <c r="D685" s="23">
        <f>+[1]DEPURADO!B679</f>
        <v>106072</v>
      </c>
      <c r="E685" s="25">
        <f>+[1]DEPURADO!C679</f>
        <v>45535</v>
      </c>
      <c r="F685" s="26">
        <f>+IF([1]DEPURADO!D679&gt;1,[1]DEPURADO!D679," ")</f>
        <v>45551</v>
      </c>
      <c r="G685" s="27">
        <f>[1]DEPURADO!F679</f>
        <v>22200</v>
      </c>
      <c r="H685" s="28">
        <v>0</v>
      </c>
      <c r="I685" s="28">
        <f>+[1]DEPURADO!M679+[1]DEPURADO!N679</f>
        <v>0</v>
      </c>
      <c r="J685" s="28">
        <f>+[1]DEPURADO!R679</f>
        <v>0</v>
      </c>
      <c r="K685" s="29">
        <f>+[1]DEPURADO!P679+[1]DEPURADO!Q679</f>
        <v>0</v>
      </c>
      <c r="L685" s="28">
        <v>0</v>
      </c>
      <c r="M685" s="28">
        <v>0</v>
      </c>
      <c r="N685" s="28">
        <f t="shared" si="70"/>
        <v>0</v>
      </c>
      <c r="O685" s="28">
        <f t="shared" si="71"/>
        <v>22200</v>
      </c>
      <c r="P685" s="24">
        <f>IF([1]DEPURADO!H679&gt;1,0,[1]DEPURADO!B679)</f>
        <v>106072</v>
      </c>
      <c r="Q685" s="30">
        <f t="shared" si="72"/>
        <v>22200</v>
      </c>
      <c r="R685" s="31">
        <f t="shared" si="73"/>
        <v>0</v>
      </c>
      <c r="S685" s="31">
        <f>+[1]DEPURADO!J679</f>
        <v>0</v>
      </c>
      <c r="T685" s="23" t="s">
        <v>45</v>
      </c>
      <c r="U685" s="31">
        <f>+[1]DEPURADO!I679</f>
        <v>0</v>
      </c>
      <c r="V685" s="30"/>
      <c r="W685" s="23" t="s">
        <v>45</v>
      </c>
      <c r="X685" s="31">
        <f>+[1]DEPURADO!K679+[1]DEPURADO!L679</f>
        <v>22200</v>
      </c>
      <c r="Y685" s="23" t="s">
        <v>45</v>
      </c>
      <c r="Z685" s="31">
        <f t="shared" si="74"/>
        <v>22200</v>
      </c>
      <c r="AA685" s="31"/>
      <c r="AB685" s="31">
        <v>0</v>
      </c>
      <c r="AC685" s="31">
        <v>0</v>
      </c>
      <c r="AD685" s="30"/>
      <c r="AE685" s="30">
        <f>+[1]DEPURADO!K679</f>
        <v>0</v>
      </c>
      <c r="AF685" s="30">
        <v>0</v>
      </c>
      <c r="AG685" s="30">
        <f t="shared" si="75"/>
        <v>0</v>
      </c>
      <c r="AH685" s="30">
        <v>0</v>
      </c>
      <c r="AI685" s="30" t="str">
        <f>+[1]DEPURADO!G679</f>
        <v>GLOSA LEGALIZADA</v>
      </c>
      <c r="AJ685" s="32"/>
      <c r="AK685" s="33"/>
    </row>
    <row r="686" spans="1:37" s="34" customFormat="1" x14ac:dyDescent="0.25">
      <c r="A686" s="23">
        <f t="shared" si="76"/>
        <v>678</v>
      </c>
      <c r="B686" s="24" t="s">
        <v>44</v>
      </c>
      <c r="C686" s="23" t="str">
        <f>+[1]DEPURADO!A680</f>
        <v>HLC106089</v>
      </c>
      <c r="D686" s="23">
        <f>+[1]DEPURADO!B680</f>
        <v>106089</v>
      </c>
      <c r="E686" s="25">
        <f>+[1]DEPURADO!C680</f>
        <v>45535</v>
      </c>
      <c r="F686" s="26">
        <f>+IF([1]DEPURADO!D680&gt;1,[1]DEPURADO!D680," ")</f>
        <v>45551</v>
      </c>
      <c r="G686" s="27">
        <f>[1]DEPURADO!F680</f>
        <v>13820</v>
      </c>
      <c r="H686" s="28">
        <v>0</v>
      </c>
      <c r="I686" s="28">
        <f>+[1]DEPURADO!M680+[1]DEPURADO!N680</f>
        <v>0</v>
      </c>
      <c r="J686" s="28">
        <f>+[1]DEPURADO!R680</f>
        <v>0</v>
      </c>
      <c r="K686" s="29">
        <f>+[1]DEPURADO!P680+[1]DEPURADO!Q680</f>
        <v>0</v>
      </c>
      <c r="L686" s="28">
        <v>0</v>
      </c>
      <c r="M686" s="28">
        <v>0</v>
      </c>
      <c r="N686" s="28">
        <f t="shared" si="70"/>
        <v>0</v>
      </c>
      <c r="O686" s="28">
        <f t="shared" si="71"/>
        <v>13820</v>
      </c>
      <c r="P686" s="24">
        <f>IF([1]DEPURADO!H680&gt;1,0,[1]DEPURADO!B680)</f>
        <v>106089</v>
      </c>
      <c r="Q686" s="30">
        <f t="shared" si="72"/>
        <v>13820</v>
      </c>
      <c r="R686" s="31">
        <f t="shared" si="73"/>
        <v>0</v>
      </c>
      <c r="S686" s="31">
        <f>+[1]DEPURADO!J680</f>
        <v>0</v>
      </c>
      <c r="T686" s="23" t="s">
        <v>45</v>
      </c>
      <c r="U686" s="31">
        <f>+[1]DEPURADO!I680</f>
        <v>0</v>
      </c>
      <c r="V686" s="30"/>
      <c r="W686" s="23" t="s">
        <v>45</v>
      </c>
      <c r="X686" s="31">
        <f>+[1]DEPURADO!K680+[1]DEPURADO!L680</f>
        <v>13820</v>
      </c>
      <c r="Y686" s="23" t="s">
        <v>45</v>
      </c>
      <c r="Z686" s="31">
        <f t="shared" si="74"/>
        <v>13820</v>
      </c>
      <c r="AA686" s="31"/>
      <c r="AB686" s="31">
        <v>0</v>
      </c>
      <c r="AC686" s="31">
        <v>0</v>
      </c>
      <c r="AD686" s="30"/>
      <c r="AE686" s="30">
        <f>+[1]DEPURADO!K680</f>
        <v>0</v>
      </c>
      <c r="AF686" s="30">
        <v>0</v>
      </c>
      <c r="AG686" s="30">
        <f t="shared" si="75"/>
        <v>0</v>
      </c>
      <c r="AH686" s="30">
        <v>0</v>
      </c>
      <c r="AI686" s="30" t="str">
        <f>+[1]DEPURADO!G680</f>
        <v>GLOSA LEGALIZADA</v>
      </c>
      <c r="AJ686" s="32"/>
      <c r="AK686" s="33"/>
    </row>
    <row r="687" spans="1:37" s="34" customFormat="1" x14ac:dyDescent="0.25">
      <c r="A687" s="23">
        <f t="shared" si="76"/>
        <v>679</v>
      </c>
      <c r="B687" s="24" t="s">
        <v>44</v>
      </c>
      <c r="C687" s="23" t="str">
        <f>+[1]DEPURADO!A681</f>
        <v>HLC106923</v>
      </c>
      <c r="D687" s="23">
        <f>+[1]DEPURADO!B681</f>
        <v>106923</v>
      </c>
      <c r="E687" s="25">
        <f>+[1]DEPURADO!C681</f>
        <v>45535</v>
      </c>
      <c r="F687" s="26">
        <f>+IF([1]DEPURADO!D681&gt;1,[1]DEPURADO!D681," ")</f>
        <v>45551</v>
      </c>
      <c r="G687" s="27">
        <f>[1]DEPURADO!F681</f>
        <v>22300</v>
      </c>
      <c r="H687" s="28">
        <v>0</v>
      </c>
      <c r="I687" s="28">
        <f>+[1]DEPURADO!M681+[1]DEPURADO!N681</f>
        <v>0</v>
      </c>
      <c r="J687" s="28">
        <f>+[1]DEPURADO!R681</f>
        <v>0</v>
      </c>
      <c r="K687" s="29">
        <f>+[1]DEPURADO!P681+[1]DEPURADO!Q681</f>
        <v>0</v>
      </c>
      <c r="L687" s="28">
        <v>0</v>
      </c>
      <c r="M687" s="28">
        <v>0</v>
      </c>
      <c r="N687" s="28">
        <f t="shared" si="70"/>
        <v>0</v>
      </c>
      <c r="O687" s="28">
        <f t="shared" si="71"/>
        <v>22300</v>
      </c>
      <c r="P687" s="24">
        <f>IF([1]DEPURADO!H681&gt;1,0,[1]DEPURADO!B681)</f>
        <v>106923</v>
      </c>
      <c r="Q687" s="30">
        <f t="shared" si="72"/>
        <v>22300</v>
      </c>
      <c r="R687" s="31">
        <f t="shared" si="73"/>
        <v>0</v>
      </c>
      <c r="S687" s="31">
        <f>+[1]DEPURADO!J681</f>
        <v>0</v>
      </c>
      <c r="T687" s="23" t="s">
        <v>45</v>
      </c>
      <c r="U687" s="31">
        <f>+[1]DEPURADO!I681</f>
        <v>0</v>
      </c>
      <c r="V687" s="30"/>
      <c r="W687" s="23" t="s">
        <v>45</v>
      </c>
      <c r="X687" s="31">
        <f>+[1]DEPURADO!K681+[1]DEPURADO!L681</f>
        <v>22300</v>
      </c>
      <c r="Y687" s="23" t="s">
        <v>45</v>
      </c>
      <c r="Z687" s="31">
        <f t="shared" si="74"/>
        <v>22300</v>
      </c>
      <c r="AA687" s="31"/>
      <c r="AB687" s="31">
        <v>0</v>
      </c>
      <c r="AC687" s="31">
        <v>0</v>
      </c>
      <c r="AD687" s="30"/>
      <c r="AE687" s="30">
        <f>+[1]DEPURADO!K681</f>
        <v>0</v>
      </c>
      <c r="AF687" s="30">
        <v>0</v>
      </c>
      <c r="AG687" s="30">
        <f t="shared" si="75"/>
        <v>0</v>
      </c>
      <c r="AH687" s="30">
        <v>0</v>
      </c>
      <c r="AI687" s="30" t="str">
        <f>+[1]DEPURADO!G681</f>
        <v>GLOSA LEGALIZADA</v>
      </c>
      <c r="AJ687" s="32"/>
      <c r="AK687" s="33"/>
    </row>
    <row r="688" spans="1:37" s="34" customFormat="1" x14ac:dyDescent="0.25">
      <c r="A688" s="23">
        <f t="shared" si="76"/>
        <v>680</v>
      </c>
      <c r="B688" s="24" t="s">
        <v>44</v>
      </c>
      <c r="C688" s="23" t="str">
        <f>+[1]DEPURADO!A682</f>
        <v>HLC106034</v>
      </c>
      <c r="D688" s="23">
        <f>+[1]DEPURADO!B682</f>
        <v>106034</v>
      </c>
      <c r="E688" s="25">
        <f>+[1]DEPURADO!C682</f>
        <v>45535</v>
      </c>
      <c r="F688" s="26">
        <f>+IF([1]DEPURADO!D682&gt;1,[1]DEPURADO!D682," ")</f>
        <v>45551</v>
      </c>
      <c r="G688" s="27">
        <f>[1]DEPURADO!F682</f>
        <v>3682435</v>
      </c>
      <c r="H688" s="28">
        <v>0</v>
      </c>
      <c r="I688" s="28">
        <f>+[1]DEPURADO!M682+[1]DEPURADO!N682</f>
        <v>0</v>
      </c>
      <c r="J688" s="28">
        <f>+[1]DEPURADO!R682</f>
        <v>0</v>
      </c>
      <c r="K688" s="29">
        <f>+[1]DEPURADO!P682+[1]DEPURADO!Q682</f>
        <v>0</v>
      </c>
      <c r="L688" s="28">
        <v>0</v>
      </c>
      <c r="M688" s="28">
        <v>0</v>
      </c>
      <c r="N688" s="28">
        <f t="shared" si="70"/>
        <v>0</v>
      </c>
      <c r="O688" s="28">
        <f t="shared" si="71"/>
        <v>3682435</v>
      </c>
      <c r="P688" s="24">
        <f>IF([1]DEPURADO!H682&gt;1,0,[1]DEPURADO!B682)</f>
        <v>106034</v>
      </c>
      <c r="Q688" s="30">
        <f t="shared" si="72"/>
        <v>3682435</v>
      </c>
      <c r="R688" s="31">
        <f t="shared" si="73"/>
        <v>0</v>
      </c>
      <c r="S688" s="31">
        <f>+[1]DEPURADO!J682</f>
        <v>0</v>
      </c>
      <c r="T688" s="23" t="s">
        <v>45</v>
      </c>
      <c r="U688" s="31">
        <f>+[1]DEPURADO!I682</f>
        <v>0</v>
      </c>
      <c r="V688" s="30"/>
      <c r="W688" s="23" t="s">
        <v>45</v>
      </c>
      <c r="X688" s="31">
        <f>+[1]DEPURADO!K682+[1]DEPURADO!L682</f>
        <v>3682435</v>
      </c>
      <c r="Y688" s="23" t="s">
        <v>45</v>
      </c>
      <c r="Z688" s="31">
        <f t="shared" si="74"/>
        <v>3682435</v>
      </c>
      <c r="AA688" s="31"/>
      <c r="AB688" s="31">
        <v>0</v>
      </c>
      <c r="AC688" s="31">
        <v>0</v>
      </c>
      <c r="AD688" s="30"/>
      <c r="AE688" s="30">
        <f>+[1]DEPURADO!K682</f>
        <v>0</v>
      </c>
      <c r="AF688" s="30">
        <v>0</v>
      </c>
      <c r="AG688" s="30">
        <f t="shared" si="75"/>
        <v>0</v>
      </c>
      <c r="AH688" s="30">
        <v>0</v>
      </c>
      <c r="AI688" s="30" t="str">
        <f>+[1]DEPURADO!G682</f>
        <v>GLOSA LEGALIZADA</v>
      </c>
      <c r="AJ688" s="32"/>
      <c r="AK688" s="33"/>
    </row>
    <row r="689" spans="1:37" s="34" customFormat="1" x14ac:dyDescent="0.25">
      <c r="A689" s="23">
        <f t="shared" si="76"/>
        <v>681</v>
      </c>
      <c r="B689" s="24" t="s">
        <v>44</v>
      </c>
      <c r="C689" s="23" t="str">
        <f>+[1]DEPURADO!A683</f>
        <v>HLC106846</v>
      </c>
      <c r="D689" s="23">
        <f>+[1]DEPURADO!B683</f>
        <v>106846</v>
      </c>
      <c r="E689" s="25">
        <f>+[1]DEPURADO!C683</f>
        <v>45535</v>
      </c>
      <c r="F689" s="26">
        <f>+IF([1]DEPURADO!D683&gt;1,[1]DEPURADO!D683," ")</f>
        <v>45552</v>
      </c>
      <c r="G689" s="27">
        <f>[1]DEPURADO!F683</f>
        <v>27300</v>
      </c>
      <c r="H689" s="28">
        <v>0</v>
      </c>
      <c r="I689" s="28">
        <f>+[1]DEPURADO!M683+[1]DEPURADO!N683</f>
        <v>0</v>
      </c>
      <c r="J689" s="28">
        <f>+[1]DEPURADO!R683</f>
        <v>0</v>
      </c>
      <c r="K689" s="29">
        <f>+[1]DEPURADO!P683+[1]DEPURADO!Q683</f>
        <v>0</v>
      </c>
      <c r="L689" s="28">
        <v>0</v>
      </c>
      <c r="M689" s="28">
        <v>0</v>
      </c>
      <c r="N689" s="28">
        <f t="shared" si="70"/>
        <v>0</v>
      </c>
      <c r="O689" s="28">
        <f t="shared" si="71"/>
        <v>27300</v>
      </c>
      <c r="P689" s="24">
        <f>IF([1]DEPURADO!H683&gt;1,0,[1]DEPURADO!B683)</f>
        <v>106846</v>
      </c>
      <c r="Q689" s="30">
        <f t="shared" si="72"/>
        <v>27300</v>
      </c>
      <c r="R689" s="31">
        <f t="shared" si="73"/>
        <v>0</v>
      </c>
      <c r="S689" s="31">
        <f>+[1]DEPURADO!J683</f>
        <v>0</v>
      </c>
      <c r="T689" s="23" t="s">
        <v>45</v>
      </c>
      <c r="U689" s="31">
        <f>+[1]DEPURADO!I683</f>
        <v>0</v>
      </c>
      <c r="V689" s="30"/>
      <c r="W689" s="23" t="s">
        <v>45</v>
      </c>
      <c r="X689" s="31">
        <f>+[1]DEPURADO!K683+[1]DEPURADO!L683</f>
        <v>27300</v>
      </c>
      <c r="Y689" s="23" t="s">
        <v>45</v>
      </c>
      <c r="Z689" s="31">
        <f t="shared" si="74"/>
        <v>27300</v>
      </c>
      <c r="AA689" s="31"/>
      <c r="AB689" s="31">
        <v>0</v>
      </c>
      <c r="AC689" s="31">
        <v>0</v>
      </c>
      <c r="AD689" s="30"/>
      <c r="AE689" s="30">
        <f>+[1]DEPURADO!K683</f>
        <v>0</v>
      </c>
      <c r="AF689" s="30">
        <v>0</v>
      </c>
      <c r="AG689" s="30">
        <f t="shared" si="75"/>
        <v>0</v>
      </c>
      <c r="AH689" s="30">
        <v>0</v>
      </c>
      <c r="AI689" s="30" t="str">
        <f>+[1]DEPURADO!G683</f>
        <v>GLOSA LEGALIZADA</v>
      </c>
      <c r="AJ689" s="32"/>
      <c r="AK689" s="33"/>
    </row>
    <row r="690" spans="1:37" s="34" customFormat="1" x14ac:dyDescent="0.25">
      <c r="A690" s="23">
        <f t="shared" si="76"/>
        <v>682</v>
      </c>
      <c r="B690" s="24" t="s">
        <v>44</v>
      </c>
      <c r="C690" s="23" t="str">
        <f>+[1]DEPURADO!A684</f>
        <v>HLC106377</v>
      </c>
      <c r="D690" s="23">
        <f>+[1]DEPURADO!B684</f>
        <v>106377</v>
      </c>
      <c r="E690" s="25">
        <f>+[1]DEPURADO!C684</f>
        <v>45535</v>
      </c>
      <c r="F690" s="26">
        <f>+IF([1]DEPURADO!D684&gt;1,[1]DEPURADO!D684," ")</f>
        <v>45552</v>
      </c>
      <c r="G690" s="27">
        <f>[1]DEPURADO!F684</f>
        <v>39251</v>
      </c>
      <c r="H690" s="28">
        <v>0</v>
      </c>
      <c r="I690" s="28">
        <f>+[1]DEPURADO!M684+[1]DEPURADO!N684</f>
        <v>0</v>
      </c>
      <c r="J690" s="28">
        <f>+[1]DEPURADO!R684</f>
        <v>0</v>
      </c>
      <c r="K690" s="29">
        <f>+[1]DEPURADO!P684+[1]DEPURADO!Q684</f>
        <v>0</v>
      </c>
      <c r="L690" s="28">
        <v>0</v>
      </c>
      <c r="M690" s="28">
        <v>0</v>
      </c>
      <c r="N690" s="28">
        <f t="shared" si="70"/>
        <v>0</v>
      </c>
      <c r="O690" s="28">
        <f t="shared" si="71"/>
        <v>39251</v>
      </c>
      <c r="P690" s="24">
        <f>IF([1]DEPURADO!H684&gt;1,0,[1]DEPURADO!B684)</f>
        <v>106377</v>
      </c>
      <c r="Q690" s="30">
        <f t="shared" si="72"/>
        <v>39251</v>
      </c>
      <c r="R690" s="31">
        <f t="shared" si="73"/>
        <v>0</v>
      </c>
      <c r="S690" s="31">
        <f>+[1]DEPURADO!J684</f>
        <v>0</v>
      </c>
      <c r="T690" s="23" t="s">
        <v>45</v>
      </c>
      <c r="U690" s="31">
        <f>+[1]DEPURADO!I684</f>
        <v>0</v>
      </c>
      <c r="V690" s="30"/>
      <c r="W690" s="23" t="s">
        <v>45</v>
      </c>
      <c r="X690" s="31">
        <f>+[1]DEPURADO!K684+[1]DEPURADO!L684</f>
        <v>39251</v>
      </c>
      <c r="Y690" s="23" t="s">
        <v>45</v>
      </c>
      <c r="Z690" s="31">
        <f t="shared" si="74"/>
        <v>39251</v>
      </c>
      <c r="AA690" s="31"/>
      <c r="AB690" s="31">
        <v>0</v>
      </c>
      <c r="AC690" s="31">
        <v>0</v>
      </c>
      <c r="AD690" s="30"/>
      <c r="AE690" s="30">
        <f>+[1]DEPURADO!K684</f>
        <v>0</v>
      </c>
      <c r="AF690" s="30">
        <v>0</v>
      </c>
      <c r="AG690" s="30">
        <f t="shared" si="75"/>
        <v>0</v>
      </c>
      <c r="AH690" s="30">
        <v>0</v>
      </c>
      <c r="AI690" s="30" t="str">
        <f>+[1]DEPURADO!G684</f>
        <v>GLOSA LEGALIZADA</v>
      </c>
      <c r="AJ690" s="32"/>
      <c r="AK690" s="33"/>
    </row>
    <row r="691" spans="1:37" s="34" customFormat="1" x14ac:dyDescent="0.25">
      <c r="A691" s="23">
        <f t="shared" si="76"/>
        <v>683</v>
      </c>
      <c r="B691" s="24" t="s">
        <v>44</v>
      </c>
      <c r="C691" s="23" t="str">
        <f>+[1]DEPURADO!A685</f>
        <v>HLC107396</v>
      </c>
      <c r="D691" s="23">
        <f>+[1]DEPURADO!B685</f>
        <v>107396</v>
      </c>
      <c r="E691" s="25">
        <f>+[1]DEPURADO!C685</f>
        <v>45535</v>
      </c>
      <c r="F691" s="26">
        <f>+IF([1]DEPURADO!D685&gt;1,[1]DEPURADO!D685," ")</f>
        <v>45552</v>
      </c>
      <c r="G691" s="27">
        <f>[1]DEPURADO!F685</f>
        <v>1004240</v>
      </c>
      <c r="H691" s="28">
        <v>0</v>
      </c>
      <c r="I691" s="28">
        <f>+[1]DEPURADO!M685+[1]DEPURADO!N685</f>
        <v>0</v>
      </c>
      <c r="J691" s="28">
        <f>+[1]DEPURADO!R685</f>
        <v>0</v>
      </c>
      <c r="K691" s="29">
        <f>+[1]DEPURADO!P685+[1]DEPURADO!Q685</f>
        <v>0</v>
      </c>
      <c r="L691" s="28">
        <v>0</v>
      </c>
      <c r="M691" s="28">
        <v>0</v>
      </c>
      <c r="N691" s="28">
        <f t="shared" si="70"/>
        <v>0</v>
      </c>
      <c r="O691" s="28">
        <f t="shared" si="71"/>
        <v>1004240</v>
      </c>
      <c r="P691" s="24">
        <f>IF([1]DEPURADO!H685&gt;1,0,[1]DEPURADO!B685)</f>
        <v>107396</v>
      </c>
      <c r="Q691" s="30">
        <f t="shared" si="72"/>
        <v>1004240</v>
      </c>
      <c r="R691" s="31">
        <f t="shared" si="73"/>
        <v>0</v>
      </c>
      <c r="S691" s="31">
        <f>+[1]DEPURADO!J685</f>
        <v>0</v>
      </c>
      <c r="T691" s="23" t="s">
        <v>45</v>
      </c>
      <c r="U691" s="31">
        <f>+[1]DEPURADO!I685</f>
        <v>0</v>
      </c>
      <c r="V691" s="30"/>
      <c r="W691" s="23" t="s">
        <v>45</v>
      </c>
      <c r="X691" s="31">
        <f>+[1]DEPURADO!K685+[1]DEPURADO!L685</f>
        <v>1004240</v>
      </c>
      <c r="Y691" s="23" t="s">
        <v>45</v>
      </c>
      <c r="Z691" s="31">
        <f t="shared" si="74"/>
        <v>1004240</v>
      </c>
      <c r="AA691" s="31"/>
      <c r="AB691" s="31">
        <v>0</v>
      </c>
      <c r="AC691" s="31">
        <v>0</v>
      </c>
      <c r="AD691" s="30"/>
      <c r="AE691" s="30">
        <f>+[1]DEPURADO!K685</f>
        <v>0</v>
      </c>
      <c r="AF691" s="30">
        <v>0</v>
      </c>
      <c r="AG691" s="30">
        <f t="shared" si="75"/>
        <v>0</v>
      </c>
      <c r="AH691" s="30">
        <v>0</v>
      </c>
      <c r="AI691" s="30" t="str">
        <f>+[1]DEPURADO!G685</f>
        <v>GLOSA LEGALIZADA</v>
      </c>
      <c r="AJ691" s="32"/>
      <c r="AK691" s="33"/>
    </row>
    <row r="692" spans="1:37" s="34" customFormat="1" x14ac:dyDescent="0.25">
      <c r="A692" s="23">
        <f t="shared" si="76"/>
        <v>684</v>
      </c>
      <c r="B692" s="24" t="s">
        <v>44</v>
      </c>
      <c r="C692" s="23" t="str">
        <f>+[1]DEPURADO!A686</f>
        <v>HLC107409</v>
      </c>
      <c r="D692" s="23">
        <f>+[1]DEPURADO!B686</f>
        <v>107409</v>
      </c>
      <c r="E692" s="25">
        <f>+[1]DEPURADO!C686</f>
        <v>45535</v>
      </c>
      <c r="F692" s="26">
        <f>+IF([1]DEPURADO!D686&gt;1,[1]DEPURADO!D686," ")</f>
        <v>45552</v>
      </c>
      <c r="G692" s="27">
        <f>[1]DEPURADO!F686</f>
        <v>3999579</v>
      </c>
      <c r="H692" s="28">
        <v>0</v>
      </c>
      <c r="I692" s="28">
        <f>+[1]DEPURADO!M686+[1]DEPURADO!N686</f>
        <v>0</v>
      </c>
      <c r="J692" s="28">
        <f>+[1]DEPURADO!R686</f>
        <v>0</v>
      </c>
      <c r="K692" s="29">
        <f>+[1]DEPURADO!P686+[1]DEPURADO!Q686</f>
        <v>0</v>
      </c>
      <c r="L692" s="28">
        <v>0</v>
      </c>
      <c r="M692" s="28">
        <v>0</v>
      </c>
      <c r="N692" s="28">
        <f t="shared" si="70"/>
        <v>0</v>
      </c>
      <c r="O692" s="28">
        <f t="shared" si="71"/>
        <v>3999579</v>
      </c>
      <c r="P692" s="24">
        <f>IF([1]DEPURADO!H686&gt;1,0,[1]DEPURADO!B686)</f>
        <v>107409</v>
      </c>
      <c r="Q692" s="30">
        <f t="shared" si="72"/>
        <v>3999579</v>
      </c>
      <c r="R692" s="31">
        <f t="shared" si="73"/>
        <v>0</v>
      </c>
      <c r="S692" s="31">
        <f>+[1]DEPURADO!J686</f>
        <v>0</v>
      </c>
      <c r="T692" s="23" t="s">
        <v>45</v>
      </c>
      <c r="U692" s="31">
        <f>+[1]DEPURADO!I686</f>
        <v>0</v>
      </c>
      <c r="V692" s="30"/>
      <c r="W692" s="23" t="s">
        <v>45</v>
      </c>
      <c r="X692" s="31">
        <f>+[1]DEPURADO!K686+[1]DEPURADO!L686</f>
        <v>3999579</v>
      </c>
      <c r="Y692" s="23" t="s">
        <v>45</v>
      </c>
      <c r="Z692" s="31">
        <f t="shared" si="74"/>
        <v>3999579</v>
      </c>
      <c r="AA692" s="31"/>
      <c r="AB692" s="31">
        <v>0</v>
      </c>
      <c r="AC692" s="31">
        <v>0</v>
      </c>
      <c r="AD692" s="30"/>
      <c r="AE692" s="30">
        <f>+[1]DEPURADO!K686</f>
        <v>0</v>
      </c>
      <c r="AF692" s="30">
        <v>0</v>
      </c>
      <c r="AG692" s="30">
        <f t="shared" si="75"/>
        <v>0</v>
      </c>
      <c r="AH692" s="30">
        <v>0</v>
      </c>
      <c r="AI692" s="30" t="str">
        <f>+[1]DEPURADO!G686</f>
        <v>GLOSA LEGALIZADA</v>
      </c>
      <c r="AJ692" s="32"/>
      <c r="AK692" s="33"/>
    </row>
    <row r="693" spans="1:37" s="34" customFormat="1" x14ac:dyDescent="0.25">
      <c r="A693" s="23">
        <f t="shared" si="76"/>
        <v>685</v>
      </c>
      <c r="B693" s="24" t="s">
        <v>44</v>
      </c>
      <c r="C693" s="23" t="str">
        <f>+[1]DEPURADO!A687</f>
        <v>HLC107083</v>
      </c>
      <c r="D693" s="23">
        <f>+[1]DEPURADO!B687</f>
        <v>107083</v>
      </c>
      <c r="E693" s="25">
        <f>+[1]DEPURADO!C687</f>
        <v>45535</v>
      </c>
      <c r="F693" s="26">
        <f>+IF([1]DEPURADO!D687&gt;1,[1]DEPURADO!D687," ")</f>
        <v>45552</v>
      </c>
      <c r="G693" s="27">
        <f>[1]DEPURADO!F687</f>
        <v>23945</v>
      </c>
      <c r="H693" s="28">
        <v>0</v>
      </c>
      <c r="I693" s="28">
        <f>+[1]DEPURADO!M687+[1]DEPURADO!N687</f>
        <v>0</v>
      </c>
      <c r="J693" s="28">
        <f>+[1]DEPURADO!R687</f>
        <v>0</v>
      </c>
      <c r="K693" s="29">
        <f>+[1]DEPURADO!P687+[1]DEPURADO!Q687</f>
        <v>0</v>
      </c>
      <c r="L693" s="28">
        <v>0</v>
      </c>
      <c r="M693" s="28">
        <v>0</v>
      </c>
      <c r="N693" s="28">
        <f t="shared" si="70"/>
        <v>0</v>
      </c>
      <c r="O693" s="28">
        <f t="shared" si="71"/>
        <v>23945</v>
      </c>
      <c r="P693" s="24">
        <f>IF([1]DEPURADO!H687&gt;1,0,[1]DEPURADO!B687)</f>
        <v>107083</v>
      </c>
      <c r="Q693" s="30">
        <f t="shared" si="72"/>
        <v>23945</v>
      </c>
      <c r="R693" s="31">
        <f t="shared" si="73"/>
        <v>0</v>
      </c>
      <c r="S693" s="31">
        <f>+[1]DEPURADO!J687</f>
        <v>0</v>
      </c>
      <c r="T693" s="23" t="s">
        <v>45</v>
      </c>
      <c r="U693" s="31">
        <f>+[1]DEPURADO!I687</f>
        <v>0</v>
      </c>
      <c r="V693" s="30"/>
      <c r="W693" s="23" t="s">
        <v>45</v>
      </c>
      <c r="X693" s="31">
        <f>+[1]DEPURADO!K687+[1]DEPURADO!L687</f>
        <v>23945</v>
      </c>
      <c r="Y693" s="23" t="s">
        <v>45</v>
      </c>
      <c r="Z693" s="31">
        <f t="shared" si="74"/>
        <v>23945</v>
      </c>
      <c r="AA693" s="31"/>
      <c r="AB693" s="31">
        <v>0</v>
      </c>
      <c r="AC693" s="31">
        <v>0</v>
      </c>
      <c r="AD693" s="30"/>
      <c r="AE693" s="30">
        <f>+[1]DEPURADO!K687</f>
        <v>0</v>
      </c>
      <c r="AF693" s="30">
        <v>0</v>
      </c>
      <c r="AG693" s="30">
        <f t="shared" si="75"/>
        <v>0</v>
      </c>
      <c r="AH693" s="30">
        <v>0</v>
      </c>
      <c r="AI693" s="30" t="str">
        <f>+[1]DEPURADO!G687</f>
        <v>GLOSA LEGALIZADA</v>
      </c>
      <c r="AJ693" s="32"/>
      <c r="AK693" s="33"/>
    </row>
    <row r="694" spans="1:37" s="34" customFormat="1" x14ac:dyDescent="0.25">
      <c r="A694" s="23">
        <f t="shared" si="76"/>
        <v>686</v>
      </c>
      <c r="B694" s="24" t="s">
        <v>44</v>
      </c>
      <c r="C694" s="23" t="str">
        <f>+[1]DEPURADO!A688</f>
        <v>HLC107068</v>
      </c>
      <c r="D694" s="23">
        <f>+[1]DEPURADO!B688</f>
        <v>107068</v>
      </c>
      <c r="E694" s="25">
        <f>+[1]DEPURADO!C688</f>
        <v>45535</v>
      </c>
      <c r="F694" s="26">
        <f>+IF([1]DEPURADO!D688&gt;1,[1]DEPURADO!D688," ")</f>
        <v>45552</v>
      </c>
      <c r="G694" s="27">
        <f>[1]DEPURADO!F688</f>
        <v>58422</v>
      </c>
      <c r="H694" s="28">
        <v>0</v>
      </c>
      <c r="I694" s="28">
        <f>+[1]DEPURADO!M688+[1]DEPURADO!N688</f>
        <v>0</v>
      </c>
      <c r="J694" s="28">
        <f>+[1]DEPURADO!R688</f>
        <v>0</v>
      </c>
      <c r="K694" s="29">
        <f>+[1]DEPURADO!P688+[1]DEPURADO!Q688</f>
        <v>0</v>
      </c>
      <c r="L694" s="28">
        <v>0</v>
      </c>
      <c r="M694" s="28">
        <v>0</v>
      </c>
      <c r="N694" s="28">
        <f t="shared" si="70"/>
        <v>0</v>
      </c>
      <c r="O694" s="28">
        <f t="shared" si="71"/>
        <v>58422</v>
      </c>
      <c r="P694" s="24">
        <f>IF([1]DEPURADO!H688&gt;1,0,[1]DEPURADO!B688)</f>
        <v>107068</v>
      </c>
      <c r="Q694" s="30">
        <f t="shared" si="72"/>
        <v>58422</v>
      </c>
      <c r="R694" s="31">
        <f t="shared" si="73"/>
        <v>0</v>
      </c>
      <c r="S694" s="31">
        <f>+[1]DEPURADO!J688</f>
        <v>0</v>
      </c>
      <c r="T694" s="23" t="s">
        <v>45</v>
      </c>
      <c r="U694" s="31">
        <f>+[1]DEPURADO!I688</f>
        <v>0</v>
      </c>
      <c r="V694" s="30"/>
      <c r="W694" s="23" t="s">
        <v>45</v>
      </c>
      <c r="X694" s="31">
        <f>+[1]DEPURADO!K688+[1]DEPURADO!L688</f>
        <v>58422</v>
      </c>
      <c r="Y694" s="23" t="s">
        <v>45</v>
      </c>
      <c r="Z694" s="31">
        <f t="shared" si="74"/>
        <v>58422</v>
      </c>
      <c r="AA694" s="31"/>
      <c r="AB694" s="31">
        <v>0</v>
      </c>
      <c r="AC694" s="31">
        <v>0</v>
      </c>
      <c r="AD694" s="30"/>
      <c r="AE694" s="30">
        <f>+[1]DEPURADO!K688</f>
        <v>0</v>
      </c>
      <c r="AF694" s="30">
        <v>0</v>
      </c>
      <c r="AG694" s="30">
        <f t="shared" si="75"/>
        <v>0</v>
      </c>
      <c r="AH694" s="30">
        <v>0</v>
      </c>
      <c r="AI694" s="30" t="str">
        <f>+[1]DEPURADO!G688</f>
        <v>GLOSA LEGALIZADA</v>
      </c>
      <c r="AJ694" s="32"/>
      <c r="AK694" s="33"/>
    </row>
    <row r="695" spans="1:37" s="34" customFormat="1" x14ac:dyDescent="0.25">
      <c r="A695" s="23">
        <f t="shared" si="76"/>
        <v>687</v>
      </c>
      <c r="B695" s="24" t="s">
        <v>44</v>
      </c>
      <c r="C695" s="23" t="str">
        <f>+[1]DEPURADO!A689</f>
        <v>HLC106243</v>
      </c>
      <c r="D695" s="23">
        <f>+[1]DEPURADO!B689</f>
        <v>106243</v>
      </c>
      <c r="E695" s="25">
        <f>+[1]DEPURADO!C689</f>
        <v>45535</v>
      </c>
      <c r="F695" s="26">
        <f>+IF([1]DEPURADO!D689&gt;1,[1]DEPURADO!D689," ")</f>
        <v>45552</v>
      </c>
      <c r="G695" s="27">
        <f>[1]DEPURADO!F689</f>
        <v>54796</v>
      </c>
      <c r="H695" s="28">
        <v>0</v>
      </c>
      <c r="I695" s="28">
        <f>+[1]DEPURADO!M689+[1]DEPURADO!N689</f>
        <v>0</v>
      </c>
      <c r="J695" s="28">
        <f>+[1]DEPURADO!R689</f>
        <v>54796</v>
      </c>
      <c r="K695" s="29">
        <f>+[1]DEPURADO!P689+[1]DEPURADO!Q689</f>
        <v>0</v>
      </c>
      <c r="L695" s="28">
        <v>0</v>
      </c>
      <c r="M695" s="28">
        <v>0</v>
      </c>
      <c r="N695" s="28">
        <f t="shared" si="70"/>
        <v>54796</v>
      </c>
      <c r="O695" s="28">
        <f t="shared" si="71"/>
        <v>0</v>
      </c>
      <c r="P695" s="24">
        <f>IF([1]DEPURADO!H689&gt;1,0,[1]DEPURADO!B689)</f>
        <v>106243</v>
      </c>
      <c r="Q695" s="30">
        <f t="shared" si="72"/>
        <v>54796</v>
      </c>
      <c r="R695" s="31">
        <f t="shared" si="73"/>
        <v>0</v>
      </c>
      <c r="S695" s="31">
        <f>+[1]DEPURADO!J689</f>
        <v>0</v>
      </c>
      <c r="T695" s="23" t="s">
        <v>45</v>
      </c>
      <c r="U695" s="31">
        <f>+[1]DEPURADO!I689</f>
        <v>0</v>
      </c>
      <c r="V695" s="30"/>
      <c r="W695" s="23" t="s">
        <v>45</v>
      </c>
      <c r="X695" s="31">
        <f>+[1]DEPURADO!K689+[1]DEPURADO!L689</f>
        <v>0</v>
      </c>
      <c r="Y695" s="23" t="s">
        <v>45</v>
      </c>
      <c r="Z695" s="31">
        <f t="shared" si="74"/>
        <v>0</v>
      </c>
      <c r="AA695" s="31"/>
      <c r="AB695" s="31">
        <v>0</v>
      </c>
      <c r="AC695" s="31">
        <v>0</v>
      </c>
      <c r="AD695" s="30"/>
      <c r="AE695" s="30">
        <f>+[1]DEPURADO!K689</f>
        <v>0</v>
      </c>
      <c r="AF695" s="30">
        <v>0</v>
      </c>
      <c r="AG695" s="30">
        <f t="shared" si="75"/>
        <v>0</v>
      </c>
      <c r="AH695" s="30">
        <v>0</v>
      </c>
      <c r="AI695" s="30" t="str">
        <f>+[1]DEPURADO!G689</f>
        <v>CANCELADA</v>
      </c>
      <c r="AJ695" s="32"/>
      <c r="AK695" s="33"/>
    </row>
    <row r="696" spans="1:37" s="34" customFormat="1" x14ac:dyDescent="0.25">
      <c r="A696" s="23">
        <f t="shared" si="76"/>
        <v>688</v>
      </c>
      <c r="B696" s="24" t="s">
        <v>44</v>
      </c>
      <c r="C696" s="23" t="str">
        <f>+[1]DEPURADO!A690</f>
        <v>HLC107085</v>
      </c>
      <c r="D696" s="23">
        <f>+[1]DEPURADO!B690</f>
        <v>107085</v>
      </c>
      <c r="E696" s="25">
        <f>+[1]DEPURADO!C690</f>
        <v>45535</v>
      </c>
      <c r="F696" s="26">
        <f>+IF([1]DEPURADO!D690&gt;1,[1]DEPURADO!D690," ")</f>
        <v>45552</v>
      </c>
      <c r="G696" s="27">
        <f>[1]DEPURADO!F690</f>
        <v>33883</v>
      </c>
      <c r="H696" s="28">
        <v>0</v>
      </c>
      <c r="I696" s="28">
        <f>+[1]DEPURADO!M690+[1]DEPURADO!N690</f>
        <v>0</v>
      </c>
      <c r="J696" s="28">
        <f>+[1]DEPURADO!R690</f>
        <v>0</v>
      </c>
      <c r="K696" s="29">
        <f>+[1]DEPURADO!P690+[1]DEPURADO!Q690</f>
        <v>0</v>
      </c>
      <c r="L696" s="28">
        <v>0</v>
      </c>
      <c r="M696" s="28">
        <v>0</v>
      </c>
      <c r="N696" s="28">
        <f t="shared" si="70"/>
        <v>0</v>
      </c>
      <c r="O696" s="28">
        <f t="shared" si="71"/>
        <v>33883</v>
      </c>
      <c r="P696" s="24">
        <f>IF([1]DEPURADO!H690&gt;1,0,[1]DEPURADO!B690)</f>
        <v>107085</v>
      </c>
      <c r="Q696" s="30">
        <f t="shared" si="72"/>
        <v>33883</v>
      </c>
      <c r="R696" s="31">
        <f t="shared" si="73"/>
        <v>0</v>
      </c>
      <c r="S696" s="31">
        <f>+[1]DEPURADO!J690</f>
        <v>0</v>
      </c>
      <c r="T696" s="23" t="s">
        <v>45</v>
      </c>
      <c r="U696" s="31">
        <f>+[1]DEPURADO!I690</f>
        <v>0</v>
      </c>
      <c r="V696" s="30"/>
      <c r="W696" s="23" t="s">
        <v>45</v>
      </c>
      <c r="X696" s="31">
        <f>+[1]DEPURADO!K690+[1]DEPURADO!L690</f>
        <v>33883</v>
      </c>
      <c r="Y696" s="23" t="s">
        <v>45</v>
      </c>
      <c r="Z696" s="31">
        <f t="shared" si="74"/>
        <v>33883</v>
      </c>
      <c r="AA696" s="31"/>
      <c r="AB696" s="31">
        <v>0</v>
      </c>
      <c r="AC696" s="31">
        <v>0</v>
      </c>
      <c r="AD696" s="30"/>
      <c r="AE696" s="30">
        <f>+[1]DEPURADO!K690</f>
        <v>0</v>
      </c>
      <c r="AF696" s="30">
        <v>0</v>
      </c>
      <c r="AG696" s="30">
        <f t="shared" si="75"/>
        <v>0</v>
      </c>
      <c r="AH696" s="30">
        <v>0</v>
      </c>
      <c r="AI696" s="30" t="str">
        <f>+[1]DEPURADO!G690</f>
        <v>GLOSA LEGALIZADA</v>
      </c>
      <c r="AJ696" s="32"/>
      <c r="AK696" s="33"/>
    </row>
    <row r="697" spans="1:37" s="34" customFormat="1" x14ac:dyDescent="0.25">
      <c r="A697" s="23">
        <f t="shared" si="76"/>
        <v>689</v>
      </c>
      <c r="B697" s="24" t="s">
        <v>44</v>
      </c>
      <c r="C697" s="23" t="str">
        <f>+[1]DEPURADO!A691</f>
        <v>HLC107393</v>
      </c>
      <c r="D697" s="23">
        <f>+[1]DEPURADO!B691</f>
        <v>107393</v>
      </c>
      <c r="E697" s="25">
        <f>+[1]DEPURADO!C691</f>
        <v>45535</v>
      </c>
      <c r="F697" s="26">
        <f>+IF([1]DEPURADO!D691&gt;1,[1]DEPURADO!D691," ")</f>
        <v>45552</v>
      </c>
      <c r="G697" s="27">
        <f>[1]DEPURADO!F691</f>
        <v>3028029</v>
      </c>
      <c r="H697" s="28">
        <v>0</v>
      </c>
      <c r="I697" s="28">
        <f>+[1]DEPURADO!M691+[1]DEPURADO!N691</f>
        <v>0</v>
      </c>
      <c r="J697" s="28">
        <f>+[1]DEPURADO!R691</f>
        <v>0</v>
      </c>
      <c r="K697" s="29">
        <f>+[1]DEPURADO!P691+[1]DEPURADO!Q691</f>
        <v>0</v>
      </c>
      <c r="L697" s="28">
        <v>0</v>
      </c>
      <c r="M697" s="28">
        <v>0</v>
      </c>
      <c r="N697" s="28">
        <f t="shared" si="70"/>
        <v>0</v>
      </c>
      <c r="O697" s="28">
        <f t="shared" si="71"/>
        <v>3028029</v>
      </c>
      <c r="P697" s="24">
        <f>IF([1]DEPURADO!H691&gt;1,0,[1]DEPURADO!B691)</f>
        <v>107393</v>
      </c>
      <c r="Q697" s="30">
        <f t="shared" si="72"/>
        <v>3028029</v>
      </c>
      <c r="R697" s="31">
        <f t="shared" si="73"/>
        <v>0</v>
      </c>
      <c r="S697" s="31">
        <f>+[1]DEPURADO!J691</f>
        <v>0</v>
      </c>
      <c r="T697" s="23" t="s">
        <v>45</v>
      </c>
      <c r="U697" s="31">
        <f>+[1]DEPURADO!I691</f>
        <v>0</v>
      </c>
      <c r="V697" s="30"/>
      <c r="W697" s="23" t="s">
        <v>45</v>
      </c>
      <c r="X697" s="31">
        <f>+[1]DEPURADO!K691+[1]DEPURADO!L691</f>
        <v>3028029</v>
      </c>
      <c r="Y697" s="23" t="s">
        <v>45</v>
      </c>
      <c r="Z697" s="31">
        <f t="shared" si="74"/>
        <v>3028029</v>
      </c>
      <c r="AA697" s="31"/>
      <c r="AB697" s="31">
        <v>0</v>
      </c>
      <c r="AC697" s="31">
        <v>0</v>
      </c>
      <c r="AD697" s="30"/>
      <c r="AE697" s="30">
        <f>+[1]DEPURADO!K691</f>
        <v>0</v>
      </c>
      <c r="AF697" s="30">
        <v>0</v>
      </c>
      <c r="AG697" s="30">
        <f t="shared" si="75"/>
        <v>0</v>
      </c>
      <c r="AH697" s="30">
        <v>0</v>
      </c>
      <c r="AI697" s="30" t="str">
        <f>+[1]DEPURADO!G691</f>
        <v>GLOSA LEGALIZADA</v>
      </c>
      <c r="AJ697" s="32"/>
      <c r="AK697" s="33"/>
    </row>
    <row r="698" spans="1:37" s="34" customFormat="1" x14ac:dyDescent="0.25">
      <c r="A698" s="23">
        <f t="shared" si="76"/>
        <v>690</v>
      </c>
      <c r="B698" s="24" t="s">
        <v>44</v>
      </c>
      <c r="C698" s="23" t="str">
        <f>+[1]DEPURADO!A692</f>
        <v>HLC106831</v>
      </c>
      <c r="D698" s="23">
        <f>+[1]DEPURADO!B692</f>
        <v>106831</v>
      </c>
      <c r="E698" s="25">
        <f>+[1]DEPURADO!C692</f>
        <v>45535</v>
      </c>
      <c r="F698" s="26">
        <f>+IF([1]DEPURADO!D692&gt;1,[1]DEPURADO!D692," ")</f>
        <v>45552</v>
      </c>
      <c r="G698" s="27">
        <f>[1]DEPURADO!F692</f>
        <v>28132</v>
      </c>
      <c r="H698" s="28">
        <v>0</v>
      </c>
      <c r="I698" s="28">
        <f>+[1]DEPURADO!M692+[1]DEPURADO!N692</f>
        <v>0</v>
      </c>
      <c r="J698" s="28">
        <f>+[1]DEPURADO!R692</f>
        <v>0</v>
      </c>
      <c r="K698" s="29">
        <f>+[1]DEPURADO!P692+[1]DEPURADO!Q692</f>
        <v>0</v>
      </c>
      <c r="L698" s="28">
        <v>0</v>
      </c>
      <c r="M698" s="28">
        <v>0</v>
      </c>
      <c r="N698" s="28">
        <f t="shared" si="70"/>
        <v>0</v>
      </c>
      <c r="O698" s="28">
        <f t="shared" si="71"/>
        <v>28132</v>
      </c>
      <c r="P698" s="24">
        <f>IF([1]DEPURADO!H692&gt;1,0,[1]DEPURADO!B692)</f>
        <v>106831</v>
      </c>
      <c r="Q698" s="30">
        <f t="shared" si="72"/>
        <v>28132</v>
      </c>
      <c r="R698" s="31">
        <f t="shared" si="73"/>
        <v>0</v>
      </c>
      <c r="S698" s="31">
        <f>+[1]DEPURADO!J692</f>
        <v>0</v>
      </c>
      <c r="T698" s="23" t="s">
        <v>45</v>
      </c>
      <c r="U698" s="31">
        <f>+[1]DEPURADO!I692</f>
        <v>0</v>
      </c>
      <c r="V698" s="30"/>
      <c r="W698" s="23" t="s">
        <v>45</v>
      </c>
      <c r="X698" s="31">
        <f>+[1]DEPURADO!K692+[1]DEPURADO!L692</f>
        <v>28132</v>
      </c>
      <c r="Y698" s="23" t="s">
        <v>45</v>
      </c>
      <c r="Z698" s="31">
        <f t="shared" si="74"/>
        <v>28132</v>
      </c>
      <c r="AA698" s="31"/>
      <c r="AB698" s="31">
        <v>0</v>
      </c>
      <c r="AC698" s="31">
        <v>0</v>
      </c>
      <c r="AD698" s="30"/>
      <c r="AE698" s="30">
        <f>+[1]DEPURADO!K692</f>
        <v>0</v>
      </c>
      <c r="AF698" s="30">
        <v>0</v>
      </c>
      <c r="AG698" s="30">
        <f t="shared" si="75"/>
        <v>0</v>
      </c>
      <c r="AH698" s="30">
        <v>0</v>
      </c>
      <c r="AI698" s="30" t="str">
        <f>+[1]DEPURADO!G692</f>
        <v>GLOSA LEGALIZADA</v>
      </c>
      <c r="AJ698" s="32"/>
      <c r="AK698" s="33"/>
    </row>
    <row r="699" spans="1:37" s="34" customFormat="1" x14ac:dyDescent="0.25">
      <c r="A699" s="23">
        <f t="shared" si="76"/>
        <v>691</v>
      </c>
      <c r="B699" s="24" t="s">
        <v>44</v>
      </c>
      <c r="C699" s="23" t="str">
        <f>+[1]DEPURADO!A693</f>
        <v>HLC107084</v>
      </c>
      <c r="D699" s="23">
        <f>+[1]DEPURADO!B693</f>
        <v>107084</v>
      </c>
      <c r="E699" s="25">
        <f>+[1]DEPURADO!C693</f>
        <v>45535</v>
      </c>
      <c r="F699" s="26">
        <f>+IF([1]DEPURADO!D693&gt;1,[1]DEPURADO!D693," ")</f>
        <v>45552</v>
      </c>
      <c r="G699" s="27">
        <f>[1]DEPURADO!F693</f>
        <v>209280</v>
      </c>
      <c r="H699" s="28">
        <v>0</v>
      </c>
      <c r="I699" s="28">
        <f>+[1]DEPURADO!M693+[1]DEPURADO!N693</f>
        <v>0</v>
      </c>
      <c r="J699" s="28">
        <f>+[1]DEPURADO!R693</f>
        <v>0</v>
      </c>
      <c r="K699" s="29">
        <f>+[1]DEPURADO!P693+[1]DEPURADO!Q693</f>
        <v>0</v>
      </c>
      <c r="L699" s="28">
        <v>0</v>
      </c>
      <c r="M699" s="28">
        <v>0</v>
      </c>
      <c r="N699" s="28">
        <f t="shared" si="70"/>
        <v>0</v>
      </c>
      <c r="O699" s="28">
        <f t="shared" si="71"/>
        <v>209280</v>
      </c>
      <c r="P699" s="24">
        <f>IF([1]DEPURADO!H693&gt;1,0,[1]DEPURADO!B693)</f>
        <v>107084</v>
      </c>
      <c r="Q699" s="30">
        <f t="shared" si="72"/>
        <v>209280</v>
      </c>
      <c r="R699" s="31">
        <f t="shared" si="73"/>
        <v>0</v>
      </c>
      <c r="S699" s="31">
        <f>+[1]DEPURADO!J693</f>
        <v>0</v>
      </c>
      <c r="T699" s="23" t="s">
        <v>45</v>
      </c>
      <c r="U699" s="31">
        <f>+[1]DEPURADO!I693</f>
        <v>0</v>
      </c>
      <c r="V699" s="30"/>
      <c r="W699" s="23" t="s">
        <v>45</v>
      </c>
      <c r="X699" s="31">
        <f>+[1]DEPURADO!K693+[1]DEPURADO!L693</f>
        <v>209280</v>
      </c>
      <c r="Y699" s="23" t="s">
        <v>45</v>
      </c>
      <c r="Z699" s="31">
        <f t="shared" si="74"/>
        <v>209280</v>
      </c>
      <c r="AA699" s="31"/>
      <c r="AB699" s="31">
        <v>0</v>
      </c>
      <c r="AC699" s="31">
        <v>0</v>
      </c>
      <c r="AD699" s="30"/>
      <c r="AE699" s="30">
        <f>+[1]DEPURADO!K693</f>
        <v>0</v>
      </c>
      <c r="AF699" s="30">
        <v>0</v>
      </c>
      <c r="AG699" s="30">
        <f t="shared" si="75"/>
        <v>0</v>
      </c>
      <c r="AH699" s="30">
        <v>0</v>
      </c>
      <c r="AI699" s="30" t="str">
        <f>+[1]DEPURADO!G693</f>
        <v>GLOSA LEGALIZADA</v>
      </c>
      <c r="AJ699" s="32"/>
      <c r="AK699" s="33"/>
    </row>
    <row r="700" spans="1:37" s="34" customFormat="1" x14ac:dyDescent="0.25">
      <c r="A700" s="23">
        <f t="shared" si="76"/>
        <v>692</v>
      </c>
      <c r="B700" s="24" t="s">
        <v>44</v>
      </c>
      <c r="C700" s="23" t="str">
        <f>+[1]DEPURADO!A694</f>
        <v>HLC106933</v>
      </c>
      <c r="D700" s="23">
        <f>+[1]DEPURADO!B694</f>
        <v>106933</v>
      </c>
      <c r="E700" s="25">
        <f>+[1]DEPURADO!C694</f>
        <v>45535</v>
      </c>
      <c r="F700" s="26">
        <f>+IF([1]DEPURADO!D694&gt;1,[1]DEPURADO!D694," ")</f>
        <v>45552</v>
      </c>
      <c r="G700" s="27">
        <f>[1]DEPURADO!F694</f>
        <v>4771690</v>
      </c>
      <c r="H700" s="28">
        <v>0</v>
      </c>
      <c r="I700" s="28">
        <f>+[1]DEPURADO!M694+[1]DEPURADO!N694</f>
        <v>0</v>
      </c>
      <c r="J700" s="28">
        <f>+[1]DEPURADO!R694</f>
        <v>0</v>
      </c>
      <c r="K700" s="29">
        <f>+[1]DEPURADO!P694+[1]DEPURADO!Q694</f>
        <v>0</v>
      </c>
      <c r="L700" s="28">
        <v>0</v>
      </c>
      <c r="M700" s="28">
        <v>0</v>
      </c>
      <c r="N700" s="28">
        <f t="shared" si="70"/>
        <v>0</v>
      </c>
      <c r="O700" s="28">
        <f t="shared" si="71"/>
        <v>4771690</v>
      </c>
      <c r="P700" s="24">
        <f>IF([1]DEPURADO!H694&gt;1,0,[1]DEPURADO!B694)</f>
        <v>106933</v>
      </c>
      <c r="Q700" s="30">
        <f t="shared" si="72"/>
        <v>4771690</v>
      </c>
      <c r="R700" s="31">
        <f t="shared" si="73"/>
        <v>0</v>
      </c>
      <c r="S700" s="31">
        <f>+[1]DEPURADO!J694</f>
        <v>0</v>
      </c>
      <c r="T700" s="23" t="s">
        <v>45</v>
      </c>
      <c r="U700" s="31">
        <f>+[1]DEPURADO!I694</f>
        <v>0</v>
      </c>
      <c r="V700" s="30"/>
      <c r="W700" s="23" t="s">
        <v>45</v>
      </c>
      <c r="X700" s="31">
        <f>+[1]DEPURADO!K694+[1]DEPURADO!L694</f>
        <v>4771690</v>
      </c>
      <c r="Y700" s="23" t="s">
        <v>45</v>
      </c>
      <c r="Z700" s="31">
        <f t="shared" si="74"/>
        <v>4771690</v>
      </c>
      <c r="AA700" s="31"/>
      <c r="AB700" s="31">
        <v>0</v>
      </c>
      <c r="AC700" s="31">
        <v>0</v>
      </c>
      <c r="AD700" s="30"/>
      <c r="AE700" s="30">
        <f>+[1]DEPURADO!K694</f>
        <v>0</v>
      </c>
      <c r="AF700" s="30">
        <v>0</v>
      </c>
      <c r="AG700" s="30">
        <f t="shared" si="75"/>
        <v>0</v>
      </c>
      <c r="AH700" s="30">
        <v>0</v>
      </c>
      <c r="AI700" s="30" t="str">
        <f>+[1]DEPURADO!G694</f>
        <v>GLOSA LEGALIZADA</v>
      </c>
      <c r="AJ700" s="32"/>
      <c r="AK700" s="33"/>
    </row>
    <row r="701" spans="1:37" s="34" customFormat="1" x14ac:dyDescent="0.25">
      <c r="A701" s="23">
        <f t="shared" si="76"/>
        <v>693</v>
      </c>
      <c r="B701" s="24" t="s">
        <v>44</v>
      </c>
      <c r="C701" s="23" t="str">
        <f>+[1]DEPURADO!A695</f>
        <v>HLC106926</v>
      </c>
      <c r="D701" s="23">
        <f>+[1]DEPURADO!B695</f>
        <v>106926</v>
      </c>
      <c r="E701" s="25">
        <f>+[1]DEPURADO!C695</f>
        <v>45535</v>
      </c>
      <c r="F701" s="26">
        <f>+IF([1]DEPURADO!D695&gt;1,[1]DEPURADO!D695," ")</f>
        <v>45552</v>
      </c>
      <c r="G701" s="27">
        <f>[1]DEPURADO!F695</f>
        <v>39600</v>
      </c>
      <c r="H701" s="28">
        <v>0</v>
      </c>
      <c r="I701" s="28">
        <f>+[1]DEPURADO!M695+[1]DEPURADO!N695</f>
        <v>0</v>
      </c>
      <c r="J701" s="28">
        <f>+[1]DEPURADO!R695</f>
        <v>0</v>
      </c>
      <c r="K701" s="29">
        <f>+[1]DEPURADO!P695+[1]DEPURADO!Q695</f>
        <v>0</v>
      </c>
      <c r="L701" s="28">
        <v>0</v>
      </c>
      <c r="M701" s="28">
        <v>0</v>
      </c>
      <c r="N701" s="28">
        <f t="shared" si="70"/>
        <v>0</v>
      </c>
      <c r="O701" s="28">
        <f t="shared" si="71"/>
        <v>39600</v>
      </c>
      <c r="P701" s="24">
        <f>IF([1]DEPURADO!H695&gt;1,0,[1]DEPURADO!B695)</f>
        <v>106926</v>
      </c>
      <c r="Q701" s="30">
        <f t="shared" si="72"/>
        <v>39600</v>
      </c>
      <c r="R701" s="31">
        <f t="shared" si="73"/>
        <v>0</v>
      </c>
      <c r="S701" s="31">
        <f>+[1]DEPURADO!J695</f>
        <v>0</v>
      </c>
      <c r="T701" s="23" t="s">
        <v>45</v>
      </c>
      <c r="U701" s="31">
        <f>+[1]DEPURADO!I695</f>
        <v>0</v>
      </c>
      <c r="V701" s="30"/>
      <c r="W701" s="23" t="s">
        <v>45</v>
      </c>
      <c r="X701" s="31">
        <f>+[1]DEPURADO!K695+[1]DEPURADO!L695</f>
        <v>39600</v>
      </c>
      <c r="Y701" s="23" t="s">
        <v>45</v>
      </c>
      <c r="Z701" s="31">
        <f t="shared" si="74"/>
        <v>39600</v>
      </c>
      <c r="AA701" s="31"/>
      <c r="AB701" s="31">
        <v>0</v>
      </c>
      <c r="AC701" s="31">
        <v>0</v>
      </c>
      <c r="AD701" s="30"/>
      <c r="AE701" s="30">
        <f>+[1]DEPURADO!K695</f>
        <v>0</v>
      </c>
      <c r="AF701" s="30">
        <v>0</v>
      </c>
      <c r="AG701" s="30">
        <f t="shared" si="75"/>
        <v>0</v>
      </c>
      <c r="AH701" s="30">
        <v>0</v>
      </c>
      <c r="AI701" s="30" t="str">
        <f>+[1]DEPURADO!G695</f>
        <v>GLOSA LEGALIZADA</v>
      </c>
      <c r="AJ701" s="32"/>
      <c r="AK701" s="33"/>
    </row>
    <row r="702" spans="1:37" s="34" customFormat="1" x14ac:dyDescent="0.25">
      <c r="A702" s="23">
        <f t="shared" si="76"/>
        <v>694</v>
      </c>
      <c r="B702" s="24" t="s">
        <v>44</v>
      </c>
      <c r="C702" s="23" t="str">
        <f>+[1]DEPURADO!A696</f>
        <v>HLC107075</v>
      </c>
      <c r="D702" s="23">
        <f>+[1]DEPURADO!B696</f>
        <v>107075</v>
      </c>
      <c r="E702" s="25">
        <f>+[1]DEPURADO!C696</f>
        <v>45535</v>
      </c>
      <c r="F702" s="26">
        <f>+IF([1]DEPURADO!D696&gt;1,[1]DEPURADO!D696," ")</f>
        <v>45552</v>
      </c>
      <c r="G702" s="27">
        <f>[1]DEPURADO!F696</f>
        <v>37118</v>
      </c>
      <c r="H702" s="28">
        <v>0</v>
      </c>
      <c r="I702" s="28">
        <f>+[1]DEPURADO!M696+[1]DEPURADO!N696</f>
        <v>0</v>
      </c>
      <c r="J702" s="28">
        <f>+[1]DEPURADO!R696</f>
        <v>0</v>
      </c>
      <c r="K702" s="29">
        <f>+[1]DEPURADO!P696+[1]DEPURADO!Q696</f>
        <v>0</v>
      </c>
      <c r="L702" s="28">
        <v>0</v>
      </c>
      <c r="M702" s="28">
        <v>0</v>
      </c>
      <c r="N702" s="28">
        <f t="shared" si="70"/>
        <v>0</v>
      </c>
      <c r="O702" s="28">
        <f t="shared" si="71"/>
        <v>37118</v>
      </c>
      <c r="P702" s="24">
        <f>IF([1]DEPURADO!H696&gt;1,0,[1]DEPURADO!B696)</f>
        <v>107075</v>
      </c>
      <c r="Q702" s="30">
        <f t="shared" si="72"/>
        <v>37118</v>
      </c>
      <c r="R702" s="31">
        <f t="shared" si="73"/>
        <v>0</v>
      </c>
      <c r="S702" s="31">
        <f>+[1]DEPURADO!J696</f>
        <v>0</v>
      </c>
      <c r="T702" s="23" t="s">
        <v>45</v>
      </c>
      <c r="U702" s="31">
        <f>+[1]DEPURADO!I696</f>
        <v>0</v>
      </c>
      <c r="V702" s="30"/>
      <c r="W702" s="23" t="s">
        <v>45</v>
      </c>
      <c r="X702" s="31">
        <f>+[1]DEPURADO!K696+[1]DEPURADO!L696</f>
        <v>37118</v>
      </c>
      <c r="Y702" s="23" t="s">
        <v>45</v>
      </c>
      <c r="Z702" s="31">
        <f t="shared" si="74"/>
        <v>37118</v>
      </c>
      <c r="AA702" s="31"/>
      <c r="AB702" s="31">
        <v>0</v>
      </c>
      <c r="AC702" s="31">
        <v>0</v>
      </c>
      <c r="AD702" s="30"/>
      <c r="AE702" s="30">
        <f>+[1]DEPURADO!K696</f>
        <v>0</v>
      </c>
      <c r="AF702" s="30">
        <v>0</v>
      </c>
      <c r="AG702" s="30">
        <f t="shared" si="75"/>
        <v>0</v>
      </c>
      <c r="AH702" s="30">
        <v>0</v>
      </c>
      <c r="AI702" s="30" t="str">
        <f>+[1]DEPURADO!G696</f>
        <v>GLOSA LEGALIZADA</v>
      </c>
      <c r="AJ702" s="32"/>
      <c r="AK702" s="33"/>
    </row>
    <row r="703" spans="1:37" s="34" customFormat="1" x14ac:dyDescent="0.25">
      <c r="A703" s="23">
        <f t="shared" si="76"/>
        <v>695</v>
      </c>
      <c r="B703" s="24" t="s">
        <v>44</v>
      </c>
      <c r="C703" s="23" t="str">
        <f>+[1]DEPURADO!A697</f>
        <v>HLC106847</v>
      </c>
      <c r="D703" s="23">
        <f>+[1]DEPURADO!B697</f>
        <v>106847</v>
      </c>
      <c r="E703" s="25">
        <f>+[1]DEPURADO!C697</f>
        <v>45535</v>
      </c>
      <c r="F703" s="26">
        <f>+IF([1]DEPURADO!D697&gt;1,[1]DEPURADO!D697," ")</f>
        <v>45552</v>
      </c>
      <c r="G703" s="27">
        <f>[1]DEPURADO!F697</f>
        <v>25709</v>
      </c>
      <c r="H703" s="28">
        <v>0</v>
      </c>
      <c r="I703" s="28">
        <f>+[1]DEPURADO!M697+[1]DEPURADO!N697</f>
        <v>0</v>
      </c>
      <c r="J703" s="28">
        <f>+[1]DEPURADO!R697</f>
        <v>0</v>
      </c>
      <c r="K703" s="29">
        <f>+[1]DEPURADO!P697+[1]DEPURADO!Q697</f>
        <v>0</v>
      </c>
      <c r="L703" s="28">
        <v>0</v>
      </c>
      <c r="M703" s="28">
        <v>0</v>
      </c>
      <c r="N703" s="28">
        <f t="shared" si="70"/>
        <v>0</v>
      </c>
      <c r="O703" s="28">
        <f t="shared" si="71"/>
        <v>25709</v>
      </c>
      <c r="P703" s="24">
        <f>IF([1]DEPURADO!H697&gt;1,0,[1]DEPURADO!B697)</f>
        <v>106847</v>
      </c>
      <c r="Q703" s="30">
        <f t="shared" si="72"/>
        <v>25709</v>
      </c>
      <c r="R703" s="31">
        <f t="shared" si="73"/>
        <v>0</v>
      </c>
      <c r="S703" s="31">
        <f>+[1]DEPURADO!J697</f>
        <v>0</v>
      </c>
      <c r="T703" s="23" t="s">
        <v>45</v>
      </c>
      <c r="U703" s="31">
        <f>+[1]DEPURADO!I697</f>
        <v>0</v>
      </c>
      <c r="V703" s="30"/>
      <c r="W703" s="23" t="s">
        <v>45</v>
      </c>
      <c r="X703" s="31">
        <f>+[1]DEPURADO!K697+[1]DEPURADO!L697</f>
        <v>25709</v>
      </c>
      <c r="Y703" s="23" t="s">
        <v>45</v>
      </c>
      <c r="Z703" s="31">
        <f t="shared" si="74"/>
        <v>25709</v>
      </c>
      <c r="AA703" s="31"/>
      <c r="AB703" s="31">
        <v>0</v>
      </c>
      <c r="AC703" s="31">
        <v>0</v>
      </c>
      <c r="AD703" s="30"/>
      <c r="AE703" s="30">
        <f>+[1]DEPURADO!K697</f>
        <v>0</v>
      </c>
      <c r="AF703" s="30">
        <v>0</v>
      </c>
      <c r="AG703" s="30">
        <f t="shared" si="75"/>
        <v>0</v>
      </c>
      <c r="AH703" s="30">
        <v>0</v>
      </c>
      <c r="AI703" s="30" t="str">
        <f>+[1]DEPURADO!G697</f>
        <v>GLOSA LEGALIZADA</v>
      </c>
      <c r="AJ703" s="32"/>
      <c r="AK703" s="33"/>
    </row>
    <row r="704" spans="1:37" s="34" customFormat="1" x14ac:dyDescent="0.25">
      <c r="A704" s="23">
        <f t="shared" si="76"/>
        <v>696</v>
      </c>
      <c r="B704" s="24" t="s">
        <v>44</v>
      </c>
      <c r="C704" s="23" t="str">
        <f>+[1]DEPURADO!A698</f>
        <v>HLC106824</v>
      </c>
      <c r="D704" s="23">
        <f>+[1]DEPURADO!B698</f>
        <v>106824</v>
      </c>
      <c r="E704" s="25">
        <f>+[1]DEPURADO!C698</f>
        <v>45535</v>
      </c>
      <c r="F704" s="26">
        <f>+IF([1]DEPURADO!D698&gt;1,[1]DEPURADO!D698," ")</f>
        <v>45552</v>
      </c>
      <c r="G704" s="27">
        <f>[1]DEPURADO!F698</f>
        <v>46218</v>
      </c>
      <c r="H704" s="28">
        <v>0</v>
      </c>
      <c r="I704" s="28">
        <f>+[1]DEPURADO!M698+[1]DEPURADO!N698</f>
        <v>0</v>
      </c>
      <c r="J704" s="28">
        <f>+[1]DEPURADO!R698</f>
        <v>0</v>
      </c>
      <c r="K704" s="29">
        <f>+[1]DEPURADO!P698+[1]DEPURADO!Q698</f>
        <v>0</v>
      </c>
      <c r="L704" s="28">
        <v>0</v>
      </c>
      <c r="M704" s="28">
        <v>0</v>
      </c>
      <c r="N704" s="28">
        <f t="shared" si="70"/>
        <v>0</v>
      </c>
      <c r="O704" s="28">
        <f t="shared" si="71"/>
        <v>46218</v>
      </c>
      <c r="P704" s="24">
        <f>IF([1]DEPURADO!H698&gt;1,0,[1]DEPURADO!B698)</f>
        <v>106824</v>
      </c>
      <c r="Q704" s="30">
        <f t="shared" si="72"/>
        <v>46218</v>
      </c>
      <c r="R704" s="31">
        <f t="shared" si="73"/>
        <v>0</v>
      </c>
      <c r="S704" s="31">
        <f>+[1]DEPURADO!J698</f>
        <v>0</v>
      </c>
      <c r="T704" s="23" t="s">
        <v>45</v>
      </c>
      <c r="U704" s="31">
        <f>+[1]DEPURADO!I698</f>
        <v>0</v>
      </c>
      <c r="V704" s="30"/>
      <c r="W704" s="23" t="s">
        <v>45</v>
      </c>
      <c r="X704" s="31">
        <f>+[1]DEPURADO!K698+[1]DEPURADO!L698</f>
        <v>46218</v>
      </c>
      <c r="Y704" s="23" t="s">
        <v>45</v>
      </c>
      <c r="Z704" s="31">
        <f t="shared" si="74"/>
        <v>46218</v>
      </c>
      <c r="AA704" s="31"/>
      <c r="AB704" s="31">
        <v>0</v>
      </c>
      <c r="AC704" s="31">
        <v>0</v>
      </c>
      <c r="AD704" s="30"/>
      <c r="AE704" s="30">
        <f>+[1]DEPURADO!K698</f>
        <v>0</v>
      </c>
      <c r="AF704" s="30">
        <v>0</v>
      </c>
      <c r="AG704" s="30">
        <f t="shared" si="75"/>
        <v>0</v>
      </c>
      <c r="AH704" s="30">
        <v>0</v>
      </c>
      <c r="AI704" s="30" t="str">
        <f>+[1]DEPURADO!G698</f>
        <v>GLOSA LEGALIZADA</v>
      </c>
      <c r="AJ704" s="32"/>
      <c r="AK704" s="33"/>
    </row>
    <row r="705" spans="1:37" s="34" customFormat="1" x14ac:dyDescent="0.25">
      <c r="A705" s="23">
        <f t="shared" si="76"/>
        <v>697</v>
      </c>
      <c r="B705" s="24" t="s">
        <v>44</v>
      </c>
      <c r="C705" s="23" t="str">
        <f>+[1]DEPURADO!A699</f>
        <v>HLC107070</v>
      </c>
      <c r="D705" s="23">
        <f>+[1]DEPURADO!B699</f>
        <v>107070</v>
      </c>
      <c r="E705" s="25">
        <f>+[1]DEPURADO!C699</f>
        <v>45535</v>
      </c>
      <c r="F705" s="26">
        <f>+IF([1]DEPURADO!D699&gt;1,[1]DEPURADO!D699," ")</f>
        <v>45552</v>
      </c>
      <c r="G705" s="27">
        <f>[1]DEPURADO!F699</f>
        <v>1103431</v>
      </c>
      <c r="H705" s="28">
        <v>0</v>
      </c>
      <c r="I705" s="28">
        <f>+[1]DEPURADO!M699+[1]DEPURADO!N699</f>
        <v>0</v>
      </c>
      <c r="J705" s="28">
        <f>+[1]DEPURADO!R699</f>
        <v>0</v>
      </c>
      <c r="K705" s="29">
        <f>+[1]DEPURADO!P699+[1]DEPURADO!Q699</f>
        <v>0</v>
      </c>
      <c r="L705" s="28">
        <v>0</v>
      </c>
      <c r="M705" s="28">
        <v>0</v>
      </c>
      <c r="N705" s="28">
        <f t="shared" si="70"/>
        <v>0</v>
      </c>
      <c r="O705" s="28">
        <f t="shared" si="71"/>
        <v>1103431</v>
      </c>
      <c r="P705" s="24">
        <f>IF([1]DEPURADO!H699&gt;1,0,[1]DEPURADO!B699)</f>
        <v>107070</v>
      </c>
      <c r="Q705" s="30">
        <f t="shared" si="72"/>
        <v>1103431</v>
      </c>
      <c r="R705" s="31">
        <f t="shared" si="73"/>
        <v>0</v>
      </c>
      <c r="S705" s="31">
        <f>+[1]DEPURADO!J699</f>
        <v>0</v>
      </c>
      <c r="T705" s="23" t="s">
        <v>45</v>
      </c>
      <c r="U705" s="31">
        <f>+[1]DEPURADO!I699</f>
        <v>0</v>
      </c>
      <c r="V705" s="30"/>
      <c r="W705" s="23" t="s">
        <v>45</v>
      </c>
      <c r="X705" s="31">
        <f>+[1]DEPURADO!K699+[1]DEPURADO!L699</f>
        <v>1103431</v>
      </c>
      <c r="Y705" s="23" t="s">
        <v>45</v>
      </c>
      <c r="Z705" s="31">
        <f t="shared" si="74"/>
        <v>1103431</v>
      </c>
      <c r="AA705" s="31"/>
      <c r="AB705" s="31">
        <v>0</v>
      </c>
      <c r="AC705" s="31">
        <v>0</v>
      </c>
      <c r="AD705" s="30"/>
      <c r="AE705" s="30">
        <f>+[1]DEPURADO!K699</f>
        <v>0</v>
      </c>
      <c r="AF705" s="30">
        <v>0</v>
      </c>
      <c r="AG705" s="30">
        <f t="shared" si="75"/>
        <v>0</v>
      </c>
      <c r="AH705" s="30">
        <v>0</v>
      </c>
      <c r="AI705" s="30" t="str">
        <f>+[1]DEPURADO!G699</f>
        <v>GLOSA LEGALIZADA</v>
      </c>
      <c r="AJ705" s="32"/>
      <c r="AK705" s="33"/>
    </row>
    <row r="706" spans="1:37" s="34" customFormat="1" x14ac:dyDescent="0.25">
      <c r="A706" s="23">
        <f t="shared" si="76"/>
        <v>698</v>
      </c>
      <c r="B706" s="24" t="s">
        <v>44</v>
      </c>
      <c r="C706" s="23" t="str">
        <f>+[1]DEPURADO!A700</f>
        <v>HLC106353</v>
      </c>
      <c r="D706" s="23">
        <f>+[1]DEPURADO!B700</f>
        <v>106353</v>
      </c>
      <c r="E706" s="25">
        <f>+[1]DEPURADO!C700</f>
        <v>45535</v>
      </c>
      <c r="F706" s="26">
        <f>+IF([1]DEPURADO!D700&gt;1,[1]DEPURADO!D700," ")</f>
        <v>45552</v>
      </c>
      <c r="G706" s="27">
        <f>[1]DEPURADO!F700</f>
        <v>19400</v>
      </c>
      <c r="H706" s="28">
        <v>0</v>
      </c>
      <c r="I706" s="28">
        <f>+[1]DEPURADO!M700+[1]DEPURADO!N700</f>
        <v>0</v>
      </c>
      <c r="J706" s="28">
        <f>+[1]DEPURADO!R700</f>
        <v>0</v>
      </c>
      <c r="K706" s="29">
        <f>+[1]DEPURADO!P700+[1]DEPURADO!Q700</f>
        <v>0</v>
      </c>
      <c r="L706" s="28">
        <v>0</v>
      </c>
      <c r="M706" s="28">
        <v>0</v>
      </c>
      <c r="N706" s="28">
        <f t="shared" si="70"/>
        <v>0</v>
      </c>
      <c r="O706" s="28">
        <f t="shared" si="71"/>
        <v>19400</v>
      </c>
      <c r="P706" s="24">
        <f>IF([1]DEPURADO!H700&gt;1,0,[1]DEPURADO!B700)</f>
        <v>106353</v>
      </c>
      <c r="Q706" s="30">
        <f t="shared" si="72"/>
        <v>19400</v>
      </c>
      <c r="R706" s="31">
        <f t="shared" si="73"/>
        <v>0</v>
      </c>
      <c r="S706" s="31">
        <f>+[1]DEPURADO!J700</f>
        <v>0</v>
      </c>
      <c r="T706" s="23" t="s">
        <v>45</v>
      </c>
      <c r="U706" s="31">
        <f>+[1]DEPURADO!I700</f>
        <v>0</v>
      </c>
      <c r="V706" s="30"/>
      <c r="W706" s="23" t="s">
        <v>45</v>
      </c>
      <c r="X706" s="31">
        <f>+[1]DEPURADO!K700+[1]DEPURADO!L700</f>
        <v>19400</v>
      </c>
      <c r="Y706" s="23" t="s">
        <v>45</v>
      </c>
      <c r="Z706" s="31">
        <f t="shared" si="74"/>
        <v>19400</v>
      </c>
      <c r="AA706" s="31"/>
      <c r="AB706" s="31">
        <v>0</v>
      </c>
      <c r="AC706" s="31">
        <v>0</v>
      </c>
      <c r="AD706" s="30"/>
      <c r="AE706" s="30">
        <f>+[1]DEPURADO!K700</f>
        <v>0</v>
      </c>
      <c r="AF706" s="30">
        <v>0</v>
      </c>
      <c r="AG706" s="30">
        <f t="shared" si="75"/>
        <v>0</v>
      </c>
      <c r="AH706" s="30">
        <v>0</v>
      </c>
      <c r="AI706" s="30" t="str">
        <f>+[1]DEPURADO!G700</f>
        <v>GLOSA LEGALIZADA</v>
      </c>
      <c r="AJ706" s="32"/>
      <c r="AK706" s="33"/>
    </row>
    <row r="707" spans="1:37" s="34" customFormat="1" x14ac:dyDescent="0.25">
      <c r="A707" s="23">
        <f t="shared" si="76"/>
        <v>699</v>
      </c>
      <c r="B707" s="24" t="s">
        <v>44</v>
      </c>
      <c r="C707" s="23" t="str">
        <f>+[1]DEPURADO!A701</f>
        <v>HLC106385</v>
      </c>
      <c r="D707" s="23">
        <f>+[1]DEPURADO!B701</f>
        <v>106385</v>
      </c>
      <c r="E707" s="25">
        <f>+[1]DEPURADO!C701</f>
        <v>45535</v>
      </c>
      <c r="F707" s="26">
        <f>+IF([1]DEPURADO!D701&gt;1,[1]DEPURADO!D701," ")</f>
        <v>45552</v>
      </c>
      <c r="G707" s="27">
        <f>[1]DEPURADO!F701</f>
        <v>138463</v>
      </c>
      <c r="H707" s="28">
        <v>0</v>
      </c>
      <c r="I707" s="28">
        <f>+[1]DEPURADO!M701+[1]DEPURADO!N701</f>
        <v>0</v>
      </c>
      <c r="J707" s="28">
        <f>+[1]DEPURADO!R701</f>
        <v>0</v>
      </c>
      <c r="K707" s="29">
        <f>+[1]DEPURADO!P701+[1]DEPURADO!Q701</f>
        <v>0</v>
      </c>
      <c r="L707" s="28">
        <v>0</v>
      </c>
      <c r="M707" s="28">
        <v>0</v>
      </c>
      <c r="N707" s="28">
        <f t="shared" si="70"/>
        <v>0</v>
      </c>
      <c r="O707" s="28">
        <f t="shared" si="71"/>
        <v>138463</v>
      </c>
      <c r="P707" s="24">
        <f>IF([1]DEPURADO!H701&gt;1,0,[1]DEPURADO!B701)</f>
        <v>106385</v>
      </c>
      <c r="Q707" s="30">
        <f t="shared" si="72"/>
        <v>138463</v>
      </c>
      <c r="R707" s="31">
        <f t="shared" si="73"/>
        <v>0</v>
      </c>
      <c r="S707" s="31">
        <f>+[1]DEPURADO!J701</f>
        <v>0</v>
      </c>
      <c r="T707" s="23" t="s">
        <v>45</v>
      </c>
      <c r="U707" s="31">
        <f>+[1]DEPURADO!I701</f>
        <v>0</v>
      </c>
      <c r="V707" s="30"/>
      <c r="W707" s="23" t="s">
        <v>45</v>
      </c>
      <c r="X707" s="31">
        <f>+[1]DEPURADO!K701+[1]DEPURADO!L701</f>
        <v>138463</v>
      </c>
      <c r="Y707" s="23" t="s">
        <v>45</v>
      </c>
      <c r="Z707" s="31">
        <f t="shared" si="74"/>
        <v>138463</v>
      </c>
      <c r="AA707" s="31"/>
      <c r="AB707" s="31">
        <v>0</v>
      </c>
      <c r="AC707" s="31">
        <v>0</v>
      </c>
      <c r="AD707" s="30"/>
      <c r="AE707" s="30">
        <f>+[1]DEPURADO!K701</f>
        <v>0</v>
      </c>
      <c r="AF707" s="30">
        <v>0</v>
      </c>
      <c r="AG707" s="30">
        <f t="shared" si="75"/>
        <v>0</v>
      </c>
      <c r="AH707" s="30">
        <v>0</v>
      </c>
      <c r="AI707" s="30" t="str">
        <f>+[1]DEPURADO!G701</f>
        <v>GLOSA LEGALIZADA</v>
      </c>
      <c r="AJ707" s="32"/>
      <c r="AK707" s="33"/>
    </row>
    <row r="708" spans="1:37" s="34" customFormat="1" x14ac:dyDescent="0.25">
      <c r="A708" s="23">
        <f t="shared" si="76"/>
        <v>700</v>
      </c>
      <c r="B708" s="24" t="s">
        <v>44</v>
      </c>
      <c r="C708" s="23" t="str">
        <f>+[1]DEPURADO!A702</f>
        <v>HLC107399</v>
      </c>
      <c r="D708" s="23">
        <f>+[1]DEPURADO!B702</f>
        <v>107399</v>
      </c>
      <c r="E708" s="25">
        <f>+[1]DEPURADO!C702</f>
        <v>45535</v>
      </c>
      <c r="F708" s="26">
        <f>+IF([1]DEPURADO!D702&gt;1,[1]DEPURADO!D702," ")</f>
        <v>45552</v>
      </c>
      <c r="G708" s="27">
        <f>[1]DEPURADO!F702</f>
        <v>3224538</v>
      </c>
      <c r="H708" s="28">
        <v>0</v>
      </c>
      <c r="I708" s="28">
        <f>+[1]DEPURADO!M702+[1]DEPURADO!N702</f>
        <v>0</v>
      </c>
      <c r="J708" s="28">
        <f>+[1]DEPURADO!R702</f>
        <v>0</v>
      </c>
      <c r="K708" s="29">
        <f>+[1]DEPURADO!P702+[1]DEPURADO!Q702</f>
        <v>0</v>
      </c>
      <c r="L708" s="28">
        <v>0</v>
      </c>
      <c r="M708" s="28">
        <v>0</v>
      </c>
      <c r="N708" s="28">
        <f t="shared" si="70"/>
        <v>0</v>
      </c>
      <c r="O708" s="28">
        <f t="shared" si="71"/>
        <v>3224538</v>
      </c>
      <c r="P708" s="24">
        <f>IF([1]DEPURADO!H702&gt;1,0,[1]DEPURADO!B702)</f>
        <v>107399</v>
      </c>
      <c r="Q708" s="30">
        <f t="shared" si="72"/>
        <v>3224538</v>
      </c>
      <c r="R708" s="31">
        <f t="shared" si="73"/>
        <v>0</v>
      </c>
      <c r="S708" s="31">
        <f>+[1]DEPURADO!J702</f>
        <v>0</v>
      </c>
      <c r="T708" s="23" t="s">
        <v>45</v>
      </c>
      <c r="U708" s="31">
        <f>+[1]DEPURADO!I702</f>
        <v>0</v>
      </c>
      <c r="V708" s="30"/>
      <c r="W708" s="23" t="s">
        <v>45</v>
      </c>
      <c r="X708" s="31">
        <f>+[1]DEPURADO!K702+[1]DEPURADO!L702</f>
        <v>3224538</v>
      </c>
      <c r="Y708" s="23" t="s">
        <v>45</v>
      </c>
      <c r="Z708" s="31">
        <f t="shared" si="74"/>
        <v>3224538</v>
      </c>
      <c r="AA708" s="31"/>
      <c r="AB708" s="31">
        <v>0</v>
      </c>
      <c r="AC708" s="31">
        <v>0</v>
      </c>
      <c r="AD708" s="30"/>
      <c r="AE708" s="30">
        <f>+[1]DEPURADO!K702</f>
        <v>0</v>
      </c>
      <c r="AF708" s="30">
        <v>0</v>
      </c>
      <c r="AG708" s="30">
        <f t="shared" si="75"/>
        <v>0</v>
      </c>
      <c r="AH708" s="30">
        <v>0</v>
      </c>
      <c r="AI708" s="30" t="str">
        <f>+[1]DEPURADO!G702</f>
        <v>GLOSA LEGALIZADA</v>
      </c>
      <c r="AJ708" s="32"/>
      <c r="AK708" s="33"/>
    </row>
    <row r="709" spans="1:37" s="34" customFormat="1" x14ac:dyDescent="0.25">
      <c r="A709" s="23">
        <f t="shared" si="76"/>
        <v>701</v>
      </c>
      <c r="B709" s="24" t="s">
        <v>44</v>
      </c>
      <c r="C709" s="23" t="str">
        <f>+[1]DEPURADO!A703</f>
        <v>HLC107073</v>
      </c>
      <c r="D709" s="23">
        <f>+[1]DEPURADO!B703</f>
        <v>107073</v>
      </c>
      <c r="E709" s="25">
        <f>+[1]DEPURADO!C703</f>
        <v>45535</v>
      </c>
      <c r="F709" s="26">
        <f>+IF([1]DEPURADO!D703&gt;1,[1]DEPURADO!D703," ")</f>
        <v>45552</v>
      </c>
      <c r="G709" s="27">
        <f>[1]DEPURADO!F703</f>
        <v>120714</v>
      </c>
      <c r="H709" s="28">
        <v>0</v>
      </c>
      <c r="I709" s="28">
        <f>+[1]DEPURADO!M703+[1]DEPURADO!N703</f>
        <v>0</v>
      </c>
      <c r="J709" s="28">
        <f>+[1]DEPURADO!R703</f>
        <v>0</v>
      </c>
      <c r="K709" s="29">
        <f>+[1]DEPURADO!P703+[1]DEPURADO!Q703</f>
        <v>0</v>
      </c>
      <c r="L709" s="28">
        <v>0</v>
      </c>
      <c r="M709" s="28">
        <v>0</v>
      </c>
      <c r="N709" s="28">
        <f t="shared" si="70"/>
        <v>0</v>
      </c>
      <c r="O709" s="28">
        <f t="shared" si="71"/>
        <v>120714</v>
      </c>
      <c r="P709" s="24">
        <f>IF([1]DEPURADO!H703&gt;1,0,[1]DEPURADO!B703)</f>
        <v>107073</v>
      </c>
      <c r="Q709" s="30">
        <f t="shared" si="72"/>
        <v>120714</v>
      </c>
      <c r="R709" s="31">
        <f t="shared" si="73"/>
        <v>0</v>
      </c>
      <c r="S709" s="31">
        <f>+[1]DEPURADO!J703</f>
        <v>0</v>
      </c>
      <c r="T709" s="23" t="s">
        <v>45</v>
      </c>
      <c r="U709" s="31">
        <f>+[1]DEPURADO!I703</f>
        <v>0</v>
      </c>
      <c r="V709" s="30"/>
      <c r="W709" s="23" t="s">
        <v>45</v>
      </c>
      <c r="X709" s="31">
        <f>+[1]DEPURADO!K703+[1]DEPURADO!L703</f>
        <v>120714</v>
      </c>
      <c r="Y709" s="23" t="s">
        <v>45</v>
      </c>
      <c r="Z709" s="31">
        <f t="shared" si="74"/>
        <v>120714</v>
      </c>
      <c r="AA709" s="31"/>
      <c r="AB709" s="31">
        <v>0</v>
      </c>
      <c r="AC709" s="31">
        <v>0</v>
      </c>
      <c r="AD709" s="30"/>
      <c r="AE709" s="30">
        <f>+[1]DEPURADO!K703</f>
        <v>0</v>
      </c>
      <c r="AF709" s="30">
        <v>0</v>
      </c>
      <c r="AG709" s="30">
        <f t="shared" si="75"/>
        <v>0</v>
      </c>
      <c r="AH709" s="30">
        <v>0</v>
      </c>
      <c r="AI709" s="30" t="str">
        <f>+[1]DEPURADO!G703</f>
        <v>GLOSA LEGALIZADA</v>
      </c>
      <c r="AJ709" s="32"/>
      <c r="AK709" s="33"/>
    </row>
    <row r="710" spans="1:37" s="34" customFormat="1" x14ac:dyDescent="0.25">
      <c r="A710" s="23">
        <f t="shared" si="76"/>
        <v>702</v>
      </c>
      <c r="B710" s="24" t="s">
        <v>44</v>
      </c>
      <c r="C710" s="23" t="str">
        <f>+[1]DEPURADO!A704</f>
        <v>HLC107071</v>
      </c>
      <c r="D710" s="23">
        <f>+[1]DEPURADO!B704</f>
        <v>107071</v>
      </c>
      <c r="E710" s="25">
        <f>+[1]DEPURADO!C704</f>
        <v>45535</v>
      </c>
      <c r="F710" s="26">
        <f>+IF([1]DEPURADO!D704&gt;1,[1]DEPURADO!D704," ")</f>
        <v>45552</v>
      </c>
      <c r="G710" s="27">
        <f>[1]DEPURADO!F704</f>
        <v>174708</v>
      </c>
      <c r="H710" s="28">
        <v>0</v>
      </c>
      <c r="I710" s="28">
        <f>+[1]DEPURADO!M704+[1]DEPURADO!N704</f>
        <v>0</v>
      </c>
      <c r="J710" s="28">
        <f>+[1]DEPURADO!R704</f>
        <v>0</v>
      </c>
      <c r="K710" s="29">
        <f>+[1]DEPURADO!P704+[1]DEPURADO!Q704</f>
        <v>0</v>
      </c>
      <c r="L710" s="28">
        <v>0</v>
      </c>
      <c r="M710" s="28">
        <v>0</v>
      </c>
      <c r="N710" s="28">
        <f t="shared" si="70"/>
        <v>0</v>
      </c>
      <c r="O710" s="28">
        <f t="shared" si="71"/>
        <v>174708</v>
      </c>
      <c r="P710" s="24">
        <f>IF([1]DEPURADO!H704&gt;1,0,[1]DEPURADO!B704)</f>
        <v>107071</v>
      </c>
      <c r="Q710" s="30">
        <f t="shared" si="72"/>
        <v>174708</v>
      </c>
      <c r="R710" s="31">
        <f t="shared" si="73"/>
        <v>0</v>
      </c>
      <c r="S710" s="31">
        <f>+[1]DEPURADO!J704</f>
        <v>0</v>
      </c>
      <c r="T710" s="23" t="s">
        <v>45</v>
      </c>
      <c r="U710" s="31">
        <f>+[1]DEPURADO!I704</f>
        <v>0</v>
      </c>
      <c r="V710" s="30"/>
      <c r="W710" s="23" t="s">
        <v>45</v>
      </c>
      <c r="X710" s="31">
        <f>+[1]DEPURADO!K704+[1]DEPURADO!L704</f>
        <v>174708</v>
      </c>
      <c r="Y710" s="23" t="s">
        <v>45</v>
      </c>
      <c r="Z710" s="31">
        <f t="shared" si="74"/>
        <v>174708</v>
      </c>
      <c r="AA710" s="31"/>
      <c r="AB710" s="31">
        <v>0</v>
      </c>
      <c r="AC710" s="31">
        <v>0</v>
      </c>
      <c r="AD710" s="30"/>
      <c r="AE710" s="30">
        <f>+[1]DEPURADO!K704</f>
        <v>0</v>
      </c>
      <c r="AF710" s="30">
        <v>0</v>
      </c>
      <c r="AG710" s="30">
        <f t="shared" si="75"/>
        <v>0</v>
      </c>
      <c r="AH710" s="30">
        <v>0</v>
      </c>
      <c r="AI710" s="30" t="str">
        <f>+[1]DEPURADO!G704</f>
        <v>GLOSA LEGALIZADA</v>
      </c>
      <c r="AJ710" s="32"/>
      <c r="AK710" s="33"/>
    </row>
    <row r="711" spans="1:37" s="34" customFormat="1" x14ac:dyDescent="0.25">
      <c r="A711" s="23">
        <f t="shared" si="76"/>
        <v>703</v>
      </c>
      <c r="B711" s="24" t="s">
        <v>44</v>
      </c>
      <c r="C711" s="23" t="str">
        <f>+[1]DEPURADO!A705</f>
        <v>HLC107383</v>
      </c>
      <c r="D711" s="23">
        <f>+[1]DEPURADO!B705</f>
        <v>107383</v>
      </c>
      <c r="E711" s="25">
        <f>+[1]DEPURADO!C705</f>
        <v>45535</v>
      </c>
      <c r="F711" s="26">
        <f>+IF([1]DEPURADO!D705&gt;1,[1]DEPURADO!D705," ")</f>
        <v>45552</v>
      </c>
      <c r="G711" s="27">
        <f>[1]DEPURADO!F705</f>
        <v>3382478</v>
      </c>
      <c r="H711" s="28">
        <v>0</v>
      </c>
      <c r="I711" s="28">
        <f>+[1]DEPURADO!M705+[1]DEPURADO!N705</f>
        <v>0</v>
      </c>
      <c r="J711" s="28">
        <f>+[1]DEPURADO!R705</f>
        <v>0</v>
      </c>
      <c r="K711" s="29">
        <f>+[1]DEPURADO!P705+[1]DEPURADO!Q705</f>
        <v>0</v>
      </c>
      <c r="L711" s="28">
        <v>0</v>
      </c>
      <c r="M711" s="28">
        <v>0</v>
      </c>
      <c r="N711" s="28">
        <f t="shared" si="70"/>
        <v>0</v>
      </c>
      <c r="O711" s="28">
        <f t="shared" si="71"/>
        <v>3382478</v>
      </c>
      <c r="P711" s="24">
        <f>IF([1]DEPURADO!H705&gt;1,0,[1]DEPURADO!B705)</f>
        <v>107383</v>
      </c>
      <c r="Q711" s="30">
        <f t="shared" si="72"/>
        <v>3382478</v>
      </c>
      <c r="R711" s="31">
        <f t="shared" si="73"/>
        <v>0</v>
      </c>
      <c r="S711" s="31">
        <f>+[1]DEPURADO!J705</f>
        <v>0</v>
      </c>
      <c r="T711" s="23" t="s">
        <v>45</v>
      </c>
      <c r="U711" s="31">
        <f>+[1]DEPURADO!I705</f>
        <v>0</v>
      </c>
      <c r="V711" s="30"/>
      <c r="W711" s="23" t="s">
        <v>45</v>
      </c>
      <c r="X711" s="31">
        <f>+[1]DEPURADO!K705+[1]DEPURADO!L705</f>
        <v>3382478</v>
      </c>
      <c r="Y711" s="23" t="s">
        <v>45</v>
      </c>
      <c r="Z711" s="31">
        <f t="shared" si="74"/>
        <v>3382478</v>
      </c>
      <c r="AA711" s="31"/>
      <c r="AB711" s="31">
        <v>0</v>
      </c>
      <c r="AC711" s="31">
        <v>0</v>
      </c>
      <c r="AD711" s="30"/>
      <c r="AE711" s="30">
        <f>+[1]DEPURADO!K705</f>
        <v>0</v>
      </c>
      <c r="AF711" s="30">
        <v>0</v>
      </c>
      <c r="AG711" s="30">
        <f t="shared" si="75"/>
        <v>0</v>
      </c>
      <c r="AH711" s="30">
        <v>0</v>
      </c>
      <c r="AI711" s="30" t="str">
        <f>+[1]DEPURADO!G705</f>
        <v>GLOSA LEGALIZADA</v>
      </c>
      <c r="AJ711" s="32"/>
      <c r="AK711" s="33"/>
    </row>
    <row r="712" spans="1:37" s="34" customFormat="1" x14ac:dyDescent="0.25">
      <c r="A712" s="23">
        <f t="shared" si="76"/>
        <v>704</v>
      </c>
      <c r="B712" s="24" t="s">
        <v>44</v>
      </c>
      <c r="C712" s="23" t="str">
        <f>+[1]DEPURADO!A706</f>
        <v>HLC107074</v>
      </c>
      <c r="D712" s="23">
        <f>+[1]DEPURADO!B706</f>
        <v>107074</v>
      </c>
      <c r="E712" s="25">
        <f>+[1]DEPURADO!C706</f>
        <v>45535</v>
      </c>
      <c r="F712" s="26">
        <f>+IF([1]DEPURADO!D706&gt;1,[1]DEPURADO!D706," ")</f>
        <v>45552</v>
      </c>
      <c r="G712" s="27">
        <f>[1]DEPURADO!F706</f>
        <v>189663</v>
      </c>
      <c r="H712" s="28">
        <v>0</v>
      </c>
      <c r="I712" s="28">
        <f>+[1]DEPURADO!M706+[1]DEPURADO!N706</f>
        <v>0</v>
      </c>
      <c r="J712" s="28">
        <f>+[1]DEPURADO!R706</f>
        <v>0</v>
      </c>
      <c r="K712" s="29">
        <f>+[1]DEPURADO!P706+[1]DEPURADO!Q706</f>
        <v>0</v>
      </c>
      <c r="L712" s="28">
        <v>0</v>
      </c>
      <c r="M712" s="28">
        <v>0</v>
      </c>
      <c r="N712" s="28">
        <f t="shared" si="70"/>
        <v>0</v>
      </c>
      <c r="O712" s="28">
        <f t="shared" si="71"/>
        <v>189663</v>
      </c>
      <c r="P712" s="24">
        <f>IF([1]DEPURADO!H706&gt;1,0,[1]DEPURADO!B706)</f>
        <v>107074</v>
      </c>
      <c r="Q712" s="30">
        <f t="shared" si="72"/>
        <v>189663</v>
      </c>
      <c r="R712" s="31">
        <f t="shared" si="73"/>
        <v>0</v>
      </c>
      <c r="S712" s="31">
        <f>+[1]DEPURADO!J706</f>
        <v>0</v>
      </c>
      <c r="T712" s="23" t="s">
        <v>45</v>
      </c>
      <c r="U712" s="31">
        <f>+[1]DEPURADO!I706</f>
        <v>0</v>
      </c>
      <c r="V712" s="30"/>
      <c r="W712" s="23" t="s">
        <v>45</v>
      </c>
      <c r="X712" s="31">
        <f>+[1]DEPURADO!K706+[1]DEPURADO!L706</f>
        <v>189663</v>
      </c>
      <c r="Y712" s="23" t="s">
        <v>45</v>
      </c>
      <c r="Z712" s="31">
        <f t="shared" si="74"/>
        <v>189663</v>
      </c>
      <c r="AA712" s="31"/>
      <c r="AB712" s="31">
        <v>0</v>
      </c>
      <c r="AC712" s="31">
        <v>0</v>
      </c>
      <c r="AD712" s="30"/>
      <c r="AE712" s="30">
        <f>+[1]DEPURADO!K706</f>
        <v>0</v>
      </c>
      <c r="AF712" s="30">
        <v>0</v>
      </c>
      <c r="AG712" s="30">
        <f t="shared" si="75"/>
        <v>0</v>
      </c>
      <c r="AH712" s="30">
        <v>0</v>
      </c>
      <c r="AI712" s="30" t="str">
        <f>+[1]DEPURADO!G706</f>
        <v>GLOSA LEGALIZADA</v>
      </c>
      <c r="AJ712" s="32"/>
      <c r="AK712" s="33"/>
    </row>
    <row r="713" spans="1:37" s="34" customFormat="1" x14ac:dyDescent="0.25">
      <c r="A713" s="23">
        <f t="shared" si="76"/>
        <v>705</v>
      </c>
      <c r="B713" s="24" t="s">
        <v>44</v>
      </c>
      <c r="C713" s="23" t="str">
        <f>+[1]DEPURADO!A707</f>
        <v>HLC105927</v>
      </c>
      <c r="D713" s="23">
        <f>+[1]DEPURADO!B707</f>
        <v>105927</v>
      </c>
      <c r="E713" s="25">
        <f>+[1]DEPURADO!C707</f>
        <v>45535</v>
      </c>
      <c r="F713" s="26">
        <f>+IF([1]DEPURADO!D707&gt;1,[1]DEPURADO!D707," ")</f>
        <v>45552</v>
      </c>
      <c r="G713" s="27">
        <f>[1]DEPURADO!F707</f>
        <v>766671</v>
      </c>
      <c r="H713" s="28">
        <v>0</v>
      </c>
      <c r="I713" s="28">
        <f>+[1]DEPURADO!M707+[1]DEPURADO!N707</f>
        <v>0</v>
      </c>
      <c r="J713" s="28">
        <f>+[1]DEPURADO!R707</f>
        <v>0</v>
      </c>
      <c r="K713" s="29">
        <f>+[1]DEPURADO!P707+[1]DEPURADO!Q707</f>
        <v>0</v>
      </c>
      <c r="L713" s="28">
        <v>0</v>
      </c>
      <c r="M713" s="28">
        <v>0</v>
      </c>
      <c r="N713" s="28">
        <f t="shared" si="70"/>
        <v>0</v>
      </c>
      <c r="O713" s="28">
        <f t="shared" si="71"/>
        <v>766671</v>
      </c>
      <c r="P713" s="24">
        <f>IF([1]DEPURADO!H707&gt;1,0,[1]DEPURADO!B707)</f>
        <v>105927</v>
      </c>
      <c r="Q713" s="30">
        <f t="shared" si="72"/>
        <v>766671</v>
      </c>
      <c r="R713" s="31">
        <f t="shared" si="73"/>
        <v>0</v>
      </c>
      <c r="S713" s="31">
        <f>+[1]DEPURADO!J707</f>
        <v>0</v>
      </c>
      <c r="T713" s="23" t="s">
        <v>45</v>
      </c>
      <c r="U713" s="31">
        <f>+[1]DEPURADO!I707</f>
        <v>0</v>
      </c>
      <c r="V713" s="30"/>
      <c r="W713" s="23" t="s">
        <v>45</v>
      </c>
      <c r="X713" s="31">
        <f>+[1]DEPURADO!K707+[1]DEPURADO!L707</f>
        <v>766671</v>
      </c>
      <c r="Y713" s="23" t="s">
        <v>45</v>
      </c>
      <c r="Z713" s="31">
        <f t="shared" si="74"/>
        <v>766671</v>
      </c>
      <c r="AA713" s="31"/>
      <c r="AB713" s="31">
        <v>0</v>
      </c>
      <c r="AC713" s="31">
        <v>0</v>
      </c>
      <c r="AD713" s="30"/>
      <c r="AE713" s="30">
        <f>+[1]DEPURADO!K707</f>
        <v>0</v>
      </c>
      <c r="AF713" s="30">
        <v>0</v>
      </c>
      <c r="AG713" s="30">
        <f t="shared" si="75"/>
        <v>0</v>
      </c>
      <c r="AH713" s="30">
        <v>0</v>
      </c>
      <c r="AI713" s="30" t="str">
        <f>+[1]DEPURADO!G707</f>
        <v>GLOSA LEGALIZADA</v>
      </c>
      <c r="AJ713" s="32"/>
      <c r="AK713" s="33"/>
    </row>
    <row r="714" spans="1:37" s="34" customFormat="1" x14ac:dyDescent="0.25">
      <c r="A714" s="23">
        <f t="shared" si="76"/>
        <v>706</v>
      </c>
      <c r="B714" s="24" t="s">
        <v>44</v>
      </c>
      <c r="C714" s="23" t="str">
        <f>+[1]DEPURADO!A708</f>
        <v>HLC106832</v>
      </c>
      <c r="D714" s="23">
        <f>+[1]DEPURADO!B708</f>
        <v>106832</v>
      </c>
      <c r="E714" s="25">
        <f>+[1]DEPURADO!C708</f>
        <v>45535</v>
      </c>
      <c r="F714" s="26">
        <f>+IF([1]DEPURADO!D708&gt;1,[1]DEPURADO!D708," ")</f>
        <v>45552</v>
      </c>
      <c r="G714" s="27">
        <f>[1]DEPURADO!F708</f>
        <v>46278</v>
      </c>
      <c r="H714" s="28">
        <v>0</v>
      </c>
      <c r="I714" s="28">
        <f>+[1]DEPURADO!M708+[1]DEPURADO!N708</f>
        <v>0</v>
      </c>
      <c r="J714" s="28">
        <f>+[1]DEPURADO!R708</f>
        <v>0</v>
      </c>
      <c r="K714" s="29">
        <f>+[1]DEPURADO!P708+[1]DEPURADO!Q708</f>
        <v>0</v>
      </c>
      <c r="L714" s="28">
        <v>0</v>
      </c>
      <c r="M714" s="28">
        <v>0</v>
      </c>
      <c r="N714" s="28">
        <f t="shared" ref="N714:N777" si="77">+SUM(J714:M714)</f>
        <v>0</v>
      </c>
      <c r="O714" s="28">
        <f t="shared" ref="O714:O777" si="78">+G714-I714-N714</f>
        <v>46278</v>
      </c>
      <c r="P714" s="24">
        <f>IF([1]DEPURADO!H708&gt;1,0,[1]DEPURADO!B708)</f>
        <v>106832</v>
      </c>
      <c r="Q714" s="30">
        <f t="shared" ref="Q714:Q777" si="79">+IF(P714&gt;0,G714,0)</f>
        <v>46278</v>
      </c>
      <c r="R714" s="31">
        <f t="shared" ref="R714:R777" si="80">IF(P714=0,G714,0)</f>
        <v>0</v>
      </c>
      <c r="S714" s="31">
        <f>+[1]DEPURADO!J708</f>
        <v>0</v>
      </c>
      <c r="T714" s="23" t="s">
        <v>45</v>
      </c>
      <c r="U714" s="31">
        <f>+[1]DEPURADO!I708</f>
        <v>0</v>
      </c>
      <c r="V714" s="30"/>
      <c r="W714" s="23" t="s">
        <v>45</v>
      </c>
      <c r="X714" s="31">
        <f>+[1]DEPURADO!K708+[1]DEPURADO!L708</f>
        <v>46278</v>
      </c>
      <c r="Y714" s="23" t="s">
        <v>45</v>
      </c>
      <c r="Z714" s="31">
        <f t="shared" ref="Z714:Z777" si="81">+X714-AE714+IF(X714-AE714&lt;-1,-X714+AE714,0)</f>
        <v>46278</v>
      </c>
      <c r="AA714" s="31"/>
      <c r="AB714" s="31">
        <v>0</v>
      </c>
      <c r="AC714" s="31">
        <v>0</v>
      </c>
      <c r="AD714" s="30"/>
      <c r="AE714" s="30">
        <f>+[1]DEPURADO!K708</f>
        <v>0</v>
      </c>
      <c r="AF714" s="30">
        <v>0</v>
      </c>
      <c r="AG714" s="30">
        <f t="shared" ref="AG714:AG777" si="82">+G714-I714-N714-R714-Z714-AC714-AE714-S714-U714</f>
        <v>0</v>
      </c>
      <c r="AH714" s="30">
        <v>0</v>
      </c>
      <c r="AI714" s="30" t="str">
        <f>+[1]DEPURADO!G708</f>
        <v>GLOSA LEGALIZADA</v>
      </c>
      <c r="AJ714" s="32"/>
      <c r="AK714" s="33"/>
    </row>
    <row r="715" spans="1:37" s="34" customFormat="1" x14ac:dyDescent="0.25">
      <c r="A715" s="23">
        <f t="shared" ref="A715:A778" si="83">+A714+1</f>
        <v>707</v>
      </c>
      <c r="B715" s="24" t="s">
        <v>44</v>
      </c>
      <c r="C715" s="23" t="str">
        <f>+[1]DEPURADO!A709</f>
        <v>HLC106838</v>
      </c>
      <c r="D715" s="23">
        <f>+[1]DEPURADO!B709</f>
        <v>106838</v>
      </c>
      <c r="E715" s="25">
        <f>+[1]DEPURADO!C709</f>
        <v>45535</v>
      </c>
      <c r="F715" s="26">
        <f>+IF([1]DEPURADO!D709&gt;1,[1]DEPURADO!D709," ")</f>
        <v>45552</v>
      </c>
      <c r="G715" s="27">
        <f>[1]DEPURADO!F709</f>
        <v>145405</v>
      </c>
      <c r="H715" s="28">
        <v>0</v>
      </c>
      <c r="I715" s="28">
        <f>+[1]DEPURADO!M709+[1]DEPURADO!N709</f>
        <v>0</v>
      </c>
      <c r="J715" s="28">
        <f>+[1]DEPURADO!R709</f>
        <v>0</v>
      </c>
      <c r="K715" s="29">
        <f>+[1]DEPURADO!P709+[1]DEPURADO!Q709</f>
        <v>0</v>
      </c>
      <c r="L715" s="28">
        <v>0</v>
      </c>
      <c r="M715" s="28">
        <v>0</v>
      </c>
      <c r="N715" s="28">
        <f t="shared" si="77"/>
        <v>0</v>
      </c>
      <c r="O715" s="28">
        <f t="shared" si="78"/>
        <v>145405</v>
      </c>
      <c r="P715" s="24">
        <f>IF([1]DEPURADO!H709&gt;1,0,[1]DEPURADO!B709)</f>
        <v>106838</v>
      </c>
      <c r="Q715" s="30">
        <f t="shared" si="79"/>
        <v>145405</v>
      </c>
      <c r="R715" s="31">
        <f t="shared" si="80"/>
        <v>0</v>
      </c>
      <c r="S715" s="31">
        <f>+[1]DEPURADO!J709</f>
        <v>0</v>
      </c>
      <c r="T715" s="23" t="s">
        <v>45</v>
      </c>
      <c r="U715" s="31">
        <f>+[1]DEPURADO!I709</f>
        <v>0</v>
      </c>
      <c r="V715" s="30"/>
      <c r="W715" s="23" t="s">
        <v>45</v>
      </c>
      <c r="X715" s="31">
        <f>+[1]DEPURADO!K709+[1]DEPURADO!L709</f>
        <v>145405</v>
      </c>
      <c r="Y715" s="23" t="s">
        <v>45</v>
      </c>
      <c r="Z715" s="31">
        <f t="shared" si="81"/>
        <v>145405</v>
      </c>
      <c r="AA715" s="31"/>
      <c r="AB715" s="31">
        <v>0</v>
      </c>
      <c r="AC715" s="31">
        <v>0</v>
      </c>
      <c r="AD715" s="30"/>
      <c r="AE715" s="30">
        <f>+[1]DEPURADO!K709</f>
        <v>0</v>
      </c>
      <c r="AF715" s="30">
        <v>0</v>
      </c>
      <c r="AG715" s="30">
        <f t="shared" si="82"/>
        <v>0</v>
      </c>
      <c r="AH715" s="30">
        <v>0</v>
      </c>
      <c r="AI715" s="30" t="str">
        <f>+[1]DEPURADO!G709</f>
        <v>GLOSA LEGALIZADA</v>
      </c>
      <c r="AJ715" s="32"/>
      <c r="AK715" s="33"/>
    </row>
    <row r="716" spans="1:37" s="34" customFormat="1" x14ac:dyDescent="0.25">
      <c r="A716" s="23">
        <f t="shared" si="83"/>
        <v>708</v>
      </c>
      <c r="B716" s="24" t="s">
        <v>44</v>
      </c>
      <c r="C716" s="23" t="str">
        <f>+[1]DEPURADO!A710</f>
        <v>HLC106842</v>
      </c>
      <c r="D716" s="23">
        <f>+[1]DEPURADO!B710</f>
        <v>106842</v>
      </c>
      <c r="E716" s="25">
        <f>+[1]DEPURADO!C710</f>
        <v>45535</v>
      </c>
      <c r="F716" s="26">
        <f>+IF([1]DEPURADO!D710&gt;1,[1]DEPURADO!D710," ")</f>
        <v>45552</v>
      </c>
      <c r="G716" s="27">
        <f>[1]DEPURADO!F710</f>
        <v>73650</v>
      </c>
      <c r="H716" s="28">
        <v>0</v>
      </c>
      <c r="I716" s="28">
        <f>+[1]DEPURADO!M710+[1]DEPURADO!N710</f>
        <v>0</v>
      </c>
      <c r="J716" s="28">
        <f>+[1]DEPURADO!R710</f>
        <v>0</v>
      </c>
      <c r="K716" s="29">
        <f>+[1]DEPURADO!P710+[1]DEPURADO!Q710</f>
        <v>0</v>
      </c>
      <c r="L716" s="28">
        <v>0</v>
      </c>
      <c r="M716" s="28">
        <v>0</v>
      </c>
      <c r="N716" s="28">
        <f t="shared" si="77"/>
        <v>0</v>
      </c>
      <c r="O716" s="28">
        <f t="shared" si="78"/>
        <v>73650</v>
      </c>
      <c r="P716" s="24">
        <f>IF([1]DEPURADO!H710&gt;1,0,[1]DEPURADO!B710)</f>
        <v>106842</v>
      </c>
      <c r="Q716" s="30">
        <f t="shared" si="79"/>
        <v>73650</v>
      </c>
      <c r="R716" s="31">
        <f t="shared" si="80"/>
        <v>0</v>
      </c>
      <c r="S716" s="31">
        <f>+[1]DEPURADO!J710</f>
        <v>0</v>
      </c>
      <c r="T716" s="23" t="s">
        <v>45</v>
      </c>
      <c r="U716" s="31">
        <f>+[1]DEPURADO!I710</f>
        <v>0</v>
      </c>
      <c r="V716" s="30"/>
      <c r="W716" s="23" t="s">
        <v>45</v>
      </c>
      <c r="X716" s="31">
        <f>+[1]DEPURADO!K710+[1]DEPURADO!L710</f>
        <v>73650</v>
      </c>
      <c r="Y716" s="23" t="s">
        <v>45</v>
      </c>
      <c r="Z716" s="31">
        <f t="shared" si="81"/>
        <v>73650</v>
      </c>
      <c r="AA716" s="31"/>
      <c r="AB716" s="31">
        <v>0</v>
      </c>
      <c r="AC716" s="31">
        <v>0</v>
      </c>
      <c r="AD716" s="30"/>
      <c r="AE716" s="30">
        <f>+[1]DEPURADO!K710</f>
        <v>0</v>
      </c>
      <c r="AF716" s="30">
        <v>0</v>
      </c>
      <c r="AG716" s="30">
        <f t="shared" si="82"/>
        <v>0</v>
      </c>
      <c r="AH716" s="30">
        <v>0</v>
      </c>
      <c r="AI716" s="30" t="str">
        <f>+[1]DEPURADO!G710</f>
        <v>GLOSA LEGALIZADA</v>
      </c>
      <c r="AJ716" s="32"/>
      <c r="AK716" s="33"/>
    </row>
    <row r="717" spans="1:37" s="34" customFormat="1" x14ac:dyDescent="0.25">
      <c r="A717" s="23">
        <f t="shared" si="83"/>
        <v>709</v>
      </c>
      <c r="B717" s="24" t="s">
        <v>44</v>
      </c>
      <c r="C717" s="23" t="str">
        <f>+[1]DEPURADO!A711</f>
        <v>HLC106836</v>
      </c>
      <c r="D717" s="23">
        <f>+[1]DEPURADO!B711</f>
        <v>106836</v>
      </c>
      <c r="E717" s="25">
        <f>+[1]DEPURADO!C711</f>
        <v>45535</v>
      </c>
      <c r="F717" s="26">
        <f>+IF([1]DEPURADO!D711&gt;1,[1]DEPURADO!D711," ")</f>
        <v>45552</v>
      </c>
      <c r="G717" s="27">
        <f>[1]DEPURADO!F711</f>
        <v>42953</v>
      </c>
      <c r="H717" s="28">
        <v>0</v>
      </c>
      <c r="I717" s="28">
        <f>+[1]DEPURADO!M711+[1]DEPURADO!N711</f>
        <v>0</v>
      </c>
      <c r="J717" s="28">
        <f>+[1]DEPURADO!R711</f>
        <v>0</v>
      </c>
      <c r="K717" s="29">
        <f>+[1]DEPURADO!P711+[1]DEPURADO!Q711</f>
        <v>0</v>
      </c>
      <c r="L717" s="28">
        <v>0</v>
      </c>
      <c r="M717" s="28">
        <v>0</v>
      </c>
      <c r="N717" s="28">
        <f t="shared" si="77"/>
        <v>0</v>
      </c>
      <c r="O717" s="28">
        <f t="shared" si="78"/>
        <v>42953</v>
      </c>
      <c r="P717" s="24">
        <f>IF([1]DEPURADO!H711&gt;1,0,[1]DEPURADO!B711)</f>
        <v>106836</v>
      </c>
      <c r="Q717" s="30">
        <f t="shared" si="79"/>
        <v>42953</v>
      </c>
      <c r="R717" s="31">
        <f t="shared" si="80"/>
        <v>0</v>
      </c>
      <c r="S717" s="31">
        <f>+[1]DEPURADO!J711</f>
        <v>0</v>
      </c>
      <c r="T717" s="23" t="s">
        <v>45</v>
      </c>
      <c r="U717" s="31">
        <f>+[1]DEPURADO!I711</f>
        <v>0</v>
      </c>
      <c r="V717" s="30"/>
      <c r="W717" s="23" t="s">
        <v>45</v>
      </c>
      <c r="X717" s="31">
        <f>+[1]DEPURADO!K711+[1]DEPURADO!L711</f>
        <v>42953</v>
      </c>
      <c r="Y717" s="23" t="s">
        <v>45</v>
      </c>
      <c r="Z717" s="31">
        <f t="shared" si="81"/>
        <v>42953</v>
      </c>
      <c r="AA717" s="31"/>
      <c r="AB717" s="31">
        <v>0</v>
      </c>
      <c r="AC717" s="31">
        <v>0</v>
      </c>
      <c r="AD717" s="30"/>
      <c r="AE717" s="30">
        <f>+[1]DEPURADO!K711</f>
        <v>0</v>
      </c>
      <c r="AF717" s="30">
        <v>0</v>
      </c>
      <c r="AG717" s="30">
        <f t="shared" si="82"/>
        <v>0</v>
      </c>
      <c r="AH717" s="30">
        <v>0</v>
      </c>
      <c r="AI717" s="30" t="str">
        <f>+[1]DEPURADO!G711</f>
        <v>GLOSA LEGALIZADA</v>
      </c>
      <c r="AJ717" s="32"/>
      <c r="AK717" s="33"/>
    </row>
    <row r="718" spans="1:37" s="34" customFormat="1" x14ac:dyDescent="0.25">
      <c r="A718" s="23">
        <f t="shared" si="83"/>
        <v>710</v>
      </c>
      <c r="B718" s="24" t="s">
        <v>44</v>
      </c>
      <c r="C718" s="23" t="str">
        <f>+[1]DEPURADO!A712</f>
        <v>HLC106825</v>
      </c>
      <c r="D718" s="23">
        <f>+[1]DEPURADO!B712</f>
        <v>106825</v>
      </c>
      <c r="E718" s="25">
        <f>+[1]DEPURADO!C712</f>
        <v>45535</v>
      </c>
      <c r="F718" s="26">
        <f>+IF([1]DEPURADO!D712&gt;1,[1]DEPURADO!D712," ")</f>
        <v>45552</v>
      </c>
      <c r="G718" s="27">
        <f>[1]DEPURADO!F712</f>
        <v>48552</v>
      </c>
      <c r="H718" s="28">
        <v>0</v>
      </c>
      <c r="I718" s="28">
        <f>+[1]DEPURADO!M712+[1]DEPURADO!N712</f>
        <v>0</v>
      </c>
      <c r="J718" s="28">
        <f>+[1]DEPURADO!R712</f>
        <v>0</v>
      </c>
      <c r="K718" s="29">
        <f>+[1]DEPURADO!P712+[1]DEPURADO!Q712</f>
        <v>0</v>
      </c>
      <c r="L718" s="28">
        <v>0</v>
      </c>
      <c r="M718" s="28">
        <v>0</v>
      </c>
      <c r="N718" s="28">
        <f t="shared" si="77"/>
        <v>0</v>
      </c>
      <c r="O718" s="28">
        <f t="shared" si="78"/>
        <v>48552</v>
      </c>
      <c r="P718" s="24">
        <f>IF([1]DEPURADO!H712&gt;1,0,[1]DEPURADO!B712)</f>
        <v>106825</v>
      </c>
      <c r="Q718" s="30">
        <f t="shared" si="79"/>
        <v>48552</v>
      </c>
      <c r="R718" s="31">
        <f t="shared" si="80"/>
        <v>0</v>
      </c>
      <c r="S718" s="31">
        <f>+[1]DEPURADO!J712</f>
        <v>0</v>
      </c>
      <c r="T718" s="23" t="s">
        <v>45</v>
      </c>
      <c r="U718" s="31">
        <f>+[1]DEPURADO!I712</f>
        <v>0</v>
      </c>
      <c r="V718" s="30"/>
      <c r="W718" s="23" t="s">
        <v>45</v>
      </c>
      <c r="X718" s="31">
        <f>+[1]DEPURADO!K712+[1]DEPURADO!L712</f>
        <v>48552</v>
      </c>
      <c r="Y718" s="23" t="s">
        <v>45</v>
      </c>
      <c r="Z718" s="31">
        <f t="shared" si="81"/>
        <v>48552</v>
      </c>
      <c r="AA718" s="31"/>
      <c r="AB718" s="31">
        <v>0</v>
      </c>
      <c r="AC718" s="31">
        <v>0</v>
      </c>
      <c r="AD718" s="30"/>
      <c r="AE718" s="30">
        <f>+[1]DEPURADO!K712</f>
        <v>0</v>
      </c>
      <c r="AF718" s="30">
        <v>0</v>
      </c>
      <c r="AG718" s="30">
        <f t="shared" si="82"/>
        <v>0</v>
      </c>
      <c r="AH718" s="30">
        <v>0</v>
      </c>
      <c r="AI718" s="30" t="str">
        <f>+[1]DEPURADO!G712</f>
        <v>GLOSA LEGALIZADA</v>
      </c>
      <c r="AJ718" s="32"/>
      <c r="AK718" s="33"/>
    </row>
    <row r="719" spans="1:37" s="34" customFormat="1" x14ac:dyDescent="0.25">
      <c r="A719" s="23">
        <f t="shared" si="83"/>
        <v>711</v>
      </c>
      <c r="B719" s="24" t="s">
        <v>44</v>
      </c>
      <c r="C719" s="23" t="str">
        <f>+[1]DEPURADO!A713</f>
        <v>HLC106219</v>
      </c>
      <c r="D719" s="23">
        <f>+[1]DEPURADO!B713</f>
        <v>106219</v>
      </c>
      <c r="E719" s="25">
        <f>+[1]DEPURADO!C713</f>
        <v>45535</v>
      </c>
      <c r="F719" s="26">
        <f>+IF([1]DEPURADO!D713&gt;1,[1]DEPURADO!D713," ")</f>
        <v>45553</v>
      </c>
      <c r="G719" s="27">
        <f>[1]DEPURADO!F713</f>
        <v>10</v>
      </c>
      <c r="H719" s="28">
        <v>0</v>
      </c>
      <c r="I719" s="28">
        <f>+[1]DEPURADO!M713+[1]DEPURADO!N713</f>
        <v>0</v>
      </c>
      <c r="J719" s="28">
        <f>+[1]DEPURADO!R713</f>
        <v>10</v>
      </c>
      <c r="K719" s="29">
        <f>+[1]DEPURADO!P713+[1]DEPURADO!Q713</f>
        <v>0</v>
      </c>
      <c r="L719" s="28">
        <v>0</v>
      </c>
      <c r="M719" s="28">
        <v>0</v>
      </c>
      <c r="N719" s="28">
        <f t="shared" si="77"/>
        <v>10</v>
      </c>
      <c r="O719" s="28">
        <f t="shared" si="78"/>
        <v>0</v>
      </c>
      <c r="P719" s="24">
        <f>IF([1]DEPURADO!H713&gt;1,0,[1]DEPURADO!B713)</f>
        <v>106219</v>
      </c>
      <c r="Q719" s="30">
        <f t="shared" si="79"/>
        <v>10</v>
      </c>
      <c r="R719" s="31">
        <f t="shared" si="80"/>
        <v>0</v>
      </c>
      <c r="S719" s="31">
        <f>+[1]DEPURADO!J713</f>
        <v>0</v>
      </c>
      <c r="T719" s="23" t="s">
        <v>45</v>
      </c>
      <c r="U719" s="31">
        <f>+[1]DEPURADO!I713</f>
        <v>0</v>
      </c>
      <c r="V719" s="30"/>
      <c r="W719" s="23" t="s">
        <v>45</v>
      </c>
      <c r="X719" s="31">
        <f>+[1]DEPURADO!K713+[1]DEPURADO!L713</f>
        <v>0</v>
      </c>
      <c r="Y719" s="23" t="s">
        <v>45</v>
      </c>
      <c r="Z719" s="31">
        <f t="shared" si="81"/>
        <v>0</v>
      </c>
      <c r="AA719" s="31"/>
      <c r="AB719" s="31">
        <v>0</v>
      </c>
      <c r="AC719" s="31">
        <v>0</v>
      </c>
      <c r="AD719" s="30"/>
      <c r="AE719" s="30">
        <f>+[1]DEPURADO!K713</f>
        <v>0</v>
      </c>
      <c r="AF719" s="30">
        <v>0</v>
      </c>
      <c r="AG719" s="30">
        <f t="shared" si="82"/>
        <v>0</v>
      </c>
      <c r="AH719" s="30">
        <v>0</v>
      </c>
      <c r="AI719" s="30" t="str">
        <f>+[1]DEPURADO!G713</f>
        <v>CANCELADA</v>
      </c>
      <c r="AJ719" s="32"/>
      <c r="AK719" s="33"/>
    </row>
    <row r="720" spans="1:37" s="34" customFormat="1" x14ac:dyDescent="0.25">
      <c r="A720" s="23">
        <f t="shared" si="83"/>
        <v>712</v>
      </c>
      <c r="B720" s="24" t="s">
        <v>44</v>
      </c>
      <c r="C720" s="23" t="str">
        <f>+[1]DEPURADO!A714</f>
        <v>HLC106380</v>
      </c>
      <c r="D720" s="23">
        <f>+[1]DEPURADO!B714</f>
        <v>106380</v>
      </c>
      <c r="E720" s="25">
        <f>+[1]DEPURADO!C714</f>
        <v>45535</v>
      </c>
      <c r="F720" s="26">
        <f>+IF([1]DEPURADO!D714&gt;1,[1]DEPURADO!D714," ")</f>
        <v>45552</v>
      </c>
      <c r="G720" s="27">
        <f>[1]DEPURADO!F714</f>
        <v>15909</v>
      </c>
      <c r="H720" s="28">
        <v>0</v>
      </c>
      <c r="I720" s="28">
        <f>+[1]DEPURADO!M714+[1]DEPURADO!N714</f>
        <v>0</v>
      </c>
      <c r="J720" s="28">
        <f>+[1]DEPURADO!R714</f>
        <v>0</v>
      </c>
      <c r="K720" s="29">
        <f>+[1]DEPURADO!P714+[1]DEPURADO!Q714</f>
        <v>0</v>
      </c>
      <c r="L720" s="28">
        <v>0</v>
      </c>
      <c r="M720" s="28">
        <v>0</v>
      </c>
      <c r="N720" s="28">
        <f t="shared" si="77"/>
        <v>0</v>
      </c>
      <c r="O720" s="28">
        <f t="shared" si="78"/>
        <v>15909</v>
      </c>
      <c r="P720" s="24">
        <f>IF([1]DEPURADO!H714&gt;1,0,[1]DEPURADO!B714)</f>
        <v>106380</v>
      </c>
      <c r="Q720" s="30">
        <f t="shared" si="79"/>
        <v>15909</v>
      </c>
      <c r="R720" s="31">
        <f t="shared" si="80"/>
        <v>0</v>
      </c>
      <c r="S720" s="31">
        <f>+[1]DEPURADO!J714</f>
        <v>0</v>
      </c>
      <c r="T720" s="23" t="s">
        <v>45</v>
      </c>
      <c r="U720" s="31">
        <f>+[1]DEPURADO!I714</f>
        <v>0</v>
      </c>
      <c r="V720" s="30"/>
      <c r="W720" s="23" t="s">
        <v>45</v>
      </c>
      <c r="X720" s="31">
        <f>+[1]DEPURADO!K714+[1]DEPURADO!L714</f>
        <v>15909</v>
      </c>
      <c r="Y720" s="23" t="s">
        <v>45</v>
      </c>
      <c r="Z720" s="31">
        <f t="shared" si="81"/>
        <v>15909</v>
      </c>
      <c r="AA720" s="31"/>
      <c r="AB720" s="31">
        <v>0</v>
      </c>
      <c r="AC720" s="31">
        <v>0</v>
      </c>
      <c r="AD720" s="30"/>
      <c r="AE720" s="30">
        <f>+[1]DEPURADO!K714</f>
        <v>0</v>
      </c>
      <c r="AF720" s="30">
        <v>0</v>
      </c>
      <c r="AG720" s="30">
        <f t="shared" si="82"/>
        <v>0</v>
      </c>
      <c r="AH720" s="30">
        <v>0</v>
      </c>
      <c r="AI720" s="30" t="str">
        <f>+[1]DEPURADO!G714</f>
        <v>GLOSA LEGALIZADA</v>
      </c>
      <c r="AJ720" s="32"/>
      <c r="AK720" s="33"/>
    </row>
    <row r="721" spans="1:37" s="34" customFormat="1" x14ac:dyDescent="0.25">
      <c r="A721" s="23">
        <f t="shared" si="83"/>
        <v>713</v>
      </c>
      <c r="B721" s="24" t="s">
        <v>44</v>
      </c>
      <c r="C721" s="23" t="str">
        <f>+[1]DEPURADO!A715</f>
        <v>HLC106843</v>
      </c>
      <c r="D721" s="23">
        <f>+[1]DEPURADO!B715</f>
        <v>106843</v>
      </c>
      <c r="E721" s="25">
        <f>+[1]DEPURADO!C715</f>
        <v>45535</v>
      </c>
      <c r="F721" s="26">
        <f>+IF([1]DEPURADO!D715&gt;1,[1]DEPURADO!D715," ")</f>
        <v>45552</v>
      </c>
      <c r="G721" s="27">
        <f>[1]DEPURADO!F715</f>
        <v>10800</v>
      </c>
      <c r="H721" s="28">
        <v>0</v>
      </c>
      <c r="I721" s="28">
        <f>+[1]DEPURADO!M715+[1]DEPURADO!N715</f>
        <v>0</v>
      </c>
      <c r="J721" s="28">
        <f>+[1]DEPURADO!R715</f>
        <v>0</v>
      </c>
      <c r="K721" s="29">
        <f>+[1]DEPURADO!P715+[1]DEPURADO!Q715</f>
        <v>0</v>
      </c>
      <c r="L721" s="28">
        <v>0</v>
      </c>
      <c r="M721" s="28">
        <v>0</v>
      </c>
      <c r="N721" s="28">
        <f t="shared" si="77"/>
        <v>0</v>
      </c>
      <c r="O721" s="28">
        <f t="shared" si="78"/>
        <v>10800</v>
      </c>
      <c r="P721" s="24">
        <f>IF([1]DEPURADO!H715&gt;1,0,[1]DEPURADO!B715)</f>
        <v>106843</v>
      </c>
      <c r="Q721" s="30">
        <f t="shared" si="79"/>
        <v>10800</v>
      </c>
      <c r="R721" s="31">
        <f t="shared" si="80"/>
        <v>0</v>
      </c>
      <c r="S721" s="31">
        <f>+[1]DEPURADO!J715</f>
        <v>0</v>
      </c>
      <c r="T721" s="23" t="s">
        <v>45</v>
      </c>
      <c r="U721" s="31">
        <f>+[1]DEPURADO!I715</f>
        <v>0</v>
      </c>
      <c r="V721" s="30"/>
      <c r="W721" s="23" t="s">
        <v>45</v>
      </c>
      <c r="X721" s="31">
        <f>+[1]DEPURADO!K715+[1]DEPURADO!L715</f>
        <v>10800</v>
      </c>
      <c r="Y721" s="23" t="s">
        <v>45</v>
      </c>
      <c r="Z721" s="31">
        <f t="shared" si="81"/>
        <v>10800</v>
      </c>
      <c r="AA721" s="31"/>
      <c r="AB721" s="31">
        <v>0</v>
      </c>
      <c r="AC721" s="31">
        <v>0</v>
      </c>
      <c r="AD721" s="30"/>
      <c r="AE721" s="30">
        <f>+[1]DEPURADO!K715</f>
        <v>0</v>
      </c>
      <c r="AF721" s="30">
        <v>0</v>
      </c>
      <c r="AG721" s="30">
        <f t="shared" si="82"/>
        <v>0</v>
      </c>
      <c r="AH721" s="30">
        <v>0</v>
      </c>
      <c r="AI721" s="30" t="str">
        <f>+[1]DEPURADO!G715</f>
        <v>GLOSA LEGALIZADA</v>
      </c>
      <c r="AJ721" s="32"/>
      <c r="AK721" s="33"/>
    </row>
    <row r="722" spans="1:37" s="34" customFormat="1" x14ac:dyDescent="0.25">
      <c r="A722" s="23">
        <f t="shared" si="83"/>
        <v>714</v>
      </c>
      <c r="B722" s="24" t="s">
        <v>44</v>
      </c>
      <c r="C722" s="23" t="str">
        <f>+[1]DEPURADO!A716</f>
        <v>HLC105979</v>
      </c>
      <c r="D722" s="23">
        <f>+[1]DEPURADO!B716</f>
        <v>105979</v>
      </c>
      <c r="E722" s="25">
        <f>+[1]DEPURADO!C716</f>
        <v>45535</v>
      </c>
      <c r="F722" s="26">
        <f>+IF([1]DEPURADO!D716&gt;1,[1]DEPURADO!D716," ")</f>
        <v>45552</v>
      </c>
      <c r="G722" s="27">
        <f>[1]DEPURADO!F716</f>
        <v>20665</v>
      </c>
      <c r="H722" s="28">
        <v>0</v>
      </c>
      <c r="I722" s="28">
        <f>+[1]DEPURADO!M716+[1]DEPURADO!N716</f>
        <v>0</v>
      </c>
      <c r="J722" s="28">
        <f>+[1]DEPURADO!R716</f>
        <v>0</v>
      </c>
      <c r="K722" s="29">
        <f>+[1]DEPURADO!P716+[1]DEPURADO!Q716</f>
        <v>0</v>
      </c>
      <c r="L722" s="28">
        <v>0</v>
      </c>
      <c r="M722" s="28">
        <v>0</v>
      </c>
      <c r="N722" s="28">
        <f t="shared" si="77"/>
        <v>0</v>
      </c>
      <c r="O722" s="28">
        <f t="shared" si="78"/>
        <v>20665</v>
      </c>
      <c r="P722" s="24">
        <f>IF([1]DEPURADO!H716&gt;1,0,[1]DEPURADO!B716)</f>
        <v>105979</v>
      </c>
      <c r="Q722" s="30">
        <f t="shared" si="79"/>
        <v>20665</v>
      </c>
      <c r="R722" s="31">
        <f t="shared" si="80"/>
        <v>0</v>
      </c>
      <c r="S722" s="31">
        <f>+[1]DEPURADO!J716</f>
        <v>0</v>
      </c>
      <c r="T722" s="23" t="s">
        <v>45</v>
      </c>
      <c r="U722" s="31">
        <f>+[1]DEPURADO!I716</f>
        <v>0</v>
      </c>
      <c r="V722" s="30"/>
      <c r="W722" s="23" t="s">
        <v>45</v>
      </c>
      <c r="X722" s="31">
        <f>+[1]DEPURADO!K716+[1]DEPURADO!L716</f>
        <v>20665</v>
      </c>
      <c r="Y722" s="23" t="s">
        <v>45</v>
      </c>
      <c r="Z722" s="31">
        <f t="shared" si="81"/>
        <v>20665</v>
      </c>
      <c r="AA722" s="31"/>
      <c r="AB722" s="31">
        <v>0</v>
      </c>
      <c r="AC722" s="31">
        <v>0</v>
      </c>
      <c r="AD722" s="30"/>
      <c r="AE722" s="30">
        <f>+[1]DEPURADO!K716</f>
        <v>0</v>
      </c>
      <c r="AF722" s="30">
        <v>0</v>
      </c>
      <c r="AG722" s="30">
        <f t="shared" si="82"/>
        <v>0</v>
      </c>
      <c r="AH722" s="30">
        <v>0</v>
      </c>
      <c r="AI722" s="30" t="str">
        <f>+[1]DEPURADO!G716</f>
        <v>GLOSA LEGALIZADA</v>
      </c>
      <c r="AJ722" s="32"/>
      <c r="AK722" s="33"/>
    </row>
    <row r="723" spans="1:37" s="34" customFormat="1" x14ac:dyDescent="0.25">
      <c r="A723" s="23">
        <f t="shared" si="83"/>
        <v>715</v>
      </c>
      <c r="B723" s="24" t="s">
        <v>44</v>
      </c>
      <c r="C723" s="23" t="str">
        <f>+[1]DEPURADO!A717</f>
        <v>HLC105926</v>
      </c>
      <c r="D723" s="23">
        <f>+[1]DEPURADO!B717</f>
        <v>105926</v>
      </c>
      <c r="E723" s="25">
        <f>+[1]DEPURADO!C717</f>
        <v>45535</v>
      </c>
      <c r="F723" s="26">
        <f>+IF([1]DEPURADO!D717&gt;1,[1]DEPURADO!D717," ")</f>
        <v>45552</v>
      </c>
      <c r="G723" s="27">
        <f>[1]DEPURADO!F717</f>
        <v>18751</v>
      </c>
      <c r="H723" s="28">
        <v>0</v>
      </c>
      <c r="I723" s="28">
        <f>+[1]DEPURADO!M717+[1]DEPURADO!N717</f>
        <v>0</v>
      </c>
      <c r="J723" s="28">
        <f>+[1]DEPURADO!R717</f>
        <v>0</v>
      </c>
      <c r="K723" s="29">
        <f>+[1]DEPURADO!P717+[1]DEPURADO!Q717</f>
        <v>0</v>
      </c>
      <c r="L723" s="28">
        <v>0</v>
      </c>
      <c r="M723" s="28">
        <v>0</v>
      </c>
      <c r="N723" s="28">
        <f t="shared" si="77"/>
        <v>0</v>
      </c>
      <c r="O723" s="28">
        <f t="shared" si="78"/>
        <v>18751</v>
      </c>
      <c r="P723" s="24">
        <f>IF([1]DEPURADO!H717&gt;1,0,[1]DEPURADO!B717)</f>
        <v>105926</v>
      </c>
      <c r="Q723" s="30">
        <f t="shared" si="79"/>
        <v>18751</v>
      </c>
      <c r="R723" s="31">
        <f t="shared" si="80"/>
        <v>0</v>
      </c>
      <c r="S723" s="31">
        <f>+[1]DEPURADO!J717</f>
        <v>0</v>
      </c>
      <c r="T723" s="23" t="s">
        <v>45</v>
      </c>
      <c r="U723" s="31">
        <f>+[1]DEPURADO!I717</f>
        <v>0</v>
      </c>
      <c r="V723" s="30"/>
      <c r="W723" s="23" t="s">
        <v>45</v>
      </c>
      <c r="X723" s="31">
        <f>+[1]DEPURADO!K717+[1]DEPURADO!L717</f>
        <v>18751</v>
      </c>
      <c r="Y723" s="23" t="s">
        <v>45</v>
      </c>
      <c r="Z723" s="31">
        <f t="shared" si="81"/>
        <v>18751</v>
      </c>
      <c r="AA723" s="31"/>
      <c r="AB723" s="31">
        <v>0</v>
      </c>
      <c r="AC723" s="31">
        <v>0</v>
      </c>
      <c r="AD723" s="30"/>
      <c r="AE723" s="30">
        <f>+[1]DEPURADO!K717</f>
        <v>0</v>
      </c>
      <c r="AF723" s="30">
        <v>0</v>
      </c>
      <c r="AG723" s="30">
        <f t="shared" si="82"/>
        <v>0</v>
      </c>
      <c r="AH723" s="30">
        <v>0</v>
      </c>
      <c r="AI723" s="30" t="str">
        <f>+[1]DEPURADO!G717</f>
        <v>GLOSA LEGALIZADA</v>
      </c>
      <c r="AJ723" s="32"/>
      <c r="AK723" s="33"/>
    </row>
    <row r="724" spans="1:37" s="34" customFormat="1" x14ac:dyDescent="0.25">
      <c r="A724" s="23">
        <f t="shared" si="83"/>
        <v>716</v>
      </c>
      <c r="B724" s="24" t="s">
        <v>44</v>
      </c>
      <c r="C724" s="23" t="str">
        <f>+[1]DEPURADO!A718</f>
        <v>HLC106920</v>
      </c>
      <c r="D724" s="23">
        <f>+[1]DEPURADO!B718</f>
        <v>106920</v>
      </c>
      <c r="E724" s="25">
        <f>+[1]DEPURADO!C718</f>
        <v>45535</v>
      </c>
      <c r="F724" s="26">
        <f>+IF([1]DEPURADO!D718&gt;1,[1]DEPURADO!D718," ")</f>
        <v>45552</v>
      </c>
      <c r="G724" s="27">
        <f>[1]DEPURADO!F718</f>
        <v>11100</v>
      </c>
      <c r="H724" s="28">
        <v>0</v>
      </c>
      <c r="I724" s="28">
        <f>+[1]DEPURADO!M718+[1]DEPURADO!N718</f>
        <v>0</v>
      </c>
      <c r="J724" s="28">
        <f>+[1]DEPURADO!R718</f>
        <v>0</v>
      </c>
      <c r="K724" s="29">
        <f>+[1]DEPURADO!P718+[1]DEPURADO!Q718</f>
        <v>0</v>
      </c>
      <c r="L724" s="28">
        <v>0</v>
      </c>
      <c r="M724" s="28">
        <v>0</v>
      </c>
      <c r="N724" s="28">
        <f t="shared" si="77"/>
        <v>0</v>
      </c>
      <c r="O724" s="28">
        <f t="shared" si="78"/>
        <v>11100</v>
      </c>
      <c r="P724" s="24">
        <f>IF([1]DEPURADO!H718&gt;1,0,[1]DEPURADO!B718)</f>
        <v>106920</v>
      </c>
      <c r="Q724" s="30">
        <f t="shared" si="79"/>
        <v>11100</v>
      </c>
      <c r="R724" s="31">
        <f t="shared" si="80"/>
        <v>0</v>
      </c>
      <c r="S724" s="31">
        <f>+[1]DEPURADO!J718</f>
        <v>0</v>
      </c>
      <c r="T724" s="23" t="s">
        <v>45</v>
      </c>
      <c r="U724" s="31">
        <f>+[1]DEPURADO!I718</f>
        <v>0</v>
      </c>
      <c r="V724" s="30"/>
      <c r="W724" s="23" t="s">
        <v>45</v>
      </c>
      <c r="X724" s="31">
        <f>+[1]DEPURADO!K718+[1]DEPURADO!L718</f>
        <v>11100</v>
      </c>
      <c r="Y724" s="23" t="s">
        <v>45</v>
      </c>
      <c r="Z724" s="31">
        <f t="shared" si="81"/>
        <v>11100</v>
      </c>
      <c r="AA724" s="31"/>
      <c r="AB724" s="31">
        <v>0</v>
      </c>
      <c r="AC724" s="31">
        <v>0</v>
      </c>
      <c r="AD724" s="30"/>
      <c r="AE724" s="30">
        <f>+[1]DEPURADO!K718</f>
        <v>0</v>
      </c>
      <c r="AF724" s="30">
        <v>0</v>
      </c>
      <c r="AG724" s="30">
        <f t="shared" si="82"/>
        <v>0</v>
      </c>
      <c r="AH724" s="30">
        <v>0</v>
      </c>
      <c r="AI724" s="30" t="str">
        <f>+[1]DEPURADO!G718</f>
        <v>GLOSA LEGALIZADA</v>
      </c>
      <c r="AJ724" s="32"/>
      <c r="AK724" s="33"/>
    </row>
    <row r="725" spans="1:37" s="34" customFormat="1" x14ac:dyDescent="0.25">
      <c r="A725" s="23">
        <f t="shared" si="83"/>
        <v>717</v>
      </c>
      <c r="B725" s="24" t="s">
        <v>44</v>
      </c>
      <c r="C725" s="23" t="str">
        <f>+[1]DEPURADO!A719</f>
        <v>HLC108572</v>
      </c>
      <c r="D725" s="23">
        <f>+[1]DEPURADO!B719</f>
        <v>108572</v>
      </c>
      <c r="E725" s="25">
        <f>+[1]DEPURADO!C719</f>
        <v>45535</v>
      </c>
      <c r="F725" s="26">
        <f>+IF([1]DEPURADO!D719&gt;1,[1]DEPURADO!D719," ")</f>
        <v>45616</v>
      </c>
      <c r="G725" s="27">
        <f>[1]DEPURADO!F719</f>
        <v>104920</v>
      </c>
      <c r="H725" s="28">
        <v>0</v>
      </c>
      <c r="I725" s="28">
        <f>+[1]DEPURADO!M719+[1]DEPURADO!N719</f>
        <v>0</v>
      </c>
      <c r="J725" s="28">
        <f>+[1]DEPURADO!R719</f>
        <v>0</v>
      </c>
      <c r="K725" s="29">
        <f>+[1]DEPURADO!P719+[1]DEPURADO!Q719</f>
        <v>0</v>
      </c>
      <c r="L725" s="28">
        <v>0</v>
      </c>
      <c r="M725" s="28">
        <v>0</v>
      </c>
      <c r="N725" s="28">
        <f t="shared" si="77"/>
        <v>0</v>
      </c>
      <c r="O725" s="28">
        <f t="shared" si="78"/>
        <v>104920</v>
      </c>
      <c r="P725" s="24">
        <f>IF([1]DEPURADO!H719&gt;1,0,[1]DEPURADO!B719)</f>
        <v>108572</v>
      </c>
      <c r="Q725" s="30">
        <f t="shared" si="79"/>
        <v>104920</v>
      </c>
      <c r="R725" s="31">
        <f t="shared" si="80"/>
        <v>0</v>
      </c>
      <c r="S725" s="31">
        <f>+[1]DEPURADO!J719</f>
        <v>0</v>
      </c>
      <c r="T725" s="23" t="s">
        <v>45</v>
      </c>
      <c r="U725" s="31">
        <f>+[1]DEPURADO!I719</f>
        <v>0</v>
      </c>
      <c r="V725" s="30"/>
      <c r="W725" s="23" t="s">
        <v>45</v>
      </c>
      <c r="X725" s="31">
        <f>+[1]DEPURADO!K719+[1]DEPURADO!L719</f>
        <v>104920</v>
      </c>
      <c r="Y725" s="23" t="s">
        <v>45</v>
      </c>
      <c r="Z725" s="31">
        <f t="shared" si="81"/>
        <v>104920</v>
      </c>
      <c r="AA725" s="31"/>
      <c r="AB725" s="31">
        <v>0</v>
      </c>
      <c r="AC725" s="31">
        <v>0</v>
      </c>
      <c r="AD725" s="30"/>
      <c r="AE725" s="30">
        <f>+[1]DEPURADO!K719</f>
        <v>0</v>
      </c>
      <c r="AF725" s="30">
        <v>0</v>
      </c>
      <c r="AG725" s="30">
        <f t="shared" si="82"/>
        <v>0</v>
      </c>
      <c r="AH725" s="30">
        <v>0</v>
      </c>
      <c r="AI725" s="30" t="str">
        <f>+[1]DEPURADO!G719</f>
        <v>GLOSA LEGALIZADA</v>
      </c>
      <c r="AJ725" s="32"/>
      <c r="AK725" s="33"/>
    </row>
    <row r="726" spans="1:37" s="34" customFormat="1" x14ac:dyDescent="0.25">
      <c r="A726" s="23">
        <f t="shared" si="83"/>
        <v>718</v>
      </c>
      <c r="B726" s="24" t="s">
        <v>44</v>
      </c>
      <c r="C726" s="23" t="str">
        <f>+[1]DEPURADO!A720</f>
        <v>HLC108579</v>
      </c>
      <c r="D726" s="23">
        <f>+[1]DEPURADO!B720</f>
        <v>108579</v>
      </c>
      <c r="E726" s="25">
        <f>+[1]DEPURADO!C720</f>
        <v>45535</v>
      </c>
      <c r="F726" s="26">
        <f>+IF([1]DEPURADO!D720&gt;1,[1]DEPURADO!D720," ")</f>
        <v>45616</v>
      </c>
      <c r="G726" s="27">
        <f>[1]DEPURADO!F720</f>
        <v>64516</v>
      </c>
      <c r="H726" s="28">
        <v>0</v>
      </c>
      <c r="I726" s="28">
        <f>+[1]DEPURADO!M720+[1]DEPURADO!N720</f>
        <v>0</v>
      </c>
      <c r="J726" s="28">
        <f>+[1]DEPURADO!R720</f>
        <v>0</v>
      </c>
      <c r="K726" s="29">
        <f>+[1]DEPURADO!P720+[1]DEPURADO!Q720</f>
        <v>0</v>
      </c>
      <c r="L726" s="28">
        <v>0</v>
      </c>
      <c r="M726" s="28">
        <v>0</v>
      </c>
      <c r="N726" s="28">
        <f t="shared" si="77"/>
        <v>0</v>
      </c>
      <c r="O726" s="28">
        <f t="shared" si="78"/>
        <v>64516</v>
      </c>
      <c r="P726" s="24">
        <f>IF([1]DEPURADO!H720&gt;1,0,[1]DEPURADO!B720)</f>
        <v>108579</v>
      </c>
      <c r="Q726" s="30">
        <f t="shared" si="79"/>
        <v>64516</v>
      </c>
      <c r="R726" s="31">
        <f t="shared" si="80"/>
        <v>0</v>
      </c>
      <c r="S726" s="31">
        <f>+[1]DEPURADO!J720</f>
        <v>0</v>
      </c>
      <c r="T726" s="23" t="s">
        <v>45</v>
      </c>
      <c r="U726" s="31">
        <f>+[1]DEPURADO!I720</f>
        <v>0</v>
      </c>
      <c r="V726" s="30"/>
      <c r="W726" s="23" t="s">
        <v>45</v>
      </c>
      <c r="X726" s="31">
        <f>+[1]DEPURADO!K720+[1]DEPURADO!L720</f>
        <v>64516</v>
      </c>
      <c r="Y726" s="23" t="s">
        <v>45</v>
      </c>
      <c r="Z726" s="31">
        <f t="shared" si="81"/>
        <v>64516</v>
      </c>
      <c r="AA726" s="31"/>
      <c r="AB726" s="31">
        <v>0</v>
      </c>
      <c r="AC726" s="31">
        <v>0</v>
      </c>
      <c r="AD726" s="30"/>
      <c r="AE726" s="30">
        <f>+[1]DEPURADO!K720</f>
        <v>0</v>
      </c>
      <c r="AF726" s="30">
        <v>0</v>
      </c>
      <c r="AG726" s="30">
        <f t="shared" si="82"/>
        <v>0</v>
      </c>
      <c r="AH726" s="30">
        <v>0</v>
      </c>
      <c r="AI726" s="30" t="str">
        <f>+[1]DEPURADO!G720</f>
        <v>GLOSA LEGALIZADA</v>
      </c>
      <c r="AJ726" s="32"/>
      <c r="AK726" s="33"/>
    </row>
    <row r="727" spans="1:37" s="34" customFormat="1" x14ac:dyDescent="0.25">
      <c r="A727" s="23">
        <f t="shared" si="83"/>
        <v>719</v>
      </c>
      <c r="B727" s="24" t="s">
        <v>44</v>
      </c>
      <c r="C727" s="23" t="str">
        <f>+[1]DEPURADO!A721</f>
        <v>HLC114059</v>
      </c>
      <c r="D727" s="23">
        <f>+[1]DEPURADO!B721</f>
        <v>114059</v>
      </c>
      <c r="E727" s="25">
        <f>+[1]DEPURADO!C721</f>
        <v>45535</v>
      </c>
      <c r="F727" s="26">
        <f>+IF([1]DEPURADO!D721&gt;1,[1]DEPURADO!D721," ")</f>
        <v>45621</v>
      </c>
      <c r="G727" s="27">
        <f>[1]DEPURADO!F721</f>
        <v>320038</v>
      </c>
      <c r="H727" s="28">
        <v>0</v>
      </c>
      <c r="I727" s="28">
        <f>+[1]DEPURADO!M721+[1]DEPURADO!N721</f>
        <v>0</v>
      </c>
      <c r="J727" s="28">
        <f>+[1]DEPURADO!R721</f>
        <v>0</v>
      </c>
      <c r="K727" s="29">
        <f>+[1]DEPURADO!P721+[1]DEPURADO!Q721</f>
        <v>0</v>
      </c>
      <c r="L727" s="28">
        <v>0</v>
      </c>
      <c r="M727" s="28">
        <v>0</v>
      </c>
      <c r="N727" s="28">
        <f t="shared" si="77"/>
        <v>0</v>
      </c>
      <c r="O727" s="28">
        <f t="shared" si="78"/>
        <v>320038</v>
      </c>
      <c r="P727" s="24">
        <f>IF([1]DEPURADO!H721&gt;1,0,[1]DEPURADO!B721)</f>
        <v>114059</v>
      </c>
      <c r="Q727" s="30">
        <f t="shared" si="79"/>
        <v>320038</v>
      </c>
      <c r="R727" s="31">
        <f t="shared" si="80"/>
        <v>0</v>
      </c>
      <c r="S727" s="31">
        <f>+[1]DEPURADO!J721</f>
        <v>0</v>
      </c>
      <c r="T727" s="23" t="s">
        <v>45</v>
      </c>
      <c r="U727" s="31">
        <f>+[1]DEPURADO!I721</f>
        <v>0</v>
      </c>
      <c r="V727" s="30"/>
      <c r="W727" s="23" t="s">
        <v>45</v>
      </c>
      <c r="X727" s="31">
        <f>+[1]DEPURADO!K721+[1]DEPURADO!L721</f>
        <v>320038</v>
      </c>
      <c r="Y727" s="23" t="s">
        <v>45</v>
      </c>
      <c r="Z727" s="31">
        <f t="shared" si="81"/>
        <v>320038</v>
      </c>
      <c r="AA727" s="31"/>
      <c r="AB727" s="31">
        <v>0</v>
      </c>
      <c r="AC727" s="31">
        <v>0</v>
      </c>
      <c r="AD727" s="30"/>
      <c r="AE727" s="30">
        <f>+[1]DEPURADO!K721</f>
        <v>0</v>
      </c>
      <c r="AF727" s="30">
        <v>0</v>
      </c>
      <c r="AG727" s="30">
        <f t="shared" si="82"/>
        <v>0</v>
      </c>
      <c r="AH727" s="30">
        <v>0</v>
      </c>
      <c r="AI727" s="30" t="str">
        <f>+[1]DEPURADO!G721</f>
        <v>GLOSA LEGALIZADA</v>
      </c>
      <c r="AJ727" s="32"/>
      <c r="AK727" s="33"/>
    </row>
    <row r="728" spans="1:37" s="34" customFormat="1" x14ac:dyDescent="0.25">
      <c r="A728" s="23">
        <f t="shared" si="83"/>
        <v>720</v>
      </c>
      <c r="B728" s="24" t="s">
        <v>44</v>
      </c>
      <c r="C728" s="23" t="str">
        <f>+[1]DEPURADO!A722</f>
        <v>HLC106042</v>
      </c>
      <c r="D728" s="23">
        <f>+[1]DEPURADO!B722</f>
        <v>106042</v>
      </c>
      <c r="E728" s="25">
        <f>+[1]DEPURADO!C722</f>
        <v>45535</v>
      </c>
      <c r="F728" s="26">
        <f>+IF([1]DEPURADO!D722&gt;1,[1]DEPURADO!D722," ")</f>
        <v>45551</v>
      </c>
      <c r="G728" s="27">
        <f>[1]DEPURADO!F722</f>
        <v>68038</v>
      </c>
      <c r="H728" s="28">
        <v>0</v>
      </c>
      <c r="I728" s="28">
        <f>+[1]DEPURADO!M722+[1]DEPURADO!N722</f>
        <v>0</v>
      </c>
      <c r="J728" s="28">
        <f>+[1]DEPURADO!R722</f>
        <v>0</v>
      </c>
      <c r="K728" s="29">
        <f>+[1]DEPURADO!P722+[1]DEPURADO!Q722</f>
        <v>0</v>
      </c>
      <c r="L728" s="28">
        <v>0</v>
      </c>
      <c r="M728" s="28">
        <v>0</v>
      </c>
      <c r="N728" s="28">
        <f t="shared" si="77"/>
        <v>0</v>
      </c>
      <c r="O728" s="28">
        <f t="shared" si="78"/>
        <v>68038</v>
      </c>
      <c r="P728" s="24">
        <f>IF([1]DEPURADO!H722&gt;1,0,[1]DEPURADO!B722)</f>
        <v>106042</v>
      </c>
      <c r="Q728" s="30">
        <f t="shared" si="79"/>
        <v>68038</v>
      </c>
      <c r="R728" s="31">
        <f t="shared" si="80"/>
        <v>0</v>
      </c>
      <c r="S728" s="31">
        <f>+[1]DEPURADO!J722</f>
        <v>0</v>
      </c>
      <c r="T728" s="23" t="s">
        <v>45</v>
      </c>
      <c r="U728" s="31">
        <f>+[1]DEPURADO!I722</f>
        <v>0</v>
      </c>
      <c r="V728" s="30"/>
      <c r="W728" s="23" t="s">
        <v>45</v>
      </c>
      <c r="X728" s="31">
        <f>+[1]DEPURADO!K722+[1]DEPURADO!L722</f>
        <v>68038</v>
      </c>
      <c r="Y728" s="23" t="s">
        <v>45</v>
      </c>
      <c r="Z728" s="31">
        <f t="shared" si="81"/>
        <v>68038</v>
      </c>
      <c r="AA728" s="31"/>
      <c r="AB728" s="31">
        <v>0</v>
      </c>
      <c r="AC728" s="31">
        <v>0</v>
      </c>
      <c r="AD728" s="30"/>
      <c r="AE728" s="30">
        <f>+[1]DEPURADO!K722</f>
        <v>0</v>
      </c>
      <c r="AF728" s="30">
        <v>0</v>
      </c>
      <c r="AG728" s="30">
        <f t="shared" si="82"/>
        <v>0</v>
      </c>
      <c r="AH728" s="30">
        <v>0</v>
      </c>
      <c r="AI728" s="30" t="str">
        <f>+[1]DEPURADO!G722</f>
        <v>GLOSA LEGALIZADA</v>
      </c>
      <c r="AJ728" s="32"/>
      <c r="AK728" s="33"/>
    </row>
    <row r="729" spans="1:37" s="34" customFormat="1" x14ac:dyDescent="0.25">
      <c r="A729" s="23">
        <f t="shared" si="83"/>
        <v>721</v>
      </c>
      <c r="B729" s="24" t="s">
        <v>44</v>
      </c>
      <c r="C729" s="23" t="str">
        <f>+[1]DEPURADO!A723</f>
        <v>HLC107587</v>
      </c>
      <c r="D729" s="23">
        <f>+[1]DEPURADO!B723</f>
        <v>107587</v>
      </c>
      <c r="E729" s="25">
        <f>+[1]DEPURADO!C723</f>
        <v>45535</v>
      </c>
      <c r="F729" s="26">
        <f>+IF([1]DEPURADO!D723&gt;1,[1]DEPURADO!D723," ")</f>
        <v>45551</v>
      </c>
      <c r="G729" s="27">
        <f>[1]DEPURADO!F723</f>
        <v>14900</v>
      </c>
      <c r="H729" s="28">
        <v>0</v>
      </c>
      <c r="I729" s="28">
        <f>+[1]DEPURADO!M723+[1]DEPURADO!N723</f>
        <v>0</v>
      </c>
      <c r="J729" s="28">
        <f>+[1]DEPURADO!R723</f>
        <v>0</v>
      </c>
      <c r="K729" s="29">
        <f>+[1]DEPURADO!P723+[1]DEPURADO!Q723</f>
        <v>0</v>
      </c>
      <c r="L729" s="28">
        <v>0</v>
      </c>
      <c r="M729" s="28">
        <v>0</v>
      </c>
      <c r="N729" s="28">
        <f t="shared" si="77"/>
        <v>0</v>
      </c>
      <c r="O729" s="28">
        <f t="shared" si="78"/>
        <v>14900</v>
      </c>
      <c r="P729" s="24">
        <f>IF([1]DEPURADO!H723&gt;1,0,[1]DEPURADO!B723)</f>
        <v>107587</v>
      </c>
      <c r="Q729" s="30">
        <f t="shared" si="79"/>
        <v>14900</v>
      </c>
      <c r="R729" s="31">
        <f t="shared" si="80"/>
        <v>0</v>
      </c>
      <c r="S729" s="31">
        <f>+[1]DEPURADO!J723</f>
        <v>0</v>
      </c>
      <c r="T729" s="23" t="s">
        <v>45</v>
      </c>
      <c r="U729" s="31">
        <f>+[1]DEPURADO!I723</f>
        <v>0</v>
      </c>
      <c r="V729" s="30"/>
      <c r="W729" s="23" t="s">
        <v>45</v>
      </c>
      <c r="X729" s="31">
        <f>+[1]DEPURADO!K723+[1]DEPURADO!L723</f>
        <v>14900</v>
      </c>
      <c r="Y729" s="23" t="s">
        <v>45</v>
      </c>
      <c r="Z729" s="31">
        <f t="shared" si="81"/>
        <v>14900</v>
      </c>
      <c r="AA729" s="31"/>
      <c r="AB729" s="31">
        <v>0</v>
      </c>
      <c r="AC729" s="31">
        <v>0</v>
      </c>
      <c r="AD729" s="30"/>
      <c r="AE729" s="30">
        <f>+[1]DEPURADO!K723</f>
        <v>0</v>
      </c>
      <c r="AF729" s="30">
        <v>0</v>
      </c>
      <c r="AG729" s="30">
        <f t="shared" si="82"/>
        <v>0</v>
      </c>
      <c r="AH729" s="30">
        <v>0</v>
      </c>
      <c r="AI729" s="30" t="str">
        <f>+[1]DEPURADO!G723</f>
        <v>GLOSA LEGALIZADA</v>
      </c>
      <c r="AJ729" s="32"/>
      <c r="AK729" s="33"/>
    </row>
    <row r="730" spans="1:37" s="34" customFormat="1" x14ac:dyDescent="0.25">
      <c r="A730" s="23">
        <f t="shared" si="83"/>
        <v>722</v>
      </c>
      <c r="B730" s="24" t="s">
        <v>44</v>
      </c>
      <c r="C730" s="23" t="str">
        <f>+[1]DEPURADO!A724</f>
        <v>HLC106359</v>
      </c>
      <c r="D730" s="23">
        <f>+[1]DEPURADO!B724</f>
        <v>106359</v>
      </c>
      <c r="E730" s="25">
        <f>+[1]DEPURADO!C724</f>
        <v>45535</v>
      </c>
      <c r="F730" s="26">
        <f>+IF([1]DEPURADO!D724&gt;1,[1]DEPURADO!D724," ")</f>
        <v>45551</v>
      </c>
      <c r="G730" s="27">
        <f>[1]DEPURADO!F724</f>
        <v>193329</v>
      </c>
      <c r="H730" s="28">
        <v>0</v>
      </c>
      <c r="I730" s="28">
        <f>+[1]DEPURADO!M724+[1]DEPURADO!N724</f>
        <v>0</v>
      </c>
      <c r="J730" s="28">
        <f>+[1]DEPURADO!R724</f>
        <v>0</v>
      </c>
      <c r="K730" s="29">
        <f>+[1]DEPURADO!P724+[1]DEPURADO!Q724</f>
        <v>0</v>
      </c>
      <c r="L730" s="28">
        <v>0</v>
      </c>
      <c r="M730" s="28">
        <v>0</v>
      </c>
      <c r="N730" s="28">
        <f t="shared" si="77"/>
        <v>0</v>
      </c>
      <c r="O730" s="28">
        <f t="shared" si="78"/>
        <v>193329</v>
      </c>
      <c r="P730" s="24">
        <f>IF([1]DEPURADO!H724&gt;1,0,[1]DEPURADO!B724)</f>
        <v>106359</v>
      </c>
      <c r="Q730" s="30">
        <f t="shared" si="79"/>
        <v>193329</v>
      </c>
      <c r="R730" s="31">
        <f t="shared" si="80"/>
        <v>0</v>
      </c>
      <c r="S730" s="31">
        <f>+[1]DEPURADO!J724</f>
        <v>0</v>
      </c>
      <c r="T730" s="23" t="s">
        <v>45</v>
      </c>
      <c r="U730" s="31">
        <f>+[1]DEPURADO!I724</f>
        <v>0</v>
      </c>
      <c r="V730" s="30"/>
      <c r="W730" s="23" t="s">
        <v>45</v>
      </c>
      <c r="X730" s="31">
        <f>+[1]DEPURADO!K724+[1]DEPURADO!L724</f>
        <v>193329</v>
      </c>
      <c r="Y730" s="23" t="s">
        <v>45</v>
      </c>
      <c r="Z730" s="31">
        <f t="shared" si="81"/>
        <v>193329</v>
      </c>
      <c r="AA730" s="31"/>
      <c r="AB730" s="31">
        <v>0</v>
      </c>
      <c r="AC730" s="31">
        <v>0</v>
      </c>
      <c r="AD730" s="30"/>
      <c r="AE730" s="30">
        <f>+[1]DEPURADO!K724</f>
        <v>0</v>
      </c>
      <c r="AF730" s="30">
        <v>0</v>
      </c>
      <c r="AG730" s="30">
        <f t="shared" si="82"/>
        <v>0</v>
      </c>
      <c r="AH730" s="30">
        <v>0</v>
      </c>
      <c r="AI730" s="30" t="str">
        <f>+[1]DEPURADO!G724</f>
        <v>GLOSA LEGALIZADA</v>
      </c>
      <c r="AJ730" s="32"/>
      <c r="AK730" s="33"/>
    </row>
    <row r="731" spans="1:37" s="34" customFormat="1" x14ac:dyDescent="0.25">
      <c r="A731" s="23">
        <f t="shared" si="83"/>
        <v>723</v>
      </c>
      <c r="B731" s="24" t="s">
        <v>44</v>
      </c>
      <c r="C731" s="23" t="str">
        <f>+[1]DEPURADO!A725</f>
        <v>HLC105972</v>
      </c>
      <c r="D731" s="23">
        <f>+[1]DEPURADO!B725</f>
        <v>105972</v>
      </c>
      <c r="E731" s="25">
        <f>+[1]DEPURADO!C725</f>
        <v>45535</v>
      </c>
      <c r="F731" s="26">
        <f>+IF([1]DEPURADO!D725&gt;1,[1]DEPURADO!D725," ")</f>
        <v>45551</v>
      </c>
      <c r="G731" s="27">
        <f>[1]DEPURADO!F725</f>
        <v>25051</v>
      </c>
      <c r="H731" s="28">
        <v>0</v>
      </c>
      <c r="I731" s="28">
        <f>+[1]DEPURADO!M725+[1]DEPURADO!N725</f>
        <v>0</v>
      </c>
      <c r="J731" s="28">
        <f>+[1]DEPURADO!R725</f>
        <v>0</v>
      </c>
      <c r="K731" s="29">
        <f>+[1]DEPURADO!P725+[1]DEPURADO!Q725</f>
        <v>0</v>
      </c>
      <c r="L731" s="28">
        <v>0</v>
      </c>
      <c r="M731" s="28">
        <v>0</v>
      </c>
      <c r="N731" s="28">
        <f t="shared" si="77"/>
        <v>0</v>
      </c>
      <c r="O731" s="28">
        <f t="shared" si="78"/>
        <v>25051</v>
      </c>
      <c r="P731" s="24">
        <f>IF([1]DEPURADO!H725&gt;1,0,[1]DEPURADO!B725)</f>
        <v>105972</v>
      </c>
      <c r="Q731" s="30">
        <f t="shared" si="79"/>
        <v>25051</v>
      </c>
      <c r="R731" s="31">
        <f t="shared" si="80"/>
        <v>0</v>
      </c>
      <c r="S731" s="31">
        <f>+[1]DEPURADO!J725</f>
        <v>0</v>
      </c>
      <c r="T731" s="23" t="s">
        <v>45</v>
      </c>
      <c r="U731" s="31">
        <f>+[1]DEPURADO!I725</f>
        <v>0</v>
      </c>
      <c r="V731" s="30"/>
      <c r="W731" s="23" t="s">
        <v>45</v>
      </c>
      <c r="X731" s="31">
        <f>+[1]DEPURADO!K725+[1]DEPURADO!L725</f>
        <v>25051</v>
      </c>
      <c r="Y731" s="23" t="s">
        <v>45</v>
      </c>
      <c r="Z731" s="31">
        <f t="shared" si="81"/>
        <v>25051</v>
      </c>
      <c r="AA731" s="31"/>
      <c r="AB731" s="31">
        <v>0</v>
      </c>
      <c r="AC731" s="31">
        <v>0</v>
      </c>
      <c r="AD731" s="30"/>
      <c r="AE731" s="30">
        <f>+[1]DEPURADO!K725</f>
        <v>0</v>
      </c>
      <c r="AF731" s="30">
        <v>0</v>
      </c>
      <c r="AG731" s="30">
        <f t="shared" si="82"/>
        <v>0</v>
      </c>
      <c r="AH731" s="30">
        <v>0</v>
      </c>
      <c r="AI731" s="30" t="str">
        <f>+[1]DEPURADO!G725</f>
        <v>GLOSA LEGALIZADA</v>
      </c>
      <c r="AJ731" s="32"/>
      <c r="AK731" s="33"/>
    </row>
    <row r="732" spans="1:37" s="34" customFormat="1" x14ac:dyDescent="0.25">
      <c r="A732" s="23">
        <f t="shared" si="83"/>
        <v>724</v>
      </c>
      <c r="B732" s="24" t="s">
        <v>44</v>
      </c>
      <c r="C732" s="23" t="str">
        <f>+[1]DEPURADO!A726</f>
        <v>HLC106955</v>
      </c>
      <c r="D732" s="23">
        <f>+[1]DEPURADO!B726</f>
        <v>106955</v>
      </c>
      <c r="E732" s="25">
        <f>+[1]DEPURADO!C726</f>
        <v>45535</v>
      </c>
      <c r="F732" s="26">
        <f>+IF([1]DEPURADO!D726&gt;1,[1]DEPURADO!D726," ")</f>
        <v>45552</v>
      </c>
      <c r="G732" s="27">
        <f>[1]DEPURADO!F726</f>
        <v>17900</v>
      </c>
      <c r="H732" s="28">
        <v>0</v>
      </c>
      <c r="I732" s="28">
        <f>+[1]DEPURADO!M726+[1]DEPURADO!N726</f>
        <v>0</v>
      </c>
      <c r="J732" s="28">
        <f>+[1]DEPURADO!R726</f>
        <v>0</v>
      </c>
      <c r="K732" s="29">
        <f>+[1]DEPURADO!P726+[1]DEPURADO!Q726</f>
        <v>0</v>
      </c>
      <c r="L732" s="28">
        <v>0</v>
      </c>
      <c r="M732" s="28">
        <v>0</v>
      </c>
      <c r="N732" s="28">
        <f t="shared" si="77"/>
        <v>0</v>
      </c>
      <c r="O732" s="28">
        <f t="shared" si="78"/>
        <v>17900</v>
      </c>
      <c r="P732" s="24">
        <f>IF([1]DEPURADO!H726&gt;1,0,[1]DEPURADO!B726)</f>
        <v>106955</v>
      </c>
      <c r="Q732" s="30">
        <f t="shared" si="79"/>
        <v>17900</v>
      </c>
      <c r="R732" s="31">
        <f t="shared" si="80"/>
        <v>0</v>
      </c>
      <c r="S732" s="31">
        <f>+[1]DEPURADO!J726</f>
        <v>0</v>
      </c>
      <c r="T732" s="23" t="s">
        <v>45</v>
      </c>
      <c r="U732" s="31">
        <f>+[1]DEPURADO!I726</f>
        <v>0</v>
      </c>
      <c r="V732" s="30"/>
      <c r="W732" s="23" t="s">
        <v>45</v>
      </c>
      <c r="X732" s="31">
        <f>+[1]DEPURADO!K726+[1]DEPURADO!L726</f>
        <v>17900</v>
      </c>
      <c r="Y732" s="23" t="s">
        <v>45</v>
      </c>
      <c r="Z732" s="31">
        <f t="shared" si="81"/>
        <v>17900</v>
      </c>
      <c r="AA732" s="31"/>
      <c r="AB732" s="31">
        <v>0</v>
      </c>
      <c r="AC732" s="31">
        <v>0</v>
      </c>
      <c r="AD732" s="30"/>
      <c r="AE732" s="30">
        <f>+[1]DEPURADO!K726</f>
        <v>0</v>
      </c>
      <c r="AF732" s="30">
        <v>0</v>
      </c>
      <c r="AG732" s="30">
        <f t="shared" si="82"/>
        <v>0</v>
      </c>
      <c r="AH732" s="30">
        <v>0</v>
      </c>
      <c r="AI732" s="30" t="str">
        <f>+[1]DEPURADO!G726</f>
        <v>GLOSA LEGALIZADA</v>
      </c>
      <c r="AJ732" s="32"/>
      <c r="AK732" s="33"/>
    </row>
    <row r="733" spans="1:37" s="34" customFormat="1" x14ac:dyDescent="0.25">
      <c r="A733" s="23">
        <f t="shared" si="83"/>
        <v>725</v>
      </c>
      <c r="B733" s="24" t="s">
        <v>44</v>
      </c>
      <c r="C733" s="23" t="str">
        <f>+[1]DEPURADO!A727</f>
        <v>HLC109996</v>
      </c>
      <c r="D733" s="23">
        <f>+[1]DEPURADO!B727</f>
        <v>109996</v>
      </c>
      <c r="E733" s="25">
        <f>+[1]DEPURADO!C727</f>
        <v>45535</v>
      </c>
      <c r="F733" s="26">
        <f>+IF([1]DEPURADO!D727&gt;1,[1]DEPURADO!D727," ")</f>
        <v>45616</v>
      </c>
      <c r="G733" s="27">
        <f>[1]DEPURADO!F727</f>
        <v>1490947</v>
      </c>
      <c r="H733" s="28">
        <v>0</v>
      </c>
      <c r="I733" s="28">
        <f>+[1]DEPURADO!M727+[1]DEPURADO!N727</f>
        <v>0</v>
      </c>
      <c r="J733" s="28">
        <f>+[1]DEPURADO!R727</f>
        <v>0</v>
      </c>
      <c r="K733" s="29">
        <f>+[1]DEPURADO!P727+[1]DEPURADO!Q727</f>
        <v>0</v>
      </c>
      <c r="L733" s="28">
        <v>0</v>
      </c>
      <c r="M733" s="28">
        <v>0</v>
      </c>
      <c r="N733" s="28">
        <f t="shared" si="77"/>
        <v>0</v>
      </c>
      <c r="O733" s="28">
        <f t="shared" si="78"/>
        <v>1490947</v>
      </c>
      <c r="P733" s="24">
        <f>IF([1]DEPURADO!H727&gt;1,0,[1]DEPURADO!B727)</f>
        <v>109996</v>
      </c>
      <c r="Q733" s="30">
        <f t="shared" si="79"/>
        <v>1490947</v>
      </c>
      <c r="R733" s="31">
        <f t="shared" si="80"/>
        <v>0</v>
      </c>
      <c r="S733" s="31">
        <f>+[1]DEPURADO!J727</f>
        <v>0</v>
      </c>
      <c r="T733" s="23" t="s">
        <v>45</v>
      </c>
      <c r="U733" s="31">
        <f>+[1]DEPURADO!I727</f>
        <v>0</v>
      </c>
      <c r="V733" s="30"/>
      <c r="W733" s="23" t="s">
        <v>45</v>
      </c>
      <c r="X733" s="31">
        <f>+[1]DEPURADO!K727+[1]DEPURADO!L727</f>
        <v>1490947</v>
      </c>
      <c r="Y733" s="23" t="s">
        <v>45</v>
      </c>
      <c r="Z733" s="31">
        <f t="shared" si="81"/>
        <v>1490947</v>
      </c>
      <c r="AA733" s="31"/>
      <c r="AB733" s="31">
        <v>0</v>
      </c>
      <c r="AC733" s="31">
        <v>0</v>
      </c>
      <c r="AD733" s="30"/>
      <c r="AE733" s="30">
        <f>+[1]DEPURADO!K727</f>
        <v>0</v>
      </c>
      <c r="AF733" s="30">
        <v>0</v>
      </c>
      <c r="AG733" s="30">
        <f t="shared" si="82"/>
        <v>0</v>
      </c>
      <c r="AH733" s="30">
        <v>0</v>
      </c>
      <c r="AI733" s="30" t="str">
        <f>+[1]DEPURADO!G727</f>
        <v>GLOSA LEGALIZADA</v>
      </c>
      <c r="AJ733" s="32"/>
      <c r="AK733" s="33"/>
    </row>
    <row r="734" spans="1:37" s="34" customFormat="1" x14ac:dyDescent="0.25">
      <c r="A734" s="23">
        <f t="shared" si="83"/>
        <v>726</v>
      </c>
      <c r="B734" s="24" t="s">
        <v>44</v>
      </c>
      <c r="C734" s="23" t="str">
        <f>+[1]DEPURADO!A728</f>
        <v>HLC109993</v>
      </c>
      <c r="D734" s="23">
        <f>+[1]DEPURADO!B728</f>
        <v>109993</v>
      </c>
      <c r="E734" s="25">
        <f>+[1]DEPURADO!C728</f>
        <v>45535</v>
      </c>
      <c r="F734" s="26">
        <f>+IF([1]DEPURADO!D728&gt;1,[1]DEPURADO!D728," ")</f>
        <v>45616</v>
      </c>
      <c r="G734" s="27">
        <f>[1]DEPURADO!F728</f>
        <v>3809872</v>
      </c>
      <c r="H734" s="28">
        <v>0</v>
      </c>
      <c r="I734" s="28">
        <f>+[1]DEPURADO!M728+[1]DEPURADO!N728</f>
        <v>0</v>
      </c>
      <c r="J734" s="28">
        <f>+[1]DEPURADO!R728</f>
        <v>0</v>
      </c>
      <c r="K734" s="29">
        <f>+[1]DEPURADO!P728+[1]DEPURADO!Q728</f>
        <v>0</v>
      </c>
      <c r="L734" s="28">
        <v>0</v>
      </c>
      <c r="M734" s="28">
        <v>0</v>
      </c>
      <c r="N734" s="28">
        <f t="shared" si="77"/>
        <v>0</v>
      </c>
      <c r="O734" s="28">
        <f t="shared" si="78"/>
        <v>3809872</v>
      </c>
      <c r="P734" s="24">
        <f>IF([1]DEPURADO!H728&gt;1,0,[1]DEPURADO!B728)</f>
        <v>109993</v>
      </c>
      <c r="Q734" s="30">
        <f t="shared" si="79"/>
        <v>3809872</v>
      </c>
      <c r="R734" s="31">
        <f t="shared" si="80"/>
        <v>0</v>
      </c>
      <c r="S734" s="31">
        <f>+[1]DEPURADO!J728</f>
        <v>0</v>
      </c>
      <c r="T734" s="23" t="s">
        <v>45</v>
      </c>
      <c r="U734" s="31">
        <f>+[1]DEPURADO!I728</f>
        <v>0</v>
      </c>
      <c r="V734" s="30"/>
      <c r="W734" s="23" t="s">
        <v>45</v>
      </c>
      <c r="X734" s="31">
        <f>+[1]DEPURADO!K728+[1]DEPURADO!L728</f>
        <v>3809872</v>
      </c>
      <c r="Y734" s="23" t="s">
        <v>45</v>
      </c>
      <c r="Z734" s="31">
        <f t="shared" si="81"/>
        <v>3809872</v>
      </c>
      <c r="AA734" s="31"/>
      <c r="AB734" s="31">
        <v>0</v>
      </c>
      <c r="AC734" s="31">
        <v>0</v>
      </c>
      <c r="AD734" s="30"/>
      <c r="AE734" s="30">
        <f>+[1]DEPURADO!K728</f>
        <v>0</v>
      </c>
      <c r="AF734" s="30">
        <v>0</v>
      </c>
      <c r="AG734" s="30">
        <f t="shared" si="82"/>
        <v>0</v>
      </c>
      <c r="AH734" s="30">
        <v>0</v>
      </c>
      <c r="AI734" s="30" t="str">
        <f>+[1]DEPURADO!G728</f>
        <v>GLOSA LEGALIZADA</v>
      </c>
      <c r="AJ734" s="32"/>
      <c r="AK734" s="33"/>
    </row>
    <row r="735" spans="1:37" s="34" customFormat="1" x14ac:dyDescent="0.25">
      <c r="A735" s="23">
        <f t="shared" si="83"/>
        <v>727</v>
      </c>
      <c r="B735" s="24" t="s">
        <v>44</v>
      </c>
      <c r="C735" s="23" t="str">
        <f>+[1]DEPURADO!A729</f>
        <v>HLC109997</v>
      </c>
      <c r="D735" s="23">
        <f>+[1]DEPURADO!B729</f>
        <v>109997</v>
      </c>
      <c r="E735" s="25">
        <f>+[1]DEPURADO!C729</f>
        <v>45535</v>
      </c>
      <c r="F735" s="26">
        <f>+IF([1]DEPURADO!D729&gt;1,[1]DEPURADO!D729," ")</f>
        <v>45616</v>
      </c>
      <c r="G735" s="27">
        <f>[1]DEPURADO!F729</f>
        <v>1467235</v>
      </c>
      <c r="H735" s="28">
        <v>0</v>
      </c>
      <c r="I735" s="28">
        <f>+[1]DEPURADO!M729+[1]DEPURADO!N729</f>
        <v>0</v>
      </c>
      <c r="J735" s="28">
        <f>+[1]DEPURADO!R729</f>
        <v>0</v>
      </c>
      <c r="K735" s="29">
        <f>+[1]DEPURADO!P729+[1]DEPURADO!Q729</f>
        <v>0</v>
      </c>
      <c r="L735" s="28">
        <v>0</v>
      </c>
      <c r="M735" s="28">
        <v>0</v>
      </c>
      <c r="N735" s="28">
        <f t="shared" si="77"/>
        <v>0</v>
      </c>
      <c r="O735" s="28">
        <f t="shared" si="78"/>
        <v>1467235</v>
      </c>
      <c r="P735" s="24">
        <f>IF([1]DEPURADO!H729&gt;1,0,[1]DEPURADO!B729)</f>
        <v>109997</v>
      </c>
      <c r="Q735" s="30">
        <f t="shared" si="79"/>
        <v>1467235</v>
      </c>
      <c r="R735" s="31">
        <f t="shared" si="80"/>
        <v>0</v>
      </c>
      <c r="S735" s="31">
        <f>+[1]DEPURADO!J729</f>
        <v>0</v>
      </c>
      <c r="T735" s="23" t="s">
        <v>45</v>
      </c>
      <c r="U735" s="31">
        <f>+[1]DEPURADO!I729</f>
        <v>0</v>
      </c>
      <c r="V735" s="30"/>
      <c r="W735" s="23" t="s">
        <v>45</v>
      </c>
      <c r="X735" s="31">
        <f>+[1]DEPURADO!K729+[1]DEPURADO!L729</f>
        <v>1467235</v>
      </c>
      <c r="Y735" s="23" t="s">
        <v>45</v>
      </c>
      <c r="Z735" s="31">
        <f t="shared" si="81"/>
        <v>1467235</v>
      </c>
      <c r="AA735" s="31"/>
      <c r="AB735" s="31">
        <v>0</v>
      </c>
      <c r="AC735" s="31">
        <v>0</v>
      </c>
      <c r="AD735" s="30"/>
      <c r="AE735" s="30">
        <f>+[1]DEPURADO!K729</f>
        <v>0</v>
      </c>
      <c r="AF735" s="30">
        <v>0</v>
      </c>
      <c r="AG735" s="30">
        <f t="shared" si="82"/>
        <v>0</v>
      </c>
      <c r="AH735" s="30">
        <v>0</v>
      </c>
      <c r="AI735" s="30" t="str">
        <f>+[1]DEPURADO!G729</f>
        <v>GLOSA LEGALIZADA</v>
      </c>
      <c r="AJ735" s="32"/>
      <c r="AK735" s="33"/>
    </row>
    <row r="736" spans="1:37" s="34" customFormat="1" x14ac:dyDescent="0.25">
      <c r="A736" s="23">
        <f t="shared" si="83"/>
        <v>728</v>
      </c>
      <c r="B736" s="24" t="s">
        <v>44</v>
      </c>
      <c r="C736" s="23" t="str">
        <f>+[1]DEPURADO!A730</f>
        <v>HLC109998</v>
      </c>
      <c r="D736" s="23">
        <f>+[1]DEPURADO!B730</f>
        <v>109998</v>
      </c>
      <c r="E736" s="25">
        <f>+[1]DEPURADO!C730</f>
        <v>45535</v>
      </c>
      <c r="F736" s="26">
        <f>+IF([1]DEPURADO!D730&gt;1,[1]DEPURADO!D730," ")</f>
        <v>45616</v>
      </c>
      <c r="G736" s="27">
        <f>[1]DEPURADO!F730</f>
        <v>3870721</v>
      </c>
      <c r="H736" s="28">
        <v>0</v>
      </c>
      <c r="I736" s="28">
        <f>+[1]DEPURADO!M730+[1]DEPURADO!N730</f>
        <v>0</v>
      </c>
      <c r="J736" s="28">
        <f>+[1]DEPURADO!R730</f>
        <v>0</v>
      </c>
      <c r="K736" s="29">
        <f>+[1]DEPURADO!P730+[1]DEPURADO!Q730</f>
        <v>0</v>
      </c>
      <c r="L736" s="28">
        <v>0</v>
      </c>
      <c r="M736" s="28">
        <v>0</v>
      </c>
      <c r="N736" s="28">
        <f t="shared" si="77"/>
        <v>0</v>
      </c>
      <c r="O736" s="28">
        <f t="shared" si="78"/>
        <v>3870721</v>
      </c>
      <c r="P736" s="24">
        <f>IF([1]DEPURADO!H730&gt;1,0,[1]DEPURADO!B730)</f>
        <v>109998</v>
      </c>
      <c r="Q736" s="30">
        <f t="shared" si="79"/>
        <v>3870721</v>
      </c>
      <c r="R736" s="31">
        <f t="shared" si="80"/>
        <v>0</v>
      </c>
      <c r="S736" s="31">
        <f>+[1]DEPURADO!J730</f>
        <v>0</v>
      </c>
      <c r="T736" s="23" t="s">
        <v>45</v>
      </c>
      <c r="U736" s="31">
        <f>+[1]DEPURADO!I730</f>
        <v>0</v>
      </c>
      <c r="V736" s="30"/>
      <c r="W736" s="23" t="s">
        <v>45</v>
      </c>
      <c r="X736" s="31">
        <f>+[1]DEPURADO!K730+[1]DEPURADO!L730</f>
        <v>3870721</v>
      </c>
      <c r="Y736" s="23" t="s">
        <v>45</v>
      </c>
      <c r="Z736" s="31">
        <f t="shared" si="81"/>
        <v>3870721</v>
      </c>
      <c r="AA736" s="31"/>
      <c r="AB736" s="31">
        <v>0</v>
      </c>
      <c r="AC736" s="31">
        <v>0</v>
      </c>
      <c r="AD736" s="30"/>
      <c r="AE736" s="30">
        <f>+[1]DEPURADO!K730</f>
        <v>0</v>
      </c>
      <c r="AF736" s="30">
        <v>0</v>
      </c>
      <c r="AG736" s="30">
        <f t="shared" si="82"/>
        <v>0</v>
      </c>
      <c r="AH736" s="30">
        <v>0</v>
      </c>
      <c r="AI736" s="30" t="str">
        <f>+[1]DEPURADO!G730</f>
        <v>GLOSA LEGALIZADA</v>
      </c>
      <c r="AJ736" s="32"/>
      <c r="AK736" s="33"/>
    </row>
    <row r="737" spans="1:37" s="34" customFormat="1" x14ac:dyDescent="0.25">
      <c r="A737" s="23">
        <f t="shared" si="83"/>
        <v>729</v>
      </c>
      <c r="B737" s="24" t="s">
        <v>44</v>
      </c>
      <c r="C737" s="23" t="str">
        <f>+[1]DEPURADO!A731</f>
        <v>HLC109980</v>
      </c>
      <c r="D737" s="23">
        <f>+[1]DEPURADO!B731</f>
        <v>109980</v>
      </c>
      <c r="E737" s="25">
        <f>+[1]DEPURADO!C731</f>
        <v>45535</v>
      </c>
      <c r="F737" s="26">
        <f>+IF([1]DEPURADO!D731&gt;1,[1]DEPURADO!D731," ")</f>
        <v>45619</v>
      </c>
      <c r="G737" s="27">
        <f>[1]DEPURADO!F731</f>
        <v>20266</v>
      </c>
      <c r="H737" s="28">
        <v>0</v>
      </c>
      <c r="I737" s="28">
        <f>+[1]DEPURADO!M731+[1]DEPURADO!N731</f>
        <v>0</v>
      </c>
      <c r="J737" s="28">
        <f>+[1]DEPURADO!R731</f>
        <v>0</v>
      </c>
      <c r="K737" s="29">
        <f>+[1]DEPURADO!P731+[1]DEPURADO!Q731</f>
        <v>0</v>
      </c>
      <c r="L737" s="28">
        <v>0</v>
      </c>
      <c r="M737" s="28">
        <v>0</v>
      </c>
      <c r="N737" s="28">
        <f t="shared" si="77"/>
        <v>0</v>
      </c>
      <c r="O737" s="28">
        <f t="shared" si="78"/>
        <v>20266</v>
      </c>
      <c r="P737" s="24">
        <f>IF([1]DEPURADO!H731&gt;1,0,[1]DEPURADO!B731)</f>
        <v>109980</v>
      </c>
      <c r="Q737" s="30">
        <f t="shared" si="79"/>
        <v>20266</v>
      </c>
      <c r="R737" s="31">
        <f t="shared" si="80"/>
        <v>0</v>
      </c>
      <c r="S737" s="31">
        <f>+[1]DEPURADO!J731</f>
        <v>0</v>
      </c>
      <c r="T737" s="23" t="s">
        <v>45</v>
      </c>
      <c r="U737" s="31">
        <f>+[1]DEPURADO!I731</f>
        <v>0</v>
      </c>
      <c r="V737" s="30"/>
      <c r="W737" s="23" t="s">
        <v>45</v>
      </c>
      <c r="X737" s="31">
        <f>+[1]DEPURADO!K731+[1]DEPURADO!L731</f>
        <v>20266</v>
      </c>
      <c r="Y737" s="23" t="s">
        <v>45</v>
      </c>
      <c r="Z737" s="31">
        <f t="shared" si="81"/>
        <v>20266</v>
      </c>
      <c r="AA737" s="31"/>
      <c r="AB737" s="31">
        <v>0</v>
      </c>
      <c r="AC737" s="31">
        <v>0</v>
      </c>
      <c r="AD737" s="30"/>
      <c r="AE737" s="30">
        <f>+[1]DEPURADO!K731</f>
        <v>0</v>
      </c>
      <c r="AF737" s="30">
        <v>0</v>
      </c>
      <c r="AG737" s="30">
        <f t="shared" si="82"/>
        <v>0</v>
      </c>
      <c r="AH737" s="30">
        <v>0</v>
      </c>
      <c r="AI737" s="30" t="str">
        <f>+[1]DEPURADO!G731</f>
        <v>GLOSA LEGALIZADA</v>
      </c>
      <c r="AJ737" s="32"/>
      <c r="AK737" s="33"/>
    </row>
    <row r="738" spans="1:37" s="34" customFormat="1" x14ac:dyDescent="0.25">
      <c r="A738" s="23">
        <f t="shared" si="83"/>
        <v>730</v>
      </c>
      <c r="B738" s="24" t="s">
        <v>44</v>
      </c>
      <c r="C738" s="23" t="str">
        <f>+[1]DEPURADO!A732</f>
        <v>HLC113066</v>
      </c>
      <c r="D738" s="23">
        <f>+[1]DEPURADO!B732</f>
        <v>113066</v>
      </c>
      <c r="E738" s="25">
        <f>+[1]DEPURADO!C732</f>
        <v>45535</v>
      </c>
      <c r="F738" s="26">
        <f>+IF([1]DEPURADO!D732&gt;1,[1]DEPURADO!D732," ")</f>
        <v>45621</v>
      </c>
      <c r="G738" s="27">
        <f>[1]DEPURADO!F732</f>
        <v>320038</v>
      </c>
      <c r="H738" s="28">
        <v>0</v>
      </c>
      <c r="I738" s="28">
        <f>+[1]DEPURADO!M732+[1]DEPURADO!N732</f>
        <v>0</v>
      </c>
      <c r="J738" s="28">
        <f>+[1]DEPURADO!R732</f>
        <v>0</v>
      </c>
      <c r="K738" s="29">
        <f>+[1]DEPURADO!P732+[1]DEPURADO!Q732</f>
        <v>0</v>
      </c>
      <c r="L738" s="28">
        <v>0</v>
      </c>
      <c r="M738" s="28">
        <v>0</v>
      </c>
      <c r="N738" s="28">
        <f t="shared" si="77"/>
        <v>0</v>
      </c>
      <c r="O738" s="28">
        <f t="shared" si="78"/>
        <v>320038</v>
      </c>
      <c r="P738" s="24">
        <f>IF([1]DEPURADO!H732&gt;1,0,[1]DEPURADO!B732)</f>
        <v>113066</v>
      </c>
      <c r="Q738" s="30">
        <f t="shared" si="79"/>
        <v>320038</v>
      </c>
      <c r="R738" s="31">
        <f t="shared" si="80"/>
        <v>0</v>
      </c>
      <c r="S738" s="31">
        <f>+[1]DEPURADO!J732</f>
        <v>0</v>
      </c>
      <c r="T738" s="23" t="s">
        <v>45</v>
      </c>
      <c r="U738" s="31">
        <f>+[1]DEPURADO!I732</f>
        <v>0</v>
      </c>
      <c r="V738" s="30"/>
      <c r="W738" s="23" t="s">
        <v>45</v>
      </c>
      <c r="X738" s="31">
        <f>+[1]DEPURADO!K732+[1]DEPURADO!L732</f>
        <v>320038</v>
      </c>
      <c r="Y738" s="23" t="s">
        <v>45</v>
      </c>
      <c r="Z738" s="31">
        <f t="shared" si="81"/>
        <v>320038</v>
      </c>
      <c r="AA738" s="31"/>
      <c r="AB738" s="31">
        <v>0</v>
      </c>
      <c r="AC738" s="31">
        <v>0</v>
      </c>
      <c r="AD738" s="30"/>
      <c r="AE738" s="30">
        <f>+[1]DEPURADO!K732</f>
        <v>0</v>
      </c>
      <c r="AF738" s="30">
        <v>0</v>
      </c>
      <c r="AG738" s="30">
        <f t="shared" si="82"/>
        <v>0</v>
      </c>
      <c r="AH738" s="30">
        <v>0</v>
      </c>
      <c r="AI738" s="30" t="str">
        <f>+[1]DEPURADO!G732</f>
        <v>GLOSA LEGALIZADA</v>
      </c>
      <c r="AJ738" s="32"/>
      <c r="AK738" s="33"/>
    </row>
    <row r="739" spans="1:37" s="34" customFormat="1" x14ac:dyDescent="0.25">
      <c r="A739" s="23">
        <f t="shared" si="83"/>
        <v>731</v>
      </c>
      <c r="B739" s="24" t="s">
        <v>44</v>
      </c>
      <c r="C739" s="23" t="str">
        <f>+[1]DEPURADO!A733</f>
        <v>HLC108403</v>
      </c>
      <c r="D739" s="23">
        <f>+[1]DEPURADO!B733</f>
        <v>108403</v>
      </c>
      <c r="E739" s="25">
        <f>+[1]DEPURADO!C733</f>
        <v>45535</v>
      </c>
      <c r="F739" s="26">
        <f>+IF([1]DEPURADO!D733&gt;1,[1]DEPURADO!D733," ")</f>
        <v>45619</v>
      </c>
      <c r="G739" s="27">
        <f>[1]DEPURADO!F733</f>
        <v>136670</v>
      </c>
      <c r="H739" s="28">
        <v>0</v>
      </c>
      <c r="I739" s="28">
        <f>+[1]DEPURADO!M733+[1]DEPURADO!N733</f>
        <v>0</v>
      </c>
      <c r="J739" s="28">
        <f>+[1]DEPURADO!R733</f>
        <v>0</v>
      </c>
      <c r="K739" s="29">
        <f>+[1]DEPURADO!P733+[1]DEPURADO!Q733</f>
        <v>0</v>
      </c>
      <c r="L739" s="28">
        <v>0</v>
      </c>
      <c r="M739" s="28">
        <v>0</v>
      </c>
      <c r="N739" s="28">
        <f t="shared" si="77"/>
        <v>0</v>
      </c>
      <c r="O739" s="28">
        <f t="shared" si="78"/>
        <v>136670</v>
      </c>
      <c r="P739" s="24">
        <f>IF([1]DEPURADO!H733&gt;1,0,[1]DEPURADO!B733)</f>
        <v>108403</v>
      </c>
      <c r="Q739" s="30">
        <f t="shared" si="79"/>
        <v>136670</v>
      </c>
      <c r="R739" s="31">
        <f t="shared" si="80"/>
        <v>0</v>
      </c>
      <c r="S739" s="31">
        <f>+[1]DEPURADO!J733</f>
        <v>0</v>
      </c>
      <c r="T739" s="23" t="s">
        <v>45</v>
      </c>
      <c r="U739" s="31">
        <f>+[1]DEPURADO!I733</f>
        <v>0</v>
      </c>
      <c r="V739" s="30"/>
      <c r="W739" s="23" t="s">
        <v>45</v>
      </c>
      <c r="X739" s="31">
        <f>+[1]DEPURADO!K733+[1]DEPURADO!L733</f>
        <v>136670</v>
      </c>
      <c r="Y739" s="23" t="s">
        <v>45</v>
      </c>
      <c r="Z739" s="31">
        <f t="shared" si="81"/>
        <v>136670</v>
      </c>
      <c r="AA739" s="31"/>
      <c r="AB739" s="31">
        <v>0</v>
      </c>
      <c r="AC739" s="31">
        <v>0</v>
      </c>
      <c r="AD739" s="30"/>
      <c r="AE739" s="30">
        <f>+[1]DEPURADO!K733</f>
        <v>0</v>
      </c>
      <c r="AF739" s="30">
        <v>0</v>
      </c>
      <c r="AG739" s="30">
        <f t="shared" si="82"/>
        <v>0</v>
      </c>
      <c r="AH739" s="30">
        <v>0</v>
      </c>
      <c r="AI739" s="30" t="str">
        <f>+[1]DEPURADO!G733</f>
        <v>GLOSA LEGALIZADA</v>
      </c>
      <c r="AJ739" s="32"/>
      <c r="AK739" s="33"/>
    </row>
    <row r="740" spans="1:37" s="34" customFormat="1" x14ac:dyDescent="0.25">
      <c r="A740" s="23">
        <f t="shared" si="83"/>
        <v>732</v>
      </c>
      <c r="B740" s="24" t="s">
        <v>44</v>
      </c>
      <c r="C740" s="23" t="str">
        <f>+[1]DEPURADO!A734</f>
        <v>HLC108440</v>
      </c>
      <c r="D740" s="23">
        <f>+[1]DEPURADO!B734</f>
        <v>108440</v>
      </c>
      <c r="E740" s="25">
        <f>+[1]DEPURADO!C734</f>
        <v>45535</v>
      </c>
      <c r="F740" s="26">
        <f>+IF([1]DEPURADO!D734&gt;1,[1]DEPURADO!D734," ")</f>
        <v>45619</v>
      </c>
      <c r="G740" s="27">
        <f>[1]DEPURADO!F734</f>
        <v>9397</v>
      </c>
      <c r="H740" s="28">
        <v>0</v>
      </c>
      <c r="I740" s="28">
        <f>+[1]DEPURADO!M734+[1]DEPURADO!N734</f>
        <v>0</v>
      </c>
      <c r="J740" s="28">
        <f>+[1]DEPURADO!R734</f>
        <v>0</v>
      </c>
      <c r="K740" s="29">
        <f>+[1]DEPURADO!P734+[1]DEPURADO!Q734</f>
        <v>0</v>
      </c>
      <c r="L740" s="28">
        <v>0</v>
      </c>
      <c r="M740" s="28">
        <v>0</v>
      </c>
      <c r="N740" s="28">
        <f t="shared" si="77"/>
        <v>0</v>
      </c>
      <c r="O740" s="28">
        <f t="shared" si="78"/>
        <v>9397</v>
      </c>
      <c r="P740" s="24">
        <f>IF([1]DEPURADO!H734&gt;1,0,[1]DEPURADO!B734)</f>
        <v>108440</v>
      </c>
      <c r="Q740" s="30">
        <f t="shared" si="79"/>
        <v>9397</v>
      </c>
      <c r="R740" s="31">
        <f t="shared" si="80"/>
        <v>0</v>
      </c>
      <c r="S740" s="31">
        <f>+[1]DEPURADO!J734</f>
        <v>0</v>
      </c>
      <c r="T740" s="23" t="s">
        <v>45</v>
      </c>
      <c r="U740" s="31">
        <f>+[1]DEPURADO!I734</f>
        <v>0</v>
      </c>
      <c r="V740" s="30"/>
      <c r="W740" s="23" t="s">
        <v>45</v>
      </c>
      <c r="X740" s="31">
        <f>+[1]DEPURADO!K734+[1]DEPURADO!L734</f>
        <v>9397</v>
      </c>
      <c r="Y740" s="23" t="s">
        <v>45</v>
      </c>
      <c r="Z740" s="31">
        <f t="shared" si="81"/>
        <v>9397</v>
      </c>
      <c r="AA740" s="31"/>
      <c r="AB740" s="31">
        <v>0</v>
      </c>
      <c r="AC740" s="31">
        <v>0</v>
      </c>
      <c r="AD740" s="30"/>
      <c r="AE740" s="30">
        <f>+[1]DEPURADO!K734</f>
        <v>0</v>
      </c>
      <c r="AF740" s="30">
        <v>0</v>
      </c>
      <c r="AG740" s="30">
        <f t="shared" si="82"/>
        <v>0</v>
      </c>
      <c r="AH740" s="30">
        <v>0</v>
      </c>
      <c r="AI740" s="30" t="str">
        <f>+[1]DEPURADO!G734</f>
        <v>GLOSA LEGALIZADA</v>
      </c>
      <c r="AJ740" s="32"/>
      <c r="AK740" s="33"/>
    </row>
    <row r="741" spans="1:37" s="34" customFormat="1" x14ac:dyDescent="0.25">
      <c r="A741" s="23">
        <f t="shared" si="83"/>
        <v>733</v>
      </c>
      <c r="B741" s="24" t="s">
        <v>44</v>
      </c>
      <c r="C741" s="23" t="str">
        <f>+[1]DEPURADO!A735</f>
        <v>HLC112321</v>
      </c>
      <c r="D741" s="23">
        <f>+[1]DEPURADO!B735</f>
        <v>112321</v>
      </c>
      <c r="E741" s="25">
        <f>+[1]DEPURADO!C735</f>
        <v>45535</v>
      </c>
      <c r="F741" s="26">
        <f>+IF([1]DEPURADO!D735&gt;1,[1]DEPURADO!D735," ")</f>
        <v>45619</v>
      </c>
      <c r="G741" s="27">
        <f>[1]DEPURADO!F735</f>
        <v>50240</v>
      </c>
      <c r="H741" s="28">
        <v>0</v>
      </c>
      <c r="I741" s="28">
        <f>+[1]DEPURADO!M735+[1]DEPURADO!N735</f>
        <v>0</v>
      </c>
      <c r="J741" s="28">
        <f>+[1]DEPURADO!R735</f>
        <v>0</v>
      </c>
      <c r="K741" s="29">
        <f>+[1]DEPURADO!P735+[1]DEPURADO!Q735</f>
        <v>0</v>
      </c>
      <c r="L741" s="28">
        <v>0</v>
      </c>
      <c r="M741" s="28">
        <v>0</v>
      </c>
      <c r="N741" s="28">
        <f t="shared" si="77"/>
        <v>0</v>
      </c>
      <c r="O741" s="28">
        <f t="shared" si="78"/>
        <v>50240</v>
      </c>
      <c r="P741" s="24">
        <f>IF([1]DEPURADO!H735&gt;1,0,[1]DEPURADO!B735)</f>
        <v>112321</v>
      </c>
      <c r="Q741" s="30">
        <f t="shared" si="79"/>
        <v>50240</v>
      </c>
      <c r="R741" s="31">
        <f t="shared" si="80"/>
        <v>0</v>
      </c>
      <c r="S741" s="31">
        <f>+[1]DEPURADO!J735</f>
        <v>0</v>
      </c>
      <c r="T741" s="23" t="s">
        <v>45</v>
      </c>
      <c r="U741" s="31">
        <f>+[1]DEPURADO!I735</f>
        <v>0</v>
      </c>
      <c r="V741" s="30"/>
      <c r="W741" s="23" t="s">
        <v>45</v>
      </c>
      <c r="X741" s="31">
        <f>+[1]DEPURADO!K735+[1]DEPURADO!L735</f>
        <v>50240</v>
      </c>
      <c r="Y741" s="23" t="s">
        <v>45</v>
      </c>
      <c r="Z741" s="31">
        <f t="shared" si="81"/>
        <v>50240</v>
      </c>
      <c r="AA741" s="31"/>
      <c r="AB741" s="31">
        <v>0</v>
      </c>
      <c r="AC741" s="31">
        <v>0</v>
      </c>
      <c r="AD741" s="30"/>
      <c r="AE741" s="30">
        <f>+[1]DEPURADO!K735</f>
        <v>0</v>
      </c>
      <c r="AF741" s="30">
        <v>0</v>
      </c>
      <c r="AG741" s="30">
        <f t="shared" si="82"/>
        <v>0</v>
      </c>
      <c r="AH741" s="30">
        <v>0</v>
      </c>
      <c r="AI741" s="30" t="str">
        <f>+[1]DEPURADO!G735</f>
        <v>GLOSA LEGALIZADA</v>
      </c>
      <c r="AJ741" s="32"/>
      <c r="AK741" s="33"/>
    </row>
    <row r="742" spans="1:37" s="34" customFormat="1" x14ac:dyDescent="0.25">
      <c r="A742" s="23">
        <f t="shared" si="83"/>
        <v>734</v>
      </c>
      <c r="B742" s="24" t="s">
        <v>44</v>
      </c>
      <c r="C742" s="23" t="str">
        <f>+[1]DEPURADO!A736</f>
        <v>HLC108924</v>
      </c>
      <c r="D742" s="23">
        <f>+[1]DEPURADO!B736</f>
        <v>108924</v>
      </c>
      <c r="E742" s="25">
        <f>+[1]DEPURADO!C736</f>
        <v>45535</v>
      </c>
      <c r="F742" s="26">
        <f>+IF([1]DEPURADO!D736&gt;1,[1]DEPURADO!D736," ")</f>
        <v>45590</v>
      </c>
      <c r="G742" s="27">
        <f>[1]DEPURADO!F736</f>
        <v>226633</v>
      </c>
      <c r="H742" s="28">
        <v>0</v>
      </c>
      <c r="I742" s="28">
        <f>+[1]DEPURADO!M736+[1]DEPURADO!N736</f>
        <v>0</v>
      </c>
      <c r="J742" s="28">
        <f>+[1]DEPURADO!R736</f>
        <v>0</v>
      </c>
      <c r="K742" s="29">
        <f>+[1]DEPURADO!P736+[1]DEPURADO!Q736</f>
        <v>0</v>
      </c>
      <c r="L742" s="28">
        <v>0</v>
      </c>
      <c r="M742" s="28">
        <v>0</v>
      </c>
      <c r="N742" s="28">
        <f t="shared" si="77"/>
        <v>0</v>
      </c>
      <c r="O742" s="28">
        <f t="shared" si="78"/>
        <v>226633</v>
      </c>
      <c r="P742" s="24">
        <f>IF([1]DEPURADO!H736&gt;1,0,[1]DEPURADO!B736)</f>
        <v>108924</v>
      </c>
      <c r="Q742" s="30">
        <f t="shared" si="79"/>
        <v>226633</v>
      </c>
      <c r="R742" s="31">
        <f t="shared" si="80"/>
        <v>0</v>
      </c>
      <c r="S742" s="31">
        <f>+[1]DEPURADO!J736</f>
        <v>0</v>
      </c>
      <c r="T742" s="23" t="s">
        <v>45</v>
      </c>
      <c r="U742" s="31">
        <f>+[1]DEPURADO!I736</f>
        <v>0</v>
      </c>
      <c r="V742" s="30"/>
      <c r="W742" s="23" t="s">
        <v>45</v>
      </c>
      <c r="X742" s="31">
        <f>+[1]DEPURADO!K736+[1]DEPURADO!L736</f>
        <v>226633</v>
      </c>
      <c r="Y742" s="23" t="s">
        <v>45</v>
      </c>
      <c r="Z742" s="31">
        <f t="shared" si="81"/>
        <v>226633</v>
      </c>
      <c r="AA742" s="31"/>
      <c r="AB742" s="31">
        <v>0</v>
      </c>
      <c r="AC742" s="31">
        <v>0</v>
      </c>
      <c r="AD742" s="30"/>
      <c r="AE742" s="30">
        <f>+[1]DEPURADO!K736</f>
        <v>0</v>
      </c>
      <c r="AF742" s="30">
        <v>0</v>
      </c>
      <c r="AG742" s="30">
        <f t="shared" si="82"/>
        <v>0</v>
      </c>
      <c r="AH742" s="30">
        <v>0</v>
      </c>
      <c r="AI742" s="30" t="str">
        <f>+[1]DEPURADO!G736</f>
        <v>GLOSA LEGALIZADA</v>
      </c>
      <c r="AJ742" s="32"/>
      <c r="AK742" s="33"/>
    </row>
    <row r="743" spans="1:37" s="34" customFormat="1" x14ac:dyDescent="0.25">
      <c r="A743" s="23">
        <f t="shared" si="83"/>
        <v>735</v>
      </c>
      <c r="B743" s="24" t="s">
        <v>44</v>
      </c>
      <c r="C743" s="23" t="str">
        <f>+[1]DEPURADO!A737</f>
        <v>HLC108078</v>
      </c>
      <c r="D743" s="23">
        <f>+[1]DEPURADO!B737</f>
        <v>108078</v>
      </c>
      <c r="E743" s="25">
        <f>+[1]DEPURADO!C737</f>
        <v>45546</v>
      </c>
      <c r="F743" s="26">
        <f>+IF([1]DEPURADO!D737&gt;1,[1]DEPURADO!D737," ")</f>
        <v>45583</v>
      </c>
      <c r="G743" s="27">
        <f>[1]DEPURADO!F737</f>
        <v>1407761</v>
      </c>
      <c r="H743" s="28">
        <v>0</v>
      </c>
      <c r="I743" s="28">
        <f>+[1]DEPURADO!M737+[1]DEPURADO!N737</f>
        <v>0</v>
      </c>
      <c r="J743" s="28">
        <f>+[1]DEPURADO!R737</f>
        <v>0</v>
      </c>
      <c r="K743" s="29">
        <f>+[1]DEPURADO!P737+[1]DEPURADO!Q737</f>
        <v>0</v>
      </c>
      <c r="L743" s="28">
        <v>0</v>
      </c>
      <c r="M743" s="28">
        <v>0</v>
      </c>
      <c r="N743" s="28">
        <f t="shared" si="77"/>
        <v>0</v>
      </c>
      <c r="O743" s="28">
        <f t="shared" si="78"/>
        <v>1407761</v>
      </c>
      <c r="P743" s="24">
        <f>IF([1]DEPURADO!H737&gt;1,0,[1]DEPURADO!B737)</f>
        <v>0</v>
      </c>
      <c r="Q743" s="30">
        <f t="shared" si="79"/>
        <v>0</v>
      </c>
      <c r="R743" s="31">
        <f t="shared" si="80"/>
        <v>1407761</v>
      </c>
      <c r="S743" s="31">
        <f>+[1]DEPURADO!J737</f>
        <v>0</v>
      </c>
      <c r="T743" s="23" t="s">
        <v>45</v>
      </c>
      <c r="U743" s="31">
        <f>+[1]DEPURADO!I737</f>
        <v>0</v>
      </c>
      <c r="V743" s="30"/>
      <c r="W743" s="23" t="s">
        <v>45</v>
      </c>
      <c r="X743" s="31">
        <f>+[1]DEPURADO!K737+[1]DEPURADO!L737</f>
        <v>0</v>
      </c>
      <c r="Y743" s="23" t="s">
        <v>45</v>
      </c>
      <c r="Z743" s="31">
        <f t="shared" si="81"/>
        <v>0</v>
      </c>
      <c r="AA743" s="31"/>
      <c r="AB743" s="31">
        <v>0</v>
      </c>
      <c r="AC743" s="31">
        <v>0</v>
      </c>
      <c r="AD743" s="30"/>
      <c r="AE743" s="30">
        <f>+[1]DEPURADO!K737</f>
        <v>0</v>
      </c>
      <c r="AF743" s="30">
        <v>0</v>
      </c>
      <c r="AG743" s="30">
        <f t="shared" si="82"/>
        <v>0</v>
      </c>
      <c r="AH743" s="30">
        <v>0</v>
      </c>
      <c r="AI743" s="30" t="str">
        <f>+[1]DEPURADO!G737</f>
        <v>NO RADICADA</v>
      </c>
      <c r="AJ743" s="32"/>
      <c r="AK743" s="33"/>
    </row>
    <row r="744" spans="1:37" s="34" customFormat="1" x14ac:dyDescent="0.25">
      <c r="A744" s="23">
        <f t="shared" si="83"/>
        <v>736</v>
      </c>
      <c r="B744" s="24" t="s">
        <v>44</v>
      </c>
      <c r="C744" s="23" t="str">
        <f>+[1]DEPURADO!A738</f>
        <v>HLC109178</v>
      </c>
      <c r="D744" s="23">
        <f>+[1]DEPURADO!B738</f>
        <v>109178</v>
      </c>
      <c r="E744" s="25">
        <f>+[1]DEPURADO!C738</f>
        <v>45547</v>
      </c>
      <c r="F744" s="26">
        <f>+IF([1]DEPURADO!D738&gt;1,[1]DEPURADO!D738," ")</f>
        <v>45619</v>
      </c>
      <c r="G744" s="27">
        <f>[1]DEPURADO!F738</f>
        <v>17120</v>
      </c>
      <c r="H744" s="28">
        <v>0</v>
      </c>
      <c r="I744" s="28">
        <f>+[1]DEPURADO!M738+[1]DEPURADO!N738</f>
        <v>0</v>
      </c>
      <c r="J744" s="28">
        <f>+[1]DEPURADO!R738</f>
        <v>0</v>
      </c>
      <c r="K744" s="29">
        <f>+[1]DEPURADO!P738+[1]DEPURADO!Q738</f>
        <v>0</v>
      </c>
      <c r="L744" s="28">
        <v>0</v>
      </c>
      <c r="M744" s="28">
        <v>0</v>
      </c>
      <c r="N744" s="28">
        <f t="shared" si="77"/>
        <v>0</v>
      </c>
      <c r="O744" s="28">
        <f t="shared" si="78"/>
        <v>17120</v>
      </c>
      <c r="P744" s="24">
        <f>IF([1]DEPURADO!H738&gt;1,0,[1]DEPURADO!B738)</f>
        <v>109178</v>
      </c>
      <c r="Q744" s="30">
        <f t="shared" si="79"/>
        <v>17120</v>
      </c>
      <c r="R744" s="31">
        <f t="shared" si="80"/>
        <v>0</v>
      </c>
      <c r="S744" s="31">
        <f>+[1]DEPURADO!J738</f>
        <v>0</v>
      </c>
      <c r="T744" s="23" t="s">
        <v>45</v>
      </c>
      <c r="U744" s="31">
        <f>+[1]DEPURADO!I738</f>
        <v>0</v>
      </c>
      <c r="V744" s="30"/>
      <c r="W744" s="23" t="s">
        <v>45</v>
      </c>
      <c r="X744" s="31">
        <f>+[1]DEPURADO!K738+[1]DEPURADO!L738</f>
        <v>17120</v>
      </c>
      <c r="Y744" s="23" t="s">
        <v>45</v>
      </c>
      <c r="Z744" s="31">
        <f t="shared" si="81"/>
        <v>17120</v>
      </c>
      <c r="AA744" s="31"/>
      <c r="AB744" s="31">
        <v>0</v>
      </c>
      <c r="AC744" s="31">
        <v>0</v>
      </c>
      <c r="AD744" s="30"/>
      <c r="AE744" s="30">
        <f>+[1]DEPURADO!K738</f>
        <v>0</v>
      </c>
      <c r="AF744" s="30">
        <v>0</v>
      </c>
      <c r="AG744" s="30">
        <f t="shared" si="82"/>
        <v>0</v>
      </c>
      <c r="AH744" s="30">
        <v>0</v>
      </c>
      <c r="AI744" s="30" t="str">
        <f>+[1]DEPURADO!G738</f>
        <v>GLOSA LEGALIZADA</v>
      </c>
      <c r="AJ744" s="32"/>
      <c r="AK744" s="33"/>
    </row>
    <row r="745" spans="1:37" s="34" customFormat="1" x14ac:dyDescent="0.25">
      <c r="A745" s="23">
        <f t="shared" si="83"/>
        <v>737</v>
      </c>
      <c r="B745" s="24" t="s">
        <v>44</v>
      </c>
      <c r="C745" s="23" t="str">
        <f>+[1]DEPURADO!A739</f>
        <v>HLC109723</v>
      </c>
      <c r="D745" s="23">
        <f>+[1]DEPURADO!B739</f>
        <v>109723</v>
      </c>
      <c r="E745" s="25">
        <f>+[1]DEPURADO!C739</f>
        <v>45555</v>
      </c>
      <c r="F745" s="26">
        <f>+IF([1]DEPURADO!D739&gt;1,[1]DEPURADO!D739," ")</f>
        <v>45582</v>
      </c>
      <c r="G745" s="27">
        <f>[1]DEPURADO!F739</f>
        <v>137040</v>
      </c>
      <c r="H745" s="28">
        <v>0</v>
      </c>
      <c r="I745" s="28">
        <f>+[1]DEPURADO!M739+[1]DEPURADO!N739</f>
        <v>0</v>
      </c>
      <c r="J745" s="28">
        <f>+[1]DEPURADO!R739</f>
        <v>0</v>
      </c>
      <c r="K745" s="29">
        <f>+[1]DEPURADO!P739+[1]DEPURADO!Q739</f>
        <v>0</v>
      </c>
      <c r="L745" s="28">
        <v>0</v>
      </c>
      <c r="M745" s="28">
        <v>0</v>
      </c>
      <c r="N745" s="28">
        <f t="shared" si="77"/>
        <v>0</v>
      </c>
      <c r="O745" s="28">
        <f t="shared" si="78"/>
        <v>137040</v>
      </c>
      <c r="P745" s="24">
        <f>IF([1]DEPURADO!H739&gt;1,0,[1]DEPURADO!B739)</f>
        <v>109723</v>
      </c>
      <c r="Q745" s="30">
        <f t="shared" si="79"/>
        <v>137040</v>
      </c>
      <c r="R745" s="31">
        <f t="shared" si="80"/>
        <v>0</v>
      </c>
      <c r="S745" s="31">
        <f>+[1]DEPURADO!J739</f>
        <v>0</v>
      </c>
      <c r="T745" s="23" t="s">
        <v>45</v>
      </c>
      <c r="U745" s="31">
        <f>+[1]DEPURADO!I739</f>
        <v>0</v>
      </c>
      <c r="V745" s="30"/>
      <c r="W745" s="23" t="s">
        <v>45</v>
      </c>
      <c r="X745" s="31">
        <f>+[1]DEPURADO!K739+[1]DEPURADO!L739</f>
        <v>137040</v>
      </c>
      <c r="Y745" s="23" t="s">
        <v>45</v>
      </c>
      <c r="Z745" s="31">
        <f t="shared" si="81"/>
        <v>137040</v>
      </c>
      <c r="AA745" s="31"/>
      <c r="AB745" s="31">
        <v>0</v>
      </c>
      <c r="AC745" s="31">
        <v>0</v>
      </c>
      <c r="AD745" s="30"/>
      <c r="AE745" s="30">
        <f>+[1]DEPURADO!K739</f>
        <v>0</v>
      </c>
      <c r="AF745" s="30">
        <v>0</v>
      </c>
      <c r="AG745" s="30">
        <f t="shared" si="82"/>
        <v>0</v>
      </c>
      <c r="AH745" s="30">
        <v>0</v>
      </c>
      <c r="AI745" s="30" t="str">
        <f>+[1]DEPURADO!G739</f>
        <v>GLOSA LEGALIZADA</v>
      </c>
      <c r="AJ745" s="32"/>
      <c r="AK745" s="33"/>
    </row>
    <row r="746" spans="1:37" s="34" customFormat="1" x14ac:dyDescent="0.25">
      <c r="A746" s="23">
        <f t="shared" si="83"/>
        <v>738</v>
      </c>
      <c r="B746" s="24" t="s">
        <v>44</v>
      </c>
      <c r="C746" s="23" t="str">
        <f>+[1]DEPURADO!A740</f>
        <v>HLC107833</v>
      </c>
      <c r="D746" s="23">
        <f>+[1]DEPURADO!B740</f>
        <v>107833</v>
      </c>
      <c r="E746" s="25">
        <f>+[1]DEPURADO!C740</f>
        <v>45565</v>
      </c>
      <c r="F746" s="26">
        <f>+IF([1]DEPURADO!D740&gt;1,[1]DEPURADO!D740," ")</f>
        <v>45609</v>
      </c>
      <c r="G746" s="27">
        <f>[1]DEPURADO!F740</f>
        <v>35200</v>
      </c>
      <c r="H746" s="28">
        <v>0</v>
      </c>
      <c r="I746" s="28">
        <f>+[1]DEPURADO!M740+[1]DEPURADO!N740</f>
        <v>0</v>
      </c>
      <c r="J746" s="28">
        <f>+[1]DEPURADO!R740</f>
        <v>0</v>
      </c>
      <c r="K746" s="29">
        <f>+[1]DEPURADO!P740+[1]DEPURADO!Q740</f>
        <v>0</v>
      </c>
      <c r="L746" s="28">
        <v>0</v>
      </c>
      <c r="M746" s="28">
        <v>0</v>
      </c>
      <c r="N746" s="28">
        <f t="shared" si="77"/>
        <v>0</v>
      </c>
      <c r="O746" s="28">
        <f t="shared" si="78"/>
        <v>35200</v>
      </c>
      <c r="P746" s="24">
        <f>IF([1]DEPURADO!H740&gt;1,0,[1]DEPURADO!B740)</f>
        <v>107833</v>
      </c>
      <c r="Q746" s="30">
        <f t="shared" si="79"/>
        <v>35200</v>
      </c>
      <c r="R746" s="31">
        <f t="shared" si="80"/>
        <v>0</v>
      </c>
      <c r="S746" s="31">
        <f>+[1]DEPURADO!J740</f>
        <v>0</v>
      </c>
      <c r="T746" s="23" t="s">
        <v>45</v>
      </c>
      <c r="U746" s="31">
        <f>+[1]DEPURADO!I740</f>
        <v>0</v>
      </c>
      <c r="V746" s="30"/>
      <c r="W746" s="23" t="s">
        <v>45</v>
      </c>
      <c r="X746" s="31">
        <f>+[1]DEPURADO!K740+[1]DEPURADO!L740</f>
        <v>35200</v>
      </c>
      <c r="Y746" s="23" t="s">
        <v>45</v>
      </c>
      <c r="Z746" s="31">
        <f t="shared" si="81"/>
        <v>35200</v>
      </c>
      <c r="AA746" s="31"/>
      <c r="AB746" s="31">
        <v>0</v>
      </c>
      <c r="AC746" s="31">
        <v>0</v>
      </c>
      <c r="AD746" s="30"/>
      <c r="AE746" s="30">
        <f>+[1]DEPURADO!K740</f>
        <v>0</v>
      </c>
      <c r="AF746" s="30">
        <v>0</v>
      </c>
      <c r="AG746" s="30">
        <f t="shared" si="82"/>
        <v>0</v>
      </c>
      <c r="AH746" s="30">
        <v>0</v>
      </c>
      <c r="AI746" s="30" t="str">
        <f>+[1]DEPURADO!G740</f>
        <v>GLOSA LEGALIZADA</v>
      </c>
      <c r="AJ746" s="32"/>
      <c r="AK746" s="33"/>
    </row>
    <row r="747" spans="1:37" s="34" customFormat="1" x14ac:dyDescent="0.25">
      <c r="A747" s="23">
        <f t="shared" si="83"/>
        <v>739</v>
      </c>
      <c r="B747" s="24" t="s">
        <v>44</v>
      </c>
      <c r="C747" s="23" t="str">
        <f>+[1]DEPURADO!A741</f>
        <v>HLC107341</v>
      </c>
      <c r="D747" s="23">
        <f>+[1]DEPURADO!B741</f>
        <v>107341</v>
      </c>
      <c r="E747" s="25">
        <f>+[1]DEPURADO!C741</f>
        <v>45565</v>
      </c>
      <c r="F747" s="26">
        <f>+IF([1]DEPURADO!D741&gt;1,[1]DEPURADO!D741," ")</f>
        <v>45609</v>
      </c>
      <c r="G747" s="27">
        <f>[1]DEPURADO!F741</f>
        <v>35200</v>
      </c>
      <c r="H747" s="28">
        <v>0</v>
      </c>
      <c r="I747" s="28">
        <f>+[1]DEPURADO!M741+[1]DEPURADO!N741</f>
        <v>0</v>
      </c>
      <c r="J747" s="28">
        <f>+[1]DEPURADO!R741</f>
        <v>0</v>
      </c>
      <c r="K747" s="29">
        <f>+[1]DEPURADO!P741+[1]DEPURADO!Q741</f>
        <v>0</v>
      </c>
      <c r="L747" s="28">
        <v>0</v>
      </c>
      <c r="M747" s="28">
        <v>0</v>
      </c>
      <c r="N747" s="28">
        <f t="shared" si="77"/>
        <v>0</v>
      </c>
      <c r="O747" s="28">
        <f t="shared" si="78"/>
        <v>35200</v>
      </c>
      <c r="P747" s="24">
        <f>IF([1]DEPURADO!H741&gt;1,0,[1]DEPURADO!B741)</f>
        <v>107341</v>
      </c>
      <c r="Q747" s="30">
        <f t="shared" si="79"/>
        <v>35200</v>
      </c>
      <c r="R747" s="31">
        <f t="shared" si="80"/>
        <v>0</v>
      </c>
      <c r="S747" s="31">
        <f>+[1]DEPURADO!J741</f>
        <v>0</v>
      </c>
      <c r="T747" s="23" t="s">
        <v>45</v>
      </c>
      <c r="U747" s="31">
        <f>+[1]DEPURADO!I741</f>
        <v>0</v>
      </c>
      <c r="V747" s="30"/>
      <c r="W747" s="23" t="s">
        <v>45</v>
      </c>
      <c r="X747" s="31">
        <f>+[1]DEPURADO!K741+[1]DEPURADO!L741</f>
        <v>35200</v>
      </c>
      <c r="Y747" s="23" t="s">
        <v>45</v>
      </c>
      <c r="Z747" s="31">
        <f t="shared" si="81"/>
        <v>35200</v>
      </c>
      <c r="AA747" s="31"/>
      <c r="AB747" s="31">
        <v>0</v>
      </c>
      <c r="AC747" s="31">
        <v>0</v>
      </c>
      <c r="AD747" s="30"/>
      <c r="AE747" s="30">
        <f>+[1]DEPURADO!K741</f>
        <v>0</v>
      </c>
      <c r="AF747" s="30">
        <v>0</v>
      </c>
      <c r="AG747" s="30">
        <f t="shared" si="82"/>
        <v>0</v>
      </c>
      <c r="AH747" s="30">
        <v>0</v>
      </c>
      <c r="AI747" s="30" t="str">
        <f>+[1]DEPURADO!G741</f>
        <v>GLOSA LEGALIZADA</v>
      </c>
      <c r="AJ747" s="32"/>
      <c r="AK747" s="33"/>
    </row>
    <row r="748" spans="1:37" s="34" customFormat="1" x14ac:dyDescent="0.25">
      <c r="A748" s="23">
        <f t="shared" si="83"/>
        <v>740</v>
      </c>
      <c r="B748" s="24" t="s">
        <v>44</v>
      </c>
      <c r="C748" s="23" t="str">
        <f>+[1]DEPURADO!A742</f>
        <v>HLC107991</v>
      </c>
      <c r="D748" s="23">
        <f>+[1]DEPURADO!B742</f>
        <v>107991</v>
      </c>
      <c r="E748" s="25">
        <f>+[1]DEPURADO!C742</f>
        <v>45565</v>
      </c>
      <c r="F748" s="26">
        <f>+IF([1]DEPURADO!D742&gt;1,[1]DEPURADO!D742," ")</f>
        <v>45609</v>
      </c>
      <c r="G748" s="27">
        <f>[1]DEPURADO!F742</f>
        <v>35200</v>
      </c>
      <c r="H748" s="28">
        <v>0</v>
      </c>
      <c r="I748" s="28">
        <f>+[1]DEPURADO!M742+[1]DEPURADO!N742</f>
        <v>0</v>
      </c>
      <c r="J748" s="28">
        <f>+[1]DEPURADO!R742</f>
        <v>0</v>
      </c>
      <c r="K748" s="29">
        <f>+[1]DEPURADO!P742+[1]DEPURADO!Q742</f>
        <v>0</v>
      </c>
      <c r="L748" s="28">
        <v>0</v>
      </c>
      <c r="M748" s="28">
        <v>0</v>
      </c>
      <c r="N748" s="28">
        <f t="shared" si="77"/>
        <v>0</v>
      </c>
      <c r="O748" s="28">
        <f t="shared" si="78"/>
        <v>35200</v>
      </c>
      <c r="P748" s="24">
        <f>IF([1]DEPURADO!H742&gt;1,0,[1]DEPURADO!B742)</f>
        <v>107991</v>
      </c>
      <c r="Q748" s="30">
        <f t="shared" si="79"/>
        <v>35200</v>
      </c>
      <c r="R748" s="31">
        <f t="shared" si="80"/>
        <v>0</v>
      </c>
      <c r="S748" s="31">
        <f>+[1]DEPURADO!J742</f>
        <v>0</v>
      </c>
      <c r="T748" s="23" t="s">
        <v>45</v>
      </c>
      <c r="U748" s="31">
        <f>+[1]DEPURADO!I742</f>
        <v>0</v>
      </c>
      <c r="V748" s="30"/>
      <c r="W748" s="23" t="s">
        <v>45</v>
      </c>
      <c r="X748" s="31">
        <f>+[1]DEPURADO!K742+[1]DEPURADO!L742</f>
        <v>35200</v>
      </c>
      <c r="Y748" s="23" t="s">
        <v>45</v>
      </c>
      <c r="Z748" s="31">
        <f t="shared" si="81"/>
        <v>35200</v>
      </c>
      <c r="AA748" s="31"/>
      <c r="AB748" s="31">
        <v>0</v>
      </c>
      <c r="AC748" s="31">
        <v>0</v>
      </c>
      <c r="AD748" s="30"/>
      <c r="AE748" s="30">
        <f>+[1]DEPURADO!K742</f>
        <v>0</v>
      </c>
      <c r="AF748" s="30">
        <v>0</v>
      </c>
      <c r="AG748" s="30">
        <f t="shared" si="82"/>
        <v>0</v>
      </c>
      <c r="AH748" s="30">
        <v>0</v>
      </c>
      <c r="AI748" s="30" t="str">
        <f>+[1]DEPURADO!G742</f>
        <v>GLOSA LEGALIZADA</v>
      </c>
      <c r="AJ748" s="32"/>
      <c r="AK748" s="33"/>
    </row>
    <row r="749" spans="1:37" s="34" customFormat="1" x14ac:dyDescent="0.25">
      <c r="A749" s="23">
        <f t="shared" si="83"/>
        <v>741</v>
      </c>
      <c r="B749" s="24" t="s">
        <v>44</v>
      </c>
      <c r="C749" s="23" t="str">
        <f>+[1]DEPURADO!A743</f>
        <v>HLC107482</v>
      </c>
      <c r="D749" s="23">
        <f>+[1]DEPURADO!B743</f>
        <v>107482</v>
      </c>
      <c r="E749" s="25">
        <f>+[1]DEPURADO!C743</f>
        <v>45565</v>
      </c>
      <c r="F749" s="26">
        <f>+IF([1]DEPURADO!D743&gt;1,[1]DEPURADO!D743," ")</f>
        <v>45609</v>
      </c>
      <c r="G749" s="27">
        <f>[1]DEPURADO!F743</f>
        <v>35200</v>
      </c>
      <c r="H749" s="28">
        <v>0</v>
      </c>
      <c r="I749" s="28">
        <f>+[1]DEPURADO!M743+[1]DEPURADO!N743</f>
        <v>0</v>
      </c>
      <c r="J749" s="28">
        <f>+[1]DEPURADO!R743</f>
        <v>0</v>
      </c>
      <c r="K749" s="29">
        <f>+[1]DEPURADO!P743+[1]DEPURADO!Q743</f>
        <v>0</v>
      </c>
      <c r="L749" s="28">
        <v>0</v>
      </c>
      <c r="M749" s="28">
        <v>0</v>
      </c>
      <c r="N749" s="28">
        <f t="shared" si="77"/>
        <v>0</v>
      </c>
      <c r="O749" s="28">
        <f t="shared" si="78"/>
        <v>35200</v>
      </c>
      <c r="P749" s="24">
        <f>IF([1]DEPURADO!H743&gt;1,0,[1]DEPURADO!B743)</f>
        <v>107482</v>
      </c>
      <c r="Q749" s="30">
        <f t="shared" si="79"/>
        <v>35200</v>
      </c>
      <c r="R749" s="31">
        <f t="shared" si="80"/>
        <v>0</v>
      </c>
      <c r="S749" s="31">
        <f>+[1]DEPURADO!J743</f>
        <v>0</v>
      </c>
      <c r="T749" s="23" t="s">
        <v>45</v>
      </c>
      <c r="U749" s="31">
        <f>+[1]DEPURADO!I743</f>
        <v>0</v>
      </c>
      <c r="V749" s="30"/>
      <c r="W749" s="23" t="s">
        <v>45</v>
      </c>
      <c r="X749" s="31">
        <f>+[1]DEPURADO!K743+[1]DEPURADO!L743</f>
        <v>35200</v>
      </c>
      <c r="Y749" s="23" t="s">
        <v>45</v>
      </c>
      <c r="Z749" s="31">
        <f t="shared" si="81"/>
        <v>35200</v>
      </c>
      <c r="AA749" s="31"/>
      <c r="AB749" s="31">
        <v>0</v>
      </c>
      <c r="AC749" s="31">
        <v>0</v>
      </c>
      <c r="AD749" s="30"/>
      <c r="AE749" s="30">
        <f>+[1]DEPURADO!K743</f>
        <v>0</v>
      </c>
      <c r="AF749" s="30">
        <v>0</v>
      </c>
      <c r="AG749" s="30">
        <f t="shared" si="82"/>
        <v>0</v>
      </c>
      <c r="AH749" s="30">
        <v>0</v>
      </c>
      <c r="AI749" s="30" t="str">
        <f>+[1]DEPURADO!G743</f>
        <v>GLOSA LEGALIZADA</v>
      </c>
      <c r="AJ749" s="32"/>
      <c r="AK749" s="33"/>
    </row>
    <row r="750" spans="1:37" s="34" customFormat="1" x14ac:dyDescent="0.25">
      <c r="A750" s="23">
        <f t="shared" si="83"/>
        <v>742</v>
      </c>
      <c r="B750" s="24" t="s">
        <v>44</v>
      </c>
      <c r="C750" s="23" t="str">
        <f>+[1]DEPURADO!A744</f>
        <v>HLC109515</v>
      </c>
      <c r="D750" s="23">
        <f>+[1]DEPURADO!B744</f>
        <v>109515</v>
      </c>
      <c r="E750" s="25">
        <f>+[1]DEPURADO!C744</f>
        <v>45565</v>
      </c>
      <c r="F750" s="26">
        <f>+IF([1]DEPURADO!D744&gt;1,[1]DEPURADO!D744," ")</f>
        <v>45609</v>
      </c>
      <c r="G750" s="27">
        <f>[1]DEPURADO!F744</f>
        <v>43431</v>
      </c>
      <c r="H750" s="28">
        <v>0</v>
      </c>
      <c r="I750" s="28">
        <f>+[1]DEPURADO!M744+[1]DEPURADO!N744</f>
        <v>0</v>
      </c>
      <c r="J750" s="28">
        <f>+[1]DEPURADO!R744</f>
        <v>0</v>
      </c>
      <c r="K750" s="29">
        <f>+[1]DEPURADO!P744+[1]DEPURADO!Q744</f>
        <v>0</v>
      </c>
      <c r="L750" s="28">
        <v>0</v>
      </c>
      <c r="M750" s="28">
        <v>0</v>
      </c>
      <c r="N750" s="28">
        <f t="shared" si="77"/>
        <v>0</v>
      </c>
      <c r="O750" s="28">
        <f t="shared" si="78"/>
        <v>43431</v>
      </c>
      <c r="P750" s="24">
        <f>IF([1]DEPURADO!H744&gt;1,0,[1]DEPURADO!B744)</f>
        <v>109515</v>
      </c>
      <c r="Q750" s="30">
        <f t="shared" si="79"/>
        <v>43431</v>
      </c>
      <c r="R750" s="31">
        <f t="shared" si="80"/>
        <v>0</v>
      </c>
      <c r="S750" s="31">
        <f>+[1]DEPURADO!J744</f>
        <v>0</v>
      </c>
      <c r="T750" s="23" t="s">
        <v>45</v>
      </c>
      <c r="U750" s="31">
        <f>+[1]DEPURADO!I744</f>
        <v>0</v>
      </c>
      <c r="V750" s="30"/>
      <c r="W750" s="23" t="s">
        <v>45</v>
      </c>
      <c r="X750" s="31">
        <f>+[1]DEPURADO!K744+[1]DEPURADO!L744</f>
        <v>43431</v>
      </c>
      <c r="Y750" s="23" t="s">
        <v>45</v>
      </c>
      <c r="Z750" s="31">
        <f t="shared" si="81"/>
        <v>43431</v>
      </c>
      <c r="AA750" s="31"/>
      <c r="AB750" s="31">
        <v>0</v>
      </c>
      <c r="AC750" s="31">
        <v>0</v>
      </c>
      <c r="AD750" s="30"/>
      <c r="AE750" s="30">
        <f>+[1]DEPURADO!K744</f>
        <v>0</v>
      </c>
      <c r="AF750" s="30">
        <v>0</v>
      </c>
      <c r="AG750" s="30">
        <f t="shared" si="82"/>
        <v>0</v>
      </c>
      <c r="AH750" s="30">
        <v>0</v>
      </c>
      <c r="AI750" s="30" t="str">
        <f>+[1]DEPURADO!G744</f>
        <v>GLOSA LEGALIZADA</v>
      </c>
      <c r="AJ750" s="32"/>
      <c r="AK750" s="33"/>
    </row>
    <row r="751" spans="1:37" s="34" customFormat="1" x14ac:dyDescent="0.25">
      <c r="A751" s="23">
        <f t="shared" si="83"/>
        <v>743</v>
      </c>
      <c r="B751" s="24" t="s">
        <v>44</v>
      </c>
      <c r="C751" s="23" t="str">
        <f>+[1]DEPURADO!A745</f>
        <v>HLC109592</v>
      </c>
      <c r="D751" s="23">
        <f>+[1]DEPURADO!B745</f>
        <v>109592</v>
      </c>
      <c r="E751" s="25">
        <f>+[1]DEPURADO!C745</f>
        <v>45565</v>
      </c>
      <c r="F751" s="26">
        <f>+IF([1]DEPURADO!D745&gt;1,[1]DEPURADO!D745," ")</f>
        <v>45609</v>
      </c>
      <c r="G751" s="27">
        <f>[1]DEPURADO!F745</f>
        <v>60380</v>
      </c>
      <c r="H751" s="28">
        <v>0</v>
      </c>
      <c r="I751" s="28">
        <f>+[1]DEPURADO!M745+[1]DEPURADO!N745</f>
        <v>0</v>
      </c>
      <c r="J751" s="28">
        <f>+[1]DEPURADO!R745</f>
        <v>0</v>
      </c>
      <c r="K751" s="29">
        <f>+[1]DEPURADO!P745+[1]DEPURADO!Q745</f>
        <v>0</v>
      </c>
      <c r="L751" s="28">
        <v>0</v>
      </c>
      <c r="M751" s="28">
        <v>0</v>
      </c>
      <c r="N751" s="28">
        <f t="shared" si="77"/>
        <v>0</v>
      </c>
      <c r="O751" s="28">
        <f t="shared" si="78"/>
        <v>60380</v>
      </c>
      <c r="P751" s="24">
        <f>IF([1]DEPURADO!H745&gt;1,0,[1]DEPURADO!B745)</f>
        <v>109592</v>
      </c>
      <c r="Q751" s="30">
        <f t="shared" si="79"/>
        <v>60380</v>
      </c>
      <c r="R751" s="31">
        <f t="shared" si="80"/>
        <v>0</v>
      </c>
      <c r="S751" s="31">
        <f>+[1]DEPURADO!J745</f>
        <v>0</v>
      </c>
      <c r="T751" s="23" t="s">
        <v>45</v>
      </c>
      <c r="U751" s="31">
        <f>+[1]DEPURADO!I745</f>
        <v>0</v>
      </c>
      <c r="V751" s="30"/>
      <c r="W751" s="23" t="s">
        <v>45</v>
      </c>
      <c r="X751" s="31">
        <f>+[1]DEPURADO!K745+[1]DEPURADO!L745</f>
        <v>60380</v>
      </c>
      <c r="Y751" s="23" t="s">
        <v>45</v>
      </c>
      <c r="Z751" s="31">
        <f t="shared" si="81"/>
        <v>60380</v>
      </c>
      <c r="AA751" s="31"/>
      <c r="AB751" s="31">
        <v>0</v>
      </c>
      <c r="AC751" s="31">
        <v>0</v>
      </c>
      <c r="AD751" s="30"/>
      <c r="AE751" s="30">
        <f>+[1]DEPURADO!K745</f>
        <v>0</v>
      </c>
      <c r="AF751" s="30">
        <v>0</v>
      </c>
      <c r="AG751" s="30">
        <f t="shared" si="82"/>
        <v>0</v>
      </c>
      <c r="AH751" s="30">
        <v>0</v>
      </c>
      <c r="AI751" s="30" t="str">
        <f>+[1]DEPURADO!G745</f>
        <v>GLOSA LEGALIZADA</v>
      </c>
      <c r="AJ751" s="32"/>
      <c r="AK751" s="33"/>
    </row>
    <row r="752" spans="1:37" s="34" customFormat="1" x14ac:dyDescent="0.25">
      <c r="A752" s="23">
        <f t="shared" si="83"/>
        <v>744</v>
      </c>
      <c r="B752" s="24" t="s">
        <v>44</v>
      </c>
      <c r="C752" s="23" t="str">
        <f>+[1]DEPURADO!A746</f>
        <v>HLC109595</v>
      </c>
      <c r="D752" s="23">
        <f>+[1]DEPURADO!B746</f>
        <v>109595</v>
      </c>
      <c r="E752" s="25">
        <f>+[1]DEPURADO!C746</f>
        <v>45565</v>
      </c>
      <c r="F752" s="26">
        <f>+IF([1]DEPURADO!D746&gt;1,[1]DEPURADO!D746," ")</f>
        <v>45609</v>
      </c>
      <c r="G752" s="27">
        <f>[1]DEPURADO!F746</f>
        <v>44060</v>
      </c>
      <c r="H752" s="28">
        <v>0</v>
      </c>
      <c r="I752" s="28">
        <f>+[1]DEPURADO!M746+[1]DEPURADO!N746</f>
        <v>0</v>
      </c>
      <c r="J752" s="28">
        <f>+[1]DEPURADO!R746</f>
        <v>0</v>
      </c>
      <c r="K752" s="29">
        <f>+[1]DEPURADO!P746+[1]DEPURADO!Q746</f>
        <v>0</v>
      </c>
      <c r="L752" s="28">
        <v>0</v>
      </c>
      <c r="M752" s="28">
        <v>0</v>
      </c>
      <c r="N752" s="28">
        <f t="shared" si="77"/>
        <v>0</v>
      </c>
      <c r="O752" s="28">
        <f t="shared" si="78"/>
        <v>44060</v>
      </c>
      <c r="P752" s="24">
        <f>IF([1]DEPURADO!H746&gt;1,0,[1]DEPURADO!B746)</f>
        <v>109595</v>
      </c>
      <c r="Q752" s="30">
        <f t="shared" si="79"/>
        <v>44060</v>
      </c>
      <c r="R752" s="31">
        <f t="shared" si="80"/>
        <v>0</v>
      </c>
      <c r="S752" s="31">
        <f>+[1]DEPURADO!J746</f>
        <v>0</v>
      </c>
      <c r="T752" s="23" t="s">
        <v>45</v>
      </c>
      <c r="U752" s="31">
        <f>+[1]DEPURADO!I746</f>
        <v>0</v>
      </c>
      <c r="V752" s="30"/>
      <c r="W752" s="23" t="s">
        <v>45</v>
      </c>
      <c r="X752" s="31">
        <f>+[1]DEPURADO!K746+[1]DEPURADO!L746</f>
        <v>44060</v>
      </c>
      <c r="Y752" s="23" t="s">
        <v>45</v>
      </c>
      <c r="Z752" s="31">
        <f t="shared" si="81"/>
        <v>44060</v>
      </c>
      <c r="AA752" s="31"/>
      <c r="AB752" s="31">
        <v>0</v>
      </c>
      <c r="AC752" s="31">
        <v>0</v>
      </c>
      <c r="AD752" s="30"/>
      <c r="AE752" s="30">
        <f>+[1]DEPURADO!K746</f>
        <v>0</v>
      </c>
      <c r="AF752" s="30">
        <v>0</v>
      </c>
      <c r="AG752" s="30">
        <f t="shared" si="82"/>
        <v>0</v>
      </c>
      <c r="AH752" s="30">
        <v>0</v>
      </c>
      <c r="AI752" s="30" t="str">
        <f>+[1]DEPURADO!G746</f>
        <v>GLOSA LEGALIZADA</v>
      </c>
      <c r="AJ752" s="32"/>
      <c r="AK752" s="33"/>
    </row>
    <row r="753" spans="1:37" s="34" customFormat="1" x14ac:dyDescent="0.25">
      <c r="A753" s="23">
        <f t="shared" si="83"/>
        <v>745</v>
      </c>
      <c r="B753" s="24" t="s">
        <v>44</v>
      </c>
      <c r="C753" s="23" t="str">
        <f>+[1]DEPURADO!A747</f>
        <v>HLC109580</v>
      </c>
      <c r="D753" s="23">
        <f>+[1]DEPURADO!B747</f>
        <v>109580</v>
      </c>
      <c r="E753" s="25">
        <f>+[1]DEPURADO!C747</f>
        <v>45565</v>
      </c>
      <c r="F753" s="26">
        <f>+IF([1]DEPURADO!D747&gt;1,[1]DEPURADO!D747," ")</f>
        <v>45609</v>
      </c>
      <c r="G753" s="27">
        <f>[1]DEPURADO!F747</f>
        <v>61420</v>
      </c>
      <c r="H753" s="28">
        <v>0</v>
      </c>
      <c r="I753" s="28">
        <f>+[1]DEPURADO!M747+[1]DEPURADO!N747</f>
        <v>0</v>
      </c>
      <c r="J753" s="28">
        <f>+[1]DEPURADO!R747</f>
        <v>0</v>
      </c>
      <c r="K753" s="29">
        <f>+[1]DEPURADO!P747+[1]DEPURADO!Q747</f>
        <v>0</v>
      </c>
      <c r="L753" s="28">
        <v>0</v>
      </c>
      <c r="M753" s="28">
        <v>0</v>
      </c>
      <c r="N753" s="28">
        <f t="shared" si="77"/>
        <v>0</v>
      </c>
      <c r="O753" s="28">
        <f t="shared" si="78"/>
        <v>61420</v>
      </c>
      <c r="P753" s="24">
        <f>IF([1]DEPURADO!H747&gt;1,0,[1]DEPURADO!B747)</f>
        <v>109580</v>
      </c>
      <c r="Q753" s="30">
        <f t="shared" si="79"/>
        <v>61420</v>
      </c>
      <c r="R753" s="31">
        <f t="shared" si="80"/>
        <v>0</v>
      </c>
      <c r="S753" s="31">
        <f>+[1]DEPURADO!J747</f>
        <v>0</v>
      </c>
      <c r="T753" s="23" t="s">
        <v>45</v>
      </c>
      <c r="U753" s="31">
        <f>+[1]DEPURADO!I747</f>
        <v>0</v>
      </c>
      <c r="V753" s="30"/>
      <c r="W753" s="23" t="s">
        <v>45</v>
      </c>
      <c r="X753" s="31">
        <f>+[1]DEPURADO!K747+[1]DEPURADO!L747</f>
        <v>61420</v>
      </c>
      <c r="Y753" s="23" t="s">
        <v>45</v>
      </c>
      <c r="Z753" s="31">
        <f t="shared" si="81"/>
        <v>61420</v>
      </c>
      <c r="AA753" s="31"/>
      <c r="AB753" s="31">
        <v>0</v>
      </c>
      <c r="AC753" s="31">
        <v>0</v>
      </c>
      <c r="AD753" s="30"/>
      <c r="AE753" s="30">
        <f>+[1]DEPURADO!K747</f>
        <v>0</v>
      </c>
      <c r="AF753" s="30">
        <v>0</v>
      </c>
      <c r="AG753" s="30">
        <f t="shared" si="82"/>
        <v>0</v>
      </c>
      <c r="AH753" s="30">
        <v>0</v>
      </c>
      <c r="AI753" s="30" t="str">
        <f>+[1]DEPURADO!G747</f>
        <v>GLOSA LEGALIZADA</v>
      </c>
      <c r="AJ753" s="32"/>
      <c r="AK753" s="33"/>
    </row>
    <row r="754" spans="1:37" s="34" customFormat="1" x14ac:dyDescent="0.25">
      <c r="A754" s="23">
        <f t="shared" si="83"/>
        <v>746</v>
      </c>
      <c r="B754" s="24" t="s">
        <v>44</v>
      </c>
      <c r="C754" s="23" t="str">
        <f>+[1]DEPURADO!A748</f>
        <v>HLC109548</v>
      </c>
      <c r="D754" s="23">
        <f>+[1]DEPURADO!B748</f>
        <v>109548</v>
      </c>
      <c r="E754" s="25">
        <f>+[1]DEPURADO!C748</f>
        <v>45565</v>
      </c>
      <c r="F754" s="26">
        <f>+IF([1]DEPURADO!D748&gt;1,[1]DEPURADO!D748," ")</f>
        <v>45609</v>
      </c>
      <c r="G754" s="27">
        <f>[1]DEPURADO!F748</f>
        <v>47900</v>
      </c>
      <c r="H754" s="28">
        <v>0</v>
      </c>
      <c r="I754" s="28">
        <f>+[1]DEPURADO!M748+[1]DEPURADO!N748</f>
        <v>0</v>
      </c>
      <c r="J754" s="28">
        <f>+[1]DEPURADO!R748</f>
        <v>0</v>
      </c>
      <c r="K754" s="29">
        <f>+[1]DEPURADO!P748+[1]DEPURADO!Q748</f>
        <v>0</v>
      </c>
      <c r="L754" s="28">
        <v>0</v>
      </c>
      <c r="M754" s="28">
        <v>0</v>
      </c>
      <c r="N754" s="28">
        <f t="shared" si="77"/>
        <v>0</v>
      </c>
      <c r="O754" s="28">
        <f t="shared" si="78"/>
        <v>47900</v>
      </c>
      <c r="P754" s="24">
        <f>IF([1]DEPURADO!H748&gt;1,0,[1]DEPURADO!B748)</f>
        <v>109548</v>
      </c>
      <c r="Q754" s="30">
        <f t="shared" si="79"/>
        <v>47900</v>
      </c>
      <c r="R754" s="31">
        <f t="shared" si="80"/>
        <v>0</v>
      </c>
      <c r="S754" s="31">
        <f>+[1]DEPURADO!J748</f>
        <v>0</v>
      </c>
      <c r="T754" s="23" t="s">
        <v>45</v>
      </c>
      <c r="U754" s="31">
        <f>+[1]DEPURADO!I748</f>
        <v>0</v>
      </c>
      <c r="V754" s="30"/>
      <c r="W754" s="23" t="s">
        <v>45</v>
      </c>
      <c r="X754" s="31">
        <f>+[1]DEPURADO!K748+[1]DEPURADO!L748</f>
        <v>47900</v>
      </c>
      <c r="Y754" s="23" t="s">
        <v>45</v>
      </c>
      <c r="Z754" s="31">
        <f t="shared" si="81"/>
        <v>47900</v>
      </c>
      <c r="AA754" s="31"/>
      <c r="AB754" s="31">
        <v>0</v>
      </c>
      <c r="AC754" s="31">
        <v>0</v>
      </c>
      <c r="AD754" s="30"/>
      <c r="AE754" s="30">
        <f>+[1]DEPURADO!K748</f>
        <v>0</v>
      </c>
      <c r="AF754" s="30">
        <v>0</v>
      </c>
      <c r="AG754" s="30">
        <f t="shared" si="82"/>
        <v>0</v>
      </c>
      <c r="AH754" s="30">
        <v>0</v>
      </c>
      <c r="AI754" s="30" t="str">
        <f>+[1]DEPURADO!G748</f>
        <v>GLOSA LEGALIZADA</v>
      </c>
      <c r="AJ754" s="32"/>
      <c r="AK754" s="33"/>
    </row>
    <row r="755" spans="1:37" s="34" customFormat="1" x14ac:dyDescent="0.25">
      <c r="A755" s="23">
        <f t="shared" si="83"/>
        <v>747</v>
      </c>
      <c r="B755" s="24" t="s">
        <v>44</v>
      </c>
      <c r="C755" s="23" t="str">
        <f>+[1]DEPURADO!A749</f>
        <v>HLC109546</v>
      </c>
      <c r="D755" s="23">
        <f>+[1]DEPURADO!B749</f>
        <v>109546</v>
      </c>
      <c r="E755" s="25">
        <f>+[1]DEPURADO!C749</f>
        <v>45565</v>
      </c>
      <c r="F755" s="26">
        <f>+IF([1]DEPURADO!D749&gt;1,[1]DEPURADO!D749," ")</f>
        <v>45609</v>
      </c>
      <c r="G755" s="27">
        <f>[1]DEPURADO!F749</f>
        <v>36320</v>
      </c>
      <c r="H755" s="28">
        <v>0</v>
      </c>
      <c r="I755" s="28">
        <f>+[1]DEPURADO!M749+[1]DEPURADO!N749</f>
        <v>0</v>
      </c>
      <c r="J755" s="28">
        <f>+[1]DEPURADO!R749</f>
        <v>0</v>
      </c>
      <c r="K755" s="29">
        <f>+[1]DEPURADO!P749+[1]DEPURADO!Q749</f>
        <v>0</v>
      </c>
      <c r="L755" s="28">
        <v>0</v>
      </c>
      <c r="M755" s="28">
        <v>0</v>
      </c>
      <c r="N755" s="28">
        <f t="shared" si="77"/>
        <v>0</v>
      </c>
      <c r="O755" s="28">
        <f t="shared" si="78"/>
        <v>36320</v>
      </c>
      <c r="P755" s="24">
        <f>IF([1]DEPURADO!H749&gt;1,0,[1]DEPURADO!B749)</f>
        <v>109546</v>
      </c>
      <c r="Q755" s="30">
        <f t="shared" si="79"/>
        <v>36320</v>
      </c>
      <c r="R755" s="31">
        <f t="shared" si="80"/>
        <v>0</v>
      </c>
      <c r="S755" s="31">
        <f>+[1]DEPURADO!J749</f>
        <v>0</v>
      </c>
      <c r="T755" s="23" t="s">
        <v>45</v>
      </c>
      <c r="U755" s="31">
        <f>+[1]DEPURADO!I749</f>
        <v>0</v>
      </c>
      <c r="V755" s="30"/>
      <c r="W755" s="23" t="s">
        <v>45</v>
      </c>
      <c r="X755" s="31">
        <f>+[1]DEPURADO!K749+[1]DEPURADO!L749</f>
        <v>36320</v>
      </c>
      <c r="Y755" s="23" t="s">
        <v>45</v>
      </c>
      <c r="Z755" s="31">
        <f t="shared" si="81"/>
        <v>36320</v>
      </c>
      <c r="AA755" s="31"/>
      <c r="AB755" s="31">
        <v>0</v>
      </c>
      <c r="AC755" s="31">
        <v>0</v>
      </c>
      <c r="AD755" s="30"/>
      <c r="AE755" s="30">
        <f>+[1]DEPURADO!K749</f>
        <v>0</v>
      </c>
      <c r="AF755" s="30">
        <v>0</v>
      </c>
      <c r="AG755" s="30">
        <f t="shared" si="82"/>
        <v>0</v>
      </c>
      <c r="AH755" s="30">
        <v>0</v>
      </c>
      <c r="AI755" s="30" t="str">
        <f>+[1]DEPURADO!G749</f>
        <v>GLOSA LEGALIZADA</v>
      </c>
      <c r="AJ755" s="32"/>
      <c r="AK755" s="33"/>
    </row>
    <row r="756" spans="1:37" s="34" customFormat="1" x14ac:dyDescent="0.25">
      <c r="A756" s="23">
        <f t="shared" si="83"/>
        <v>748</v>
      </c>
      <c r="B756" s="24" t="s">
        <v>44</v>
      </c>
      <c r="C756" s="23" t="str">
        <f>+[1]DEPURADO!A750</f>
        <v>HLC109587</v>
      </c>
      <c r="D756" s="23">
        <f>+[1]DEPURADO!B750</f>
        <v>109587</v>
      </c>
      <c r="E756" s="25">
        <f>+[1]DEPURADO!C750</f>
        <v>45565</v>
      </c>
      <c r="F756" s="26">
        <f>+IF([1]DEPURADO!D750&gt;1,[1]DEPURADO!D750," ")</f>
        <v>45609</v>
      </c>
      <c r="G756" s="27">
        <f>[1]DEPURADO!F750</f>
        <v>43276</v>
      </c>
      <c r="H756" s="28">
        <v>0</v>
      </c>
      <c r="I756" s="28">
        <f>+[1]DEPURADO!M750+[1]DEPURADO!N750</f>
        <v>0</v>
      </c>
      <c r="J756" s="28">
        <f>+[1]DEPURADO!R750</f>
        <v>0</v>
      </c>
      <c r="K756" s="29">
        <f>+[1]DEPURADO!P750+[1]DEPURADO!Q750</f>
        <v>0</v>
      </c>
      <c r="L756" s="28">
        <v>0</v>
      </c>
      <c r="M756" s="28">
        <v>0</v>
      </c>
      <c r="N756" s="28">
        <f t="shared" si="77"/>
        <v>0</v>
      </c>
      <c r="O756" s="28">
        <f t="shared" si="78"/>
        <v>43276</v>
      </c>
      <c r="P756" s="24">
        <f>IF([1]DEPURADO!H750&gt;1,0,[1]DEPURADO!B750)</f>
        <v>109587</v>
      </c>
      <c r="Q756" s="30">
        <f t="shared" si="79"/>
        <v>43276</v>
      </c>
      <c r="R756" s="31">
        <f t="shared" si="80"/>
        <v>0</v>
      </c>
      <c r="S756" s="31">
        <f>+[1]DEPURADO!J750</f>
        <v>0</v>
      </c>
      <c r="T756" s="23" t="s">
        <v>45</v>
      </c>
      <c r="U756" s="31">
        <f>+[1]DEPURADO!I750</f>
        <v>0</v>
      </c>
      <c r="V756" s="30"/>
      <c r="W756" s="23" t="s">
        <v>45</v>
      </c>
      <c r="X756" s="31">
        <f>+[1]DEPURADO!K750+[1]DEPURADO!L750</f>
        <v>43276</v>
      </c>
      <c r="Y756" s="23" t="s">
        <v>45</v>
      </c>
      <c r="Z756" s="31">
        <f t="shared" si="81"/>
        <v>43276</v>
      </c>
      <c r="AA756" s="31"/>
      <c r="AB756" s="31">
        <v>0</v>
      </c>
      <c r="AC756" s="31">
        <v>0</v>
      </c>
      <c r="AD756" s="30"/>
      <c r="AE756" s="30">
        <f>+[1]DEPURADO!K750</f>
        <v>0</v>
      </c>
      <c r="AF756" s="30">
        <v>0</v>
      </c>
      <c r="AG756" s="30">
        <f t="shared" si="82"/>
        <v>0</v>
      </c>
      <c r="AH756" s="30">
        <v>0</v>
      </c>
      <c r="AI756" s="30" t="str">
        <f>+[1]DEPURADO!G750</f>
        <v>GLOSA LEGALIZADA</v>
      </c>
      <c r="AJ756" s="32"/>
      <c r="AK756" s="33"/>
    </row>
    <row r="757" spans="1:37" s="34" customFormat="1" x14ac:dyDescent="0.25">
      <c r="A757" s="23">
        <f t="shared" si="83"/>
        <v>749</v>
      </c>
      <c r="B757" s="24" t="s">
        <v>44</v>
      </c>
      <c r="C757" s="23" t="str">
        <f>+[1]DEPURADO!A751</f>
        <v>HLC109506</v>
      </c>
      <c r="D757" s="23">
        <f>+[1]DEPURADO!B751</f>
        <v>109506</v>
      </c>
      <c r="E757" s="25">
        <f>+[1]DEPURADO!C751</f>
        <v>45565</v>
      </c>
      <c r="F757" s="26">
        <f>+IF([1]DEPURADO!D751&gt;1,[1]DEPURADO!D751," ")</f>
        <v>45609</v>
      </c>
      <c r="G757" s="27">
        <f>[1]DEPURADO!F751</f>
        <v>67214</v>
      </c>
      <c r="H757" s="28">
        <v>0</v>
      </c>
      <c r="I757" s="28">
        <f>+[1]DEPURADO!M751+[1]DEPURADO!N751</f>
        <v>0</v>
      </c>
      <c r="J757" s="28">
        <f>+[1]DEPURADO!R751</f>
        <v>0</v>
      </c>
      <c r="K757" s="29">
        <f>+[1]DEPURADO!P751+[1]DEPURADO!Q751</f>
        <v>0</v>
      </c>
      <c r="L757" s="28">
        <v>0</v>
      </c>
      <c r="M757" s="28">
        <v>0</v>
      </c>
      <c r="N757" s="28">
        <f t="shared" si="77"/>
        <v>0</v>
      </c>
      <c r="O757" s="28">
        <f t="shared" si="78"/>
        <v>67214</v>
      </c>
      <c r="P757" s="24">
        <f>IF([1]DEPURADO!H751&gt;1,0,[1]DEPURADO!B751)</f>
        <v>109506</v>
      </c>
      <c r="Q757" s="30">
        <f t="shared" si="79"/>
        <v>67214</v>
      </c>
      <c r="R757" s="31">
        <f t="shared" si="80"/>
        <v>0</v>
      </c>
      <c r="S757" s="31">
        <f>+[1]DEPURADO!J751</f>
        <v>0</v>
      </c>
      <c r="T757" s="23" t="s">
        <v>45</v>
      </c>
      <c r="U757" s="31">
        <f>+[1]DEPURADO!I751</f>
        <v>0</v>
      </c>
      <c r="V757" s="30"/>
      <c r="W757" s="23" t="s">
        <v>45</v>
      </c>
      <c r="X757" s="31">
        <f>+[1]DEPURADO!K751+[1]DEPURADO!L751</f>
        <v>67214</v>
      </c>
      <c r="Y757" s="23" t="s">
        <v>45</v>
      </c>
      <c r="Z757" s="31">
        <f t="shared" si="81"/>
        <v>67214</v>
      </c>
      <c r="AA757" s="31"/>
      <c r="AB757" s="31">
        <v>0</v>
      </c>
      <c r="AC757" s="31">
        <v>0</v>
      </c>
      <c r="AD757" s="30"/>
      <c r="AE757" s="30">
        <f>+[1]DEPURADO!K751</f>
        <v>0</v>
      </c>
      <c r="AF757" s="30">
        <v>0</v>
      </c>
      <c r="AG757" s="30">
        <f t="shared" si="82"/>
        <v>0</v>
      </c>
      <c r="AH757" s="30">
        <v>0</v>
      </c>
      <c r="AI757" s="30" t="str">
        <f>+[1]DEPURADO!G751</f>
        <v>GLOSA LEGALIZADA</v>
      </c>
      <c r="AJ757" s="32"/>
      <c r="AK757" s="33"/>
    </row>
    <row r="758" spans="1:37" s="34" customFormat="1" x14ac:dyDescent="0.25">
      <c r="A758" s="23">
        <f t="shared" si="83"/>
        <v>750</v>
      </c>
      <c r="B758" s="24" t="s">
        <v>44</v>
      </c>
      <c r="C758" s="23" t="str">
        <f>+[1]DEPURADO!A752</f>
        <v>HLC109176</v>
      </c>
      <c r="D758" s="23">
        <f>+[1]DEPURADO!B752</f>
        <v>109176</v>
      </c>
      <c r="E758" s="25">
        <f>+[1]DEPURADO!C752</f>
        <v>45565</v>
      </c>
      <c r="F758" s="26">
        <f>+IF([1]DEPURADO!D752&gt;1,[1]DEPURADO!D752," ")</f>
        <v>45609</v>
      </c>
      <c r="G758" s="27">
        <f>[1]DEPURADO!F752</f>
        <v>82661</v>
      </c>
      <c r="H758" s="28">
        <v>0</v>
      </c>
      <c r="I758" s="28">
        <f>+[1]DEPURADO!M752+[1]DEPURADO!N752</f>
        <v>0</v>
      </c>
      <c r="J758" s="28">
        <f>+[1]DEPURADO!R752</f>
        <v>0</v>
      </c>
      <c r="K758" s="29">
        <f>+[1]DEPURADO!P752+[1]DEPURADO!Q752</f>
        <v>0</v>
      </c>
      <c r="L758" s="28">
        <v>0</v>
      </c>
      <c r="M758" s="28">
        <v>0</v>
      </c>
      <c r="N758" s="28">
        <f t="shared" si="77"/>
        <v>0</v>
      </c>
      <c r="O758" s="28">
        <f t="shared" si="78"/>
        <v>82661</v>
      </c>
      <c r="P758" s="24">
        <f>IF([1]DEPURADO!H752&gt;1,0,[1]DEPURADO!B752)</f>
        <v>109176</v>
      </c>
      <c r="Q758" s="30">
        <f t="shared" si="79"/>
        <v>82661</v>
      </c>
      <c r="R758" s="31">
        <f t="shared" si="80"/>
        <v>0</v>
      </c>
      <c r="S758" s="31">
        <f>+[1]DEPURADO!J752</f>
        <v>0</v>
      </c>
      <c r="T758" s="23" t="s">
        <v>45</v>
      </c>
      <c r="U758" s="31">
        <f>+[1]DEPURADO!I752</f>
        <v>0</v>
      </c>
      <c r="V758" s="30"/>
      <c r="W758" s="23" t="s">
        <v>45</v>
      </c>
      <c r="X758" s="31">
        <f>+[1]DEPURADO!K752+[1]DEPURADO!L752</f>
        <v>82661</v>
      </c>
      <c r="Y758" s="23" t="s">
        <v>45</v>
      </c>
      <c r="Z758" s="31">
        <f t="shared" si="81"/>
        <v>82661</v>
      </c>
      <c r="AA758" s="31"/>
      <c r="AB758" s="31">
        <v>0</v>
      </c>
      <c r="AC758" s="31">
        <v>0</v>
      </c>
      <c r="AD758" s="30"/>
      <c r="AE758" s="30">
        <f>+[1]DEPURADO!K752</f>
        <v>0</v>
      </c>
      <c r="AF758" s="30">
        <v>0</v>
      </c>
      <c r="AG758" s="30">
        <f t="shared" si="82"/>
        <v>0</v>
      </c>
      <c r="AH758" s="30">
        <v>0</v>
      </c>
      <c r="AI758" s="30" t="str">
        <f>+[1]DEPURADO!G752</f>
        <v>GLOSA LEGALIZADA</v>
      </c>
      <c r="AJ758" s="32"/>
      <c r="AK758" s="33"/>
    </row>
    <row r="759" spans="1:37" s="34" customFormat="1" x14ac:dyDescent="0.25">
      <c r="A759" s="23">
        <f t="shared" si="83"/>
        <v>751</v>
      </c>
      <c r="B759" s="24" t="s">
        <v>44</v>
      </c>
      <c r="C759" s="23" t="str">
        <f>+[1]DEPURADO!A753</f>
        <v>HLC109579</v>
      </c>
      <c r="D759" s="23">
        <f>+[1]DEPURADO!B753</f>
        <v>109579</v>
      </c>
      <c r="E759" s="25">
        <f>+[1]DEPURADO!C753</f>
        <v>45565</v>
      </c>
      <c r="F759" s="26">
        <f>+IF([1]DEPURADO!D753&gt;1,[1]DEPURADO!D753," ")</f>
        <v>45609</v>
      </c>
      <c r="G759" s="27">
        <f>[1]DEPURADO!F753</f>
        <v>43276</v>
      </c>
      <c r="H759" s="28">
        <v>0</v>
      </c>
      <c r="I759" s="28">
        <f>+[1]DEPURADO!M753+[1]DEPURADO!N753</f>
        <v>0</v>
      </c>
      <c r="J759" s="28">
        <f>+[1]DEPURADO!R753</f>
        <v>0</v>
      </c>
      <c r="K759" s="29">
        <f>+[1]DEPURADO!P753+[1]DEPURADO!Q753</f>
        <v>0</v>
      </c>
      <c r="L759" s="28">
        <v>0</v>
      </c>
      <c r="M759" s="28">
        <v>0</v>
      </c>
      <c r="N759" s="28">
        <f t="shared" si="77"/>
        <v>0</v>
      </c>
      <c r="O759" s="28">
        <f t="shared" si="78"/>
        <v>43276</v>
      </c>
      <c r="P759" s="24">
        <f>IF([1]DEPURADO!H753&gt;1,0,[1]DEPURADO!B753)</f>
        <v>109579</v>
      </c>
      <c r="Q759" s="30">
        <f t="shared" si="79"/>
        <v>43276</v>
      </c>
      <c r="R759" s="31">
        <f t="shared" si="80"/>
        <v>0</v>
      </c>
      <c r="S759" s="31">
        <f>+[1]DEPURADO!J753</f>
        <v>0</v>
      </c>
      <c r="T759" s="23" t="s">
        <v>45</v>
      </c>
      <c r="U759" s="31">
        <f>+[1]DEPURADO!I753</f>
        <v>0</v>
      </c>
      <c r="V759" s="30"/>
      <c r="W759" s="23" t="s">
        <v>45</v>
      </c>
      <c r="X759" s="31">
        <f>+[1]DEPURADO!K753+[1]DEPURADO!L753</f>
        <v>43276</v>
      </c>
      <c r="Y759" s="23" t="s">
        <v>45</v>
      </c>
      <c r="Z759" s="31">
        <f t="shared" si="81"/>
        <v>43276</v>
      </c>
      <c r="AA759" s="31"/>
      <c r="AB759" s="31">
        <v>0</v>
      </c>
      <c r="AC759" s="31">
        <v>0</v>
      </c>
      <c r="AD759" s="30"/>
      <c r="AE759" s="30">
        <f>+[1]DEPURADO!K753</f>
        <v>0</v>
      </c>
      <c r="AF759" s="30">
        <v>0</v>
      </c>
      <c r="AG759" s="30">
        <f t="shared" si="82"/>
        <v>0</v>
      </c>
      <c r="AH759" s="30">
        <v>0</v>
      </c>
      <c r="AI759" s="30" t="str">
        <f>+[1]DEPURADO!G753</f>
        <v>GLOSA LEGALIZADA</v>
      </c>
      <c r="AJ759" s="32"/>
      <c r="AK759" s="33"/>
    </row>
    <row r="760" spans="1:37" s="34" customFormat="1" x14ac:dyDescent="0.25">
      <c r="A760" s="23">
        <f t="shared" si="83"/>
        <v>752</v>
      </c>
      <c r="B760" s="24" t="s">
        <v>44</v>
      </c>
      <c r="C760" s="23" t="str">
        <f>+[1]DEPURADO!A754</f>
        <v>HLC109588</v>
      </c>
      <c r="D760" s="23">
        <f>+[1]DEPURADO!B754</f>
        <v>109588</v>
      </c>
      <c r="E760" s="25">
        <f>+[1]DEPURADO!C754</f>
        <v>45565</v>
      </c>
      <c r="F760" s="26">
        <f>+IF([1]DEPURADO!D754&gt;1,[1]DEPURADO!D754," ")</f>
        <v>45609</v>
      </c>
      <c r="G760" s="27">
        <f>[1]DEPURADO!F754</f>
        <v>20154</v>
      </c>
      <c r="H760" s="28">
        <v>0</v>
      </c>
      <c r="I760" s="28">
        <f>+[1]DEPURADO!M754+[1]DEPURADO!N754</f>
        <v>0</v>
      </c>
      <c r="J760" s="28">
        <f>+[1]DEPURADO!R754</f>
        <v>0</v>
      </c>
      <c r="K760" s="29">
        <f>+[1]DEPURADO!P754+[1]DEPURADO!Q754</f>
        <v>0</v>
      </c>
      <c r="L760" s="28">
        <v>0</v>
      </c>
      <c r="M760" s="28">
        <v>0</v>
      </c>
      <c r="N760" s="28">
        <f t="shared" si="77"/>
        <v>0</v>
      </c>
      <c r="O760" s="28">
        <f t="shared" si="78"/>
        <v>20154</v>
      </c>
      <c r="P760" s="24">
        <f>IF([1]DEPURADO!H754&gt;1,0,[1]DEPURADO!B754)</f>
        <v>109588</v>
      </c>
      <c r="Q760" s="30">
        <f t="shared" si="79"/>
        <v>20154</v>
      </c>
      <c r="R760" s="31">
        <f t="shared" si="80"/>
        <v>0</v>
      </c>
      <c r="S760" s="31">
        <f>+[1]DEPURADO!J754</f>
        <v>0</v>
      </c>
      <c r="T760" s="23" t="s">
        <v>45</v>
      </c>
      <c r="U760" s="31">
        <f>+[1]DEPURADO!I754</f>
        <v>0</v>
      </c>
      <c r="V760" s="30"/>
      <c r="W760" s="23" t="s">
        <v>45</v>
      </c>
      <c r="X760" s="31">
        <f>+[1]DEPURADO!K754+[1]DEPURADO!L754</f>
        <v>20154</v>
      </c>
      <c r="Y760" s="23" t="s">
        <v>45</v>
      </c>
      <c r="Z760" s="31">
        <f t="shared" si="81"/>
        <v>20154</v>
      </c>
      <c r="AA760" s="31"/>
      <c r="AB760" s="31">
        <v>0</v>
      </c>
      <c r="AC760" s="31">
        <v>0</v>
      </c>
      <c r="AD760" s="30"/>
      <c r="AE760" s="30">
        <f>+[1]DEPURADO!K754</f>
        <v>0</v>
      </c>
      <c r="AF760" s="30">
        <v>0</v>
      </c>
      <c r="AG760" s="30">
        <f t="shared" si="82"/>
        <v>0</v>
      </c>
      <c r="AH760" s="30">
        <v>0</v>
      </c>
      <c r="AI760" s="30" t="str">
        <f>+[1]DEPURADO!G754</f>
        <v>GLOSA LEGALIZADA</v>
      </c>
      <c r="AJ760" s="32"/>
      <c r="AK760" s="33"/>
    </row>
    <row r="761" spans="1:37" s="34" customFormat="1" x14ac:dyDescent="0.25">
      <c r="A761" s="23">
        <f t="shared" si="83"/>
        <v>753</v>
      </c>
      <c r="B761" s="24" t="s">
        <v>44</v>
      </c>
      <c r="C761" s="23" t="str">
        <f>+[1]DEPURADO!A755</f>
        <v>HLC109502</v>
      </c>
      <c r="D761" s="23">
        <f>+[1]DEPURADO!B755</f>
        <v>109502</v>
      </c>
      <c r="E761" s="25">
        <f>+[1]DEPURADO!C755</f>
        <v>45565</v>
      </c>
      <c r="F761" s="26">
        <f>+IF([1]DEPURADO!D755&gt;1,[1]DEPURADO!D755," ")</f>
        <v>45609</v>
      </c>
      <c r="G761" s="27">
        <f>[1]DEPURADO!F755</f>
        <v>42860</v>
      </c>
      <c r="H761" s="28">
        <v>0</v>
      </c>
      <c r="I761" s="28">
        <f>+[1]DEPURADO!M755+[1]DEPURADO!N755</f>
        <v>0</v>
      </c>
      <c r="J761" s="28">
        <f>+[1]DEPURADO!R755</f>
        <v>0</v>
      </c>
      <c r="K761" s="29">
        <f>+[1]DEPURADO!P755+[1]DEPURADO!Q755</f>
        <v>0</v>
      </c>
      <c r="L761" s="28">
        <v>0</v>
      </c>
      <c r="M761" s="28">
        <v>0</v>
      </c>
      <c r="N761" s="28">
        <f t="shared" si="77"/>
        <v>0</v>
      </c>
      <c r="O761" s="28">
        <f t="shared" si="78"/>
        <v>42860</v>
      </c>
      <c r="P761" s="24">
        <f>IF([1]DEPURADO!H755&gt;1,0,[1]DEPURADO!B755)</f>
        <v>109502</v>
      </c>
      <c r="Q761" s="30">
        <f t="shared" si="79"/>
        <v>42860</v>
      </c>
      <c r="R761" s="31">
        <f t="shared" si="80"/>
        <v>0</v>
      </c>
      <c r="S761" s="31">
        <f>+[1]DEPURADO!J755</f>
        <v>0</v>
      </c>
      <c r="T761" s="23" t="s">
        <v>45</v>
      </c>
      <c r="U761" s="31">
        <f>+[1]DEPURADO!I755</f>
        <v>0</v>
      </c>
      <c r="V761" s="30"/>
      <c r="W761" s="23" t="s">
        <v>45</v>
      </c>
      <c r="X761" s="31">
        <f>+[1]DEPURADO!K755+[1]DEPURADO!L755</f>
        <v>42860</v>
      </c>
      <c r="Y761" s="23" t="s">
        <v>45</v>
      </c>
      <c r="Z761" s="31">
        <f t="shared" si="81"/>
        <v>42860</v>
      </c>
      <c r="AA761" s="31"/>
      <c r="AB761" s="31">
        <v>0</v>
      </c>
      <c r="AC761" s="31">
        <v>0</v>
      </c>
      <c r="AD761" s="30"/>
      <c r="AE761" s="30">
        <f>+[1]DEPURADO!K755</f>
        <v>0</v>
      </c>
      <c r="AF761" s="30">
        <v>0</v>
      </c>
      <c r="AG761" s="30">
        <f t="shared" si="82"/>
        <v>0</v>
      </c>
      <c r="AH761" s="30">
        <v>0</v>
      </c>
      <c r="AI761" s="30" t="str">
        <f>+[1]DEPURADO!G755</f>
        <v>GLOSA LEGALIZADA</v>
      </c>
      <c r="AJ761" s="32"/>
      <c r="AK761" s="33"/>
    </row>
    <row r="762" spans="1:37" s="34" customFormat="1" x14ac:dyDescent="0.25">
      <c r="A762" s="23">
        <f t="shared" si="83"/>
        <v>754</v>
      </c>
      <c r="B762" s="24" t="s">
        <v>44</v>
      </c>
      <c r="C762" s="23" t="str">
        <f>+[1]DEPURADO!A756</f>
        <v>HLC109604</v>
      </c>
      <c r="D762" s="23">
        <f>+[1]DEPURADO!B756</f>
        <v>109604</v>
      </c>
      <c r="E762" s="25">
        <f>+[1]DEPURADO!C756</f>
        <v>45565</v>
      </c>
      <c r="F762" s="26">
        <f>+IF([1]DEPURADO!D756&gt;1,[1]DEPURADO!D756," ")</f>
        <v>45609</v>
      </c>
      <c r="G762" s="27">
        <f>[1]DEPURADO!F756</f>
        <v>47900</v>
      </c>
      <c r="H762" s="28">
        <v>0</v>
      </c>
      <c r="I762" s="28">
        <f>+[1]DEPURADO!M756+[1]DEPURADO!N756</f>
        <v>0</v>
      </c>
      <c r="J762" s="28">
        <f>+[1]DEPURADO!R756</f>
        <v>0</v>
      </c>
      <c r="K762" s="29">
        <f>+[1]DEPURADO!P756+[1]DEPURADO!Q756</f>
        <v>0</v>
      </c>
      <c r="L762" s="28">
        <v>0</v>
      </c>
      <c r="M762" s="28">
        <v>0</v>
      </c>
      <c r="N762" s="28">
        <f t="shared" si="77"/>
        <v>0</v>
      </c>
      <c r="O762" s="28">
        <f t="shared" si="78"/>
        <v>47900</v>
      </c>
      <c r="P762" s="24">
        <f>IF([1]DEPURADO!H756&gt;1,0,[1]DEPURADO!B756)</f>
        <v>109604</v>
      </c>
      <c r="Q762" s="30">
        <f t="shared" si="79"/>
        <v>47900</v>
      </c>
      <c r="R762" s="31">
        <f t="shared" si="80"/>
        <v>0</v>
      </c>
      <c r="S762" s="31">
        <f>+[1]DEPURADO!J756</f>
        <v>0</v>
      </c>
      <c r="T762" s="23" t="s">
        <v>45</v>
      </c>
      <c r="U762" s="31">
        <f>+[1]DEPURADO!I756</f>
        <v>0</v>
      </c>
      <c r="V762" s="30"/>
      <c r="W762" s="23" t="s">
        <v>45</v>
      </c>
      <c r="X762" s="31">
        <f>+[1]DEPURADO!K756+[1]DEPURADO!L756</f>
        <v>47900</v>
      </c>
      <c r="Y762" s="23" t="s">
        <v>45</v>
      </c>
      <c r="Z762" s="31">
        <f t="shared" si="81"/>
        <v>47900</v>
      </c>
      <c r="AA762" s="31"/>
      <c r="AB762" s="31">
        <v>0</v>
      </c>
      <c r="AC762" s="31">
        <v>0</v>
      </c>
      <c r="AD762" s="30"/>
      <c r="AE762" s="30">
        <f>+[1]DEPURADO!K756</f>
        <v>0</v>
      </c>
      <c r="AF762" s="30">
        <v>0</v>
      </c>
      <c r="AG762" s="30">
        <f t="shared" si="82"/>
        <v>0</v>
      </c>
      <c r="AH762" s="30">
        <v>0</v>
      </c>
      <c r="AI762" s="30" t="str">
        <f>+[1]DEPURADO!G756</f>
        <v>GLOSA LEGALIZADA</v>
      </c>
      <c r="AJ762" s="32"/>
      <c r="AK762" s="33"/>
    </row>
    <row r="763" spans="1:37" s="34" customFormat="1" x14ac:dyDescent="0.25">
      <c r="A763" s="23">
        <f t="shared" si="83"/>
        <v>755</v>
      </c>
      <c r="B763" s="24" t="s">
        <v>44</v>
      </c>
      <c r="C763" s="23" t="str">
        <f>+[1]DEPURADO!A757</f>
        <v>HLC109599</v>
      </c>
      <c r="D763" s="23">
        <f>+[1]DEPURADO!B757</f>
        <v>109599</v>
      </c>
      <c r="E763" s="25">
        <f>+[1]DEPURADO!C757</f>
        <v>45565</v>
      </c>
      <c r="F763" s="26">
        <f>+IF([1]DEPURADO!D757&gt;1,[1]DEPURADO!D757," ")</f>
        <v>45609</v>
      </c>
      <c r="G763" s="27">
        <f>[1]DEPURADO!F757</f>
        <v>59380</v>
      </c>
      <c r="H763" s="28">
        <v>0</v>
      </c>
      <c r="I763" s="28">
        <f>+[1]DEPURADO!M757+[1]DEPURADO!N757</f>
        <v>0</v>
      </c>
      <c r="J763" s="28">
        <f>+[1]DEPURADO!R757</f>
        <v>0</v>
      </c>
      <c r="K763" s="29">
        <f>+[1]DEPURADO!P757+[1]DEPURADO!Q757</f>
        <v>0</v>
      </c>
      <c r="L763" s="28">
        <v>0</v>
      </c>
      <c r="M763" s="28">
        <v>0</v>
      </c>
      <c r="N763" s="28">
        <f t="shared" si="77"/>
        <v>0</v>
      </c>
      <c r="O763" s="28">
        <f t="shared" si="78"/>
        <v>59380</v>
      </c>
      <c r="P763" s="24">
        <f>IF([1]DEPURADO!H757&gt;1,0,[1]DEPURADO!B757)</f>
        <v>109599</v>
      </c>
      <c r="Q763" s="30">
        <f t="shared" si="79"/>
        <v>59380</v>
      </c>
      <c r="R763" s="31">
        <f t="shared" si="80"/>
        <v>0</v>
      </c>
      <c r="S763" s="31">
        <f>+[1]DEPURADO!J757</f>
        <v>0</v>
      </c>
      <c r="T763" s="23" t="s">
        <v>45</v>
      </c>
      <c r="U763" s="31">
        <f>+[1]DEPURADO!I757</f>
        <v>0</v>
      </c>
      <c r="V763" s="30"/>
      <c r="W763" s="23" t="s">
        <v>45</v>
      </c>
      <c r="X763" s="31">
        <f>+[1]DEPURADO!K757+[1]DEPURADO!L757</f>
        <v>59380</v>
      </c>
      <c r="Y763" s="23" t="s">
        <v>45</v>
      </c>
      <c r="Z763" s="31">
        <f t="shared" si="81"/>
        <v>59380</v>
      </c>
      <c r="AA763" s="31"/>
      <c r="AB763" s="31">
        <v>0</v>
      </c>
      <c r="AC763" s="31">
        <v>0</v>
      </c>
      <c r="AD763" s="30"/>
      <c r="AE763" s="30">
        <f>+[1]DEPURADO!K757</f>
        <v>0</v>
      </c>
      <c r="AF763" s="30">
        <v>0</v>
      </c>
      <c r="AG763" s="30">
        <f t="shared" si="82"/>
        <v>0</v>
      </c>
      <c r="AH763" s="30">
        <v>0</v>
      </c>
      <c r="AI763" s="30" t="str">
        <f>+[1]DEPURADO!G757</f>
        <v>GLOSA LEGALIZADA</v>
      </c>
      <c r="AJ763" s="32"/>
      <c r="AK763" s="33"/>
    </row>
    <row r="764" spans="1:37" s="34" customFormat="1" x14ac:dyDescent="0.25">
      <c r="A764" s="23">
        <f t="shared" si="83"/>
        <v>756</v>
      </c>
      <c r="B764" s="24" t="s">
        <v>44</v>
      </c>
      <c r="C764" s="23" t="str">
        <f>+[1]DEPURADO!A758</f>
        <v>HLC109584</v>
      </c>
      <c r="D764" s="23">
        <f>+[1]DEPURADO!B758</f>
        <v>109584</v>
      </c>
      <c r="E764" s="25">
        <f>+[1]DEPURADO!C758</f>
        <v>45565</v>
      </c>
      <c r="F764" s="26">
        <f>+IF([1]DEPURADO!D758&gt;1,[1]DEPURADO!D758," ")</f>
        <v>45609</v>
      </c>
      <c r="G764" s="27">
        <f>[1]DEPURADO!F758</f>
        <v>47827</v>
      </c>
      <c r="H764" s="28">
        <v>0</v>
      </c>
      <c r="I764" s="28">
        <f>+[1]DEPURADO!M758+[1]DEPURADO!N758</f>
        <v>0</v>
      </c>
      <c r="J764" s="28">
        <f>+[1]DEPURADO!R758</f>
        <v>0</v>
      </c>
      <c r="K764" s="29">
        <f>+[1]DEPURADO!P758+[1]DEPURADO!Q758</f>
        <v>0</v>
      </c>
      <c r="L764" s="28">
        <v>0</v>
      </c>
      <c r="M764" s="28">
        <v>0</v>
      </c>
      <c r="N764" s="28">
        <f t="shared" si="77"/>
        <v>0</v>
      </c>
      <c r="O764" s="28">
        <f t="shared" si="78"/>
        <v>47827</v>
      </c>
      <c r="P764" s="24">
        <f>IF([1]DEPURADO!H758&gt;1,0,[1]DEPURADO!B758)</f>
        <v>109584</v>
      </c>
      <c r="Q764" s="30">
        <f t="shared" si="79"/>
        <v>47827</v>
      </c>
      <c r="R764" s="31">
        <f t="shared" si="80"/>
        <v>0</v>
      </c>
      <c r="S764" s="31">
        <f>+[1]DEPURADO!J758</f>
        <v>0</v>
      </c>
      <c r="T764" s="23" t="s">
        <v>45</v>
      </c>
      <c r="U764" s="31">
        <f>+[1]DEPURADO!I758</f>
        <v>0</v>
      </c>
      <c r="V764" s="30"/>
      <c r="W764" s="23" t="s">
        <v>45</v>
      </c>
      <c r="X764" s="31">
        <f>+[1]DEPURADO!K758+[1]DEPURADO!L758</f>
        <v>47827</v>
      </c>
      <c r="Y764" s="23" t="s">
        <v>45</v>
      </c>
      <c r="Z764" s="31">
        <f t="shared" si="81"/>
        <v>47827</v>
      </c>
      <c r="AA764" s="31"/>
      <c r="AB764" s="31">
        <v>0</v>
      </c>
      <c r="AC764" s="31">
        <v>0</v>
      </c>
      <c r="AD764" s="30"/>
      <c r="AE764" s="30">
        <f>+[1]DEPURADO!K758</f>
        <v>0</v>
      </c>
      <c r="AF764" s="30">
        <v>0</v>
      </c>
      <c r="AG764" s="30">
        <f t="shared" si="82"/>
        <v>0</v>
      </c>
      <c r="AH764" s="30">
        <v>0</v>
      </c>
      <c r="AI764" s="30" t="str">
        <f>+[1]DEPURADO!G758</f>
        <v>GLOSA LEGALIZADA</v>
      </c>
      <c r="AJ764" s="32"/>
      <c r="AK764" s="33"/>
    </row>
    <row r="765" spans="1:37" s="34" customFormat="1" x14ac:dyDescent="0.25">
      <c r="A765" s="23">
        <f t="shared" si="83"/>
        <v>757</v>
      </c>
      <c r="B765" s="24" t="s">
        <v>44</v>
      </c>
      <c r="C765" s="23" t="str">
        <f>+[1]DEPURADO!A759</f>
        <v>HLC109521</v>
      </c>
      <c r="D765" s="23">
        <f>+[1]DEPURADO!B759</f>
        <v>109521</v>
      </c>
      <c r="E765" s="25">
        <f>+[1]DEPURADO!C759</f>
        <v>45565</v>
      </c>
      <c r="F765" s="26">
        <f>+IF([1]DEPURADO!D759&gt;1,[1]DEPURADO!D759," ")</f>
        <v>45609</v>
      </c>
      <c r="G765" s="27">
        <f>[1]DEPURADO!F759</f>
        <v>62700</v>
      </c>
      <c r="H765" s="28">
        <v>0</v>
      </c>
      <c r="I765" s="28">
        <f>+[1]DEPURADO!M759+[1]DEPURADO!N759</f>
        <v>0</v>
      </c>
      <c r="J765" s="28">
        <f>+[1]DEPURADO!R759</f>
        <v>0</v>
      </c>
      <c r="K765" s="29">
        <f>+[1]DEPURADO!P759+[1]DEPURADO!Q759</f>
        <v>0</v>
      </c>
      <c r="L765" s="28">
        <v>0</v>
      </c>
      <c r="M765" s="28">
        <v>0</v>
      </c>
      <c r="N765" s="28">
        <f t="shared" si="77"/>
        <v>0</v>
      </c>
      <c r="O765" s="28">
        <f t="shared" si="78"/>
        <v>62700</v>
      </c>
      <c r="P765" s="24">
        <f>IF([1]DEPURADO!H759&gt;1,0,[1]DEPURADO!B759)</f>
        <v>109521</v>
      </c>
      <c r="Q765" s="30">
        <f t="shared" si="79"/>
        <v>62700</v>
      </c>
      <c r="R765" s="31">
        <f t="shared" si="80"/>
        <v>0</v>
      </c>
      <c r="S765" s="31">
        <f>+[1]DEPURADO!J759</f>
        <v>0</v>
      </c>
      <c r="T765" s="23" t="s">
        <v>45</v>
      </c>
      <c r="U765" s="31">
        <f>+[1]DEPURADO!I759</f>
        <v>0</v>
      </c>
      <c r="V765" s="30"/>
      <c r="W765" s="23" t="s">
        <v>45</v>
      </c>
      <c r="X765" s="31">
        <f>+[1]DEPURADO!K759+[1]DEPURADO!L759</f>
        <v>62700</v>
      </c>
      <c r="Y765" s="23" t="s">
        <v>45</v>
      </c>
      <c r="Z765" s="31">
        <f t="shared" si="81"/>
        <v>62700</v>
      </c>
      <c r="AA765" s="31"/>
      <c r="AB765" s="31">
        <v>0</v>
      </c>
      <c r="AC765" s="31">
        <v>0</v>
      </c>
      <c r="AD765" s="30"/>
      <c r="AE765" s="30">
        <f>+[1]DEPURADO!K759</f>
        <v>0</v>
      </c>
      <c r="AF765" s="30">
        <v>0</v>
      </c>
      <c r="AG765" s="30">
        <f t="shared" si="82"/>
        <v>0</v>
      </c>
      <c r="AH765" s="30">
        <v>0</v>
      </c>
      <c r="AI765" s="30" t="str">
        <f>+[1]DEPURADO!G759</f>
        <v>GLOSA LEGALIZADA</v>
      </c>
      <c r="AJ765" s="32"/>
      <c r="AK765" s="33"/>
    </row>
    <row r="766" spans="1:37" s="34" customFormat="1" x14ac:dyDescent="0.25">
      <c r="A766" s="23">
        <f t="shared" si="83"/>
        <v>758</v>
      </c>
      <c r="B766" s="24" t="s">
        <v>44</v>
      </c>
      <c r="C766" s="23" t="str">
        <f>+[1]DEPURADO!A760</f>
        <v>HLC109511</v>
      </c>
      <c r="D766" s="23">
        <f>+[1]DEPURADO!B760</f>
        <v>109511</v>
      </c>
      <c r="E766" s="25">
        <f>+[1]DEPURADO!C760</f>
        <v>45565</v>
      </c>
      <c r="F766" s="26">
        <f>+IF([1]DEPURADO!D760&gt;1,[1]DEPURADO!D760," ")</f>
        <v>45609</v>
      </c>
      <c r="G766" s="27">
        <f>[1]DEPURADO!F760</f>
        <v>82061</v>
      </c>
      <c r="H766" s="28">
        <v>0</v>
      </c>
      <c r="I766" s="28">
        <f>+[1]DEPURADO!M760+[1]DEPURADO!N760</f>
        <v>0</v>
      </c>
      <c r="J766" s="28">
        <f>+[1]DEPURADO!R760</f>
        <v>0</v>
      </c>
      <c r="K766" s="29">
        <f>+[1]DEPURADO!P760+[1]DEPURADO!Q760</f>
        <v>0</v>
      </c>
      <c r="L766" s="28">
        <v>0</v>
      </c>
      <c r="M766" s="28">
        <v>0</v>
      </c>
      <c r="N766" s="28">
        <f t="shared" si="77"/>
        <v>0</v>
      </c>
      <c r="O766" s="28">
        <f t="shared" si="78"/>
        <v>82061</v>
      </c>
      <c r="P766" s="24">
        <f>IF([1]DEPURADO!H760&gt;1,0,[1]DEPURADO!B760)</f>
        <v>109511</v>
      </c>
      <c r="Q766" s="30">
        <f t="shared" si="79"/>
        <v>82061</v>
      </c>
      <c r="R766" s="31">
        <f t="shared" si="80"/>
        <v>0</v>
      </c>
      <c r="S766" s="31">
        <f>+[1]DEPURADO!J760</f>
        <v>0</v>
      </c>
      <c r="T766" s="23" t="s">
        <v>45</v>
      </c>
      <c r="U766" s="31">
        <f>+[1]DEPURADO!I760</f>
        <v>0</v>
      </c>
      <c r="V766" s="30"/>
      <c r="W766" s="23" t="s">
        <v>45</v>
      </c>
      <c r="X766" s="31">
        <f>+[1]DEPURADO!K760+[1]DEPURADO!L760</f>
        <v>82061</v>
      </c>
      <c r="Y766" s="23" t="s">
        <v>45</v>
      </c>
      <c r="Z766" s="31">
        <f t="shared" si="81"/>
        <v>82061</v>
      </c>
      <c r="AA766" s="31"/>
      <c r="AB766" s="31">
        <v>0</v>
      </c>
      <c r="AC766" s="31">
        <v>0</v>
      </c>
      <c r="AD766" s="30"/>
      <c r="AE766" s="30">
        <f>+[1]DEPURADO!K760</f>
        <v>0</v>
      </c>
      <c r="AF766" s="30">
        <v>0</v>
      </c>
      <c r="AG766" s="30">
        <f t="shared" si="82"/>
        <v>0</v>
      </c>
      <c r="AH766" s="30">
        <v>0</v>
      </c>
      <c r="AI766" s="30" t="str">
        <f>+[1]DEPURADO!G760</f>
        <v>GLOSA LEGALIZADA</v>
      </c>
      <c r="AJ766" s="32"/>
      <c r="AK766" s="33"/>
    </row>
    <row r="767" spans="1:37" s="34" customFormat="1" x14ac:dyDescent="0.25">
      <c r="A767" s="23">
        <f t="shared" si="83"/>
        <v>759</v>
      </c>
      <c r="B767" s="24" t="s">
        <v>44</v>
      </c>
      <c r="C767" s="23" t="str">
        <f>+[1]DEPURADO!A761</f>
        <v>HLC109593</v>
      </c>
      <c r="D767" s="23">
        <f>+[1]DEPURADO!B761</f>
        <v>109593</v>
      </c>
      <c r="E767" s="25">
        <f>+[1]DEPURADO!C761</f>
        <v>45565</v>
      </c>
      <c r="F767" s="26">
        <f>+IF([1]DEPURADO!D761&gt;1,[1]DEPURADO!D761," ")</f>
        <v>45609</v>
      </c>
      <c r="G767" s="27">
        <f>[1]DEPURADO!F761</f>
        <v>45461</v>
      </c>
      <c r="H767" s="28">
        <v>0</v>
      </c>
      <c r="I767" s="28">
        <f>+[1]DEPURADO!M761+[1]DEPURADO!N761</f>
        <v>0</v>
      </c>
      <c r="J767" s="28">
        <f>+[1]DEPURADO!R761</f>
        <v>0</v>
      </c>
      <c r="K767" s="29">
        <f>+[1]DEPURADO!P761+[1]DEPURADO!Q761</f>
        <v>0</v>
      </c>
      <c r="L767" s="28">
        <v>0</v>
      </c>
      <c r="M767" s="28">
        <v>0</v>
      </c>
      <c r="N767" s="28">
        <f t="shared" si="77"/>
        <v>0</v>
      </c>
      <c r="O767" s="28">
        <f t="shared" si="78"/>
        <v>45461</v>
      </c>
      <c r="P767" s="24">
        <f>IF([1]DEPURADO!H761&gt;1,0,[1]DEPURADO!B761)</f>
        <v>109593</v>
      </c>
      <c r="Q767" s="30">
        <f t="shared" si="79"/>
        <v>45461</v>
      </c>
      <c r="R767" s="31">
        <f t="shared" si="80"/>
        <v>0</v>
      </c>
      <c r="S767" s="31">
        <f>+[1]DEPURADO!J761</f>
        <v>0</v>
      </c>
      <c r="T767" s="23" t="s">
        <v>45</v>
      </c>
      <c r="U767" s="31">
        <f>+[1]DEPURADO!I761</f>
        <v>0</v>
      </c>
      <c r="V767" s="30"/>
      <c r="W767" s="23" t="s">
        <v>45</v>
      </c>
      <c r="X767" s="31">
        <f>+[1]DEPURADO!K761+[1]DEPURADO!L761</f>
        <v>45461</v>
      </c>
      <c r="Y767" s="23" t="s">
        <v>45</v>
      </c>
      <c r="Z767" s="31">
        <f t="shared" si="81"/>
        <v>45461</v>
      </c>
      <c r="AA767" s="31"/>
      <c r="AB767" s="31">
        <v>0</v>
      </c>
      <c r="AC767" s="31">
        <v>0</v>
      </c>
      <c r="AD767" s="30"/>
      <c r="AE767" s="30">
        <f>+[1]DEPURADO!K761</f>
        <v>0</v>
      </c>
      <c r="AF767" s="30">
        <v>0</v>
      </c>
      <c r="AG767" s="30">
        <f t="shared" si="82"/>
        <v>0</v>
      </c>
      <c r="AH767" s="30">
        <v>0</v>
      </c>
      <c r="AI767" s="30" t="str">
        <f>+[1]DEPURADO!G761</f>
        <v>GLOSA LEGALIZADA</v>
      </c>
      <c r="AJ767" s="32"/>
      <c r="AK767" s="33"/>
    </row>
    <row r="768" spans="1:37" s="34" customFormat="1" x14ac:dyDescent="0.25">
      <c r="A768" s="23">
        <f t="shared" si="83"/>
        <v>760</v>
      </c>
      <c r="B768" s="24" t="s">
        <v>44</v>
      </c>
      <c r="C768" s="23" t="str">
        <f>+[1]DEPURADO!A762</f>
        <v>HLC109577</v>
      </c>
      <c r="D768" s="23">
        <f>+[1]DEPURADO!B762</f>
        <v>109577</v>
      </c>
      <c r="E768" s="25">
        <f>+[1]DEPURADO!C762</f>
        <v>45565</v>
      </c>
      <c r="F768" s="26">
        <f>+IF([1]DEPURADO!D762&gt;1,[1]DEPURADO!D762," ")</f>
        <v>45609</v>
      </c>
      <c r="G768" s="27">
        <f>[1]DEPURADO!F762</f>
        <v>45468</v>
      </c>
      <c r="H768" s="28">
        <v>0</v>
      </c>
      <c r="I768" s="28">
        <f>+[1]DEPURADO!M762+[1]DEPURADO!N762</f>
        <v>0</v>
      </c>
      <c r="J768" s="28">
        <f>+[1]DEPURADO!R762</f>
        <v>0</v>
      </c>
      <c r="K768" s="29">
        <f>+[1]DEPURADO!P762+[1]DEPURADO!Q762</f>
        <v>0</v>
      </c>
      <c r="L768" s="28">
        <v>0</v>
      </c>
      <c r="M768" s="28">
        <v>0</v>
      </c>
      <c r="N768" s="28">
        <f t="shared" si="77"/>
        <v>0</v>
      </c>
      <c r="O768" s="28">
        <f t="shared" si="78"/>
        <v>45468</v>
      </c>
      <c r="P768" s="24">
        <f>IF([1]DEPURADO!H762&gt;1,0,[1]DEPURADO!B762)</f>
        <v>109577</v>
      </c>
      <c r="Q768" s="30">
        <f t="shared" si="79"/>
        <v>45468</v>
      </c>
      <c r="R768" s="31">
        <f t="shared" si="80"/>
        <v>0</v>
      </c>
      <c r="S768" s="31">
        <f>+[1]DEPURADO!J762</f>
        <v>0</v>
      </c>
      <c r="T768" s="23" t="s">
        <v>45</v>
      </c>
      <c r="U768" s="31">
        <f>+[1]DEPURADO!I762</f>
        <v>0</v>
      </c>
      <c r="V768" s="30"/>
      <c r="W768" s="23" t="s">
        <v>45</v>
      </c>
      <c r="X768" s="31">
        <f>+[1]DEPURADO!K762+[1]DEPURADO!L762</f>
        <v>45468</v>
      </c>
      <c r="Y768" s="23" t="s">
        <v>45</v>
      </c>
      <c r="Z768" s="31">
        <f t="shared" si="81"/>
        <v>45468</v>
      </c>
      <c r="AA768" s="31"/>
      <c r="AB768" s="31">
        <v>0</v>
      </c>
      <c r="AC768" s="31">
        <v>0</v>
      </c>
      <c r="AD768" s="30"/>
      <c r="AE768" s="30">
        <f>+[1]DEPURADO!K762</f>
        <v>0</v>
      </c>
      <c r="AF768" s="30">
        <v>0</v>
      </c>
      <c r="AG768" s="30">
        <f t="shared" si="82"/>
        <v>0</v>
      </c>
      <c r="AH768" s="30">
        <v>0</v>
      </c>
      <c r="AI768" s="30" t="str">
        <f>+[1]DEPURADO!G762</f>
        <v>GLOSA LEGALIZADA</v>
      </c>
      <c r="AJ768" s="32"/>
      <c r="AK768" s="33"/>
    </row>
    <row r="769" spans="1:37" s="34" customFormat="1" x14ac:dyDescent="0.25">
      <c r="A769" s="23">
        <f t="shared" si="83"/>
        <v>761</v>
      </c>
      <c r="B769" s="24" t="s">
        <v>44</v>
      </c>
      <c r="C769" s="23" t="str">
        <f>+[1]DEPURADO!A763</f>
        <v>HLC109535</v>
      </c>
      <c r="D769" s="23">
        <f>+[1]DEPURADO!B763</f>
        <v>109535</v>
      </c>
      <c r="E769" s="25">
        <f>+[1]DEPURADO!C763</f>
        <v>45565</v>
      </c>
      <c r="F769" s="26">
        <f>+IF([1]DEPURADO!D763&gt;1,[1]DEPURADO!D763," ")</f>
        <v>45609</v>
      </c>
      <c r="G769" s="27">
        <f>[1]DEPURADO!F763</f>
        <v>53034</v>
      </c>
      <c r="H769" s="28">
        <v>0</v>
      </c>
      <c r="I769" s="28">
        <f>+[1]DEPURADO!M763+[1]DEPURADO!N763</f>
        <v>0</v>
      </c>
      <c r="J769" s="28">
        <f>+[1]DEPURADO!R763</f>
        <v>0</v>
      </c>
      <c r="K769" s="29">
        <f>+[1]DEPURADO!P763+[1]DEPURADO!Q763</f>
        <v>0</v>
      </c>
      <c r="L769" s="28">
        <v>0</v>
      </c>
      <c r="M769" s="28">
        <v>0</v>
      </c>
      <c r="N769" s="28">
        <f t="shared" si="77"/>
        <v>0</v>
      </c>
      <c r="O769" s="28">
        <f t="shared" si="78"/>
        <v>53034</v>
      </c>
      <c r="P769" s="24">
        <f>IF([1]DEPURADO!H763&gt;1,0,[1]DEPURADO!B763)</f>
        <v>109535</v>
      </c>
      <c r="Q769" s="30">
        <f t="shared" si="79"/>
        <v>53034</v>
      </c>
      <c r="R769" s="31">
        <f t="shared" si="80"/>
        <v>0</v>
      </c>
      <c r="S769" s="31">
        <f>+[1]DEPURADO!J763</f>
        <v>0</v>
      </c>
      <c r="T769" s="23" t="s">
        <v>45</v>
      </c>
      <c r="U769" s="31">
        <f>+[1]DEPURADO!I763</f>
        <v>0</v>
      </c>
      <c r="V769" s="30"/>
      <c r="W769" s="23" t="s">
        <v>45</v>
      </c>
      <c r="X769" s="31">
        <f>+[1]DEPURADO!K763+[1]DEPURADO!L763</f>
        <v>53034</v>
      </c>
      <c r="Y769" s="23" t="s">
        <v>45</v>
      </c>
      <c r="Z769" s="31">
        <f t="shared" si="81"/>
        <v>53034</v>
      </c>
      <c r="AA769" s="31"/>
      <c r="AB769" s="31">
        <v>0</v>
      </c>
      <c r="AC769" s="31">
        <v>0</v>
      </c>
      <c r="AD769" s="30"/>
      <c r="AE769" s="30">
        <f>+[1]DEPURADO!K763</f>
        <v>0</v>
      </c>
      <c r="AF769" s="30">
        <v>0</v>
      </c>
      <c r="AG769" s="30">
        <f t="shared" si="82"/>
        <v>0</v>
      </c>
      <c r="AH769" s="30">
        <v>0</v>
      </c>
      <c r="AI769" s="30" t="str">
        <f>+[1]DEPURADO!G763</f>
        <v>GLOSA LEGALIZADA</v>
      </c>
      <c r="AJ769" s="32"/>
      <c r="AK769" s="33"/>
    </row>
    <row r="770" spans="1:37" s="34" customFormat="1" x14ac:dyDescent="0.25">
      <c r="A770" s="23">
        <f t="shared" si="83"/>
        <v>762</v>
      </c>
      <c r="B770" s="24" t="s">
        <v>44</v>
      </c>
      <c r="C770" s="23" t="str">
        <f>+[1]DEPURADO!A764</f>
        <v>HLC109089</v>
      </c>
      <c r="D770" s="23">
        <f>+[1]DEPURADO!B764</f>
        <v>109089</v>
      </c>
      <c r="E770" s="25">
        <f>+[1]DEPURADO!C764</f>
        <v>45565</v>
      </c>
      <c r="F770" s="26">
        <f>+IF([1]DEPURADO!D764&gt;1,[1]DEPURADO!D764," ")</f>
        <v>45609</v>
      </c>
      <c r="G770" s="27">
        <f>[1]DEPURADO!F764</f>
        <v>40108</v>
      </c>
      <c r="H770" s="28">
        <v>0</v>
      </c>
      <c r="I770" s="28">
        <f>+[1]DEPURADO!M764+[1]DEPURADO!N764</f>
        <v>0</v>
      </c>
      <c r="J770" s="28">
        <f>+[1]DEPURADO!R764</f>
        <v>0</v>
      </c>
      <c r="K770" s="29">
        <f>+[1]DEPURADO!P764+[1]DEPURADO!Q764</f>
        <v>0</v>
      </c>
      <c r="L770" s="28">
        <v>0</v>
      </c>
      <c r="M770" s="28">
        <v>0</v>
      </c>
      <c r="N770" s="28">
        <f t="shared" si="77"/>
        <v>0</v>
      </c>
      <c r="O770" s="28">
        <f t="shared" si="78"/>
        <v>40108</v>
      </c>
      <c r="P770" s="24">
        <f>IF([1]DEPURADO!H764&gt;1,0,[1]DEPURADO!B764)</f>
        <v>109089</v>
      </c>
      <c r="Q770" s="30">
        <f t="shared" si="79"/>
        <v>40108</v>
      </c>
      <c r="R770" s="31">
        <f t="shared" si="80"/>
        <v>0</v>
      </c>
      <c r="S770" s="31">
        <f>+[1]DEPURADO!J764</f>
        <v>0</v>
      </c>
      <c r="T770" s="23" t="s">
        <v>45</v>
      </c>
      <c r="U770" s="31">
        <f>+[1]DEPURADO!I764</f>
        <v>0</v>
      </c>
      <c r="V770" s="30"/>
      <c r="W770" s="23" t="s">
        <v>45</v>
      </c>
      <c r="X770" s="31">
        <f>+[1]DEPURADO!K764+[1]DEPURADO!L764</f>
        <v>40108</v>
      </c>
      <c r="Y770" s="23" t="s">
        <v>45</v>
      </c>
      <c r="Z770" s="31">
        <f t="shared" si="81"/>
        <v>40108</v>
      </c>
      <c r="AA770" s="31"/>
      <c r="AB770" s="31">
        <v>0</v>
      </c>
      <c r="AC770" s="31">
        <v>0</v>
      </c>
      <c r="AD770" s="30"/>
      <c r="AE770" s="30">
        <f>+[1]DEPURADO!K764</f>
        <v>0</v>
      </c>
      <c r="AF770" s="30">
        <v>0</v>
      </c>
      <c r="AG770" s="30">
        <f t="shared" si="82"/>
        <v>0</v>
      </c>
      <c r="AH770" s="30">
        <v>0</v>
      </c>
      <c r="AI770" s="30" t="str">
        <f>+[1]DEPURADO!G764</f>
        <v>GLOSA LEGALIZADA</v>
      </c>
      <c r="AJ770" s="32"/>
      <c r="AK770" s="33"/>
    </row>
    <row r="771" spans="1:37" s="34" customFormat="1" x14ac:dyDescent="0.25">
      <c r="A771" s="23">
        <f t="shared" si="83"/>
        <v>763</v>
      </c>
      <c r="B771" s="24" t="s">
        <v>44</v>
      </c>
      <c r="C771" s="23" t="str">
        <f>+[1]DEPURADO!A765</f>
        <v>HLC109519</v>
      </c>
      <c r="D771" s="23">
        <f>+[1]DEPURADO!B765</f>
        <v>109519</v>
      </c>
      <c r="E771" s="25">
        <f>+[1]DEPURADO!C765</f>
        <v>45565</v>
      </c>
      <c r="F771" s="26">
        <f>+IF([1]DEPURADO!D765&gt;1,[1]DEPURADO!D765," ")</f>
        <v>45609</v>
      </c>
      <c r="G771" s="27">
        <f>[1]DEPURADO!F765</f>
        <v>37660</v>
      </c>
      <c r="H771" s="28">
        <v>0</v>
      </c>
      <c r="I771" s="28">
        <f>+[1]DEPURADO!M765+[1]DEPURADO!N765</f>
        <v>0</v>
      </c>
      <c r="J771" s="28">
        <f>+[1]DEPURADO!R765</f>
        <v>0</v>
      </c>
      <c r="K771" s="29">
        <f>+[1]DEPURADO!P765+[1]DEPURADO!Q765</f>
        <v>0</v>
      </c>
      <c r="L771" s="28">
        <v>0</v>
      </c>
      <c r="M771" s="28">
        <v>0</v>
      </c>
      <c r="N771" s="28">
        <f t="shared" si="77"/>
        <v>0</v>
      </c>
      <c r="O771" s="28">
        <f t="shared" si="78"/>
        <v>37660</v>
      </c>
      <c r="P771" s="24">
        <f>IF([1]DEPURADO!H765&gt;1,0,[1]DEPURADO!B765)</f>
        <v>109519</v>
      </c>
      <c r="Q771" s="30">
        <f t="shared" si="79"/>
        <v>37660</v>
      </c>
      <c r="R771" s="31">
        <f t="shared" si="80"/>
        <v>0</v>
      </c>
      <c r="S771" s="31">
        <f>+[1]DEPURADO!J765</f>
        <v>0</v>
      </c>
      <c r="T771" s="23" t="s">
        <v>45</v>
      </c>
      <c r="U771" s="31">
        <f>+[1]DEPURADO!I765</f>
        <v>0</v>
      </c>
      <c r="V771" s="30"/>
      <c r="W771" s="23" t="s">
        <v>45</v>
      </c>
      <c r="X771" s="31">
        <f>+[1]DEPURADO!K765+[1]DEPURADO!L765</f>
        <v>37660</v>
      </c>
      <c r="Y771" s="23" t="s">
        <v>45</v>
      </c>
      <c r="Z771" s="31">
        <f t="shared" si="81"/>
        <v>37660</v>
      </c>
      <c r="AA771" s="31"/>
      <c r="AB771" s="31">
        <v>0</v>
      </c>
      <c r="AC771" s="31">
        <v>0</v>
      </c>
      <c r="AD771" s="30"/>
      <c r="AE771" s="30">
        <f>+[1]DEPURADO!K765</f>
        <v>0</v>
      </c>
      <c r="AF771" s="30">
        <v>0</v>
      </c>
      <c r="AG771" s="30">
        <f t="shared" si="82"/>
        <v>0</v>
      </c>
      <c r="AH771" s="30">
        <v>0</v>
      </c>
      <c r="AI771" s="30" t="str">
        <f>+[1]DEPURADO!G765</f>
        <v>GLOSA LEGALIZADA</v>
      </c>
      <c r="AJ771" s="32"/>
      <c r="AK771" s="33"/>
    </row>
    <row r="772" spans="1:37" s="34" customFormat="1" x14ac:dyDescent="0.25">
      <c r="A772" s="23">
        <f t="shared" si="83"/>
        <v>764</v>
      </c>
      <c r="B772" s="24" t="s">
        <v>44</v>
      </c>
      <c r="C772" s="23" t="str">
        <f>+[1]DEPURADO!A766</f>
        <v>HLC109180</v>
      </c>
      <c r="D772" s="23">
        <f>+[1]DEPURADO!B766</f>
        <v>109180</v>
      </c>
      <c r="E772" s="25">
        <f>+[1]DEPURADO!C766</f>
        <v>45565</v>
      </c>
      <c r="F772" s="26">
        <f>+IF([1]DEPURADO!D766&gt;1,[1]DEPURADO!D766," ")</f>
        <v>45609</v>
      </c>
      <c r="G772" s="27">
        <f>[1]DEPURADO!F766</f>
        <v>44108</v>
      </c>
      <c r="H772" s="28">
        <v>0</v>
      </c>
      <c r="I772" s="28">
        <f>+[1]DEPURADO!M766+[1]DEPURADO!N766</f>
        <v>0</v>
      </c>
      <c r="J772" s="28">
        <f>+[1]DEPURADO!R766</f>
        <v>0</v>
      </c>
      <c r="K772" s="29">
        <f>+[1]DEPURADO!P766+[1]DEPURADO!Q766</f>
        <v>0</v>
      </c>
      <c r="L772" s="28">
        <v>0</v>
      </c>
      <c r="M772" s="28">
        <v>0</v>
      </c>
      <c r="N772" s="28">
        <f t="shared" si="77"/>
        <v>0</v>
      </c>
      <c r="O772" s="28">
        <f t="shared" si="78"/>
        <v>44108</v>
      </c>
      <c r="P772" s="24">
        <f>IF([1]DEPURADO!H766&gt;1,0,[1]DEPURADO!B766)</f>
        <v>109180</v>
      </c>
      <c r="Q772" s="30">
        <f t="shared" si="79"/>
        <v>44108</v>
      </c>
      <c r="R772" s="31">
        <f t="shared" si="80"/>
        <v>0</v>
      </c>
      <c r="S772" s="31">
        <f>+[1]DEPURADO!J766</f>
        <v>0</v>
      </c>
      <c r="T772" s="23" t="s">
        <v>45</v>
      </c>
      <c r="U772" s="31">
        <f>+[1]DEPURADO!I766</f>
        <v>0</v>
      </c>
      <c r="V772" s="30"/>
      <c r="W772" s="23" t="s">
        <v>45</v>
      </c>
      <c r="X772" s="31">
        <f>+[1]DEPURADO!K766+[1]DEPURADO!L766</f>
        <v>44108</v>
      </c>
      <c r="Y772" s="23" t="s">
        <v>45</v>
      </c>
      <c r="Z772" s="31">
        <f t="shared" si="81"/>
        <v>44108</v>
      </c>
      <c r="AA772" s="31"/>
      <c r="AB772" s="31">
        <v>0</v>
      </c>
      <c r="AC772" s="31">
        <v>0</v>
      </c>
      <c r="AD772" s="30"/>
      <c r="AE772" s="30">
        <f>+[1]DEPURADO!K766</f>
        <v>0</v>
      </c>
      <c r="AF772" s="30">
        <v>0</v>
      </c>
      <c r="AG772" s="30">
        <f t="shared" si="82"/>
        <v>0</v>
      </c>
      <c r="AH772" s="30">
        <v>0</v>
      </c>
      <c r="AI772" s="30" t="str">
        <f>+[1]DEPURADO!G766</f>
        <v>GLOSA LEGALIZADA</v>
      </c>
      <c r="AJ772" s="32"/>
      <c r="AK772" s="33"/>
    </row>
    <row r="773" spans="1:37" s="34" customFormat="1" x14ac:dyDescent="0.25">
      <c r="A773" s="23">
        <f t="shared" si="83"/>
        <v>765</v>
      </c>
      <c r="B773" s="24" t="s">
        <v>44</v>
      </c>
      <c r="C773" s="23" t="str">
        <f>+[1]DEPURADO!A767</f>
        <v>HLC109509</v>
      </c>
      <c r="D773" s="23">
        <f>+[1]DEPURADO!B767</f>
        <v>109509</v>
      </c>
      <c r="E773" s="25">
        <f>+[1]DEPURADO!C767</f>
        <v>45565</v>
      </c>
      <c r="F773" s="26">
        <f>+IF([1]DEPURADO!D767&gt;1,[1]DEPURADO!D767," ")</f>
        <v>45609</v>
      </c>
      <c r="G773" s="27">
        <f>[1]DEPURADO!F767</f>
        <v>41596</v>
      </c>
      <c r="H773" s="28">
        <v>0</v>
      </c>
      <c r="I773" s="28">
        <f>+[1]DEPURADO!M767+[1]DEPURADO!N767</f>
        <v>0</v>
      </c>
      <c r="J773" s="28">
        <f>+[1]DEPURADO!R767</f>
        <v>0</v>
      </c>
      <c r="K773" s="29">
        <f>+[1]DEPURADO!P767+[1]DEPURADO!Q767</f>
        <v>0</v>
      </c>
      <c r="L773" s="28">
        <v>0</v>
      </c>
      <c r="M773" s="28">
        <v>0</v>
      </c>
      <c r="N773" s="28">
        <f t="shared" si="77"/>
        <v>0</v>
      </c>
      <c r="O773" s="28">
        <f t="shared" si="78"/>
        <v>41596</v>
      </c>
      <c r="P773" s="24">
        <f>IF([1]DEPURADO!H767&gt;1,0,[1]DEPURADO!B767)</f>
        <v>109509</v>
      </c>
      <c r="Q773" s="30">
        <f t="shared" si="79"/>
        <v>41596</v>
      </c>
      <c r="R773" s="31">
        <f t="shared" si="80"/>
        <v>0</v>
      </c>
      <c r="S773" s="31">
        <f>+[1]DEPURADO!J767</f>
        <v>0</v>
      </c>
      <c r="T773" s="23" t="s">
        <v>45</v>
      </c>
      <c r="U773" s="31">
        <f>+[1]DEPURADO!I767</f>
        <v>0</v>
      </c>
      <c r="V773" s="30"/>
      <c r="W773" s="23" t="s">
        <v>45</v>
      </c>
      <c r="X773" s="31">
        <f>+[1]DEPURADO!K767+[1]DEPURADO!L767</f>
        <v>41596</v>
      </c>
      <c r="Y773" s="23" t="s">
        <v>45</v>
      </c>
      <c r="Z773" s="31">
        <f t="shared" si="81"/>
        <v>41596</v>
      </c>
      <c r="AA773" s="31"/>
      <c r="AB773" s="31">
        <v>0</v>
      </c>
      <c r="AC773" s="31">
        <v>0</v>
      </c>
      <c r="AD773" s="30"/>
      <c r="AE773" s="30">
        <f>+[1]DEPURADO!K767</f>
        <v>0</v>
      </c>
      <c r="AF773" s="30">
        <v>0</v>
      </c>
      <c r="AG773" s="30">
        <f t="shared" si="82"/>
        <v>0</v>
      </c>
      <c r="AH773" s="30">
        <v>0</v>
      </c>
      <c r="AI773" s="30" t="str">
        <f>+[1]DEPURADO!G767</f>
        <v>GLOSA LEGALIZADA</v>
      </c>
      <c r="AJ773" s="32"/>
      <c r="AK773" s="33"/>
    </row>
    <row r="774" spans="1:37" s="34" customFormat="1" x14ac:dyDescent="0.25">
      <c r="A774" s="23">
        <f t="shared" si="83"/>
        <v>766</v>
      </c>
      <c r="B774" s="24" t="s">
        <v>44</v>
      </c>
      <c r="C774" s="23" t="str">
        <f>+[1]DEPURADO!A768</f>
        <v>HLC109582</v>
      </c>
      <c r="D774" s="23">
        <f>+[1]DEPURADO!B768</f>
        <v>109582</v>
      </c>
      <c r="E774" s="25">
        <f>+[1]DEPURADO!C768</f>
        <v>45565</v>
      </c>
      <c r="F774" s="26">
        <f>+IF([1]DEPURADO!D768&gt;1,[1]DEPURADO!D768," ")</f>
        <v>45609</v>
      </c>
      <c r="G774" s="27">
        <f>[1]DEPURADO!F768</f>
        <v>42860</v>
      </c>
      <c r="H774" s="28">
        <v>0</v>
      </c>
      <c r="I774" s="28">
        <f>+[1]DEPURADO!M768+[1]DEPURADO!N768</f>
        <v>0</v>
      </c>
      <c r="J774" s="28">
        <f>+[1]DEPURADO!R768</f>
        <v>0</v>
      </c>
      <c r="K774" s="29">
        <f>+[1]DEPURADO!P768+[1]DEPURADO!Q768</f>
        <v>0</v>
      </c>
      <c r="L774" s="28">
        <v>0</v>
      </c>
      <c r="M774" s="28">
        <v>0</v>
      </c>
      <c r="N774" s="28">
        <f t="shared" si="77"/>
        <v>0</v>
      </c>
      <c r="O774" s="28">
        <f t="shared" si="78"/>
        <v>42860</v>
      </c>
      <c r="P774" s="24">
        <f>IF([1]DEPURADO!H768&gt;1,0,[1]DEPURADO!B768)</f>
        <v>109582</v>
      </c>
      <c r="Q774" s="30">
        <f t="shared" si="79"/>
        <v>42860</v>
      </c>
      <c r="R774" s="31">
        <f t="shared" si="80"/>
        <v>0</v>
      </c>
      <c r="S774" s="31">
        <f>+[1]DEPURADO!J768</f>
        <v>0</v>
      </c>
      <c r="T774" s="23" t="s">
        <v>45</v>
      </c>
      <c r="U774" s="31">
        <f>+[1]DEPURADO!I768</f>
        <v>0</v>
      </c>
      <c r="V774" s="30"/>
      <c r="W774" s="23" t="s">
        <v>45</v>
      </c>
      <c r="X774" s="31">
        <f>+[1]DEPURADO!K768+[1]DEPURADO!L768</f>
        <v>42860</v>
      </c>
      <c r="Y774" s="23" t="s">
        <v>45</v>
      </c>
      <c r="Z774" s="31">
        <f t="shared" si="81"/>
        <v>42860</v>
      </c>
      <c r="AA774" s="31"/>
      <c r="AB774" s="31">
        <v>0</v>
      </c>
      <c r="AC774" s="31">
        <v>0</v>
      </c>
      <c r="AD774" s="30"/>
      <c r="AE774" s="30">
        <f>+[1]DEPURADO!K768</f>
        <v>0</v>
      </c>
      <c r="AF774" s="30">
        <v>0</v>
      </c>
      <c r="AG774" s="30">
        <f t="shared" si="82"/>
        <v>0</v>
      </c>
      <c r="AH774" s="30">
        <v>0</v>
      </c>
      <c r="AI774" s="30" t="str">
        <f>+[1]DEPURADO!G768</f>
        <v>GLOSA LEGALIZADA</v>
      </c>
      <c r="AJ774" s="32"/>
      <c r="AK774" s="33"/>
    </row>
    <row r="775" spans="1:37" s="34" customFormat="1" x14ac:dyDescent="0.25">
      <c r="A775" s="23">
        <f t="shared" si="83"/>
        <v>767</v>
      </c>
      <c r="B775" s="24" t="s">
        <v>44</v>
      </c>
      <c r="C775" s="23" t="str">
        <f>+[1]DEPURADO!A769</f>
        <v>HLC109523</v>
      </c>
      <c r="D775" s="23">
        <f>+[1]DEPURADO!B769</f>
        <v>109523</v>
      </c>
      <c r="E775" s="25">
        <f>+[1]DEPURADO!C769</f>
        <v>45565</v>
      </c>
      <c r="F775" s="26">
        <f>+IF([1]DEPURADO!D769&gt;1,[1]DEPURADO!D769," ")</f>
        <v>45609</v>
      </c>
      <c r="G775" s="27">
        <f>[1]DEPURADO!F769</f>
        <v>39020</v>
      </c>
      <c r="H775" s="28">
        <v>0</v>
      </c>
      <c r="I775" s="28">
        <f>+[1]DEPURADO!M769+[1]DEPURADO!N769</f>
        <v>0</v>
      </c>
      <c r="J775" s="28">
        <f>+[1]DEPURADO!R769</f>
        <v>0</v>
      </c>
      <c r="K775" s="29">
        <f>+[1]DEPURADO!P769+[1]DEPURADO!Q769</f>
        <v>0</v>
      </c>
      <c r="L775" s="28">
        <v>0</v>
      </c>
      <c r="M775" s="28">
        <v>0</v>
      </c>
      <c r="N775" s="28">
        <f t="shared" si="77"/>
        <v>0</v>
      </c>
      <c r="O775" s="28">
        <f t="shared" si="78"/>
        <v>39020</v>
      </c>
      <c r="P775" s="24">
        <f>IF([1]DEPURADO!H769&gt;1,0,[1]DEPURADO!B769)</f>
        <v>109523</v>
      </c>
      <c r="Q775" s="30">
        <f t="shared" si="79"/>
        <v>39020</v>
      </c>
      <c r="R775" s="31">
        <f t="shared" si="80"/>
        <v>0</v>
      </c>
      <c r="S775" s="31">
        <f>+[1]DEPURADO!J769</f>
        <v>0</v>
      </c>
      <c r="T775" s="23" t="s">
        <v>45</v>
      </c>
      <c r="U775" s="31">
        <f>+[1]DEPURADO!I769</f>
        <v>0</v>
      </c>
      <c r="V775" s="30"/>
      <c r="W775" s="23" t="s">
        <v>45</v>
      </c>
      <c r="X775" s="31">
        <f>+[1]DEPURADO!K769+[1]DEPURADO!L769</f>
        <v>39020</v>
      </c>
      <c r="Y775" s="23" t="s">
        <v>45</v>
      </c>
      <c r="Z775" s="31">
        <f t="shared" si="81"/>
        <v>39020</v>
      </c>
      <c r="AA775" s="31"/>
      <c r="AB775" s="31">
        <v>0</v>
      </c>
      <c r="AC775" s="31">
        <v>0</v>
      </c>
      <c r="AD775" s="30"/>
      <c r="AE775" s="30">
        <f>+[1]DEPURADO!K769</f>
        <v>0</v>
      </c>
      <c r="AF775" s="30">
        <v>0</v>
      </c>
      <c r="AG775" s="30">
        <f t="shared" si="82"/>
        <v>0</v>
      </c>
      <c r="AH775" s="30">
        <v>0</v>
      </c>
      <c r="AI775" s="30" t="str">
        <f>+[1]DEPURADO!G769</f>
        <v>GLOSA LEGALIZADA</v>
      </c>
      <c r="AJ775" s="32"/>
      <c r="AK775" s="33"/>
    </row>
    <row r="776" spans="1:37" s="34" customFormat="1" x14ac:dyDescent="0.25">
      <c r="A776" s="23">
        <f t="shared" si="83"/>
        <v>768</v>
      </c>
      <c r="B776" s="24" t="s">
        <v>44</v>
      </c>
      <c r="C776" s="23" t="str">
        <f>+[1]DEPURADO!A770</f>
        <v>HLC109504</v>
      </c>
      <c r="D776" s="23">
        <f>+[1]DEPURADO!B770</f>
        <v>109504</v>
      </c>
      <c r="E776" s="25">
        <f>+[1]DEPURADO!C770</f>
        <v>45565</v>
      </c>
      <c r="F776" s="26">
        <f>+IF([1]DEPURADO!D770&gt;1,[1]DEPURADO!D770," ")</f>
        <v>45609</v>
      </c>
      <c r="G776" s="27">
        <f>[1]DEPURADO!F770</f>
        <v>423423</v>
      </c>
      <c r="H776" s="28">
        <v>0</v>
      </c>
      <c r="I776" s="28">
        <f>+[1]DEPURADO!M770+[1]DEPURADO!N770</f>
        <v>0</v>
      </c>
      <c r="J776" s="28">
        <f>+[1]DEPURADO!R770</f>
        <v>0</v>
      </c>
      <c r="K776" s="29">
        <f>+[1]DEPURADO!P770+[1]DEPURADO!Q770</f>
        <v>0</v>
      </c>
      <c r="L776" s="28">
        <v>0</v>
      </c>
      <c r="M776" s="28">
        <v>0</v>
      </c>
      <c r="N776" s="28">
        <f t="shared" si="77"/>
        <v>0</v>
      </c>
      <c r="O776" s="28">
        <f t="shared" si="78"/>
        <v>423423</v>
      </c>
      <c r="P776" s="24">
        <f>IF([1]DEPURADO!H770&gt;1,0,[1]DEPURADO!B770)</f>
        <v>109504</v>
      </c>
      <c r="Q776" s="30">
        <f t="shared" si="79"/>
        <v>423423</v>
      </c>
      <c r="R776" s="31">
        <f t="shared" si="80"/>
        <v>0</v>
      </c>
      <c r="S776" s="31">
        <f>+[1]DEPURADO!J770</f>
        <v>0</v>
      </c>
      <c r="T776" s="23" t="s">
        <v>45</v>
      </c>
      <c r="U776" s="31">
        <f>+[1]DEPURADO!I770</f>
        <v>0</v>
      </c>
      <c r="V776" s="30"/>
      <c r="W776" s="23" t="s">
        <v>45</v>
      </c>
      <c r="X776" s="31">
        <f>+[1]DEPURADO!K770+[1]DEPURADO!L770</f>
        <v>423423</v>
      </c>
      <c r="Y776" s="23" t="s">
        <v>45</v>
      </c>
      <c r="Z776" s="31">
        <f t="shared" si="81"/>
        <v>423423</v>
      </c>
      <c r="AA776" s="31"/>
      <c r="AB776" s="31">
        <v>0</v>
      </c>
      <c r="AC776" s="31">
        <v>0</v>
      </c>
      <c r="AD776" s="30"/>
      <c r="AE776" s="30">
        <f>+[1]DEPURADO!K770</f>
        <v>0</v>
      </c>
      <c r="AF776" s="30">
        <v>0</v>
      </c>
      <c r="AG776" s="30">
        <f t="shared" si="82"/>
        <v>0</v>
      </c>
      <c r="AH776" s="30">
        <v>0</v>
      </c>
      <c r="AI776" s="30" t="str">
        <f>+[1]DEPURADO!G770</f>
        <v>GLOSA LEGALIZADA</v>
      </c>
      <c r="AJ776" s="32"/>
      <c r="AK776" s="33"/>
    </row>
    <row r="777" spans="1:37" s="34" customFormat="1" x14ac:dyDescent="0.25">
      <c r="A777" s="23">
        <f t="shared" si="83"/>
        <v>769</v>
      </c>
      <c r="B777" s="24" t="s">
        <v>44</v>
      </c>
      <c r="C777" s="23" t="str">
        <f>+[1]DEPURADO!A771</f>
        <v>HLC109516</v>
      </c>
      <c r="D777" s="23">
        <f>+[1]DEPURADO!B771</f>
        <v>109516</v>
      </c>
      <c r="E777" s="25">
        <f>+[1]DEPURADO!C771</f>
        <v>45565</v>
      </c>
      <c r="F777" s="26">
        <f>+IF([1]DEPURADO!D771&gt;1,[1]DEPURADO!D771," ")</f>
        <v>45609</v>
      </c>
      <c r="G777" s="27">
        <f>[1]DEPURADO!F771</f>
        <v>30800</v>
      </c>
      <c r="H777" s="28">
        <v>0</v>
      </c>
      <c r="I777" s="28">
        <f>+[1]DEPURADO!M771+[1]DEPURADO!N771</f>
        <v>0</v>
      </c>
      <c r="J777" s="28">
        <f>+[1]DEPURADO!R771</f>
        <v>0</v>
      </c>
      <c r="K777" s="29">
        <f>+[1]DEPURADO!P771+[1]DEPURADO!Q771</f>
        <v>0</v>
      </c>
      <c r="L777" s="28">
        <v>0</v>
      </c>
      <c r="M777" s="28">
        <v>0</v>
      </c>
      <c r="N777" s="28">
        <f t="shared" si="77"/>
        <v>0</v>
      </c>
      <c r="O777" s="28">
        <f t="shared" si="78"/>
        <v>30800</v>
      </c>
      <c r="P777" s="24">
        <f>IF([1]DEPURADO!H771&gt;1,0,[1]DEPURADO!B771)</f>
        <v>109516</v>
      </c>
      <c r="Q777" s="30">
        <f t="shared" si="79"/>
        <v>30800</v>
      </c>
      <c r="R777" s="31">
        <f t="shared" si="80"/>
        <v>0</v>
      </c>
      <c r="S777" s="31">
        <f>+[1]DEPURADO!J771</f>
        <v>0</v>
      </c>
      <c r="T777" s="23" t="s">
        <v>45</v>
      </c>
      <c r="U777" s="31">
        <f>+[1]DEPURADO!I771</f>
        <v>0</v>
      </c>
      <c r="V777" s="30"/>
      <c r="W777" s="23" t="s">
        <v>45</v>
      </c>
      <c r="X777" s="31">
        <f>+[1]DEPURADO!K771+[1]DEPURADO!L771</f>
        <v>30800</v>
      </c>
      <c r="Y777" s="23" t="s">
        <v>45</v>
      </c>
      <c r="Z777" s="31">
        <f t="shared" si="81"/>
        <v>30800</v>
      </c>
      <c r="AA777" s="31"/>
      <c r="AB777" s="31">
        <v>0</v>
      </c>
      <c r="AC777" s="31">
        <v>0</v>
      </c>
      <c r="AD777" s="30"/>
      <c r="AE777" s="30">
        <f>+[1]DEPURADO!K771</f>
        <v>0</v>
      </c>
      <c r="AF777" s="30">
        <v>0</v>
      </c>
      <c r="AG777" s="30">
        <f t="shared" si="82"/>
        <v>0</v>
      </c>
      <c r="AH777" s="30">
        <v>0</v>
      </c>
      <c r="AI777" s="30" t="str">
        <f>+[1]DEPURADO!G771</f>
        <v>GLOSA LEGALIZADA</v>
      </c>
      <c r="AJ777" s="32"/>
      <c r="AK777" s="33"/>
    </row>
    <row r="778" spans="1:37" s="34" customFormat="1" x14ac:dyDescent="0.25">
      <c r="A778" s="23">
        <f t="shared" si="83"/>
        <v>770</v>
      </c>
      <c r="B778" s="24" t="s">
        <v>44</v>
      </c>
      <c r="C778" s="23" t="str">
        <f>+[1]DEPURADO!A772</f>
        <v>HLC109586</v>
      </c>
      <c r="D778" s="23">
        <f>+[1]DEPURADO!B772</f>
        <v>109586</v>
      </c>
      <c r="E778" s="25">
        <f>+[1]DEPURADO!C772</f>
        <v>45565</v>
      </c>
      <c r="F778" s="26">
        <f>+IF([1]DEPURADO!D772&gt;1,[1]DEPURADO!D772," ")</f>
        <v>45609</v>
      </c>
      <c r="G778" s="27">
        <f>[1]DEPURADO!F772</f>
        <v>44620</v>
      </c>
      <c r="H778" s="28">
        <v>0</v>
      </c>
      <c r="I778" s="28">
        <f>+[1]DEPURADO!M772+[1]DEPURADO!N772</f>
        <v>0</v>
      </c>
      <c r="J778" s="28">
        <f>+[1]DEPURADO!R772</f>
        <v>0</v>
      </c>
      <c r="K778" s="29">
        <f>+[1]DEPURADO!P772+[1]DEPURADO!Q772</f>
        <v>0</v>
      </c>
      <c r="L778" s="28">
        <v>0</v>
      </c>
      <c r="M778" s="28">
        <v>0</v>
      </c>
      <c r="N778" s="28">
        <f t="shared" ref="N778:N841" si="84">+SUM(J778:M778)</f>
        <v>0</v>
      </c>
      <c r="O778" s="28">
        <f t="shared" ref="O778:O841" si="85">+G778-I778-N778</f>
        <v>44620</v>
      </c>
      <c r="P778" s="24">
        <f>IF([1]DEPURADO!H772&gt;1,0,[1]DEPURADO!B772)</f>
        <v>109586</v>
      </c>
      <c r="Q778" s="30">
        <f t="shared" ref="Q778:Q841" si="86">+IF(P778&gt;0,G778,0)</f>
        <v>44620</v>
      </c>
      <c r="R778" s="31">
        <f t="shared" ref="R778:R841" si="87">IF(P778=0,G778,0)</f>
        <v>0</v>
      </c>
      <c r="S778" s="31">
        <f>+[1]DEPURADO!J772</f>
        <v>0</v>
      </c>
      <c r="T778" s="23" t="s">
        <v>45</v>
      </c>
      <c r="U778" s="31">
        <f>+[1]DEPURADO!I772</f>
        <v>0</v>
      </c>
      <c r="V778" s="30"/>
      <c r="W778" s="23" t="s">
        <v>45</v>
      </c>
      <c r="X778" s="31">
        <f>+[1]DEPURADO!K772+[1]DEPURADO!L772</f>
        <v>44620</v>
      </c>
      <c r="Y778" s="23" t="s">
        <v>45</v>
      </c>
      <c r="Z778" s="31">
        <f t="shared" ref="Z778:Z841" si="88">+X778-AE778+IF(X778-AE778&lt;-1,-X778+AE778,0)</f>
        <v>44620</v>
      </c>
      <c r="AA778" s="31"/>
      <c r="AB778" s="31">
        <v>0</v>
      </c>
      <c r="AC778" s="31">
        <v>0</v>
      </c>
      <c r="AD778" s="30"/>
      <c r="AE778" s="30">
        <f>+[1]DEPURADO!K772</f>
        <v>0</v>
      </c>
      <c r="AF778" s="30">
        <v>0</v>
      </c>
      <c r="AG778" s="30">
        <f t="shared" ref="AG778:AG841" si="89">+G778-I778-N778-R778-Z778-AC778-AE778-S778-U778</f>
        <v>0</v>
      </c>
      <c r="AH778" s="30">
        <v>0</v>
      </c>
      <c r="AI778" s="30" t="str">
        <f>+[1]DEPURADO!G772</f>
        <v>GLOSA LEGALIZADA</v>
      </c>
      <c r="AJ778" s="32"/>
      <c r="AK778" s="33"/>
    </row>
    <row r="779" spans="1:37" s="34" customFormat="1" x14ac:dyDescent="0.25">
      <c r="A779" s="23">
        <f t="shared" ref="A779:A842" si="90">+A778+1</f>
        <v>771</v>
      </c>
      <c r="B779" s="24" t="s">
        <v>44</v>
      </c>
      <c r="C779" s="23" t="str">
        <f>+[1]DEPURADO!A773</f>
        <v>HLC109194</v>
      </c>
      <c r="D779" s="23">
        <f>+[1]DEPURADO!B773</f>
        <v>109194</v>
      </c>
      <c r="E779" s="25">
        <f>+[1]DEPURADO!C773</f>
        <v>45565</v>
      </c>
      <c r="F779" s="26">
        <f>+IF([1]DEPURADO!D773&gt;1,[1]DEPURADO!D773," ")</f>
        <v>45609</v>
      </c>
      <c r="G779" s="27">
        <f>[1]DEPURADO!F773</f>
        <v>57820</v>
      </c>
      <c r="H779" s="28">
        <v>0</v>
      </c>
      <c r="I779" s="28">
        <f>+[1]DEPURADO!M773+[1]DEPURADO!N773</f>
        <v>0</v>
      </c>
      <c r="J779" s="28">
        <f>+[1]DEPURADO!R773</f>
        <v>0</v>
      </c>
      <c r="K779" s="29">
        <f>+[1]DEPURADO!P773+[1]DEPURADO!Q773</f>
        <v>0</v>
      </c>
      <c r="L779" s="28">
        <v>0</v>
      </c>
      <c r="M779" s="28">
        <v>0</v>
      </c>
      <c r="N779" s="28">
        <f t="shared" si="84"/>
        <v>0</v>
      </c>
      <c r="O779" s="28">
        <f t="shared" si="85"/>
        <v>57820</v>
      </c>
      <c r="P779" s="24">
        <f>IF([1]DEPURADO!H773&gt;1,0,[1]DEPURADO!B773)</f>
        <v>109194</v>
      </c>
      <c r="Q779" s="30">
        <f t="shared" si="86"/>
        <v>57820</v>
      </c>
      <c r="R779" s="31">
        <f t="shared" si="87"/>
        <v>0</v>
      </c>
      <c r="S779" s="31">
        <f>+[1]DEPURADO!J773</f>
        <v>0</v>
      </c>
      <c r="T779" s="23" t="s">
        <v>45</v>
      </c>
      <c r="U779" s="31">
        <f>+[1]DEPURADO!I773</f>
        <v>0</v>
      </c>
      <c r="V779" s="30"/>
      <c r="W779" s="23" t="s">
        <v>45</v>
      </c>
      <c r="X779" s="31">
        <f>+[1]DEPURADO!K773+[1]DEPURADO!L773</f>
        <v>57820</v>
      </c>
      <c r="Y779" s="23" t="s">
        <v>45</v>
      </c>
      <c r="Z779" s="31">
        <f t="shared" si="88"/>
        <v>57820</v>
      </c>
      <c r="AA779" s="31"/>
      <c r="AB779" s="31">
        <v>0</v>
      </c>
      <c r="AC779" s="31">
        <v>0</v>
      </c>
      <c r="AD779" s="30"/>
      <c r="AE779" s="30">
        <f>+[1]DEPURADO!K773</f>
        <v>0</v>
      </c>
      <c r="AF779" s="30">
        <v>0</v>
      </c>
      <c r="AG779" s="30">
        <f t="shared" si="89"/>
        <v>0</v>
      </c>
      <c r="AH779" s="30">
        <v>0</v>
      </c>
      <c r="AI779" s="30" t="str">
        <f>+[1]DEPURADO!G773</f>
        <v>GLOSA LEGALIZADA</v>
      </c>
      <c r="AJ779" s="32"/>
      <c r="AK779" s="33"/>
    </row>
    <row r="780" spans="1:37" s="34" customFormat="1" x14ac:dyDescent="0.25">
      <c r="A780" s="23">
        <f t="shared" si="90"/>
        <v>772</v>
      </c>
      <c r="B780" s="24" t="s">
        <v>44</v>
      </c>
      <c r="C780" s="23" t="str">
        <f>+[1]DEPURADO!A774</f>
        <v>HLC109118</v>
      </c>
      <c r="D780" s="23">
        <f>+[1]DEPURADO!B774</f>
        <v>109118</v>
      </c>
      <c r="E780" s="25">
        <f>+[1]DEPURADO!C774</f>
        <v>45565</v>
      </c>
      <c r="F780" s="26">
        <f>+IF([1]DEPURADO!D774&gt;1,[1]DEPURADO!D774," ")</f>
        <v>45609</v>
      </c>
      <c r="G780" s="27">
        <f>[1]DEPURADO!F774</f>
        <v>58460</v>
      </c>
      <c r="H780" s="28">
        <v>0</v>
      </c>
      <c r="I780" s="28">
        <f>+[1]DEPURADO!M774+[1]DEPURADO!N774</f>
        <v>0</v>
      </c>
      <c r="J780" s="28">
        <f>+[1]DEPURADO!R774</f>
        <v>0</v>
      </c>
      <c r="K780" s="29">
        <f>+[1]DEPURADO!P774+[1]DEPURADO!Q774</f>
        <v>0</v>
      </c>
      <c r="L780" s="28">
        <v>0</v>
      </c>
      <c r="M780" s="28">
        <v>0</v>
      </c>
      <c r="N780" s="28">
        <f t="shared" si="84"/>
        <v>0</v>
      </c>
      <c r="O780" s="28">
        <f t="shared" si="85"/>
        <v>58460</v>
      </c>
      <c r="P780" s="24">
        <f>IF([1]DEPURADO!H774&gt;1,0,[1]DEPURADO!B774)</f>
        <v>109118</v>
      </c>
      <c r="Q780" s="30">
        <f t="shared" si="86"/>
        <v>58460</v>
      </c>
      <c r="R780" s="31">
        <f t="shared" si="87"/>
        <v>0</v>
      </c>
      <c r="S780" s="31">
        <f>+[1]DEPURADO!J774</f>
        <v>0</v>
      </c>
      <c r="T780" s="23" t="s">
        <v>45</v>
      </c>
      <c r="U780" s="31">
        <f>+[1]DEPURADO!I774</f>
        <v>0</v>
      </c>
      <c r="V780" s="30"/>
      <c r="W780" s="23" t="s">
        <v>45</v>
      </c>
      <c r="X780" s="31">
        <f>+[1]DEPURADO!K774+[1]DEPURADO!L774</f>
        <v>58460</v>
      </c>
      <c r="Y780" s="23" t="s">
        <v>45</v>
      </c>
      <c r="Z780" s="31">
        <f t="shared" si="88"/>
        <v>58460</v>
      </c>
      <c r="AA780" s="31"/>
      <c r="AB780" s="31">
        <v>0</v>
      </c>
      <c r="AC780" s="31">
        <v>0</v>
      </c>
      <c r="AD780" s="30"/>
      <c r="AE780" s="30">
        <f>+[1]DEPURADO!K774</f>
        <v>0</v>
      </c>
      <c r="AF780" s="30">
        <v>0</v>
      </c>
      <c r="AG780" s="30">
        <f t="shared" si="89"/>
        <v>0</v>
      </c>
      <c r="AH780" s="30">
        <v>0</v>
      </c>
      <c r="AI780" s="30" t="str">
        <f>+[1]DEPURADO!G774</f>
        <v>GLOSA LEGALIZADA</v>
      </c>
      <c r="AJ780" s="32"/>
      <c r="AK780" s="33"/>
    </row>
    <row r="781" spans="1:37" s="34" customFormat="1" x14ac:dyDescent="0.25">
      <c r="A781" s="23">
        <f t="shared" si="90"/>
        <v>773</v>
      </c>
      <c r="B781" s="24" t="s">
        <v>44</v>
      </c>
      <c r="C781" s="23" t="str">
        <f>+[1]DEPURADO!A775</f>
        <v>HLC109538</v>
      </c>
      <c r="D781" s="23">
        <f>+[1]DEPURADO!B775</f>
        <v>109538</v>
      </c>
      <c r="E781" s="25">
        <f>+[1]DEPURADO!C775</f>
        <v>45565</v>
      </c>
      <c r="F781" s="26">
        <f>+IF([1]DEPURADO!D775&gt;1,[1]DEPURADO!D775," ")</f>
        <v>45609</v>
      </c>
      <c r="G781" s="27">
        <f>[1]DEPURADO!F775</f>
        <v>45100</v>
      </c>
      <c r="H781" s="28">
        <v>0</v>
      </c>
      <c r="I781" s="28">
        <f>+[1]DEPURADO!M775+[1]DEPURADO!N775</f>
        <v>0</v>
      </c>
      <c r="J781" s="28">
        <f>+[1]DEPURADO!R775</f>
        <v>0</v>
      </c>
      <c r="K781" s="29">
        <f>+[1]DEPURADO!P775+[1]DEPURADO!Q775</f>
        <v>0</v>
      </c>
      <c r="L781" s="28">
        <v>0</v>
      </c>
      <c r="M781" s="28">
        <v>0</v>
      </c>
      <c r="N781" s="28">
        <f t="shared" si="84"/>
        <v>0</v>
      </c>
      <c r="O781" s="28">
        <f t="shared" si="85"/>
        <v>45100</v>
      </c>
      <c r="P781" s="24">
        <f>IF([1]DEPURADO!H775&gt;1,0,[1]DEPURADO!B775)</f>
        <v>109538</v>
      </c>
      <c r="Q781" s="30">
        <f t="shared" si="86"/>
        <v>45100</v>
      </c>
      <c r="R781" s="31">
        <f t="shared" si="87"/>
        <v>0</v>
      </c>
      <c r="S781" s="31">
        <f>+[1]DEPURADO!J775</f>
        <v>0</v>
      </c>
      <c r="T781" s="23" t="s">
        <v>45</v>
      </c>
      <c r="U781" s="31">
        <f>+[1]DEPURADO!I775</f>
        <v>0</v>
      </c>
      <c r="V781" s="30"/>
      <c r="W781" s="23" t="s">
        <v>45</v>
      </c>
      <c r="X781" s="31">
        <f>+[1]DEPURADO!K775+[1]DEPURADO!L775</f>
        <v>45100</v>
      </c>
      <c r="Y781" s="23" t="s">
        <v>45</v>
      </c>
      <c r="Z781" s="31">
        <f t="shared" si="88"/>
        <v>45100</v>
      </c>
      <c r="AA781" s="31"/>
      <c r="AB781" s="31">
        <v>0</v>
      </c>
      <c r="AC781" s="31">
        <v>0</v>
      </c>
      <c r="AD781" s="30"/>
      <c r="AE781" s="30">
        <f>+[1]DEPURADO!K775</f>
        <v>0</v>
      </c>
      <c r="AF781" s="30">
        <v>0</v>
      </c>
      <c r="AG781" s="30">
        <f t="shared" si="89"/>
        <v>0</v>
      </c>
      <c r="AH781" s="30">
        <v>0</v>
      </c>
      <c r="AI781" s="30" t="str">
        <f>+[1]DEPURADO!G775</f>
        <v>GLOSA LEGALIZADA</v>
      </c>
      <c r="AJ781" s="32"/>
      <c r="AK781" s="33"/>
    </row>
    <row r="782" spans="1:37" s="34" customFormat="1" x14ac:dyDescent="0.25">
      <c r="A782" s="23">
        <f t="shared" si="90"/>
        <v>774</v>
      </c>
      <c r="B782" s="24" t="s">
        <v>44</v>
      </c>
      <c r="C782" s="23" t="str">
        <f>+[1]DEPURADO!A776</f>
        <v>HLC109606</v>
      </c>
      <c r="D782" s="23">
        <f>+[1]DEPURADO!B776</f>
        <v>109606</v>
      </c>
      <c r="E782" s="25">
        <f>+[1]DEPURADO!C776</f>
        <v>45565</v>
      </c>
      <c r="F782" s="26">
        <f>+IF([1]DEPURADO!D776&gt;1,[1]DEPURADO!D776," ")</f>
        <v>45609</v>
      </c>
      <c r="G782" s="27">
        <f>[1]DEPURADO!F776</f>
        <v>52233</v>
      </c>
      <c r="H782" s="28">
        <v>0</v>
      </c>
      <c r="I782" s="28">
        <f>+[1]DEPURADO!M776+[1]DEPURADO!N776</f>
        <v>0</v>
      </c>
      <c r="J782" s="28">
        <f>+[1]DEPURADO!R776</f>
        <v>0</v>
      </c>
      <c r="K782" s="29">
        <f>+[1]DEPURADO!P776+[1]DEPURADO!Q776</f>
        <v>0</v>
      </c>
      <c r="L782" s="28">
        <v>0</v>
      </c>
      <c r="M782" s="28">
        <v>0</v>
      </c>
      <c r="N782" s="28">
        <f t="shared" si="84"/>
        <v>0</v>
      </c>
      <c r="O782" s="28">
        <f t="shared" si="85"/>
        <v>52233</v>
      </c>
      <c r="P782" s="24">
        <f>IF([1]DEPURADO!H776&gt;1,0,[1]DEPURADO!B776)</f>
        <v>109606</v>
      </c>
      <c r="Q782" s="30">
        <f t="shared" si="86"/>
        <v>52233</v>
      </c>
      <c r="R782" s="31">
        <f t="shared" si="87"/>
        <v>0</v>
      </c>
      <c r="S782" s="31">
        <f>+[1]DEPURADO!J776</f>
        <v>0</v>
      </c>
      <c r="T782" s="23" t="s">
        <v>45</v>
      </c>
      <c r="U782" s="31">
        <f>+[1]DEPURADO!I776</f>
        <v>0</v>
      </c>
      <c r="V782" s="30"/>
      <c r="W782" s="23" t="s">
        <v>45</v>
      </c>
      <c r="X782" s="31">
        <f>+[1]DEPURADO!K776+[1]DEPURADO!L776</f>
        <v>52233</v>
      </c>
      <c r="Y782" s="23" t="s">
        <v>45</v>
      </c>
      <c r="Z782" s="31">
        <f t="shared" si="88"/>
        <v>52233</v>
      </c>
      <c r="AA782" s="31"/>
      <c r="AB782" s="31">
        <v>0</v>
      </c>
      <c r="AC782" s="31">
        <v>0</v>
      </c>
      <c r="AD782" s="30"/>
      <c r="AE782" s="30">
        <f>+[1]DEPURADO!K776</f>
        <v>0</v>
      </c>
      <c r="AF782" s="30">
        <v>0</v>
      </c>
      <c r="AG782" s="30">
        <f t="shared" si="89"/>
        <v>0</v>
      </c>
      <c r="AH782" s="30">
        <v>0</v>
      </c>
      <c r="AI782" s="30" t="str">
        <f>+[1]DEPURADO!G776</f>
        <v>GLOSA LEGALIZADA</v>
      </c>
      <c r="AJ782" s="32"/>
      <c r="AK782" s="33"/>
    </row>
    <row r="783" spans="1:37" s="34" customFormat="1" x14ac:dyDescent="0.25">
      <c r="A783" s="23">
        <f t="shared" si="90"/>
        <v>775</v>
      </c>
      <c r="B783" s="24" t="s">
        <v>44</v>
      </c>
      <c r="C783" s="23" t="str">
        <f>+[1]DEPURADO!A777</f>
        <v>HLC109109</v>
      </c>
      <c r="D783" s="23">
        <f>+[1]DEPURADO!B777</f>
        <v>109109</v>
      </c>
      <c r="E783" s="25">
        <f>+[1]DEPURADO!C777</f>
        <v>45565</v>
      </c>
      <c r="F783" s="26">
        <f>+IF([1]DEPURADO!D777&gt;1,[1]DEPURADO!D777," ")</f>
        <v>45609</v>
      </c>
      <c r="G783" s="27">
        <f>[1]DEPURADO!F777</f>
        <v>34540</v>
      </c>
      <c r="H783" s="28">
        <v>0</v>
      </c>
      <c r="I783" s="28">
        <f>+[1]DEPURADO!M777+[1]DEPURADO!N777</f>
        <v>0</v>
      </c>
      <c r="J783" s="28">
        <f>+[1]DEPURADO!R777</f>
        <v>0</v>
      </c>
      <c r="K783" s="29">
        <f>+[1]DEPURADO!P777+[1]DEPURADO!Q777</f>
        <v>0</v>
      </c>
      <c r="L783" s="28">
        <v>0</v>
      </c>
      <c r="M783" s="28">
        <v>0</v>
      </c>
      <c r="N783" s="28">
        <f t="shared" si="84"/>
        <v>0</v>
      </c>
      <c r="O783" s="28">
        <f t="shared" si="85"/>
        <v>34540</v>
      </c>
      <c r="P783" s="24">
        <f>IF([1]DEPURADO!H777&gt;1,0,[1]DEPURADO!B777)</f>
        <v>109109</v>
      </c>
      <c r="Q783" s="30">
        <f t="shared" si="86"/>
        <v>34540</v>
      </c>
      <c r="R783" s="31">
        <f t="shared" si="87"/>
        <v>0</v>
      </c>
      <c r="S783" s="31">
        <f>+[1]DEPURADO!J777</f>
        <v>0</v>
      </c>
      <c r="T783" s="23" t="s">
        <v>45</v>
      </c>
      <c r="U783" s="31">
        <f>+[1]DEPURADO!I777</f>
        <v>0</v>
      </c>
      <c r="V783" s="30"/>
      <c r="W783" s="23" t="s">
        <v>45</v>
      </c>
      <c r="X783" s="31">
        <f>+[1]DEPURADO!K777+[1]DEPURADO!L777</f>
        <v>34540</v>
      </c>
      <c r="Y783" s="23" t="s">
        <v>45</v>
      </c>
      <c r="Z783" s="31">
        <f t="shared" si="88"/>
        <v>34540</v>
      </c>
      <c r="AA783" s="31"/>
      <c r="AB783" s="31">
        <v>0</v>
      </c>
      <c r="AC783" s="31">
        <v>0</v>
      </c>
      <c r="AD783" s="30"/>
      <c r="AE783" s="30">
        <f>+[1]DEPURADO!K777</f>
        <v>0</v>
      </c>
      <c r="AF783" s="30">
        <v>0</v>
      </c>
      <c r="AG783" s="30">
        <f t="shared" si="89"/>
        <v>0</v>
      </c>
      <c r="AH783" s="30">
        <v>0</v>
      </c>
      <c r="AI783" s="30" t="str">
        <f>+[1]DEPURADO!G777</f>
        <v>GLOSA LEGALIZADA</v>
      </c>
      <c r="AJ783" s="32"/>
      <c r="AK783" s="33"/>
    </row>
    <row r="784" spans="1:37" s="34" customFormat="1" x14ac:dyDescent="0.25">
      <c r="A784" s="23">
        <f t="shared" si="90"/>
        <v>776</v>
      </c>
      <c r="B784" s="24" t="s">
        <v>44</v>
      </c>
      <c r="C784" s="23" t="str">
        <f>+[1]DEPURADO!A778</f>
        <v>HLC109614</v>
      </c>
      <c r="D784" s="23">
        <f>+[1]DEPURADO!B778</f>
        <v>109614</v>
      </c>
      <c r="E784" s="25">
        <f>+[1]DEPURADO!C778</f>
        <v>45565</v>
      </c>
      <c r="F784" s="26">
        <f>+IF([1]DEPURADO!D778&gt;1,[1]DEPURADO!D778," ")</f>
        <v>45609</v>
      </c>
      <c r="G784" s="27">
        <f>[1]DEPURADO!F778</f>
        <v>52854</v>
      </c>
      <c r="H784" s="28">
        <v>0</v>
      </c>
      <c r="I784" s="28">
        <f>+[1]DEPURADO!M778+[1]DEPURADO!N778</f>
        <v>0</v>
      </c>
      <c r="J784" s="28">
        <f>+[1]DEPURADO!R778</f>
        <v>0</v>
      </c>
      <c r="K784" s="29">
        <f>+[1]DEPURADO!P778+[1]DEPURADO!Q778</f>
        <v>0</v>
      </c>
      <c r="L784" s="28">
        <v>0</v>
      </c>
      <c r="M784" s="28">
        <v>0</v>
      </c>
      <c r="N784" s="28">
        <f t="shared" si="84"/>
        <v>0</v>
      </c>
      <c r="O784" s="28">
        <f t="shared" si="85"/>
        <v>52854</v>
      </c>
      <c r="P784" s="24">
        <f>IF([1]DEPURADO!H778&gt;1,0,[1]DEPURADO!B778)</f>
        <v>109614</v>
      </c>
      <c r="Q784" s="30">
        <f t="shared" si="86"/>
        <v>52854</v>
      </c>
      <c r="R784" s="31">
        <f t="shared" si="87"/>
        <v>0</v>
      </c>
      <c r="S784" s="31">
        <f>+[1]DEPURADO!J778</f>
        <v>0</v>
      </c>
      <c r="T784" s="23" t="s">
        <v>45</v>
      </c>
      <c r="U784" s="31">
        <f>+[1]DEPURADO!I778</f>
        <v>0</v>
      </c>
      <c r="V784" s="30"/>
      <c r="W784" s="23" t="s">
        <v>45</v>
      </c>
      <c r="X784" s="31">
        <f>+[1]DEPURADO!K778+[1]DEPURADO!L778</f>
        <v>52854</v>
      </c>
      <c r="Y784" s="23" t="s">
        <v>45</v>
      </c>
      <c r="Z784" s="31">
        <f t="shared" si="88"/>
        <v>52854</v>
      </c>
      <c r="AA784" s="31"/>
      <c r="AB784" s="31">
        <v>0</v>
      </c>
      <c r="AC784" s="31">
        <v>0</v>
      </c>
      <c r="AD784" s="30"/>
      <c r="AE784" s="30">
        <f>+[1]DEPURADO!K778</f>
        <v>0</v>
      </c>
      <c r="AF784" s="30">
        <v>0</v>
      </c>
      <c r="AG784" s="30">
        <f t="shared" si="89"/>
        <v>0</v>
      </c>
      <c r="AH784" s="30">
        <v>0</v>
      </c>
      <c r="AI784" s="30" t="str">
        <f>+[1]DEPURADO!G778</f>
        <v>GLOSA LEGALIZADA</v>
      </c>
      <c r="AJ784" s="32"/>
      <c r="AK784" s="33"/>
    </row>
    <row r="785" spans="1:37" s="34" customFormat="1" x14ac:dyDescent="0.25">
      <c r="A785" s="23">
        <f t="shared" si="90"/>
        <v>777</v>
      </c>
      <c r="B785" s="24" t="s">
        <v>44</v>
      </c>
      <c r="C785" s="23" t="str">
        <f>+[1]DEPURADO!A779</f>
        <v>HLC109533</v>
      </c>
      <c r="D785" s="23">
        <f>+[1]DEPURADO!B779</f>
        <v>109533</v>
      </c>
      <c r="E785" s="25">
        <f>+[1]DEPURADO!C779</f>
        <v>45565</v>
      </c>
      <c r="F785" s="26">
        <f>+IF([1]DEPURADO!D779&gt;1,[1]DEPURADO!D779," ")</f>
        <v>45609</v>
      </c>
      <c r="G785" s="27">
        <f>[1]DEPURADO!F779</f>
        <v>39340</v>
      </c>
      <c r="H785" s="28">
        <v>0</v>
      </c>
      <c r="I785" s="28">
        <f>+[1]DEPURADO!M779+[1]DEPURADO!N779</f>
        <v>0</v>
      </c>
      <c r="J785" s="28">
        <f>+[1]DEPURADO!R779</f>
        <v>0</v>
      </c>
      <c r="K785" s="29">
        <f>+[1]DEPURADO!P779+[1]DEPURADO!Q779</f>
        <v>0</v>
      </c>
      <c r="L785" s="28">
        <v>0</v>
      </c>
      <c r="M785" s="28">
        <v>0</v>
      </c>
      <c r="N785" s="28">
        <f t="shared" si="84"/>
        <v>0</v>
      </c>
      <c r="O785" s="28">
        <f t="shared" si="85"/>
        <v>39340</v>
      </c>
      <c r="P785" s="24">
        <f>IF([1]DEPURADO!H779&gt;1,0,[1]DEPURADO!B779)</f>
        <v>109533</v>
      </c>
      <c r="Q785" s="30">
        <f t="shared" si="86"/>
        <v>39340</v>
      </c>
      <c r="R785" s="31">
        <f t="shared" si="87"/>
        <v>0</v>
      </c>
      <c r="S785" s="31">
        <f>+[1]DEPURADO!J779</f>
        <v>0</v>
      </c>
      <c r="T785" s="23" t="s">
        <v>45</v>
      </c>
      <c r="U785" s="31">
        <f>+[1]DEPURADO!I779</f>
        <v>0</v>
      </c>
      <c r="V785" s="30"/>
      <c r="W785" s="23" t="s">
        <v>45</v>
      </c>
      <c r="X785" s="31">
        <f>+[1]DEPURADO!K779+[1]DEPURADO!L779</f>
        <v>39340</v>
      </c>
      <c r="Y785" s="23" t="s">
        <v>45</v>
      </c>
      <c r="Z785" s="31">
        <f t="shared" si="88"/>
        <v>39340</v>
      </c>
      <c r="AA785" s="31"/>
      <c r="AB785" s="31">
        <v>0</v>
      </c>
      <c r="AC785" s="31">
        <v>0</v>
      </c>
      <c r="AD785" s="30"/>
      <c r="AE785" s="30">
        <f>+[1]DEPURADO!K779</f>
        <v>0</v>
      </c>
      <c r="AF785" s="30">
        <v>0</v>
      </c>
      <c r="AG785" s="30">
        <f t="shared" si="89"/>
        <v>0</v>
      </c>
      <c r="AH785" s="30">
        <v>0</v>
      </c>
      <c r="AI785" s="30" t="str">
        <f>+[1]DEPURADO!G779</f>
        <v>GLOSA LEGALIZADA</v>
      </c>
      <c r="AJ785" s="32"/>
      <c r="AK785" s="33"/>
    </row>
    <row r="786" spans="1:37" s="34" customFormat="1" x14ac:dyDescent="0.25">
      <c r="A786" s="23">
        <f t="shared" si="90"/>
        <v>778</v>
      </c>
      <c r="B786" s="24" t="s">
        <v>44</v>
      </c>
      <c r="C786" s="23" t="str">
        <f>+[1]DEPURADO!A780</f>
        <v>HLC107572</v>
      </c>
      <c r="D786" s="23">
        <f>+[1]DEPURADO!B780</f>
        <v>107572</v>
      </c>
      <c r="E786" s="25">
        <f>+[1]DEPURADO!C780</f>
        <v>45565</v>
      </c>
      <c r="F786" s="26">
        <f>+IF([1]DEPURADO!D780&gt;1,[1]DEPURADO!D780," ")</f>
        <v>45609</v>
      </c>
      <c r="G786" s="27">
        <f>[1]DEPURADO!F780</f>
        <v>39740</v>
      </c>
      <c r="H786" s="28">
        <v>0</v>
      </c>
      <c r="I786" s="28">
        <f>+[1]DEPURADO!M780+[1]DEPURADO!N780</f>
        <v>0</v>
      </c>
      <c r="J786" s="28">
        <f>+[1]DEPURADO!R780</f>
        <v>0</v>
      </c>
      <c r="K786" s="29">
        <f>+[1]DEPURADO!P780+[1]DEPURADO!Q780</f>
        <v>0</v>
      </c>
      <c r="L786" s="28">
        <v>0</v>
      </c>
      <c r="M786" s="28">
        <v>0</v>
      </c>
      <c r="N786" s="28">
        <f t="shared" si="84"/>
        <v>0</v>
      </c>
      <c r="O786" s="28">
        <f t="shared" si="85"/>
        <v>39740</v>
      </c>
      <c r="P786" s="24">
        <f>IF([1]DEPURADO!H780&gt;1,0,[1]DEPURADO!B780)</f>
        <v>107572</v>
      </c>
      <c r="Q786" s="30">
        <f t="shared" si="86"/>
        <v>39740</v>
      </c>
      <c r="R786" s="31">
        <f t="shared" si="87"/>
        <v>0</v>
      </c>
      <c r="S786" s="31">
        <f>+[1]DEPURADO!J780</f>
        <v>0</v>
      </c>
      <c r="T786" s="23" t="s">
        <v>45</v>
      </c>
      <c r="U786" s="31">
        <f>+[1]DEPURADO!I780</f>
        <v>0</v>
      </c>
      <c r="V786" s="30"/>
      <c r="W786" s="23" t="s">
        <v>45</v>
      </c>
      <c r="X786" s="31">
        <f>+[1]DEPURADO!K780+[1]DEPURADO!L780</f>
        <v>39740</v>
      </c>
      <c r="Y786" s="23" t="s">
        <v>45</v>
      </c>
      <c r="Z786" s="31">
        <f t="shared" si="88"/>
        <v>39740</v>
      </c>
      <c r="AA786" s="31"/>
      <c r="AB786" s="31">
        <v>0</v>
      </c>
      <c r="AC786" s="31">
        <v>0</v>
      </c>
      <c r="AD786" s="30"/>
      <c r="AE786" s="30">
        <f>+[1]DEPURADO!K780</f>
        <v>0</v>
      </c>
      <c r="AF786" s="30">
        <v>0</v>
      </c>
      <c r="AG786" s="30">
        <f t="shared" si="89"/>
        <v>0</v>
      </c>
      <c r="AH786" s="30">
        <v>0</v>
      </c>
      <c r="AI786" s="30" t="str">
        <f>+[1]DEPURADO!G780</f>
        <v>GLOSA LEGALIZADA</v>
      </c>
      <c r="AJ786" s="32"/>
      <c r="AK786" s="33"/>
    </row>
    <row r="787" spans="1:37" s="34" customFormat="1" x14ac:dyDescent="0.25">
      <c r="A787" s="23">
        <f t="shared" si="90"/>
        <v>779</v>
      </c>
      <c r="B787" s="24" t="s">
        <v>44</v>
      </c>
      <c r="C787" s="23" t="str">
        <f>+[1]DEPURADO!A781</f>
        <v>HLC109499</v>
      </c>
      <c r="D787" s="23">
        <f>+[1]DEPURADO!B781</f>
        <v>109499</v>
      </c>
      <c r="E787" s="25">
        <f>+[1]DEPURADO!C781</f>
        <v>45565</v>
      </c>
      <c r="F787" s="26">
        <f>+IF([1]DEPURADO!D781&gt;1,[1]DEPURADO!D781," ")</f>
        <v>45609</v>
      </c>
      <c r="G787" s="27">
        <f>[1]DEPURADO!F781</f>
        <v>47667</v>
      </c>
      <c r="H787" s="28">
        <v>0</v>
      </c>
      <c r="I787" s="28">
        <f>+[1]DEPURADO!M781+[1]DEPURADO!N781</f>
        <v>0</v>
      </c>
      <c r="J787" s="28">
        <f>+[1]DEPURADO!R781</f>
        <v>0</v>
      </c>
      <c r="K787" s="29">
        <f>+[1]DEPURADO!P781+[1]DEPURADO!Q781</f>
        <v>0</v>
      </c>
      <c r="L787" s="28">
        <v>0</v>
      </c>
      <c r="M787" s="28">
        <v>0</v>
      </c>
      <c r="N787" s="28">
        <f t="shared" si="84"/>
        <v>0</v>
      </c>
      <c r="O787" s="28">
        <f t="shared" si="85"/>
        <v>47667</v>
      </c>
      <c r="P787" s="24">
        <f>IF([1]DEPURADO!H781&gt;1,0,[1]DEPURADO!B781)</f>
        <v>109499</v>
      </c>
      <c r="Q787" s="30">
        <f t="shared" si="86"/>
        <v>47667</v>
      </c>
      <c r="R787" s="31">
        <f t="shared" si="87"/>
        <v>0</v>
      </c>
      <c r="S787" s="31">
        <f>+[1]DEPURADO!J781</f>
        <v>0</v>
      </c>
      <c r="T787" s="23" t="s">
        <v>45</v>
      </c>
      <c r="U787" s="31">
        <f>+[1]DEPURADO!I781</f>
        <v>0</v>
      </c>
      <c r="V787" s="30"/>
      <c r="W787" s="23" t="s">
        <v>45</v>
      </c>
      <c r="X787" s="31">
        <f>+[1]DEPURADO!K781+[1]DEPURADO!L781</f>
        <v>47667</v>
      </c>
      <c r="Y787" s="23" t="s">
        <v>45</v>
      </c>
      <c r="Z787" s="31">
        <f t="shared" si="88"/>
        <v>47667</v>
      </c>
      <c r="AA787" s="31"/>
      <c r="AB787" s="31">
        <v>0</v>
      </c>
      <c r="AC787" s="31">
        <v>0</v>
      </c>
      <c r="AD787" s="30"/>
      <c r="AE787" s="30">
        <f>+[1]DEPURADO!K781</f>
        <v>0</v>
      </c>
      <c r="AF787" s="30">
        <v>0</v>
      </c>
      <c r="AG787" s="30">
        <f t="shared" si="89"/>
        <v>0</v>
      </c>
      <c r="AH787" s="30">
        <v>0</v>
      </c>
      <c r="AI787" s="30" t="str">
        <f>+[1]DEPURADO!G781</f>
        <v>GLOSA LEGALIZADA</v>
      </c>
      <c r="AJ787" s="32"/>
      <c r="AK787" s="33"/>
    </row>
    <row r="788" spans="1:37" s="34" customFormat="1" x14ac:dyDescent="0.25">
      <c r="A788" s="23">
        <f t="shared" si="90"/>
        <v>780</v>
      </c>
      <c r="B788" s="24" t="s">
        <v>44</v>
      </c>
      <c r="C788" s="23" t="str">
        <f>+[1]DEPURADO!A782</f>
        <v>HLC109545</v>
      </c>
      <c r="D788" s="23">
        <f>+[1]DEPURADO!B782</f>
        <v>109545</v>
      </c>
      <c r="E788" s="25">
        <f>+[1]DEPURADO!C782</f>
        <v>45565</v>
      </c>
      <c r="F788" s="26">
        <f>+IF([1]DEPURADO!D782&gt;1,[1]DEPURADO!D782," ")</f>
        <v>45609</v>
      </c>
      <c r="G788" s="27">
        <f>[1]DEPURADO!F782</f>
        <v>47507</v>
      </c>
      <c r="H788" s="28">
        <v>0</v>
      </c>
      <c r="I788" s="28">
        <f>+[1]DEPURADO!M782+[1]DEPURADO!N782</f>
        <v>0</v>
      </c>
      <c r="J788" s="28">
        <f>+[1]DEPURADO!R782</f>
        <v>0</v>
      </c>
      <c r="K788" s="29">
        <f>+[1]DEPURADO!P782+[1]DEPURADO!Q782</f>
        <v>0</v>
      </c>
      <c r="L788" s="28">
        <v>0</v>
      </c>
      <c r="M788" s="28">
        <v>0</v>
      </c>
      <c r="N788" s="28">
        <f t="shared" si="84"/>
        <v>0</v>
      </c>
      <c r="O788" s="28">
        <f t="shared" si="85"/>
        <v>47507</v>
      </c>
      <c r="P788" s="24">
        <f>IF([1]DEPURADO!H782&gt;1,0,[1]DEPURADO!B782)</f>
        <v>109545</v>
      </c>
      <c r="Q788" s="30">
        <f t="shared" si="86"/>
        <v>47507</v>
      </c>
      <c r="R788" s="31">
        <f t="shared" si="87"/>
        <v>0</v>
      </c>
      <c r="S788" s="31">
        <f>+[1]DEPURADO!J782</f>
        <v>0</v>
      </c>
      <c r="T788" s="23" t="s">
        <v>45</v>
      </c>
      <c r="U788" s="31">
        <f>+[1]DEPURADO!I782</f>
        <v>0</v>
      </c>
      <c r="V788" s="30"/>
      <c r="W788" s="23" t="s">
        <v>45</v>
      </c>
      <c r="X788" s="31">
        <f>+[1]DEPURADO!K782+[1]DEPURADO!L782</f>
        <v>47507</v>
      </c>
      <c r="Y788" s="23" t="s">
        <v>45</v>
      </c>
      <c r="Z788" s="31">
        <f t="shared" si="88"/>
        <v>47507</v>
      </c>
      <c r="AA788" s="31"/>
      <c r="AB788" s="31">
        <v>0</v>
      </c>
      <c r="AC788" s="31">
        <v>0</v>
      </c>
      <c r="AD788" s="30"/>
      <c r="AE788" s="30">
        <f>+[1]DEPURADO!K782</f>
        <v>0</v>
      </c>
      <c r="AF788" s="30">
        <v>0</v>
      </c>
      <c r="AG788" s="30">
        <f t="shared" si="89"/>
        <v>0</v>
      </c>
      <c r="AH788" s="30">
        <v>0</v>
      </c>
      <c r="AI788" s="30" t="str">
        <f>+[1]DEPURADO!G782</f>
        <v>GLOSA LEGALIZADA</v>
      </c>
      <c r="AJ788" s="32"/>
      <c r="AK788" s="33"/>
    </row>
    <row r="789" spans="1:37" s="34" customFormat="1" x14ac:dyDescent="0.25">
      <c r="A789" s="23">
        <f t="shared" si="90"/>
        <v>781</v>
      </c>
      <c r="B789" s="24" t="s">
        <v>44</v>
      </c>
      <c r="C789" s="23" t="str">
        <f>+[1]DEPURADO!A783</f>
        <v>HLC109195</v>
      </c>
      <c r="D789" s="23">
        <f>+[1]DEPURADO!B783</f>
        <v>109195</v>
      </c>
      <c r="E789" s="25">
        <f>+[1]DEPURADO!C783</f>
        <v>45565</v>
      </c>
      <c r="F789" s="26">
        <f>+IF([1]DEPURADO!D783&gt;1,[1]DEPURADO!D783," ")</f>
        <v>45609</v>
      </c>
      <c r="G789" s="27">
        <f>[1]DEPURADO!F783</f>
        <v>165282</v>
      </c>
      <c r="H789" s="28">
        <v>0</v>
      </c>
      <c r="I789" s="28">
        <f>+[1]DEPURADO!M783+[1]DEPURADO!N783</f>
        <v>0</v>
      </c>
      <c r="J789" s="28">
        <f>+[1]DEPURADO!R783</f>
        <v>0</v>
      </c>
      <c r="K789" s="29">
        <f>+[1]DEPURADO!P783+[1]DEPURADO!Q783</f>
        <v>0</v>
      </c>
      <c r="L789" s="28">
        <v>0</v>
      </c>
      <c r="M789" s="28">
        <v>0</v>
      </c>
      <c r="N789" s="28">
        <f t="shared" si="84"/>
        <v>0</v>
      </c>
      <c r="O789" s="28">
        <f t="shared" si="85"/>
        <v>165282</v>
      </c>
      <c r="P789" s="24">
        <f>IF([1]DEPURADO!H783&gt;1,0,[1]DEPURADO!B783)</f>
        <v>109195</v>
      </c>
      <c r="Q789" s="30">
        <f t="shared" si="86"/>
        <v>165282</v>
      </c>
      <c r="R789" s="31">
        <f t="shared" si="87"/>
        <v>0</v>
      </c>
      <c r="S789" s="31">
        <f>+[1]DEPURADO!J783</f>
        <v>0</v>
      </c>
      <c r="T789" s="23" t="s">
        <v>45</v>
      </c>
      <c r="U789" s="31">
        <f>+[1]DEPURADO!I783</f>
        <v>0</v>
      </c>
      <c r="V789" s="30"/>
      <c r="W789" s="23" t="s">
        <v>45</v>
      </c>
      <c r="X789" s="31">
        <f>+[1]DEPURADO!K783+[1]DEPURADO!L783</f>
        <v>165282</v>
      </c>
      <c r="Y789" s="23" t="s">
        <v>45</v>
      </c>
      <c r="Z789" s="31">
        <f t="shared" si="88"/>
        <v>165282</v>
      </c>
      <c r="AA789" s="31"/>
      <c r="AB789" s="31">
        <v>0</v>
      </c>
      <c r="AC789" s="31">
        <v>0</v>
      </c>
      <c r="AD789" s="30"/>
      <c r="AE789" s="30">
        <f>+[1]DEPURADO!K783</f>
        <v>0</v>
      </c>
      <c r="AF789" s="30">
        <v>0</v>
      </c>
      <c r="AG789" s="30">
        <f t="shared" si="89"/>
        <v>0</v>
      </c>
      <c r="AH789" s="30">
        <v>0</v>
      </c>
      <c r="AI789" s="30" t="str">
        <f>+[1]DEPURADO!G783</f>
        <v>GLOSA LEGALIZADA</v>
      </c>
      <c r="AJ789" s="32"/>
      <c r="AK789" s="33"/>
    </row>
    <row r="790" spans="1:37" s="34" customFormat="1" x14ac:dyDescent="0.25">
      <c r="A790" s="23">
        <f t="shared" si="90"/>
        <v>782</v>
      </c>
      <c r="B790" s="24" t="s">
        <v>44</v>
      </c>
      <c r="C790" s="23" t="str">
        <f>+[1]DEPURADO!A784</f>
        <v>HLC109550</v>
      </c>
      <c r="D790" s="23">
        <f>+[1]DEPURADO!B784</f>
        <v>109550</v>
      </c>
      <c r="E790" s="25">
        <f>+[1]DEPURADO!C784</f>
        <v>45565</v>
      </c>
      <c r="F790" s="26">
        <f>+IF([1]DEPURADO!D784&gt;1,[1]DEPURADO!D784," ")</f>
        <v>45609</v>
      </c>
      <c r="G790" s="27">
        <f>[1]DEPURADO!F784</f>
        <v>106540</v>
      </c>
      <c r="H790" s="28">
        <v>0</v>
      </c>
      <c r="I790" s="28">
        <f>+[1]DEPURADO!M784+[1]DEPURADO!N784</f>
        <v>0</v>
      </c>
      <c r="J790" s="28">
        <f>+[1]DEPURADO!R784</f>
        <v>0</v>
      </c>
      <c r="K790" s="29">
        <f>+[1]DEPURADO!P784+[1]DEPURADO!Q784</f>
        <v>0</v>
      </c>
      <c r="L790" s="28">
        <v>0</v>
      </c>
      <c r="M790" s="28">
        <v>0</v>
      </c>
      <c r="N790" s="28">
        <f t="shared" si="84"/>
        <v>0</v>
      </c>
      <c r="O790" s="28">
        <f t="shared" si="85"/>
        <v>106540</v>
      </c>
      <c r="P790" s="24">
        <f>IF([1]DEPURADO!H784&gt;1,0,[1]DEPURADO!B784)</f>
        <v>109550</v>
      </c>
      <c r="Q790" s="30">
        <f t="shared" si="86"/>
        <v>106540</v>
      </c>
      <c r="R790" s="31">
        <f t="shared" si="87"/>
        <v>0</v>
      </c>
      <c r="S790" s="31">
        <f>+[1]DEPURADO!J784</f>
        <v>0</v>
      </c>
      <c r="T790" s="23" t="s">
        <v>45</v>
      </c>
      <c r="U790" s="31">
        <f>+[1]DEPURADO!I784</f>
        <v>0</v>
      </c>
      <c r="V790" s="30"/>
      <c r="W790" s="23" t="s">
        <v>45</v>
      </c>
      <c r="X790" s="31">
        <f>+[1]DEPURADO!K784+[1]DEPURADO!L784</f>
        <v>106540</v>
      </c>
      <c r="Y790" s="23" t="s">
        <v>45</v>
      </c>
      <c r="Z790" s="31">
        <f t="shared" si="88"/>
        <v>106540</v>
      </c>
      <c r="AA790" s="31"/>
      <c r="AB790" s="31">
        <v>0</v>
      </c>
      <c r="AC790" s="31">
        <v>0</v>
      </c>
      <c r="AD790" s="30"/>
      <c r="AE790" s="30">
        <f>+[1]DEPURADO!K784</f>
        <v>0</v>
      </c>
      <c r="AF790" s="30">
        <v>0</v>
      </c>
      <c r="AG790" s="30">
        <f t="shared" si="89"/>
        <v>0</v>
      </c>
      <c r="AH790" s="30">
        <v>0</v>
      </c>
      <c r="AI790" s="30" t="str">
        <f>+[1]DEPURADO!G784</f>
        <v>GLOSA LEGALIZADA</v>
      </c>
      <c r="AJ790" s="32"/>
      <c r="AK790" s="33"/>
    </row>
    <row r="791" spans="1:37" s="34" customFormat="1" x14ac:dyDescent="0.25">
      <c r="A791" s="23">
        <f t="shared" si="90"/>
        <v>783</v>
      </c>
      <c r="B791" s="24" t="s">
        <v>44</v>
      </c>
      <c r="C791" s="23" t="str">
        <f>+[1]DEPURADO!A785</f>
        <v>HLC109503</v>
      </c>
      <c r="D791" s="23">
        <f>+[1]DEPURADO!B785</f>
        <v>109503</v>
      </c>
      <c r="E791" s="25">
        <f>+[1]DEPURADO!C785</f>
        <v>45565</v>
      </c>
      <c r="F791" s="26">
        <f>+IF([1]DEPURADO!D785&gt;1,[1]DEPURADO!D785," ")</f>
        <v>45609</v>
      </c>
      <c r="G791" s="27">
        <f>[1]DEPURADO!F785</f>
        <v>37980</v>
      </c>
      <c r="H791" s="28">
        <v>0</v>
      </c>
      <c r="I791" s="28">
        <f>+[1]DEPURADO!M785+[1]DEPURADO!N785</f>
        <v>0</v>
      </c>
      <c r="J791" s="28">
        <f>+[1]DEPURADO!R785</f>
        <v>0</v>
      </c>
      <c r="K791" s="29">
        <f>+[1]DEPURADO!P785+[1]DEPURADO!Q785</f>
        <v>0</v>
      </c>
      <c r="L791" s="28">
        <v>0</v>
      </c>
      <c r="M791" s="28">
        <v>0</v>
      </c>
      <c r="N791" s="28">
        <f t="shared" si="84"/>
        <v>0</v>
      </c>
      <c r="O791" s="28">
        <f t="shared" si="85"/>
        <v>37980</v>
      </c>
      <c r="P791" s="24">
        <f>IF([1]DEPURADO!H785&gt;1,0,[1]DEPURADO!B785)</f>
        <v>109503</v>
      </c>
      <c r="Q791" s="30">
        <f t="shared" si="86"/>
        <v>37980</v>
      </c>
      <c r="R791" s="31">
        <f t="shared" si="87"/>
        <v>0</v>
      </c>
      <c r="S791" s="31">
        <f>+[1]DEPURADO!J785</f>
        <v>0</v>
      </c>
      <c r="T791" s="23" t="s">
        <v>45</v>
      </c>
      <c r="U791" s="31">
        <f>+[1]DEPURADO!I785</f>
        <v>0</v>
      </c>
      <c r="V791" s="30"/>
      <c r="W791" s="23" t="s">
        <v>45</v>
      </c>
      <c r="X791" s="31">
        <f>+[1]DEPURADO!K785+[1]DEPURADO!L785</f>
        <v>37980</v>
      </c>
      <c r="Y791" s="23" t="s">
        <v>45</v>
      </c>
      <c r="Z791" s="31">
        <f t="shared" si="88"/>
        <v>37980</v>
      </c>
      <c r="AA791" s="31"/>
      <c r="AB791" s="31">
        <v>0</v>
      </c>
      <c r="AC791" s="31">
        <v>0</v>
      </c>
      <c r="AD791" s="30"/>
      <c r="AE791" s="30">
        <f>+[1]DEPURADO!K785</f>
        <v>0</v>
      </c>
      <c r="AF791" s="30">
        <v>0</v>
      </c>
      <c r="AG791" s="30">
        <f t="shared" si="89"/>
        <v>0</v>
      </c>
      <c r="AH791" s="30">
        <v>0</v>
      </c>
      <c r="AI791" s="30" t="str">
        <f>+[1]DEPURADO!G785</f>
        <v>GLOSA LEGALIZADA</v>
      </c>
      <c r="AJ791" s="32"/>
      <c r="AK791" s="33"/>
    </row>
    <row r="792" spans="1:37" s="34" customFormat="1" x14ac:dyDescent="0.25">
      <c r="A792" s="23">
        <f t="shared" si="90"/>
        <v>784</v>
      </c>
      <c r="B792" s="24" t="s">
        <v>44</v>
      </c>
      <c r="C792" s="23" t="str">
        <f>+[1]DEPURADO!A786</f>
        <v>HLC109524</v>
      </c>
      <c r="D792" s="23">
        <f>+[1]DEPURADO!B786</f>
        <v>109524</v>
      </c>
      <c r="E792" s="25">
        <f>+[1]DEPURADO!C786</f>
        <v>45565</v>
      </c>
      <c r="F792" s="26">
        <f>+IF([1]DEPURADO!D786&gt;1,[1]DEPURADO!D786," ")</f>
        <v>45609</v>
      </c>
      <c r="G792" s="27">
        <f>[1]DEPURADO!F786</f>
        <v>17451</v>
      </c>
      <c r="H792" s="28">
        <v>0</v>
      </c>
      <c r="I792" s="28">
        <f>+[1]DEPURADO!M786+[1]DEPURADO!N786</f>
        <v>0</v>
      </c>
      <c r="J792" s="28">
        <f>+[1]DEPURADO!R786</f>
        <v>0</v>
      </c>
      <c r="K792" s="29">
        <f>+[1]DEPURADO!P786+[1]DEPURADO!Q786</f>
        <v>0</v>
      </c>
      <c r="L792" s="28">
        <v>0</v>
      </c>
      <c r="M792" s="28">
        <v>0</v>
      </c>
      <c r="N792" s="28">
        <f t="shared" si="84"/>
        <v>0</v>
      </c>
      <c r="O792" s="28">
        <f t="shared" si="85"/>
        <v>17451</v>
      </c>
      <c r="P792" s="24">
        <f>IF([1]DEPURADO!H786&gt;1,0,[1]DEPURADO!B786)</f>
        <v>109524</v>
      </c>
      <c r="Q792" s="30">
        <f t="shared" si="86"/>
        <v>17451</v>
      </c>
      <c r="R792" s="31">
        <f t="shared" si="87"/>
        <v>0</v>
      </c>
      <c r="S792" s="31">
        <f>+[1]DEPURADO!J786</f>
        <v>0</v>
      </c>
      <c r="T792" s="23" t="s">
        <v>45</v>
      </c>
      <c r="U792" s="31">
        <f>+[1]DEPURADO!I786</f>
        <v>0</v>
      </c>
      <c r="V792" s="30"/>
      <c r="W792" s="23" t="s">
        <v>45</v>
      </c>
      <c r="X792" s="31">
        <f>+[1]DEPURADO!K786+[1]DEPURADO!L786</f>
        <v>17451</v>
      </c>
      <c r="Y792" s="23" t="s">
        <v>45</v>
      </c>
      <c r="Z792" s="31">
        <f t="shared" si="88"/>
        <v>17451</v>
      </c>
      <c r="AA792" s="31"/>
      <c r="AB792" s="31">
        <v>0</v>
      </c>
      <c r="AC792" s="31">
        <v>0</v>
      </c>
      <c r="AD792" s="30"/>
      <c r="AE792" s="30">
        <f>+[1]DEPURADO!K786</f>
        <v>0</v>
      </c>
      <c r="AF792" s="30">
        <v>0</v>
      </c>
      <c r="AG792" s="30">
        <f t="shared" si="89"/>
        <v>0</v>
      </c>
      <c r="AH792" s="30">
        <v>0</v>
      </c>
      <c r="AI792" s="30" t="str">
        <f>+[1]DEPURADO!G786</f>
        <v>GLOSA LEGALIZADA</v>
      </c>
      <c r="AJ792" s="32"/>
      <c r="AK792" s="33"/>
    </row>
    <row r="793" spans="1:37" s="34" customFormat="1" x14ac:dyDescent="0.25">
      <c r="A793" s="23">
        <f t="shared" si="90"/>
        <v>785</v>
      </c>
      <c r="B793" s="24" t="s">
        <v>44</v>
      </c>
      <c r="C793" s="23" t="str">
        <f>+[1]DEPURADO!A787</f>
        <v>HLC110730</v>
      </c>
      <c r="D793" s="23">
        <f>+[1]DEPURADO!B787</f>
        <v>110730</v>
      </c>
      <c r="E793" s="25">
        <f>+[1]DEPURADO!C787</f>
        <v>45565</v>
      </c>
      <c r="F793" s="26">
        <f>+IF([1]DEPURADO!D787&gt;1,[1]DEPURADO!D787," ")</f>
        <v>45582</v>
      </c>
      <c r="G793" s="27">
        <f>[1]DEPURADO!F787</f>
        <v>203052</v>
      </c>
      <c r="H793" s="28">
        <v>0</v>
      </c>
      <c r="I793" s="28">
        <f>+[1]DEPURADO!M787+[1]DEPURADO!N787</f>
        <v>0</v>
      </c>
      <c r="J793" s="28">
        <f>+[1]DEPURADO!R787</f>
        <v>0</v>
      </c>
      <c r="K793" s="29">
        <f>+[1]DEPURADO!P787+[1]DEPURADO!Q787</f>
        <v>0</v>
      </c>
      <c r="L793" s="28">
        <v>0</v>
      </c>
      <c r="M793" s="28">
        <v>0</v>
      </c>
      <c r="N793" s="28">
        <f t="shared" si="84"/>
        <v>0</v>
      </c>
      <c r="O793" s="28">
        <f t="shared" si="85"/>
        <v>203052</v>
      </c>
      <c r="P793" s="24">
        <f>IF([1]DEPURADO!H787&gt;1,0,[1]DEPURADO!B787)</f>
        <v>110730</v>
      </c>
      <c r="Q793" s="30">
        <f t="shared" si="86"/>
        <v>203052</v>
      </c>
      <c r="R793" s="31">
        <f t="shared" si="87"/>
        <v>0</v>
      </c>
      <c r="S793" s="31">
        <f>+[1]DEPURADO!J787</f>
        <v>0</v>
      </c>
      <c r="T793" s="23" t="s">
        <v>45</v>
      </c>
      <c r="U793" s="31">
        <f>+[1]DEPURADO!I787</f>
        <v>0</v>
      </c>
      <c r="V793" s="30"/>
      <c r="W793" s="23" t="s">
        <v>45</v>
      </c>
      <c r="X793" s="31">
        <f>+[1]DEPURADO!K787+[1]DEPURADO!L787</f>
        <v>203052</v>
      </c>
      <c r="Y793" s="23" t="s">
        <v>45</v>
      </c>
      <c r="Z793" s="31">
        <f t="shared" si="88"/>
        <v>203052</v>
      </c>
      <c r="AA793" s="31"/>
      <c r="AB793" s="31">
        <v>0</v>
      </c>
      <c r="AC793" s="31">
        <v>0</v>
      </c>
      <c r="AD793" s="30"/>
      <c r="AE793" s="30">
        <f>+[1]DEPURADO!K787</f>
        <v>0</v>
      </c>
      <c r="AF793" s="30">
        <v>0</v>
      </c>
      <c r="AG793" s="30">
        <f t="shared" si="89"/>
        <v>0</v>
      </c>
      <c r="AH793" s="30">
        <v>0</v>
      </c>
      <c r="AI793" s="30" t="str">
        <f>+[1]DEPURADO!G787</f>
        <v>GLOSA LEGALIZADA</v>
      </c>
      <c r="AJ793" s="32"/>
      <c r="AK793" s="33"/>
    </row>
    <row r="794" spans="1:37" s="34" customFormat="1" x14ac:dyDescent="0.25">
      <c r="A794" s="23">
        <f t="shared" si="90"/>
        <v>786</v>
      </c>
      <c r="B794" s="24" t="s">
        <v>44</v>
      </c>
      <c r="C794" s="23" t="str">
        <f>+[1]DEPURADO!A788</f>
        <v>HLC110308</v>
      </c>
      <c r="D794" s="23">
        <f>+[1]DEPURADO!B788</f>
        <v>110308</v>
      </c>
      <c r="E794" s="25">
        <f>+[1]DEPURADO!C788</f>
        <v>45565</v>
      </c>
      <c r="F794" s="26">
        <f>+IF([1]DEPURADO!D788&gt;1,[1]DEPURADO!D788," ")</f>
        <v>45616</v>
      </c>
      <c r="G794" s="27">
        <f>[1]DEPURADO!F788</f>
        <v>52268</v>
      </c>
      <c r="H794" s="28">
        <v>0</v>
      </c>
      <c r="I794" s="28">
        <f>+[1]DEPURADO!M788+[1]DEPURADO!N788</f>
        <v>0</v>
      </c>
      <c r="J794" s="28">
        <f>+[1]DEPURADO!R788</f>
        <v>0</v>
      </c>
      <c r="K794" s="29">
        <f>+[1]DEPURADO!P788+[1]DEPURADO!Q788</f>
        <v>0</v>
      </c>
      <c r="L794" s="28">
        <v>0</v>
      </c>
      <c r="M794" s="28">
        <v>0</v>
      </c>
      <c r="N794" s="28">
        <f t="shared" si="84"/>
        <v>0</v>
      </c>
      <c r="O794" s="28">
        <f t="shared" si="85"/>
        <v>52268</v>
      </c>
      <c r="P794" s="24">
        <f>IF([1]DEPURADO!H788&gt;1,0,[1]DEPURADO!B788)</f>
        <v>110308</v>
      </c>
      <c r="Q794" s="30">
        <f t="shared" si="86"/>
        <v>52268</v>
      </c>
      <c r="R794" s="31">
        <f t="shared" si="87"/>
        <v>0</v>
      </c>
      <c r="S794" s="31">
        <f>+[1]DEPURADO!J788</f>
        <v>0</v>
      </c>
      <c r="T794" s="23" t="s">
        <v>45</v>
      </c>
      <c r="U794" s="31">
        <f>+[1]DEPURADO!I788</f>
        <v>0</v>
      </c>
      <c r="V794" s="30"/>
      <c r="W794" s="23" t="s">
        <v>45</v>
      </c>
      <c r="X794" s="31">
        <f>+[1]DEPURADO!K788+[1]DEPURADO!L788</f>
        <v>52268</v>
      </c>
      <c r="Y794" s="23" t="s">
        <v>45</v>
      </c>
      <c r="Z794" s="31">
        <f t="shared" si="88"/>
        <v>52268</v>
      </c>
      <c r="AA794" s="31"/>
      <c r="AB794" s="31">
        <v>0</v>
      </c>
      <c r="AC794" s="31">
        <v>0</v>
      </c>
      <c r="AD794" s="30"/>
      <c r="AE794" s="30">
        <f>+[1]DEPURADO!K788</f>
        <v>0</v>
      </c>
      <c r="AF794" s="30">
        <v>0</v>
      </c>
      <c r="AG794" s="30">
        <f t="shared" si="89"/>
        <v>0</v>
      </c>
      <c r="AH794" s="30">
        <v>0</v>
      </c>
      <c r="AI794" s="30" t="str">
        <f>+[1]DEPURADO!G788</f>
        <v>GLOSA LEGALIZADA</v>
      </c>
      <c r="AJ794" s="32"/>
      <c r="AK794" s="33"/>
    </row>
    <row r="795" spans="1:37" s="34" customFormat="1" x14ac:dyDescent="0.25">
      <c r="A795" s="23">
        <f t="shared" si="90"/>
        <v>787</v>
      </c>
      <c r="B795" s="24" t="s">
        <v>44</v>
      </c>
      <c r="C795" s="23" t="str">
        <f>+[1]DEPURADO!A789</f>
        <v>HLC110282</v>
      </c>
      <c r="D795" s="23">
        <f>+[1]DEPURADO!B789</f>
        <v>110282</v>
      </c>
      <c r="E795" s="25">
        <f>+[1]DEPURADO!C789</f>
        <v>45565</v>
      </c>
      <c r="F795" s="26">
        <f>+IF([1]DEPURADO!D789&gt;1,[1]DEPURADO!D789," ")</f>
        <v>45616</v>
      </c>
      <c r="G795" s="27">
        <f>[1]DEPURADO!F789</f>
        <v>47194</v>
      </c>
      <c r="H795" s="28">
        <v>0</v>
      </c>
      <c r="I795" s="28">
        <f>+[1]DEPURADO!M789+[1]DEPURADO!N789</f>
        <v>0</v>
      </c>
      <c r="J795" s="28">
        <f>+[1]DEPURADO!R789</f>
        <v>0</v>
      </c>
      <c r="K795" s="29">
        <f>+[1]DEPURADO!P789+[1]DEPURADO!Q789</f>
        <v>0</v>
      </c>
      <c r="L795" s="28">
        <v>0</v>
      </c>
      <c r="M795" s="28">
        <v>0</v>
      </c>
      <c r="N795" s="28">
        <f t="shared" si="84"/>
        <v>0</v>
      </c>
      <c r="O795" s="28">
        <f t="shared" si="85"/>
        <v>47194</v>
      </c>
      <c r="P795" s="24">
        <f>IF([1]DEPURADO!H789&gt;1,0,[1]DEPURADO!B789)</f>
        <v>110282</v>
      </c>
      <c r="Q795" s="30">
        <f t="shared" si="86"/>
        <v>47194</v>
      </c>
      <c r="R795" s="31">
        <f t="shared" si="87"/>
        <v>0</v>
      </c>
      <c r="S795" s="31">
        <f>+[1]DEPURADO!J789</f>
        <v>0</v>
      </c>
      <c r="T795" s="23" t="s">
        <v>45</v>
      </c>
      <c r="U795" s="31">
        <f>+[1]DEPURADO!I789</f>
        <v>0</v>
      </c>
      <c r="V795" s="30"/>
      <c r="W795" s="23" t="s">
        <v>45</v>
      </c>
      <c r="X795" s="31">
        <f>+[1]DEPURADO!K789+[1]DEPURADO!L789</f>
        <v>47194</v>
      </c>
      <c r="Y795" s="23" t="s">
        <v>45</v>
      </c>
      <c r="Z795" s="31">
        <f t="shared" si="88"/>
        <v>47194</v>
      </c>
      <c r="AA795" s="31"/>
      <c r="AB795" s="31">
        <v>0</v>
      </c>
      <c r="AC795" s="31">
        <v>0</v>
      </c>
      <c r="AD795" s="30"/>
      <c r="AE795" s="30">
        <f>+[1]DEPURADO!K789</f>
        <v>0</v>
      </c>
      <c r="AF795" s="30">
        <v>0</v>
      </c>
      <c r="AG795" s="30">
        <f t="shared" si="89"/>
        <v>0</v>
      </c>
      <c r="AH795" s="30">
        <v>0</v>
      </c>
      <c r="AI795" s="30" t="str">
        <f>+[1]DEPURADO!G789</f>
        <v>GLOSA LEGALIZADA</v>
      </c>
      <c r="AJ795" s="32"/>
      <c r="AK795" s="33"/>
    </row>
    <row r="796" spans="1:37" s="34" customFormat="1" x14ac:dyDescent="0.25">
      <c r="A796" s="23">
        <f t="shared" si="90"/>
        <v>788</v>
      </c>
      <c r="B796" s="24" t="s">
        <v>44</v>
      </c>
      <c r="C796" s="23" t="str">
        <f>+[1]DEPURADO!A790</f>
        <v>HLC110309</v>
      </c>
      <c r="D796" s="23">
        <f>+[1]DEPURADO!B790</f>
        <v>110309</v>
      </c>
      <c r="E796" s="25">
        <f>+[1]DEPURADO!C790</f>
        <v>45565</v>
      </c>
      <c r="F796" s="26">
        <f>+IF([1]DEPURADO!D790&gt;1,[1]DEPURADO!D790," ")</f>
        <v>45616</v>
      </c>
      <c r="G796" s="27">
        <f>[1]DEPURADO!F790</f>
        <v>42193</v>
      </c>
      <c r="H796" s="28">
        <v>0</v>
      </c>
      <c r="I796" s="28">
        <f>+[1]DEPURADO!M790+[1]DEPURADO!N790</f>
        <v>0</v>
      </c>
      <c r="J796" s="28">
        <f>+[1]DEPURADO!R790</f>
        <v>0</v>
      </c>
      <c r="K796" s="29">
        <f>+[1]DEPURADO!P790+[1]DEPURADO!Q790</f>
        <v>0</v>
      </c>
      <c r="L796" s="28">
        <v>0</v>
      </c>
      <c r="M796" s="28">
        <v>0</v>
      </c>
      <c r="N796" s="28">
        <f t="shared" si="84"/>
        <v>0</v>
      </c>
      <c r="O796" s="28">
        <f t="shared" si="85"/>
        <v>42193</v>
      </c>
      <c r="P796" s="24">
        <f>IF([1]DEPURADO!H790&gt;1,0,[1]DEPURADO!B790)</f>
        <v>110309</v>
      </c>
      <c r="Q796" s="30">
        <f t="shared" si="86"/>
        <v>42193</v>
      </c>
      <c r="R796" s="31">
        <f t="shared" si="87"/>
        <v>0</v>
      </c>
      <c r="S796" s="31">
        <f>+[1]DEPURADO!J790</f>
        <v>0</v>
      </c>
      <c r="T796" s="23" t="s">
        <v>45</v>
      </c>
      <c r="U796" s="31">
        <f>+[1]DEPURADO!I790</f>
        <v>0</v>
      </c>
      <c r="V796" s="30"/>
      <c r="W796" s="23" t="s">
        <v>45</v>
      </c>
      <c r="X796" s="31">
        <f>+[1]DEPURADO!K790+[1]DEPURADO!L790</f>
        <v>42193</v>
      </c>
      <c r="Y796" s="23" t="s">
        <v>45</v>
      </c>
      <c r="Z796" s="31">
        <f t="shared" si="88"/>
        <v>42193</v>
      </c>
      <c r="AA796" s="31"/>
      <c r="AB796" s="31">
        <v>0</v>
      </c>
      <c r="AC796" s="31">
        <v>0</v>
      </c>
      <c r="AD796" s="30"/>
      <c r="AE796" s="30">
        <f>+[1]DEPURADO!K790</f>
        <v>0</v>
      </c>
      <c r="AF796" s="30">
        <v>0</v>
      </c>
      <c r="AG796" s="30">
        <f t="shared" si="89"/>
        <v>0</v>
      </c>
      <c r="AH796" s="30">
        <v>0</v>
      </c>
      <c r="AI796" s="30" t="str">
        <f>+[1]DEPURADO!G790</f>
        <v>GLOSA LEGALIZADA</v>
      </c>
      <c r="AJ796" s="32"/>
      <c r="AK796" s="33"/>
    </row>
    <row r="797" spans="1:37" s="34" customFormat="1" x14ac:dyDescent="0.25">
      <c r="A797" s="23">
        <f t="shared" si="90"/>
        <v>789</v>
      </c>
      <c r="B797" s="24" t="s">
        <v>44</v>
      </c>
      <c r="C797" s="23" t="str">
        <f>+[1]DEPURADO!A791</f>
        <v>HLC109553</v>
      </c>
      <c r="D797" s="23">
        <f>+[1]DEPURADO!B791</f>
        <v>109553</v>
      </c>
      <c r="E797" s="25">
        <f>+[1]DEPURADO!C791</f>
        <v>45565</v>
      </c>
      <c r="F797" s="26">
        <f>+IF([1]DEPURADO!D791&gt;1,[1]DEPURADO!D791," ")</f>
        <v>45616</v>
      </c>
      <c r="G797" s="27">
        <f>[1]DEPURADO!F791</f>
        <v>88878</v>
      </c>
      <c r="H797" s="28">
        <v>0</v>
      </c>
      <c r="I797" s="28">
        <f>+[1]DEPURADO!M791+[1]DEPURADO!N791</f>
        <v>0</v>
      </c>
      <c r="J797" s="28">
        <f>+[1]DEPURADO!R791</f>
        <v>0</v>
      </c>
      <c r="K797" s="29">
        <f>+[1]DEPURADO!P791+[1]DEPURADO!Q791</f>
        <v>0</v>
      </c>
      <c r="L797" s="28">
        <v>0</v>
      </c>
      <c r="M797" s="28">
        <v>0</v>
      </c>
      <c r="N797" s="28">
        <f t="shared" si="84"/>
        <v>0</v>
      </c>
      <c r="O797" s="28">
        <f t="shared" si="85"/>
        <v>88878</v>
      </c>
      <c r="P797" s="24">
        <f>IF([1]DEPURADO!H791&gt;1,0,[1]DEPURADO!B791)</f>
        <v>109553</v>
      </c>
      <c r="Q797" s="30">
        <f t="shared" si="86"/>
        <v>88878</v>
      </c>
      <c r="R797" s="31">
        <f t="shared" si="87"/>
        <v>0</v>
      </c>
      <c r="S797" s="31">
        <f>+[1]DEPURADO!J791</f>
        <v>0</v>
      </c>
      <c r="T797" s="23" t="s">
        <v>45</v>
      </c>
      <c r="U797" s="31">
        <f>+[1]DEPURADO!I791</f>
        <v>0</v>
      </c>
      <c r="V797" s="30"/>
      <c r="W797" s="23" t="s">
        <v>45</v>
      </c>
      <c r="X797" s="31">
        <f>+[1]DEPURADO!K791+[1]DEPURADO!L791</f>
        <v>88878</v>
      </c>
      <c r="Y797" s="23" t="s">
        <v>45</v>
      </c>
      <c r="Z797" s="31">
        <f t="shared" si="88"/>
        <v>88878</v>
      </c>
      <c r="AA797" s="31"/>
      <c r="AB797" s="31">
        <v>0</v>
      </c>
      <c r="AC797" s="31">
        <v>0</v>
      </c>
      <c r="AD797" s="30"/>
      <c r="AE797" s="30">
        <f>+[1]DEPURADO!K791</f>
        <v>0</v>
      </c>
      <c r="AF797" s="30">
        <v>0</v>
      </c>
      <c r="AG797" s="30">
        <f t="shared" si="89"/>
        <v>0</v>
      </c>
      <c r="AH797" s="30">
        <v>0</v>
      </c>
      <c r="AI797" s="30" t="str">
        <f>+[1]DEPURADO!G791</f>
        <v>GLOSA LEGALIZADA</v>
      </c>
      <c r="AJ797" s="32"/>
      <c r="AK797" s="33"/>
    </row>
    <row r="798" spans="1:37" s="34" customFormat="1" x14ac:dyDescent="0.25">
      <c r="A798" s="23">
        <f t="shared" si="90"/>
        <v>790</v>
      </c>
      <c r="B798" s="24" t="s">
        <v>44</v>
      </c>
      <c r="C798" s="23" t="str">
        <f>+[1]DEPURADO!A792</f>
        <v>HLC110293</v>
      </c>
      <c r="D798" s="23">
        <f>+[1]DEPURADO!B792</f>
        <v>110293</v>
      </c>
      <c r="E798" s="25">
        <f>+[1]DEPURADO!C792</f>
        <v>45565</v>
      </c>
      <c r="F798" s="26">
        <f>+IF([1]DEPURADO!D792&gt;1,[1]DEPURADO!D792," ")</f>
        <v>45616</v>
      </c>
      <c r="G798" s="27">
        <f>[1]DEPURADO!F792</f>
        <v>54493</v>
      </c>
      <c r="H798" s="28">
        <v>0</v>
      </c>
      <c r="I798" s="28">
        <f>+[1]DEPURADO!M792+[1]DEPURADO!N792</f>
        <v>0</v>
      </c>
      <c r="J798" s="28">
        <f>+[1]DEPURADO!R792</f>
        <v>0</v>
      </c>
      <c r="K798" s="29">
        <f>+[1]DEPURADO!P792+[1]DEPURADO!Q792</f>
        <v>0</v>
      </c>
      <c r="L798" s="28">
        <v>0</v>
      </c>
      <c r="M798" s="28">
        <v>0</v>
      </c>
      <c r="N798" s="28">
        <f t="shared" si="84"/>
        <v>0</v>
      </c>
      <c r="O798" s="28">
        <f t="shared" si="85"/>
        <v>54493</v>
      </c>
      <c r="P798" s="24">
        <f>IF([1]DEPURADO!H792&gt;1,0,[1]DEPURADO!B792)</f>
        <v>110293</v>
      </c>
      <c r="Q798" s="30">
        <f t="shared" si="86"/>
        <v>54493</v>
      </c>
      <c r="R798" s="31">
        <f t="shared" si="87"/>
        <v>0</v>
      </c>
      <c r="S798" s="31">
        <f>+[1]DEPURADO!J792</f>
        <v>0</v>
      </c>
      <c r="T798" s="23" t="s">
        <v>45</v>
      </c>
      <c r="U798" s="31">
        <f>+[1]DEPURADO!I792</f>
        <v>0</v>
      </c>
      <c r="V798" s="30"/>
      <c r="W798" s="23" t="s">
        <v>45</v>
      </c>
      <c r="X798" s="31">
        <f>+[1]DEPURADO!K792+[1]DEPURADO!L792</f>
        <v>54493</v>
      </c>
      <c r="Y798" s="23" t="s">
        <v>45</v>
      </c>
      <c r="Z798" s="31">
        <f t="shared" si="88"/>
        <v>54493</v>
      </c>
      <c r="AA798" s="31"/>
      <c r="AB798" s="31">
        <v>0</v>
      </c>
      <c r="AC798" s="31">
        <v>0</v>
      </c>
      <c r="AD798" s="30"/>
      <c r="AE798" s="30">
        <f>+[1]DEPURADO!K792</f>
        <v>0</v>
      </c>
      <c r="AF798" s="30">
        <v>0</v>
      </c>
      <c r="AG798" s="30">
        <f t="shared" si="89"/>
        <v>0</v>
      </c>
      <c r="AH798" s="30">
        <v>0</v>
      </c>
      <c r="AI798" s="30" t="str">
        <f>+[1]DEPURADO!G792</f>
        <v>GLOSA LEGALIZADA</v>
      </c>
      <c r="AJ798" s="32"/>
      <c r="AK798" s="33"/>
    </row>
    <row r="799" spans="1:37" s="34" customFormat="1" x14ac:dyDescent="0.25">
      <c r="A799" s="23">
        <f t="shared" si="90"/>
        <v>791</v>
      </c>
      <c r="B799" s="24" t="s">
        <v>44</v>
      </c>
      <c r="C799" s="23" t="str">
        <f>+[1]DEPURADO!A793</f>
        <v>HLC109555</v>
      </c>
      <c r="D799" s="23">
        <f>+[1]DEPURADO!B793</f>
        <v>109555</v>
      </c>
      <c r="E799" s="25">
        <f>+[1]DEPURADO!C793</f>
        <v>45565</v>
      </c>
      <c r="F799" s="26">
        <f>+IF([1]DEPURADO!D793&gt;1,[1]DEPURADO!D793," ")</f>
        <v>45616</v>
      </c>
      <c r="G799" s="27">
        <f>[1]DEPURADO!F793</f>
        <v>158410</v>
      </c>
      <c r="H799" s="28">
        <v>0</v>
      </c>
      <c r="I799" s="28">
        <f>+[1]DEPURADO!M793+[1]DEPURADO!N793</f>
        <v>0</v>
      </c>
      <c r="J799" s="28">
        <f>+[1]DEPURADO!R793</f>
        <v>0</v>
      </c>
      <c r="K799" s="29">
        <f>+[1]DEPURADO!P793+[1]DEPURADO!Q793</f>
        <v>0</v>
      </c>
      <c r="L799" s="28">
        <v>0</v>
      </c>
      <c r="M799" s="28">
        <v>0</v>
      </c>
      <c r="N799" s="28">
        <f t="shared" si="84"/>
        <v>0</v>
      </c>
      <c r="O799" s="28">
        <f t="shared" si="85"/>
        <v>158410</v>
      </c>
      <c r="P799" s="24">
        <f>IF([1]DEPURADO!H793&gt;1,0,[1]DEPURADO!B793)</f>
        <v>109555</v>
      </c>
      <c r="Q799" s="30">
        <f t="shared" si="86"/>
        <v>158410</v>
      </c>
      <c r="R799" s="31">
        <f t="shared" si="87"/>
        <v>0</v>
      </c>
      <c r="S799" s="31">
        <f>+[1]DEPURADO!J793</f>
        <v>0</v>
      </c>
      <c r="T799" s="23" t="s">
        <v>45</v>
      </c>
      <c r="U799" s="31">
        <f>+[1]DEPURADO!I793</f>
        <v>0</v>
      </c>
      <c r="V799" s="30"/>
      <c r="W799" s="23" t="s">
        <v>45</v>
      </c>
      <c r="X799" s="31">
        <f>+[1]DEPURADO!K793+[1]DEPURADO!L793</f>
        <v>158410</v>
      </c>
      <c r="Y799" s="23" t="s">
        <v>45</v>
      </c>
      <c r="Z799" s="31">
        <f t="shared" si="88"/>
        <v>158410</v>
      </c>
      <c r="AA799" s="31"/>
      <c r="AB799" s="31">
        <v>0</v>
      </c>
      <c r="AC799" s="31">
        <v>0</v>
      </c>
      <c r="AD799" s="30"/>
      <c r="AE799" s="30">
        <f>+[1]DEPURADO!K793</f>
        <v>0</v>
      </c>
      <c r="AF799" s="30">
        <v>0</v>
      </c>
      <c r="AG799" s="30">
        <f t="shared" si="89"/>
        <v>0</v>
      </c>
      <c r="AH799" s="30">
        <v>0</v>
      </c>
      <c r="AI799" s="30" t="str">
        <f>+[1]DEPURADO!G793</f>
        <v>GLOSA LEGALIZADA</v>
      </c>
      <c r="AJ799" s="32"/>
      <c r="AK799" s="33"/>
    </row>
    <row r="800" spans="1:37" s="34" customFormat="1" x14ac:dyDescent="0.25">
      <c r="A800" s="23">
        <f t="shared" si="90"/>
        <v>792</v>
      </c>
      <c r="B800" s="24" t="s">
        <v>44</v>
      </c>
      <c r="C800" s="23" t="str">
        <f>+[1]DEPURADO!A794</f>
        <v>HLC109570</v>
      </c>
      <c r="D800" s="23">
        <f>+[1]DEPURADO!B794</f>
        <v>109570</v>
      </c>
      <c r="E800" s="25">
        <f>+[1]DEPURADO!C794</f>
        <v>45565</v>
      </c>
      <c r="F800" s="26">
        <f>+IF([1]DEPURADO!D794&gt;1,[1]DEPURADO!D794," ")</f>
        <v>45616</v>
      </c>
      <c r="G800" s="27">
        <f>[1]DEPURADO!F794</f>
        <v>47420</v>
      </c>
      <c r="H800" s="28">
        <v>0</v>
      </c>
      <c r="I800" s="28">
        <f>+[1]DEPURADO!M794+[1]DEPURADO!N794</f>
        <v>0</v>
      </c>
      <c r="J800" s="28">
        <f>+[1]DEPURADO!R794</f>
        <v>0</v>
      </c>
      <c r="K800" s="29">
        <f>+[1]DEPURADO!P794+[1]DEPURADO!Q794</f>
        <v>0</v>
      </c>
      <c r="L800" s="28">
        <v>0</v>
      </c>
      <c r="M800" s="28">
        <v>0</v>
      </c>
      <c r="N800" s="28">
        <f t="shared" si="84"/>
        <v>0</v>
      </c>
      <c r="O800" s="28">
        <f t="shared" si="85"/>
        <v>47420</v>
      </c>
      <c r="P800" s="24">
        <f>IF([1]DEPURADO!H794&gt;1,0,[1]DEPURADO!B794)</f>
        <v>109570</v>
      </c>
      <c r="Q800" s="30">
        <f t="shared" si="86"/>
        <v>47420</v>
      </c>
      <c r="R800" s="31">
        <f t="shared" si="87"/>
        <v>0</v>
      </c>
      <c r="S800" s="31">
        <f>+[1]DEPURADO!J794</f>
        <v>0</v>
      </c>
      <c r="T800" s="23" t="s">
        <v>45</v>
      </c>
      <c r="U800" s="31">
        <f>+[1]DEPURADO!I794</f>
        <v>0</v>
      </c>
      <c r="V800" s="30"/>
      <c r="W800" s="23" t="s">
        <v>45</v>
      </c>
      <c r="X800" s="31">
        <f>+[1]DEPURADO!K794+[1]DEPURADO!L794</f>
        <v>47420</v>
      </c>
      <c r="Y800" s="23" t="s">
        <v>45</v>
      </c>
      <c r="Z800" s="31">
        <f t="shared" si="88"/>
        <v>47420</v>
      </c>
      <c r="AA800" s="31"/>
      <c r="AB800" s="31">
        <v>0</v>
      </c>
      <c r="AC800" s="31">
        <v>0</v>
      </c>
      <c r="AD800" s="30"/>
      <c r="AE800" s="30">
        <f>+[1]DEPURADO!K794</f>
        <v>0</v>
      </c>
      <c r="AF800" s="30">
        <v>0</v>
      </c>
      <c r="AG800" s="30">
        <f t="shared" si="89"/>
        <v>0</v>
      </c>
      <c r="AH800" s="30">
        <v>0</v>
      </c>
      <c r="AI800" s="30" t="str">
        <f>+[1]DEPURADO!G794</f>
        <v>GLOSA LEGALIZADA</v>
      </c>
      <c r="AJ800" s="32"/>
      <c r="AK800" s="33"/>
    </row>
    <row r="801" spans="1:37" s="34" customFormat="1" x14ac:dyDescent="0.25">
      <c r="A801" s="23">
        <f t="shared" si="90"/>
        <v>793</v>
      </c>
      <c r="B801" s="24" t="s">
        <v>44</v>
      </c>
      <c r="C801" s="23" t="str">
        <f>+[1]DEPURADO!A795</f>
        <v>HLC109825</v>
      </c>
      <c r="D801" s="23">
        <f>+[1]DEPURADO!B795</f>
        <v>109825</v>
      </c>
      <c r="E801" s="25">
        <f>+[1]DEPURADO!C795</f>
        <v>45565</v>
      </c>
      <c r="F801" s="26">
        <f>+IF([1]DEPURADO!D795&gt;1,[1]DEPURADO!D795," ")</f>
        <v>45616</v>
      </c>
      <c r="G801" s="27">
        <f>[1]DEPURADO!F795</f>
        <v>334788</v>
      </c>
      <c r="H801" s="28">
        <v>0</v>
      </c>
      <c r="I801" s="28">
        <f>+[1]DEPURADO!M795+[1]DEPURADO!N795</f>
        <v>0</v>
      </c>
      <c r="J801" s="28">
        <f>+[1]DEPURADO!R795</f>
        <v>0</v>
      </c>
      <c r="K801" s="29">
        <f>+[1]DEPURADO!P795+[1]DEPURADO!Q795</f>
        <v>0</v>
      </c>
      <c r="L801" s="28">
        <v>0</v>
      </c>
      <c r="M801" s="28">
        <v>0</v>
      </c>
      <c r="N801" s="28">
        <f t="shared" si="84"/>
        <v>0</v>
      </c>
      <c r="O801" s="28">
        <f t="shared" si="85"/>
        <v>334788</v>
      </c>
      <c r="P801" s="24">
        <f>IF([1]DEPURADO!H795&gt;1,0,[1]DEPURADO!B795)</f>
        <v>109825</v>
      </c>
      <c r="Q801" s="30">
        <f t="shared" si="86"/>
        <v>334788</v>
      </c>
      <c r="R801" s="31">
        <f t="shared" si="87"/>
        <v>0</v>
      </c>
      <c r="S801" s="31">
        <f>+[1]DEPURADO!J795</f>
        <v>0</v>
      </c>
      <c r="T801" s="23" t="s">
        <v>45</v>
      </c>
      <c r="U801" s="31">
        <f>+[1]DEPURADO!I795</f>
        <v>0</v>
      </c>
      <c r="V801" s="30"/>
      <c r="W801" s="23" t="s">
        <v>45</v>
      </c>
      <c r="X801" s="31">
        <f>+[1]DEPURADO!K795+[1]DEPURADO!L795</f>
        <v>334788</v>
      </c>
      <c r="Y801" s="23" t="s">
        <v>45</v>
      </c>
      <c r="Z801" s="31">
        <f t="shared" si="88"/>
        <v>334788</v>
      </c>
      <c r="AA801" s="31"/>
      <c r="AB801" s="31">
        <v>0</v>
      </c>
      <c r="AC801" s="31">
        <v>0</v>
      </c>
      <c r="AD801" s="30"/>
      <c r="AE801" s="30">
        <f>+[1]DEPURADO!K795</f>
        <v>0</v>
      </c>
      <c r="AF801" s="30">
        <v>0</v>
      </c>
      <c r="AG801" s="30">
        <f t="shared" si="89"/>
        <v>0</v>
      </c>
      <c r="AH801" s="30">
        <v>0</v>
      </c>
      <c r="AI801" s="30" t="str">
        <f>+[1]DEPURADO!G795</f>
        <v>GLOSA LEGALIZADA</v>
      </c>
      <c r="AJ801" s="32"/>
      <c r="AK801" s="33"/>
    </row>
    <row r="802" spans="1:37" s="34" customFormat="1" x14ac:dyDescent="0.25">
      <c r="A802" s="23">
        <f t="shared" si="90"/>
        <v>794</v>
      </c>
      <c r="B802" s="24" t="s">
        <v>44</v>
      </c>
      <c r="C802" s="23" t="str">
        <f>+[1]DEPURADO!A796</f>
        <v>HLC110284</v>
      </c>
      <c r="D802" s="23">
        <f>+[1]DEPURADO!B796</f>
        <v>110284</v>
      </c>
      <c r="E802" s="25">
        <f>+[1]DEPURADO!C796</f>
        <v>45565</v>
      </c>
      <c r="F802" s="26">
        <f>+IF([1]DEPURADO!D796&gt;1,[1]DEPURADO!D796," ")</f>
        <v>45616</v>
      </c>
      <c r="G802" s="27">
        <f>[1]DEPURADO!F796</f>
        <v>53341</v>
      </c>
      <c r="H802" s="28">
        <v>0</v>
      </c>
      <c r="I802" s="28">
        <f>+[1]DEPURADO!M796+[1]DEPURADO!N796</f>
        <v>0</v>
      </c>
      <c r="J802" s="28">
        <f>+[1]DEPURADO!R796</f>
        <v>0</v>
      </c>
      <c r="K802" s="29">
        <f>+[1]DEPURADO!P796+[1]DEPURADO!Q796</f>
        <v>0</v>
      </c>
      <c r="L802" s="28">
        <v>0</v>
      </c>
      <c r="M802" s="28">
        <v>0</v>
      </c>
      <c r="N802" s="28">
        <f t="shared" si="84"/>
        <v>0</v>
      </c>
      <c r="O802" s="28">
        <f t="shared" si="85"/>
        <v>53341</v>
      </c>
      <c r="P802" s="24">
        <f>IF([1]DEPURADO!H796&gt;1,0,[1]DEPURADO!B796)</f>
        <v>110284</v>
      </c>
      <c r="Q802" s="30">
        <f t="shared" si="86"/>
        <v>53341</v>
      </c>
      <c r="R802" s="31">
        <f t="shared" si="87"/>
        <v>0</v>
      </c>
      <c r="S802" s="31">
        <f>+[1]DEPURADO!J796</f>
        <v>0</v>
      </c>
      <c r="T802" s="23" t="s">
        <v>45</v>
      </c>
      <c r="U802" s="31">
        <f>+[1]DEPURADO!I796</f>
        <v>0</v>
      </c>
      <c r="V802" s="30"/>
      <c r="W802" s="23" t="s">
        <v>45</v>
      </c>
      <c r="X802" s="31">
        <f>+[1]DEPURADO!K796+[1]DEPURADO!L796</f>
        <v>53341</v>
      </c>
      <c r="Y802" s="23" t="s">
        <v>45</v>
      </c>
      <c r="Z802" s="31">
        <f t="shared" si="88"/>
        <v>53341</v>
      </c>
      <c r="AA802" s="31"/>
      <c r="AB802" s="31">
        <v>0</v>
      </c>
      <c r="AC802" s="31">
        <v>0</v>
      </c>
      <c r="AD802" s="30"/>
      <c r="AE802" s="30">
        <f>+[1]DEPURADO!K796</f>
        <v>0</v>
      </c>
      <c r="AF802" s="30">
        <v>0</v>
      </c>
      <c r="AG802" s="30">
        <f t="shared" si="89"/>
        <v>0</v>
      </c>
      <c r="AH802" s="30">
        <v>0</v>
      </c>
      <c r="AI802" s="30" t="str">
        <f>+[1]DEPURADO!G796</f>
        <v>GLOSA LEGALIZADA</v>
      </c>
      <c r="AJ802" s="32"/>
      <c r="AK802" s="33"/>
    </row>
    <row r="803" spans="1:37" s="34" customFormat="1" x14ac:dyDescent="0.25">
      <c r="A803" s="23">
        <f t="shared" si="90"/>
        <v>795</v>
      </c>
      <c r="B803" s="24" t="s">
        <v>44</v>
      </c>
      <c r="C803" s="23" t="str">
        <f>+[1]DEPURADO!A797</f>
        <v>HLC109836</v>
      </c>
      <c r="D803" s="23">
        <f>+[1]DEPURADO!B797</f>
        <v>109836</v>
      </c>
      <c r="E803" s="25">
        <f>+[1]DEPURADO!C797</f>
        <v>45565</v>
      </c>
      <c r="F803" s="26">
        <f>+IF([1]DEPURADO!D797&gt;1,[1]DEPURADO!D797," ")</f>
        <v>45616</v>
      </c>
      <c r="G803" s="27">
        <f>[1]DEPURADO!F797</f>
        <v>105044</v>
      </c>
      <c r="H803" s="28">
        <v>0</v>
      </c>
      <c r="I803" s="28">
        <f>+[1]DEPURADO!M797+[1]DEPURADO!N797</f>
        <v>0</v>
      </c>
      <c r="J803" s="28">
        <f>+[1]DEPURADO!R797</f>
        <v>0</v>
      </c>
      <c r="K803" s="29">
        <f>+[1]DEPURADO!P797+[1]DEPURADO!Q797</f>
        <v>0</v>
      </c>
      <c r="L803" s="28">
        <v>0</v>
      </c>
      <c r="M803" s="28">
        <v>0</v>
      </c>
      <c r="N803" s="28">
        <f t="shared" si="84"/>
        <v>0</v>
      </c>
      <c r="O803" s="28">
        <f t="shared" si="85"/>
        <v>105044</v>
      </c>
      <c r="P803" s="24">
        <f>IF([1]DEPURADO!H797&gt;1,0,[1]DEPURADO!B797)</f>
        <v>109836</v>
      </c>
      <c r="Q803" s="30">
        <f t="shared" si="86"/>
        <v>105044</v>
      </c>
      <c r="R803" s="31">
        <f t="shared" si="87"/>
        <v>0</v>
      </c>
      <c r="S803" s="31">
        <f>+[1]DEPURADO!J797</f>
        <v>0</v>
      </c>
      <c r="T803" s="23" t="s">
        <v>45</v>
      </c>
      <c r="U803" s="31">
        <f>+[1]DEPURADO!I797</f>
        <v>0</v>
      </c>
      <c r="V803" s="30"/>
      <c r="W803" s="23" t="s">
        <v>45</v>
      </c>
      <c r="X803" s="31">
        <f>+[1]DEPURADO!K797+[1]DEPURADO!L797</f>
        <v>105044</v>
      </c>
      <c r="Y803" s="23" t="s">
        <v>45</v>
      </c>
      <c r="Z803" s="31">
        <f t="shared" si="88"/>
        <v>105044</v>
      </c>
      <c r="AA803" s="31"/>
      <c r="AB803" s="31">
        <v>0</v>
      </c>
      <c r="AC803" s="31">
        <v>0</v>
      </c>
      <c r="AD803" s="30"/>
      <c r="AE803" s="30">
        <f>+[1]DEPURADO!K797</f>
        <v>0</v>
      </c>
      <c r="AF803" s="30">
        <v>0</v>
      </c>
      <c r="AG803" s="30">
        <f t="shared" si="89"/>
        <v>0</v>
      </c>
      <c r="AH803" s="30">
        <v>0</v>
      </c>
      <c r="AI803" s="30" t="str">
        <f>+[1]DEPURADO!G797</f>
        <v>GLOSA LEGALIZADA</v>
      </c>
      <c r="AJ803" s="32"/>
      <c r="AK803" s="33"/>
    </row>
    <row r="804" spans="1:37" s="34" customFormat="1" x14ac:dyDescent="0.25">
      <c r="A804" s="23">
        <f t="shared" si="90"/>
        <v>796</v>
      </c>
      <c r="B804" s="24" t="s">
        <v>44</v>
      </c>
      <c r="C804" s="23" t="str">
        <f>+[1]DEPURADO!A798</f>
        <v>HLC109820</v>
      </c>
      <c r="D804" s="23">
        <f>+[1]DEPURADO!B798</f>
        <v>109820</v>
      </c>
      <c r="E804" s="25">
        <f>+[1]DEPURADO!C798</f>
        <v>45565</v>
      </c>
      <c r="F804" s="26">
        <f>+IF([1]DEPURADO!D798&gt;1,[1]DEPURADO!D798," ")</f>
        <v>45616</v>
      </c>
      <c r="G804" s="27">
        <f>[1]DEPURADO!F798</f>
        <v>45027</v>
      </c>
      <c r="H804" s="28">
        <v>0</v>
      </c>
      <c r="I804" s="28">
        <f>+[1]DEPURADO!M798+[1]DEPURADO!N798</f>
        <v>0</v>
      </c>
      <c r="J804" s="28">
        <f>+[1]DEPURADO!R798</f>
        <v>0</v>
      </c>
      <c r="K804" s="29">
        <f>+[1]DEPURADO!P798+[1]DEPURADO!Q798</f>
        <v>0</v>
      </c>
      <c r="L804" s="28">
        <v>0</v>
      </c>
      <c r="M804" s="28">
        <v>0</v>
      </c>
      <c r="N804" s="28">
        <f t="shared" si="84"/>
        <v>0</v>
      </c>
      <c r="O804" s="28">
        <f t="shared" si="85"/>
        <v>45027</v>
      </c>
      <c r="P804" s="24">
        <f>IF([1]DEPURADO!H798&gt;1,0,[1]DEPURADO!B798)</f>
        <v>109820</v>
      </c>
      <c r="Q804" s="30">
        <f t="shared" si="86"/>
        <v>45027</v>
      </c>
      <c r="R804" s="31">
        <f t="shared" si="87"/>
        <v>0</v>
      </c>
      <c r="S804" s="31">
        <f>+[1]DEPURADO!J798</f>
        <v>0</v>
      </c>
      <c r="T804" s="23" t="s">
        <v>45</v>
      </c>
      <c r="U804" s="31">
        <f>+[1]DEPURADO!I798</f>
        <v>0</v>
      </c>
      <c r="V804" s="30"/>
      <c r="W804" s="23" t="s">
        <v>45</v>
      </c>
      <c r="X804" s="31">
        <f>+[1]DEPURADO!K798+[1]DEPURADO!L798</f>
        <v>45027</v>
      </c>
      <c r="Y804" s="23" t="s">
        <v>45</v>
      </c>
      <c r="Z804" s="31">
        <f t="shared" si="88"/>
        <v>45027</v>
      </c>
      <c r="AA804" s="31"/>
      <c r="AB804" s="31">
        <v>0</v>
      </c>
      <c r="AC804" s="31">
        <v>0</v>
      </c>
      <c r="AD804" s="30"/>
      <c r="AE804" s="30">
        <f>+[1]DEPURADO!K798</f>
        <v>0</v>
      </c>
      <c r="AF804" s="30">
        <v>0</v>
      </c>
      <c r="AG804" s="30">
        <f t="shared" si="89"/>
        <v>0</v>
      </c>
      <c r="AH804" s="30">
        <v>0</v>
      </c>
      <c r="AI804" s="30" t="str">
        <f>+[1]DEPURADO!G798</f>
        <v>GLOSA LEGALIZADA</v>
      </c>
      <c r="AJ804" s="32"/>
      <c r="AK804" s="33"/>
    </row>
    <row r="805" spans="1:37" s="34" customFormat="1" x14ac:dyDescent="0.25">
      <c r="A805" s="23">
        <f t="shared" si="90"/>
        <v>797</v>
      </c>
      <c r="B805" s="24" t="s">
        <v>44</v>
      </c>
      <c r="C805" s="23" t="str">
        <f>+[1]DEPURADO!A799</f>
        <v>HLC110319</v>
      </c>
      <c r="D805" s="23">
        <f>+[1]DEPURADO!B799</f>
        <v>110319</v>
      </c>
      <c r="E805" s="25">
        <f>+[1]DEPURADO!C799</f>
        <v>45565</v>
      </c>
      <c r="F805" s="26">
        <f>+IF([1]DEPURADO!D799&gt;1,[1]DEPURADO!D799," ")</f>
        <v>45616</v>
      </c>
      <c r="G805" s="27">
        <f>[1]DEPURADO!F799</f>
        <v>45861</v>
      </c>
      <c r="H805" s="28">
        <v>0</v>
      </c>
      <c r="I805" s="28">
        <f>+[1]DEPURADO!M799+[1]DEPURADO!N799</f>
        <v>0</v>
      </c>
      <c r="J805" s="28">
        <f>+[1]DEPURADO!R799</f>
        <v>0</v>
      </c>
      <c r="K805" s="29">
        <f>+[1]DEPURADO!P799+[1]DEPURADO!Q799</f>
        <v>0</v>
      </c>
      <c r="L805" s="28">
        <v>0</v>
      </c>
      <c r="M805" s="28">
        <v>0</v>
      </c>
      <c r="N805" s="28">
        <f t="shared" si="84"/>
        <v>0</v>
      </c>
      <c r="O805" s="28">
        <f t="shared" si="85"/>
        <v>45861</v>
      </c>
      <c r="P805" s="24">
        <f>IF([1]DEPURADO!H799&gt;1,0,[1]DEPURADO!B799)</f>
        <v>110319</v>
      </c>
      <c r="Q805" s="30">
        <f t="shared" si="86"/>
        <v>45861</v>
      </c>
      <c r="R805" s="31">
        <f t="shared" si="87"/>
        <v>0</v>
      </c>
      <c r="S805" s="31">
        <f>+[1]DEPURADO!J799</f>
        <v>0</v>
      </c>
      <c r="T805" s="23" t="s">
        <v>45</v>
      </c>
      <c r="U805" s="31">
        <f>+[1]DEPURADO!I799</f>
        <v>0</v>
      </c>
      <c r="V805" s="30"/>
      <c r="W805" s="23" t="s">
        <v>45</v>
      </c>
      <c r="X805" s="31">
        <f>+[1]DEPURADO!K799+[1]DEPURADO!L799</f>
        <v>45861</v>
      </c>
      <c r="Y805" s="23" t="s">
        <v>45</v>
      </c>
      <c r="Z805" s="31">
        <f t="shared" si="88"/>
        <v>45861</v>
      </c>
      <c r="AA805" s="31"/>
      <c r="AB805" s="31">
        <v>0</v>
      </c>
      <c r="AC805" s="31">
        <v>0</v>
      </c>
      <c r="AD805" s="30"/>
      <c r="AE805" s="30">
        <f>+[1]DEPURADO!K799</f>
        <v>0</v>
      </c>
      <c r="AF805" s="30">
        <v>0</v>
      </c>
      <c r="AG805" s="30">
        <f t="shared" si="89"/>
        <v>0</v>
      </c>
      <c r="AH805" s="30">
        <v>0</v>
      </c>
      <c r="AI805" s="30" t="str">
        <f>+[1]DEPURADO!G799</f>
        <v>GLOSA LEGALIZADA</v>
      </c>
      <c r="AJ805" s="32"/>
      <c r="AK805" s="33"/>
    </row>
    <row r="806" spans="1:37" s="34" customFormat="1" x14ac:dyDescent="0.25">
      <c r="A806" s="23">
        <f t="shared" si="90"/>
        <v>798</v>
      </c>
      <c r="B806" s="24" t="s">
        <v>44</v>
      </c>
      <c r="C806" s="23" t="str">
        <f>+[1]DEPURADO!A800</f>
        <v>HLC109562</v>
      </c>
      <c r="D806" s="23">
        <f>+[1]DEPURADO!B800</f>
        <v>109562</v>
      </c>
      <c r="E806" s="25">
        <f>+[1]DEPURADO!C800</f>
        <v>45565</v>
      </c>
      <c r="F806" s="26">
        <f>+IF([1]DEPURADO!D800&gt;1,[1]DEPURADO!D800," ")</f>
        <v>45616</v>
      </c>
      <c r="G806" s="27">
        <f>[1]DEPURADO!F800</f>
        <v>55900</v>
      </c>
      <c r="H806" s="28">
        <v>0</v>
      </c>
      <c r="I806" s="28">
        <f>+[1]DEPURADO!M800+[1]DEPURADO!N800</f>
        <v>0</v>
      </c>
      <c r="J806" s="28">
        <f>+[1]DEPURADO!R800</f>
        <v>0</v>
      </c>
      <c r="K806" s="29">
        <f>+[1]DEPURADO!P800+[1]DEPURADO!Q800</f>
        <v>0</v>
      </c>
      <c r="L806" s="28">
        <v>0</v>
      </c>
      <c r="M806" s="28">
        <v>0</v>
      </c>
      <c r="N806" s="28">
        <f t="shared" si="84"/>
        <v>0</v>
      </c>
      <c r="O806" s="28">
        <f t="shared" si="85"/>
        <v>55900</v>
      </c>
      <c r="P806" s="24">
        <f>IF([1]DEPURADO!H800&gt;1,0,[1]DEPURADO!B800)</f>
        <v>109562</v>
      </c>
      <c r="Q806" s="30">
        <f t="shared" si="86"/>
        <v>55900</v>
      </c>
      <c r="R806" s="31">
        <f t="shared" si="87"/>
        <v>0</v>
      </c>
      <c r="S806" s="31">
        <f>+[1]DEPURADO!J800</f>
        <v>0</v>
      </c>
      <c r="T806" s="23" t="s">
        <v>45</v>
      </c>
      <c r="U806" s="31">
        <f>+[1]DEPURADO!I800</f>
        <v>0</v>
      </c>
      <c r="V806" s="30"/>
      <c r="W806" s="23" t="s">
        <v>45</v>
      </c>
      <c r="X806" s="31">
        <f>+[1]DEPURADO!K800+[1]DEPURADO!L800</f>
        <v>55900</v>
      </c>
      <c r="Y806" s="23" t="s">
        <v>45</v>
      </c>
      <c r="Z806" s="31">
        <f t="shared" si="88"/>
        <v>55900</v>
      </c>
      <c r="AA806" s="31"/>
      <c r="AB806" s="31">
        <v>0</v>
      </c>
      <c r="AC806" s="31">
        <v>0</v>
      </c>
      <c r="AD806" s="30"/>
      <c r="AE806" s="30">
        <f>+[1]DEPURADO!K800</f>
        <v>0</v>
      </c>
      <c r="AF806" s="30">
        <v>0</v>
      </c>
      <c r="AG806" s="30">
        <f t="shared" si="89"/>
        <v>0</v>
      </c>
      <c r="AH806" s="30">
        <v>0</v>
      </c>
      <c r="AI806" s="30" t="str">
        <f>+[1]DEPURADO!G800</f>
        <v>GLOSA LEGALIZADA</v>
      </c>
      <c r="AJ806" s="32"/>
      <c r="AK806" s="33"/>
    </row>
    <row r="807" spans="1:37" s="34" customFormat="1" x14ac:dyDescent="0.25">
      <c r="A807" s="23">
        <f t="shared" si="90"/>
        <v>799</v>
      </c>
      <c r="B807" s="24" t="s">
        <v>44</v>
      </c>
      <c r="C807" s="23" t="str">
        <f>+[1]DEPURADO!A801</f>
        <v>HLC109841</v>
      </c>
      <c r="D807" s="23">
        <f>+[1]DEPURADO!B801</f>
        <v>109841</v>
      </c>
      <c r="E807" s="25">
        <f>+[1]DEPURADO!C801</f>
        <v>45565</v>
      </c>
      <c r="F807" s="26">
        <f>+IF([1]DEPURADO!D801&gt;1,[1]DEPURADO!D801," ")</f>
        <v>45616</v>
      </c>
      <c r="G807" s="27">
        <f>[1]DEPURADO!F801</f>
        <v>55348</v>
      </c>
      <c r="H807" s="28">
        <v>0</v>
      </c>
      <c r="I807" s="28">
        <f>+[1]DEPURADO!M801+[1]DEPURADO!N801</f>
        <v>0</v>
      </c>
      <c r="J807" s="28">
        <f>+[1]DEPURADO!R801</f>
        <v>0</v>
      </c>
      <c r="K807" s="29">
        <f>+[1]DEPURADO!P801+[1]DEPURADO!Q801</f>
        <v>0</v>
      </c>
      <c r="L807" s="28">
        <v>0</v>
      </c>
      <c r="M807" s="28">
        <v>0</v>
      </c>
      <c r="N807" s="28">
        <f t="shared" si="84"/>
        <v>0</v>
      </c>
      <c r="O807" s="28">
        <f t="shared" si="85"/>
        <v>55348</v>
      </c>
      <c r="P807" s="24">
        <f>IF([1]DEPURADO!H801&gt;1,0,[1]DEPURADO!B801)</f>
        <v>109841</v>
      </c>
      <c r="Q807" s="30">
        <f t="shared" si="86"/>
        <v>55348</v>
      </c>
      <c r="R807" s="31">
        <f t="shared" si="87"/>
        <v>0</v>
      </c>
      <c r="S807" s="31">
        <f>+[1]DEPURADO!J801</f>
        <v>0</v>
      </c>
      <c r="T807" s="23" t="s">
        <v>45</v>
      </c>
      <c r="U807" s="31">
        <f>+[1]DEPURADO!I801</f>
        <v>0</v>
      </c>
      <c r="V807" s="30"/>
      <c r="W807" s="23" t="s">
        <v>45</v>
      </c>
      <c r="X807" s="31">
        <f>+[1]DEPURADO!K801+[1]DEPURADO!L801</f>
        <v>55348</v>
      </c>
      <c r="Y807" s="23" t="s">
        <v>45</v>
      </c>
      <c r="Z807" s="31">
        <f t="shared" si="88"/>
        <v>55348</v>
      </c>
      <c r="AA807" s="31"/>
      <c r="AB807" s="31">
        <v>0</v>
      </c>
      <c r="AC807" s="31">
        <v>0</v>
      </c>
      <c r="AD807" s="30"/>
      <c r="AE807" s="30">
        <f>+[1]DEPURADO!K801</f>
        <v>0</v>
      </c>
      <c r="AF807" s="30">
        <v>0</v>
      </c>
      <c r="AG807" s="30">
        <f t="shared" si="89"/>
        <v>0</v>
      </c>
      <c r="AH807" s="30">
        <v>0</v>
      </c>
      <c r="AI807" s="30" t="str">
        <f>+[1]DEPURADO!G801</f>
        <v>GLOSA LEGALIZADA</v>
      </c>
      <c r="AJ807" s="32"/>
      <c r="AK807" s="33"/>
    </row>
    <row r="808" spans="1:37" s="34" customFormat="1" x14ac:dyDescent="0.25">
      <c r="A808" s="23">
        <f t="shared" si="90"/>
        <v>800</v>
      </c>
      <c r="B808" s="24" t="s">
        <v>44</v>
      </c>
      <c r="C808" s="23" t="str">
        <f>+[1]DEPURADO!A802</f>
        <v>HLC109563</v>
      </c>
      <c r="D808" s="23">
        <f>+[1]DEPURADO!B802</f>
        <v>109563</v>
      </c>
      <c r="E808" s="25">
        <f>+[1]DEPURADO!C802</f>
        <v>45565</v>
      </c>
      <c r="F808" s="26">
        <f>+IF([1]DEPURADO!D802&gt;1,[1]DEPURADO!D802," ")</f>
        <v>45616</v>
      </c>
      <c r="G808" s="27">
        <f>[1]DEPURADO!F802</f>
        <v>57420</v>
      </c>
      <c r="H808" s="28">
        <v>0</v>
      </c>
      <c r="I808" s="28">
        <f>+[1]DEPURADO!M802+[1]DEPURADO!N802</f>
        <v>0</v>
      </c>
      <c r="J808" s="28">
        <f>+[1]DEPURADO!R802</f>
        <v>0</v>
      </c>
      <c r="K808" s="29">
        <f>+[1]DEPURADO!P802+[1]DEPURADO!Q802</f>
        <v>0</v>
      </c>
      <c r="L808" s="28">
        <v>0</v>
      </c>
      <c r="M808" s="28">
        <v>0</v>
      </c>
      <c r="N808" s="28">
        <f t="shared" si="84"/>
        <v>0</v>
      </c>
      <c r="O808" s="28">
        <f t="shared" si="85"/>
        <v>57420</v>
      </c>
      <c r="P808" s="24">
        <f>IF([1]DEPURADO!H802&gt;1,0,[1]DEPURADO!B802)</f>
        <v>109563</v>
      </c>
      <c r="Q808" s="30">
        <f t="shared" si="86"/>
        <v>57420</v>
      </c>
      <c r="R808" s="31">
        <f t="shared" si="87"/>
        <v>0</v>
      </c>
      <c r="S808" s="31">
        <f>+[1]DEPURADO!J802</f>
        <v>0</v>
      </c>
      <c r="T808" s="23" t="s">
        <v>45</v>
      </c>
      <c r="U808" s="31">
        <f>+[1]DEPURADO!I802</f>
        <v>0</v>
      </c>
      <c r="V808" s="30"/>
      <c r="W808" s="23" t="s">
        <v>45</v>
      </c>
      <c r="X808" s="31">
        <f>+[1]DEPURADO!K802+[1]DEPURADO!L802</f>
        <v>57420</v>
      </c>
      <c r="Y808" s="23" t="s">
        <v>45</v>
      </c>
      <c r="Z808" s="31">
        <f t="shared" si="88"/>
        <v>57420</v>
      </c>
      <c r="AA808" s="31"/>
      <c r="AB808" s="31">
        <v>0</v>
      </c>
      <c r="AC808" s="31">
        <v>0</v>
      </c>
      <c r="AD808" s="30"/>
      <c r="AE808" s="30">
        <f>+[1]DEPURADO!K802</f>
        <v>0</v>
      </c>
      <c r="AF808" s="30">
        <v>0</v>
      </c>
      <c r="AG808" s="30">
        <f t="shared" si="89"/>
        <v>0</v>
      </c>
      <c r="AH808" s="30">
        <v>0</v>
      </c>
      <c r="AI808" s="30" t="str">
        <f>+[1]DEPURADO!G802</f>
        <v>GLOSA LEGALIZADA</v>
      </c>
      <c r="AJ808" s="32"/>
      <c r="AK808" s="33"/>
    </row>
    <row r="809" spans="1:37" s="34" customFormat="1" x14ac:dyDescent="0.25">
      <c r="A809" s="23">
        <f t="shared" si="90"/>
        <v>801</v>
      </c>
      <c r="B809" s="24" t="s">
        <v>44</v>
      </c>
      <c r="C809" s="23" t="str">
        <f>+[1]DEPURADO!A803</f>
        <v>HLC109849</v>
      </c>
      <c r="D809" s="23">
        <f>+[1]DEPURADO!B803</f>
        <v>109849</v>
      </c>
      <c r="E809" s="25">
        <f>+[1]DEPURADO!C803</f>
        <v>45565</v>
      </c>
      <c r="F809" s="26">
        <f>+IF([1]DEPURADO!D803&gt;1,[1]DEPURADO!D803," ")</f>
        <v>45616</v>
      </c>
      <c r="G809" s="27">
        <f>[1]DEPURADO!F803</f>
        <v>60940</v>
      </c>
      <c r="H809" s="28">
        <v>0</v>
      </c>
      <c r="I809" s="28">
        <f>+[1]DEPURADO!M803+[1]DEPURADO!N803</f>
        <v>0</v>
      </c>
      <c r="J809" s="28">
        <f>+[1]DEPURADO!R803</f>
        <v>0</v>
      </c>
      <c r="K809" s="29">
        <f>+[1]DEPURADO!P803+[1]DEPURADO!Q803</f>
        <v>0</v>
      </c>
      <c r="L809" s="28">
        <v>0</v>
      </c>
      <c r="M809" s="28">
        <v>0</v>
      </c>
      <c r="N809" s="28">
        <f t="shared" si="84"/>
        <v>0</v>
      </c>
      <c r="O809" s="28">
        <f t="shared" si="85"/>
        <v>60940</v>
      </c>
      <c r="P809" s="24">
        <f>IF([1]DEPURADO!H803&gt;1,0,[1]DEPURADO!B803)</f>
        <v>109849</v>
      </c>
      <c r="Q809" s="30">
        <f t="shared" si="86"/>
        <v>60940</v>
      </c>
      <c r="R809" s="31">
        <f t="shared" si="87"/>
        <v>0</v>
      </c>
      <c r="S809" s="31">
        <f>+[1]DEPURADO!J803</f>
        <v>0</v>
      </c>
      <c r="T809" s="23" t="s">
        <v>45</v>
      </c>
      <c r="U809" s="31">
        <f>+[1]DEPURADO!I803</f>
        <v>0</v>
      </c>
      <c r="V809" s="30"/>
      <c r="W809" s="23" t="s">
        <v>45</v>
      </c>
      <c r="X809" s="31">
        <f>+[1]DEPURADO!K803+[1]DEPURADO!L803</f>
        <v>60940</v>
      </c>
      <c r="Y809" s="23" t="s">
        <v>45</v>
      </c>
      <c r="Z809" s="31">
        <f t="shared" si="88"/>
        <v>60940</v>
      </c>
      <c r="AA809" s="31"/>
      <c r="AB809" s="31">
        <v>0</v>
      </c>
      <c r="AC809" s="31">
        <v>0</v>
      </c>
      <c r="AD809" s="30"/>
      <c r="AE809" s="30">
        <f>+[1]DEPURADO!K803</f>
        <v>0</v>
      </c>
      <c r="AF809" s="30">
        <v>0</v>
      </c>
      <c r="AG809" s="30">
        <f t="shared" si="89"/>
        <v>0</v>
      </c>
      <c r="AH809" s="30">
        <v>0</v>
      </c>
      <c r="AI809" s="30" t="str">
        <f>+[1]DEPURADO!G803</f>
        <v>GLOSA LEGALIZADA</v>
      </c>
      <c r="AJ809" s="32"/>
      <c r="AK809" s="33"/>
    </row>
    <row r="810" spans="1:37" s="34" customFormat="1" x14ac:dyDescent="0.25">
      <c r="A810" s="23">
        <f t="shared" si="90"/>
        <v>802</v>
      </c>
      <c r="B810" s="24" t="s">
        <v>44</v>
      </c>
      <c r="C810" s="23" t="str">
        <f>+[1]DEPURADO!A804</f>
        <v>HLC109843</v>
      </c>
      <c r="D810" s="23">
        <f>+[1]DEPURADO!B804</f>
        <v>109843</v>
      </c>
      <c r="E810" s="25">
        <f>+[1]DEPURADO!C804</f>
        <v>45565</v>
      </c>
      <c r="F810" s="26">
        <f>+IF([1]DEPURADO!D804&gt;1,[1]DEPURADO!D804," ")</f>
        <v>45616</v>
      </c>
      <c r="G810" s="27">
        <f>[1]DEPURADO!F804</f>
        <v>41427</v>
      </c>
      <c r="H810" s="28">
        <v>0</v>
      </c>
      <c r="I810" s="28">
        <f>+[1]DEPURADO!M804+[1]DEPURADO!N804</f>
        <v>0</v>
      </c>
      <c r="J810" s="28">
        <f>+[1]DEPURADO!R804</f>
        <v>0</v>
      </c>
      <c r="K810" s="29">
        <f>+[1]DEPURADO!P804+[1]DEPURADO!Q804</f>
        <v>0</v>
      </c>
      <c r="L810" s="28">
        <v>0</v>
      </c>
      <c r="M810" s="28">
        <v>0</v>
      </c>
      <c r="N810" s="28">
        <f t="shared" si="84"/>
        <v>0</v>
      </c>
      <c r="O810" s="28">
        <f t="shared" si="85"/>
        <v>41427</v>
      </c>
      <c r="P810" s="24">
        <f>IF([1]DEPURADO!H804&gt;1,0,[1]DEPURADO!B804)</f>
        <v>109843</v>
      </c>
      <c r="Q810" s="30">
        <f t="shared" si="86"/>
        <v>41427</v>
      </c>
      <c r="R810" s="31">
        <f t="shared" si="87"/>
        <v>0</v>
      </c>
      <c r="S810" s="31">
        <f>+[1]DEPURADO!J804</f>
        <v>0</v>
      </c>
      <c r="T810" s="23" t="s">
        <v>45</v>
      </c>
      <c r="U810" s="31">
        <f>+[1]DEPURADO!I804</f>
        <v>0</v>
      </c>
      <c r="V810" s="30"/>
      <c r="W810" s="23" t="s">
        <v>45</v>
      </c>
      <c r="X810" s="31">
        <f>+[1]DEPURADO!K804+[1]DEPURADO!L804</f>
        <v>41427</v>
      </c>
      <c r="Y810" s="23" t="s">
        <v>45</v>
      </c>
      <c r="Z810" s="31">
        <f t="shared" si="88"/>
        <v>41427</v>
      </c>
      <c r="AA810" s="31"/>
      <c r="AB810" s="31">
        <v>0</v>
      </c>
      <c r="AC810" s="31">
        <v>0</v>
      </c>
      <c r="AD810" s="30"/>
      <c r="AE810" s="30">
        <f>+[1]DEPURADO!K804</f>
        <v>0</v>
      </c>
      <c r="AF810" s="30">
        <v>0</v>
      </c>
      <c r="AG810" s="30">
        <f t="shared" si="89"/>
        <v>0</v>
      </c>
      <c r="AH810" s="30">
        <v>0</v>
      </c>
      <c r="AI810" s="30" t="str">
        <f>+[1]DEPURADO!G804</f>
        <v>GLOSA LEGALIZADA</v>
      </c>
      <c r="AJ810" s="32"/>
      <c r="AK810" s="33"/>
    </row>
    <row r="811" spans="1:37" s="34" customFormat="1" x14ac:dyDescent="0.25">
      <c r="A811" s="23">
        <f t="shared" si="90"/>
        <v>803</v>
      </c>
      <c r="B811" s="24" t="s">
        <v>44</v>
      </c>
      <c r="C811" s="23" t="str">
        <f>+[1]DEPURADO!A805</f>
        <v>HLC109851</v>
      </c>
      <c r="D811" s="23">
        <f>+[1]DEPURADO!B805</f>
        <v>109851</v>
      </c>
      <c r="E811" s="25">
        <f>+[1]DEPURADO!C805</f>
        <v>45565</v>
      </c>
      <c r="F811" s="26">
        <f>+IF([1]DEPURADO!D805&gt;1,[1]DEPURADO!D805," ")</f>
        <v>45616</v>
      </c>
      <c r="G811" s="27">
        <f>[1]DEPURADO!F805</f>
        <v>96309</v>
      </c>
      <c r="H811" s="28">
        <v>0</v>
      </c>
      <c r="I811" s="28">
        <f>+[1]DEPURADO!M805+[1]DEPURADO!N805</f>
        <v>0</v>
      </c>
      <c r="J811" s="28">
        <f>+[1]DEPURADO!R805</f>
        <v>0</v>
      </c>
      <c r="K811" s="29">
        <f>+[1]DEPURADO!P805+[1]DEPURADO!Q805</f>
        <v>0</v>
      </c>
      <c r="L811" s="28">
        <v>0</v>
      </c>
      <c r="M811" s="28">
        <v>0</v>
      </c>
      <c r="N811" s="28">
        <f t="shared" si="84"/>
        <v>0</v>
      </c>
      <c r="O811" s="28">
        <f t="shared" si="85"/>
        <v>96309</v>
      </c>
      <c r="P811" s="24">
        <f>IF([1]DEPURADO!H805&gt;1,0,[1]DEPURADO!B805)</f>
        <v>109851</v>
      </c>
      <c r="Q811" s="30">
        <f t="shared" si="86"/>
        <v>96309</v>
      </c>
      <c r="R811" s="31">
        <f t="shared" si="87"/>
        <v>0</v>
      </c>
      <c r="S811" s="31">
        <f>+[1]DEPURADO!J805</f>
        <v>0</v>
      </c>
      <c r="T811" s="23" t="s">
        <v>45</v>
      </c>
      <c r="U811" s="31">
        <f>+[1]DEPURADO!I805</f>
        <v>0</v>
      </c>
      <c r="V811" s="30"/>
      <c r="W811" s="23" t="s">
        <v>45</v>
      </c>
      <c r="X811" s="31">
        <f>+[1]DEPURADO!K805+[1]DEPURADO!L805</f>
        <v>96309</v>
      </c>
      <c r="Y811" s="23" t="s">
        <v>45</v>
      </c>
      <c r="Z811" s="31">
        <f t="shared" si="88"/>
        <v>96309</v>
      </c>
      <c r="AA811" s="31"/>
      <c r="AB811" s="31">
        <v>0</v>
      </c>
      <c r="AC811" s="31">
        <v>0</v>
      </c>
      <c r="AD811" s="30"/>
      <c r="AE811" s="30">
        <f>+[1]DEPURADO!K805</f>
        <v>0</v>
      </c>
      <c r="AF811" s="30">
        <v>0</v>
      </c>
      <c r="AG811" s="30">
        <f t="shared" si="89"/>
        <v>0</v>
      </c>
      <c r="AH811" s="30">
        <v>0</v>
      </c>
      <c r="AI811" s="30" t="str">
        <f>+[1]DEPURADO!G805</f>
        <v>GLOSA LEGALIZADA</v>
      </c>
      <c r="AJ811" s="32"/>
      <c r="AK811" s="33"/>
    </row>
    <row r="812" spans="1:37" s="34" customFormat="1" x14ac:dyDescent="0.25">
      <c r="A812" s="23">
        <f t="shared" si="90"/>
        <v>804</v>
      </c>
      <c r="B812" s="24" t="s">
        <v>44</v>
      </c>
      <c r="C812" s="23" t="str">
        <f>+[1]DEPURADO!A806</f>
        <v>HLC111135</v>
      </c>
      <c r="D812" s="23">
        <f>+[1]DEPURADO!B806</f>
        <v>111135</v>
      </c>
      <c r="E812" s="25">
        <f>+[1]DEPURADO!C806</f>
        <v>45565</v>
      </c>
      <c r="F812" s="26">
        <f>+IF([1]DEPURADO!D806&gt;1,[1]DEPURADO!D806," ")</f>
        <v>45618</v>
      </c>
      <c r="G812" s="27">
        <f>[1]DEPURADO!F806</f>
        <v>104200</v>
      </c>
      <c r="H812" s="28">
        <v>0</v>
      </c>
      <c r="I812" s="28">
        <f>+[1]DEPURADO!M806+[1]DEPURADO!N806</f>
        <v>0</v>
      </c>
      <c r="J812" s="28">
        <f>+[1]DEPURADO!R806</f>
        <v>0</v>
      </c>
      <c r="K812" s="29">
        <f>+[1]DEPURADO!P806+[1]DEPURADO!Q806</f>
        <v>0</v>
      </c>
      <c r="L812" s="28">
        <v>0</v>
      </c>
      <c r="M812" s="28">
        <v>0</v>
      </c>
      <c r="N812" s="28">
        <f t="shared" si="84"/>
        <v>0</v>
      </c>
      <c r="O812" s="28">
        <f t="shared" si="85"/>
        <v>104200</v>
      </c>
      <c r="P812" s="24">
        <f>IF([1]DEPURADO!H806&gt;1,0,[1]DEPURADO!B806)</f>
        <v>111135</v>
      </c>
      <c r="Q812" s="30">
        <f t="shared" si="86"/>
        <v>104200</v>
      </c>
      <c r="R812" s="31">
        <f t="shared" si="87"/>
        <v>0</v>
      </c>
      <c r="S812" s="31">
        <f>+[1]DEPURADO!J806</f>
        <v>0</v>
      </c>
      <c r="T812" s="23" t="s">
        <v>45</v>
      </c>
      <c r="U812" s="31">
        <f>+[1]DEPURADO!I806</f>
        <v>0</v>
      </c>
      <c r="V812" s="30"/>
      <c r="W812" s="23" t="s">
        <v>45</v>
      </c>
      <c r="X812" s="31">
        <f>+[1]DEPURADO!K806+[1]DEPURADO!L806</f>
        <v>104200</v>
      </c>
      <c r="Y812" s="23" t="s">
        <v>45</v>
      </c>
      <c r="Z812" s="31">
        <f t="shared" si="88"/>
        <v>104200</v>
      </c>
      <c r="AA812" s="31"/>
      <c r="AB812" s="31">
        <v>0</v>
      </c>
      <c r="AC812" s="31">
        <v>0</v>
      </c>
      <c r="AD812" s="30"/>
      <c r="AE812" s="30">
        <f>+[1]DEPURADO!K806</f>
        <v>0</v>
      </c>
      <c r="AF812" s="30">
        <v>0</v>
      </c>
      <c r="AG812" s="30">
        <f t="shared" si="89"/>
        <v>0</v>
      </c>
      <c r="AH812" s="30">
        <v>0</v>
      </c>
      <c r="AI812" s="30" t="str">
        <f>+[1]DEPURADO!G806</f>
        <v>GLOSA LEGALIZADA</v>
      </c>
      <c r="AJ812" s="32"/>
      <c r="AK812" s="33"/>
    </row>
    <row r="813" spans="1:37" s="34" customFormat="1" x14ac:dyDescent="0.25">
      <c r="A813" s="23">
        <f t="shared" si="90"/>
        <v>805</v>
      </c>
      <c r="B813" s="24" t="s">
        <v>44</v>
      </c>
      <c r="C813" s="23" t="str">
        <f>+[1]DEPURADO!A807</f>
        <v>HLC111128</v>
      </c>
      <c r="D813" s="23">
        <f>+[1]DEPURADO!B807</f>
        <v>111128</v>
      </c>
      <c r="E813" s="25">
        <f>+[1]DEPURADO!C807</f>
        <v>45565</v>
      </c>
      <c r="F813" s="26">
        <f>+IF([1]DEPURADO!D807&gt;1,[1]DEPURADO!D807," ")</f>
        <v>45618</v>
      </c>
      <c r="G813" s="27">
        <f>[1]DEPURADO!F807</f>
        <v>179217</v>
      </c>
      <c r="H813" s="28">
        <v>0</v>
      </c>
      <c r="I813" s="28">
        <f>+[1]DEPURADO!M807+[1]DEPURADO!N807</f>
        <v>0</v>
      </c>
      <c r="J813" s="28">
        <f>+[1]DEPURADO!R807</f>
        <v>0</v>
      </c>
      <c r="K813" s="29">
        <f>+[1]DEPURADO!P807+[1]DEPURADO!Q807</f>
        <v>0</v>
      </c>
      <c r="L813" s="28">
        <v>0</v>
      </c>
      <c r="M813" s="28">
        <v>0</v>
      </c>
      <c r="N813" s="28">
        <f t="shared" si="84"/>
        <v>0</v>
      </c>
      <c r="O813" s="28">
        <f t="shared" si="85"/>
        <v>179217</v>
      </c>
      <c r="P813" s="24">
        <f>IF([1]DEPURADO!H807&gt;1,0,[1]DEPURADO!B807)</f>
        <v>111128</v>
      </c>
      <c r="Q813" s="30">
        <f t="shared" si="86"/>
        <v>179217</v>
      </c>
      <c r="R813" s="31">
        <f t="shared" si="87"/>
        <v>0</v>
      </c>
      <c r="S813" s="31">
        <f>+[1]DEPURADO!J807</f>
        <v>0</v>
      </c>
      <c r="T813" s="23" t="s">
        <v>45</v>
      </c>
      <c r="U813" s="31">
        <f>+[1]DEPURADO!I807</f>
        <v>0</v>
      </c>
      <c r="V813" s="30"/>
      <c r="W813" s="23" t="s">
        <v>45</v>
      </c>
      <c r="X813" s="31">
        <f>+[1]DEPURADO!K807+[1]DEPURADO!L807</f>
        <v>179217</v>
      </c>
      <c r="Y813" s="23" t="s">
        <v>45</v>
      </c>
      <c r="Z813" s="31">
        <f t="shared" si="88"/>
        <v>179217</v>
      </c>
      <c r="AA813" s="31"/>
      <c r="AB813" s="31">
        <v>0</v>
      </c>
      <c r="AC813" s="31">
        <v>0</v>
      </c>
      <c r="AD813" s="30"/>
      <c r="AE813" s="30">
        <f>+[1]DEPURADO!K807</f>
        <v>0</v>
      </c>
      <c r="AF813" s="30">
        <v>0</v>
      </c>
      <c r="AG813" s="30">
        <f t="shared" si="89"/>
        <v>0</v>
      </c>
      <c r="AH813" s="30">
        <v>0</v>
      </c>
      <c r="AI813" s="30" t="str">
        <f>+[1]DEPURADO!G807</f>
        <v>GLOSA LEGALIZADA</v>
      </c>
      <c r="AJ813" s="32"/>
      <c r="AK813" s="33"/>
    </row>
    <row r="814" spans="1:37" s="34" customFormat="1" x14ac:dyDescent="0.25">
      <c r="A814" s="23">
        <f t="shared" si="90"/>
        <v>806</v>
      </c>
      <c r="B814" s="24" t="s">
        <v>44</v>
      </c>
      <c r="C814" s="23" t="str">
        <f>+[1]DEPURADO!A808</f>
        <v>HLC111294</v>
      </c>
      <c r="D814" s="23">
        <f>+[1]DEPURADO!B808</f>
        <v>111294</v>
      </c>
      <c r="E814" s="25">
        <f>+[1]DEPURADO!C808</f>
        <v>45565</v>
      </c>
      <c r="F814" s="26">
        <f>+IF([1]DEPURADO!D808&gt;1,[1]DEPURADO!D808," ")</f>
        <v>45618</v>
      </c>
      <c r="G814" s="27">
        <f>[1]DEPURADO!F808</f>
        <v>771391</v>
      </c>
      <c r="H814" s="28">
        <v>0</v>
      </c>
      <c r="I814" s="28">
        <f>+[1]DEPURADO!M808+[1]DEPURADO!N808</f>
        <v>0</v>
      </c>
      <c r="J814" s="28">
        <f>+[1]DEPURADO!R808</f>
        <v>0</v>
      </c>
      <c r="K814" s="29">
        <f>+[1]DEPURADO!P808+[1]DEPURADO!Q808</f>
        <v>0</v>
      </c>
      <c r="L814" s="28">
        <v>0</v>
      </c>
      <c r="M814" s="28">
        <v>0</v>
      </c>
      <c r="N814" s="28">
        <f t="shared" si="84"/>
        <v>0</v>
      </c>
      <c r="O814" s="28">
        <f t="shared" si="85"/>
        <v>771391</v>
      </c>
      <c r="P814" s="24">
        <f>IF([1]DEPURADO!H808&gt;1,0,[1]DEPURADO!B808)</f>
        <v>111294</v>
      </c>
      <c r="Q814" s="30">
        <f t="shared" si="86"/>
        <v>771391</v>
      </c>
      <c r="R814" s="31">
        <f t="shared" si="87"/>
        <v>0</v>
      </c>
      <c r="S814" s="31">
        <f>+[1]DEPURADO!J808</f>
        <v>0</v>
      </c>
      <c r="T814" s="23" t="s">
        <v>45</v>
      </c>
      <c r="U814" s="31">
        <f>+[1]DEPURADO!I808</f>
        <v>0</v>
      </c>
      <c r="V814" s="30"/>
      <c r="W814" s="23" t="s">
        <v>45</v>
      </c>
      <c r="X814" s="31">
        <f>+[1]DEPURADO!K808+[1]DEPURADO!L808</f>
        <v>771391</v>
      </c>
      <c r="Y814" s="23" t="s">
        <v>45</v>
      </c>
      <c r="Z814" s="31">
        <f t="shared" si="88"/>
        <v>771391</v>
      </c>
      <c r="AA814" s="31"/>
      <c r="AB814" s="31">
        <v>0</v>
      </c>
      <c r="AC814" s="31">
        <v>0</v>
      </c>
      <c r="AD814" s="30"/>
      <c r="AE814" s="30">
        <f>+[1]DEPURADO!K808</f>
        <v>0</v>
      </c>
      <c r="AF814" s="30">
        <v>0</v>
      </c>
      <c r="AG814" s="30">
        <f t="shared" si="89"/>
        <v>0</v>
      </c>
      <c r="AH814" s="30">
        <v>0</v>
      </c>
      <c r="AI814" s="30" t="str">
        <f>+[1]DEPURADO!G808</f>
        <v>GLOSA LEGALIZADA</v>
      </c>
      <c r="AJ814" s="32"/>
      <c r="AK814" s="33"/>
    </row>
    <row r="815" spans="1:37" s="34" customFormat="1" x14ac:dyDescent="0.25">
      <c r="A815" s="23">
        <f t="shared" si="90"/>
        <v>807</v>
      </c>
      <c r="B815" s="24" t="s">
        <v>44</v>
      </c>
      <c r="C815" s="23" t="str">
        <f>+[1]DEPURADO!A809</f>
        <v>HLC113227</v>
      </c>
      <c r="D815" s="23">
        <f>+[1]DEPURADO!B809</f>
        <v>113227</v>
      </c>
      <c r="E815" s="25">
        <f>+[1]DEPURADO!C809</f>
        <v>45565</v>
      </c>
      <c r="F815" s="26">
        <f>+IF([1]DEPURADO!D809&gt;1,[1]DEPURADO!D809," ")</f>
        <v>45621</v>
      </c>
      <c r="G815" s="27">
        <f>[1]DEPURADO!F809</f>
        <v>5880</v>
      </c>
      <c r="H815" s="28">
        <v>0</v>
      </c>
      <c r="I815" s="28">
        <f>+[1]DEPURADO!M809+[1]DEPURADO!N809</f>
        <v>0</v>
      </c>
      <c r="J815" s="28">
        <f>+[1]DEPURADO!R809</f>
        <v>0</v>
      </c>
      <c r="K815" s="29">
        <f>+[1]DEPURADO!P809+[1]DEPURADO!Q809</f>
        <v>0</v>
      </c>
      <c r="L815" s="28">
        <v>0</v>
      </c>
      <c r="M815" s="28">
        <v>0</v>
      </c>
      <c r="N815" s="28">
        <f t="shared" si="84"/>
        <v>0</v>
      </c>
      <c r="O815" s="28">
        <f t="shared" si="85"/>
        <v>5880</v>
      </c>
      <c r="P815" s="24">
        <f>IF([1]DEPURADO!H809&gt;1,0,[1]DEPURADO!B809)</f>
        <v>113227</v>
      </c>
      <c r="Q815" s="30">
        <f t="shared" si="86"/>
        <v>5880</v>
      </c>
      <c r="R815" s="31">
        <f t="shared" si="87"/>
        <v>0</v>
      </c>
      <c r="S815" s="31">
        <f>+[1]DEPURADO!J809</f>
        <v>0</v>
      </c>
      <c r="T815" s="23" t="s">
        <v>45</v>
      </c>
      <c r="U815" s="31">
        <f>+[1]DEPURADO!I809</f>
        <v>0</v>
      </c>
      <c r="V815" s="30"/>
      <c r="W815" s="23" t="s">
        <v>45</v>
      </c>
      <c r="X815" s="31">
        <f>+[1]DEPURADO!K809+[1]DEPURADO!L809</f>
        <v>5880</v>
      </c>
      <c r="Y815" s="23" t="s">
        <v>45</v>
      </c>
      <c r="Z815" s="31">
        <f t="shared" si="88"/>
        <v>5880</v>
      </c>
      <c r="AA815" s="31"/>
      <c r="AB815" s="31">
        <v>0</v>
      </c>
      <c r="AC815" s="31">
        <v>0</v>
      </c>
      <c r="AD815" s="30"/>
      <c r="AE815" s="30">
        <f>+[1]DEPURADO!K809</f>
        <v>0</v>
      </c>
      <c r="AF815" s="30">
        <v>0</v>
      </c>
      <c r="AG815" s="30">
        <f t="shared" si="89"/>
        <v>0</v>
      </c>
      <c r="AH815" s="30">
        <v>0</v>
      </c>
      <c r="AI815" s="30" t="str">
        <f>+[1]DEPURADO!G809</f>
        <v>GLOSA LEGALIZADA</v>
      </c>
      <c r="AJ815" s="32"/>
      <c r="AK815" s="33"/>
    </row>
    <row r="816" spans="1:37" s="34" customFormat="1" x14ac:dyDescent="0.25">
      <c r="A816" s="23">
        <f t="shared" si="90"/>
        <v>808</v>
      </c>
      <c r="B816" s="24" t="s">
        <v>44</v>
      </c>
      <c r="C816" s="23" t="str">
        <f>+[1]DEPURADO!A810</f>
        <v>HLC113220</v>
      </c>
      <c r="D816" s="23">
        <f>+[1]DEPURADO!B810</f>
        <v>113220</v>
      </c>
      <c r="E816" s="25">
        <f>+[1]DEPURADO!C810</f>
        <v>45565</v>
      </c>
      <c r="F816" s="26">
        <f>+IF([1]DEPURADO!D810&gt;1,[1]DEPURADO!D810," ")</f>
        <v>45621</v>
      </c>
      <c r="G816" s="27">
        <f>[1]DEPURADO!F810</f>
        <v>283360</v>
      </c>
      <c r="H816" s="28">
        <v>0</v>
      </c>
      <c r="I816" s="28">
        <f>+[1]DEPURADO!M810+[1]DEPURADO!N810</f>
        <v>0</v>
      </c>
      <c r="J816" s="28">
        <f>+[1]DEPURADO!R810</f>
        <v>0</v>
      </c>
      <c r="K816" s="29">
        <f>+[1]DEPURADO!P810+[1]DEPURADO!Q810</f>
        <v>0</v>
      </c>
      <c r="L816" s="28">
        <v>0</v>
      </c>
      <c r="M816" s="28">
        <v>0</v>
      </c>
      <c r="N816" s="28">
        <f t="shared" si="84"/>
        <v>0</v>
      </c>
      <c r="O816" s="28">
        <f t="shared" si="85"/>
        <v>283360</v>
      </c>
      <c r="P816" s="24">
        <f>IF([1]DEPURADO!H810&gt;1,0,[1]DEPURADO!B810)</f>
        <v>113220</v>
      </c>
      <c r="Q816" s="30">
        <f t="shared" si="86"/>
        <v>283360</v>
      </c>
      <c r="R816" s="31">
        <f t="shared" si="87"/>
        <v>0</v>
      </c>
      <c r="S816" s="31">
        <f>+[1]DEPURADO!J810</f>
        <v>0</v>
      </c>
      <c r="T816" s="23" t="s">
        <v>45</v>
      </c>
      <c r="U816" s="31">
        <f>+[1]DEPURADO!I810</f>
        <v>0</v>
      </c>
      <c r="V816" s="30"/>
      <c r="W816" s="23" t="s">
        <v>45</v>
      </c>
      <c r="X816" s="31">
        <f>+[1]DEPURADO!K810+[1]DEPURADO!L810</f>
        <v>283360</v>
      </c>
      <c r="Y816" s="23" t="s">
        <v>45</v>
      </c>
      <c r="Z816" s="31">
        <f t="shared" si="88"/>
        <v>283360</v>
      </c>
      <c r="AA816" s="31"/>
      <c r="AB816" s="31">
        <v>0</v>
      </c>
      <c r="AC816" s="31">
        <v>0</v>
      </c>
      <c r="AD816" s="30"/>
      <c r="AE816" s="30">
        <f>+[1]DEPURADO!K810</f>
        <v>0</v>
      </c>
      <c r="AF816" s="30">
        <v>0</v>
      </c>
      <c r="AG816" s="30">
        <f t="shared" si="89"/>
        <v>0</v>
      </c>
      <c r="AH816" s="30">
        <v>0</v>
      </c>
      <c r="AI816" s="30" t="str">
        <f>+[1]DEPURADO!G810</f>
        <v>GLOSA LEGALIZADA</v>
      </c>
      <c r="AJ816" s="32"/>
      <c r="AK816" s="33"/>
    </row>
    <row r="817" spans="1:37" s="34" customFormat="1" x14ac:dyDescent="0.25">
      <c r="A817" s="23">
        <f t="shared" si="90"/>
        <v>809</v>
      </c>
      <c r="B817" s="24" t="s">
        <v>44</v>
      </c>
      <c r="C817" s="23" t="str">
        <f>+[1]DEPURADO!A811</f>
        <v>HLC113234</v>
      </c>
      <c r="D817" s="23">
        <f>+[1]DEPURADO!B811</f>
        <v>113234</v>
      </c>
      <c r="E817" s="25">
        <f>+[1]DEPURADO!C811</f>
        <v>45565</v>
      </c>
      <c r="F817" s="26">
        <f>+IF([1]DEPURADO!D811&gt;1,[1]DEPURADO!D811," ")</f>
        <v>45621</v>
      </c>
      <c r="G817" s="27">
        <f>[1]DEPURADO!F811</f>
        <v>283360</v>
      </c>
      <c r="H817" s="28">
        <v>0</v>
      </c>
      <c r="I817" s="28">
        <f>+[1]DEPURADO!M811+[1]DEPURADO!N811</f>
        <v>0</v>
      </c>
      <c r="J817" s="28">
        <f>+[1]DEPURADO!R811</f>
        <v>0</v>
      </c>
      <c r="K817" s="29">
        <f>+[1]DEPURADO!P811+[1]DEPURADO!Q811</f>
        <v>0</v>
      </c>
      <c r="L817" s="28">
        <v>0</v>
      </c>
      <c r="M817" s="28">
        <v>0</v>
      </c>
      <c r="N817" s="28">
        <f t="shared" si="84"/>
        <v>0</v>
      </c>
      <c r="O817" s="28">
        <f t="shared" si="85"/>
        <v>283360</v>
      </c>
      <c r="P817" s="24">
        <f>IF([1]DEPURADO!H811&gt;1,0,[1]DEPURADO!B811)</f>
        <v>113234</v>
      </c>
      <c r="Q817" s="30">
        <f t="shared" si="86"/>
        <v>283360</v>
      </c>
      <c r="R817" s="31">
        <f t="shared" si="87"/>
        <v>0</v>
      </c>
      <c r="S817" s="31">
        <f>+[1]DEPURADO!J811</f>
        <v>0</v>
      </c>
      <c r="T817" s="23" t="s">
        <v>45</v>
      </c>
      <c r="U817" s="31">
        <f>+[1]DEPURADO!I811</f>
        <v>0</v>
      </c>
      <c r="V817" s="30"/>
      <c r="W817" s="23" t="s">
        <v>45</v>
      </c>
      <c r="X817" s="31">
        <f>+[1]DEPURADO!K811+[1]DEPURADO!L811</f>
        <v>283360</v>
      </c>
      <c r="Y817" s="23" t="s">
        <v>45</v>
      </c>
      <c r="Z817" s="31">
        <f t="shared" si="88"/>
        <v>283360</v>
      </c>
      <c r="AA817" s="31"/>
      <c r="AB817" s="31">
        <v>0</v>
      </c>
      <c r="AC817" s="31">
        <v>0</v>
      </c>
      <c r="AD817" s="30"/>
      <c r="AE817" s="30">
        <f>+[1]DEPURADO!K811</f>
        <v>0</v>
      </c>
      <c r="AF817" s="30">
        <v>0</v>
      </c>
      <c r="AG817" s="30">
        <f t="shared" si="89"/>
        <v>0</v>
      </c>
      <c r="AH817" s="30">
        <v>0</v>
      </c>
      <c r="AI817" s="30" t="str">
        <f>+[1]DEPURADO!G811</f>
        <v>GLOSA LEGALIZADA</v>
      </c>
      <c r="AJ817" s="32"/>
      <c r="AK817" s="33"/>
    </row>
    <row r="818" spans="1:37" s="34" customFormat="1" x14ac:dyDescent="0.25">
      <c r="A818" s="23">
        <f t="shared" si="90"/>
        <v>810</v>
      </c>
      <c r="B818" s="24" t="s">
        <v>44</v>
      </c>
      <c r="C818" s="23" t="str">
        <f>+[1]DEPURADO!A812</f>
        <v>HLC111900</v>
      </c>
      <c r="D818" s="23">
        <f>+[1]DEPURADO!B812</f>
        <v>111900</v>
      </c>
      <c r="E818" s="25">
        <f>+[1]DEPURADO!C812</f>
        <v>45565</v>
      </c>
      <c r="F818" s="26">
        <f>+IF([1]DEPURADO!D812&gt;1,[1]DEPURADO!D812," ")</f>
        <v>45631</v>
      </c>
      <c r="G818" s="27">
        <f>[1]DEPURADO!F812</f>
        <v>28380</v>
      </c>
      <c r="H818" s="28">
        <v>0</v>
      </c>
      <c r="I818" s="28">
        <f>+[1]DEPURADO!M812+[1]DEPURADO!N812</f>
        <v>0</v>
      </c>
      <c r="J818" s="28">
        <f>+[1]DEPURADO!R812</f>
        <v>0</v>
      </c>
      <c r="K818" s="29">
        <f>+[1]DEPURADO!P812+[1]DEPURADO!Q812</f>
        <v>0</v>
      </c>
      <c r="L818" s="28">
        <v>0</v>
      </c>
      <c r="M818" s="28">
        <v>0</v>
      </c>
      <c r="N818" s="28">
        <f t="shared" si="84"/>
        <v>0</v>
      </c>
      <c r="O818" s="28">
        <f t="shared" si="85"/>
        <v>28380</v>
      </c>
      <c r="P818" s="24">
        <f>IF([1]DEPURADO!H812&gt;1,0,[1]DEPURADO!B812)</f>
        <v>111900</v>
      </c>
      <c r="Q818" s="30">
        <f t="shared" si="86"/>
        <v>28380</v>
      </c>
      <c r="R818" s="31">
        <f t="shared" si="87"/>
        <v>0</v>
      </c>
      <c r="S818" s="31">
        <f>+[1]DEPURADO!J812</f>
        <v>0</v>
      </c>
      <c r="T818" s="23" t="s">
        <v>45</v>
      </c>
      <c r="U818" s="31">
        <f>+[1]DEPURADO!I812</f>
        <v>0</v>
      </c>
      <c r="V818" s="30"/>
      <c r="W818" s="23" t="s">
        <v>45</v>
      </c>
      <c r="X818" s="31">
        <f>+[1]DEPURADO!K812+[1]DEPURADO!L812</f>
        <v>28380</v>
      </c>
      <c r="Y818" s="23" t="s">
        <v>45</v>
      </c>
      <c r="Z818" s="31">
        <f t="shared" si="88"/>
        <v>28380</v>
      </c>
      <c r="AA818" s="31"/>
      <c r="AB818" s="31">
        <v>0</v>
      </c>
      <c r="AC818" s="31">
        <v>0</v>
      </c>
      <c r="AD818" s="30"/>
      <c r="AE818" s="30">
        <f>+[1]DEPURADO!K812</f>
        <v>0</v>
      </c>
      <c r="AF818" s="30">
        <v>0</v>
      </c>
      <c r="AG818" s="30">
        <f t="shared" si="89"/>
        <v>0</v>
      </c>
      <c r="AH818" s="30">
        <v>0</v>
      </c>
      <c r="AI818" s="30" t="str">
        <f>+[1]DEPURADO!G812</f>
        <v>GLOSA LEGALIZADA</v>
      </c>
      <c r="AJ818" s="32"/>
      <c r="AK818" s="33"/>
    </row>
    <row r="819" spans="1:37" s="34" customFormat="1" x14ac:dyDescent="0.25">
      <c r="A819" s="23">
        <f t="shared" si="90"/>
        <v>811</v>
      </c>
      <c r="B819" s="24" t="s">
        <v>44</v>
      </c>
      <c r="C819" s="23" t="str">
        <f>+[1]DEPURADO!A813</f>
        <v>HLC111915</v>
      </c>
      <c r="D819" s="23">
        <f>+[1]DEPURADO!B813</f>
        <v>111915</v>
      </c>
      <c r="E819" s="25">
        <f>+[1]DEPURADO!C813</f>
        <v>45565</v>
      </c>
      <c r="F819" s="26">
        <f>+IF([1]DEPURADO!D813&gt;1,[1]DEPURADO!D813," ")</f>
        <v>45631</v>
      </c>
      <c r="G819" s="27">
        <f>[1]DEPURADO!F813</f>
        <v>82000</v>
      </c>
      <c r="H819" s="28">
        <v>0</v>
      </c>
      <c r="I819" s="28">
        <f>+[1]DEPURADO!M813+[1]DEPURADO!N813</f>
        <v>0</v>
      </c>
      <c r="J819" s="28">
        <f>+[1]DEPURADO!R813</f>
        <v>0</v>
      </c>
      <c r="K819" s="29">
        <f>+[1]DEPURADO!P813+[1]DEPURADO!Q813</f>
        <v>0</v>
      </c>
      <c r="L819" s="28">
        <v>0</v>
      </c>
      <c r="M819" s="28">
        <v>0</v>
      </c>
      <c r="N819" s="28">
        <f t="shared" si="84"/>
        <v>0</v>
      </c>
      <c r="O819" s="28">
        <f t="shared" si="85"/>
        <v>82000</v>
      </c>
      <c r="P819" s="24">
        <f>IF([1]DEPURADO!H813&gt;1,0,[1]DEPURADO!B813)</f>
        <v>111915</v>
      </c>
      <c r="Q819" s="30">
        <f t="shared" si="86"/>
        <v>82000</v>
      </c>
      <c r="R819" s="31">
        <f t="shared" si="87"/>
        <v>0</v>
      </c>
      <c r="S819" s="31">
        <f>+[1]DEPURADO!J813</f>
        <v>0</v>
      </c>
      <c r="T819" s="23" t="s">
        <v>45</v>
      </c>
      <c r="U819" s="31">
        <f>+[1]DEPURADO!I813</f>
        <v>0</v>
      </c>
      <c r="V819" s="30"/>
      <c r="W819" s="23" t="s">
        <v>45</v>
      </c>
      <c r="X819" s="31">
        <f>+[1]DEPURADO!K813+[1]DEPURADO!L813</f>
        <v>82000</v>
      </c>
      <c r="Y819" s="23" t="s">
        <v>45</v>
      </c>
      <c r="Z819" s="31">
        <f t="shared" si="88"/>
        <v>82000</v>
      </c>
      <c r="AA819" s="31"/>
      <c r="AB819" s="31">
        <v>0</v>
      </c>
      <c r="AC819" s="31">
        <v>0</v>
      </c>
      <c r="AD819" s="30"/>
      <c r="AE819" s="30">
        <f>+[1]DEPURADO!K813</f>
        <v>0</v>
      </c>
      <c r="AF819" s="30">
        <v>0</v>
      </c>
      <c r="AG819" s="30">
        <f t="shared" si="89"/>
        <v>0</v>
      </c>
      <c r="AH819" s="30">
        <v>0</v>
      </c>
      <c r="AI819" s="30" t="str">
        <f>+[1]DEPURADO!G813</f>
        <v>GLOSA LEGALIZADA</v>
      </c>
      <c r="AJ819" s="32"/>
      <c r="AK819" s="33"/>
    </row>
    <row r="820" spans="1:37" s="34" customFormat="1" x14ac:dyDescent="0.25">
      <c r="A820" s="23">
        <f t="shared" si="90"/>
        <v>812</v>
      </c>
      <c r="B820" s="24" t="s">
        <v>44</v>
      </c>
      <c r="C820" s="23" t="str">
        <f>+[1]DEPURADO!A814</f>
        <v>HLC111918</v>
      </c>
      <c r="D820" s="23">
        <f>+[1]DEPURADO!B814</f>
        <v>111918</v>
      </c>
      <c r="E820" s="25">
        <f>+[1]DEPURADO!C814</f>
        <v>45565</v>
      </c>
      <c r="F820" s="26">
        <f>+IF([1]DEPURADO!D814&gt;1,[1]DEPURADO!D814," ")</f>
        <v>45631</v>
      </c>
      <c r="G820" s="27">
        <f>[1]DEPURADO!F814</f>
        <v>49740</v>
      </c>
      <c r="H820" s="28">
        <v>0</v>
      </c>
      <c r="I820" s="28">
        <f>+[1]DEPURADO!M814+[1]DEPURADO!N814</f>
        <v>0</v>
      </c>
      <c r="J820" s="28">
        <f>+[1]DEPURADO!R814</f>
        <v>0</v>
      </c>
      <c r="K820" s="29">
        <f>+[1]DEPURADO!P814+[1]DEPURADO!Q814</f>
        <v>0</v>
      </c>
      <c r="L820" s="28">
        <v>0</v>
      </c>
      <c r="M820" s="28">
        <v>0</v>
      </c>
      <c r="N820" s="28">
        <f t="shared" si="84"/>
        <v>0</v>
      </c>
      <c r="O820" s="28">
        <f t="shared" si="85"/>
        <v>49740</v>
      </c>
      <c r="P820" s="24">
        <f>IF([1]DEPURADO!H814&gt;1,0,[1]DEPURADO!B814)</f>
        <v>111918</v>
      </c>
      <c r="Q820" s="30">
        <f t="shared" si="86"/>
        <v>49740</v>
      </c>
      <c r="R820" s="31">
        <f t="shared" si="87"/>
        <v>0</v>
      </c>
      <c r="S820" s="31">
        <f>+[1]DEPURADO!J814</f>
        <v>0</v>
      </c>
      <c r="T820" s="23" t="s">
        <v>45</v>
      </c>
      <c r="U820" s="31">
        <f>+[1]DEPURADO!I814</f>
        <v>0</v>
      </c>
      <c r="V820" s="30"/>
      <c r="W820" s="23" t="s">
        <v>45</v>
      </c>
      <c r="X820" s="31">
        <f>+[1]DEPURADO!K814+[1]DEPURADO!L814</f>
        <v>49740</v>
      </c>
      <c r="Y820" s="23" t="s">
        <v>45</v>
      </c>
      <c r="Z820" s="31">
        <f t="shared" si="88"/>
        <v>49740</v>
      </c>
      <c r="AA820" s="31"/>
      <c r="AB820" s="31">
        <v>0</v>
      </c>
      <c r="AC820" s="31">
        <v>0</v>
      </c>
      <c r="AD820" s="30"/>
      <c r="AE820" s="30">
        <f>+[1]DEPURADO!K814</f>
        <v>0</v>
      </c>
      <c r="AF820" s="30">
        <v>0</v>
      </c>
      <c r="AG820" s="30">
        <f t="shared" si="89"/>
        <v>0</v>
      </c>
      <c r="AH820" s="30">
        <v>0</v>
      </c>
      <c r="AI820" s="30" t="str">
        <f>+[1]DEPURADO!G814</f>
        <v>GLOSA LEGALIZADA</v>
      </c>
      <c r="AJ820" s="32"/>
      <c r="AK820" s="33"/>
    </row>
    <row r="821" spans="1:37" s="34" customFormat="1" x14ac:dyDescent="0.25">
      <c r="A821" s="23">
        <f t="shared" si="90"/>
        <v>813</v>
      </c>
      <c r="B821" s="24" t="s">
        <v>44</v>
      </c>
      <c r="C821" s="23" t="str">
        <f>+[1]DEPURADO!A815</f>
        <v>HLC109175</v>
      </c>
      <c r="D821" s="23">
        <f>+[1]DEPURADO!B815</f>
        <v>109175</v>
      </c>
      <c r="E821" s="25">
        <f>+[1]DEPURADO!C815</f>
        <v>45565</v>
      </c>
      <c r="F821" s="26">
        <f>+IF([1]DEPURADO!D815&gt;1,[1]DEPURADO!D815," ")</f>
        <v>45609</v>
      </c>
      <c r="G821" s="27">
        <f>[1]DEPURADO!F815</f>
        <v>39774</v>
      </c>
      <c r="H821" s="28">
        <v>0</v>
      </c>
      <c r="I821" s="28">
        <f>+[1]DEPURADO!M815+[1]DEPURADO!N815</f>
        <v>0</v>
      </c>
      <c r="J821" s="28">
        <f>+[1]DEPURADO!R815</f>
        <v>0</v>
      </c>
      <c r="K821" s="29">
        <f>+[1]DEPURADO!P815+[1]DEPURADO!Q815</f>
        <v>0</v>
      </c>
      <c r="L821" s="28">
        <v>0</v>
      </c>
      <c r="M821" s="28">
        <v>0</v>
      </c>
      <c r="N821" s="28">
        <f t="shared" si="84"/>
        <v>0</v>
      </c>
      <c r="O821" s="28">
        <f t="shared" si="85"/>
        <v>39774</v>
      </c>
      <c r="P821" s="24">
        <f>IF([1]DEPURADO!H815&gt;1,0,[1]DEPURADO!B815)</f>
        <v>109175</v>
      </c>
      <c r="Q821" s="30">
        <f t="shared" si="86"/>
        <v>39774</v>
      </c>
      <c r="R821" s="31">
        <f t="shared" si="87"/>
        <v>0</v>
      </c>
      <c r="S821" s="31">
        <f>+[1]DEPURADO!J815</f>
        <v>0</v>
      </c>
      <c r="T821" s="23" t="s">
        <v>45</v>
      </c>
      <c r="U821" s="31">
        <f>+[1]DEPURADO!I815</f>
        <v>0</v>
      </c>
      <c r="V821" s="30"/>
      <c r="W821" s="23" t="s">
        <v>45</v>
      </c>
      <c r="X821" s="31">
        <f>+[1]DEPURADO!K815+[1]DEPURADO!L815</f>
        <v>39774</v>
      </c>
      <c r="Y821" s="23" t="s">
        <v>45</v>
      </c>
      <c r="Z821" s="31">
        <f t="shared" si="88"/>
        <v>39774</v>
      </c>
      <c r="AA821" s="31"/>
      <c r="AB821" s="31">
        <v>0</v>
      </c>
      <c r="AC821" s="31">
        <v>0</v>
      </c>
      <c r="AD821" s="30"/>
      <c r="AE821" s="30">
        <f>+[1]DEPURADO!K815</f>
        <v>0</v>
      </c>
      <c r="AF821" s="30">
        <v>0</v>
      </c>
      <c r="AG821" s="30">
        <f t="shared" si="89"/>
        <v>0</v>
      </c>
      <c r="AH821" s="30">
        <v>0</v>
      </c>
      <c r="AI821" s="30" t="str">
        <f>+[1]DEPURADO!G815</f>
        <v>GLOSA LEGALIZADA</v>
      </c>
      <c r="AJ821" s="32"/>
      <c r="AK821" s="33"/>
    </row>
    <row r="822" spans="1:37" s="34" customFormat="1" x14ac:dyDescent="0.25">
      <c r="A822" s="23">
        <f t="shared" si="90"/>
        <v>814</v>
      </c>
      <c r="B822" s="24" t="s">
        <v>44</v>
      </c>
      <c r="C822" s="23" t="str">
        <f>+[1]DEPURADO!A816</f>
        <v>HLC109594</v>
      </c>
      <c r="D822" s="23">
        <f>+[1]DEPURADO!B816</f>
        <v>109594</v>
      </c>
      <c r="E822" s="25">
        <f>+[1]DEPURADO!C816</f>
        <v>45565</v>
      </c>
      <c r="F822" s="26">
        <f>+IF([1]DEPURADO!D816&gt;1,[1]DEPURADO!D816," ")</f>
        <v>45609</v>
      </c>
      <c r="G822" s="27">
        <f>[1]DEPURADO!F816</f>
        <v>55925</v>
      </c>
      <c r="H822" s="28">
        <v>0</v>
      </c>
      <c r="I822" s="28">
        <f>+[1]DEPURADO!M816+[1]DEPURADO!N816</f>
        <v>0</v>
      </c>
      <c r="J822" s="28">
        <f>+[1]DEPURADO!R816</f>
        <v>0</v>
      </c>
      <c r="K822" s="29">
        <f>+[1]DEPURADO!P816+[1]DEPURADO!Q816</f>
        <v>0</v>
      </c>
      <c r="L822" s="28">
        <v>0</v>
      </c>
      <c r="M822" s="28">
        <v>0</v>
      </c>
      <c r="N822" s="28">
        <f t="shared" si="84"/>
        <v>0</v>
      </c>
      <c r="O822" s="28">
        <f t="shared" si="85"/>
        <v>55925</v>
      </c>
      <c r="P822" s="24">
        <f>IF([1]DEPURADO!H816&gt;1,0,[1]DEPURADO!B816)</f>
        <v>109594</v>
      </c>
      <c r="Q822" s="30">
        <f t="shared" si="86"/>
        <v>55925</v>
      </c>
      <c r="R822" s="31">
        <f t="shared" si="87"/>
        <v>0</v>
      </c>
      <c r="S822" s="31">
        <f>+[1]DEPURADO!J816</f>
        <v>0</v>
      </c>
      <c r="T822" s="23" t="s">
        <v>45</v>
      </c>
      <c r="U822" s="31">
        <f>+[1]DEPURADO!I816</f>
        <v>0</v>
      </c>
      <c r="V822" s="30"/>
      <c r="W822" s="23" t="s">
        <v>45</v>
      </c>
      <c r="X822" s="31">
        <f>+[1]DEPURADO!K816+[1]DEPURADO!L816</f>
        <v>55925</v>
      </c>
      <c r="Y822" s="23" t="s">
        <v>45</v>
      </c>
      <c r="Z822" s="31">
        <f t="shared" si="88"/>
        <v>55925</v>
      </c>
      <c r="AA822" s="31"/>
      <c r="AB822" s="31">
        <v>0</v>
      </c>
      <c r="AC822" s="31">
        <v>0</v>
      </c>
      <c r="AD822" s="30"/>
      <c r="AE822" s="30">
        <f>+[1]DEPURADO!K816</f>
        <v>0</v>
      </c>
      <c r="AF822" s="30">
        <v>0</v>
      </c>
      <c r="AG822" s="30">
        <f t="shared" si="89"/>
        <v>0</v>
      </c>
      <c r="AH822" s="30">
        <v>0</v>
      </c>
      <c r="AI822" s="30" t="str">
        <f>+[1]DEPURADO!G816</f>
        <v>GLOSA LEGALIZADA</v>
      </c>
      <c r="AJ822" s="32"/>
      <c r="AK822" s="33"/>
    </row>
    <row r="823" spans="1:37" s="34" customFormat="1" x14ac:dyDescent="0.25">
      <c r="A823" s="23">
        <f t="shared" si="90"/>
        <v>815</v>
      </c>
      <c r="B823" s="24" t="s">
        <v>44</v>
      </c>
      <c r="C823" s="23" t="str">
        <f>+[1]DEPURADO!A817</f>
        <v>HLC109602</v>
      </c>
      <c r="D823" s="23">
        <f>+[1]DEPURADO!B817</f>
        <v>109602</v>
      </c>
      <c r="E823" s="25">
        <f>+[1]DEPURADO!C817</f>
        <v>45565</v>
      </c>
      <c r="F823" s="26">
        <f>+IF([1]DEPURADO!D817&gt;1,[1]DEPURADO!D817," ")</f>
        <v>45609</v>
      </c>
      <c r="G823" s="27">
        <f>[1]DEPURADO!F817</f>
        <v>43347</v>
      </c>
      <c r="H823" s="28">
        <v>0</v>
      </c>
      <c r="I823" s="28">
        <f>+[1]DEPURADO!M817+[1]DEPURADO!N817</f>
        <v>0</v>
      </c>
      <c r="J823" s="28">
        <f>+[1]DEPURADO!R817</f>
        <v>0</v>
      </c>
      <c r="K823" s="29">
        <f>+[1]DEPURADO!P817+[1]DEPURADO!Q817</f>
        <v>0</v>
      </c>
      <c r="L823" s="28">
        <v>0</v>
      </c>
      <c r="M823" s="28">
        <v>0</v>
      </c>
      <c r="N823" s="28">
        <f t="shared" si="84"/>
        <v>0</v>
      </c>
      <c r="O823" s="28">
        <f t="shared" si="85"/>
        <v>43347</v>
      </c>
      <c r="P823" s="24">
        <f>IF([1]DEPURADO!H817&gt;1,0,[1]DEPURADO!B817)</f>
        <v>109602</v>
      </c>
      <c r="Q823" s="30">
        <f t="shared" si="86"/>
        <v>43347</v>
      </c>
      <c r="R823" s="31">
        <f t="shared" si="87"/>
        <v>0</v>
      </c>
      <c r="S823" s="31">
        <f>+[1]DEPURADO!J817</f>
        <v>0</v>
      </c>
      <c r="T823" s="23" t="s">
        <v>45</v>
      </c>
      <c r="U823" s="31">
        <f>+[1]DEPURADO!I817</f>
        <v>0</v>
      </c>
      <c r="V823" s="30"/>
      <c r="W823" s="23" t="s">
        <v>45</v>
      </c>
      <c r="X823" s="31">
        <f>+[1]DEPURADO!K817+[1]DEPURADO!L817</f>
        <v>43347</v>
      </c>
      <c r="Y823" s="23" t="s">
        <v>45</v>
      </c>
      <c r="Z823" s="31">
        <f t="shared" si="88"/>
        <v>43347</v>
      </c>
      <c r="AA823" s="31"/>
      <c r="AB823" s="31">
        <v>0</v>
      </c>
      <c r="AC823" s="31">
        <v>0</v>
      </c>
      <c r="AD823" s="30"/>
      <c r="AE823" s="30">
        <f>+[1]DEPURADO!K817</f>
        <v>0</v>
      </c>
      <c r="AF823" s="30">
        <v>0</v>
      </c>
      <c r="AG823" s="30">
        <f t="shared" si="89"/>
        <v>0</v>
      </c>
      <c r="AH823" s="30">
        <v>0</v>
      </c>
      <c r="AI823" s="30" t="str">
        <f>+[1]DEPURADO!G817</f>
        <v>GLOSA LEGALIZADA</v>
      </c>
      <c r="AJ823" s="32"/>
      <c r="AK823" s="33"/>
    </row>
    <row r="824" spans="1:37" s="34" customFormat="1" x14ac:dyDescent="0.25">
      <c r="A824" s="23">
        <f t="shared" si="90"/>
        <v>816</v>
      </c>
      <c r="B824" s="24" t="s">
        <v>44</v>
      </c>
      <c r="C824" s="23" t="str">
        <f>+[1]DEPURADO!A818</f>
        <v>HLC109590</v>
      </c>
      <c r="D824" s="23">
        <f>+[1]DEPURADO!B818</f>
        <v>109590</v>
      </c>
      <c r="E824" s="25">
        <f>+[1]DEPURADO!C818</f>
        <v>45565</v>
      </c>
      <c r="F824" s="26">
        <f>+IF([1]DEPURADO!D818&gt;1,[1]DEPURADO!D818," ")</f>
        <v>45609</v>
      </c>
      <c r="G824" s="27">
        <f>[1]DEPURADO!F818</f>
        <v>56540</v>
      </c>
      <c r="H824" s="28">
        <v>0</v>
      </c>
      <c r="I824" s="28">
        <f>+[1]DEPURADO!M818+[1]DEPURADO!N818</f>
        <v>0</v>
      </c>
      <c r="J824" s="28">
        <f>+[1]DEPURADO!R818</f>
        <v>0</v>
      </c>
      <c r="K824" s="29">
        <f>+[1]DEPURADO!P818+[1]DEPURADO!Q818</f>
        <v>0</v>
      </c>
      <c r="L824" s="28">
        <v>0</v>
      </c>
      <c r="M824" s="28">
        <v>0</v>
      </c>
      <c r="N824" s="28">
        <f t="shared" si="84"/>
        <v>0</v>
      </c>
      <c r="O824" s="28">
        <f t="shared" si="85"/>
        <v>56540</v>
      </c>
      <c r="P824" s="24">
        <f>IF([1]DEPURADO!H818&gt;1,0,[1]DEPURADO!B818)</f>
        <v>109590</v>
      </c>
      <c r="Q824" s="30">
        <f t="shared" si="86"/>
        <v>56540</v>
      </c>
      <c r="R824" s="31">
        <f t="shared" si="87"/>
        <v>0</v>
      </c>
      <c r="S824" s="31">
        <f>+[1]DEPURADO!J818</f>
        <v>0</v>
      </c>
      <c r="T824" s="23" t="s">
        <v>45</v>
      </c>
      <c r="U824" s="31">
        <f>+[1]DEPURADO!I818</f>
        <v>0</v>
      </c>
      <c r="V824" s="30"/>
      <c r="W824" s="23" t="s">
        <v>45</v>
      </c>
      <c r="X824" s="31">
        <f>+[1]DEPURADO!K818+[1]DEPURADO!L818</f>
        <v>56540</v>
      </c>
      <c r="Y824" s="23" t="s">
        <v>45</v>
      </c>
      <c r="Z824" s="31">
        <f t="shared" si="88"/>
        <v>56540</v>
      </c>
      <c r="AA824" s="31"/>
      <c r="AB824" s="31">
        <v>0</v>
      </c>
      <c r="AC824" s="31">
        <v>0</v>
      </c>
      <c r="AD824" s="30"/>
      <c r="AE824" s="30">
        <f>+[1]DEPURADO!K818</f>
        <v>0</v>
      </c>
      <c r="AF824" s="30">
        <v>0</v>
      </c>
      <c r="AG824" s="30">
        <f t="shared" si="89"/>
        <v>0</v>
      </c>
      <c r="AH824" s="30">
        <v>0</v>
      </c>
      <c r="AI824" s="30" t="str">
        <f>+[1]DEPURADO!G818</f>
        <v>GLOSA LEGALIZADA</v>
      </c>
      <c r="AJ824" s="32"/>
      <c r="AK824" s="33"/>
    </row>
    <row r="825" spans="1:37" s="34" customFormat="1" x14ac:dyDescent="0.25">
      <c r="A825" s="23">
        <f t="shared" si="90"/>
        <v>817</v>
      </c>
      <c r="B825" s="24" t="s">
        <v>44</v>
      </c>
      <c r="C825" s="23" t="str">
        <f>+[1]DEPURADO!A819</f>
        <v>HLC109190</v>
      </c>
      <c r="D825" s="23">
        <f>+[1]DEPURADO!B819</f>
        <v>109190</v>
      </c>
      <c r="E825" s="25">
        <f>+[1]DEPURADO!C819</f>
        <v>45565</v>
      </c>
      <c r="F825" s="26">
        <f>+IF([1]DEPURADO!D819&gt;1,[1]DEPURADO!D819," ")</f>
        <v>45609</v>
      </c>
      <c r="G825" s="27">
        <f>[1]DEPURADO!F819</f>
        <v>47180</v>
      </c>
      <c r="H825" s="28">
        <v>0</v>
      </c>
      <c r="I825" s="28">
        <f>+[1]DEPURADO!M819+[1]DEPURADO!N819</f>
        <v>0</v>
      </c>
      <c r="J825" s="28">
        <f>+[1]DEPURADO!R819</f>
        <v>0</v>
      </c>
      <c r="K825" s="29">
        <f>+[1]DEPURADO!P819+[1]DEPURADO!Q819</f>
        <v>0</v>
      </c>
      <c r="L825" s="28">
        <v>0</v>
      </c>
      <c r="M825" s="28">
        <v>0</v>
      </c>
      <c r="N825" s="28">
        <f t="shared" si="84"/>
        <v>0</v>
      </c>
      <c r="O825" s="28">
        <f t="shared" si="85"/>
        <v>47180</v>
      </c>
      <c r="P825" s="24">
        <f>IF([1]DEPURADO!H819&gt;1,0,[1]DEPURADO!B819)</f>
        <v>109190</v>
      </c>
      <c r="Q825" s="30">
        <f t="shared" si="86"/>
        <v>47180</v>
      </c>
      <c r="R825" s="31">
        <f t="shared" si="87"/>
        <v>0</v>
      </c>
      <c r="S825" s="31">
        <f>+[1]DEPURADO!J819</f>
        <v>0</v>
      </c>
      <c r="T825" s="23" t="s">
        <v>45</v>
      </c>
      <c r="U825" s="31">
        <f>+[1]DEPURADO!I819</f>
        <v>0</v>
      </c>
      <c r="V825" s="30"/>
      <c r="W825" s="23" t="s">
        <v>45</v>
      </c>
      <c r="X825" s="31">
        <f>+[1]DEPURADO!K819+[1]DEPURADO!L819</f>
        <v>47180</v>
      </c>
      <c r="Y825" s="23" t="s">
        <v>45</v>
      </c>
      <c r="Z825" s="31">
        <f t="shared" si="88"/>
        <v>47180</v>
      </c>
      <c r="AA825" s="31"/>
      <c r="AB825" s="31">
        <v>0</v>
      </c>
      <c r="AC825" s="31">
        <v>0</v>
      </c>
      <c r="AD825" s="30"/>
      <c r="AE825" s="30">
        <f>+[1]DEPURADO!K819</f>
        <v>0</v>
      </c>
      <c r="AF825" s="30">
        <v>0</v>
      </c>
      <c r="AG825" s="30">
        <f t="shared" si="89"/>
        <v>0</v>
      </c>
      <c r="AH825" s="30">
        <v>0</v>
      </c>
      <c r="AI825" s="30" t="str">
        <f>+[1]DEPURADO!G819</f>
        <v>GLOSA LEGALIZADA</v>
      </c>
      <c r="AJ825" s="32"/>
      <c r="AK825" s="33"/>
    </row>
    <row r="826" spans="1:37" s="34" customFormat="1" x14ac:dyDescent="0.25">
      <c r="A826" s="23">
        <f t="shared" si="90"/>
        <v>818</v>
      </c>
      <c r="B826" s="24" t="s">
        <v>44</v>
      </c>
      <c r="C826" s="23" t="str">
        <f>+[1]DEPURADO!A820</f>
        <v>HLC109505</v>
      </c>
      <c r="D826" s="23">
        <f>+[1]DEPURADO!B820</f>
        <v>109505</v>
      </c>
      <c r="E826" s="25">
        <f>+[1]DEPURADO!C820</f>
        <v>45565</v>
      </c>
      <c r="F826" s="26">
        <f>+IF([1]DEPURADO!D820&gt;1,[1]DEPURADO!D820," ")</f>
        <v>45609</v>
      </c>
      <c r="G826" s="27">
        <f>[1]DEPURADO!F820</f>
        <v>77133</v>
      </c>
      <c r="H826" s="28">
        <v>0</v>
      </c>
      <c r="I826" s="28">
        <f>+[1]DEPURADO!M820+[1]DEPURADO!N820</f>
        <v>0</v>
      </c>
      <c r="J826" s="28">
        <f>+[1]DEPURADO!R820</f>
        <v>0</v>
      </c>
      <c r="K826" s="29">
        <f>+[1]DEPURADO!P820+[1]DEPURADO!Q820</f>
        <v>0</v>
      </c>
      <c r="L826" s="28">
        <v>0</v>
      </c>
      <c r="M826" s="28">
        <v>0</v>
      </c>
      <c r="N826" s="28">
        <f t="shared" si="84"/>
        <v>0</v>
      </c>
      <c r="O826" s="28">
        <f t="shared" si="85"/>
        <v>77133</v>
      </c>
      <c r="P826" s="24">
        <f>IF([1]DEPURADO!H820&gt;1,0,[1]DEPURADO!B820)</f>
        <v>109505</v>
      </c>
      <c r="Q826" s="30">
        <f t="shared" si="86"/>
        <v>77133</v>
      </c>
      <c r="R826" s="31">
        <f t="shared" si="87"/>
        <v>0</v>
      </c>
      <c r="S826" s="31">
        <f>+[1]DEPURADO!J820</f>
        <v>0</v>
      </c>
      <c r="T826" s="23" t="s">
        <v>45</v>
      </c>
      <c r="U826" s="31">
        <f>+[1]DEPURADO!I820</f>
        <v>0</v>
      </c>
      <c r="V826" s="30"/>
      <c r="W826" s="23" t="s">
        <v>45</v>
      </c>
      <c r="X826" s="31">
        <f>+[1]DEPURADO!K820+[1]DEPURADO!L820</f>
        <v>77133</v>
      </c>
      <c r="Y826" s="23" t="s">
        <v>45</v>
      </c>
      <c r="Z826" s="31">
        <f t="shared" si="88"/>
        <v>77133</v>
      </c>
      <c r="AA826" s="31"/>
      <c r="AB826" s="31">
        <v>0</v>
      </c>
      <c r="AC826" s="31">
        <v>0</v>
      </c>
      <c r="AD826" s="30"/>
      <c r="AE826" s="30">
        <f>+[1]DEPURADO!K820</f>
        <v>0</v>
      </c>
      <c r="AF826" s="30">
        <v>0</v>
      </c>
      <c r="AG826" s="30">
        <f t="shared" si="89"/>
        <v>0</v>
      </c>
      <c r="AH826" s="30">
        <v>0</v>
      </c>
      <c r="AI826" s="30" t="str">
        <f>+[1]DEPURADO!G820</f>
        <v>GLOSA LEGALIZADA</v>
      </c>
      <c r="AJ826" s="32"/>
      <c r="AK826" s="33"/>
    </row>
    <row r="827" spans="1:37" s="34" customFormat="1" x14ac:dyDescent="0.25">
      <c r="A827" s="23">
        <f t="shared" si="90"/>
        <v>819</v>
      </c>
      <c r="B827" s="24" t="s">
        <v>44</v>
      </c>
      <c r="C827" s="23" t="str">
        <f>+[1]DEPURADO!A821</f>
        <v>HLC109185</v>
      </c>
      <c r="D827" s="23">
        <f>+[1]DEPURADO!B821</f>
        <v>109185</v>
      </c>
      <c r="E827" s="25">
        <f>+[1]DEPURADO!C821</f>
        <v>45565</v>
      </c>
      <c r="F827" s="26">
        <f>+IF([1]DEPURADO!D821&gt;1,[1]DEPURADO!D821," ")</f>
        <v>45609</v>
      </c>
      <c r="G827" s="27">
        <f>[1]DEPURADO!F821</f>
        <v>41827</v>
      </c>
      <c r="H827" s="28">
        <v>0</v>
      </c>
      <c r="I827" s="28">
        <f>+[1]DEPURADO!M821+[1]DEPURADO!N821</f>
        <v>0</v>
      </c>
      <c r="J827" s="28">
        <f>+[1]DEPURADO!R821</f>
        <v>0</v>
      </c>
      <c r="K827" s="29">
        <f>+[1]DEPURADO!P821+[1]DEPURADO!Q821</f>
        <v>0</v>
      </c>
      <c r="L827" s="28">
        <v>0</v>
      </c>
      <c r="M827" s="28">
        <v>0</v>
      </c>
      <c r="N827" s="28">
        <f t="shared" si="84"/>
        <v>0</v>
      </c>
      <c r="O827" s="28">
        <f t="shared" si="85"/>
        <v>41827</v>
      </c>
      <c r="P827" s="24">
        <f>IF([1]DEPURADO!H821&gt;1,0,[1]DEPURADO!B821)</f>
        <v>109185</v>
      </c>
      <c r="Q827" s="30">
        <f t="shared" si="86"/>
        <v>41827</v>
      </c>
      <c r="R827" s="31">
        <f t="shared" si="87"/>
        <v>0</v>
      </c>
      <c r="S827" s="31">
        <f>+[1]DEPURADO!J821</f>
        <v>0</v>
      </c>
      <c r="T827" s="23" t="s">
        <v>45</v>
      </c>
      <c r="U827" s="31">
        <f>+[1]DEPURADO!I821</f>
        <v>0</v>
      </c>
      <c r="V827" s="30"/>
      <c r="W827" s="23" t="s">
        <v>45</v>
      </c>
      <c r="X827" s="31">
        <f>+[1]DEPURADO!K821+[1]DEPURADO!L821</f>
        <v>41827</v>
      </c>
      <c r="Y827" s="23" t="s">
        <v>45</v>
      </c>
      <c r="Z827" s="31">
        <f t="shared" si="88"/>
        <v>41827</v>
      </c>
      <c r="AA827" s="31"/>
      <c r="AB827" s="31">
        <v>0</v>
      </c>
      <c r="AC827" s="31">
        <v>0</v>
      </c>
      <c r="AD827" s="30"/>
      <c r="AE827" s="30">
        <f>+[1]DEPURADO!K821</f>
        <v>0</v>
      </c>
      <c r="AF827" s="30">
        <v>0</v>
      </c>
      <c r="AG827" s="30">
        <f t="shared" si="89"/>
        <v>0</v>
      </c>
      <c r="AH827" s="30">
        <v>0</v>
      </c>
      <c r="AI827" s="30" t="str">
        <f>+[1]DEPURADO!G821</f>
        <v>GLOSA LEGALIZADA</v>
      </c>
      <c r="AJ827" s="32"/>
      <c r="AK827" s="33"/>
    </row>
    <row r="828" spans="1:37" s="34" customFormat="1" x14ac:dyDescent="0.25">
      <c r="A828" s="23">
        <f t="shared" si="90"/>
        <v>820</v>
      </c>
      <c r="B828" s="24" t="s">
        <v>44</v>
      </c>
      <c r="C828" s="23" t="str">
        <f>+[1]DEPURADO!A822</f>
        <v>HLC109518</v>
      </c>
      <c r="D828" s="23">
        <f>+[1]DEPURADO!B822</f>
        <v>109518</v>
      </c>
      <c r="E828" s="25">
        <f>+[1]DEPURADO!C822</f>
        <v>45565</v>
      </c>
      <c r="F828" s="26">
        <f>+IF([1]DEPURADO!D822&gt;1,[1]DEPURADO!D822," ")</f>
        <v>45609</v>
      </c>
      <c r="G828" s="27">
        <f>[1]DEPURADO!F822</f>
        <v>3038981</v>
      </c>
      <c r="H828" s="28">
        <v>0</v>
      </c>
      <c r="I828" s="28">
        <f>+[1]DEPURADO!M822+[1]DEPURADO!N822</f>
        <v>0</v>
      </c>
      <c r="J828" s="28">
        <f>+[1]DEPURADO!R822</f>
        <v>0</v>
      </c>
      <c r="K828" s="29">
        <f>+[1]DEPURADO!P822+[1]DEPURADO!Q822</f>
        <v>0</v>
      </c>
      <c r="L828" s="28">
        <v>0</v>
      </c>
      <c r="M828" s="28">
        <v>0</v>
      </c>
      <c r="N828" s="28">
        <f t="shared" si="84"/>
        <v>0</v>
      </c>
      <c r="O828" s="28">
        <f t="shared" si="85"/>
        <v>3038981</v>
      </c>
      <c r="P828" s="24">
        <f>IF([1]DEPURADO!H822&gt;1,0,[1]DEPURADO!B822)</f>
        <v>109518</v>
      </c>
      <c r="Q828" s="30">
        <f t="shared" si="86"/>
        <v>3038981</v>
      </c>
      <c r="R828" s="31">
        <f t="shared" si="87"/>
        <v>0</v>
      </c>
      <c r="S828" s="31">
        <f>+[1]DEPURADO!J822</f>
        <v>0</v>
      </c>
      <c r="T828" s="23" t="s">
        <v>45</v>
      </c>
      <c r="U828" s="31">
        <f>+[1]DEPURADO!I822</f>
        <v>0</v>
      </c>
      <c r="V828" s="30"/>
      <c r="W828" s="23" t="s">
        <v>45</v>
      </c>
      <c r="X828" s="31">
        <f>+[1]DEPURADO!K822+[1]DEPURADO!L822</f>
        <v>3038981</v>
      </c>
      <c r="Y828" s="23" t="s">
        <v>45</v>
      </c>
      <c r="Z828" s="31">
        <f t="shared" si="88"/>
        <v>3038981</v>
      </c>
      <c r="AA828" s="31"/>
      <c r="AB828" s="31">
        <v>0</v>
      </c>
      <c r="AC828" s="31">
        <v>0</v>
      </c>
      <c r="AD828" s="30"/>
      <c r="AE828" s="30">
        <f>+[1]DEPURADO!K822</f>
        <v>0</v>
      </c>
      <c r="AF828" s="30">
        <v>0</v>
      </c>
      <c r="AG828" s="30">
        <f t="shared" si="89"/>
        <v>0</v>
      </c>
      <c r="AH828" s="30">
        <v>0</v>
      </c>
      <c r="AI828" s="30" t="str">
        <f>+[1]DEPURADO!G822</f>
        <v>GLOSA LEGALIZADA</v>
      </c>
      <c r="AJ828" s="32"/>
      <c r="AK828" s="33"/>
    </row>
    <row r="829" spans="1:37" s="34" customFormat="1" x14ac:dyDescent="0.25">
      <c r="A829" s="23">
        <f t="shared" si="90"/>
        <v>821</v>
      </c>
      <c r="B829" s="24" t="s">
        <v>44</v>
      </c>
      <c r="C829" s="23" t="str">
        <f>+[1]DEPURADO!A823</f>
        <v>HLC109534</v>
      </c>
      <c r="D829" s="23">
        <f>+[1]DEPURADO!B823</f>
        <v>109534</v>
      </c>
      <c r="E829" s="25">
        <f>+[1]DEPURADO!C823</f>
        <v>45565</v>
      </c>
      <c r="F829" s="26">
        <f>+IF([1]DEPURADO!D823&gt;1,[1]DEPURADO!D823," ")</f>
        <v>45609</v>
      </c>
      <c r="G829" s="27">
        <f>[1]DEPURADO!F823</f>
        <v>42460</v>
      </c>
      <c r="H829" s="28">
        <v>0</v>
      </c>
      <c r="I829" s="28">
        <f>+[1]DEPURADO!M823+[1]DEPURADO!N823</f>
        <v>0</v>
      </c>
      <c r="J829" s="28">
        <f>+[1]DEPURADO!R823</f>
        <v>0</v>
      </c>
      <c r="K829" s="29">
        <f>+[1]DEPURADO!P823+[1]DEPURADO!Q823</f>
        <v>0</v>
      </c>
      <c r="L829" s="28">
        <v>0</v>
      </c>
      <c r="M829" s="28">
        <v>0</v>
      </c>
      <c r="N829" s="28">
        <f t="shared" si="84"/>
        <v>0</v>
      </c>
      <c r="O829" s="28">
        <f t="shared" si="85"/>
        <v>42460</v>
      </c>
      <c r="P829" s="24">
        <f>IF([1]DEPURADO!H823&gt;1,0,[1]DEPURADO!B823)</f>
        <v>109534</v>
      </c>
      <c r="Q829" s="30">
        <f t="shared" si="86"/>
        <v>42460</v>
      </c>
      <c r="R829" s="31">
        <f t="shared" si="87"/>
        <v>0</v>
      </c>
      <c r="S829" s="31">
        <f>+[1]DEPURADO!J823</f>
        <v>0</v>
      </c>
      <c r="T829" s="23" t="s">
        <v>45</v>
      </c>
      <c r="U829" s="31">
        <f>+[1]DEPURADO!I823</f>
        <v>0</v>
      </c>
      <c r="V829" s="30"/>
      <c r="W829" s="23" t="s">
        <v>45</v>
      </c>
      <c r="X829" s="31">
        <f>+[1]DEPURADO!K823+[1]DEPURADO!L823</f>
        <v>42460</v>
      </c>
      <c r="Y829" s="23" t="s">
        <v>45</v>
      </c>
      <c r="Z829" s="31">
        <f t="shared" si="88"/>
        <v>42460</v>
      </c>
      <c r="AA829" s="31"/>
      <c r="AB829" s="31">
        <v>0</v>
      </c>
      <c r="AC829" s="31">
        <v>0</v>
      </c>
      <c r="AD829" s="30"/>
      <c r="AE829" s="30">
        <f>+[1]DEPURADO!K823</f>
        <v>0</v>
      </c>
      <c r="AF829" s="30">
        <v>0</v>
      </c>
      <c r="AG829" s="30">
        <f t="shared" si="89"/>
        <v>0</v>
      </c>
      <c r="AH829" s="30">
        <v>0</v>
      </c>
      <c r="AI829" s="30" t="str">
        <f>+[1]DEPURADO!G823</f>
        <v>GLOSA LEGALIZADA</v>
      </c>
      <c r="AJ829" s="32"/>
      <c r="AK829" s="33"/>
    </row>
    <row r="830" spans="1:37" s="34" customFormat="1" x14ac:dyDescent="0.25">
      <c r="A830" s="23">
        <f t="shared" si="90"/>
        <v>822</v>
      </c>
      <c r="B830" s="24" t="s">
        <v>44</v>
      </c>
      <c r="C830" s="23" t="str">
        <f>+[1]DEPURADO!A824</f>
        <v>HLC109517</v>
      </c>
      <c r="D830" s="23">
        <f>+[1]DEPURADO!B824</f>
        <v>109517</v>
      </c>
      <c r="E830" s="25">
        <f>+[1]DEPURADO!C824</f>
        <v>45565</v>
      </c>
      <c r="F830" s="26">
        <f>+IF([1]DEPURADO!D824&gt;1,[1]DEPURADO!D824," ")</f>
        <v>45609</v>
      </c>
      <c r="G830" s="27">
        <f>[1]DEPURADO!F824</f>
        <v>2556519</v>
      </c>
      <c r="H830" s="28">
        <v>0</v>
      </c>
      <c r="I830" s="28">
        <f>+[1]DEPURADO!M824+[1]DEPURADO!N824</f>
        <v>0</v>
      </c>
      <c r="J830" s="28">
        <f>+[1]DEPURADO!R824</f>
        <v>0</v>
      </c>
      <c r="K830" s="29">
        <f>+[1]DEPURADO!P824+[1]DEPURADO!Q824</f>
        <v>0</v>
      </c>
      <c r="L830" s="28">
        <v>0</v>
      </c>
      <c r="M830" s="28">
        <v>0</v>
      </c>
      <c r="N830" s="28">
        <f t="shared" si="84"/>
        <v>0</v>
      </c>
      <c r="O830" s="28">
        <f t="shared" si="85"/>
        <v>2556519</v>
      </c>
      <c r="P830" s="24">
        <f>IF([1]DEPURADO!H824&gt;1,0,[1]DEPURADO!B824)</f>
        <v>109517</v>
      </c>
      <c r="Q830" s="30">
        <f t="shared" si="86"/>
        <v>2556519</v>
      </c>
      <c r="R830" s="31">
        <f t="shared" si="87"/>
        <v>0</v>
      </c>
      <c r="S830" s="31">
        <f>+[1]DEPURADO!J824</f>
        <v>0</v>
      </c>
      <c r="T830" s="23" t="s">
        <v>45</v>
      </c>
      <c r="U830" s="31">
        <f>+[1]DEPURADO!I824</f>
        <v>0</v>
      </c>
      <c r="V830" s="30"/>
      <c r="W830" s="23" t="s">
        <v>45</v>
      </c>
      <c r="X830" s="31">
        <f>+[1]DEPURADO!K824+[1]DEPURADO!L824</f>
        <v>2556519</v>
      </c>
      <c r="Y830" s="23" t="s">
        <v>45</v>
      </c>
      <c r="Z830" s="31">
        <f t="shared" si="88"/>
        <v>2556519</v>
      </c>
      <c r="AA830" s="31"/>
      <c r="AB830" s="31">
        <v>0</v>
      </c>
      <c r="AC830" s="31">
        <v>0</v>
      </c>
      <c r="AD830" s="30"/>
      <c r="AE830" s="30">
        <f>+[1]DEPURADO!K824</f>
        <v>0</v>
      </c>
      <c r="AF830" s="30">
        <v>0</v>
      </c>
      <c r="AG830" s="30">
        <f t="shared" si="89"/>
        <v>0</v>
      </c>
      <c r="AH830" s="30">
        <v>0</v>
      </c>
      <c r="AI830" s="30" t="str">
        <f>+[1]DEPURADO!G824</f>
        <v>GLOSA LEGALIZADA</v>
      </c>
      <c r="AJ830" s="32"/>
      <c r="AK830" s="33"/>
    </row>
    <row r="831" spans="1:37" s="34" customFormat="1" x14ac:dyDescent="0.25">
      <c r="A831" s="23">
        <f t="shared" si="90"/>
        <v>823</v>
      </c>
      <c r="B831" s="24" t="s">
        <v>44</v>
      </c>
      <c r="C831" s="23" t="str">
        <f>+[1]DEPURADO!A825</f>
        <v>HLC109576</v>
      </c>
      <c r="D831" s="23">
        <f>+[1]DEPURADO!B825</f>
        <v>109576</v>
      </c>
      <c r="E831" s="25">
        <f>+[1]DEPURADO!C825</f>
        <v>45565</v>
      </c>
      <c r="F831" s="26">
        <f>+IF([1]DEPURADO!D825&gt;1,[1]DEPURADO!D825," ")</f>
        <v>45609</v>
      </c>
      <c r="G831" s="27">
        <f>[1]DEPURADO!F825</f>
        <v>62340</v>
      </c>
      <c r="H831" s="28">
        <v>0</v>
      </c>
      <c r="I831" s="28">
        <f>+[1]DEPURADO!M825+[1]DEPURADO!N825</f>
        <v>0</v>
      </c>
      <c r="J831" s="28">
        <f>+[1]DEPURADO!R825</f>
        <v>0</v>
      </c>
      <c r="K831" s="29">
        <f>+[1]DEPURADO!P825+[1]DEPURADO!Q825</f>
        <v>0</v>
      </c>
      <c r="L831" s="28">
        <v>0</v>
      </c>
      <c r="M831" s="28">
        <v>0</v>
      </c>
      <c r="N831" s="28">
        <f t="shared" si="84"/>
        <v>0</v>
      </c>
      <c r="O831" s="28">
        <f t="shared" si="85"/>
        <v>62340</v>
      </c>
      <c r="P831" s="24">
        <f>IF([1]DEPURADO!H825&gt;1,0,[1]DEPURADO!B825)</f>
        <v>109576</v>
      </c>
      <c r="Q831" s="30">
        <f t="shared" si="86"/>
        <v>62340</v>
      </c>
      <c r="R831" s="31">
        <f t="shared" si="87"/>
        <v>0</v>
      </c>
      <c r="S831" s="31">
        <f>+[1]DEPURADO!J825</f>
        <v>0</v>
      </c>
      <c r="T831" s="23" t="s">
        <v>45</v>
      </c>
      <c r="U831" s="31">
        <f>+[1]DEPURADO!I825</f>
        <v>0</v>
      </c>
      <c r="V831" s="30"/>
      <c r="W831" s="23" t="s">
        <v>45</v>
      </c>
      <c r="X831" s="31">
        <f>+[1]DEPURADO!K825+[1]DEPURADO!L825</f>
        <v>62340</v>
      </c>
      <c r="Y831" s="23" t="s">
        <v>45</v>
      </c>
      <c r="Z831" s="31">
        <f t="shared" si="88"/>
        <v>62340</v>
      </c>
      <c r="AA831" s="31"/>
      <c r="AB831" s="31">
        <v>0</v>
      </c>
      <c r="AC831" s="31">
        <v>0</v>
      </c>
      <c r="AD831" s="30"/>
      <c r="AE831" s="30">
        <f>+[1]DEPURADO!K825</f>
        <v>0</v>
      </c>
      <c r="AF831" s="30">
        <v>0</v>
      </c>
      <c r="AG831" s="30">
        <f t="shared" si="89"/>
        <v>0</v>
      </c>
      <c r="AH831" s="30">
        <v>0</v>
      </c>
      <c r="AI831" s="30" t="str">
        <f>+[1]DEPURADO!G825</f>
        <v>GLOSA LEGALIZADA</v>
      </c>
      <c r="AJ831" s="32"/>
      <c r="AK831" s="33"/>
    </row>
    <row r="832" spans="1:37" s="34" customFormat="1" x14ac:dyDescent="0.25">
      <c r="A832" s="23">
        <f t="shared" si="90"/>
        <v>824</v>
      </c>
      <c r="B832" s="24" t="s">
        <v>44</v>
      </c>
      <c r="C832" s="23" t="str">
        <f>+[1]DEPURADO!A826</f>
        <v>HLC109530</v>
      </c>
      <c r="D832" s="23">
        <f>+[1]DEPURADO!B826</f>
        <v>109530</v>
      </c>
      <c r="E832" s="25">
        <f>+[1]DEPURADO!C826</f>
        <v>45565</v>
      </c>
      <c r="F832" s="26">
        <f>+IF([1]DEPURADO!D826&gt;1,[1]DEPURADO!D826," ")</f>
        <v>45609</v>
      </c>
      <c r="G832" s="27">
        <f>[1]DEPURADO!F826</f>
        <v>59667</v>
      </c>
      <c r="H832" s="28">
        <v>0</v>
      </c>
      <c r="I832" s="28">
        <f>+[1]DEPURADO!M826+[1]DEPURADO!N826</f>
        <v>0</v>
      </c>
      <c r="J832" s="28">
        <f>+[1]DEPURADO!R826</f>
        <v>0</v>
      </c>
      <c r="K832" s="29">
        <f>+[1]DEPURADO!P826+[1]DEPURADO!Q826</f>
        <v>0</v>
      </c>
      <c r="L832" s="28">
        <v>0</v>
      </c>
      <c r="M832" s="28">
        <v>0</v>
      </c>
      <c r="N832" s="28">
        <f t="shared" si="84"/>
        <v>0</v>
      </c>
      <c r="O832" s="28">
        <f t="shared" si="85"/>
        <v>59667</v>
      </c>
      <c r="P832" s="24">
        <f>IF([1]DEPURADO!H826&gt;1,0,[1]DEPURADO!B826)</f>
        <v>109530</v>
      </c>
      <c r="Q832" s="30">
        <f t="shared" si="86"/>
        <v>59667</v>
      </c>
      <c r="R832" s="31">
        <f t="shared" si="87"/>
        <v>0</v>
      </c>
      <c r="S832" s="31">
        <f>+[1]DEPURADO!J826</f>
        <v>0</v>
      </c>
      <c r="T832" s="23" t="s">
        <v>45</v>
      </c>
      <c r="U832" s="31">
        <f>+[1]DEPURADO!I826</f>
        <v>0</v>
      </c>
      <c r="V832" s="30"/>
      <c r="W832" s="23" t="s">
        <v>45</v>
      </c>
      <c r="X832" s="31">
        <f>+[1]DEPURADO!K826+[1]DEPURADO!L826</f>
        <v>59667</v>
      </c>
      <c r="Y832" s="23" t="s">
        <v>45</v>
      </c>
      <c r="Z832" s="31">
        <f t="shared" si="88"/>
        <v>59667</v>
      </c>
      <c r="AA832" s="31"/>
      <c r="AB832" s="31">
        <v>0</v>
      </c>
      <c r="AC832" s="31">
        <v>0</v>
      </c>
      <c r="AD832" s="30"/>
      <c r="AE832" s="30">
        <f>+[1]DEPURADO!K826</f>
        <v>0</v>
      </c>
      <c r="AF832" s="30">
        <v>0</v>
      </c>
      <c r="AG832" s="30">
        <f t="shared" si="89"/>
        <v>0</v>
      </c>
      <c r="AH832" s="30">
        <v>0</v>
      </c>
      <c r="AI832" s="30" t="str">
        <f>+[1]DEPURADO!G826</f>
        <v>GLOSA LEGALIZADA</v>
      </c>
      <c r="AJ832" s="32"/>
      <c r="AK832" s="33"/>
    </row>
    <row r="833" spans="1:37" s="34" customFormat="1" x14ac:dyDescent="0.25">
      <c r="A833" s="23">
        <f t="shared" si="90"/>
        <v>825</v>
      </c>
      <c r="B833" s="24" t="s">
        <v>44</v>
      </c>
      <c r="C833" s="23" t="str">
        <f>+[1]DEPURADO!A827</f>
        <v>HLC109574</v>
      </c>
      <c r="D833" s="23">
        <f>+[1]DEPURADO!B827</f>
        <v>109574</v>
      </c>
      <c r="E833" s="25">
        <f>+[1]DEPURADO!C827</f>
        <v>45565</v>
      </c>
      <c r="F833" s="26">
        <f>+IF([1]DEPURADO!D827&gt;1,[1]DEPURADO!D827," ")</f>
        <v>45609</v>
      </c>
      <c r="G833" s="27">
        <f>[1]DEPURADO!F827</f>
        <v>77553</v>
      </c>
      <c r="H833" s="28">
        <v>0</v>
      </c>
      <c r="I833" s="28">
        <f>+[1]DEPURADO!M827+[1]DEPURADO!N827</f>
        <v>0</v>
      </c>
      <c r="J833" s="28">
        <f>+[1]DEPURADO!R827</f>
        <v>0</v>
      </c>
      <c r="K833" s="29">
        <f>+[1]DEPURADO!P827+[1]DEPURADO!Q827</f>
        <v>0</v>
      </c>
      <c r="L833" s="28">
        <v>0</v>
      </c>
      <c r="M833" s="28">
        <v>0</v>
      </c>
      <c r="N833" s="28">
        <f t="shared" si="84"/>
        <v>0</v>
      </c>
      <c r="O833" s="28">
        <f t="shared" si="85"/>
        <v>77553</v>
      </c>
      <c r="P833" s="24">
        <f>IF([1]DEPURADO!H827&gt;1,0,[1]DEPURADO!B827)</f>
        <v>109574</v>
      </c>
      <c r="Q833" s="30">
        <f t="shared" si="86"/>
        <v>77553</v>
      </c>
      <c r="R833" s="31">
        <f t="shared" si="87"/>
        <v>0</v>
      </c>
      <c r="S833" s="31">
        <f>+[1]DEPURADO!J827</f>
        <v>0</v>
      </c>
      <c r="T833" s="23" t="s">
        <v>45</v>
      </c>
      <c r="U833" s="31">
        <f>+[1]DEPURADO!I827</f>
        <v>0</v>
      </c>
      <c r="V833" s="30"/>
      <c r="W833" s="23" t="s">
        <v>45</v>
      </c>
      <c r="X833" s="31">
        <f>+[1]DEPURADO!K827+[1]DEPURADO!L827</f>
        <v>77553</v>
      </c>
      <c r="Y833" s="23" t="s">
        <v>45</v>
      </c>
      <c r="Z833" s="31">
        <f t="shared" si="88"/>
        <v>77553</v>
      </c>
      <c r="AA833" s="31"/>
      <c r="AB833" s="31">
        <v>0</v>
      </c>
      <c r="AC833" s="31">
        <v>0</v>
      </c>
      <c r="AD833" s="30"/>
      <c r="AE833" s="30">
        <f>+[1]DEPURADO!K827</f>
        <v>0</v>
      </c>
      <c r="AF833" s="30">
        <v>0</v>
      </c>
      <c r="AG833" s="30">
        <f t="shared" si="89"/>
        <v>0</v>
      </c>
      <c r="AH833" s="30">
        <v>0</v>
      </c>
      <c r="AI833" s="30" t="str">
        <f>+[1]DEPURADO!G827</f>
        <v>GLOSA LEGALIZADA</v>
      </c>
      <c r="AJ833" s="32"/>
      <c r="AK833" s="33"/>
    </row>
    <row r="834" spans="1:37" s="34" customFormat="1" x14ac:dyDescent="0.25">
      <c r="A834" s="23">
        <f t="shared" si="90"/>
        <v>826</v>
      </c>
      <c r="B834" s="24" t="s">
        <v>44</v>
      </c>
      <c r="C834" s="23" t="str">
        <f>+[1]DEPURADO!A828</f>
        <v>HLC109578</v>
      </c>
      <c r="D834" s="23">
        <f>+[1]DEPURADO!B828</f>
        <v>109578</v>
      </c>
      <c r="E834" s="25">
        <f>+[1]DEPURADO!C828</f>
        <v>45565</v>
      </c>
      <c r="F834" s="26">
        <f>+IF([1]DEPURADO!D828&gt;1,[1]DEPURADO!D828," ")</f>
        <v>45609</v>
      </c>
      <c r="G834" s="27">
        <f>[1]DEPURADO!F828</f>
        <v>61500</v>
      </c>
      <c r="H834" s="28">
        <v>0</v>
      </c>
      <c r="I834" s="28">
        <f>+[1]DEPURADO!M828+[1]DEPURADO!N828</f>
        <v>0</v>
      </c>
      <c r="J834" s="28">
        <f>+[1]DEPURADO!R828</f>
        <v>0</v>
      </c>
      <c r="K834" s="29">
        <f>+[1]DEPURADO!P828+[1]DEPURADO!Q828</f>
        <v>0</v>
      </c>
      <c r="L834" s="28">
        <v>0</v>
      </c>
      <c r="M834" s="28">
        <v>0</v>
      </c>
      <c r="N834" s="28">
        <f t="shared" si="84"/>
        <v>0</v>
      </c>
      <c r="O834" s="28">
        <f t="shared" si="85"/>
        <v>61500</v>
      </c>
      <c r="P834" s="24">
        <f>IF([1]DEPURADO!H828&gt;1,0,[1]DEPURADO!B828)</f>
        <v>109578</v>
      </c>
      <c r="Q834" s="30">
        <f t="shared" si="86"/>
        <v>61500</v>
      </c>
      <c r="R834" s="31">
        <f t="shared" si="87"/>
        <v>0</v>
      </c>
      <c r="S834" s="31">
        <f>+[1]DEPURADO!J828</f>
        <v>0</v>
      </c>
      <c r="T834" s="23" t="s">
        <v>45</v>
      </c>
      <c r="U834" s="31">
        <f>+[1]DEPURADO!I828</f>
        <v>0</v>
      </c>
      <c r="V834" s="30"/>
      <c r="W834" s="23" t="s">
        <v>45</v>
      </c>
      <c r="X834" s="31">
        <f>+[1]DEPURADO!K828+[1]DEPURADO!L828</f>
        <v>61500</v>
      </c>
      <c r="Y834" s="23" t="s">
        <v>45</v>
      </c>
      <c r="Z834" s="31">
        <f t="shared" si="88"/>
        <v>61500</v>
      </c>
      <c r="AA834" s="31"/>
      <c r="AB834" s="31">
        <v>0</v>
      </c>
      <c r="AC834" s="31">
        <v>0</v>
      </c>
      <c r="AD834" s="30"/>
      <c r="AE834" s="30">
        <f>+[1]DEPURADO!K828</f>
        <v>0</v>
      </c>
      <c r="AF834" s="30">
        <v>0</v>
      </c>
      <c r="AG834" s="30">
        <f t="shared" si="89"/>
        <v>0</v>
      </c>
      <c r="AH834" s="30">
        <v>0</v>
      </c>
      <c r="AI834" s="30" t="str">
        <f>+[1]DEPURADO!G828</f>
        <v>GLOSA LEGALIZADA</v>
      </c>
      <c r="AJ834" s="32"/>
      <c r="AK834" s="33"/>
    </row>
    <row r="835" spans="1:37" s="34" customFormat="1" x14ac:dyDescent="0.25">
      <c r="A835" s="23">
        <f t="shared" si="90"/>
        <v>827</v>
      </c>
      <c r="B835" s="24" t="s">
        <v>44</v>
      </c>
      <c r="C835" s="23" t="str">
        <f>+[1]DEPURADO!A829</f>
        <v>HLC109542</v>
      </c>
      <c r="D835" s="23">
        <f>+[1]DEPURADO!B829</f>
        <v>109542</v>
      </c>
      <c r="E835" s="25">
        <f>+[1]DEPURADO!C829</f>
        <v>45565</v>
      </c>
      <c r="F835" s="26">
        <f>+IF([1]DEPURADO!D829&gt;1,[1]DEPURADO!D829," ")</f>
        <v>45609</v>
      </c>
      <c r="G835" s="27">
        <f>[1]DEPURADO!F829</f>
        <v>47868</v>
      </c>
      <c r="H835" s="28">
        <v>0</v>
      </c>
      <c r="I835" s="28">
        <f>+[1]DEPURADO!M829+[1]DEPURADO!N829</f>
        <v>0</v>
      </c>
      <c r="J835" s="28">
        <f>+[1]DEPURADO!R829</f>
        <v>0</v>
      </c>
      <c r="K835" s="29">
        <f>+[1]DEPURADO!P829+[1]DEPURADO!Q829</f>
        <v>0</v>
      </c>
      <c r="L835" s="28">
        <v>0</v>
      </c>
      <c r="M835" s="28">
        <v>0</v>
      </c>
      <c r="N835" s="28">
        <f t="shared" si="84"/>
        <v>0</v>
      </c>
      <c r="O835" s="28">
        <f t="shared" si="85"/>
        <v>47868</v>
      </c>
      <c r="P835" s="24">
        <f>IF([1]DEPURADO!H829&gt;1,0,[1]DEPURADO!B829)</f>
        <v>109542</v>
      </c>
      <c r="Q835" s="30">
        <f t="shared" si="86"/>
        <v>47868</v>
      </c>
      <c r="R835" s="31">
        <f t="shared" si="87"/>
        <v>0</v>
      </c>
      <c r="S835" s="31">
        <f>+[1]DEPURADO!J829</f>
        <v>0</v>
      </c>
      <c r="T835" s="23" t="s">
        <v>45</v>
      </c>
      <c r="U835" s="31">
        <f>+[1]DEPURADO!I829</f>
        <v>0</v>
      </c>
      <c r="V835" s="30"/>
      <c r="W835" s="23" t="s">
        <v>45</v>
      </c>
      <c r="X835" s="31">
        <f>+[1]DEPURADO!K829+[1]DEPURADO!L829</f>
        <v>47868</v>
      </c>
      <c r="Y835" s="23" t="s">
        <v>45</v>
      </c>
      <c r="Z835" s="31">
        <f t="shared" si="88"/>
        <v>47868</v>
      </c>
      <c r="AA835" s="31"/>
      <c r="AB835" s="31">
        <v>0</v>
      </c>
      <c r="AC835" s="31">
        <v>0</v>
      </c>
      <c r="AD835" s="30"/>
      <c r="AE835" s="30">
        <f>+[1]DEPURADO!K829</f>
        <v>0</v>
      </c>
      <c r="AF835" s="30">
        <v>0</v>
      </c>
      <c r="AG835" s="30">
        <f t="shared" si="89"/>
        <v>0</v>
      </c>
      <c r="AH835" s="30">
        <v>0</v>
      </c>
      <c r="AI835" s="30" t="str">
        <f>+[1]DEPURADO!G829</f>
        <v>GLOSA LEGALIZADA</v>
      </c>
      <c r="AJ835" s="32"/>
      <c r="AK835" s="33"/>
    </row>
    <row r="836" spans="1:37" s="34" customFormat="1" x14ac:dyDescent="0.25">
      <c r="A836" s="23">
        <f t="shared" si="90"/>
        <v>828</v>
      </c>
      <c r="B836" s="24" t="s">
        <v>44</v>
      </c>
      <c r="C836" s="23" t="str">
        <f>+[1]DEPURADO!A830</f>
        <v>HLC109186</v>
      </c>
      <c r="D836" s="23">
        <f>+[1]DEPURADO!B830</f>
        <v>109186</v>
      </c>
      <c r="E836" s="25">
        <f>+[1]DEPURADO!C830</f>
        <v>45565</v>
      </c>
      <c r="F836" s="26">
        <f>+IF([1]DEPURADO!D830&gt;1,[1]DEPURADO!D830," ")</f>
        <v>45609</v>
      </c>
      <c r="G836" s="27">
        <f>[1]DEPURADO!F830</f>
        <v>42067</v>
      </c>
      <c r="H836" s="28">
        <v>0</v>
      </c>
      <c r="I836" s="28">
        <f>+[1]DEPURADO!M830+[1]DEPURADO!N830</f>
        <v>0</v>
      </c>
      <c r="J836" s="28">
        <f>+[1]DEPURADO!R830</f>
        <v>0</v>
      </c>
      <c r="K836" s="29">
        <f>+[1]DEPURADO!P830+[1]DEPURADO!Q830</f>
        <v>0</v>
      </c>
      <c r="L836" s="28">
        <v>0</v>
      </c>
      <c r="M836" s="28">
        <v>0</v>
      </c>
      <c r="N836" s="28">
        <f t="shared" si="84"/>
        <v>0</v>
      </c>
      <c r="O836" s="28">
        <f t="shared" si="85"/>
        <v>42067</v>
      </c>
      <c r="P836" s="24">
        <f>IF([1]DEPURADO!H830&gt;1,0,[1]DEPURADO!B830)</f>
        <v>109186</v>
      </c>
      <c r="Q836" s="30">
        <f t="shared" si="86"/>
        <v>42067</v>
      </c>
      <c r="R836" s="31">
        <f t="shared" si="87"/>
        <v>0</v>
      </c>
      <c r="S836" s="31">
        <f>+[1]DEPURADO!J830</f>
        <v>0</v>
      </c>
      <c r="T836" s="23" t="s">
        <v>45</v>
      </c>
      <c r="U836" s="31">
        <f>+[1]DEPURADO!I830</f>
        <v>0</v>
      </c>
      <c r="V836" s="30"/>
      <c r="W836" s="23" t="s">
        <v>45</v>
      </c>
      <c r="X836" s="31">
        <f>+[1]DEPURADO!K830+[1]DEPURADO!L830</f>
        <v>42067</v>
      </c>
      <c r="Y836" s="23" t="s">
        <v>45</v>
      </c>
      <c r="Z836" s="31">
        <f t="shared" si="88"/>
        <v>42067</v>
      </c>
      <c r="AA836" s="31"/>
      <c r="AB836" s="31">
        <v>0</v>
      </c>
      <c r="AC836" s="31">
        <v>0</v>
      </c>
      <c r="AD836" s="30"/>
      <c r="AE836" s="30">
        <f>+[1]DEPURADO!K830</f>
        <v>0</v>
      </c>
      <c r="AF836" s="30">
        <v>0</v>
      </c>
      <c r="AG836" s="30">
        <f t="shared" si="89"/>
        <v>0</v>
      </c>
      <c r="AH836" s="30">
        <v>0</v>
      </c>
      <c r="AI836" s="30" t="str">
        <f>+[1]DEPURADO!G830</f>
        <v>GLOSA LEGALIZADA</v>
      </c>
      <c r="AJ836" s="32"/>
      <c r="AK836" s="33"/>
    </row>
    <row r="837" spans="1:37" s="34" customFormat="1" x14ac:dyDescent="0.25">
      <c r="A837" s="23">
        <f t="shared" si="90"/>
        <v>829</v>
      </c>
      <c r="B837" s="24" t="s">
        <v>44</v>
      </c>
      <c r="C837" s="23" t="str">
        <f>+[1]DEPURADO!A831</f>
        <v>HLC109589</v>
      </c>
      <c r="D837" s="23">
        <f>+[1]DEPURADO!B831</f>
        <v>109589</v>
      </c>
      <c r="E837" s="25">
        <f>+[1]DEPURADO!C831</f>
        <v>45565</v>
      </c>
      <c r="F837" s="26">
        <f>+IF([1]DEPURADO!D831&gt;1,[1]DEPURADO!D831," ")</f>
        <v>45609</v>
      </c>
      <c r="G837" s="27">
        <f>[1]DEPURADO!F831</f>
        <v>44060</v>
      </c>
      <c r="H837" s="28">
        <v>0</v>
      </c>
      <c r="I837" s="28">
        <f>+[1]DEPURADO!M831+[1]DEPURADO!N831</f>
        <v>0</v>
      </c>
      <c r="J837" s="28">
        <f>+[1]DEPURADO!R831</f>
        <v>0</v>
      </c>
      <c r="K837" s="29">
        <f>+[1]DEPURADO!P831+[1]DEPURADO!Q831</f>
        <v>0</v>
      </c>
      <c r="L837" s="28">
        <v>0</v>
      </c>
      <c r="M837" s="28">
        <v>0</v>
      </c>
      <c r="N837" s="28">
        <f t="shared" si="84"/>
        <v>0</v>
      </c>
      <c r="O837" s="28">
        <f t="shared" si="85"/>
        <v>44060</v>
      </c>
      <c r="P837" s="24">
        <f>IF([1]DEPURADO!H831&gt;1,0,[1]DEPURADO!B831)</f>
        <v>109589</v>
      </c>
      <c r="Q837" s="30">
        <f t="shared" si="86"/>
        <v>44060</v>
      </c>
      <c r="R837" s="31">
        <f t="shared" si="87"/>
        <v>0</v>
      </c>
      <c r="S837" s="31">
        <f>+[1]DEPURADO!J831</f>
        <v>0</v>
      </c>
      <c r="T837" s="23" t="s">
        <v>45</v>
      </c>
      <c r="U837" s="31">
        <f>+[1]DEPURADO!I831</f>
        <v>0</v>
      </c>
      <c r="V837" s="30"/>
      <c r="W837" s="23" t="s">
        <v>45</v>
      </c>
      <c r="X837" s="31">
        <f>+[1]DEPURADO!K831+[1]DEPURADO!L831</f>
        <v>44060</v>
      </c>
      <c r="Y837" s="23" t="s">
        <v>45</v>
      </c>
      <c r="Z837" s="31">
        <f t="shared" si="88"/>
        <v>44060</v>
      </c>
      <c r="AA837" s="31"/>
      <c r="AB837" s="31">
        <v>0</v>
      </c>
      <c r="AC837" s="31">
        <v>0</v>
      </c>
      <c r="AD837" s="30"/>
      <c r="AE837" s="30">
        <f>+[1]DEPURADO!K831</f>
        <v>0</v>
      </c>
      <c r="AF837" s="30">
        <v>0</v>
      </c>
      <c r="AG837" s="30">
        <f t="shared" si="89"/>
        <v>0</v>
      </c>
      <c r="AH837" s="30">
        <v>0</v>
      </c>
      <c r="AI837" s="30" t="str">
        <f>+[1]DEPURADO!G831</f>
        <v>GLOSA LEGALIZADA</v>
      </c>
      <c r="AJ837" s="32"/>
      <c r="AK837" s="33"/>
    </row>
    <row r="838" spans="1:37" s="34" customFormat="1" x14ac:dyDescent="0.25">
      <c r="A838" s="23">
        <f t="shared" si="90"/>
        <v>830</v>
      </c>
      <c r="B838" s="24" t="s">
        <v>44</v>
      </c>
      <c r="C838" s="23" t="str">
        <f>+[1]DEPURADO!A832</f>
        <v>HLC109513</v>
      </c>
      <c r="D838" s="23">
        <f>+[1]DEPURADO!B832</f>
        <v>109513</v>
      </c>
      <c r="E838" s="25">
        <f>+[1]DEPURADO!C832</f>
        <v>45565</v>
      </c>
      <c r="F838" s="26">
        <f>+IF([1]DEPURADO!D832&gt;1,[1]DEPURADO!D832," ")</f>
        <v>45609</v>
      </c>
      <c r="G838" s="27">
        <f>[1]DEPURADO!F832</f>
        <v>55420</v>
      </c>
      <c r="H838" s="28">
        <v>0</v>
      </c>
      <c r="I838" s="28">
        <f>+[1]DEPURADO!M832+[1]DEPURADO!N832</f>
        <v>0</v>
      </c>
      <c r="J838" s="28">
        <f>+[1]DEPURADO!R832</f>
        <v>0</v>
      </c>
      <c r="K838" s="29">
        <f>+[1]DEPURADO!P832+[1]DEPURADO!Q832</f>
        <v>0</v>
      </c>
      <c r="L838" s="28">
        <v>0</v>
      </c>
      <c r="M838" s="28">
        <v>0</v>
      </c>
      <c r="N838" s="28">
        <f t="shared" si="84"/>
        <v>0</v>
      </c>
      <c r="O838" s="28">
        <f t="shared" si="85"/>
        <v>55420</v>
      </c>
      <c r="P838" s="24">
        <f>IF([1]DEPURADO!H832&gt;1,0,[1]DEPURADO!B832)</f>
        <v>109513</v>
      </c>
      <c r="Q838" s="30">
        <f t="shared" si="86"/>
        <v>55420</v>
      </c>
      <c r="R838" s="31">
        <f t="shared" si="87"/>
        <v>0</v>
      </c>
      <c r="S838" s="31">
        <f>+[1]DEPURADO!J832</f>
        <v>0</v>
      </c>
      <c r="T838" s="23" t="s">
        <v>45</v>
      </c>
      <c r="U838" s="31">
        <f>+[1]DEPURADO!I832</f>
        <v>0</v>
      </c>
      <c r="V838" s="30"/>
      <c r="W838" s="23" t="s">
        <v>45</v>
      </c>
      <c r="X838" s="31">
        <f>+[1]DEPURADO!K832+[1]DEPURADO!L832</f>
        <v>55420</v>
      </c>
      <c r="Y838" s="23" t="s">
        <v>45</v>
      </c>
      <c r="Z838" s="31">
        <f t="shared" si="88"/>
        <v>55420</v>
      </c>
      <c r="AA838" s="31"/>
      <c r="AB838" s="31">
        <v>0</v>
      </c>
      <c r="AC838" s="31">
        <v>0</v>
      </c>
      <c r="AD838" s="30"/>
      <c r="AE838" s="30">
        <f>+[1]DEPURADO!K832</f>
        <v>0</v>
      </c>
      <c r="AF838" s="30">
        <v>0</v>
      </c>
      <c r="AG838" s="30">
        <f t="shared" si="89"/>
        <v>0</v>
      </c>
      <c r="AH838" s="30">
        <v>0</v>
      </c>
      <c r="AI838" s="30" t="str">
        <f>+[1]DEPURADO!G832</f>
        <v>GLOSA LEGALIZADA</v>
      </c>
      <c r="AJ838" s="32"/>
      <c r="AK838" s="33"/>
    </row>
    <row r="839" spans="1:37" s="34" customFormat="1" x14ac:dyDescent="0.25">
      <c r="A839" s="23">
        <f t="shared" si="90"/>
        <v>831</v>
      </c>
      <c r="B839" s="24" t="s">
        <v>44</v>
      </c>
      <c r="C839" s="23" t="str">
        <f>+[1]DEPURADO!A833</f>
        <v>HLC109514</v>
      </c>
      <c r="D839" s="23">
        <f>+[1]DEPURADO!B833</f>
        <v>109514</v>
      </c>
      <c r="E839" s="25">
        <f>+[1]DEPURADO!C833</f>
        <v>45565</v>
      </c>
      <c r="F839" s="26">
        <f>+IF([1]DEPURADO!D833&gt;1,[1]DEPURADO!D833," ")</f>
        <v>45609</v>
      </c>
      <c r="G839" s="27">
        <f>[1]DEPURADO!F833</f>
        <v>126148</v>
      </c>
      <c r="H839" s="28">
        <v>0</v>
      </c>
      <c r="I839" s="28">
        <f>+[1]DEPURADO!M833+[1]DEPURADO!N833</f>
        <v>0</v>
      </c>
      <c r="J839" s="28">
        <f>+[1]DEPURADO!R833</f>
        <v>0</v>
      </c>
      <c r="K839" s="29">
        <f>+[1]DEPURADO!P833+[1]DEPURADO!Q833</f>
        <v>0</v>
      </c>
      <c r="L839" s="28">
        <v>0</v>
      </c>
      <c r="M839" s="28">
        <v>0</v>
      </c>
      <c r="N839" s="28">
        <f t="shared" si="84"/>
        <v>0</v>
      </c>
      <c r="O839" s="28">
        <f t="shared" si="85"/>
        <v>126148</v>
      </c>
      <c r="P839" s="24">
        <f>IF([1]DEPURADO!H833&gt;1,0,[1]DEPURADO!B833)</f>
        <v>109514</v>
      </c>
      <c r="Q839" s="30">
        <f t="shared" si="86"/>
        <v>126148</v>
      </c>
      <c r="R839" s="31">
        <f t="shared" si="87"/>
        <v>0</v>
      </c>
      <c r="S839" s="31">
        <f>+[1]DEPURADO!J833</f>
        <v>0</v>
      </c>
      <c r="T839" s="23" t="s">
        <v>45</v>
      </c>
      <c r="U839" s="31">
        <f>+[1]DEPURADO!I833</f>
        <v>0</v>
      </c>
      <c r="V839" s="30"/>
      <c r="W839" s="23" t="s">
        <v>45</v>
      </c>
      <c r="X839" s="31">
        <f>+[1]DEPURADO!K833+[1]DEPURADO!L833</f>
        <v>126148</v>
      </c>
      <c r="Y839" s="23" t="s">
        <v>45</v>
      </c>
      <c r="Z839" s="31">
        <f t="shared" si="88"/>
        <v>126148</v>
      </c>
      <c r="AA839" s="31"/>
      <c r="AB839" s="31">
        <v>0</v>
      </c>
      <c r="AC839" s="31">
        <v>0</v>
      </c>
      <c r="AD839" s="30"/>
      <c r="AE839" s="30">
        <f>+[1]DEPURADO!K833</f>
        <v>0</v>
      </c>
      <c r="AF839" s="30">
        <v>0</v>
      </c>
      <c r="AG839" s="30">
        <f t="shared" si="89"/>
        <v>0</v>
      </c>
      <c r="AH839" s="30">
        <v>0</v>
      </c>
      <c r="AI839" s="30" t="str">
        <f>+[1]DEPURADO!G833</f>
        <v>GLOSA LEGALIZADA</v>
      </c>
      <c r="AJ839" s="32"/>
      <c r="AK839" s="33"/>
    </row>
    <row r="840" spans="1:37" s="34" customFormat="1" x14ac:dyDescent="0.25">
      <c r="A840" s="23">
        <f t="shared" si="90"/>
        <v>832</v>
      </c>
      <c r="B840" s="24" t="s">
        <v>44</v>
      </c>
      <c r="C840" s="23" t="str">
        <f>+[1]DEPURADO!A834</f>
        <v>HLC109198</v>
      </c>
      <c r="D840" s="23">
        <f>+[1]DEPURADO!B834</f>
        <v>109198</v>
      </c>
      <c r="E840" s="25">
        <f>+[1]DEPURADO!C834</f>
        <v>45565</v>
      </c>
      <c r="F840" s="26">
        <f>+IF([1]DEPURADO!D834&gt;1,[1]DEPURADO!D834," ")</f>
        <v>45609</v>
      </c>
      <c r="G840" s="27">
        <f>[1]DEPURADO!F834</f>
        <v>41242</v>
      </c>
      <c r="H840" s="28">
        <v>0</v>
      </c>
      <c r="I840" s="28">
        <f>+[1]DEPURADO!M834+[1]DEPURADO!N834</f>
        <v>0</v>
      </c>
      <c r="J840" s="28">
        <f>+[1]DEPURADO!R834</f>
        <v>0</v>
      </c>
      <c r="K840" s="29">
        <f>+[1]DEPURADO!P834+[1]DEPURADO!Q834</f>
        <v>0</v>
      </c>
      <c r="L840" s="28">
        <v>0</v>
      </c>
      <c r="M840" s="28">
        <v>0</v>
      </c>
      <c r="N840" s="28">
        <f t="shared" si="84"/>
        <v>0</v>
      </c>
      <c r="O840" s="28">
        <f t="shared" si="85"/>
        <v>41242</v>
      </c>
      <c r="P840" s="24">
        <f>IF([1]DEPURADO!H834&gt;1,0,[1]DEPURADO!B834)</f>
        <v>109198</v>
      </c>
      <c r="Q840" s="30">
        <f t="shared" si="86"/>
        <v>41242</v>
      </c>
      <c r="R840" s="31">
        <f t="shared" si="87"/>
        <v>0</v>
      </c>
      <c r="S840" s="31">
        <f>+[1]DEPURADO!J834</f>
        <v>0</v>
      </c>
      <c r="T840" s="23" t="s">
        <v>45</v>
      </c>
      <c r="U840" s="31">
        <f>+[1]DEPURADO!I834</f>
        <v>0</v>
      </c>
      <c r="V840" s="30"/>
      <c r="W840" s="23" t="s">
        <v>45</v>
      </c>
      <c r="X840" s="31">
        <f>+[1]DEPURADO!K834+[1]DEPURADO!L834</f>
        <v>41242</v>
      </c>
      <c r="Y840" s="23" t="s">
        <v>45</v>
      </c>
      <c r="Z840" s="31">
        <f t="shared" si="88"/>
        <v>41242</v>
      </c>
      <c r="AA840" s="31"/>
      <c r="AB840" s="31">
        <v>0</v>
      </c>
      <c r="AC840" s="31">
        <v>0</v>
      </c>
      <c r="AD840" s="30"/>
      <c r="AE840" s="30">
        <f>+[1]DEPURADO!K834</f>
        <v>0</v>
      </c>
      <c r="AF840" s="30">
        <v>0</v>
      </c>
      <c r="AG840" s="30">
        <f t="shared" si="89"/>
        <v>0</v>
      </c>
      <c r="AH840" s="30">
        <v>0</v>
      </c>
      <c r="AI840" s="30" t="str">
        <f>+[1]DEPURADO!G834</f>
        <v>GLOSA LEGALIZADA</v>
      </c>
      <c r="AJ840" s="32"/>
      <c r="AK840" s="33"/>
    </row>
    <row r="841" spans="1:37" s="34" customFormat="1" x14ac:dyDescent="0.25">
      <c r="A841" s="23">
        <f t="shared" si="90"/>
        <v>833</v>
      </c>
      <c r="B841" s="24" t="s">
        <v>44</v>
      </c>
      <c r="C841" s="23" t="str">
        <f>+[1]DEPURADO!A835</f>
        <v>HLC109529</v>
      </c>
      <c r="D841" s="23">
        <f>+[1]DEPURADO!B835</f>
        <v>109529</v>
      </c>
      <c r="E841" s="25">
        <f>+[1]DEPURADO!C835</f>
        <v>45565</v>
      </c>
      <c r="F841" s="26">
        <f>+IF([1]DEPURADO!D835&gt;1,[1]DEPURADO!D835," ")</f>
        <v>45609</v>
      </c>
      <c r="G841" s="27">
        <f>[1]DEPURADO!F835</f>
        <v>38006</v>
      </c>
      <c r="H841" s="28">
        <v>0</v>
      </c>
      <c r="I841" s="28">
        <f>+[1]DEPURADO!M835+[1]DEPURADO!N835</f>
        <v>0</v>
      </c>
      <c r="J841" s="28">
        <f>+[1]DEPURADO!R835</f>
        <v>0</v>
      </c>
      <c r="K841" s="29">
        <f>+[1]DEPURADO!P835+[1]DEPURADO!Q835</f>
        <v>0</v>
      </c>
      <c r="L841" s="28">
        <v>0</v>
      </c>
      <c r="M841" s="28">
        <v>0</v>
      </c>
      <c r="N841" s="28">
        <f t="shared" si="84"/>
        <v>0</v>
      </c>
      <c r="O841" s="28">
        <f t="shared" si="85"/>
        <v>38006</v>
      </c>
      <c r="P841" s="24">
        <f>IF([1]DEPURADO!H835&gt;1,0,[1]DEPURADO!B835)</f>
        <v>109529</v>
      </c>
      <c r="Q841" s="30">
        <f t="shared" si="86"/>
        <v>38006</v>
      </c>
      <c r="R841" s="31">
        <f t="shared" si="87"/>
        <v>0</v>
      </c>
      <c r="S841" s="31">
        <f>+[1]DEPURADO!J835</f>
        <v>0</v>
      </c>
      <c r="T841" s="23" t="s">
        <v>45</v>
      </c>
      <c r="U841" s="31">
        <f>+[1]DEPURADO!I835</f>
        <v>0</v>
      </c>
      <c r="V841" s="30"/>
      <c r="W841" s="23" t="s">
        <v>45</v>
      </c>
      <c r="X841" s="31">
        <f>+[1]DEPURADO!K835+[1]DEPURADO!L835</f>
        <v>38006</v>
      </c>
      <c r="Y841" s="23" t="s">
        <v>45</v>
      </c>
      <c r="Z841" s="31">
        <f t="shared" si="88"/>
        <v>38006</v>
      </c>
      <c r="AA841" s="31"/>
      <c r="AB841" s="31">
        <v>0</v>
      </c>
      <c r="AC841" s="31">
        <v>0</v>
      </c>
      <c r="AD841" s="30"/>
      <c r="AE841" s="30">
        <f>+[1]DEPURADO!K835</f>
        <v>0</v>
      </c>
      <c r="AF841" s="30">
        <v>0</v>
      </c>
      <c r="AG841" s="30">
        <f t="shared" si="89"/>
        <v>0</v>
      </c>
      <c r="AH841" s="30">
        <v>0</v>
      </c>
      <c r="AI841" s="30" t="str">
        <f>+[1]DEPURADO!G835</f>
        <v>GLOSA LEGALIZADA</v>
      </c>
      <c r="AJ841" s="32"/>
      <c r="AK841" s="33"/>
    </row>
    <row r="842" spans="1:37" s="34" customFormat="1" x14ac:dyDescent="0.25">
      <c r="A842" s="23">
        <f t="shared" si="90"/>
        <v>834</v>
      </c>
      <c r="B842" s="24" t="s">
        <v>44</v>
      </c>
      <c r="C842" s="23" t="str">
        <f>+[1]DEPURADO!A836</f>
        <v>HLC109188</v>
      </c>
      <c r="D842" s="23">
        <f>+[1]DEPURADO!B836</f>
        <v>109188</v>
      </c>
      <c r="E842" s="25">
        <f>+[1]DEPURADO!C836</f>
        <v>45565</v>
      </c>
      <c r="F842" s="26">
        <f>+IF([1]DEPURADO!D836&gt;1,[1]DEPURADO!D836," ")</f>
        <v>45609</v>
      </c>
      <c r="G842" s="27">
        <f>[1]DEPURADO!F836</f>
        <v>38508</v>
      </c>
      <c r="H842" s="28">
        <v>0</v>
      </c>
      <c r="I842" s="28">
        <f>+[1]DEPURADO!M836+[1]DEPURADO!N836</f>
        <v>0</v>
      </c>
      <c r="J842" s="28">
        <f>+[1]DEPURADO!R836</f>
        <v>0</v>
      </c>
      <c r="K842" s="29">
        <f>+[1]DEPURADO!P836+[1]DEPURADO!Q836</f>
        <v>0</v>
      </c>
      <c r="L842" s="28">
        <v>0</v>
      </c>
      <c r="M842" s="28">
        <v>0</v>
      </c>
      <c r="N842" s="28">
        <f t="shared" ref="N842:N905" si="91">+SUM(J842:M842)</f>
        <v>0</v>
      </c>
      <c r="O842" s="28">
        <f t="shared" ref="O842:O905" si="92">+G842-I842-N842</f>
        <v>38508</v>
      </c>
      <c r="P842" s="24">
        <f>IF([1]DEPURADO!H836&gt;1,0,[1]DEPURADO!B836)</f>
        <v>109188</v>
      </c>
      <c r="Q842" s="30">
        <f t="shared" ref="Q842:Q905" si="93">+IF(P842&gt;0,G842,0)</f>
        <v>38508</v>
      </c>
      <c r="R842" s="31">
        <f t="shared" ref="R842:R905" si="94">IF(P842=0,G842,0)</f>
        <v>0</v>
      </c>
      <c r="S842" s="31">
        <f>+[1]DEPURADO!J836</f>
        <v>0</v>
      </c>
      <c r="T842" s="23" t="s">
        <v>45</v>
      </c>
      <c r="U842" s="31">
        <f>+[1]DEPURADO!I836</f>
        <v>0</v>
      </c>
      <c r="V842" s="30"/>
      <c r="W842" s="23" t="s">
        <v>45</v>
      </c>
      <c r="X842" s="31">
        <f>+[1]DEPURADO!K836+[1]DEPURADO!L836</f>
        <v>38508</v>
      </c>
      <c r="Y842" s="23" t="s">
        <v>45</v>
      </c>
      <c r="Z842" s="31">
        <f t="shared" ref="Z842:Z905" si="95">+X842-AE842+IF(X842-AE842&lt;-1,-X842+AE842,0)</f>
        <v>38508</v>
      </c>
      <c r="AA842" s="31"/>
      <c r="AB842" s="31">
        <v>0</v>
      </c>
      <c r="AC842" s="31">
        <v>0</v>
      </c>
      <c r="AD842" s="30"/>
      <c r="AE842" s="30">
        <f>+[1]DEPURADO!K836</f>
        <v>0</v>
      </c>
      <c r="AF842" s="30">
        <v>0</v>
      </c>
      <c r="AG842" s="30">
        <f t="shared" ref="AG842:AG905" si="96">+G842-I842-N842-R842-Z842-AC842-AE842-S842-U842</f>
        <v>0</v>
      </c>
      <c r="AH842" s="30">
        <v>0</v>
      </c>
      <c r="AI842" s="30" t="str">
        <f>+[1]DEPURADO!G836</f>
        <v>GLOSA LEGALIZADA</v>
      </c>
      <c r="AJ842" s="32"/>
      <c r="AK842" s="33"/>
    </row>
    <row r="843" spans="1:37" s="34" customFormat="1" x14ac:dyDescent="0.25">
      <c r="A843" s="23">
        <f t="shared" ref="A843:A906" si="97">+A842+1</f>
        <v>835</v>
      </c>
      <c r="B843" s="24" t="s">
        <v>44</v>
      </c>
      <c r="C843" s="23" t="str">
        <f>+[1]DEPURADO!A837</f>
        <v>HLC109583</v>
      </c>
      <c r="D843" s="23">
        <f>+[1]DEPURADO!B837</f>
        <v>109583</v>
      </c>
      <c r="E843" s="25">
        <f>+[1]DEPURADO!C837</f>
        <v>45565</v>
      </c>
      <c r="F843" s="26">
        <f>+IF([1]DEPURADO!D837&gt;1,[1]DEPURADO!D837," ")</f>
        <v>45609</v>
      </c>
      <c r="G843" s="27">
        <f>[1]DEPURADO!F837</f>
        <v>45740</v>
      </c>
      <c r="H843" s="28">
        <v>0</v>
      </c>
      <c r="I843" s="28">
        <f>+[1]DEPURADO!M837+[1]DEPURADO!N837</f>
        <v>0</v>
      </c>
      <c r="J843" s="28">
        <f>+[1]DEPURADO!R837</f>
        <v>0</v>
      </c>
      <c r="K843" s="29">
        <f>+[1]DEPURADO!P837+[1]DEPURADO!Q837</f>
        <v>0</v>
      </c>
      <c r="L843" s="28">
        <v>0</v>
      </c>
      <c r="M843" s="28">
        <v>0</v>
      </c>
      <c r="N843" s="28">
        <f t="shared" si="91"/>
        <v>0</v>
      </c>
      <c r="O843" s="28">
        <f t="shared" si="92"/>
        <v>45740</v>
      </c>
      <c r="P843" s="24">
        <f>IF([1]DEPURADO!H837&gt;1,0,[1]DEPURADO!B837)</f>
        <v>109583</v>
      </c>
      <c r="Q843" s="30">
        <f t="shared" si="93"/>
        <v>45740</v>
      </c>
      <c r="R843" s="31">
        <f t="shared" si="94"/>
        <v>0</v>
      </c>
      <c r="S843" s="31">
        <f>+[1]DEPURADO!J837</f>
        <v>0</v>
      </c>
      <c r="T843" s="23" t="s">
        <v>45</v>
      </c>
      <c r="U843" s="31">
        <f>+[1]DEPURADO!I837</f>
        <v>0</v>
      </c>
      <c r="V843" s="30"/>
      <c r="W843" s="23" t="s">
        <v>45</v>
      </c>
      <c r="X843" s="31">
        <f>+[1]DEPURADO!K837+[1]DEPURADO!L837</f>
        <v>45740</v>
      </c>
      <c r="Y843" s="23" t="s">
        <v>45</v>
      </c>
      <c r="Z843" s="31">
        <f t="shared" si="95"/>
        <v>45740</v>
      </c>
      <c r="AA843" s="31"/>
      <c r="AB843" s="31">
        <v>0</v>
      </c>
      <c r="AC843" s="31">
        <v>0</v>
      </c>
      <c r="AD843" s="30"/>
      <c r="AE843" s="30">
        <f>+[1]DEPURADO!K837</f>
        <v>0</v>
      </c>
      <c r="AF843" s="30">
        <v>0</v>
      </c>
      <c r="AG843" s="30">
        <f t="shared" si="96"/>
        <v>0</v>
      </c>
      <c r="AH843" s="30">
        <v>0</v>
      </c>
      <c r="AI843" s="30" t="str">
        <f>+[1]DEPURADO!G837</f>
        <v>GLOSA LEGALIZADA</v>
      </c>
      <c r="AJ843" s="32"/>
      <c r="AK843" s="33"/>
    </row>
    <row r="844" spans="1:37" s="34" customFormat="1" x14ac:dyDescent="0.25">
      <c r="A844" s="23">
        <f t="shared" si="97"/>
        <v>836</v>
      </c>
      <c r="B844" s="24" t="s">
        <v>44</v>
      </c>
      <c r="C844" s="23" t="str">
        <f>+[1]DEPURADO!A838</f>
        <v>HLC109573</v>
      </c>
      <c r="D844" s="23">
        <f>+[1]DEPURADO!B838</f>
        <v>109573</v>
      </c>
      <c r="E844" s="25">
        <f>+[1]DEPURADO!C838</f>
        <v>45565</v>
      </c>
      <c r="F844" s="26">
        <f>+IF([1]DEPURADO!D838&gt;1,[1]DEPURADO!D838," ")</f>
        <v>45609</v>
      </c>
      <c r="G844" s="27">
        <f>[1]DEPURADO!F838</f>
        <v>38648</v>
      </c>
      <c r="H844" s="28">
        <v>0</v>
      </c>
      <c r="I844" s="28">
        <f>+[1]DEPURADO!M838+[1]DEPURADO!N838</f>
        <v>0</v>
      </c>
      <c r="J844" s="28">
        <f>+[1]DEPURADO!R838</f>
        <v>0</v>
      </c>
      <c r="K844" s="29">
        <f>+[1]DEPURADO!P838+[1]DEPURADO!Q838</f>
        <v>0</v>
      </c>
      <c r="L844" s="28">
        <v>0</v>
      </c>
      <c r="M844" s="28">
        <v>0</v>
      </c>
      <c r="N844" s="28">
        <f t="shared" si="91"/>
        <v>0</v>
      </c>
      <c r="O844" s="28">
        <f t="shared" si="92"/>
        <v>38648</v>
      </c>
      <c r="P844" s="24">
        <f>IF([1]DEPURADO!H838&gt;1,0,[1]DEPURADO!B838)</f>
        <v>109573</v>
      </c>
      <c r="Q844" s="30">
        <f t="shared" si="93"/>
        <v>38648</v>
      </c>
      <c r="R844" s="31">
        <f t="shared" si="94"/>
        <v>0</v>
      </c>
      <c r="S844" s="31">
        <f>+[1]DEPURADO!J838</f>
        <v>0</v>
      </c>
      <c r="T844" s="23" t="s">
        <v>45</v>
      </c>
      <c r="U844" s="31">
        <f>+[1]DEPURADO!I838</f>
        <v>0</v>
      </c>
      <c r="V844" s="30"/>
      <c r="W844" s="23" t="s">
        <v>45</v>
      </c>
      <c r="X844" s="31">
        <f>+[1]DEPURADO!K838+[1]DEPURADO!L838</f>
        <v>38648</v>
      </c>
      <c r="Y844" s="23" t="s">
        <v>45</v>
      </c>
      <c r="Z844" s="31">
        <f t="shared" si="95"/>
        <v>38648</v>
      </c>
      <c r="AA844" s="31"/>
      <c r="AB844" s="31">
        <v>0</v>
      </c>
      <c r="AC844" s="31">
        <v>0</v>
      </c>
      <c r="AD844" s="30"/>
      <c r="AE844" s="30">
        <f>+[1]DEPURADO!K838</f>
        <v>0</v>
      </c>
      <c r="AF844" s="30">
        <v>0</v>
      </c>
      <c r="AG844" s="30">
        <f t="shared" si="96"/>
        <v>0</v>
      </c>
      <c r="AH844" s="30">
        <v>0</v>
      </c>
      <c r="AI844" s="30" t="str">
        <f>+[1]DEPURADO!G838</f>
        <v>GLOSA LEGALIZADA</v>
      </c>
      <c r="AJ844" s="32"/>
      <c r="AK844" s="33"/>
    </row>
    <row r="845" spans="1:37" s="34" customFormat="1" x14ac:dyDescent="0.25">
      <c r="A845" s="23">
        <f t="shared" si="97"/>
        <v>837</v>
      </c>
      <c r="B845" s="24" t="s">
        <v>44</v>
      </c>
      <c r="C845" s="23" t="str">
        <f>+[1]DEPURADO!A839</f>
        <v>HLC109512</v>
      </c>
      <c r="D845" s="23">
        <f>+[1]DEPURADO!B839</f>
        <v>109512</v>
      </c>
      <c r="E845" s="25">
        <f>+[1]DEPURADO!C839</f>
        <v>45565</v>
      </c>
      <c r="F845" s="26">
        <f>+IF([1]DEPURADO!D839&gt;1,[1]DEPURADO!D839," ")</f>
        <v>45609</v>
      </c>
      <c r="G845" s="27">
        <f>[1]DEPURADO!F839</f>
        <v>44780</v>
      </c>
      <c r="H845" s="28">
        <v>0</v>
      </c>
      <c r="I845" s="28">
        <f>+[1]DEPURADO!M839+[1]DEPURADO!N839</f>
        <v>0</v>
      </c>
      <c r="J845" s="28">
        <f>+[1]DEPURADO!R839</f>
        <v>0</v>
      </c>
      <c r="K845" s="29">
        <f>+[1]DEPURADO!P839+[1]DEPURADO!Q839</f>
        <v>0</v>
      </c>
      <c r="L845" s="28">
        <v>0</v>
      </c>
      <c r="M845" s="28">
        <v>0</v>
      </c>
      <c r="N845" s="28">
        <f t="shared" si="91"/>
        <v>0</v>
      </c>
      <c r="O845" s="28">
        <f t="shared" si="92"/>
        <v>44780</v>
      </c>
      <c r="P845" s="24">
        <f>IF([1]DEPURADO!H839&gt;1,0,[1]DEPURADO!B839)</f>
        <v>109512</v>
      </c>
      <c r="Q845" s="30">
        <f t="shared" si="93"/>
        <v>44780</v>
      </c>
      <c r="R845" s="31">
        <f t="shared" si="94"/>
        <v>0</v>
      </c>
      <c r="S845" s="31">
        <f>+[1]DEPURADO!J839</f>
        <v>0</v>
      </c>
      <c r="T845" s="23" t="s">
        <v>45</v>
      </c>
      <c r="U845" s="31">
        <f>+[1]DEPURADO!I839</f>
        <v>0</v>
      </c>
      <c r="V845" s="30"/>
      <c r="W845" s="23" t="s">
        <v>45</v>
      </c>
      <c r="X845" s="31">
        <f>+[1]DEPURADO!K839+[1]DEPURADO!L839</f>
        <v>44780</v>
      </c>
      <c r="Y845" s="23" t="s">
        <v>45</v>
      </c>
      <c r="Z845" s="31">
        <f t="shared" si="95"/>
        <v>44780</v>
      </c>
      <c r="AA845" s="31"/>
      <c r="AB845" s="31">
        <v>0</v>
      </c>
      <c r="AC845" s="31">
        <v>0</v>
      </c>
      <c r="AD845" s="30"/>
      <c r="AE845" s="30">
        <f>+[1]DEPURADO!K839</f>
        <v>0</v>
      </c>
      <c r="AF845" s="30">
        <v>0</v>
      </c>
      <c r="AG845" s="30">
        <f t="shared" si="96"/>
        <v>0</v>
      </c>
      <c r="AH845" s="30">
        <v>0</v>
      </c>
      <c r="AI845" s="30" t="str">
        <f>+[1]DEPURADO!G839</f>
        <v>GLOSA LEGALIZADA</v>
      </c>
      <c r="AJ845" s="32"/>
      <c r="AK845" s="33"/>
    </row>
    <row r="846" spans="1:37" s="34" customFormat="1" x14ac:dyDescent="0.25">
      <c r="A846" s="23">
        <f t="shared" si="97"/>
        <v>838</v>
      </c>
      <c r="B846" s="24" t="s">
        <v>44</v>
      </c>
      <c r="C846" s="23" t="str">
        <f>+[1]DEPURADO!A840</f>
        <v>HLC109581</v>
      </c>
      <c r="D846" s="23">
        <f>+[1]DEPURADO!B840</f>
        <v>109581</v>
      </c>
      <c r="E846" s="25">
        <f>+[1]DEPURADO!C840</f>
        <v>45565</v>
      </c>
      <c r="F846" s="26">
        <f>+IF([1]DEPURADO!D840&gt;1,[1]DEPURADO!D840," ")</f>
        <v>45609</v>
      </c>
      <c r="G846" s="27">
        <f>[1]DEPURADO!F840</f>
        <v>44460</v>
      </c>
      <c r="H846" s="28">
        <v>0</v>
      </c>
      <c r="I846" s="28">
        <f>+[1]DEPURADO!M840+[1]DEPURADO!N840</f>
        <v>0</v>
      </c>
      <c r="J846" s="28">
        <f>+[1]DEPURADO!R840</f>
        <v>0</v>
      </c>
      <c r="K846" s="29">
        <f>+[1]DEPURADO!P840+[1]DEPURADO!Q840</f>
        <v>0</v>
      </c>
      <c r="L846" s="28">
        <v>0</v>
      </c>
      <c r="M846" s="28">
        <v>0</v>
      </c>
      <c r="N846" s="28">
        <f t="shared" si="91"/>
        <v>0</v>
      </c>
      <c r="O846" s="28">
        <f t="shared" si="92"/>
        <v>44460</v>
      </c>
      <c r="P846" s="24">
        <f>IF([1]DEPURADO!H840&gt;1,0,[1]DEPURADO!B840)</f>
        <v>109581</v>
      </c>
      <c r="Q846" s="30">
        <f t="shared" si="93"/>
        <v>44460</v>
      </c>
      <c r="R846" s="31">
        <f t="shared" si="94"/>
        <v>0</v>
      </c>
      <c r="S846" s="31">
        <f>+[1]DEPURADO!J840</f>
        <v>0</v>
      </c>
      <c r="T846" s="23" t="s">
        <v>45</v>
      </c>
      <c r="U846" s="31">
        <f>+[1]DEPURADO!I840</f>
        <v>0</v>
      </c>
      <c r="V846" s="30"/>
      <c r="W846" s="23" t="s">
        <v>45</v>
      </c>
      <c r="X846" s="31">
        <f>+[1]DEPURADO!K840+[1]DEPURADO!L840</f>
        <v>44460</v>
      </c>
      <c r="Y846" s="23" t="s">
        <v>45</v>
      </c>
      <c r="Z846" s="31">
        <f t="shared" si="95"/>
        <v>44460</v>
      </c>
      <c r="AA846" s="31"/>
      <c r="AB846" s="31">
        <v>0</v>
      </c>
      <c r="AC846" s="31">
        <v>0</v>
      </c>
      <c r="AD846" s="30"/>
      <c r="AE846" s="30">
        <f>+[1]DEPURADO!K840</f>
        <v>0</v>
      </c>
      <c r="AF846" s="30">
        <v>0</v>
      </c>
      <c r="AG846" s="30">
        <f t="shared" si="96"/>
        <v>0</v>
      </c>
      <c r="AH846" s="30">
        <v>0</v>
      </c>
      <c r="AI846" s="30" t="str">
        <f>+[1]DEPURADO!G840</f>
        <v>GLOSA LEGALIZADA</v>
      </c>
      <c r="AJ846" s="32"/>
      <c r="AK846" s="33"/>
    </row>
    <row r="847" spans="1:37" s="34" customFormat="1" x14ac:dyDescent="0.25">
      <c r="A847" s="23">
        <f t="shared" si="97"/>
        <v>839</v>
      </c>
      <c r="B847" s="24" t="s">
        <v>44</v>
      </c>
      <c r="C847" s="23" t="str">
        <f>+[1]DEPURADO!A841</f>
        <v>HLC109539</v>
      </c>
      <c r="D847" s="23">
        <f>+[1]DEPURADO!B841</f>
        <v>109539</v>
      </c>
      <c r="E847" s="25">
        <f>+[1]DEPURADO!C841</f>
        <v>45565</v>
      </c>
      <c r="F847" s="26">
        <f>+IF([1]DEPURADO!D841&gt;1,[1]DEPURADO!D841," ")</f>
        <v>45609</v>
      </c>
      <c r="G847" s="27">
        <f>[1]DEPURADO!F841</f>
        <v>42220</v>
      </c>
      <c r="H847" s="28">
        <v>0</v>
      </c>
      <c r="I847" s="28">
        <f>+[1]DEPURADO!M841+[1]DEPURADO!N841</f>
        <v>0</v>
      </c>
      <c r="J847" s="28">
        <f>+[1]DEPURADO!R841</f>
        <v>0</v>
      </c>
      <c r="K847" s="29">
        <f>+[1]DEPURADO!P841+[1]DEPURADO!Q841</f>
        <v>0</v>
      </c>
      <c r="L847" s="28">
        <v>0</v>
      </c>
      <c r="M847" s="28">
        <v>0</v>
      </c>
      <c r="N847" s="28">
        <f t="shared" si="91"/>
        <v>0</v>
      </c>
      <c r="O847" s="28">
        <f t="shared" si="92"/>
        <v>42220</v>
      </c>
      <c r="P847" s="24">
        <f>IF([1]DEPURADO!H841&gt;1,0,[1]DEPURADO!B841)</f>
        <v>109539</v>
      </c>
      <c r="Q847" s="30">
        <f t="shared" si="93"/>
        <v>42220</v>
      </c>
      <c r="R847" s="31">
        <f t="shared" si="94"/>
        <v>0</v>
      </c>
      <c r="S847" s="31">
        <f>+[1]DEPURADO!J841</f>
        <v>0</v>
      </c>
      <c r="T847" s="23" t="s">
        <v>45</v>
      </c>
      <c r="U847" s="31">
        <f>+[1]DEPURADO!I841</f>
        <v>0</v>
      </c>
      <c r="V847" s="30"/>
      <c r="W847" s="23" t="s">
        <v>45</v>
      </c>
      <c r="X847" s="31">
        <f>+[1]DEPURADO!K841+[1]DEPURADO!L841</f>
        <v>42220</v>
      </c>
      <c r="Y847" s="23" t="s">
        <v>45</v>
      </c>
      <c r="Z847" s="31">
        <f t="shared" si="95"/>
        <v>42220</v>
      </c>
      <c r="AA847" s="31"/>
      <c r="AB847" s="31">
        <v>0</v>
      </c>
      <c r="AC847" s="31">
        <v>0</v>
      </c>
      <c r="AD847" s="30"/>
      <c r="AE847" s="30">
        <f>+[1]DEPURADO!K841</f>
        <v>0</v>
      </c>
      <c r="AF847" s="30">
        <v>0</v>
      </c>
      <c r="AG847" s="30">
        <f t="shared" si="96"/>
        <v>0</v>
      </c>
      <c r="AH847" s="30">
        <v>0</v>
      </c>
      <c r="AI847" s="30" t="str">
        <f>+[1]DEPURADO!G841</f>
        <v>GLOSA LEGALIZADA</v>
      </c>
      <c r="AJ847" s="32"/>
      <c r="AK847" s="33"/>
    </row>
    <row r="848" spans="1:37" s="34" customFormat="1" x14ac:dyDescent="0.25">
      <c r="A848" s="23">
        <f t="shared" si="97"/>
        <v>840</v>
      </c>
      <c r="B848" s="24" t="s">
        <v>44</v>
      </c>
      <c r="C848" s="23" t="str">
        <f>+[1]DEPURADO!A842</f>
        <v>HLC109601</v>
      </c>
      <c r="D848" s="23">
        <f>+[1]DEPURADO!B842</f>
        <v>109601</v>
      </c>
      <c r="E848" s="25">
        <f>+[1]DEPURADO!C842</f>
        <v>45565</v>
      </c>
      <c r="F848" s="26">
        <f>+IF([1]DEPURADO!D842&gt;1,[1]DEPURADO!D842," ")</f>
        <v>45609</v>
      </c>
      <c r="G848" s="27">
        <f>[1]DEPURADO!F842</f>
        <v>52821</v>
      </c>
      <c r="H848" s="28">
        <v>0</v>
      </c>
      <c r="I848" s="28">
        <f>+[1]DEPURADO!M842+[1]DEPURADO!N842</f>
        <v>0</v>
      </c>
      <c r="J848" s="28">
        <f>+[1]DEPURADO!R842</f>
        <v>0</v>
      </c>
      <c r="K848" s="29">
        <f>+[1]DEPURADO!P842+[1]DEPURADO!Q842</f>
        <v>0</v>
      </c>
      <c r="L848" s="28">
        <v>0</v>
      </c>
      <c r="M848" s="28">
        <v>0</v>
      </c>
      <c r="N848" s="28">
        <f t="shared" si="91"/>
        <v>0</v>
      </c>
      <c r="O848" s="28">
        <f t="shared" si="92"/>
        <v>52821</v>
      </c>
      <c r="P848" s="24">
        <f>IF([1]DEPURADO!H842&gt;1,0,[1]DEPURADO!B842)</f>
        <v>109601</v>
      </c>
      <c r="Q848" s="30">
        <f t="shared" si="93"/>
        <v>52821</v>
      </c>
      <c r="R848" s="31">
        <f t="shared" si="94"/>
        <v>0</v>
      </c>
      <c r="S848" s="31">
        <f>+[1]DEPURADO!J842</f>
        <v>0</v>
      </c>
      <c r="T848" s="23" t="s">
        <v>45</v>
      </c>
      <c r="U848" s="31">
        <f>+[1]DEPURADO!I842</f>
        <v>0</v>
      </c>
      <c r="V848" s="30"/>
      <c r="W848" s="23" t="s">
        <v>45</v>
      </c>
      <c r="X848" s="31">
        <f>+[1]DEPURADO!K842+[1]DEPURADO!L842</f>
        <v>52821</v>
      </c>
      <c r="Y848" s="23" t="s">
        <v>45</v>
      </c>
      <c r="Z848" s="31">
        <f t="shared" si="95"/>
        <v>52821</v>
      </c>
      <c r="AA848" s="31"/>
      <c r="AB848" s="31">
        <v>0</v>
      </c>
      <c r="AC848" s="31">
        <v>0</v>
      </c>
      <c r="AD848" s="30"/>
      <c r="AE848" s="30">
        <f>+[1]DEPURADO!K842</f>
        <v>0</v>
      </c>
      <c r="AF848" s="30">
        <v>0</v>
      </c>
      <c r="AG848" s="30">
        <f t="shared" si="96"/>
        <v>0</v>
      </c>
      <c r="AH848" s="30">
        <v>0</v>
      </c>
      <c r="AI848" s="30" t="str">
        <f>+[1]DEPURADO!G842</f>
        <v>GLOSA LEGALIZADA</v>
      </c>
      <c r="AJ848" s="32"/>
      <c r="AK848" s="33"/>
    </row>
    <row r="849" spans="1:37" s="34" customFormat="1" x14ac:dyDescent="0.25">
      <c r="A849" s="23">
        <f t="shared" si="97"/>
        <v>841</v>
      </c>
      <c r="B849" s="24" t="s">
        <v>44</v>
      </c>
      <c r="C849" s="23" t="str">
        <f>+[1]DEPURADO!A843</f>
        <v>HLC109575</v>
      </c>
      <c r="D849" s="23">
        <f>+[1]DEPURADO!B843</f>
        <v>109575</v>
      </c>
      <c r="E849" s="25">
        <f>+[1]DEPURADO!C843</f>
        <v>45565</v>
      </c>
      <c r="F849" s="26">
        <f>+IF([1]DEPURADO!D843&gt;1,[1]DEPURADO!D843," ")</f>
        <v>45609</v>
      </c>
      <c r="G849" s="27">
        <f>[1]DEPURADO!F843</f>
        <v>49908</v>
      </c>
      <c r="H849" s="28">
        <v>0</v>
      </c>
      <c r="I849" s="28">
        <f>+[1]DEPURADO!M843+[1]DEPURADO!N843</f>
        <v>0</v>
      </c>
      <c r="J849" s="28">
        <f>+[1]DEPURADO!R843</f>
        <v>0</v>
      </c>
      <c r="K849" s="29">
        <f>+[1]DEPURADO!P843+[1]DEPURADO!Q843</f>
        <v>0</v>
      </c>
      <c r="L849" s="28">
        <v>0</v>
      </c>
      <c r="M849" s="28">
        <v>0</v>
      </c>
      <c r="N849" s="28">
        <f t="shared" si="91"/>
        <v>0</v>
      </c>
      <c r="O849" s="28">
        <f t="shared" si="92"/>
        <v>49908</v>
      </c>
      <c r="P849" s="24">
        <f>IF([1]DEPURADO!H843&gt;1,0,[1]DEPURADO!B843)</f>
        <v>109575</v>
      </c>
      <c r="Q849" s="30">
        <f t="shared" si="93"/>
        <v>49908</v>
      </c>
      <c r="R849" s="31">
        <f t="shared" si="94"/>
        <v>0</v>
      </c>
      <c r="S849" s="31">
        <f>+[1]DEPURADO!J843</f>
        <v>0</v>
      </c>
      <c r="T849" s="23" t="s">
        <v>45</v>
      </c>
      <c r="U849" s="31">
        <f>+[1]DEPURADO!I843</f>
        <v>0</v>
      </c>
      <c r="V849" s="30"/>
      <c r="W849" s="23" t="s">
        <v>45</v>
      </c>
      <c r="X849" s="31">
        <f>+[1]DEPURADO!K843+[1]DEPURADO!L843</f>
        <v>49908</v>
      </c>
      <c r="Y849" s="23" t="s">
        <v>45</v>
      </c>
      <c r="Z849" s="31">
        <f t="shared" si="95"/>
        <v>49908</v>
      </c>
      <c r="AA849" s="31"/>
      <c r="AB849" s="31">
        <v>0</v>
      </c>
      <c r="AC849" s="31">
        <v>0</v>
      </c>
      <c r="AD849" s="30"/>
      <c r="AE849" s="30">
        <f>+[1]DEPURADO!K843</f>
        <v>0</v>
      </c>
      <c r="AF849" s="30">
        <v>0</v>
      </c>
      <c r="AG849" s="30">
        <f t="shared" si="96"/>
        <v>0</v>
      </c>
      <c r="AH849" s="30">
        <v>0</v>
      </c>
      <c r="AI849" s="30" t="str">
        <f>+[1]DEPURADO!G843</f>
        <v>GLOSA LEGALIZADA</v>
      </c>
      <c r="AJ849" s="32"/>
      <c r="AK849" s="33"/>
    </row>
    <row r="850" spans="1:37" s="34" customFormat="1" x14ac:dyDescent="0.25">
      <c r="A850" s="23">
        <f t="shared" si="97"/>
        <v>842</v>
      </c>
      <c r="B850" s="24" t="s">
        <v>44</v>
      </c>
      <c r="C850" s="23" t="str">
        <f>+[1]DEPURADO!A844</f>
        <v>HLC109572</v>
      </c>
      <c r="D850" s="23">
        <f>+[1]DEPURADO!B844</f>
        <v>109572</v>
      </c>
      <c r="E850" s="25">
        <f>+[1]DEPURADO!C844</f>
        <v>45565</v>
      </c>
      <c r="F850" s="26">
        <f>+IF([1]DEPURADO!D844&gt;1,[1]DEPURADO!D844," ")</f>
        <v>45609</v>
      </c>
      <c r="G850" s="27">
        <f>[1]DEPURADO!F844</f>
        <v>42860</v>
      </c>
      <c r="H850" s="28">
        <v>0</v>
      </c>
      <c r="I850" s="28">
        <f>+[1]DEPURADO!M844+[1]DEPURADO!N844</f>
        <v>0</v>
      </c>
      <c r="J850" s="28">
        <f>+[1]DEPURADO!R844</f>
        <v>0</v>
      </c>
      <c r="K850" s="29">
        <f>+[1]DEPURADO!P844+[1]DEPURADO!Q844</f>
        <v>0</v>
      </c>
      <c r="L850" s="28">
        <v>0</v>
      </c>
      <c r="M850" s="28">
        <v>0</v>
      </c>
      <c r="N850" s="28">
        <f t="shared" si="91"/>
        <v>0</v>
      </c>
      <c r="O850" s="28">
        <f t="shared" si="92"/>
        <v>42860</v>
      </c>
      <c r="P850" s="24">
        <f>IF([1]DEPURADO!H844&gt;1,0,[1]DEPURADO!B844)</f>
        <v>109572</v>
      </c>
      <c r="Q850" s="30">
        <f t="shared" si="93"/>
        <v>42860</v>
      </c>
      <c r="R850" s="31">
        <f t="shared" si="94"/>
        <v>0</v>
      </c>
      <c r="S850" s="31">
        <f>+[1]DEPURADO!J844</f>
        <v>0</v>
      </c>
      <c r="T850" s="23" t="s">
        <v>45</v>
      </c>
      <c r="U850" s="31">
        <f>+[1]DEPURADO!I844</f>
        <v>0</v>
      </c>
      <c r="V850" s="30"/>
      <c r="W850" s="23" t="s">
        <v>45</v>
      </c>
      <c r="X850" s="31">
        <f>+[1]DEPURADO!K844+[1]DEPURADO!L844</f>
        <v>42860</v>
      </c>
      <c r="Y850" s="23" t="s">
        <v>45</v>
      </c>
      <c r="Z850" s="31">
        <f t="shared" si="95"/>
        <v>42860</v>
      </c>
      <c r="AA850" s="31"/>
      <c r="AB850" s="31">
        <v>0</v>
      </c>
      <c r="AC850" s="31">
        <v>0</v>
      </c>
      <c r="AD850" s="30"/>
      <c r="AE850" s="30">
        <f>+[1]DEPURADO!K844</f>
        <v>0</v>
      </c>
      <c r="AF850" s="30">
        <v>0</v>
      </c>
      <c r="AG850" s="30">
        <f t="shared" si="96"/>
        <v>0</v>
      </c>
      <c r="AH850" s="30">
        <v>0</v>
      </c>
      <c r="AI850" s="30" t="str">
        <f>+[1]DEPURADO!G844</f>
        <v>GLOSA LEGALIZADA</v>
      </c>
      <c r="AJ850" s="32"/>
      <c r="AK850" s="33"/>
    </row>
    <row r="851" spans="1:37" s="34" customFormat="1" x14ac:dyDescent="0.25">
      <c r="A851" s="23">
        <f t="shared" si="97"/>
        <v>843</v>
      </c>
      <c r="B851" s="24" t="s">
        <v>44</v>
      </c>
      <c r="C851" s="23" t="str">
        <f>+[1]DEPURADO!A845</f>
        <v>HLC109600</v>
      </c>
      <c r="D851" s="23">
        <f>+[1]DEPURADO!B845</f>
        <v>109600</v>
      </c>
      <c r="E851" s="25">
        <f>+[1]DEPURADO!C845</f>
        <v>45565</v>
      </c>
      <c r="F851" s="26">
        <f>+IF([1]DEPURADO!D845&gt;1,[1]DEPURADO!D845," ")</f>
        <v>45609</v>
      </c>
      <c r="G851" s="27">
        <f>[1]DEPURADO!F845</f>
        <v>33259</v>
      </c>
      <c r="H851" s="28">
        <v>0</v>
      </c>
      <c r="I851" s="28">
        <f>+[1]DEPURADO!M845+[1]DEPURADO!N845</f>
        <v>0</v>
      </c>
      <c r="J851" s="28">
        <f>+[1]DEPURADO!R845</f>
        <v>0</v>
      </c>
      <c r="K851" s="29">
        <f>+[1]DEPURADO!P845+[1]DEPURADO!Q845</f>
        <v>0</v>
      </c>
      <c r="L851" s="28">
        <v>0</v>
      </c>
      <c r="M851" s="28">
        <v>0</v>
      </c>
      <c r="N851" s="28">
        <f t="shared" si="91"/>
        <v>0</v>
      </c>
      <c r="O851" s="28">
        <f t="shared" si="92"/>
        <v>33259</v>
      </c>
      <c r="P851" s="24">
        <f>IF([1]DEPURADO!H845&gt;1,0,[1]DEPURADO!B845)</f>
        <v>109600</v>
      </c>
      <c r="Q851" s="30">
        <f t="shared" si="93"/>
        <v>33259</v>
      </c>
      <c r="R851" s="31">
        <f t="shared" si="94"/>
        <v>0</v>
      </c>
      <c r="S851" s="31">
        <f>+[1]DEPURADO!J845</f>
        <v>0</v>
      </c>
      <c r="T851" s="23" t="s">
        <v>45</v>
      </c>
      <c r="U851" s="31">
        <f>+[1]DEPURADO!I845</f>
        <v>0</v>
      </c>
      <c r="V851" s="30"/>
      <c r="W851" s="23" t="s">
        <v>45</v>
      </c>
      <c r="X851" s="31">
        <f>+[1]DEPURADO!K845+[1]DEPURADO!L845</f>
        <v>33259</v>
      </c>
      <c r="Y851" s="23" t="s">
        <v>45</v>
      </c>
      <c r="Z851" s="31">
        <f t="shared" si="95"/>
        <v>33259</v>
      </c>
      <c r="AA851" s="31"/>
      <c r="AB851" s="31">
        <v>0</v>
      </c>
      <c r="AC851" s="31">
        <v>0</v>
      </c>
      <c r="AD851" s="30"/>
      <c r="AE851" s="30">
        <f>+[1]DEPURADO!K845</f>
        <v>0</v>
      </c>
      <c r="AF851" s="30">
        <v>0</v>
      </c>
      <c r="AG851" s="30">
        <f t="shared" si="96"/>
        <v>0</v>
      </c>
      <c r="AH851" s="30">
        <v>0</v>
      </c>
      <c r="AI851" s="30" t="str">
        <f>+[1]DEPURADO!G845</f>
        <v>GLOSA LEGALIZADA</v>
      </c>
      <c r="AJ851" s="32"/>
      <c r="AK851" s="33"/>
    </row>
    <row r="852" spans="1:37" s="34" customFormat="1" x14ac:dyDescent="0.25">
      <c r="A852" s="23">
        <f t="shared" si="97"/>
        <v>844</v>
      </c>
      <c r="B852" s="24" t="s">
        <v>44</v>
      </c>
      <c r="C852" s="23" t="str">
        <f>+[1]DEPURADO!A846</f>
        <v>HLC109181</v>
      </c>
      <c r="D852" s="23">
        <f>+[1]DEPURADO!B846</f>
        <v>109181</v>
      </c>
      <c r="E852" s="25">
        <f>+[1]DEPURADO!C846</f>
        <v>45565</v>
      </c>
      <c r="F852" s="26">
        <f>+IF([1]DEPURADO!D846&gt;1,[1]DEPURADO!D846," ")</f>
        <v>45609</v>
      </c>
      <c r="G852" s="27">
        <f>[1]DEPURADO!F846</f>
        <v>68000</v>
      </c>
      <c r="H852" s="28">
        <v>0</v>
      </c>
      <c r="I852" s="28">
        <f>+[1]DEPURADO!M846+[1]DEPURADO!N846</f>
        <v>0</v>
      </c>
      <c r="J852" s="28">
        <f>+[1]DEPURADO!R846</f>
        <v>0</v>
      </c>
      <c r="K852" s="29">
        <f>+[1]DEPURADO!P846+[1]DEPURADO!Q846</f>
        <v>0</v>
      </c>
      <c r="L852" s="28">
        <v>0</v>
      </c>
      <c r="M852" s="28">
        <v>0</v>
      </c>
      <c r="N852" s="28">
        <f t="shared" si="91"/>
        <v>0</v>
      </c>
      <c r="O852" s="28">
        <f t="shared" si="92"/>
        <v>68000</v>
      </c>
      <c r="P852" s="24">
        <f>IF([1]DEPURADO!H846&gt;1,0,[1]DEPURADO!B846)</f>
        <v>109181</v>
      </c>
      <c r="Q852" s="30">
        <f t="shared" si="93"/>
        <v>68000</v>
      </c>
      <c r="R852" s="31">
        <f t="shared" si="94"/>
        <v>0</v>
      </c>
      <c r="S852" s="31">
        <f>+[1]DEPURADO!J846</f>
        <v>0</v>
      </c>
      <c r="T852" s="23" t="s">
        <v>45</v>
      </c>
      <c r="U852" s="31">
        <f>+[1]DEPURADO!I846</f>
        <v>0</v>
      </c>
      <c r="V852" s="30"/>
      <c r="W852" s="23" t="s">
        <v>45</v>
      </c>
      <c r="X852" s="31">
        <f>+[1]DEPURADO!K846+[1]DEPURADO!L846</f>
        <v>68000</v>
      </c>
      <c r="Y852" s="23" t="s">
        <v>45</v>
      </c>
      <c r="Z852" s="31">
        <f t="shared" si="95"/>
        <v>68000</v>
      </c>
      <c r="AA852" s="31"/>
      <c r="AB852" s="31">
        <v>0</v>
      </c>
      <c r="AC852" s="31">
        <v>0</v>
      </c>
      <c r="AD852" s="30"/>
      <c r="AE852" s="30">
        <f>+[1]DEPURADO!K846</f>
        <v>0</v>
      </c>
      <c r="AF852" s="30">
        <v>0</v>
      </c>
      <c r="AG852" s="30">
        <f t="shared" si="96"/>
        <v>0</v>
      </c>
      <c r="AH852" s="30">
        <v>0</v>
      </c>
      <c r="AI852" s="30" t="str">
        <f>+[1]DEPURADO!G846</f>
        <v>GLOSA LEGALIZADA</v>
      </c>
      <c r="AJ852" s="32"/>
      <c r="AK852" s="33"/>
    </row>
    <row r="853" spans="1:37" s="34" customFormat="1" x14ac:dyDescent="0.25">
      <c r="A853" s="23">
        <f t="shared" si="97"/>
        <v>845</v>
      </c>
      <c r="B853" s="24" t="s">
        <v>44</v>
      </c>
      <c r="C853" s="23" t="str">
        <f>+[1]DEPURADO!A847</f>
        <v>HLC109527</v>
      </c>
      <c r="D853" s="23">
        <f>+[1]DEPURADO!B847</f>
        <v>109527</v>
      </c>
      <c r="E853" s="25">
        <f>+[1]DEPURADO!C847</f>
        <v>45565</v>
      </c>
      <c r="F853" s="26">
        <f>+IF([1]DEPURADO!D847&gt;1,[1]DEPURADO!D847," ")</f>
        <v>45609</v>
      </c>
      <c r="G853" s="27">
        <f>[1]DEPURADO!F847</f>
        <v>171843</v>
      </c>
      <c r="H853" s="28">
        <v>0</v>
      </c>
      <c r="I853" s="28">
        <f>+[1]DEPURADO!M847+[1]DEPURADO!N847</f>
        <v>0</v>
      </c>
      <c r="J853" s="28">
        <f>+[1]DEPURADO!R847</f>
        <v>0</v>
      </c>
      <c r="K853" s="29">
        <f>+[1]DEPURADO!P847+[1]DEPURADO!Q847</f>
        <v>0</v>
      </c>
      <c r="L853" s="28">
        <v>0</v>
      </c>
      <c r="M853" s="28">
        <v>0</v>
      </c>
      <c r="N853" s="28">
        <f t="shared" si="91"/>
        <v>0</v>
      </c>
      <c r="O853" s="28">
        <f t="shared" si="92"/>
        <v>171843</v>
      </c>
      <c r="P853" s="24">
        <f>IF([1]DEPURADO!H847&gt;1,0,[1]DEPURADO!B847)</f>
        <v>109527</v>
      </c>
      <c r="Q853" s="30">
        <f t="shared" si="93"/>
        <v>171843</v>
      </c>
      <c r="R853" s="31">
        <f t="shared" si="94"/>
        <v>0</v>
      </c>
      <c r="S853" s="31">
        <f>+[1]DEPURADO!J847</f>
        <v>0</v>
      </c>
      <c r="T853" s="23" t="s">
        <v>45</v>
      </c>
      <c r="U853" s="31">
        <f>+[1]DEPURADO!I847</f>
        <v>0</v>
      </c>
      <c r="V853" s="30"/>
      <c r="W853" s="23" t="s">
        <v>45</v>
      </c>
      <c r="X853" s="31">
        <f>+[1]DEPURADO!K847+[1]DEPURADO!L847</f>
        <v>171843</v>
      </c>
      <c r="Y853" s="23" t="s">
        <v>45</v>
      </c>
      <c r="Z853" s="31">
        <f t="shared" si="95"/>
        <v>171843</v>
      </c>
      <c r="AA853" s="31"/>
      <c r="AB853" s="31">
        <v>0</v>
      </c>
      <c r="AC853" s="31">
        <v>0</v>
      </c>
      <c r="AD853" s="30"/>
      <c r="AE853" s="30">
        <f>+[1]DEPURADO!K847</f>
        <v>0</v>
      </c>
      <c r="AF853" s="30">
        <v>0</v>
      </c>
      <c r="AG853" s="30">
        <f t="shared" si="96"/>
        <v>0</v>
      </c>
      <c r="AH853" s="30">
        <v>0</v>
      </c>
      <c r="AI853" s="30" t="str">
        <f>+[1]DEPURADO!G847</f>
        <v>GLOSA LEGALIZADA</v>
      </c>
      <c r="AJ853" s="32"/>
      <c r="AK853" s="33"/>
    </row>
    <row r="854" spans="1:37" s="34" customFormat="1" x14ac:dyDescent="0.25">
      <c r="A854" s="23">
        <f t="shared" si="97"/>
        <v>846</v>
      </c>
      <c r="B854" s="24" t="s">
        <v>44</v>
      </c>
      <c r="C854" s="23" t="str">
        <f>+[1]DEPURADO!A848</f>
        <v>HLC109129</v>
      </c>
      <c r="D854" s="23">
        <f>+[1]DEPURADO!B848</f>
        <v>109129</v>
      </c>
      <c r="E854" s="25">
        <f>+[1]DEPURADO!C848</f>
        <v>45565</v>
      </c>
      <c r="F854" s="26">
        <f>+IF([1]DEPURADO!D848&gt;1,[1]DEPURADO!D848," ")</f>
        <v>45609</v>
      </c>
      <c r="G854" s="27">
        <f>[1]DEPURADO!F848</f>
        <v>117721</v>
      </c>
      <c r="H854" s="28">
        <v>0</v>
      </c>
      <c r="I854" s="28">
        <f>+[1]DEPURADO!M848+[1]DEPURADO!N848</f>
        <v>0</v>
      </c>
      <c r="J854" s="28">
        <f>+[1]DEPURADO!R848</f>
        <v>0</v>
      </c>
      <c r="K854" s="29">
        <f>+[1]DEPURADO!P848+[1]DEPURADO!Q848</f>
        <v>0</v>
      </c>
      <c r="L854" s="28">
        <v>0</v>
      </c>
      <c r="M854" s="28">
        <v>0</v>
      </c>
      <c r="N854" s="28">
        <f t="shared" si="91"/>
        <v>0</v>
      </c>
      <c r="O854" s="28">
        <f t="shared" si="92"/>
        <v>117721</v>
      </c>
      <c r="P854" s="24">
        <f>IF([1]DEPURADO!H848&gt;1,0,[1]DEPURADO!B848)</f>
        <v>109129</v>
      </c>
      <c r="Q854" s="30">
        <f t="shared" si="93"/>
        <v>117721</v>
      </c>
      <c r="R854" s="31">
        <f t="shared" si="94"/>
        <v>0</v>
      </c>
      <c r="S854" s="31">
        <f>+[1]DEPURADO!J848</f>
        <v>0</v>
      </c>
      <c r="T854" s="23" t="s">
        <v>45</v>
      </c>
      <c r="U854" s="31">
        <f>+[1]DEPURADO!I848</f>
        <v>0</v>
      </c>
      <c r="V854" s="30"/>
      <c r="W854" s="23" t="s">
        <v>45</v>
      </c>
      <c r="X854" s="31">
        <f>+[1]DEPURADO!K848+[1]DEPURADO!L848</f>
        <v>117721</v>
      </c>
      <c r="Y854" s="23" t="s">
        <v>45</v>
      </c>
      <c r="Z854" s="31">
        <f t="shared" si="95"/>
        <v>117721</v>
      </c>
      <c r="AA854" s="31"/>
      <c r="AB854" s="31">
        <v>0</v>
      </c>
      <c r="AC854" s="31">
        <v>0</v>
      </c>
      <c r="AD854" s="30"/>
      <c r="AE854" s="30">
        <f>+[1]DEPURADO!K848</f>
        <v>0</v>
      </c>
      <c r="AF854" s="30">
        <v>0</v>
      </c>
      <c r="AG854" s="30">
        <f t="shared" si="96"/>
        <v>0</v>
      </c>
      <c r="AH854" s="30">
        <v>0</v>
      </c>
      <c r="AI854" s="30" t="str">
        <f>+[1]DEPURADO!G848</f>
        <v>GLOSA LEGALIZADA</v>
      </c>
      <c r="AJ854" s="32"/>
      <c r="AK854" s="33"/>
    </row>
    <row r="855" spans="1:37" s="34" customFormat="1" x14ac:dyDescent="0.25">
      <c r="A855" s="23">
        <f t="shared" si="97"/>
        <v>847</v>
      </c>
      <c r="B855" s="24" t="s">
        <v>44</v>
      </c>
      <c r="C855" s="23" t="str">
        <f>+[1]DEPURADO!A849</f>
        <v>HLC109585</v>
      </c>
      <c r="D855" s="23">
        <f>+[1]DEPURADO!B849</f>
        <v>109585</v>
      </c>
      <c r="E855" s="25">
        <f>+[1]DEPURADO!C849</f>
        <v>45565</v>
      </c>
      <c r="F855" s="26">
        <f>+IF([1]DEPURADO!D849&gt;1,[1]DEPURADO!D849," ")</f>
        <v>45609</v>
      </c>
      <c r="G855" s="27">
        <f>[1]DEPURADO!F849</f>
        <v>97996</v>
      </c>
      <c r="H855" s="28">
        <v>0</v>
      </c>
      <c r="I855" s="28">
        <f>+[1]DEPURADO!M849+[1]DEPURADO!N849</f>
        <v>0</v>
      </c>
      <c r="J855" s="28">
        <f>+[1]DEPURADO!R849</f>
        <v>0</v>
      </c>
      <c r="K855" s="29">
        <f>+[1]DEPURADO!P849+[1]DEPURADO!Q849</f>
        <v>0</v>
      </c>
      <c r="L855" s="28">
        <v>0</v>
      </c>
      <c r="M855" s="28">
        <v>0</v>
      </c>
      <c r="N855" s="28">
        <f t="shared" si="91"/>
        <v>0</v>
      </c>
      <c r="O855" s="28">
        <f t="shared" si="92"/>
        <v>97996</v>
      </c>
      <c r="P855" s="24">
        <f>IF([1]DEPURADO!H849&gt;1,0,[1]DEPURADO!B849)</f>
        <v>109585</v>
      </c>
      <c r="Q855" s="30">
        <f t="shared" si="93"/>
        <v>97996</v>
      </c>
      <c r="R855" s="31">
        <f t="shared" si="94"/>
        <v>0</v>
      </c>
      <c r="S855" s="31">
        <f>+[1]DEPURADO!J849</f>
        <v>0</v>
      </c>
      <c r="T855" s="23" t="s">
        <v>45</v>
      </c>
      <c r="U855" s="31">
        <f>+[1]DEPURADO!I849</f>
        <v>0</v>
      </c>
      <c r="V855" s="30"/>
      <c r="W855" s="23" t="s">
        <v>45</v>
      </c>
      <c r="X855" s="31">
        <f>+[1]DEPURADO!K849+[1]DEPURADO!L849</f>
        <v>97996</v>
      </c>
      <c r="Y855" s="23" t="s">
        <v>45</v>
      </c>
      <c r="Z855" s="31">
        <f t="shared" si="95"/>
        <v>97996</v>
      </c>
      <c r="AA855" s="31"/>
      <c r="AB855" s="31">
        <v>0</v>
      </c>
      <c r="AC855" s="31">
        <v>0</v>
      </c>
      <c r="AD855" s="30"/>
      <c r="AE855" s="30">
        <f>+[1]DEPURADO!K849</f>
        <v>0</v>
      </c>
      <c r="AF855" s="30">
        <v>0</v>
      </c>
      <c r="AG855" s="30">
        <f t="shared" si="96"/>
        <v>0</v>
      </c>
      <c r="AH855" s="30">
        <v>0</v>
      </c>
      <c r="AI855" s="30" t="str">
        <f>+[1]DEPURADO!G849</f>
        <v>GLOSA LEGALIZADA</v>
      </c>
      <c r="AJ855" s="32"/>
      <c r="AK855" s="33"/>
    </row>
    <row r="856" spans="1:37" s="34" customFormat="1" x14ac:dyDescent="0.25">
      <c r="A856" s="23">
        <f t="shared" si="97"/>
        <v>848</v>
      </c>
      <c r="B856" s="24" t="s">
        <v>44</v>
      </c>
      <c r="C856" s="23" t="str">
        <f>+[1]DEPURADO!A850</f>
        <v>HLC109520</v>
      </c>
      <c r="D856" s="23">
        <f>+[1]DEPURADO!B850</f>
        <v>109520</v>
      </c>
      <c r="E856" s="25">
        <f>+[1]DEPURADO!C850</f>
        <v>45565</v>
      </c>
      <c r="F856" s="26">
        <f>+IF([1]DEPURADO!D850&gt;1,[1]DEPURADO!D850," ")</f>
        <v>45609</v>
      </c>
      <c r="G856" s="27">
        <f>[1]DEPURADO!F850</f>
        <v>68231</v>
      </c>
      <c r="H856" s="28">
        <v>0</v>
      </c>
      <c r="I856" s="28">
        <f>+[1]DEPURADO!M850+[1]DEPURADO!N850</f>
        <v>0</v>
      </c>
      <c r="J856" s="28">
        <f>+[1]DEPURADO!R850</f>
        <v>0</v>
      </c>
      <c r="K856" s="29">
        <f>+[1]DEPURADO!P850+[1]DEPURADO!Q850</f>
        <v>0</v>
      </c>
      <c r="L856" s="28">
        <v>0</v>
      </c>
      <c r="M856" s="28">
        <v>0</v>
      </c>
      <c r="N856" s="28">
        <f t="shared" si="91"/>
        <v>0</v>
      </c>
      <c r="O856" s="28">
        <f t="shared" si="92"/>
        <v>68231</v>
      </c>
      <c r="P856" s="24">
        <f>IF([1]DEPURADO!H850&gt;1,0,[1]DEPURADO!B850)</f>
        <v>109520</v>
      </c>
      <c r="Q856" s="30">
        <f t="shared" si="93"/>
        <v>68231</v>
      </c>
      <c r="R856" s="31">
        <f t="shared" si="94"/>
        <v>0</v>
      </c>
      <c r="S856" s="31">
        <f>+[1]DEPURADO!J850</f>
        <v>0</v>
      </c>
      <c r="T856" s="23" t="s">
        <v>45</v>
      </c>
      <c r="U856" s="31">
        <f>+[1]DEPURADO!I850</f>
        <v>0</v>
      </c>
      <c r="V856" s="30"/>
      <c r="W856" s="23" t="s">
        <v>45</v>
      </c>
      <c r="X856" s="31">
        <f>+[1]DEPURADO!K850+[1]DEPURADO!L850</f>
        <v>68231</v>
      </c>
      <c r="Y856" s="23" t="s">
        <v>45</v>
      </c>
      <c r="Z856" s="31">
        <f t="shared" si="95"/>
        <v>68231</v>
      </c>
      <c r="AA856" s="31"/>
      <c r="AB856" s="31">
        <v>0</v>
      </c>
      <c r="AC856" s="31">
        <v>0</v>
      </c>
      <c r="AD856" s="30"/>
      <c r="AE856" s="30">
        <f>+[1]DEPURADO!K850</f>
        <v>0</v>
      </c>
      <c r="AF856" s="30">
        <v>0</v>
      </c>
      <c r="AG856" s="30">
        <f t="shared" si="96"/>
        <v>0</v>
      </c>
      <c r="AH856" s="30">
        <v>0</v>
      </c>
      <c r="AI856" s="30" t="str">
        <f>+[1]DEPURADO!G850</f>
        <v>GLOSA LEGALIZADA</v>
      </c>
      <c r="AJ856" s="32"/>
      <c r="AK856" s="33"/>
    </row>
    <row r="857" spans="1:37" s="34" customFormat="1" x14ac:dyDescent="0.25">
      <c r="A857" s="23">
        <f t="shared" si="97"/>
        <v>849</v>
      </c>
      <c r="B857" s="24" t="s">
        <v>44</v>
      </c>
      <c r="C857" s="23" t="str">
        <f>+[1]DEPURADO!A851</f>
        <v>HLC109177</v>
      </c>
      <c r="D857" s="23">
        <f>+[1]DEPURADO!B851</f>
        <v>109177</v>
      </c>
      <c r="E857" s="25">
        <f>+[1]DEPURADO!C851</f>
        <v>45565</v>
      </c>
      <c r="F857" s="26">
        <f>+IF([1]DEPURADO!D851&gt;1,[1]DEPURADO!D851," ")</f>
        <v>45609</v>
      </c>
      <c r="G857" s="27">
        <f>[1]DEPURADO!F851</f>
        <v>424215</v>
      </c>
      <c r="H857" s="28">
        <v>0</v>
      </c>
      <c r="I857" s="28">
        <f>+[1]DEPURADO!M851+[1]DEPURADO!N851</f>
        <v>0</v>
      </c>
      <c r="J857" s="28">
        <f>+[1]DEPURADO!R851</f>
        <v>0</v>
      </c>
      <c r="K857" s="29">
        <f>+[1]DEPURADO!P851+[1]DEPURADO!Q851</f>
        <v>0</v>
      </c>
      <c r="L857" s="28">
        <v>0</v>
      </c>
      <c r="M857" s="28">
        <v>0</v>
      </c>
      <c r="N857" s="28">
        <f t="shared" si="91"/>
        <v>0</v>
      </c>
      <c r="O857" s="28">
        <f t="shared" si="92"/>
        <v>424215</v>
      </c>
      <c r="P857" s="24">
        <f>IF([1]DEPURADO!H851&gt;1,0,[1]DEPURADO!B851)</f>
        <v>109177</v>
      </c>
      <c r="Q857" s="30">
        <f t="shared" si="93"/>
        <v>424215</v>
      </c>
      <c r="R857" s="31">
        <f t="shared" si="94"/>
        <v>0</v>
      </c>
      <c r="S857" s="31">
        <f>+[1]DEPURADO!J851</f>
        <v>0</v>
      </c>
      <c r="T857" s="23" t="s">
        <v>45</v>
      </c>
      <c r="U857" s="31">
        <f>+[1]DEPURADO!I851</f>
        <v>0</v>
      </c>
      <c r="V857" s="30"/>
      <c r="W857" s="23" t="s">
        <v>45</v>
      </c>
      <c r="X857" s="31">
        <f>+[1]DEPURADO!K851+[1]DEPURADO!L851</f>
        <v>424215</v>
      </c>
      <c r="Y857" s="23" t="s">
        <v>45</v>
      </c>
      <c r="Z857" s="31">
        <f t="shared" si="95"/>
        <v>424215</v>
      </c>
      <c r="AA857" s="31"/>
      <c r="AB857" s="31">
        <v>0</v>
      </c>
      <c r="AC857" s="31">
        <v>0</v>
      </c>
      <c r="AD857" s="30"/>
      <c r="AE857" s="30">
        <f>+[1]DEPURADO!K851</f>
        <v>0</v>
      </c>
      <c r="AF857" s="30">
        <v>0</v>
      </c>
      <c r="AG857" s="30">
        <f t="shared" si="96"/>
        <v>0</v>
      </c>
      <c r="AH857" s="30">
        <v>0</v>
      </c>
      <c r="AI857" s="30" t="str">
        <f>+[1]DEPURADO!G851</f>
        <v>GLOSA LEGALIZADA</v>
      </c>
      <c r="AJ857" s="32"/>
      <c r="AK857" s="33"/>
    </row>
    <row r="858" spans="1:37" s="34" customFormat="1" x14ac:dyDescent="0.25">
      <c r="A858" s="23">
        <f t="shared" si="97"/>
        <v>850</v>
      </c>
      <c r="B858" s="24" t="s">
        <v>44</v>
      </c>
      <c r="C858" s="23" t="str">
        <f>+[1]DEPURADO!A852</f>
        <v>HLC109525</v>
      </c>
      <c r="D858" s="23">
        <f>+[1]DEPURADO!B852</f>
        <v>109525</v>
      </c>
      <c r="E858" s="25">
        <f>+[1]DEPURADO!C852</f>
        <v>45565</v>
      </c>
      <c r="F858" s="26">
        <f>+IF([1]DEPURADO!D852&gt;1,[1]DEPURADO!D852," ")</f>
        <v>45609</v>
      </c>
      <c r="G858" s="27">
        <f>[1]DEPURADO!F852</f>
        <v>58601</v>
      </c>
      <c r="H858" s="28">
        <v>0</v>
      </c>
      <c r="I858" s="28">
        <f>+[1]DEPURADO!M852+[1]DEPURADO!N852</f>
        <v>0</v>
      </c>
      <c r="J858" s="28">
        <f>+[1]DEPURADO!R852</f>
        <v>0</v>
      </c>
      <c r="K858" s="29">
        <f>+[1]DEPURADO!P852+[1]DEPURADO!Q852</f>
        <v>0</v>
      </c>
      <c r="L858" s="28">
        <v>0</v>
      </c>
      <c r="M858" s="28">
        <v>0</v>
      </c>
      <c r="N858" s="28">
        <f t="shared" si="91"/>
        <v>0</v>
      </c>
      <c r="O858" s="28">
        <f t="shared" si="92"/>
        <v>58601</v>
      </c>
      <c r="P858" s="24">
        <f>IF([1]DEPURADO!H852&gt;1,0,[1]DEPURADO!B852)</f>
        <v>109525</v>
      </c>
      <c r="Q858" s="30">
        <f t="shared" si="93"/>
        <v>58601</v>
      </c>
      <c r="R858" s="31">
        <f t="shared" si="94"/>
        <v>0</v>
      </c>
      <c r="S858" s="31">
        <f>+[1]DEPURADO!J852</f>
        <v>0</v>
      </c>
      <c r="T858" s="23" t="s">
        <v>45</v>
      </c>
      <c r="U858" s="31">
        <f>+[1]DEPURADO!I852</f>
        <v>0</v>
      </c>
      <c r="V858" s="30"/>
      <c r="W858" s="23" t="s">
        <v>45</v>
      </c>
      <c r="X858" s="31">
        <f>+[1]DEPURADO!K852+[1]DEPURADO!L852</f>
        <v>58601</v>
      </c>
      <c r="Y858" s="23" t="s">
        <v>45</v>
      </c>
      <c r="Z858" s="31">
        <f t="shared" si="95"/>
        <v>58601</v>
      </c>
      <c r="AA858" s="31"/>
      <c r="AB858" s="31">
        <v>0</v>
      </c>
      <c r="AC858" s="31">
        <v>0</v>
      </c>
      <c r="AD858" s="30"/>
      <c r="AE858" s="30">
        <f>+[1]DEPURADO!K852</f>
        <v>0</v>
      </c>
      <c r="AF858" s="30">
        <v>0</v>
      </c>
      <c r="AG858" s="30">
        <f t="shared" si="96"/>
        <v>0</v>
      </c>
      <c r="AH858" s="30">
        <v>0</v>
      </c>
      <c r="AI858" s="30" t="str">
        <f>+[1]DEPURADO!G852</f>
        <v>GLOSA LEGALIZADA</v>
      </c>
      <c r="AJ858" s="32"/>
      <c r="AK858" s="33"/>
    </row>
    <row r="859" spans="1:37" s="34" customFormat="1" x14ac:dyDescent="0.25">
      <c r="A859" s="23">
        <f t="shared" si="97"/>
        <v>851</v>
      </c>
      <c r="B859" s="24" t="s">
        <v>44</v>
      </c>
      <c r="C859" s="23" t="str">
        <f>+[1]DEPURADO!A853</f>
        <v>HLC109551</v>
      </c>
      <c r="D859" s="23">
        <f>+[1]DEPURADO!B853</f>
        <v>109551</v>
      </c>
      <c r="E859" s="25">
        <f>+[1]DEPURADO!C853</f>
        <v>45565</v>
      </c>
      <c r="F859" s="26">
        <f>+IF([1]DEPURADO!D853&gt;1,[1]DEPURADO!D853," ")</f>
        <v>45609</v>
      </c>
      <c r="G859" s="27">
        <f>[1]DEPURADO!F853</f>
        <v>160260</v>
      </c>
      <c r="H859" s="28">
        <v>0</v>
      </c>
      <c r="I859" s="28">
        <f>+[1]DEPURADO!M853+[1]DEPURADO!N853</f>
        <v>0</v>
      </c>
      <c r="J859" s="28">
        <f>+[1]DEPURADO!R853</f>
        <v>0</v>
      </c>
      <c r="K859" s="29">
        <f>+[1]DEPURADO!P853+[1]DEPURADO!Q853</f>
        <v>0</v>
      </c>
      <c r="L859" s="28">
        <v>0</v>
      </c>
      <c r="M859" s="28">
        <v>0</v>
      </c>
      <c r="N859" s="28">
        <f t="shared" si="91"/>
        <v>0</v>
      </c>
      <c r="O859" s="28">
        <f t="shared" si="92"/>
        <v>160260</v>
      </c>
      <c r="P859" s="24">
        <f>IF([1]DEPURADO!H853&gt;1,0,[1]DEPURADO!B853)</f>
        <v>109551</v>
      </c>
      <c r="Q859" s="30">
        <f t="shared" si="93"/>
        <v>160260</v>
      </c>
      <c r="R859" s="31">
        <f t="shared" si="94"/>
        <v>0</v>
      </c>
      <c r="S859" s="31">
        <f>+[1]DEPURADO!J853</f>
        <v>0</v>
      </c>
      <c r="T859" s="23" t="s">
        <v>45</v>
      </c>
      <c r="U859" s="31">
        <f>+[1]DEPURADO!I853</f>
        <v>0</v>
      </c>
      <c r="V859" s="30"/>
      <c r="W859" s="23" t="s">
        <v>45</v>
      </c>
      <c r="X859" s="31">
        <f>+[1]DEPURADO!K853+[1]DEPURADO!L853</f>
        <v>160260</v>
      </c>
      <c r="Y859" s="23" t="s">
        <v>45</v>
      </c>
      <c r="Z859" s="31">
        <f t="shared" si="95"/>
        <v>160260</v>
      </c>
      <c r="AA859" s="31"/>
      <c r="AB859" s="31">
        <v>0</v>
      </c>
      <c r="AC859" s="31">
        <v>0</v>
      </c>
      <c r="AD859" s="30"/>
      <c r="AE859" s="30">
        <f>+[1]DEPURADO!K853</f>
        <v>0</v>
      </c>
      <c r="AF859" s="30">
        <v>0</v>
      </c>
      <c r="AG859" s="30">
        <f t="shared" si="96"/>
        <v>0</v>
      </c>
      <c r="AH859" s="30">
        <v>0</v>
      </c>
      <c r="AI859" s="30" t="str">
        <f>+[1]DEPURADO!G853</f>
        <v>GLOSA LEGALIZADA</v>
      </c>
      <c r="AJ859" s="32"/>
      <c r="AK859" s="33"/>
    </row>
    <row r="860" spans="1:37" s="34" customFormat="1" x14ac:dyDescent="0.25">
      <c r="A860" s="23">
        <f t="shared" si="97"/>
        <v>852</v>
      </c>
      <c r="B860" s="24" t="s">
        <v>44</v>
      </c>
      <c r="C860" s="23" t="str">
        <f>+[1]DEPURADO!A854</f>
        <v>HLC109598</v>
      </c>
      <c r="D860" s="23">
        <f>+[1]DEPURADO!B854</f>
        <v>109598</v>
      </c>
      <c r="E860" s="25">
        <f>+[1]DEPURADO!C854</f>
        <v>45565</v>
      </c>
      <c r="F860" s="26">
        <f>+IF([1]DEPURADO!D854&gt;1,[1]DEPURADO!D854," ")</f>
        <v>45609</v>
      </c>
      <c r="G860" s="27">
        <f>[1]DEPURADO!F854</f>
        <v>98430</v>
      </c>
      <c r="H860" s="28">
        <v>0</v>
      </c>
      <c r="I860" s="28">
        <f>+[1]DEPURADO!M854+[1]DEPURADO!N854</f>
        <v>0</v>
      </c>
      <c r="J860" s="28">
        <f>+[1]DEPURADO!R854</f>
        <v>0</v>
      </c>
      <c r="K860" s="29">
        <f>+[1]DEPURADO!P854+[1]DEPURADO!Q854</f>
        <v>0</v>
      </c>
      <c r="L860" s="28">
        <v>0</v>
      </c>
      <c r="M860" s="28">
        <v>0</v>
      </c>
      <c r="N860" s="28">
        <f t="shared" si="91"/>
        <v>0</v>
      </c>
      <c r="O860" s="28">
        <f t="shared" si="92"/>
        <v>98430</v>
      </c>
      <c r="P860" s="24">
        <f>IF([1]DEPURADO!H854&gt;1,0,[1]DEPURADO!B854)</f>
        <v>109598</v>
      </c>
      <c r="Q860" s="30">
        <f t="shared" si="93"/>
        <v>98430</v>
      </c>
      <c r="R860" s="31">
        <f t="shared" si="94"/>
        <v>0</v>
      </c>
      <c r="S860" s="31">
        <f>+[1]DEPURADO!J854</f>
        <v>0</v>
      </c>
      <c r="T860" s="23" t="s">
        <v>45</v>
      </c>
      <c r="U860" s="31">
        <f>+[1]DEPURADO!I854</f>
        <v>0</v>
      </c>
      <c r="V860" s="30"/>
      <c r="W860" s="23" t="s">
        <v>45</v>
      </c>
      <c r="X860" s="31">
        <f>+[1]DEPURADO!K854+[1]DEPURADO!L854</f>
        <v>98430</v>
      </c>
      <c r="Y860" s="23" t="s">
        <v>45</v>
      </c>
      <c r="Z860" s="31">
        <f t="shared" si="95"/>
        <v>98430</v>
      </c>
      <c r="AA860" s="31"/>
      <c r="AB860" s="31">
        <v>0</v>
      </c>
      <c r="AC860" s="31">
        <v>0</v>
      </c>
      <c r="AD860" s="30"/>
      <c r="AE860" s="30">
        <f>+[1]DEPURADO!K854</f>
        <v>0</v>
      </c>
      <c r="AF860" s="30">
        <v>0</v>
      </c>
      <c r="AG860" s="30">
        <f t="shared" si="96"/>
        <v>0</v>
      </c>
      <c r="AH860" s="30">
        <v>0</v>
      </c>
      <c r="AI860" s="30" t="str">
        <f>+[1]DEPURADO!G854</f>
        <v>GLOSA LEGALIZADA</v>
      </c>
      <c r="AJ860" s="32"/>
      <c r="AK860" s="33"/>
    </row>
    <row r="861" spans="1:37" s="34" customFormat="1" x14ac:dyDescent="0.25">
      <c r="A861" s="23">
        <f t="shared" si="97"/>
        <v>853</v>
      </c>
      <c r="B861" s="24" t="s">
        <v>44</v>
      </c>
      <c r="C861" s="23" t="str">
        <f>+[1]DEPURADO!A855</f>
        <v>HLC109597</v>
      </c>
      <c r="D861" s="23">
        <f>+[1]DEPURADO!B855</f>
        <v>109597</v>
      </c>
      <c r="E861" s="25">
        <f>+[1]DEPURADO!C855</f>
        <v>45565</v>
      </c>
      <c r="F861" s="26">
        <f>+IF([1]DEPURADO!D855&gt;1,[1]DEPURADO!D855," ")</f>
        <v>45609</v>
      </c>
      <c r="G861" s="27">
        <f>[1]DEPURADO!F855</f>
        <v>34268</v>
      </c>
      <c r="H861" s="28">
        <v>0</v>
      </c>
      <c r="I861" s="28">
        <f>+[1]DEPURADO!M855+[1]DEPURADO!N855</f>
        <v>0</v>
      </c>
      <c r="J861" s="28">
        <f>+[1]DEPURADO!R855</f>
        <v>0</v>
      </c>
      <c r="K861" s="29">
        <f>+[1]DEPURADO!P855+[1]DEPURADO!Q855</f>
        <v>0</v>
      </c>
      <c r="L861" s="28">
        <v>0</v>
      </c>
      <c r="M861" s="28">
        <v>0</v>
      </c>
      <c r="N861" s="28">
        <f t="shared" si="91"/>
        <v>0</v>
      </c>
      <c r="O861" s="28">
        <f t="shared" si="92"/>
        <v>34268</v>
      </c>
      <c r="P861" s="24">
        <f>IF([1]DEPURADO!H855&gt;1,0,[1]DEPURADO!B855)</f>
        <v>109597</v>
      </c>
      <c r="Q861" s="30">
        <f t="shared" si="93"/>
        <v>34268</v>
      </c>
      <c r="R861" s="31">
        <f t="shared" si="94"/>
        <v>0</v>
      </c>
      <c r="S861" s="31">
        <f>+[1]DEPURADO!J855</f>
        <v>0</v>
      </c>
      <c r="T861" s="23" t="s">
        <v>45</v>
      </c>
      <c r="U861" s="31">
        <f>+[1]DEPURADO!I855</f>
        <v>0</v>
      </c>
      <c r="V861" s="30"/>
      <c r="W861" s="23" t="s">
        <v>45</v>
      </c>
      <c r="X861" s="31">
        <f>+[1]DEPURADO!K855+[1]DEPURADO!L855</f>
        <v>34268</v>
      </c>
      <c r="Y861" s="23" t="s">
        <v>45</v>
      </c>
      <c r="Z861" s="31">
        <f t="shared" si="95"/>
        <v>34268</v>
      </c>
      <c r="AA861" s="31"/>
      <c r="AB861" s="31">
        <v>0</v>
      </c>
      <c r="AC861" s="31">
        <v>0</v>
      </c>
      <c r="AD861" s="30"/>
      <c r="AE861" s="30">
        <f>+[1]DEPURADO!K855</f>
        <v>0</v>
      </c>
      <c r="AF861" s="30">
        <v>0</v>
      </c>
      <c r="AG861" s="30">
        <f t="shared" si="96"/>
        <v>0</v>
      </c>
      <c r="AH861" s="30">
        <v>0</v>
      </c>
      <c r="AI861" s="30" t="str">
        <f>+[1]DEPURADO!G855</f>
        <v>GLOSA LEGALIZADA</v>
      </c>
      <c r="AJ861" s="32"/>
      <c r="AK861" s="33"/>
    </row>
    <row r="862" spans="1:37" s="34" customFormat="1" x14ac:dyDescent="0.25">
      <c r="A862" s="23">
        <f t="shared" si="97"/>
        <v>854</v>
      </c>
      <c r="B862" s="24" t="s">
        <v>44</v>
      </c>
      <c r="C862" s="23" t="str">
        <f>+[1]DEPURADO!A856</f>
        <v>HLC109510</v>
      </c>
      <c r="D862" s="23">
        <f>+[1]DEPURADO!B856</f>
        <v>109510</v>
      </c>
      <c r="E862" s="25">
        <f>+[1]DEPURADO!C856</f>
        <v>45565</v>
      </c>
      <c r="F862" s="26">
        <f>+IF([1]DEPURADO!D856&gt;1,[1]DEPURADO!D856," ")</f>
        <v>45609</v>
      </c>
      <c r="G862" s="27">
        <f>[1]DEPURADO!F856</f>
        <v>39340</v>
      </c>
      <c r="H862" s="28">
        <v>0</v>
      </c>
      <c r="I862" s="28">
        <f>+[1]DEPURADO!M856+[1]DEPURADO!N856</f>
        <v>0</v>
      </c>
      <c r="J862" s="28">
        <f>+[1]DEPURADO!R856</f>
        <v>0</v>
      </c>
      <c r="K862" s="29">
        <f>+[1]DEPURADO!P856+[1]DEPURADO!Q856</f>
        <v>0</v>
      </c>
      <c r="L862" s="28">
        <v>0</v>
      </c>
      <c r="M862" s="28">
        <v>0</v>
      </c>
      <c r="N862" s="28">
        <f t="shared" si="91"/>
        <v>0</v>
      </c>
      <c r="O862" s="28">
        <f t="shared" si="92"/>
        <v>39340</v>
      </c>
      <c r="P862" s="24">
        <f>IF([1]DEPURADO!H856&gt;1,0,[1]DEPURADO!B856)</f>
        <v>109510</v>
      </c>
      <c r="Q862" s="30">
        <f t="shared" si="93"/>
        <v>39340</v>
      </c>
      <c r="R862" s="31">
        <f t="shared" si="94"/>
        <v>0</v>
      </c>
      <c r="S862" s="31">
        <f>+[1]DEPURADO!J856</f>
        <v>0</v>
      </c>
      <c r="T862" s="23" t="s">
        <v>45</v>
      </c>
      <c r="U862" s="31">
        <f>+[1]DEPURADO!I856</f>
        <v>0</v>
      </c>
      <c r="V862" s="30"/>
      <c r="W862" s="23" t="s">
        <v>45</v>
      </c>
      <c r="X862" s="31">
        <f>+[1]DEPURADO!K856+[1]DEPURADO!L856</f>
        <v>39340</v>
      </c>
      <c r="Y862" s="23" t="s">
        <v>45</v>
      </c>
      <c r="Z862" s="31">
        <f t="shared" si="95"/>
        <v>39340</v>
      </c>
      <c r="AA862" s="31"/>
      <c r="AB862" s="31">
        <v>0</v>
      </c>
      <c r="AC862" s="31">
        <v>0</v>
      </c>
      <c r="AD862" s="30"/>
      <c r="AE862" s="30">
        <f>+[1]DEPURADO!K856</f>
        <v>0</v>
      </c>
      <c r="AF862" s="30">
        <v>0</v>
      </c>
      <c r="AG862" s="30">
        <f t="shared" si="96"/>
        <v>0</v>
      </c>
      <c r="AH862" s="30">
        <v>0</v>
      </c>
      <c r="AI862" s="30" t="str">
        <f>+[1]DEPURADO!G856</f>
        <v>GLOSA LEGALIZADA</v>
      </c>
      <c r="AJ862" s="32"/>
      <c r="AK862" s="33"/>
    </row>
    <row r="863" spans="1:37" s="34" customFormat="1" x14ac:dyDescent="0.25">
      <c r="A863" s="23">
        <f t="shared" si="97"/>
        <v>855</v>
      </c>
      <c r="B863" s="24" t="s">
        <v>44</v>
      </c>
      <c r="C863" s="23" t="str">
        <f>+[1]DEPURADO!A857</f>
        <v>HLC109187</v>
      </c>
      <c r="D863" s="23">
        <f>+[1]DEPURADO!B857</f>
        <v>109187</v>
      </c>
      <c r="E863" s="25">
        <f>+[1]DEPURADO!C857</f>
        <v>45565</v>
      </c>
      <c r="F863" s="26">
        <f>+IF([1]DEPURADO!D857&gt;1,[1]DEPURADO!D857," ")</f>
        <v>45609</v>
      </c>
      <c r="G863" s="27">
        <f>[1]DEPURADO!F857</f>
        <v>47354</v>
      </c>
      <c r="H863" s="28">
        <v>0</v>
      </c>
      <c r="I863" s="28">
        <f>+[1]DEPURADO!M857+[1]DEPURADO!N857</f>
        <v>0</v>
      </c>
      <c r="J863" s="28">
        <f>+[1]DEPURADO!R857</f>
        <v>0</v>
      </c>
      <c r="K863" s="29">
        <f>+[1]DEPURADO!P857+[1]DEPURADO!Q857</f>
        <v>0</v>
      </c>
      <c r="L863" s="28">
        <v>0</v>
      </c>
      <c r="M863" s="28">
        <v>0</v>
      </c>
      <c r="N863" s="28">
        <f t="shared" si="91"/>
        <v>0</v>
      </c>
      <c r="O863" s="28">
        <f t="shared" si="92"/>
        <v>47354</v>
      </c>
      <c r="P863" s="24">
        <f>IF([1]DEPURADO!H857&gt;1,0,[1]DEPURADO!B857)</f>
        <v>109187</v>
      </c>
      <c r="Q863" s="30">
        <f t="shared" si="93"/>
        <v>47354</v>
      </c>
      <c r="R863" s="31">
        <f t="shared" si="94"/>
        <v>0</v>
      </c>
      <c r="S863" s="31">
        <f>+[1]DEPURADO!J857</f>
        <v>0</v>
      </c>
      <c r="T863" s="23" t="s">
        <v>45</v>
      </c>
      <c r="U863" s="31">
        <f>+[1]DEPURADO!I857</f>
        <v>0</v>
      </c>
      <c r="V863" s="30"/>
      <c r="W863" s="23" t="s">
        <v>45</v>
      </c>
      <c r="X863" s="31">
        <f>+[1]DEPURADO!K857+[1]DEPURADO!L857</f>
        <v>47354</v>
      </c>
      <c r="Y863" s="23" t="s">
        <v>45</v>
      </c>
      <c r="Z863" s="31">
        <f t="shared" si="95"/>
        <v>47354</v>
      </c>
      <c r="AA863" s="31"/>
      <c r="AB863" s="31">
        <v>0</v>
      </c>
      <c r="AC863" s="31">
        <v>0</v>
      </c>
      <c r="AD863" s="30"/>
      <c r="AE863" s="30">
        <f>+[1]DEPURADO!K857</f>
        <v>0</v>
      </c>
      <c r="AF863" s="30">
        <v>0</v>
      </c>
      <c r="AG863" s="30">
        <f t="shared" si="96"/>
        <v>0</v>
      </c>
      <c r="AH863" s="30">
        <v>0</v>
      </c>
      <c r="AI863" s="30" t="str">
        <f>+[1]DEPURADO!G857</f>
        <v>GLOSA LEGALIZADA</v>
      </c>
      <c r="AJ863" s="32"/>
      <c r="AK863" s="33"/>
    </row>
    <row r="864" spans="1:37" s="34" customFormat="1" x14ac:dyDescent="0.25">
      <c r="A864" s="23">
        <f t="shared" si="97"/>
        <v>856</v>
      </c>
      <c r="B864" s="24" t="s">
        <v>44</v>
      </c>
      <c r="C864" s="23" t="str">
        <f>+[1]DEPURADO!A858</f>
        <v>HLC109500</v>
      </c>
      <c r="D864" s="23">
        <f>+[1]DEPURADO!B858</f>
        <v>109500</v>
      </c>
      <c r="E864" s="25">
        <f>+[1]DEPURADO!C858</f>
        <v>45565</v>
      </c>
      <c r="F864" s="26">
        <f>+IF([1]DEPURADO!D858&gt;1,[1]DEPURADO!D858," ")</f>
        <v>45609</v>
      </c>
      <c r="G864" s="27">
        <f>[1]DEPURADO!F858</f>
        <v>53660</v>
      </c>
      <c r="H864" s="28">
        <v>0</v>
      </c>
      <c r="I864" s="28">
        <f>+[1]DEPURADO!M858+[1]DEPURADO!N858</f>
        <v>0</v>
      </c>
      <c r="J864" s="28">
        <f>+[1]DEPURADO!R858</f>
        <v>0</v>
      </c>
      <c r="K864" s="29">
        <f>+[1]DEPURADO!P858+[1]DEPURADO!Q858</f>
        <v>0</v>
      </c>
      <c r="L864" s="28">
        <v>0</v>
      </c>
      <c r="M864" s="28">
        <v>0</v>
      </c>
      <c r="N864" s="28">
        <f t="shared" si="91"/>
        <v>0</v>
      </c>
      <c r="O864" s="28">
        <f t="shared" si="92"/>
        <v>53660</v>
      </c>
      <c r="P864" s="24">
        <f>IF([1]DEPURADO!H858&gt;1,0,[1]DEPURADO!B858)</f>
        <v>109500</v>
      </c>
      <c r="Q864" s="30">
        <f t="shared" si="93"/>
        <v>53660</v>
      </c>
      <c r="R864" s="31">
        <f t="shared" si="94"/>
        <v>0</v>
      </c>
      <c r="S864" s="31">
        <f>+[1]DEPURADO!J858</f>
        <v>0</v>
      </c>
      <c r="T864" s="23" t="s">
        <v>45</v>
      </c>
      <c r="U864" s="31">
        <f>+[1]DEPURADO!I858</f>
        <v>0</v>
      </c>
      <c r="V864" s="30"/>
      <c r="W864" s="23" t="s">
        <v>45</v>
      </c>
      <c r="X864" s="31">
        <f>+[1]DEPURADO!K858+[1]DEPURADO!L858</f>
        <v>53660</v>
      </c>
      <c r="Y864" s="23" t="s">
        <v>45</v>
      </c>
      <c r="Z864" s="31">
        <f t="shared" si="95"/>
        <v>53660</v>
      </c>
      <c r="AA864" s="31"/>
      <c r="AB864" s="31">
        <v>0</v>
      </c>
      <c r="AC864" s="31">
        <v>0</v>
      </c>
      <c r="AD864" s="30"/>
      <c r="AE864" s="30">
        <f>+[1]DEPURADO!K858</f>
        <v>0</v>
      </c>
      <c r="AF864" s="30">
        <v>0</v>
      </c>
      <c r="AG864" s="30">
        <f t="shared" si="96"/>
        <v>0</v>
      </c>
      <c r="AH864" s="30">
        <v>0</v>
      </c>
      <c r="AI864" s="30" t="str">
        <f>+[1]DEPURADO!G858</f>
        <v>GLOSA LEGALIZADA</v>
      </c>
      <c r="AJ864" s="32"/>
      <c r="AK864" s="33"/>
    </row>
    <row r="865" spans="1:37" s="34" customFormat="1" x14ac:dyDescent="0.25">
      <c r="A865" s="23">
        <f t="shared" si="97"/>
        <v>857</v>
      </c>
      <c r="B865" s="24" t="s">
        <v>44</v>
      </c>
      <c r="C865" s="23" t="str">
        <f>+[1]DEPURADO!A859</f>
        <v>HLC109508</v>
      </c>
      <c r="D865" s="23">
        <f>+[1]DEPURADO!B859</f>
        <v>109508</v>
      </c>
      <c r="E865" s="25">
        <f>+[1]DEPURADO!C859</f>
        <v>45565</v>
      </c>
      <c r="F865" s="26">
        <f>+IF([1]DEPURADO!D859&gt;1,[1]DEPURADO!D859," ")</f>
        <v>45609</v>
      </c>
      <c r="G865" s="27">
        <f>[1]DEPURADO!F859</f>
        <v>41107</v>
      </c>
      <c r="H865" s="28">
        <v>0</v>
      </c>
      <c r="I865" s="28">
        <f>+[1]DEPURADO!M859+[1]DEPURADO!N859</f>
        <v>0</v>
      </c>
      <c r="J865" s="28">
        <f>+[1]DEPURADO!R859</f>
        <v>0</v>
      </c>
      <c r="K865" s="29">
        <f>+[1]DEPURADO!P859+[1]DEPURADO!Q859</f>
        <v>0</v>
      </c>
      <c r="L865" s="28">
        <v>0</v>
      </c>
      <c r="M865" s="28">
        <v>0</v>
      </c>
      <c r="N865" s="28">
        <f t="shared" si="91"/>
        <v>0</v>
      </c>
      <c r="O865" s="28">
        <f t="shared" si="92"/>
        <v>41107</v>
      </c>
      <c r="P865" s="24">
        <f>IF([1]DEPURADO!H859&gt;1,0,[1]DEPURADO!B859)</f>
        <v>109508</v>
      </c>
      <c r="Q865" s="30">
        <f t="shared" si="93"/>
        <v>41107</v>
      </c>
      <c r="R865" s="31">
        <f t="shared" si="94"/>
        <v>0</v>
      </c>
      <c r="S865" s="31">
        <f>+[1]DEPURADO!J859</f>
        <v>0</v>
      </c>
      <c r="T865" s="23" t="s">
        <v>45</v>
      </c>
      <c r="U865" s="31">
        <f>+[1]DEPURADO!I859</f>
        <v>0</v>
      </c>
      <c r="V865" s="30"/>
      <c r="W865" s="23" t="s">
        <v>45</v>
      </c>
      <c r="X865" s="31">
        <f>+[1]DEPURADO!K859+[1]DEPURADO!L859</f>
        <v>41107</v>
      </c>
      <c r="Y865" s="23" t="s">
        <v>45</v>
      </c>
      <c r="Z865" s="31">
        <f t="shared" si="95"/>
        <v>41107</v>
      </c>
      <c r="AA865" s="31"/>
      <c r="AB865" s="31">
        <v>0</v>
      </c>
      <c r="AC865" s="31">
        <v>0</v>
      </c>
      <c r="AD865" s="30"/>
      <c r="AE865" s="30">
        <f>+[1]DEPURADO!K859</f>
        <v>0</v>
      </c>
      <c r="AF865" s="30">
        <v>0</v>
      </c>
      <c r="AG865" s="30">
        <f t="shared" si="96"/>
        <v>0</v>
      </c>
      <c r="AH865" s="30">
        <v>0</v>
      </c>
      <c r="AI865" s="30" t="str">
        <f>+[1]DEPURADO!G859</f>
        <v>GLOSA LEGALIZADA</v>
      </c>
      <c r="AJ865" s="32"/>
      <c r="AK865" s="33"/>
    </row>
    <row r="866" spans="1:37" s="34" customFormat="1" x14ac:dyDescent="0.25">
      <c r="A866" s="23">
        <f t="shared" si="97"/>
        <v>858</v>
      </c>
      <c r="B866" s="24" t="s">
        <v>44</v>
      </c>
      <c r="C866" s="23" t="str">
        <f>+[1]DEPURADO!A860</f>
        <v>HLC109184</v>
      </c>
      <c r="D866" s="23">
        <f>+[1]DEPURADO!B860</f>
        <v>109184</v>
      </c>
      <c r="E866" s="25">
        <f>+[1]DEPURADO!C860</f>
        <v>45565</v>
      </c>
      <c r="F866" s="26">
        <f>+IF([1]DEPURADO!D860&gt;1,[1]DEPURADO!D860," ")</f>
        <v>45609</v>
      </c>
      <c r="G866" s="27">
        <f>[1]DEPURADO!F860</f>
        <v>44060</v>
      </c>
      <c r="H866" s="28">
        <v>0</v>
      </c>
      <c r="I866" s="28">
        <f>+[1]DEPURADO!M860+[1]DEPURADO!N860</f>
        <v>0</v>
      </c>
      <c r="J866" s="28">
        <f>+[1]DEPURADO!R860</f>
        <v>0</v>
      </c>
      <c r="K866" s="29">
        <f>+[1]DEPURADO!P860+[1]DEPURADO!Q860</f>
        <v>0</v>
      </c>
      <c r="L866" s="28">
        <v>0</v>
      </c>
      <c r="M866" s="28">
        <v>0</v>
      </c>
      <c r="N866" s="28">
        <f t="shared" si="91"/>
        <v>0</v>
      </c>
      <c r="O866" s="28">
        <f t="shared" si="92"/>
        <v>44060</v>
      </c>
      <c r="P866" s="24">
        <f>IF([1]DEPURADO!H860&gt;1,0,[1]DEPURADO!B860)</f>
        <v>109184</v>
      </c>
      <c r="Q866" s="30">
        <f t="shared" si="93"/>
        <v>44060</v>
      </c>
      <c r="R866" s="31">
        <f t="shared" si="94"/>
        <v>0</v>
      </c>
      <c r="S866" s="31">
        <f>+[1]DEPURADO!J860</f>
        <v>0</v>
      </c>
      <c r="T866" s="23" t="s">
        <v>45</v>
      </c>
      <c r="U866" s="31">
        <f>+[1]DEPURADO!I860</f>
        <v>0</v>
      </c>
      <c r="V866" s="30"/>
      <c r="W866" s="23" t="s">
        <v>45</v>
      </c>
      <c r="X866" s="31">
        <f>+[1]DEPURADO!K860+[1]DEPURADO!L860</f>
        <v>44060</v>
      </c>
      <c r="Y866" s="23" t="s">
        <v>45</v>
      </c>
      <c r="Z866" s="31">
        <f t="shared" si="95"/>
        <v>44060</v>
      </c>
      <c r="AA866" s="31"/>
      <c r="AB866" s="31">
        <v>0</v>
      </c>
      <c r="AC866" s="31">
        <v>0</v>
      </c>
      <c r="AD866" s="30"/>
      <c r="AE866" s="30">
        <f>+[1]DEPURADO!K860</f>
        <v>0</v>
      </c>
      <c r="AF866" s="30">
        <v>0</v>
      </c>
      <c r="AG866" s="30">
        <f t="shared" si="96"/>
        <v>0</v>
      </c>
      <c r="AH866" s="30">
        <v>0</v>
      </c>
      <c r="AI866" s="30" t="str">
        <f>+[1]DEPURADO!G860</f>
        <v>GLOSA LEGALIZADA</v>
      </c>
      <c r="AJ866" s="32"/>
      <c r="AK866" s="33"/>
    </row>
    <row r="867" spans="1:37" s="34" customFormat="1" x14ac:dyDescent="0.25">
      <c r="A867" s="23">
        <f t="shared" si="97"/>
        <v>859</v>
      </c>
      <c r="B867" s="24" t="s">
        <v>44</v>
      </c>
      <c r="C867" s="23" t="str">
        <f>+[1]DEPURADO!A861</f>
        <v>HLC109497</v>
      </c>
      <c r="D867" s="23">
        <f>+[1]DEPURADO!B861</f>
        <v>109497</v>
      </c>
      <c r="E867" s="25">
        <f>+[1]DEPURADO!C861</f>
        <v>45565</v>
      </c>
      <c r="F867" s="26">
        <f>+IF([1]DEPURADO!D861&gt;1,[1]DEPURADO!D861," ")</f>
        <v>45609</v>
      </c>
      <c r="G867" s="27">
        <f>[1]DEPURADO!F861</f>
        <v>47180</v>
      </c>
      <c r="H867" s="28">
        <v>0</v>
      </c>
      <c r="I867" s="28">
        <f>+[1]DEPURADO!M861+[1]DEPURADO!N861</f>
        <v>0</v>
      </c>
      <c r="J867" s="28">
        <f>+[1]DEPURADO!R861</f>
        <v>0</v>
      </c>
      <c r="K867" s="29">
        <f>+[1]DEPURADO!P861+[1]DEPURADO!Q861</f>
        <v>0</v>
      </c>
      <c r="L867" s="28">
        <v>0</v>
      </c>
      <c r="M867" s="28">
        <v>0</v>
      </c>
      <c r="N867" s="28">
        <f t="shared" si="91"/>
        <v>0</v>
      </c>
      <c r="O867" s="28">
        <f t="shared" si="92"/>
        <v>47180</v>
      </c>
      <c r="P867" s="24">
        <f>IF([1]DEPURADO!H861&gt;1,0,[1]DEPURADO!B861)</f>
        <v>109497</v>
      </c>
      <c r="Q867" s="30">
        <f t="shared" si="93"/>
        <v>47180</v>
      </c>
      <c r="R867" s="31">
        <f t="shared" si="94"/>
        <v>0</v>
      </c>
      <c r="S867" s="31">
        <f>+[1]DEPURADO!J861</f>
        <v>0</v>
      </c>
      <c r="T867" s="23" t="s">
        <v>45</v>
      </c>
      <c r="U867" s="31">
        <f>+[1]DEPURADO!I861</f>
        <v>0</v>
      </c>
      <c r="V867" s="30"/>
      <c r="W867" s="23" t="s">
        <v>45</v>
      </c>
      <c r="X867" s="31">
        <f>+[1]DEPURADO!K861+[1]DEPURADO!L861</f>
        <v>47180</v>
      </c>
      <c r="Y867" s="23" t="s">
        <v>45</v>
      </c>
      <c r="Z867" s="31">
        <f t="shared" si="95"/>
        <v>47180</v>
      </c>
      <c r="AA867" s="31"/>
      <c r="AB867" s="31">
        <v>0</v>
      </c>
      <c r="AC867" s="31">
        <v>0</v>
      </c>
      <c r="AD867" s="30"/>
      <c r="AE867" s="30">
        <f>+[1]DEPURADO!K861</f>
        <v>0</v>
      </c>
      <c r="AF867" s="30">
        <v>0</v>
      </c>
      <c r="AG867" s="30">
        <f t="shared" si="96"/>
        <v>0</v>
      </c>
      <c r="AH867" s="30">
        <v>0</v>
      </c>
      <c r="AI867" s="30" t="str">
        <f>+[1]DEPURADO!G861</f>
        <v>GLOSA LEGALIZADA</v>
      </c>
      <c r="AJ867" s="32"/>
      <c r="AK867" s="33"/>
    </row>
    <row r="868" spans="1:37" s="34" customFormat="1" x14ac:dyDescent="0.25">
      <c r="A868" s="23">
        <f t="shared" si="97"/>
        <v>860</v>
      </c>
      <c r="B868" s="24" t="s">
        <v>44</v>
      </c>
      <c r="C868" s="23" t="str">
        <f>+[1]DEPURADO!A862</f>
        <v>HLC109611</v>
      </c>
      <c r="D868" s="23">
        <f>+[1]DEPURADO!B862</f>
        <v>109611</v>
      </c>
      <c r="E868" s="25">
        <f>+[1]DEPURADO!C862</f>
        <v>45565</v>
      </c>
      <c r="F868" s="26">
        <f>+IF([1]DEPURADO!D862&gt;1,[1]DEPURADO!D862," ")</f>
        <v>45609</v>
      </c>
      <c r="G868" s="27">
        <f>[1]DEPURADO!F862</f>
        <v>63740</v>
      </c>
      <c r="H868" s="28">
        <v>0</v>
      </c>
      <c r="I868" s="28">
        <f>+[1]DEPURADO!M862+[1]DEPURADO!N862</f>
        <v>0</v>
      </c>
      <c r="J868" s="28">
        <f>+[1]DEPURADO!R862</f>
        <v>0</v>
      </c>
      <c r="K868" s="29">
        <f>+[1]DEPURADO!P862+[1]DEPURADO!Q862</f>
        <v>0</v>
      </c>
      <c r="L868" s="28">
        <v>0</v>
      </c>
      <c r="M868" s="28">
        <v>0</v>
      </c>
      <c r="N868" s="28">
        <f t="shared" si="91"/>
        <v>0</v>
      </c>
      <c r="O868" s="28">
        <f t="shared" si="92"/>
        <v>63740</v>
      </c>
      <c r="P868" s="24">
        <f>IF([1]DEPURADO!H862&gt;1,0,[1]DEPURADO!B862)</f>
        <v>109611</v>
      </c>
      <c r="Q868" s="30">
        <f t="shared" si="93"/>
        <v>63740</v>
      </c>
      <c r="R868" s="31">
        <f t="shared" si="94"/>
        <v>0</v>
      </c>
      <c r="S868" s="31">
        <f>+[1]DEPURADO!J862</f>
        <v>0</v>
      </c>
      <c r="T868" s="23" t="s">
        <v>45</v>
      </c>
      <c r="U868" s="31">
        <f>+[1]DEPURADO!I862</f>
        <v>0</v>
      </c>
      <c r="V868" s="30"/>
      <c r="W868" s="23" t="s">
        <v>45</v>
      </c>
      <c r="X868" s="31">
        <f>+[1]DEPURADO!K862+[1]DEPURADO!L862</f>
        <v>63740</v>
      </c>
      <c r="Y868" s="23" t="s">
        <v>45</v>
      </c>
      <c r="Z868" s="31">
        <f t="shared" si="95"/>
        <v>63740</v>
      </c>
      <c r="AA868" s="31"/>
      <c r="AB868" s="31">
        <v>0</v>
      </c>
      <c r="AC868" s="31">
        <v>0</v>
      </c>
      <c r="AD868" s="30"/>
      <c r="AE868" s="30">
        <f>+[1]DEPURADO!K862</f>
        <v>0</v>
      </c>
      <c r="AF868" s="30">
        <v>0</v>
      </c>
      <c r="AG868" s="30">
        <f t="shared" si="96"/>
        <v>0</v>
      </c>
      <c r="AH868" s="30">
        <v>0</v>
      </c>
      <c r="AI868" s="30" t="str">
        <f>+[1]DEPURADO!G862</f>
        <v>GLOSA LEGALIZADA</v>
      </c>
      <c r="AJ868" s="32"/>
      <c r="AK868" s="33"/>
    </row>
    <row r="869" spans="1:37" s="34" customFormat="1" x14ac:dyDescent="0.25">
      <c r="A869" s="23">
        <f t="shared" si="97"/>
        <v>861</v>
      </c>
      <c r="B869" s="24" t="s">
        <v>44</v>
      </c>
      <c r="C869" s="23" t="str">
        <f>+[1]DEPURADO!A863</f>
        <v>HLC109179</v>
      </c>
      <c r="D869" s="23">
        <f>+[1]DEPURADO!B863</f>
        <v>109179</v>
      </c>
      <c r="E869" s="25">
        <f>+[1]DEPURADO!C863</f>
        <v>45565</v>
      </c>
      <c r="F869" s="26">
        <f>+IF([1]DEPURADO!D863&gt;1,[1]DEPURADO!D863," ")</f>
        <v>45609</v>
      </c>
      <c r="G869" s="27">
        <f>[1]DEPURADO!F863</f>
        <v>50867</v>
      </c>
      <c r="H869" s="28">
        <v>0</v>
      </c>
      <c r="I869" s="28">
        <f>+[1]DEPURADO!M863+[1]DEPURADO!N863</f>
        <v>0</v>
      </c>
      <c r="J869" s="28">
        <f>+[1]DEPURADO!R863</f>
        <v>0</v>
      </c>
      <c r="K869" s="29">
        <f>+[1]DEPURADO!P863+[1]DEPURADO!Q863</f>
        <v>0</v>
      </c>
      <c r="L869" s="28">
        <v>0</v>
      </c>
      <c r="M869" s="28">
        <v>0</v>
      </c>
      <c r="N869" s="28">
        <f t="shared" si="91"/>
        <v>0</v>
      </c>
      <c r="O869" s="28">
        <f t="shared" si="92"/>
        <v>50867</v>
      </c>
      <c r="P869" s="24">
        <f>IF([1]DEPURADO!H863&gt;1,0,[1]DEPURADO!B863)</f>
        <v>109179</v>
      </c>
      <c r="Q869" s="30">
        <f t="shared" si="93"/>
        <v>50867</v>
      </c>
      <c r="R869" s="31">
        <f t="shared" si="94"/>
        <v>0</v>
      </c>
      <c r="S869" s="31">
        <f>+[1]DEPURADO!J863</f>
        <v>0</v>
      </c>
      <c r="T869" s="23" t="s">
        <v>45</v>
      </c>
      <c r="U869" s="31">
        <f>+[1]DEPURADO!I863</f>
        <v>0</v>
      </c>
      <c r="V869" s="30"/>
      <c r="W869" s="23" t="s">
        <v>45</v>
      </c>
      <c r="X869" s="31">
        <f>+[1]DEPURADO!K863+[1]DEPURADO!L863</f>
        <v>50867</v>
      </c>
      <c r="Y869" s="23" t="s">
        <v>45</v>
      </c>
      <c r="Z869" s="31">
        <f t="shared" si="95"/>
        <v>50867</v>
      </c>
      <c r="AA869" s="31"/>
      <c r="AB869" s="31">
        <v>0</v>
      </c>
      <c r="AC869" s="31">
        <v>0</v>
      </c>
      <c r="AD869" s="30"/>
      <c r="AE869" s="30">
        <f>+[1]DEPURADO!K863</f>
        <v>0</v>
      </c>
      <c r="AF869" s="30">
        <v>0</v>
      </c>
      <c r="AG869" s="30">
        <f t="shared" si="96"/>
        <v>0</v>
      </c>
      <c r="AH869" s="30">
        <v>0</v>
      </c>
      <c r="AI869" s="30" t="str">
        <f>+[1]DEPURADO!G863</f>
        <v>GLOSA LEGALIZADA</v>
      </c>
      <c r="AJ869" s="32"/>
      <c r="AK869" s="33"/>
    </row>
    <row r="870" spans="1:37" s="34" customFormat="1" x14ac:dyDescent="0.25">
      <c r="A870" s="23">
        <f t="shared" si="97"/>
        <v>862</v>
      </c>
      <c r="B870" s="24" t="s">
        <v>44</v>
      </c>
      <c r="C870" s="23" t="str">
        <f>+[1]DEPURADO!A864</f>
        <v>HLC109552</v>
      </c>
      <c r="D870" s="23">
        <f>+[1]DEPURADO!B864</f>
        <v>109552</v>
      </c>
      <c r="E870" s="25">
        <f>+[1]DEPURADO!C864</f>
        <v>45565</v>
      </c>
      <c r="F870" s="26">
        <f>+IF([1]DEPURADO!D864&gt;1,[1]DEPURADO!D864," ")</f>
        <v>45609</v>
      </c>
      <c r="G870" s="27">
        <f>[1]DEPURADO!F864</f>
        <v>53907</v>
      </c>
      <c r="H870" s="28">
        <v>0</v>
      </c>
      <c r="I870" s="28">
        <f>+[1]DEPURADO!M864+[1]DEPURADO!N864</f>
        <v>0</v>
      </c>
      <c r="J870" s="28">
        <f>+[1]DEPURADO!R864</f>
        <v>0</v>
      </c>
      <c r="K870" s="29">
        <f>+[1]DEPURADO!P864+[1]DEPURADO!Q864</f>
        <v>0</v>
      </c>
      <c r="L870" s="28">
        <v>0</v>
      </c>
      <c r="M870" s="28">
        <v>0</v>
      </c>
      <c r="N870" s="28">
        <f t="shared" si="91"/>
        <v>0</v>
      </c>
      <c r="O870" s="28">
        <f t="shared" si="92"/>
        <v>53907</v>
      </c>
      <c r="P870" s="24">
        <f>IF([1]DEPURADO!H864&gt;1,0,[1]DEPURADO!B864)</f>
        <v>109552</v>
      </c>
      <c r="Q870" s="30">
        <f t="shared" si="93"/>
        <v>53907</v>
      </c>
      <c r="R870" s="31">
        <f t="shared" si="94"/>
        <v>0</v>
      </c>
      <c r="S870" s="31">
        <f>+[1]DEPURADO!J864</f>
        <v>0</v>
      </c>
      <c r="T870" s="23" t="s">
        <v>45</v>
      </c>
      <c r="U870" s="31">
        <f>+[1]DEPURADO!I864</f>
        <v>0</v>
      </c>
      <c r="V870" s="30"/>
      <c r="W870" s="23" t="s">
        <v>45</v>
      </c>
      <c r="X870" s="31">
        <f>+[1]DEPURADO!K864+[1]DEPURADO!L864</f>
        <v>53907</v>
      </c>
      <c r="Y870" s="23" t="s">
        <v>45</v>
      </c>
      <c r="Z870" s="31">
        <f t="shared" si="95"/>
        <v>53907</v>
      </c>
      <c r="AA870" s="31"/>
      <c r="AB870" s="31">
        <v>0</v>
      </c>
      <c r="AC870" s="31">
        <v>0</v>
      </c>
      <c r="AD870" s="30"/>
      <c r="AE870" s="30">
        <f>+[1]DEPURADO!K864</f>
        <v>0</v>
      </c>
      <c r="AF870" s="30">
        <v>0</v>
      </c>
      <c r="AG870" s="30">
        <f t="shared" si="96"/>
        <v>0</v>
      </c>
      <c r="AH870" s="30">
        <v>0</v>
      </c>
      <c r="AI870" s="30" t="str">
        <f>+[1]DEPURADO!G864</f>
        <v>GLOSA LEGALIZADA</v>
      </c>
      <c r="AJ870" s="32"/>
      <c r="AK870" s="33"/>
    </row>
    <row r="871" spans="1:37" s="34" customFormat="1" x14ac:dyDescent="0.25">
      <c r="A871" s="23">
        <f t="shared" si="97"/>
        <v>863</v>
      </c>
      <c r="B871" s="24" t="s">
        <v>44</v>
      </c>
      <c r="C871" s="23" t="str">
        <f>+[1]DEPURADO!A865</f>
        <v>HLC109549</v>
      </c>
      <c r="D871" s="23">
        <f>+[1]DEPURADO!B865</f>
        <v>109549</v>
      </c>
      <c r="E871" s="25">
        <f>+[1]DEPURADO!C865</f>
        <v>45565</v>
      </c>
      <c r="F871" s="26">
        <f>+IF([1]DEPURADO!D865&gt;1,[1]DEPURADO!D865," ")</f>
        <v>45609</v>
      </c>
      <c r="G871" s="27">
        <f>[1]DEPURADO!F865</f>
        <v>50247</v>
      </c>
      <c r="H871" s="28">
        <v>0</v>
      </c>
      <c r="I871" s="28">
        <f>+[1]DEPURADO!M865+[1]DEPURADO!N865</f>
        <v>0</v>
      </c>
      <c r="J871" s="28">
        <f>+[1]DEPURADO!R865</f>
        <v>0</v>
      </c>
      <c r="K871" s="29">
        <f>+[1]DEPURADO!P865+[1]DEPURADO!Q865</f>
        <v>0</v>
      </c>
      <c r="L871" s="28">
        <v>0</v>
      </c>
      <c r="M871" s="28">
        <v>0</v>
      </c>
      <c r="N871" s="28">
        <f t="shared" si="91"/>
        <v>0</v>
      </c>
      <c r="O871" s="28">
        <f t="shared" si="92"/>
        <v>50247</v>
      </c>
      <c r="P871" s="24">
        <f>IF([1]DEPURADO!H865&gt;1,0,[1]DEPURADO!B865)</f>
        <v>109549</v>
      </c>
      <c r="Q871" s="30">
        <f t="shared" si="93"/>
        <v>50247</v>
      </c>
      <c r="R871" s="31">
        <f t="shared" si="94"/>
        <v>0</v>
      </c>
      <c r="S871" s="31">
        <f>+[1]DEPURADO!J865</f>
        <v>0</v>
      </c>
      <c r="T871" s="23" t="s">
        <v>45</v>
      </c>
      <c r="U871" s="31">
        <f>+[1]DEPURADO!I865</f>
        <v>0</v>
      </c>
      <c r="V871" s="30"/>
      <c r="W871" s="23" t="s">
        <v>45</v>
      </c>
      <c r="X871" s="31">
        <f>+[1]DEPURADO!K865+[1]DEPURADO!L865</f>
        <v>50247</v>
      </c>
      <c r="Y871" s="23" t="s">
        <v>45</v>
      </c>
      <c r="Z871" s="31">
        <f t="shared" si="95"/>
        <v>50247</v>
      </c>
      <c r="AA871" s="31"/>
      <c r="AB871" s="31">
        <v>0</v>
      </c>
      <c r="AC871" s="31">
        <v>0</v>
      </c>
      <c r="AD871" s="30"/>
      <c r="AE871" s="30">
        <f>+[1]DEPURADO!K865</f>
        <v>0</v>
      </c>
      <c r="AF871" s="30">
        <v>0</v>
      </c>
      <c r="AG871" s="30">
        <f t="shared" si="96"/>
        <v>0</v>
      </c>
      <c r="AH871" s="30">
        <v>0</v>
      </c>
      <c r="AI871" s="30" t="str">
        <f>+[1]DEPURADO!G865</f>
        <v>GLOSA LEGALIZADA</v>
      </c>
      <c r="AJ871" s="32"/>
      <c r="AK871" s="33"/>
    </row>
    <row r="872" spans="1:37" s="34" customFormat="1" x14ac:dyDescent="0.25">
      <c r="A872" s="23">
        <f t="shared" si="97"/>
        <v>864</v>
      </c>
      <c r="B872" s="24" t="s">
        <v>44</v>
      </c>
      <c r="C872" s="23" t="str">
        <f>+[1]DEPURADO!A866</f>
        <v>HLC110537</v>
      </c>
      <c r="D872" s="23">
        <f>+[1]DEPURADO!B866</f>
        <v>110537</v>
      </c>
      <c r="E872" s="25">
        <f>+[1]DEPURADO!C866</f>
        <v>45565</v>
      </c>
      <c r="F872" s="26">
        <f>+IF([1]DEPURADO!D866&gt;1,[1]DEPURADO!D866," ")</f>
        <v>45582</v>
      </c>
      <c r="G872" s="27">
        <f>[1]DEPURADO!F866</f>
        <v>108627</v>
      </c>
      <c r="H872" s="28">
        <v>0</v>
      </c>
      <c r="I872" s="28">
        <f>+[1]DEPURADO!M866+[1]DEPURADO!N866</f>
        <v>0</v>
      </c>
      <c r="J872" s="28">
        <f>+[1]DEPURADO!R866</f>
        <v>0</v>
      </c>
      <c r="K872" s="29">
        <f>+[1]DEPURADO!P866+[1]DEPURADO!Q866</f>
        <v>0</v>
      </c>
      <c r="L872" s="28">
        <v>0</v>
      </c>
      <c r="M872" s="28">
        <v>0</v>
      </c>
      <c r="N872" s="28">
        <f t="shared" si="91"/>
        <v>0</v>
      </c>
      <c r="O872" s="28">
        <f t="shared" si="92"/>
        <v>108627</v>
      </c>
      <c r="P872" s="24">
        <f>IF([1]DEPURADO!H866&gt;1,0,[1]DEPURADO!B866)</f>
        <v>110537</v>
      </c>
      <c r="Q872" s="30">
        <f t="shared" si="93"/>
        <v>108627</v>
      </c>
      <c r="R872" s="31">
        <f t="shared" si="94"/>
        <v>0</v>
      </c>
      <c r="S872" s="31">
        <f>+[1]DEPURADO!J866</f>
        <v>0</v>
      </c>
      <c r="T872" s="23" t="s">
        <v>45</v>
      </c>
      <c r="U872" s="31">
        <f>+[1]DEPURADO!I866</f>
        <v>0</v>
      </c>
      <c r="V872" s="30"/>
      <c r="W872" s="23" t="s">
        <v>45</v>
      </c>
      <c r="X872" s="31">
        <f>+[1]DEPURADO!K866+[1]DEPURADO!L866</f>
        <v>108627</v>
      </c>
      <c r="Y872" s="23" t="s">
        <v>45</v>
      </c>
      <c r="Z872" s="31">
        <f t="shared" si="95"/>
        <v>108627</v>
      </c>
      <c r="AA872" s="31"/>
      <c r="AB872" s="31">
        <v>0</v>
      </c>
      <c r="AC872" s="31">
        <v>0</v>
      </c>
      <c r="AD872" s="30"/>
      <c r="AE872" s="30">
        <f>+[1]DEPURADO!K866</f>
        <v>0</v>
      </c>
      <c r="AF872" s="30">
        <v>0</v>
      </c>
      <c r="AG872" s="30">
        <f t="shared" si="96"/>
        <v>0</v>
      </c>
      <c r="AH872" s="30">
        <v>0</v>
      </c>
      <c r="AI872" s="30" t="str">
        <f>+[1]DEPURADO!G866</f>
        <v>GLOSA LEGALIZADA</v>
      </c>
      <c r="AJ872" s="32"/>
      <c r="AK872" s="33"/>
    </row>
    <row r="873" spans="1:37" s="34" customFormat="1" x14ac:dyDescent="0.25">
      <c r="A873" s="23">
        <f t="shared" si="97"/>
        <v>865</v>
      </c>
      <c r="B873" s="24" t="s">
        <v>44</v>
      </c>
      <c r="C873" s="23" t="str">
        <f>+[1]DEPURADO!A867</f>
        <v>HLC110724</v>
      </c>
      <c r="D873" s="23">
        <f>+[1]DEPURADO!B867</f>
        <v>110724</v>
      </c>
      <c r="E873" s="25">
        <f>+[1]DEPURADO!C867</f>
        <v>45565</v>
      </c>
      <c r="F873" s="26">
        <f>+IF([1]DEPURADO!D867&gt;1,[1]DEPURADO!D867," ")</f>
        <v>45582</v>
      </c>
      <c r="G873" s="27">
        <f>[1]DEPURADO!F867</f>
        <v>153360</v>
      </c>
      <c r="H873" s="28">
        <v>0</v>
      </c>
      <c r="I873" s="28">
        <f>+[1]DEPURADO!M867+[1]DEPURADO!N867</f>
        <v>0</v>
      </c>
      <c r="J873" s="28">
        <f>+[1]DEPURADO!R867</f>
        <v>0</v>
      </c>
      <c r="K873" s="29">
        <f>+[1]DEPURADO!P867+[1]DEPURADO!Q867</f>
        <v>0</v>
      </c>
      <c r="L873" s="28">
        <v>0</v>
      </c>
      <c r="M873" s="28">
        <v>0</v>
      </c>
      <c r="N873" s="28">
        <f t="shared" si="91"/>
        <v>0</v>
      </c>
      <c r="O873" s="28">
        <f t="shared" si="92"/>
        <v>153360</v>
      </c>
      <c r="P873" s="24">
        <f>IF([1]DEPURADO!H867&gt;1,0,[1]DEPURADO!B867)</f>
        <v>110724</v>
      </c>
      <c r="Q873" s="30">
        <f t="shared" si="93"/>
        <v>153360</v>
      </c>
      <c r="R873" s="31">
        <f t="shared" si="94"/>
        <v>0</v>
      </c>
      <c r="S873" s="31">
        <f>+[1]DEPURADO!J867</f>
        <v>0</v>
      </c>
      <c r="T873" s="23" t="s">
        <v>45</v>
      </c>
      <c r="U873" s="31">
        <f>+[1]DEPURADO!I867</f>
        <v>0</v>
      </c>
      <c r="V873" s="30"/>
      <c r="W873" s="23" t="s">
        <v>45</v>
      </c>
      <c r="X873" s="31">
        <f>+[1]DEPURADO!K867+[1]DEPURADO!L867</f>
        <v>153360</v>
      </c>
      <c r="Y873" s="23" t="s">
        <v>45</v>
      </c>
      <c r="Z873" s="31">
        <f t="shared" si="95"/>
        <v>153360</v>
      </c>
      <c r="AA873" s="31"/>
      <c r="AB873" s="31">
        <v>0</v>
      </c>
      <c r="AC873" s="31">
        <v>0</v>
      </c>
      <c r="AD873" s="30"/>
      <c r="AE873" s="30">
        <f>+[1]DEPURADO!K867</f>
        <v>0</v>
      </c>
      <c r="AF873" s="30">
        <v>0</v>
      </c>
      <c r="AG873" s="30">
        <f t="shared" si="96"/>
        <v>0</v>
      </c>
      <c r="AH873" s="30">
        <v>0</v>
      </c>
      <c r="AI873" s="30" t="str">
        <f>+[1]DEPURADO!G867</f>
        <v>GLOSA LEGALIZADA</v>
      </c>
      <c r="AJ873" s="32"/>
      <c r="AK873" s="33"/>
    </row>
    <row r="874" spans="1:37" s="34" customFormat="1" x14ac:dyDescent="0.25">
      <c r="A874" s="23">
        <f t="shared" si="97"/>
        <v>866</v>
      </c>
      <c r="B874" s="24" t="s">
        <v>44</v>
      </c>
      <c r="C874" s="23" t="str">
        <f>+[1]DEPURADO!A868</f>
        <v>HLC110715</v>
      </c>
      <c r="D874" s="23">
        <f>+[1]DEPURADO!B868</f>
        <v>110715</v>
      </c>
      <c r="E874" s="25">
        <f>+[1]DEPURADO!C868</f>
        <v>45565</v>
      </c>
      <c r="F874" s="26">
        <f>+IF([1]DEPURADO!D868&gt;1,[1]DEPURADO!D868," ")</f>
        <v>45582</v>
      </c>
      <c r="G874" s="27">
        <f>[1]DEPURADO!F868</f>
        <v>131707</v>
      </c>
      <c r="H874" s="28">
        <v>0</v>
      </c>
      <c r="I874" s="28">
        <f>+[1]DEPURADO!M868+[1]DEPURADO!N868</f>
        <v>0</v>
      </c>
      <c r="J874" s="28">
        <f>+[1]DEPURADO!R868</f>
        <v>0</v>
      </c>
      <c r="K874" s="29">
        <f>+[1]DEPURADO!P868+[1]DEPURADO!Q868</f>
        <v>0</v>
      </c>
      <c r="L874" s="28">
        <v>0</v>
      </c>
      <c r="M874" s="28">
        <v>0</v>
      </c>
      <c r="N874" s="28">
        <f t="shared" si="91"/>
        <v>0</v>
      </c>
      <c r="O874" s="28">
        <f t="shared" si="92"/>
        <v>131707</v>
      </c>
      <c r="P874" s="24">
        <f>IF([1]DEPURADO!H868&gt;1,0,[1]DEPURADO!B868)</f>
        <v>110715</v>
      </c>
      <c r="Q874" s="30">
        <f t="shared" si="93"/>
        <v>131707</v>
      </c>
      <c r="R874" s="31">
        <f t="shared" si="94"/>
        <v>0</v>
      </c>
      <c r="S874" s="31">
        <f>+[1]DEPURADO!J868</f>
        <v>0</v>
      </c>
      <c r="T874" s="23" t="s">
        <v>45</v>
      </c>
      <c r="U874" s="31">
        <f>+[1]DEPURADO!I868</f>
        <v>0</v>
      </c>
      <c r="V874" s="30"/>
      <c r="W874" s="23" t="s">
        <v>45</v>
      </c>
      <c r="X874" s="31">
        <f>+[1]DEPURADO!K868+[1]DEPURADO!L868</f>
        <v>131707</v>
      </c>
      <c r="Y874" s="23" t="s">
        <v>45</v>
      </c>
      <c r="Z874" s="31">
        <f t="shared" si="95"/>
        <v>131707</v>
      </c>
      <c r="AA874" s="31"/>
      <c r="AB874" s="31">
        <v>0</v>
      </c>
      <c r="AC874" s="31">
        <v>0</v>
      </c>
      <c r="AD874" s="30"/>
      <c r="AE874" s="30">
        <f>+[1]DEPURADO!K868</f>
        <v>0</v>
      </c>
      <c r="AF874" s="30">
        <v>0</v>
      </c>
      <c r="AG874" s="30">
        <f t="shared" si="96"/>
        <v>0</v>
      </c>
      <c r="AH874" s="30">
        <v>0</v>
      </c>
      <c r="AI874" s="30" t="str">
        <f>+[1]DEPURADO!G868</f>
        <v>GLOSA LEGALIZADA</v>
      </c>
      <c r="AJ874" s="32"/>
      <c r="AK874" s="33"/>
    </row>
    <row r="875" spans="1:37" s="34" customFormat="1" x14ac:dyDescent="0.25">
      <c r="A875" s="23">
        <f t="shared" si="97"/>
        <v>867</v>
      </c>
      <c r="B875" s="24" t="s">
        <v>44</v>
      </c>
      <c r="C875" s="23" t="str">
        <f>+[1]DEPURADO!A869</f>
        <v>HLC110727</v>
      </c>
      <c r="D875" s="23">
        <f>+[1]DEPURADO!B869</f>
        <v>110727</v>
      </c>
      <c r="E875" s="25">
        <f>+[1]DEPURADO!C869</f>
        <v>45565</v>
      </c>
      <c r="F875" s="26">
        <f>+IF([1]DEPURADO!D869&gt;1,[1]DEPURADO!D869," ")</f>
        <v>45582</v>
      </c>
      <c r="G875" s="27">
        <f>[1]DEPURADO!F869</f>
        <v>260400</v>
      </c>
      <c r="H875" s="28">
        <v>0</v>
      </c>
      <c r="I875" s="28">
        <f>+[1]DEPURADO!M869+[1]DEPURADO!N869</f>
        <v>0</v>
      </c>
      <c r="J875" s="28">
        <f>+[1]DEPURADO!R869</f>
        <v>0</v>
      </c>
      <c r="K875" s="29">
        <f>+[1]DEPURADO!P869+[1]DEPURADO!Q869</f>
        <v>0</v>
      </c>
      <c r="L875" s="28">
        <v>0</v>
      </c>
      <c r="M875" s="28">
        <v>0</v>
      </c>
      <c r="N875" s="28">
        <f t="shared" si="91"/>
        <v>0</v>
      </c>
      <c r="O875" s="28">
        <f t="shared" si="92"/>
        <v>260400</v>
      </c>
      <c r="P875" s="24">
        <f>IF([1]DEPURADO!H869&gt;1,0,[1]DEPURADO!B869)</f>
        <v>110727</v>
      </c>
      <c r="Q875" s="30">
        <f t="shared" si="93"/>
        <v>260400</v>
      </c>
      <c r="R875" s="31">
        <f t="shared" si="94"/>
        <v>0</v>
      </c>
      <c r="S875" s="31">
        <f>+[1]DEPURADO!J869</f>
        <v>0</v>
      </c>
      <c r="T875" s="23" t="s">
        <v>45</v>
      </c>
      <c r="U875" s="31">
        <f>+[1]DEPURADO!I869</f>
        <v>0</v>
      </c>
      <c r="V875" s="30"/>
      <c r="W875" s="23" t="s">
        <v>45</v>
      </c>
      <c r="X875" s="31">
        <f>+[1]DEPURADO!K869+[1]DEPURADO!L869</f>
        <v>260400</v>
      </c>
      <c r="Y875" s="23" t="s">
        <v>45</v>
      </c>
      <c r="Z875" s="31">
        <f t="shared" si="95"/>
        <v>260400</v>
      </c>
      <c r="AA875" s="31"/>
      <c r="AB875" s="31">
        <v>0</v>
      </c>
      <c r="AC875" s="31">
        <v>0</v>
      </c>
      <c r="AD875" s="30"/>
      <c r="AE875" s="30">
        <f>+[1]DEPURADO!K869</f>
        <v>0</v>
      </c>
      <c r="AF875" s="30">
        <v>0</v>
      </c>
      <c r="AG875" s="30">
        <f t="shared" si="96"/>
        <v>0</v>
      </c>
      <c r="AH875" s="30">
        <v>0</v>
      </c>
      <c r="AI875" s="30" t="str">
        <f>+[1]DEPURADO!G869</f>
        <v>GLOSA LEGALIZADA</v>
      </c>
      <c r="AJ875" s="32"/>
      <c r="AK875" s="33"/>
    </row>
    <row r="876" spans="1:37" s="34" customFormat="1" x14ac:dyDescent="0.25">
      <c r="A876" s="23">
        <f t="shared" si="97"/>
        <v>868</v>
      </c>
      <c r="B876" s="24" t="s">
        <v>44</v>
      </c>
      <c r="C876" s="23" t="str">
        <f>+[1]DEPURADO!A870</f>
        <v>HLC110428</v>
      </c>
      <c r="D876" s="23">
        <f>+[1]DEPURADO!B870</f>
        <v>110428</v>
      </c>
      <c r="E876" s="25">
        <f>+[1]DEPURADO!C870</f>
        <v>45565</v>
      </c>
      <c r="F876" s="26">
        <f>+IF([1]DEPURADO!D870&gt;1,[1]DEPURADO!D870," ")</f>
        <v>45582</v>
      </c>
      <c r="G876" s="27">
        <f>[1]DEPURADO!F870</f>
        <v>159067</v>
      </c>
      <c r="H876" s="28">
        <v>0</v>
      </c>
      <c r="I876" s="28">
        <f>+[1]DEPURADO!M870+[1]DEPURADO!N870</f>
        <v>0</v>
      </c>
      <c r="J876" s="28">
        <f>+[1]DEPURADO!R870</f>
        <v>0</v>
      </c>
      <c r="K876" s="29">
        <f>+[1]DEPURADO!P870+[1]DEPURADO!Q870</f>
        <v>0</v>
      </c>
      <c r="L876" s="28">
        <v>0</v>
      </c>
      <c r="M876" s="28">
        <v>0</v>
      </c>
      <c r="N876" s="28">
        <f t="shared" si="91"/>
        <v>0</v>
      </c>
      <c r="O876" s="28">
        <f t="shared" si="92"/>
        <v>159067</v>
      </c>
      <c r="P876" s="24">
        <f>IF([1]DEPURADO!H870&gt;1,0,[1]DEPURADO!B870)</f>
        <v>110428</v>
      </c>
      <c r="Q876" s="30">
        <f t="shared" si="93"/>
        <v>159067</v>
      </c>
      <c r="R876" s="31">
        <f t="shared" si="94"/>
        <v>0</v>
      </c>
      <c r="S876" s="31">
        <f>+[1]DEPURADO!J870</f>
        <v>0</v>
      </c>
      <c r="T876" s="23" t="s">
        <v>45</v>
      </c>
      <c r="U876" s="31">
        <f>+[1]DEPURADO!I870</f>
        <v>0</v>
      </c>
      <c r="V876" s="30"/>
      <c r="W876" s="23" t="s">
        <v>45</v>
      </c>
      <c r="X876" s="31">
        <f>+[1]DEPURADO!K870+[1]DEPURADO!L870</f>
        <v>159067</v>
      </c>
      <c r="Y876" s="23" t="s">
        <v>45</v>
      </c>
      <c r="Z876" s="31">
        <f t="shared" si="95"/>
        <v>159067</v>
      </c>
      <c r="AA876" s="31"/>
      <c r="AB876" s="31">
        <v>0</v>
      </c>
      <c r="AC876" s="31">
        <v>0</v>
      </c>
      <c r="AD876" s="30"/>
      <c r="AE876" s="30">
        <f>+[1]DEPURADO!K870</f>
        <v>0</v>
      </c>
      <c r="AF876" s="30">
        <v>0</v>
      </c>
      <c r="AG876" s="30">
        <f t="shared" si="96"/>
        <v>0</v>
      </c>
      <c r="AH876" s="30">
        <v>0</v>
      </c>
      <c r="AI876" s="30" t="str">
        <f>+[1]DEPURADO!G870</f>
        <v>GLOSA LEGALIZADA</v>
      </c>
      <c r="AJ876" s="32"/>
      <c r="AK876" s="33"/>
    </row>
    <row r="877" spans="1:37" s="34" customFormat="1" x14ac:dyDescent="0.25">
      <c r="A877" s="23">
        <f t="shared" si="97"/>
        <v>869</v>
      </c>
      <c r="B877" s="24" t="s">
        <v>44</v>
      </c>
      <c r="C877" s="23" t="str">
        <f>+[1]DEPURADO!A871</f>
        <v>HLC110718</v>
      </c>
      <c r="D877" s="23">
        <f>+[1]DEPURADO!B871</f>
        <v>110718</v>
      </c>
      <c r="E877" s="25">
        <f>+[1]DEPURADO!C871</f>
        <v>45565</v>
      </c>
      <c r="F877" s="26">
        <f>+IF([1]DEPURADO!D871&gt;1,[1]DEPURADO!D871," ")</f>
        <v>45582</v>
      </c>
      <c r="G877" s="27">
        <f>[1]DEPURADO!F871</f>
        <v>804102</v>
      </c>
      <c r="H877" s="28">
        <v>0</v>
      </c>
      <c r="I877" s="28">
        <f>+[1]DEPURADO!M871+[1]DEPURADO!N871</f>
        <v>0</v>
      </c>
      <c r="J877" s="28">
        <f>+[1]DEPURADO!R871</f>
        <v>0</v>
      </c>
      <c r="K877" s="29">
        <f>+[1]DEPURADO!P871+[1]DEPURADO!Q871</f>
        <v>0</v>
      </c>
      <c r="L877" s="28">
        <v>0</v>
      </c>
      <c r="M877" s="28">
        <v>0</v>
      </c>
      <c r="N877" s="28">
        <f t="shared" si="91"/>
        <v>0</v>
      </c>
      <c r="O877" s="28">
        <f t="shared" si="92"/>
        <v>804102</v>
      </c>
      <c r="P877" s="24">
        <f>IF([1]DEPURADO!H871&gt;1,0,[1]DEPURADO!B871)</f>
        <v>110718</v>
      </c>
      <c r="Q877" s="30">
        <f t="shared" si="93"/>
        <v>804102</v>
      </c>
      <c r="R877" s="31">
        <f t="shared" si="94"/>
        <v>0</v>
      </c>
      <c r="S877" s="31">
        <f>+[1]DEPURADO!J871</f>
        <v>0</v>
      </c>
      <c r="T877" s="23" t="s">
        <v>45</v>
      </c>
      <c r="U877" s="31">
        <f>+[1]DEPURADO!I871</f>
        <v>0</v>
      </c>
      <c r="V877" s="30"/>
      <c r="W877" s="23" t="s">
        <v>45</v>
      </c>
      <c r="X877" s="31">
        <f>+[1]DEPURADO!K871+[1]DEPURADO!L871</f>
        <v>804102</v>
      </c>
      <c r="Y877" s="23" t="s">
        <v>45</v>
      </c>
      <c r="Z877" s="31">
        <f t="shared" si="95"/>
        <v>804102</v>
      </c>
      <c r="AA877" s="31"/>
      <c r="AB877" s="31">
        <v>0</v>
      </c>
      <c r="AC877" s="31">
        <v>0</v>
      </c>
      <c r="AD877" s="30"/>
      <c r="AE877" s="30">
        <f>+[1]DEPURADO!K871</f>
        <v>0</v>
      </c>
      <c r="AF877" s="30">
        <v>0</v>
      </c>
      <c r="AG877" s="30">
        <f t="shared" si="96"/>
        <v>0</v>
      </c>
      <c r="AH877" s="30">
        <v>0</v>
      </c>
      <c r="AI877" s="30" t="str">
        <f>+[1]DEPURADO!G871</f>
        <v>GLOSA LEGALIZADA</v>
      </c>
      <c r="AJ877" s="32"/>
      <c r="AK877" s="33"/>
    </row>
    <row r="878" spans="1:37" s="34" customFormat="1" x14ac:dyDescent="0.25">
      <c r="A878" s="23">
        <f t="shared" si="97"/>
        <v>870</v>
      </c>
      <c r="B878" s="24" t="s">
        <v>44</v>
      </c>
      <c r="C878" s="23" t="str">
        <f>+[1]DEPURADO!A872</f>
        <v>HLC110713</v>
      </c>
      <c r="D878" s="23">
        <f>+[1]DEPURADO!B872</f>
        <v>110713</v>
      </c>
      <c r="E878" s="25">
        <f>+[1]DEPURADO!C872</f>
        <v>45565</v>
      </c>
      <c r="F878" s="26">
        <f>+IF([1]DEPURADO!D872&gt;1,[1]DEPURADO!D872," ")</f>
        <v>45582</v>
      </c>
      <c r="G878" s="27">
        <f>[1]DEPURADO!F872</f>
        <v>86401</v>
      </c>
      <c r="H878" s="28">
        <v>0</v>
      </c>
      <c r="I878" s="28">
        <f>+[1]DEPURADO!M872+[1]DEPURADO!N872</f>
        <v>0</v>
      </c>
      <c r="J878" s="28">
        <f>+[1]DEPURADO!R872</f>
        <v>0</v>
      </c>
      <c r="K878" s="29">
        <f>+[1]DEPURADO!P872+[1]DEPURADO!Q872</f>
        <v>0</v>
      </c>
      <c r="L878" s="28">
        <v>0</v>
      </c>
      <c r="M878" s="28">
        <v>0</v>
      </c>
      <c r="N878" s="28">
        <f t="shared" si="91"/>
        <v>0</v>
      </c>
      <c r="O878" s="28">
        <f t="shared" si="92"/>
        <v>86401</v>
      </c>
      <c r="P878" s="24">
        <f>IF([1]DEPURADO!H872&gt;1,0,[1]DEPURADO!B872)</f>
        <v>110713</v>
      </c>
      <c r="Q878" s="30">
        <f t="shared" si="93"/>
        <v>86401</v>
      </c>
      <c r="R878" s="31">
        <f t="shared" si="94"/>
        <v>0</v>
      </c>
      <c r="S878" s="31">
        <f>+[1]DEPURADO!J872</f>
        <v>0</v>
      </c>
      <c r="T878" s="23" t="s">
        <v>45</v>
      </c>
      <c r="U878" s="31">
        <f>+[1]DEPURADO!I872</f>
        <v>0</v>
      </c>
      <c r="V878" s="30"/>
      <c r="W878" s="23" t="s">
        <v>45</v>
      </c>
      <c r="X878" s="31">
        <f>+[1]DEPURADO!K872+[1]DEPURADO!L872</f>
        <v>86401</v>
      </c>
      <c r="Y878" s="23" t="s">
        <v>45</v>
      </c>
      <c r="Z878" s="31">
        <f t="shared" si="95"/>
        <v>86401</v>
      </c>
      <c r="AA878" s="31"/>
      <c r="AB878" s="31">
        <v>0</v>
      </c>
      <c r="AC878" s="31">
        <v>0</v>
      </c>
      <c r="AD878" s="30"/>
      <c r="AE878" s="30">
        <f>+[1]DEPURADO!K872</f>
        <v>0</v>
      </c>
      <c r="AF878" s="30">
        <v>0</v>
      </c>
      <c r="AG878" s="30">
        <f t="shared" si="96"/>
        <v>0</v>
      </c>
      <c r="AH878" s="30">
        <v>0</v>
      </c>
      <c r="AI878" s="30" t="str">
        <f>+[1]DEPURADO!G872</f>
        <v>GLOSA LEGALIZADA</v>
      </c>
      <c r="AJ878" s="32"/>
      <c r="AK878" s="33"/>
    </row>
    <row r="879" spans="1:37" s="34" customFormat="1" x14ac:dyDescent="0.25">
      <c r="A879" s="23">
        <f t="shared" si="97"/>
        <v>871</v>
      </c>
      <c r="B879" s="24" t="s">
        <v>44</v>
      </c>
      <c r="C879" s="23" t="str">
        <f>+[1]DEPURADO!A873</f>
        <v>HLC110535</v>
      </c>
      <c r="D879" s="23">
        <f>+[1]DEPURADO!B873</f>
        <v>110535</v>
      </c>
      <c r="E879" s="25">
        <f>+[1]DEPURADO!C873</f>
        <v>45565</v>
      </c>
      <c r="F879" s="26">
        <f>+IF([1]DEPURADO!D873&gt;1,[1]DEPURADO!D873," ")</f>
        <v>45582</v>
      </c>
      <c r="G879" s="27">
        <f>[1]DEPURADO!F873</f>
        <v>153424</v>
      </c>
      <c r="H879" s="28">
        <v>0</v>
      </c>
      <c r="I879" s="28">
        <f>+[1]DEPURADO!M873+[1]DEPURADO!N873</f>
        <v>0</v>
      </c>
      <c r="J879" s="28">
        <f>+[1]DEPURADO!R873</f>
        <v>0</v>
      </c>
      <c r="K879" s="29">
        <f>+[1]DEPURADO!P873+[1]DEPURADO!Q873</f>
        <v>0</v>
      </c>
      <c r="L879" s="28">
        <v>0</v>
      </c>
      <c r="M879" s="28">
        <v>0</v>
      </c>
      <c r="N879" s="28">
        <f t="shared" si="91"/>
        <v>0</v>
      </c>
      <c r="O879" s="28">
        <f t="shared" si="92"/>
        <v>153424</v>
      </c>
      <c r="P879" s="24">
        <f>IF([1]DEPURADO!H873&gt;1,0,[1]DEPURADO!B873)</f>
        <v>110535</v>
      </c>
      <c r="Q879" s="30">
        <f t="shared" si="93"/>
        <v>153424</v>
      </c>
      <c r="R879" s="31">
        <f t="shared" si="94"/>
        <v>0</v>
      </c>
      <c r="S879" s="31">
        <f>+[1]DEPURADO!J873</f>
        <v>0</v>
      </c>
      <c r="T879" s="23" t="s">
        <v>45</v>
      </c>
      <c r="U879" s="31">
        <f>+[1]DEPURADO!I873</f>
        <v>0</v>
      </c>
      <c r="V879" s="30"/>
      <c r="W879" s="23" t="s">
        <v>45</v>
      </c>
      <c r="X879" s="31">
        <f>+[1]DEPURADO!K873+[1]DEPURADO!L873</f>
        <v>153424</v>
      </c>
      <c r="Y879" s="23" t="s">
        <v>45</v>
      </c>
      <c r="Z879" s="31">
        <f t="shared" si="95"/>
        <v>153424</v>
      </c>
      <c r="AA879" s="31"/>
      <c r="AB879" s="31">
        <v>0</v>
      </c>
      <c r="AC879" s="31">
        <v>0</v>
      </c>
      <c r="AD879" s="30"/>
      <c r="AE879" s="30">
        <f>+[1]DEPURADO!K873</f>
        <v>0</v>
      </c>
      <c r="AF879" s="30">
        <v>0</v>
      </c>
      <c r="AG879" s="30">
        <f t="shared" si="96"/>
        <v>0</v>
      </c>
      <c r="AH879" s="30">
        <v>0</v>
      </c>
      <c r="AI879" s="30" t="str">
        <f>+[1]DEPURADO!G873</f>
        <v>GLOSA LEGALIZADA</v>
      </c>
      <c r="AJ879" s="32"/>
      <c r="AK879" s="33"/>
    </row>
    <row r="880" spans="1:37" s="34" customFormat="1" x14ac:dyDescent="0.25">
      <c r="A880" s="23">
        <f t="shared" si="97"/>
        <v>872</v>
      </c>
      <c r="B880" s="24" t="s">
        <v>44</v>
      </c>
      <c r="C880" s="23" t="str">
        <f>+[1]DEPURADO!A874</f>
        <v>HLC110743</v>
      </c>
      <c r="D880" s="23">
        <f>+[1]DEPURADO!B874</f>
        <v>110743</v>
      </c>
      <c r="E880" s="25">
        <f>+[1]DEPURADO!C874</f>
        <v>45565</v>
      </c>
      <c r="F880" s="26">
        <f>+IF([1]DEPURADO!D874&gt;1,[1]DEPURADO!D874," ")</f>
        <v>45582</v>
      </c>
      <c r="G880" s="27">
        <f>[1]DEPURADO!F874</f>
        <v>1690184</v>
      </c>
      <c r="H880" s="28">
        <v>0</v>
      </c>
      <c r="I880" s="28">
        <f>+[1]DEPURADO!M874+[1]DEPURADO!N874</f>
        <v>0</v>
      </c>
      <c r="J880" s="28">
        <f>+[1]DEPURADO!R874</f>
        <v>0</v>
      </c>
      <c r="K880" s="29">
        <f>+[1]DEPURADO!P874+[1]DEPURADO!Q874</f>
        <v>0</v>
      </c>
      <c r="L880" s="28">
        <v>0</v>
      </c>
      <c r="M880" s="28">
        <v>0</v>
      </c>
      <c r="N880" s="28">
        <f t="shared" si="91"/>
        <v>0</v>
      </c>
      <c r="O880" s="28">
        <f t="shared" si="92"/>
        <v>1690184</v>
      </c>
      <c r="P880" s="24">
        <f>IF([1]DEPURADO!H874&gt;1,0,[1]DEPURADO!B874)</f>
        <v>110743</v>
      </c>
      <c r="Q880" s="30">
        <f t="shared" si="93"/>
        <v>1690184</v>
      </c>
      <c r="R880" s="31">
        <f t="shared" si="94"/>
        <v>0</v>
      </c>
      <c r="S880" s="31">
        <f>+[1]DEPURADO!J874</f>
        <v>0</v>
      </c>
      <c r="T880" s="23" t="s">
        <v>45</v>
      </c>
      <c r="U880" s="31">
        <f>+[1]DEPURADO!I874</f>
        <v>0</v>
      </c>
      <c r="V880" s="30"/>
      <c r="W880" s="23" t="s">
        <v>45</v>
      </c>
      <c r="X880" s="31">
        <f>+[1]DEPURADO!K874+[1]DEPURADO!L874</f>
        <v>1690184</v>
      </c>
      <c r="Y880" s="23" t="s">
        <v>45</v>
      </c>
      <c r="Z880" s="31">
        <f t="shared" si="95"/>
        <v>1690184</v>
      </c>
      <c r="AA880" s="31"/>
      <c r="AB880" s="31">
        <v>0</v>
      </c>
      <c r="AC880" s="31">
        <v>0</v>
      </c>
      <c r="AD880" s="30"/>
      <c r="AE880" s="30">
        <f>+[1]DEPURADO!K874</f>
        <v>0</v>
      </c>
      <c r="AF880" s="30">
        <v>0</v>
      </c>
      <c r="AG880" s="30">
        <f t="shared" si="96"/>
        <v>0</v>
      </c>
      <c r="AH880" s="30">
        <v>0</v>
      </c>
      <c r="AI880" s="30" t="str">
        <f>+[1]DEPURADO!G874</f>
        <v>GLOSA LEGALIZADA</v>
      </c>
      <c r="AJ880" s="32"/>
      <c r="AK880" s="33"/>
    </row>
    <row r="881" spans="1:37" s="34" customFormat="1" x14ac:dyDescent="0.25">
      <c r="A881" s="23">
        <f t="shared" si="97"/>
        <v>873</v>
      </c>
      <c r="B881" s="24" t="s">
        <v>44</v>
      </c>
      <c r="C881" s="23" t="str">
        <f>+[1]DEPURADO!A875</f>
        <v>HLC110714</v>
      </c>
      <c r="D881" s="23">
        <f>+[1]DEPURADO!B875</f>
        <v>110714</v>
      </c>
      <c r="E881" s="25">
        <f>+[1]DEPURADO!C875</f>
        <v>45565</v>
      </c>
      <c r="F881" s="26">
        <f>+IF([1]DEPURADO!D875&gt;1,[1]DEPURADO!D875," ")</f>
        <v>45582</v>
      </c>
      <c r="G881" s="27">
        <f>[1]DEPURADO!F875</f>
        <v>193434</v>
      </c>
      <c r="H881" s="28">
        <v>0</v>
      </c>
      <c r="I881" s="28">
        <f>+[1]DEPURADO!M875+[1]DEPURADO!N875</f>
        <v>0</v>
      </c>
      <c r="J881" s="28">
        <f>+[1]DEPURADO!R875</f>
        <v>0</v>
      </c>
      <c r="K881" s="29">
        <f>+[1]DEPURADO!P875+[1]DEPURADO!Q875</f>
        <v>0</v>
      </c>
      <c r="L881" s="28">
        <v>0</v>
      </c>
      <c r="M881" s="28">
        <v>0</v>
      </c>
      <c r="N881" s="28">
        <f t="shared" si="91"/>
        <v>0</v>
      </c>
      <c r="O881" s="28">
        <f t="shared" si="92"/>
        <v>193434</v>
      </c>
      <c r="P881" s="24">
        <f>IF([1]DEPURADO!H875&gt;1,0,[1]DEPURADO!B875)</f>
        <v>110714</v>
      </c>
      <c r="Q881" s="30">
        <f t="shared" si="93"/>
        <v>193434</v>
      </c>
      <c r="R881" s="31">
        <f t="shared" si="94"/>
        <v>0</v>
      </c>
      <c r="S881" s="31">
        <f>+[1]DEPURADO!J875</f>
        <v>0</v>
      </c>
      <c r="T881" s="23" t="s">
        <v>45</v>
      </c>
      <c r="U881" s="31">
        <f>+[1]DEPURADO!I875</f>
        <v>0</v>
      </c>
      <c r="V881" s="30"/>
      <c r="W881" s="23" t="s">
        <v>45</v>
      </c>
      <c r="X881" s="31">
        <f>+[1]DEPURADO!K875+[1]DEPURADO!L875</f>
        <v>193434</v>
      </c>
      <c r="Y881" s="23" t="s">
        <v>45</v>
      </c>
      <c r="Z881" s="31">
        <f t="shared" si="95"/>
        <v>193434</v>
      </c>
      <c r="AA881" s="31"/>
      <c r="AB881" s="31">
        <v>0</v>
      </c>
      <c r="AC881" s="31">
        <v>0</v>
      </c>
      <c r="AD881" s="30"/>
      <c r="AE881" s="30">
        <f>+[1]DEPURADO!K875</f>
        <v>0</v>
      </c>
      <c r="AF881" s="30">
        <v>0</v>
      </c>
      <c r="AG881" s="30">
        <f t="shared" si="96"/>
        <v>0</v>
      </c>
      <c r="AH881" s="30">
        <v>0</v>
      </c>
      <c r="AI881" s="30" t="str">
        <f>+[1]DEPURADO!G875</f>
        <v>GLOSA LEGALIZADA</v>
      </c>
      <c r="AJ881" s="32"/>
      <c r="AK881" s="33"/>
    </row>
    <row r="882" spans="1:37" s="34" customFormat="1" x14ac:dyDescent="0.25">
      <c r="A882" s="23">
        <f t="shared" si="97"/>
        <v>874</v>
      </c>
      <c r="B882" s="24" t="s">
        <v>44</v>
      </c>
      <c r="C882" s="23" t="str">
        <f>+[1]DEPURADO!A876</f>
        <v>HLC110736</v>
      </c>
      <c r="D882" s="23">
        <f>+[1]DEPURADO!B876</f>
        <v>110736</v>
      </c>
      <c r="E882" s="25">
        <f>+[1]DEPURADO!C876</f>
        <v>45565</v>
      </c>
      <c r="F882" s="26">
        <f>+IF([1]DEPURADO!D876&gt;1,[1]DEPURADO!D876," ")</f>
        <v>45582</v>
      </c>
      <c r="G882" s="27">
        <f>[1]DEPURADO!F876</f>
        <v>717797</v>
      </c>
      <c r="H882" s="28">
        <v>0</v>
      </c>
      <c r="I882" s="28">
        <f>+[1]DEPURADO!M876+[1]DEPURADO!N876</f>
        <v>0</v>
      </c>
      <c r="J882" s="28">
        <f>+[1]DEPURADO!R876</f>
        <v>0</v>
      </c>
      <c r="K882" s="29">
        <f>+[1]DEPURADO!P876+[1]DEPURADO!Q876</f>
        <v>0</v>
      </c>
      <c r="L882" s="28">
        <v>0</v>
      </c>
      <c r="M882" s="28">
        <v>0</v>
      </c>
      <c r="N882" s="28">
        <f t="shared" si="91"/>
        <v>0</v>
      </c>
      <c r="O882" s="28">
        <f t="shared" si="92"/>
        <v>717797</v>
      </c>
      <c r="P882" s="24">
        <f>IF([1]DEPURADO!H876&gt;1,0,[1]DEPURADO!B876)</f>
        <v>110736</v>
      </c>
      <c r="Q882" s="30">
        <f t="shared" si="93"/>
        <v>717797</v>
      </c>
      <c r="R882" s="31">
        <f t="shared" si="94"/>
        <v>0</v>
      </c>
      <c r="S882" s="31">
        <f>+[1]DEPURADO!J876</f>
        <v>0</v>
      </c>
      <c r="T882" s="23" t="s">
        <v>45</v>
      </c>
      <c r="U882" s="31">
        <f>+[1]DEPURADO!I876</f>
        <v>0</v>
      </c>
      <c r="V882" s="30"/>
      <c r="W882" s="23" t="s">
        <v>45</v>
      </c>
      <c r="X882" s="31">
        <f>+[1]DEPURADO!K876+[1]DEPURADO!L876</f>
        <v>717797</v>
      </c>
      <c r="Y882" s="23" t="s">
        <v>45</v>
      </c>
      <c r="Z882" s="31">
        <f t="shared" si="95"/>
        <v>717797</v>
      </c>
      <c r="AA882" s="31"/>
      <c r="AB882" s="31">
        <v>0</v>
      </c>
      <c r="AC882" s="31">
        <v>0</v>
      </c>
      <c r="AD882" s="30"/>
      <c r="AE882" s="30">
        <f>+[1]DEPURADO!K876</f>
        <v>0</v>
      </c>
      <c r="AF882" s="30">
        <v>0</v>
      </c>
      <c r="AG882" s="30">
        <f t="shared" si="96"/>
        <v>0</v>
      </c>
      <c r="AH882" s="30">
        <v>0</v>
      </c>
      <c r="AI882" s="30" t="str">
        <f>+[1]DEPURADO!G876</f>
        <v>GLOSA LEGALIZADA</v>
      </c>
      <c r="AJ882" s="32"/>
      <c r="AK882" s="33"/>
    </row>
    <row r="883" spans="1:37" s="34" customFormat="1" x14ac:dyDescent="0.25">
      <c r="A883" s="23">
        <f t="shared" si="97"/>
        <v>875</v>
      </c>
      <c r="B883" s="24" t="s">
        <v>44</v>
      </c>
      <c r="C883" s="23" t="str">
        <f>+[1]DEPURADO!A877</f>
        <v>HLC110717</v>
      </c>
      <c r="D883" s="23">
        <f>+[1]DEPURADO!B877</f>
        <v>110717</v>
      </c>
      <c r="E883" s="25">
        <f>+[1]DEPURADO!C877</f>
        <v>45565</v>
      </c>
      <c r="F883" s="26">
        <f>+IF([1]DEPURADO!D877&gt;1,[1]DEPURADO!D877," ")</f>
        <v>45582</v>
      </c>
      <c r="G883" s="27">
        <f>[1]DEPURADO!F877</f>
        <v>240171</v>
      </c>
      <c r="H883" s="28">
        <v>0</v>
      </c>
      <c r="I883" s="28">
        <f>+[1]DEPURADO!M877+[1]DEPURADO!N877</f>
        <v>0</v>
      </c>
      <c r="J883" s="28">
        <f>+[1]DEPURADO!R877</f>
        <v>0</v>
      </c>
      <c r="K883" s="29">
        <f>+[1]DEPURADO!P877+[1]DEPURADO!Q877</f>
        <v>0</v>
      </c>
      <c r="L883" s="28">
        <v>0</v>
      </c>
      <c r="M883" s="28">
        <v>0</v>
      </c>
      <c r="N883" s="28">
        <f t="shared" si="91"/>
        <v>0</v>
      </c>
      <c r="O883" s="28">
        <f t="shared" si="92"/>
        <v>240171</v>
      </c>
      <c r="P883" s="24">
        <f>IF([1]DEPURADO!H877&gt;1,0,[1]DEPURADO!B877)</f>
        <v>110717</v>
      </c>
      <c r="Q883" s="30">
        <f t="shared" si="93"/>
        <v>240171</v>
      </c>
      <c r="R883" s="31">
        <f t="shared" si="94"/>
        <v>0</v>
      </c>
      <c r="S883" s="31">
        <f>+[1]DEPURADO!J877</f>
        <v>0</v>
      </c>
      <c r="T883" s="23" t="s">
        <v>45</v>
      </c>
      <c r="U883" s="31">
        <f>+[1]DEPURADO!I877</f>
        <v>0</v>
      </c>
      <c r="V883" s="30"/>
      <c r="W883" s="23" t="s">
        <v>45</v>
      </c>
      <c r="X883" s="31">
        <f>+[1]DEPURADO!K877+[1]DEPURADO!L877</f>
        <v>240171</v>
      </c>
      <c r="Y883" s="23" t="s">
        <v>45</v>
      </c>
      <c r="Z883" s="31">
        <f t="shared" si="95"/>
        <v>240171</v>
      </c>
      <c r="AA883" s="31"/>
      <c r="AB883" s="31">
        <v>0</v>
      </c>
      <c r="AC883" s="31">
        <v>0</v>
      </c>
      <c r="AD883" s="30"/>
      <c r="AE883" s="30">
        <f>+[1]DEPURADO!K877</f>
        <v>0</v>
      </c>
      <c r="AF883" s="30">
        <v>0</v>
      </c>
      <c r="AG883" s="30">
        <f t="shared" si="96"/>
        <v>0</v>
      </c>
      <c r="AH883" s="30">
        <v>0</v>
      </c>
      <c r="AI883" s="30" t="str">
        <f>+[1]DEPURADO!G877</f>
        <v>GLOSA LEGALIZADA</v>
      </c>
      <c r="AJ883" s="32"/>
      <c r="AK883" s="33"/>
    </row>
    <row r="884" spans="1:37" s="34" customFormat="1" x14ac:dyDescent="0.25">
      <c r="A884" s="23">
        <f t="shared" si="97"/>
        <v>876</v>
      </c>
      <c r="B884" s="24" t="s">
        <v>44</v>
      </c>
      <c r="C884" s="23" t="str">
        <f>+[1]DEPURADO!A878</f>
        <v>HLC110725</v>
      </c>
      <c r="D884" s="23">
        <f>+[1]DEPURADO!B878</f>
        <v>110725</v>
      </c>
      <c r="E884" s="25">
        <f>+[1]DEPURADO!C878</f>
        <v>45565</v>
      </c>
      <c r="F884" s="26">
        <f>+IF([1]DEPURADO!D878&gt;1,[1]DEPURADO!D878," ")</f>
        <v>45582</v>
      </c>
      <c r="G884" s="27">
        <f>[1]DEPURADO!F878</f>
        <v>50880</v>
      </c>
      <c r="H884" s="28">
        <v>0</v>
      </c>
      <c r="I884" s="28">
        <f>+[1]DEPURADO!M878+[1]DEPURADO!N878</f>
        <v>0</v>
      </c>
      <c r="J884" s="28">
        <f>+[1]DEPURADO!R878</f>
        <v>0</v>
      </c>
      <c r="K884" s="29">
        <f>+[1]DEPURADO!P878+[1]DEPURADO!Q878</f>
        <v>0</v>
      </c>
      <c r="L884" s="28">
        <v>0</v>
      </c>
      <c r="M884" s="28">
        <v>0</v>
      </c>
      <c r="N884" s="28">
        <f t="shared" si="91"/>
        <v>0</v>
      </c>
      <c r="O884" s="28">
        <f t="shared" si="92"/>
        <v>50880</v>
      </c>
      <c r="P884" s="24">
        <f>IF([1]DEPURADO!H878&gt;1,0,[1]DEPURADO!B878)</f>
        <v>110725</v>
      </c>
      <c r="Q884" s="30">
        <f t="shared" si="93"/>
        <v>50880</v>
      </c>
      <c r="R884" s="31">
        <f t="shared" si="94"/>
        <v>0</v>
      </c>
      <c r="S884" s="31">
        <f>+[1]DEPURADO!J878</f>
        <v>0</v>
      </c>
      <c r="T884" s="23" t="s">
        <v>45</v>
      </c>
      <c r="U884" s="31">
        <f>+[1]DEPURADO!I878</f>
        <v>0</v>
      </c>
      <c r="V884" s="30"/>
      <c r="W884" s="23" t="s">
        <v>45</v>
      </c>
      <c r="X884" s="31">
        <f>+[1]DEPURADO!K878+[1]DEPURADO!L878</f>
        <v>50880</v>
      </c>
      <c r="Y884" s="23" t="s">
        <v>45</v>
      </c>
      <c r="Z884" s="31">
        <f t="shared" si="95"/>
        <v>50880</v>
      </c>
      <c r="AA884" s="31"/>
      <c r="AB884" s="31">
        <v>0</v>
      </c>
      <c r="AC884" s="31">
        <v>0</v>
      </c>
      <c r="AD884" s="30"/>
      <c r="AE884" s="30">
        <f>+[1]DEPURADO!K878</f>
        <v>0</v>
      </c>
      <c r="AF884" s="30">
        <v>0</v>
      </c>
      <c r="AG884" s="30">
        <f t="shared" si="96"/>
        <v>0</v>
      </c>
      <c r="AH884" s="30">
        <v>0</v>
      </c>
      <c r="AI884" s="30" t="str">
        <f>+[1]DEPURADO!G878</f>
        <v>GLOSA LEGALIZADA</v>
      </c>
      <c r="AJ884" s="32"/>
      <c r="AK884" s="33"/>
    </row>
    <row r="885" spans="1:37" s="34" customFormat="1" x14ac:dyDescent="0.25">
      <c r="A885" s="23">
        <f t="shared" si="97"/>
        <v>877</v>
      </c>
      <c r="B885" s="24" t="s">
        <v>44</v>
      </c>
      <c r="C885" s="23" t="str">
        <f>+[1]DEPURADO!A879</f>
        <v>HLC110412</v>
      </c>
      <c r="D885" s="23">
        <f>+[1]DEPURADO!B879</f>
        <v>110412</v>
      </c>
      <c r="E885" s="25">
        <f>+[1]DEPURADO!C879</f>
        <v>45565</v>
      </c>
      <c r="F885" s="26">
        <f>+IF([1]DEPURADO!D879&gt;1,[1]DEPURADO!D879," ")</f>
        <v>45582</v>
      </c>
      <c r="G885" s="27">
        <f>[1]DEPURADO!F879</f>
        <v>72014</v>
      </c>
      <c r="H885" s="28">
        <v>0</v>
      </c>
      <c r="I885" s="28">
        <f>+[1]DEPURADO!M879+[1]DEPURADO!N879</f>
        <v>0</v>
      </c>
      <c r="J885" s="28">
        <f>+[1]DEPURADO!R879</f>
        <v>0</v>
      </c>
      <c r="K885" s="29">
        <f>+[1]DEPURADO!P879+[1]DEPURADO!Q879</f>
        <v>0</v>
      </c>
      <c r="L885" s="28">
        <v>0</v>
      </c>
      <c r="M885" s="28">
        <v>0</v>
      </c>
      <c r="N885" s="28">
        <f t="shared" si="91"/>
        <v>0</v>
      </c>
      <c r="O885" s="28">
        <f t="shared" si="92"/>
        <v>72014</v>
      </c>
      <c r="P885" s="24">
        <f>IF([1]DEPURADO!H879&gt;1,0,[1]DEPURADO!B879)</f>
        <v>110412</v>
      </c>
      <c r="Q885" s="30">
        <f t="shared" si="93"/>
        <v>72014</v>
      </c>
      <c r="R885" s="31">
        <f t="shared" si="94"/>
        <v>0</v>
      </c>
      <c r="S885" s="31">
        <f>+[1]DEPURADO!J879</f>
        <v>0</v>
      </c>
      <c r="T885" s="23" t="s">
        <v>45</v>
      </c>
      <c r="U885" s="31">
        <f>+[1]DEPURADO!I879</f>
        <v>0</v>
      </c>
      <c r="V885" s="30"/>
      <c r="W885" s="23" t="s">
        <v>45</v>
      </c>
      <c r="X885" s="31">
        <f>+[1]DEPURADO!K879+[1]DEPURADO!L879</f>
        <v>72014</v>
      </c>
      <c r="Y885" s="23" t="s">
        <v>45</v>
      </c>
      <c r="Z885" s="31">
        <f t="shared" si="95"/>
        <v>72014</v>
      </c>
      <c r="AA885" s="31"/>
      <c r="AB885" s="31">
        <v>0</v>
      </c>
      <c r="AC885" s="31">
        <v>0</v>
      </c>
      <c r="AD885" s="30"/>
      <c r="AE885" s="30">
        <f>+[1]DEPURADO!K879</f>
        <v>0</v>
      </c>
      <c r="AF885" s="30">
        <v>0</v>
      </c>
      <c r="AG885" s="30">
        <f t="shared" si="96"/>
        <v>0</v>
      </c>
      <c r="AH885" s="30">
        <v>0</v>
      </c>
      <c r="AI885" s="30" t="str">
        <f>+[1]DEPURADO!G879</f>
        <v>GLOSA LEGALIZADA</v>
      </c>
      <c r="AJ885" s="32"/>
      <c r="AK885" s="33"/>
    </row>
    <row r="886" spans="1:37" s="34" customFormat="1" x14ac:dyDescent="0.25">
      <c r="A886" s="23">
        <f t="shared" si="97"/>
        <v>878</v>
      </c>
      <c r="B886" s="24" t="s">
        <v>44</v>
      </c>
      <c r="C886" s="23" t="str">
        <f>+[1]DEPURADO!A880</f>
        <v>HLC109822</v>
      </c>
      <c r="D886" s="23">
        <f>+[1]DEPURADO!B880</f>
        <v>109822</v>
      </c>
      <c r="E886" s="25">
        <f>+[1]DEPURADO!C880</f>
        <v>45565</v>
      </c>
      <c r="F886" s="26">
        <f>+IF([1]DEPURADO!D880&gt;1,[1]DEPURADO!D880," ")</f>
        <v>45616</v>
      </c>
      <c r="G886" s="27">
        <f>[1]DEPURADO!F880</f>
        <v>43336</v>
      </c>
      <c r="H886" s="28">
        <v>0</v>
      </c>
      <c r="I886" s="28">
        <f>+[1]DEPURADO!M880+[1]DEPURADO!N880</f>
        <v>0</v>
      </c>
      <c r="J886" s="28">
        <f>+[1]DEPURADO!R880</f>
        <v>0</v>
      </c>
      <c r="K886" s="29">
        <f>+[1]DEPURADO!P880+[1]DEPURADO!Q880</f>
        <v>0</v>
      </c>
      <c r="L886" s="28">
        <v>0</v>
      </c>
      <c r="M886" s="28">
        <v>0</v>
      </c>
      <c r="N886" s="28">
        <f t="shared" si="91"/>
        <v>0</v>
      </c>
      <c r="O886" s="28">
        <f t="shared" si="92"/>
        <v>43336</v>
      </c>
      <c r="P886" s="24">
        <f>IF([1]DEPURADO!H880&gt;1,0,[1]DEPURADO!B880)</f>
        <v>109822</v>
      </c>
      <c r="Q886" s="30">
        <f t="shared" si="93"/>
        <v>43336</v>
      </c>
      <c r="R886" s="31">
        <f t="shared" si="94"/>
        <v>0</v>
      </c>
      <c r="S886" s="31">
        <f>+[1]DEPURADO!J880</f>
        <v>0</v>
      </c>
      <c r="T886" s="23" t="s">
        <v>45</v>
      </c>
      <c r="U886" s="31">
        <f>+[1]DEPURADO!I880</f>
        <v>0</v>
      </c>
      <c r="V886" s="30"/>
      <c r="W886" s="23" t="s">
        <v>45</v>
      </c>
      <c r="X886" s="31">
        <f>+[1]DEPURADO!K880+[1]DEPURADO!L880</f>
        <v>43336</v>
      </c>
      <c r="Y886" s="23" t="s">
        <v>45</v>
      </c>
      <c r="Z886" s="31">
        <f t="shared" si="95"/>
        <v>43336</v>
      </c>
      <c r="AA886" s="31"/>
      <c r="AB886" s="31">
        <v>0</v>
      </c>
      <c r="AC886" s="31">
        <v>0</v>
      </c>
      <c r="AD886" s="30"/>
      <c r="AE886" s="30">
        <f>+[1]DEPURADO!K880</f>
        <v>0</v>
      </c>
      <c r="AF886" s="30">
        <v>0</v>
      </c>
      <c r="AG886" s="30">
        <f t="shared" si="96"/>
        <v>0</v>
      </c>
      <c r="AH886" s="30">
        <v>0</v>
      </c>
      <c r="AI886" s="30" t="str">
        <f>+[1]DEPURADO!G880</f>
        <v>GLOSA LEGALIZADA</v>
      </c>
      <c r="AJ886" s="32"/>
      <c r="AK886" s="33"/>
    </row>
    <row r="887" spans="1:37" s="34" customFormat="1" x14ac:dyDescent="0.25">
      <c r="A887" s="23">
        <f t="shared" si="97"/>
        <v>879</v>
      </c>
      <c r="B887" s="24" t="s">
        <v>44</v>
      </c>
      <c r="C887" s="23" t="str">
        <f>+[1]DEPURADO!A881</f>
        <v>HLC109842</v>
      </c>
      <c r="D887" s="23">
        <f>+[1]DEPURADO!B881</f>
        <v>109842</v>
      </c>
      <c r="E887" s="25">
        <f>+[1]DEPURADO!C881</f>
        <v>45565</v>
      </c>
      <c r="F887" s="26">
        <f>+IF([1]DEPURADO!D881&gt;1,[1]DEPURADO!D881," ")</f>
        <v>45616</v>
      </c>
      <c r="G887" s="27">
        <f>[1]DEPURADO!F881</f>
        <v>42220</v>
      </c>
      <c r="H887" s="28">
        <v>0</v>
      </c>
      <c r="I887" s="28">
        <f>+[1]DEPURADO!M881+[1]DEPURADO!N881</f>
        <v>0</v>
      </c>
      <c r="J887" s="28">
        <f>+[1]DEPURADO!R881</f>
        <v>0</v>
      </c>
      <c r="K887" s="29">
        <f>+[1]DEPURADO!P881+[1]DEPURADO!Q881</f>
        <v>0</v>
      </c>
      <c r="L887" s="28">
        <v>0</v>
      </c>
      <c r="M887" s="28">
        <v>0</v>
      </c>
      <c r="N887" s="28">
        <f t="shared" si="91"/>
        <v>0</v>
      </c>
      <c r="O887" s="28">
        <f t="shared" si="92"/>
        <v>42220</v>
      </c>
      <c r="P887" s="24">
        <f>IF([1]DEPURADO!H881&gt;1,0,[1]DEPURADO!B881)</f>
        <v>109842</v>
      </c>
      <c r="Q887" s="30">
        <f t="shared" si="93"/>
        <v>42220</v>
      </c>
      <c r="R887" s="31">
        <f t="shared" si="94"/>
        <v>0</v>
      </c>
      <c r="S887" s="31">
        <f>+[1]DEPURADO!J881</f>
        <v>0</v>
      </c>
      <c r="T887" s="23" t="s">
        <v>45</v>
      </c>
      <c r="U887" s="31">
        <f>+[1]DEPURADO!I881</f>
        <v>0</v>
      </c>
      <c r="V887" s="30"/>
      <c r="W887" s="23" t="s">
        <v>45</v>
      </c>
      <c r="X887" s="31">
        <f>+[1]DEPURADO!K881+[1]DEPURADO!L881</f>
        <v>42220</v>
      </c>
      <c r="Y887" s="23" t="s">
        <v>45</v>
      </c>
      <c r="Z887" s="31">
        <f t="shared" si="95"/>
        <v>42220</v>
      </c>
      <c r="AA887" s="31"/>
      <c r="AB887" s="31">
        <v>0</v>
      </c>
      <c r="AC887" s="31">
        <v>0</v>
      </c>
      <c r="AD887" s="30"/>
      <c r="AE887" s="30">
        <f>+[1]DEPURADO!K881</f>
        <v>0</v>
      </c>
      <c r="AF887" s="30">
        <v>0</v>
      </c>
      <c r="AG887" s="30">
        <f t="shared" si="96"/>
        <v>0</v>
      </c>
      <c r="AH887" s="30">
        <v>0</v>
      </c>
      <c r="AI887" s="30" t="str">
        <f>+[1]DEPURADO!G881</f>
        <v>GLOSA LEGALIZADA</v>
      </c>
      <c r="AJ887" s="32"/>
      <c r="AK887" s="33"/>
    </row>
    <row r="888" spans="1:37" s="34" customFormat="1" x14ac:dyDescent="0.25">
      <c r="A888" s="23">
        <f t="shared" si="97"/>
        <v>880</v>
      </c>
      <c r="B888" s="24" t="s">
        <v>44</v>
      </c>
      <c r="C888" s="23" t="str">
        <f>+[1]DEPURADO!A882</f>
        <v>HLC109987</v>
      </c>
      <c r="D888" s="23">
        <f>+[1]DEPURADO!B882</f>
        <v>109987</v>
      </c>
      <c r="E888" s="25">
        <f>+[1]DEPURADO!C882</f>
        <v>45565</v>
      </c>
      <c r="F888" s="26">
        <f>+IF([1]DEPURADO!D882&gt;1,[1]DEPURADO!D882," ")</f>
        <v>45616</v>
      </c>
      <c r="G888" s="27">
        <f>[1]DEPURADO!F882</f>
        <v>4052565</v>
      </c>
      <c r="H888" s="28">
        <v>0</v>
      </c>
      <c r="I888" s="28">
        <f>+[1]DEPURADO!M882+[1]DEPURADO!N882</f>
        <v>0</v>
      </c>
      <c r="J888" s="28">
        <f>+[1]DEPURADO!R882</f>
        <v>0</v>
      </c>
      <c r="K888" s="29">
        <f>+[1]DEPURADO!P882+[1]DEPURADO!Q882</f>
        <v>0</v>
      </c>
      <c r="L888" s="28">
        <v>0</v>
      </c>
      <c r="M888" s="28">
        <v>0</v>
      </c>
      <c r="N888" s="28">
        <f t="shared" si="91"/>
        <v>0</v>
      </c>
      <c r="O888" s="28">
        <f t="shared" si="92"/>
        <v>4052565</v>
      </c>
      <c r="P888" s="24">
        <f>IF([1]DEPURADO!H882&gt;1,0,[1]DEPURADO!B882)</f>
        <v>109987</v>
      </c>
      <c r="Q888" s="30">
        <f t="shared" si="93"/>
        <v>4052565</v>
      </c>
      <c r="R888" s="31">
        <f t="shared" si="94"/>
        <v>0</v>
      </c>
      <c r="S888" s="31">
        <f>+[1]DEPURADO!J882</f>
        <v>0</v>
      </c>
      <c r="T888" s="23" t="s">
        <v>45</v>
      </c>
      <c r="U888" s="31">
        <f>+[1]DEPURADO!I882</f>
        <v>0</v>
      </c>
      <c r="V888" s="30"/>
      <c r="W888" s="23" t="s">
        <v>45</v>
      </c>
      <c r="X888" s="31">
        <f>+[1]DEPURADO!K882+[1]DEPURADO!L882</f>
        <v>4052565</v>
      </c>
      <c r="Y888" s="23" t="s">
        <v>45</v>
      </c>
      <c r="Z888" s="31">
        <f t="shared" si="95"/>
        <v>4052565</v>
      </c>
      <c r="AA888" s="31"/>
      <c r="AB888" s="31">
        <v>0</v>
      </c>
      <c r="AC888" s="31">
        <v>0</v>
      </c>
      <c r="AD888" s="30"/>
      <c r="AE888" s="30">
        <f>+[1]DEPURADO!K882</f>
        <v>0</v>
      </c>
      <c r="AF888" s="30">
        <v>0</v>
      </c>
      <c r="AG888" s="30">
        <f t="shared" si="96"/>
        <v>0</v>
      </c>
      <c r="AH888" s="30">
        <v>0</v>
      </c>
      <c r="AI888" s="30" t="str">
        <f>+[1]DEPURADO!G882</f>
        <v>GLOSA LEGALIZADA</v>
      </c>
      <c r="AJ888" s="32"/>
      <c r="AK888" s="33"/>
    </row>
    <row r="889" spans="1:37" s="34" customFormat="1" x14ac:dyDescent="0.25">
      <c r="A889" s="23">
        <f t="shared" si="97"/>
        <v>881</v>
      </c>
      <c r="B889" s="24" t="s">
        <v>44</v>
      </c>
      <c r="C889" s="23" t="str">
        <f>+[1]DEPURADO!A883</f>
        <v>HLC110301</v>
      </c>
      <c r="D889" s="23">
        <f>+[1]DEPURADO!B883</f>
        <v>110301</v>
      </c>
      <c r="E889" s="25">
        <f>+[1]DEPURADO!C883</f>
        <v>45565</v>
      </c>
      <c r="F889" s="26">
        <f>+IF([1]DEPURADO!D883&gt;1,[1]DEPURADO!D883," ")</f>
        <v>45616</v>
      </c>
      <c r="G889" s="27">
        <f>[1]DEPURADO!F883</f>
        <v>44801</v>
      </c>
      <c r="H889" s="28">
        <v>0</v>
      </c>
      <c r="I889" s="28">
        <f>+[1]DEPURADO!M883+[1]DEPURADO!N883</f>
        <v>0</v>
      </c>
      <c r="J889" s="28">
        <f>+[1]DEPURADO!R883</f>
        <v>0</v>
      </c>
      <c r="K889" s="29">
        <f>+[1]DEPURADO!P883+[1]DEPURADO!Q883</f>
        <v>0</v>
      </c>
      <c r="L889" s="28">
        <v>0</v>
      </c>
      <c r="M889" s="28">
        <v>0</v>
      </c>
      <c r="N889" s="28">
        <f t="shared" si="91"/>
        <v>0</v>
      </c>
      <c r="O889" s="28">
        <f t="shared" si="92"/>
        <v>44801</v>
      </c>
      <c r="P889" s="24">
        <f>IF([1]DEPURADO!H883&gt;1,0,[1]DEPURADO!B883)</f>
        <v>110301</v>
      </c>
      <c r="Q889" s="30">
        <f t="shared" si="93"/>
        <v>44801</v>
      </c>
      <c r="R889" s="31">
        <f t="shared" si="94"/>
        <v>0</v>
      </c>
      <c r="S889" s="31">
        <f>+[1]DEPURADO!J883</f>
        <v>0</v>
      </c>
      <c r="T889" s="23" t="s">
        <v>45</v>
      </c>
      <c r="U889" s="31">
        <f>+[1]DEPURADO!I883</f>
        <v>0</v>
      </c>
      <c r="V889" s="30"/>
      <c r="W889" s="23" t="s">
        <v>45</v>
      </c>
      <c r="X889" s="31">
        <f>+[1]DEPURADO!K883+[1]DEPURADO!L883</f>
        <v>44801</v>
      </c>
      <c r="Y889" s="23" t="s">
        <v>45</v>
      </c>
      <c r="Z889" s="31">
        <f t="shared" si="95"/>
        <v>44801</v>
      </c>
      <c r="AA889" s="31"/>
      <c r="AB889" s="31">
        <v>0</v>
      </c>
      <c r="AC889" s="31">
        <v>0</v>
      </c>
      <c r="AD889" s="30"/>
      <c r="AE889" s="30">
        <f>+[1]DEPURADO!K883</f>
        <v>0</v>
      </c>
      <c r="AF889" s="30">
        <v>0</v>
      </c>
      <c r="AG889" s="30">
        <f t="shared" si="96"/>
        <v>0</v>
      </c>
      <c r="AH889" s="30">
        <v>0</v>
      </c>
      <c r="AI889" s="30" t="str">
        <f>+[1]DEPURADO!G883</f>
        <v>GLOSA LEGALIZADA</v>
      </c>
      <c r="AJ889" s="32"/>
      <c r="AK889" s="33"/>
    </row>
    <row r="890" spans="1:37" s="34" customFormat="1" x14ac:dyDescent="0.25">
      <c r="A890" s="23">
        <f t="shared" si="97"/>
        <v>882</v>
      </c>
      <c r="B890" s="24" t="s">
        <v>44</v>
      </c>
      <c r="C890" s="23" t="str">
        <f>+[1]DEPURADO!A884</f>
        <v>HLC109835</v>
      </c>
      <c r="D890" s="23">
        <f>+[1]DEPURADO!B884</f>
        <v>109835</v>
      </c>
      <c r="E890" s="25">
        <f>+[1]DEPURADO!C884</f>
        <v>45565</v>
      </c>
      <c r="F890" s="26">
        <f>+IF([1]DEPURADO!D884&gt;1,[1]DEPURADO!D884," ")</f>
        <v>45616</v>
      </c>
      <c r="G890" s="27">
        <f>[1]DEPURADO!F884</f>
        <v>42370</v>
      </c>
      <c r="H890" s="28">
        <v>0</v>
      </c>
      <c r="I890" s="28">
        <f>+[1]DEPURADO!M884+[1]DEPURADO!N884</f>
        <v>0</v>
      </c>
      <c r="J890" s="28">
        <f>+[1]DEPURADO!R884</f>
        <v>0</v>
      </c>
      <c r="K890" s="29">
        <f>+[1]DEPURADO!P884+[1]DEPURADO!Q884</f>
        <v>0</v>
      </c>
      <c r="L890" s="28">
        <v>0</v>
      </c>
      <c r="M890" s="28">
        <v>0</v>
      </c>
      <c r="N890" s="28">
        <f t="shared" si="91"/>
        <v>0</v>
      </c>
      <c r="O890" s="28">
        <f t="shared" si="92"/>
        <v>42370</v>
      </c>
      <c r="P890" s="24">
        <f>IF([1]DEPURADO!H884&gt;1,0,[1]DEPURADO!B884)</f>
        <v>109835</v>
      </c>
      <c r="Q890" s="30">
        <f t="shared" si="93"/>
        <v>42370</v>
      </c>
      <c r="R890" s="31">
        <f t="shared" si="94"/>
        <v>0</v>
      </c>
      <c r="S890" s="31">
        <f>+[1]DEPURADO!J884</f>
        <v>0</v>
      </c>
      <c r="T890" s="23" t="s">
        <v>45</v>
      </c>
      <c r="U890" s="31">
        <f>+[1]DEPURADO!I884</f>
        <v>0</v>
      </c>
      <c r="V890" s="30"/>
      <c r="W890" s="23" t="s">
        <v>45</v>
      </c>
      <c r="X890" s="31">
        <f>+[1]DEPURADO!K884+[1]DEPURADO!L884</f>
        <v>42370</v>
      </c>
      <c r="Y890" s="23" t="s">
        <v>45</v>
      </c>
      <c r="Z890" s="31">
        <f t="shared" si="95"/>
        <v>42370</v>
      </c>
      <c r="AA890" s="31"/>
      <c r="AB890" s="31">
        <v>0</v>
      </c>
      <c r="AC890" s="31">
        <v>0</v>
      </c>
      <c r="AD890" s="30"/>
      <c r="AE890" s="30">
        <f>+[1]DEPURADO!K884</f>
        <v>0</v>
      </c>
      <c r="AF890" s="30">
        <v>0</v>
      </c>
      <c r="AG890" s="30">
        <f t="shared" si="96"/>
        <v>0</v>
      </c>
      <c r="AH890" s="30">
        <v>0</v>
      </c>
      <c r="AI890" s="30" t="str">
        <f>+[1]DEPURADO!G884</f>
        <v>GLOSA LEGALIZADA</v>
      </c>
      <c r="AJ890" s="32"/>
      <c r="AK890" s="33"/>
    </row>
    <row r="891" spans="1:37" s="34" customFormat="1" x14ac:dyDescent="0.25">
      <c r="A891" s="23">
        <f t="shared" si="97"/>
        <v>883</v>
      </c>
      <c r="B891" s="24" t="s">
        <v>44</v>
      </c>
      <c r="C891" s="23" t="str">
        <f>+[1]DEPURADO!A885</f>
        <v>HLC110298</v>
      </c>
      <c r="D891" s="23">
        <f>+[1]DEPURADO!B885</f>
        <v>110298</v>
      </c>
      <c r="E891" s="25">
        <f>+[1]DEPURADO!C885</f>
        <v>45565</v>
      </c>
      <c r="F891" s="26">
        <f>+IF([1]DEPURADO!D885&gt;1,[1]DEPURADO!D885," ")</f>
        <v>45616</v>
      </c>
      <c r="G891" s="27">
        <f>[1]DEPURADO!F885</f>
        <v>37100</v>
      </c>
      <c r="H891" s="28">
        <v>0</v>
      </c>
      <c r="I891" s="28">
        <f>+[1]DEPURADO!M885+[1]DEPURADO!N885</f>
        <v>0</v>
      </c>
      <c r="J891" s="28">
        <f>+[1]DEPURADO!R885</f>
        <v>0</v>
      </c>
      <c r="K891" s="29">
        <f>+[1]DEPURADO!P885+[1]DEPURADO!Q885</f>
        <v>0</v>
      </c>
      <c r="L891" s="28">
        <v>0</v>
      </c>
      <c r="M891" s="28">
        <v>0</v>
      </c>
      <c r="N891" s="28">
        <f t="shared" si="91"/>
        <v>0</v>
      </c>
      <c r="O891" s="28">
        <f t="shared" si="92"/>
        <v>37100</v>
      </c>
      <c r="P891" s="24">
        <f>IF([1]DEPURADO!H885&gt;1,0,[1]DEPURADO!B885)</f>
        <v>110298</v>
      </c>
      <c r="Q891" s="30">
        <f t="shared" si="93"/>
        <v>37100</v>
      </c>
      <c r="R891" s="31">
        <f t="shared" si="94"/>
        <v>0</v>
      </c>
      <c r="S891" s="31">
        <f>+[1]DEPURADO!J885</f>
        <v>0</v>
      </c>
      <c r="T891" s="23" t="s">
        <v>45</v>
      </c>
      <c r="U891" s="31">
        <f>+[1]DEPURADO!I885</f>
        <v>0</v>
      </c>
      <c r="V891" s="30"/>
      <c r="W891" s="23" t="s">
        <v>45</v>
      </c>
      <c r="X891" s="31">
        <f>+[1]DEPURADO!K885+[1]DEPURADO!L885</f>
        <v>37100</v>
      </c>
      <c r="Y891" s="23" t="s">
        <v>45</v>
      </c>
      <c r="Z891" s="31">
        <f t="shared" si="95"/>
        <v>37100</v>
      </c>
      <c r="AA891" s="31"/>
      <c r="AB891" s="31">
        <v>0</v>
      </c>
      <c r="AC891" s="31">
        <v>0</v>
      </c>
      <c r="AD891" s="30"/>
      <c r="AE891" s="30">
        <f>+[1]DEPURADO!K885</f>
        <v>0</v>
      </c>
      <c r="AF891" s="30">
        <v>0</v>
      </c>
      <c r="AG891" s="30">
        <f t="shared" si="96"/>
        <v>0</v>
      </c>
      <c r="AH891" s="30">
        <v>0</v>
      </c>
      <c r="AI891" s="30" t="str">
        <f>+[1]DEPURADO!G885</f>
        <v>GLOSA LEGALIZADA</v>
      </c>
      <c r="AJ891" s="32"/>
      <c r="AK891" s="33"/>
    </row>
    <row r="892" spans="1:37" s="34" customFormat="1" x14ac:dyDescent="0.25">
      <c r="A892" s="23">
        <f t="shared" si="97"/>
        <v>884</v>
      </c>
      <c r="B892" s="24" t="s">
        <v>44</v>
      </c>
      <c r="C892" s="23" t="str">
        <f>+[1]DEPURADO!A886</f>
        <v>HLC109571</v>
      </c>
      <c r="D892" s="23">
        <f>+[1]DEPURADO!B886</f>
        <v>109571</v>
      </c>
      <c r="E892" s="25">
        <f>+[1]DEPURADO!C886</f>
        <v>45565</v>
      </c>
      <c r="F892" s="26">
        <f>+IF([1]DEPURADO!D886&gt;1,[1]DEPURADO!D886," ")</f>
        <v>45616</v>
      </c>
      <c r="G892" s="27">
        <f>[1]DEPURADO!F886</f>
        <v>13440</v>
      </c>
      <c r="H892" s="28">
        <v>0</v>
      </c>
      <c r="I892" s="28">
        <f>+[1]DEPURADO!M886+[1]DEPURADO!N886</f>
        <v>0</v>
      </c>
      <c r="J892" s="28">
        <f>+[1]DEPURADO!R886</f>
        <v>0</v>
      </c>
      <c r="K892" s="29">
        <f>+[1]DEPURADO!P886+[1]DEPURADO!Q886</f>
        <v>0</v>
      </c>
      <c r="L892" s="28">
        <v>0</v>
      </c>
      <c r="M892" s="28">
        <v>0</v>
      </c>
      <c r="N892" s="28">
        <f t="shared" si="91"/>
        <v>0</v>
      </c>
      <c r="O892" s="28">
        <f t="shared" si="92"/>
        <v>13440</v>
      </c>
      <c r="P892" s="24">
        <f>IF([1]DEPURADO!H886&gt;1,0,[1]DEPURADO!B886)</f>
        <v>109571</v>
      </c>
      <c r="Q892" s="30">
        <f t="shared" si="93"/>
        <v>13440</v>
      </c>
      <c r="R892" s="31">
        <f t="shared" si="94"/>
        <v>0</v>
      </c>
      <c r="S892" s="31">
        <f>+[1]DEPURADO!J886</f>
        <v>0</v>
      </c>
      <c r="T892" s="23" t="s">
        <v>45</v>
      </c>
      <c r="U892" s="31">
        <f>+[1]DEPURADO!I886</f>
        <v>0</v>
      </c>
      <c r="V892" s="30"/>
      <c r="W892" s="23" t="s">
        <v>45</v>
      </c>
      <c r="X892" s="31">
        <f>+[1]DEPURADO!K886+[1]DEPURADO!L886</f>
        <v>13440</v>
      </c>
      <c r="Y892" s="23" t="s">
        <v>45</v>
      </c>
      <c r="Z892" s="31">
        <f t="shared" si="95"/>
        <v>13440</v>
      </c>
      <c r="AA892" s="31"/>
      <c r="AB892" s="31">
        <v>0</v>
      </c>
      <c r="AC892" s="31">
        <v>0</v>
      </c>
      <c r="AD892" s="30"/>
      <c r="AE892" s="30">
        <f>+[1]DEPURADO!K886</f>
        <v>0</v>
      </c>
      <c r="AF892" s="30">
        <v>0</v>
      </c>
      <c r="AG892" s="30">
        <f t="shared" si="96"/>
        <v>0</v>
      </c>
      <c r="AH892" s="30">
        <v>0</v>
      </c>
      <c r="AI892" s="30" t="str">
        <f>+[1]DEPURADO!G886</f>
        <v>GLOSA LEGALIZADA</v>
      </c>
      <c r="AJ892" s="32"/>
      <c r="AK892" s="33"/>
    </row>
    <row r="893" spans="1:37" s="34" customFormat="1" x14ac:dyDescent="0.25">
      <c r="A893" s="23">
        <f t="shared" si="97"/>
        <v>885</v>
      </c>
      <c r="B893" s="24" t="s">
        <v>44</v>
      </c>
      <c r="C893" s="23" t="str">
        <f>+[1]DEPURADO!A887</f>
        <v>HLC109852</v>
      </c>
      <c r="D893" s="23">
        <f>+[1]DEPURADO!B887</f>
        <v>109852</v>
      </c>
      <c r="E893" s="25">
        <f>+[1]DEPURADO!C887</f>
        <v>45565</v>
      </c>
      <c r="F893" s="26">
        <f>+IF([1]DEPURADO!D887&gt;1,[1]DEPURADO!D887," ")</f>
        <v>45616</v>
      </c>
      <c r="G893" s="27">
        <f>[1]DEPURADO!F887</f>
        <v>2517865</v>
      </c>
      <c r="H893" s="28">
        <v>0</v>
      </c>
      <c r="I893" s="28">
        <f>+[1]DEPURADO!M887+[1]DEPURADO!N887</f>
        <v>0</v>
      </c>
      <c r="J893" s="28">
        <f>+[1]DEPURADO!R887</f>
        <v>0</v>
      </c>
      <c r="K893" s="29">
        <f>+[1]DEPURADO!P887+[1]DEPURADO!Q887</f>
        <v>0</v>
      </c>
      <c r="L893" s="28">
        <v>0</v>
      </c>
      <c r="M893" s="28">
        <v>0</v>
      </c>
      <c r="N893" s="28">
        <f t="shared" si="91"/>
        <v>0</v>
      </c>
      <c r="O893" s="28">
        <f t="shared" si="92"/>
        <v>2517865</v>
      </c>
      <c r="P893" s="24">
        <f>IF([1]DEPURADO!H887&gt;1,0,[1]DEPURADO!B887)</f>
        <v>109852</v>
      </c>
      <c r="Q893" s="30">
        <f t="shared" si="93"/>
        <v>2517865</v>
      </c>
      <c r="R893" s="31">
        <f t="shared" si="94"/>
        <v>0</v>
      </c>
      <c r="S893" s="31">
        <f>+[1]DEPURADO!J887</f>
        <v>0</v>
      </c>
      <c r="T893" s="23" t="s">
        <v>45</v>
      </c>
      <c r="U893" s="31">
        <f>+[1]DEPURADO!I887</f>
        <v>0</v>
      </c>
      <c r="V893" s="30"/>
      <c r="W893" s="23" t="s">
        <v>45</v>
      </c>
      <c r="X893" s="31">
        <f>+[1]DEPURADO!K887+[1]DEPURADO!L887</f>
        <v>2517865</v>
      </c>
      <c r="Y893" s="23" t="s">
        <v>45</v>
      </c>
      <c r="Z893" s="31">
        <f t="shared" si="95"/>
        <v>2517865</v>
      </c>
      <c r="AA893" s="31"/>
      <c r="AB893" s="31">
        <v>0</v>
      </c>
      <c r="AC893" s="31">
        <v>0</v>
      </c>
      <c r="AD893" s="30"/>
      <c r="AE893" s="30">
        <f>+[1]DEPURADO!K887</f>
        <v>0</v>
      </c>
      <c r="AF893" s="30">
        <v>0</v>
      </c>
      <c r="AG893" s="30">
        <f t="shared" si="96"/>
        <v>0</v>
      </c>
      <c r="AH893" s="30">
        <v>0</v>
      </c>
      <c r="AI893" s="30" t="str">
        <f>+[1]DEPURADO!G887</f>
        <v>GLOSA LEGALIZADA</v>
      </c>
      <c r="AJ893" s="32"/>
      <c r="AK893" s="33"/>
    </row>
    <row r="894" spans="1:37" s="34" customFormat="1" x14ac:dyDescent="0.25">
      <c r="A894" s="23">
        <f t="shared" si="97"/>
        <v>886</v>
      </c>
      <c r="B894" s="24" t="s">
        <v>44</v>
      </c>
      <c r="C894" s="23" t="str">
        <f>+[1]DEPURADO!A888</f>
        <v>HLC109850</v>
      </c>
      <c r="D894" s="23">
        <f>+[1]DEPURADO!B888</f>
        <v>109850</v>
      </c>
      <c r="E894" s="25">
        <f>+[1]DEPURADO!C888</f>
        <v>45565</v>
      </c>
      <c r="F894" s="26">
        <f>+IF([1]DEPURADO!D888&gt;1,[1]DEPURADO!D888," ")</f>
        <v>45616</v>
      </c>
      <c r="G894" s="27">
        <f>[1]DEPURADO!F888</f>
        <v>43276</v>
      </c>
      <c r="H894" s="28">
        <v>0</v>
      </c>
      <c r="I894" s="28">
        <f>+[1]DEPURADO!M888+[1]DEPURADO!N888</f>
        <v>0</v>
      </c>
      <c r="J894" s="28">
        <f>+[1]DEPURADO!R888</f>
        <v>0</v>
      </c>
      <c r="K894" s="29">
        <f>+[1]DEPURADO!P888+[1]DEPURADO!Q888</f>
        <v>0</v>
      </c>
      <c r="L894" s="28">
        <v>0</v>
      </c>
      <c r="M894" s="28">
        <v>0</v>
      </c>
      <c r="N894" s="28">
        <f t="shared" si="91"/>
        <v>0</v>
      </c>
      <c r="O894" s="28">
        <f t="shared" si="92"/>
        <v>43276</v>
      </c>
      <c r="P894" s="24">
        <f>IF([1]DEPURADO!H888&gt;1,0,[1]DEPURADO!B888)</f>
        <v>109850</v>
      </c>
      <c r="Q894" s="30">
        <f t="shared" si="93"/>
        <v>43276</v>
      </c>
      <c r="R894" s="31">
        <f t="shared" si="94"/>
        <v>0</v>
      </c>
      <c r="S894" s="31">
        <f>+[1]DEPURADO!J888</f>
        <v>0</v>
      </c>
      <c r="T894" s="23" t="s">
        <v>45</v>
      </c>
      <c r="U894" s="31">
        <f>+[1]DEPURADO!I888</f>
        <v>0</v>
      </c>
      <c r="V894" s="30"/>
      <c r="W894" s="23" t="s">
        <v>45</v>
      </c>
      <c r="X894" s="31">
        <f>+[1]DEPURADO!K888+[1]DEPURADO!L888</f>
        <v>43276</v>
      </c>
      <c r="Y894" s="23" t="s">
        <v>45</v>
      </c>
      <c r="Z894" s="31">
        <f t="shared" si="95"/>
        <v>43276</v>
      </c>
      <c r="AA894" s="31"/>
      <c r="AB894" s="31">
        <v>0</v>
      </c>
      <c r="AC894" s="31">
        <v>0</v>
      </c>
      <c r="AD894" s="30"/>
      <c r="AE894" s="30">
        <f>+[1]DEPURADO!K888</f>
        <v>0</v>
      </c>
      <c r="AF894" s="30">
        <v>0</v>
      </c>
      <c r="AG894" s="30">
        <f t="shared" si="96"/>
        <v>0</v>
      </c>
      <c r="AH894" s="30">
        <v>0</v>
      </c>
      <c r="AI894" s="30" t="str">
        <f>+[1]DEPURADO!G888</f>
        <v>GLOSA LEGALIZADA</v>
      </c>
      <c r="AJ894" s="32"/>
      <c r="AK894" s="33"/>
    </row>
    <row r="895" spans="1:37" s="34" customFormat="1" x14ac:dyDescent="0.25">
      <c r="A895" s="23">
        <f t="shared" si="97"/>
        <v>887</v>
      </c>
      <c r="B895" s="24" t="s">
        <v>44</v>
      </c>
      <c r="C895" s="23" t="str">
        <f>+[1]DEPURADO!A889</f>
        <v>HLC110289</v>
      </c>
      <c r="D895" s="23">
        <f>+[1]DEPURADO!B889</f>
        <v>110289</v>
      </c>
      <c r="E895" s="25">
        <f>+[1]DEPURADO!C889</f>
        <v>45565</v>
      </c>
      <c r="F895" s="26">
        <f>+IF([1]DEPURADO!D889&gt;1,[1]DEPURADO!D889," ")</f>
        <v>45616</v>
      </c>
      <c r="G895" s="27">
        <f>[1]DEPURADO!F889</f>
        <v>45463</v>
      </c>
      <c r="H895" s="28">
        <v>0</v>
      </c>
      <c r="I895" s="28">
        <f>+[1]DEPURADO!M889+[1]DEPURADO!N889</f>
        <v>0</v>
      </c>
      <c r="J895" s="28">
        <f>+[1]DEPURADO!R889</f>
        <v>0</v>
      </c>
      <c r="K895" s="29">
        <f>+[1]DEPURADO!P889+[1]DEPURADO!Q889</f>
        <v>0</v>
      </c>
      <c r="L895" s="28">
        <v>0</v>
      </c>
      <c r="M895" s="28">
        <v>0</v>
      </c>
      <c r="N895" s="28">
        <f t="shared" si="91"/>
        <v>0</v>
      </c>
      <c r="O895" s="28">
        <f t="shared" si="92"/>
        <v>45463</v>
      </c>
      <c r="P895" s="24">
        <f>IF([1]DEPURADO!H889&gt;1,0,[1]DEPURADO!B889)</f>
        <v>110289</v>
      </c>
      <c r="Q895" s="30">
        <f t="shared" si="93"/>
        <v>45463</v>
      </c>
      <c r="R895" s="31">
        <f t="shared" si="94"/>
        <v>0</v>
      </c>
      <c r="S895" s="31">
        <f>+[1]DEPURADO!J889</f>
        <v>0</v>
      </c>
      <c r="T895" s="23" t="s">
        <v>45</v>
      </c>
      <c r="U895" s="31">
        <f>+[1]DEPURADO!I889</f>
        <v>0</v>
      </c>
      <c r="V895" s="30"/>
      <c r="W895" s="23" t="s">
        <v>45</v>
      </c>
      <c r="X895" s="31">
        <f>+[1]DEPURADO!K889+[1]DEPURADO!L889</f>
        <v>45463</v>
      </c>
      <c r="Y895" s="23" t="s">
        <v>45</v>
      </c>
      <c r="Z895" s="31">
        <f t="shared" si="95"/>
        <v>45463</v>
      </c>
      <c r="AA895" s="31"/>
      <c r="AB895" s="31">
        <v>0</v>
      </c>
      <c r="AC895" s="31">
        <v>0</v>
      </c>
      <c r="AD895" s="30"/>
      <c r="AE895" s="30">
        <f>+[1]DEPURADO!K889</f>
        <v>0</v>
      </c>
      <c r="AF895" s="30">
        <v>0</v>
      </c>
      <c r="AG895" s="30">
        <f t="shared" si="96"/>
        <v>0</v>
      </c>
      <c r="AH895" s="30">
        <v>0</v>
      </c>
      <c r="AI895" s="30" t="str">
        <f>+[1]DEPURADO!G889</f>
        <v>GLOSA LEGALIZADA</v>
      </c>
      <c r="AJ895" s="32"/>
      <c r="AK895" s="33"/>
    </row>
    <row r="896" spans="1:37" s="34" customFormat="1" x14ac:dyDescent="0.25">
      <c r="A896" s="23">
        <f t="shared" si="97"/>
        <v>888</v>
      </c>
      <c r="B896" s="24" t="s">
        <v>44</v>
      </c>
      <c r="C896" s="23" t="str">
        <f>+[1]DEPURADO!A890</f>
        <v>HLC109828</v>
      </c>
      <c r="D896" s="23">
        <f>+[1]DEPURADO!B890</f>
        <v>109828</v>
      </c>
      <c r="E896" s="25">
        <f>+[1]DEPURADO!C890</f>
        <v>45565</v>
      </c>
      <c r="F896" s="26">
        <f>+IF([1]DEPURADO!D890&gt;1,[1]DEPURADO!D890," ")</f>
        <v>45616</v>
      </c>
      <c r="G896" s="27">
        <f>[1]DEPURADO!F890</f>
        <v>2606584</v>
      </c>
      <c r="H896" s="28">
        <v>0</v>
      </c>
      <c r="I896" s="28">
        <f>+[1]DEPURADO!M890+[1]DEPURADO!N890</f>
        <v>0</v>
      </c>
      <c r="J896" s="28">
        <f>+[1]DEPURADO!R890</f>
        <v>0</v>
      </c>
      <c r="K896" s="29">
        <f>+[1]DEPURADO!P890+[1]DEPURADO!Q890</f>
        <v>0</v>
      </c>
      <c r="L896" s="28">
        <v>0</v>
      </c>
      <c r="M896" s="28">
        <v>0</v>
      </c>
      <c r="N896" s="28">
        <f t="shared" si="91"/>
        <v>0</v>
      </c>
      <c r="O896" s="28">
        <f t="shared" si="92"/>
        <v>2606584</v>
      </c>
      <c r="P896" s="24">
        <f>IF([1]DEPURADO!H890&gt;1,0,[1]DEPURADO!B890)</f>
        <v>109828</v>
      </c>
      <c r="Q896" s="30">
        <f t="shared" si="93"/>
        <v>2606584</v>
      </c>
      <c r="R896" s="31">
        <f t="shared" si="94"/>
        <v>0</v>
      </c>
      <c r="S896" s="31">
        <f>+[1]DEPURADO!J890</f>
        <v>0</v>
      </c>
      <c r="T896" s="23" t="s">
        <v>45</v>
      </c>
      <c r="U896" s="31">
        <f>+[1]DEPURADO!I890</f>
        <v>0</v>
      </c>
      <c r="V896" s="30"/>
      <c r="W896" s="23" t="s">
        <v>45</v>
      </c>
      <c r="X896" s="31">
        <f>+[1]DEPURADO!K890+[1]DEPURADO!L890</f>
        <v>2606584</v>
      </c>
      <c r="Y896" s="23" t="s">
        <v>45</v>
      </c>
      <c r="Z896" s="31">
        <f t="shared" si="95"/>
        <v>2606584</v>
      </c>
      <c r="AA896" s="31"/>
      <c r="AB896" s="31">
        <v>0</v>
      </c>
      <c r="AC896" s="31">
        <v>0</v>
      </c>
      <c r="AD896" s="30"/>
      <c r="AE896" s="30">
        <f>+[1]DEPURADO!K890</f>
        <v>0</v>
      </c>
      <c r="AF896" s="30">
        <v>0</v>
      </c>
      <c r="AG896" s="30">
        <f t="shared" si="96"/>
        <v>0</v>
      </c>
      <c r="AH896" s="30">
        <v>0</v>
      </c>
      <c r="AI896" s="30" t="str">
        <f>+[1]DEPURADO!G890</f>
        <v>GLOSA LEGALIZADA</v>
      </c>
      <c r="AJ896" s="32"/>
      <c r="AK896" s="33"/>
    </row>
    <row r="897" spans="1:37" s="34" customFormat="1" x14ac:dyDescent="0.25">
      <c r="A897" s="23">
        <f t="shared" si="97"/>
        <v>889</v>
      </c>
      <c r="B897" s="24" t="s">
        <v>44</v>
      </c>
      <c r="C897" s="23" t="str">
        <f>+[1]DEPURADO!A891</f>
        <v>HLC110310</v>
      </c>
      <c r="D897" s="23">
        <f>+[1]DEPURADO!B891</f>
        <v>110310</v>
      </c>
      <c r="E897" s="25">
        <f>+[1]DEPURADO!C891</f>
        <v>45565</v>
      </c>
      <c r="F897" s="26">
        <f>+IF([1]DEPURADO!D891&gt;1,[1]DEPURADO!D891," ")</f>
        <v>45616</v>
      </c>
      <c r="G897" s="27">
        <f>[1]DEPURADO!F891</f>
        <v>19767</v>
      </c>
      <c r="H897" s="28">
        <v>0</v>
      </c>
      <c r="I897" s="28">
        <f>+[1]DEPURADO!M891+[1]DEPURADO!N891</f>
        <v>0</v>
      </c>
      <c r="J897" s="28">
        <f>+[1]DEPURADO!R891</f>
        <v>0</v>
      </c>
      <c r="K897" s="29">
        <f>+[1]DEPURADO!P891+[1]DEPURADO!Q891</f>
        <v>0</v>
      </c>
      <c r="L897" s="28">
        <v>0</v>
      </c>
      <c r="M897" s="28">
        <v>0</v>
      </c>
      <c r="N897" s="28">
        <f t="shared" si="91"/>
        <v>0</v>
      </c>
      <c r="O897" s="28">
        <f t="shared" si="92"/>
        <v>19767</v>
      </c>
      <c r="P897" s="24">
        <f>IF([1]DEPURADO!H891&gt;1,0,[1]DEPURADO!B891)</f>
        <v>110310</v>
      </c>
      <c r="Q897" s="30">
        <f t="shared" si="93"/>
        <v>19767</v>
      </c>
      <c r="R897" s="31">
        <f t="shared" si="94"/>
        <v>0</v>
      </c>
      <c r="S897" s="31">
        <f>+[1]DEPURADO!J891</f>
        <v>0</v>
      </c>
      <c r="T897" s="23" t="s">
        <v>45</v>
      </c>
      <c r="U897" s="31">
        <f>+[1]DEPURADO!I891</f>
        <v>0</v>
      </c>
      <c r="V897" s="30"/>
      <c r="W897" s="23" t="s">
        <v>45</v>
      </c>
      <c r="X897" s="31">
        <f>+[1]DEPURADO!K891+[1]DEPURADO!L891</f>
        <v>19767</v>
      </c>
      <c r="Y897" s="23" t="s">
        <v>45</v>
      </c>
      <c r="Z897" s="31">
        <f t="shared" si="95"/>
        <v>19767</v>
      </c>
      <c r="AA897" s="31"/>
      <c r="AB897" s="31">
        <v>0</v>
      </c>
      <c r="AC897" s="31">
        <v>0</v>
      </c>
      <c r="AD897" s="30"/>
      <c r="AE897" s="30">
        <f>+[1]DEPURADO!K891</f>
        <v>0</v>
      </c>
      <c r="AF897" s="30">
        <v>0</v>
      </c>
      <c r="AG897" s="30">
        <f t="shared" si="96"/>
        <v>0</v>
      </c>
      <c r="AH897" s="30">
        <v>0</v>
      </c>
      <c r="AI897" s="30" t="str">
        <f>+[1]DEPURADO!G891</f>
        <v>GLOSA LEGALIZADA</v>
      </c>
      <c r="AJ897" s="32"/>
      <c r="AK897" s="33"/>
    </row>
    <row r="898" spans="1:37" s="34" customFormat="1" x14ac:dyDescent="0.25">
      <c r="A898" s="23">
        <f t="shared" si="97"/>
        <v>890</v>
      </c>
      <c r="B898" s="24" t="s">
        <v>44</v>
      </c>
      <c r="C898" s="23" t="str">
        <f>+[1]DEPURADO!A892</f>
        <v>HLC109567</v>
      </c>
      <c r="D898" s="23">
        <f>+[1]DEPURADO!B892</f>
        <v>109567</v>
      </c>
      <c r="E898" s="25">
        <f>+[1]DEPURADO!C892</f>
        <v>45565</v>
      </c>
      <c r="F898" s="26">
        <f>+IF([1]DEPURADO!D892&gt;1,[1]DEPURADO!D892," ")</f>
        <v>45616</v>
      </c>
      <c r="G898" s="27">
        <f>[1]DEPURADO!F892</f>
        <v>15616</v>
      </c>
      <c r="H898" s="28">
        <v>0</v>
      </c>
      <c r="I898" s="28">
        <f>+[1]DEPURADO!M892+[1]DEPURADO!N892</f>
        <v>0</v>
      </c>
      <c r="J898" s="28">
        <f>+[1]DEPURADO!R892</f>
        <v>0</v>
      </c>
      <c r="K898" s="29">
        <f>+[1]DEPURADO!P892+[1]DEPURADO!Q892</f>
        <v>0</v>
      </c>
      <c r="L898" s="28">
        <v>0</v>
      </c>
      <c r="M898" s="28">
        <v>0</v>
      </c>
      <c r="N898" s="28">
        <f t="shared" si="91"/>
        <v>0</v>
      </c>
      <c r="O898" s="28">
        <f t="shared" si="92"/>
        <v>15616</v>
      </c>
      <c r="P898" s="24">
        <f>IF([1]DEPURADO!H892&gt;1,0,[1]DEPURADO!B892)</f>
        <v>109567</v>
      </c>
      <c r="Q898" s="30">
        <f t="shared" si="93"/>
        <v>15616</v>
      </c>
      <c r="R898" s="31">
        <f t="shared" si="94"/>
        <v>0</v>
      </c>
      <c r="S898" s="31">
        <f>+[1]DEPURADO!J892</f>
        <v>0</v>
      </c>
      <c r="T898" s="23" t="s">
        <v>45</v>
      </c>
      <c r="U898" s="31">
        <f>+[1]DEPURADO!I892</f>
        <v>0</v>
      </c>
      <c r="V898" s="30"/>
      <c r="W898" s="23" t="s">
        <v>45</v>
      </c>
      <c r="X898" s="31">
        <f>+[1]DEPURADO!K892+[1]DEPURADO!L892</f>
        <v>15616</v>
      </c>
      <c r="Y898" s="23" t="s">
        <v>45</v>
      </c>
      <c r="Z898" s="31">
        <f t="shared" si="95"/>
        <v>15616</v>
      </c>
      <c r="AA898" s="31"/>
      <c r="AB898" s="31">
        <v>0</v>
      </c>
      <c r="AC898" s="31">
        <v>0</v>
      </c>
      <c r="AD898" s="30"/>
      <c r="AE898" s="30">
        <f>+[1]DEPURADO!K892</f>
        <v>0</v>
      </c>
      <c r="AF898" s="30">
        <v>0</v>
      </c>
      <c r="AG898" s="30">
        <f t="shared" si="96"/>
        <v>0</v>
      </c>
      <c r="AH898" s="30">
        <v>0</v>
      </c>
      <c r="AI898" s="30" t="str">
        <f>+[1]DEPURADO!G892</f>
        <v>GLOSA LEGALIZADA</v>
      </c>
      <c r="AJ898" s="32"/>
      <c r="AK898" s="33"/>
    </row>
    <row r="899" spans="1:37" s="34" customFormat="1" x14ac:dyDescent="0.25">
      <c r="A899" s="23">
        <f t="shared" si="97"/>
        <v>891</v>
      </c>
      <c r="B899" s="24" t="s">
        <v>44</v>
      </c>
      <c r="C899" s="23" t="str">
        <f>+[1]DEPURADO!A893</f>
        <v>HLC110316</v>
      </c>
      <c r="D899" s="23">
        <f>+[1]DEPURADO!B893</f>
        <v>110316</v>
      </c>
      <c r="E899" s="25">
        <f>+[1]DEPURADO!C893</f>
        <v>45565</v>
      </c>
      <c r="F899" s="26">
        <f>+IF([1]DEPURADO!D893&gt;1,[1]DEPURADO!D893," ")</f>
        <v>45616</v>
      </c>
      <c r="G899" s="27">
        <f>[1]DEPURADO!F893</f>
        <v>2950683</v>
      </c>
      <c r="H899" s="28">
        <v>0</v>
      </c>
      <c r="I899" s="28">
        <f>+[1]DEPURADO!M893+[1]DEPURADO!N893</f>
        <v>0</v>
      </c>
      <c r="J899" s="28">
        <f>+[1]DEPURADO!R893</f>
        <v>0</v>
      </c>
      <c r="K899" s="29">
        <f>+[1]DEPURADO!P893+[1]DEPURADO!Q893</f>
        <v>0</v>
      </c>
      <c r="L899" s="28">
        <v>0</v>
      </c>
      <c r="M899" s="28">
        <v>0</v>
      </c>
      <c r="N899" s="28">
        <f t="shared" si="91"/>
        <v>0</v>
      </c>
      <c r="O899" s="28">
        <f t="shared" si="92"/>
        <v>2950683</v>
      </c>
      <c r="P899" s="24">
        <f>IF([1]DEPURADO!H893&gt;1,0,[1]DEPURADO!B893)</f>
        <v>110316</v>
      </c>
      <c r="Q899" s="30">
        <f t="shared" si="93"/>
        <v>2950683</v>
      </c>
      <c r="R899" s="31">
        <f t="shared" si="94"/>
        <v>0</v>
      </c>
      <c r="S899" s="31">
        <f>+[1]DEPURADO!J893</f>
        <v>0</v>
      </c>
      <c r="T899" s="23" t="s">
        <v>45</v>
      </c>
      <c r="U899" s="31">
        <f>+[1]DEPURADO!I893</f>
        <v>0</v>
      </c>
      <c r="V899" s="30"/>
      <c r="W899" s="23" t="s">
        <v>45</v>
      </c>
      <c r="X899" s="31">
        <f>+[1]DEPURADO!K893+[1]DEPURADO!L893</f>
        <v>2950683</v>
      </c>
      <c r="Y899" s="23" t="s">
        <v>45</v>
      </c>
      <c r="Z899" s="31">
        <f t="shared" si="95"/>
        <v>2950683</v>
      </c>
      <c r="AA899" s="31"/>
      <c r="AB899" s="31">
        <v>0</v>
      </c>
      <c r="AC899" s="31">
        <v>0</v>
      </c>
      <c r="AD899" s="30"/>
      <c r="AE899" s="30">
        <f>+[1]DEPURADO!K893</f>
        <v>0</v>
      </c>
      <c r="AF899" s="30">
        <v>0</v>
      </c>
      <c r="AG899" s="30">
        <f t="shared" si="96"/>
        <v>0</v>
      </c>
      <c r="AH899" s="30">
        <v>0</v>
      </c>
      <c r="AI899" s="30" t="str">
        <f>+[1]DEPURADO!G893</f>
        <v>GLOSA LEGALIZADA</v>
      </c>
      <c r="AJ899" s="32"/>
      <c r="AK899" s="33"/>
    </row>
    <row r="900" spans="1:37" s="34" customFormat="1" x14ac:dyDescent="0.25">
      <c r="A900" s="23">
        <f t="shared" si="97"/>
        <v>892</v>
      </c>
      <c r="B900" s="24" t="s">
        <v>44</v>
      </c>
      <c r="C900" s="23" t="str">
        <f>+[1]DEPURADO!A894</f>
        <v>HLC110313</v>
      </c>
      <c r="D900" s="23">
        <f>+[1]DEPURADO!B894</f>
        <v>110313</v>
      </c>
      <c r="E900" s="25">
        <f>+[1]DEPURADO!C894</f>
        <v>45565</v>
      </c>
      <c r="F900" s="26">
        <f>+IF([1]DEPURADO!D894&gt;1,[1]DEPURADO!D894," ")</f>
        <v>45616</v>
      </c>
      <c r="G900" s="27">
        <f>[1]DEPURADO!F894</f>
        <v>112528</v>
      </c>
      <c r="H900" s="28">
        <v>0</v>
      </c>
      <c r="I900" s="28">
        <f>+[1]DEPURADO!M894+[1]DEPURADO!N894</f>
        <v>0</v>
      </c>
      <c r="J900" s="28">
        <f>+[1]DEPURADO!R894</f>
        <v>0</v>
      </c>
      <c r="K900" s="29">
        <f>+[1]DEPURADO!P894+[1]DEPURADO!Q894</f>
        <v>0</v>
      </c>
      <c r="L900" s="28">
        <v>0</v>
      </c>
      <c r="M900" s="28">
        <v>0</v>
      </c>
      <c r="N900" s="28">
        <f t="shared" si="91"/>
        <v>0</v>
      </c>
      <c r="O900" s="28">
        <f t="shared" si="92"/>
        <v>112528</v>
      </c>
      <c r="P900" s="24">
        <f>IF([1]DEPURADO!H894&gt;1,0,[1]DEPURADO!B894)</f>
        <v>110313</v>
      </c>
      <c r="Q900" s="30">
        <f t="shared" si="93"/>
        <v>112528</v>
      </c>
      <c r="R900" s="31">
        <f t="shared" si="94"/>
        <v>0</v>
      </c>
      <c r="S900" s="31">
        <f>+[1]DEPURADO!J894</f>
        <v>0</v>
      </c>
      <c r="T900" s="23" t="s">
        <v>45</v>
      </c>
      <c r="U900" s="31">
        <f>+[1]DEPURADO!I894</f>
        <v>0</v>
      </c>
      <c r="V900" s="30"/>
      <c r="W900" s="23" t="s">
        <v>45</v>
      </c>
      <c r="X900" s="31">
        <f>+[1]DEPURADO!K894+[1]DEPURADO!L894</f>
        <v>112528</v>
      </c>
      <c r="Y900" s="23" t="s">
        <v>45</v>
      </c>
      <c r="Z900" s="31">
        <f t="shared" si="95"/>
        <v>112528</v>
      </c>
      <c r="AA900" s="31"/>
      <c r="AB900" s="31">
        <v>0</v>
      </c>
      <c r="AC900" s="31">
        <v>0</v>
      </c>
      <c r="AD900" s="30"/>
      <c r="AE900" s="30">
        <f>+[1]DEPURADO!K894</f>
        <v>0</v>
      </c>
      <c r="AF900" s="30">
        <v>0</v>
      </c>
      <c r="AG900" s="30">
        <f t="shared" si="96"/>
        <v>0</v>
      </c>
      <c r="AH900" s="30">
        <v>0</v>
      </c>
      <c r="AI900" s="30" t="str">
        <f>+[1]DEPURADO!G894</f>
        <v>GLOSA LEGALIZADA</v>
      </c>
      <c r="AJ900" s="32"/>
      <c r="AK900" s="33"/>
    </row>
    <row r="901" spans="1:37" s="34" customFormat="1" x14ac:dyDescent="0.25">
      <c r="A901" s="23">
        <f t="shared" si="97"/>
        <v>893</v>
      </c>
      <c r="B901" s="24" t="s">
        <v>44</v>
      </c>
      <c r="C901" s="23" t="str">
        <f>+[1]DEPURADO!A895</f>
        <v>HLC109983</v>
      </c>
      <c r="D901" s="23">
        <f>+[1]DEPURADO!B895</f>
        <v>109983</v>
      </c>
      <c r="E901" s="25">
        <f>+[1]DEPURADO!C895</f>
        <v>45565</v>
      </c>
      <c r="F901" s="26">
        <f>+IF([1]DEPURADO!D895&gt;1,[1]DEPURADO!D895," ")</f>
        <v>45616</v>
      </c>
      <c r="G901" s="27">
        <f>[1]DEPURADO!F895</f>
        <v>2642618</v>
      </c>
      <c r="H901" s="28">
        <v>0</v>
      </c>
      <c r="I901" s="28">
        <f>+[1]DEPURADO!M895+[1]DEPURADO!N895</f>
        <v>0</v>
      </c>
      <c r="J901" s="28">
        <f>+[1]DEPURADO!R895</f>
        <v>0</v>
      </c>
      <c r="K901" s="29">
        <f>+[1]DEPURADO!P895+[1]DEPURADO!Q895</f>
        <v>0</v>
      </c>
      <c r="L901" s="28">
        <v>0</v>
      </c>
      <c r="M901" s="28">
        <v>0</v>
      </c>
      <c r="N901" s="28">
        <f t="shared" si="91"/>
        <v>0</v>
      </c>
      <c r="O901" s="28">
        <f t="shared" si="92"/>
        <v>2642618</v>
      </c>
      <c r="P901" s="24">
        <f>IF([1]DEPURADO!H895&gt;1,0,[1]DEPURADO!B895)</f>
        <v>109983</v>
      </c>
      <c r="Q901" s="30">
        <f t="shared" si="93"/>
        <v>2642618</v>
      </c>
      <c r="R901" s="31">
        <f t="shared" si="94"/>
        <v>0</v>
      </c>
      <c r="S901" s="31">
        <f>+[1]DEPURADO!J895</f>
        <v>0</v>
      </c>
      <c r="T901" s="23" t="s">
        <v>45</v>
      </c>
      <c r="U901" s="31">
        <f>+[1]DEPURADO!I895</f>
        <v>0</v>
      </c>
      <c r="V901" s="30"/>
      <c r="W901" s="23" t="s">
        <v>45</v>
      </c>
      <c r="X901" s="31">
        <f>+[1]DEPURADO!K895+[1]DEPURADO!L895</f>
        <v>2642618</v>
      </c>
      <c r="Y901" s="23" t="s">
        <v>45</v>
      </c>
      <c r="Z901" s="31">
        <f t="shared" si="95"/>
        <v>2642618</v>
      </c>
      <c r="AA901" s="31"/>
      <c r="AB901" s="31">
        <v>0</v>
      </c>
      <c r="AC901" s="31">
        <v>0</v>
      </c>
      <c r="AD901" s="30"/>
      <c r="AE901" s="30">
        <f>+[1]DEPURADO!K895</f>
        <v>0</v>
      </c>
      <c r="AF901" s="30">
        <v>0</v>
      </c>
      <c r="AG901" s="30">
        <f t="shared" si="96"/>
        <v>0</v>
      </c>
      <c r="AH901" s="30">
        <v>0</v>
      </c>
      <c r="AI901" s="30" t="str">
        <f>+[1]DEPURADO!G895</f>
        <v>GLOSA LEGALIZADA</v>
      </c>
      <c r="AJ901" s="32"/>
      <c r="AK901" s="33"/>
    </row>
    <row r="902" spans="1:37" s="34" customFormat="1" x14ac:dyDescent="0.25">
      <c r="A902" s="23">
        <f t="shared" si="97"/>
        <v>894</v>
      </c>
      <c r="B902" s="24" t="s">
        <v>44</v>
      </c>
      <c r="C902" s="23" t="str">
        <f>+[1]DEPURADO!A896</f>
        <v>HLC109566</v>
      </c>
      <c r="D902" s="23">
        <f>+[1]DEPURADO!B896</f>
        <v>109566</v>
      </c>
      <c r="E902" s="25">
        <f>+[1]DEPURADO!C896</f>
        <v>45565</v>
      </c>
      <c r="F902" s="26">
        <f>+IF([1]DEPURADO!D896&gt;1,[1]DEPURADO!D896," ")</f>
        <v>45616</v>
      </c>
      <c r="G902" s="27">
        <f>[1]DEPURADO!F896</f>
        <v>50212</v>
      </c>
      <c r="H902" s="28">
        <v>0</v>
      </c>
      <c r="I902" s="28">
        <f>+[1]DEPURADO!M896+[1]DEPURADO!N896</f>
        <v>0</v>
      </c>
      <c r="J902" s="28">
        <f>+[1]DEPURADO!R896</f>
        <v>0</v>
      </c>
      <c r="K902" s="29">
        <f>+[1]DEPURADO!P896+[1]DEPURADO!Q896</f>
        <v>0</v>
      </c>
      <c r="L902" s="28">
        <v>0</v>
      </c>
      <c r="M902" s="28">
        <v>0</v>
      </c>
      <c r="N902" s="28">
        <f t="shared" si="91"/>
        <v>0</v>
      </c>
      <c r="O902" s="28">
        <f t="shared" si="92"/>
        <v>50212</v>
      </c>
      <c r="P902" s="24">
        <f>IF([1]DEPURADO!H896&gt;1,0,[1]DEPURADO!B896)</f>
        <v>109566</v>
      </c>
      <c r="Q902" s="30">
        <f t="shared" si="93"/>
        <v>50212</v>
      </c>
      <c r="R902" s="31">
        <f t="shared" si="94"/>
        <v>0</v>
      </c>
      <c r="S902" s="31">
        <f>+[1]DEPURADO!J896</f>
        <v>0</v>
      </c>
      <c r="T902" s="23" t="s">
        <v>45</v>
      </c>
      <c r="U902" s="31">
        <f>+[1]DEPURADO!I896</f>
        <v>0</v>
      </c>
      <c r="V902" s="30"/>
      <c r="W902" s="23" t="s">
        <v>45</v>
      </c>
      <c r="X902" s="31">
        <f>+[1]DEPURADO!K896+[1]DEPURADO!L896</f>
        <v>50212</v>
      </c>
      <c r="Y902" s="23" t="s">
        <v>45</v>
      </c>
      <c r="Z902" s="31">
        <f t="shared" si="95"/>
        <v>50212</v>
      </c>
      <c r="AA902" s="31"/>
      <c r="AB902" s="31">
        <v>0</v>
      </c>
      <c r="AC902" s="31">
        <v>0</v>
      </c>
      <c r="AD902" s="30"/>
      <c r="AE902" s="30">
        <f>+[1]DEPURADO!K896</f>
        <v>0</v>
      </c>
      <c r="AF902" s="30">
        <v>0</v>
      </c>
      <c r="AG902" s="30">
        <f t="shared" si="96"/>
        <v>0</v>
      </c>
      <c r="AH902" s="30">
        <v>0</v>
      </c>
      <c r="AI902" s="30" t="str">
        <f>+[1]DEPURADO!G896</f>
        <v>GLOSA LEGALIZADA</v>
      </c>
      <c r="AJ902" s="32"/>
      <c r="AK902" s="33"/>
    </row>
    <row r="903" spans="1:37" s="34" customFormat="1" x14ac:dyDescent="0.25">
      <c r="A903" s="23">
        <f t="shared" si="97"/>
        <v>895</v>
      </c>
      <c r="B903" s="24" t="s">
        <v>44</v>
      </c>
      <c r="C903" s="23" t="str">
        <f>+[1]DEPURADO!A897</f>
        <v>HLC109829</v>
      </c>
      <c r="D903" s="23">
        <f>+[1]DEPURADO!B897</f>
        <v>109829</v>
      </c>
      <c r="E903" s="25">
        <f>+[1]DEPURADO!C897</f>
        <v>45565</v>
      </c>
      <c r="F903" s="26">
        <f>+IF([1]DEPURADO!D897&gt;1,[1]DEPURADO!D897," ")</f>
        <v>45616</v>
      </c>
      <c r="G903" s="27">
        <f>[1]DEPURADO!F897</f>
        <v>2571072</v>
      </c>
      <c r="H903" s="28">
        <v>0</v>
      </c>
      <c r="I903" s="28">
        <f>+[1]DEPURADO!M897+[1]DEPURADO!N897</f>
        <v>0</v>
      </c>
      <c r="J903" s="28">
        <f>+[1]DEPURADO!R897</f>
        <v>0</v>
      </c>
      <c r="K903" s="29">
        <f>+[1]DEPURADO!P897+[1]DEPURADO!Q897</f>
        <v>0</v>
      </c>
      <c r="L903" s="28">
        <v>0</v>
      </c>
      <c r="M903" s="28">
        <v>0</v>
      </c>
      <c r="N903" s="28">
        <f t="shared" si="91"/>
        <v>0</v>
      </c>
      <c r="O903" s="28">
        <f t="shared" si="92"/>
        <v>2571072</v>
      </c>
      <c r="P903" s="24">
        <f>IF([1]DEPURADO!H897&gt;1,0,[1]DEPURADO!B897)</f>
        <v>109829</v>
      </c>
      <c r="Q903" s="30">
        <f t="shared" si="93"/>
        <v>2571072</v>
      </c>
      <c r="R903" s="31">
        <f t="shared" si="94"/>
        <v>0</v>
      </c>
      <c r="S903" s="31">
        <f>+[1]DEPURADO!J897</f>
        <v>0</v>
      </c>
      <c r="T903" s="23" t="s">
        <v>45</v>
      </c>
      <c r="U903" s="31">
        <f>+[1]DEPURADO!I897</f>
        <v>0</v>
      </c>
      <c r="V903" s="30"/>
      <c r="W903" s="23" t="s">
        <v>45</v>
      </c>
      <c r="X903" s="31">
        <f>+[1]DEPURADO!K897+[1]DEPURADO!L897</f>
        <v>2571072</v>
      </c>
      <c r="Y903" s="23" t="s">
        <v>45</v>
      </c>
      <c r="Z903" s="31">
        <f t="shared" si="95"/>
        <v>2571072</v>
      </c>
      <c r="AA903" s="31"/>
      <c r="AB903" s="31">
        <v>0</v>
      </c>
      <c r="AC903" s="31">
        <v>0</v>
      </c>
      <c r="AD903" s="30"/>
      <c r="AE903" s="30">
        <f>+[1]DEPURADO!K897</f>
        <v>0</v>
      </c>
      <c r="AF903" s="30">
        <v>0</v>
      </c>
      <c r="AG903" s="30">
        <f t="shared" si="96"/>
        <v>0</v>
      </c>
      <c r="AH903" s="30">
        <v>0</v>
      </c>
      <c r="AI903" s="30" t="str">
        <f>+[1]DEPURADO!G897</f>
        <v>GLOSA LEGALIZADA</v>
      </c>
      <c r="AJ903" s="32"/>
      <c r="AK903" s="33"/>
    </row>
    <row r="904" spans="1:37" s="34" customFormat="1" x14ac:dyDescent="0.25">
      <c r="A904" s="23">
        <f t="shared" si="97"/>
        <v>896</v>
      </c>
      <c r="B904" s="24" t="s">
        <v>44</v>
      </c>
      <c r="C904" s="23" t="str">
        <f>+[1]DEPURADO!A898</f>
        <v>HLC109827</v>
      </c>
      <c r="D904" s="23">
        <f>+[1]DEPURADO!B898</f>
        <v>109827</v>
      </c>
      <c r="E904" s="25">
        <f>+[1]DEPURADO!C898</f>
        <v>45565</v>
      </c>
      <c r="F904" s="26">
        <f>+IF([1]DEPURADO!D898&gt;1,[1]DEPURADO!D898," ")</f>
        <v>45616</v>
      </c>
      <c r="G904" s="27">
        <f>[1]DEPURADO!F898</f>
        <v>48981</v>
      </c>
      <c r="H904" s="28">
        <v>0</v>
      </c>
      <c r="I904" s="28">
        <f>+[1]DEPURADO!M898+[1]DEPURADO!N898</f>
        <v>0</v>
      </c>
      <c r="J904" s="28">
        <f>+[1]DEPURADO!R898</f>
        <v>0</v>
      </c>
      <c r="K904" s="29">
        <f>+[1]DEPURADO!P898+[1]DEPURADO!Q898</f>
        <v>0</v>
      </c>
      <c r="L904" s="28">
        <v>0</v>
      </c>
      <c r="M904" s="28">
        <v>0</v>
      </c>
      <c r="N904" s="28">
        <f t="shared" si="91"/>
        <v>0</v>
      </c>
      <c r="O904" s="28">
        <f t="shared" si="92"/>
        <v>48981</v>
      </c>
      <c r="P904" s="24">
        <f>IF([1]DEPURADO!H898&gt;1,0,[1]DEPURADO!B898)</f>
        <v>109827</v>
      </c>
      <c r="Q904" s="30">
        <f t="shared" si="93"/>
        <v>48981</v>
      </c>
      <c r="R904" s="31">
        <f t="shared" si="94"/>
        <v>0</v>
      </c>
      <c r="S904" s="31">
        <f>+[1]DEPURADO!J898</f>
        <v>0</v>
      </c>
      <c r="T904" s="23" t="s">
        <v>45</v>
      </c>
      <c r="U904" s="31">
        <f>+[1]DEPURADO!I898</f>
        <v>0</v>
      </c>
      <c r="V904" s="30"/>
      <c r="W904" s="23" t="s">
        <v>45</v>
      </c>
      <c r="X904" s="31">
        <f>+[1]DEPURADO!K898+[1]DEPURADO!L898</f>
        <v>48981</v>
      </c>
      <c r="Y904" s="23" t="s">
        <v>45</v>
      </c>
      <c r="Z904" s="31">
        <f t="shared" si="95"/>
        <v>48981</v>
      </c>
      <c r="AA904" s="31"/>
      <c r="AB904" s="31">
        <v>0</v>
      </c>
      <c r="AC904" s="31">
        <v>0</v>
      </c>
      <c r="AD904" s="30"/>
      <c r="AE904" s="30">
        <f>+[1]DEPURADO!K898</f>
        <v>0</v>
      </c>
      <c r="AF904" s="30">
        <v>0</v>
      </c>
      <c r="AG904" s="30">
        <f t="shared" si="96"/>
        <v>0</v>
      </c>
      <c r="AH904" s="30">
        <v>0</v>
      </c>
      <c r="AI904" s="30" t="str">
        <f>+[1]DEPURADO!G898</f>
        <v>GLOSA LEGALIZADA</v>
      </c>
      <c r="AJ904" s="32"/>
      <c r="AK904" s="33"/>
    </row>
    <row r="905" spans="1:37" s="34" customFormat="1" x14ac:dyDescent="0.25">
      <c r="A905" s="23">
        <f t="shared" si="97"/>
        <v>897</v>
      </c>
      <c r="B905" s="24" t="s">
        <v>44</v>
      </c>
      <c r="C905" s="23" t="str">
        <f>+[1]DEPURADO!A899</f>
        <v>HLC109978</v>
      </c>
      <c r="D905" s="23">
        <f>+[1]DEPURADO!B899</f>
        <v>109978</v>
      </c>
      <c r="E905" s="25">
        <f>+[1]DEPURADO!C899</f>
        <v>45565</v>
      </c>
      <c r="F905" s="26">
        <f>+IF([1]DEPURADO!D899&gt;1,[1]DEPURADO!D899," ")</f>
        <v>45616</v>
      </c>
      <c r="G905" s="27">
        <f>[1]DEPURADO!F899</f>
        <v>14887</v>
      </c>
      <c r="H905" s="28">
        <v>0</v>
      </c>
      <c r="I905" s="28">
        <f>+[1]DEPURADO!M899+[1]DEPURADO!N899</f>
        <v>0</v>
      </c>
      <c r="J905" s="28">
        <f>+[1]DEPURADO!R899</f>
        <v>0</v>
      </c>
      <c r="K905" s="29">
        <f>+[1]DEPURADO!P899+[1]DEPURADO!Q899</f>
        <v>0</v>
      </c>
      <c r="L905" s="28">
        <v>0</v>
      </c>
      <c r="M905" s="28">
        <v>0</v>
      </c>
      <c r="N905" s="28">
        <f t="shared" si="91"/>
        <v>0</v>
      </c>
      <c r="O905" s="28">
        <f t="shared" si="92"/>
        <v>14887</v>
      </c>
      <c r="P905" s="24">
        <f>IF([1]DEPURADO!H899&gt;1,0,[1]DEPURADO!B899)</f>
        <v>109978</v>
      </c>
      <c r="Q905" s="30">
        <f t="shared" si="93"/>
        <v>14887</v>
      </c>
      <c r="R905" s="31">
        <f t="shared" si="94"/>
        <v>0</v>
      </c>
      <c r="S905" s="31">
        <f>+[1]DEPURADO!J899</f>
        <v>0</v>
      </c>
      <c r="T905" s="23" t="s">
        <v>45</v>
      </c>
      <c r="U905" s="31">
        <f>+[1]DEPURADO!I899</f>
        <v>0</v>
      </c>
      <c r="V905" s="30"/>
      <c r="W905" s="23" t="s">
        <v>45</v>
      </c>
      <c r="X905" s="31">
        <f>+[1]DEPURADO!K899+[1]DEPURADO!L899</f>
        <v>14887</v>
      </c>
      <c r="Y905" s="23" t="s">
        <v>45</v>
      </c>
      <c r="Z905" s="31">
        <f t="shared" si="95"/>
        <v>14887</v>
      </c>
      <c r="AA905" s="31"/>
      <c r="AB905" s="31">
        <v>0</v>
      </c>
      <c r="AC905" s="31">
        <v>0</v>
      </c>
      <c r="AD905" s="30"/>
      <c r="AE905" s="30">
        <f>+[1]DEPURADO!K899</f>
        <v>0</v>
      </c>
      <c r="AF905" s="30">
        <v>0</v>
      </c>
      <c r="AG905" s="30">
        <f t="shared" si="96"/>
        <v>0</v>
      </c>
      <c r="AH905" s="30">
        <v>0</v>
      </c>
      <c r="AI905" s="30" t="str">
        <f>+[1]DEPURADO!G899</f>
        <v>GLOSA LEGALIZADA</v>
      </c>
      <c r="AJ905" s="32"/>
      <c r="AK905" s="33"/>
    </row>
    <row r="906" spans="1:37" s="34" customFormat="1" x14ac:dyDescent="0.25">
      <c r="A906" s="23">
        <f t="shared" si="97"/>
        <v>898</v>
      </c>
      <c r="B906" s="24" t="s">
        <v>44</v>
      </c>
      <c r="C906" s="23" t="str">
        <f>+[1]DEPURADO!A900</f>
        <v>HLC109559</v>
      </c>
      <c r="D906" s="23">
        <f>+[1]DEPURADO!B900</f>
        <v>109559</v>
      </c>
      <c r="E906" s="25">
        <f>+[1]DEPURADO!C900</f>
        <v>45565</v>
      </c>
      <c r="F906" s="26">
        <f>+IF([1]DEPURADO!D900&gt;1,[1]DEPURADO!D900," ")</f>
        <v>45616</v>
      </c>
      <c r="G906" s="27">
        <f>[1]DEPURADO!F900</f>
        <v>47948</v>
      </c>
      <c r="H906" s="28">
        <v>0</v>
      </c>
      <c r="I906" s="28">
        <f>+[1]DEPURADO!M900+[1]DEPURADO!N900</f>
        <v>0</v>
      </c>
      <c r="J906" s="28">
        <f>+[1]DEPURADO!R900</f>
        <v>0</v>
      </c>
      <c r="K906" s="29">
        <f>+[1]DEPURADO!P900+[1]DEPURADO!Q900</f>
        <v>0</v>
      </c>
      <c r="L906" s="28">
        <v>0</v>
      </c>
      <c r="M906" s="28">
        <v>0</v>
      </c>
      <c r="N906" s="28">
        <f t="shared" ref="N906:N969" si="98">+SUM(J906:M906)</f>
        <v>0</v>
      </c>
      <c r="O906" s="28">
        <f t="shared" ref="O906:O969" si="99">+G906-I906-N906</f>
        <v>47948</v>
      </c>
      <c r="P906" s="24">
        <f>IF([1]DEPURADO!H900&gt;1,0,[1]DEPURADO!B900)</f>
        <v>109559</v>
      </c>
      <c r="Q906" s="30">
        <f t="shared" ref="Q906:Q969" si="100">+IF(P906&gt;0,G906,0)</f>
        <v>47948</v>
      </c>
      <c r="R906" s="31">
        <f t="shared" ref="R906:R969" si="101">IF(P906=0,G906,0)</f>
        <v>0</v>
      </c>
      <c r="S906" s="31">
        <f>+[1]DEPURADO!J900</f>
        <v>0</v>
      </c>
      <c r="T906" s="23" t="s">
        <v>45</v>
      </c>
      <c r="U906" s="31">
        <f>+[1]DEPURADO!I900</f>
        <v>0</v>
      </c>
      <c r="V906" s="30"/>
      <c r="W906" s="23" t="s">
        <v>45</v>
      </c>
      <c r="X906" s="31">
        <f>+[1]DEPURADO!K900+[1]DEPURADO!L900</f>
        <v>47948</v>
      </c>
      <c r="Y906" s="23" t="s">
        <v>45</v>
      </c>
      <c r="Z906" s="31">
        <f t="shared" ref="Z906:Z969" si="102">+X906-AE906+IF(X906-AE906&lt;-1,-X906+AE906,0)</f>
        <v>47948</v>
      </c>
      <c r="AA906" s="31"/>
      <c r="AB906" s="31">
        <v>0</v>
      </c>
      <c r="AC906" s="31">
        <v>0</v>
      </c>
      <c r="AD906" s="30"/>
      <c r="AE906" s="30">
        <f>+[1]DEPURADO!K900</f>
        <v>0</v>
      </c>
      <c r="AF906" s="30">
        <v>0</v>
      </c>
      <c r="AG906" s="30">
        <f t="shared" ref="AG906:AG969" si="103">+G906-I906-N906-R906-Z906-AC906-AE906-S906-U906</f>
        <v>0</v>
      </c>
      <c r="AH906" s="30">
        <v>0</v>
      </c>
      <c r="AI906" s="30" t="str">
        <f>+[1]DEPURADO!G900</f>
        <v>GLOSA LEGALIZADA</v>
      </c>
      <c r="AJ906" s="32"/>
      <c r="AK906" s="33"/>
    </row>
    <row r="907" spans="1:37" s="34" customFormat="1" x14ac:dyDescent="0.25">
      <c r="A907" s="23">
        <f t="shared" ref="A907:A970" si="104">+A906+1</f>
        <v>899</v>
      </c>
      <c r="B907" s="24" t="s">
        <v>44</v>
      </c>
      <c r="C907" s="23" t="str">
        <f>+[1]DEPURADO!A901</f>
        <v>HLC109569</v>
      </c>
      <c r="D907" s="23">
        <f>+[1]DEPURADO!B901</f>
        <v>109569</v>
      </c>
      <c r="E907" s="25">
        <f>+[1]DEPURADO!C901</f>
        <v>45565</v>
      </c>
      <c r="F907" s="26">
        <f>+IF([1]DEPURADO!D901&gt;1,[1]DEPURADO!D901," ")</f>
        <v>45616</v>
      </c>
      <c r="G907" s="27">
        <f>[1]DEPURADO!F901</f>
        <v>45420</v>
      </c>
      <c r="H907" s="28">
        <v>0</v>
      </c>
      <c r="I907" s="28">
        <f>+[1]DEPURADO!M901+[1]DEPURADO!N901</f>
        <v>0</v>
      </c>
      <c r="J907" s="28">
        <f>+[1]DEPURADO!R901</f>
        <v>0</v>
      </c>
      <c r="K907" s="29">
        <f>+[1]DEPURADO!P901+[1]DEPURADO!Q901</f>
        <v>0</v>
      </c>
      <c r="L907" s="28">
        <v>0</v>
      </c>
      <c r="M907" s="28">
        <v>0</v>
      </c>
      <c r="N907" s="28">
        <f t="shared" si="98"/>
        <v>0</v>
      </c>
      <c r="O907" s="28">
        <f t="shared" si="99"/>
        <v>45420</v>
      </c>
      <c r="P907" s="24">
        <f>IF([1]DEPURADO!H901&gt;1,0,[1]DEPURADO!B901)</f>
        <v>109569</v>
      </c>
      <c r="Q907" s="30">
        <f t="shared" si="100"/>
        <v>45420</v>
      </c>
      <c r="R907" s="31">
        <f t="shared" si="101"/>
        <v>0</v>
      </c>
      <c r="S907" s="31">
        <f>+[1]DEPURADO!J901</f>
        <v>0</v>
      </c>
      <c r="T907" s="23" t="s">
        <v>45</v>
      </c>
      <c r="U907" s="31">
        <f>+[1]DEPURADO!I901</f>
        <v>0</v>
      </c>
      <c r="V907" s="30"/>
      <c r="W907" s="23" t="s">
        <v>45</v>
      </c>
      <c r="X907" s="31">
        <f>+[1]DEPURADO!K901+[1]DEPURADO!L901</f>
        <v>45420</v>
      </c>
      <c r="Y907" s="23" t="s">
        <v>45</v>
      </c>
      <c r="Z907" s="31">
        <f t="shared" si="102"/>
        <v>45420</v>
      </c>
      <c r="AA907" s="31"/>
      <c r="AB907" s="31">
        <v>0</v>
      </c>
      <c r="AC907" s="31">
        <v>0</v>
      </c>
      <c r="AD907" s="30"/>
      <c r="AE907" s="30">
        <f>+[1]DEPURADO!K901</f>
        <v>0</v>
      </c>
      <c r="AF907" s="30">
        <v>0</v>
      </c>
      <c r="AG907" s="30">
        <f t="shared" si="103"/>
        <v>0</v>
      </c>
      <c r="AH907" s="30">
        <v>0</v>
      </c>
      <c r="AI907" s="30" t="str">
        <f>+[1]DEPURADO!G901</f>
        <v>GLOSA LEGALIZADA</v>
      </c>
      <c r="AJ907" s="32"/>
      <c r="AK907" s="33"/>
    </row>
    <row r="908" spans="1:37" s="34" customFormat="1" x14ac:dyDescent="0.25">
      <c r="A908" s="23">
        <f t="shared" si="104"/>
        <v>900</v>
      </c>
      <c r="B908" s="24" t="s">
        <v>44</v>
      </c>
      <c r="C908" s="23" t="str">
        <f>+[1]DEPURADO!A902</f>
        <v>HLC109830</v>
      </c>
      <c r="D908" s="23">
        <f>+[1]DEPURADO!B902</f>
        <v>109830</v>
      </c>
      <c r="E908" s="25">
        <f>+[1]DEPURADO!C902</f>
        <v>45565</v>
      </c>
      <c r="F908" s="26">
        <f>+IF([1]DEPURADO!D902&gt;1,[1]DEPURADO!D902," ")</f>
        <v>45616</v>
      </c>
      <c r="G908" s="27">
        <f>[1]DEPURADO!F902</f>
        <v>32902</v>
      </c>
      <c r="H908" s="28">
        <v>0</v>
      </c>
      <c r="I908" s="28">
        <f>+[1]DEPURADO!M902+[1]DEPURADO!N902</f>
        <v>0</v>
      </c>
      <c r="J908" s="28">
        <f>+[1]DEPURADO!R902</f>
        <v>0</v>
      </c>
      <c r="K908" s="29">
        <f>+[1]DEPURADO!P902+[1]DEPURADO!Q902</f>
        <v>0</v>
      </c>
      <c r="L908" s="28">
        <v>0</v>
      </c>
      <c r="M908" s="28">
        <v>0</v>
      </c>
      <c r="N908" s="28">
        <f t="shared" si="98"/>
        <v>0</v>
      </c>
      <c r="O908" s="28">
        <f t="shared" si="99"/>
        <v>32902</v>
      </c>
      <c r="P908" s="24">
        <f>IF([1]DEPURADO!H902&gt;1,0,[1]DEPURADO!B902)</f>
        <v>109830</v>
      </c>
      <c r="Q908" s="30">
        <f t="shared" si="100"/>
        <v>32902</v>
      </c>
      <c r="R908" s="31">
        <f t="shared" si="101"/>
        <v>0</v>
      </c>
      <c r="S908" s="31">
        <f>+[1]DEPURADO!J902</f>
        <v>0</v>
      </c>
      <c r="T908" s="23" t="s">
        <v>45</v>
      </c>
      <c r="U908" s="31">
        <f>+[1]DEPURADO!I902</f>
        <v>0</v>
      </c>
      <c r="V908" s="30"/>
      <c r="W908" s="23" t="s">
        <v>45</v>
      </c>
      <c r="X908" s="31">
        <f>+[1]DEPURADO!K902+[1]DEPURADO!L902</f>
        <v>32902</v>
      </c>
      <c r="Y908" s="23" t="s">
        <v>45</v>
      </c>
      <c r="Z908" s="31">
        <f t="shared" si="102"/>
        <v>32902</v>
      </c>
      <c r="AA908" s="31"/>
      <c r="AB908" s="31">
        <v>0</v>
      </c>
      <c r="AC908" s="31">
        <v>0</v>
      </c>
      <c r="AD908" s="30"/>
      <c r="AE908" s="30">
        <f>+[1]DEPURADO!K902</f>
        <v>0</v>
      </c>
      <c r="AF908" s="30">
        <v>0</v>
      </c>
      <c r="AG908" s="30">
        <f t="shared" si="103"/>
        <v>0</v>
      </c>
      <c r="AH908" s="30">
        <v>0</v>
      </c>
      <c r="AI908" s="30" t="str">
        <f>+[1]DEPURADO!G902</f>
        <v>GLOSA LEGALIZADA</v>
      </c>
      <c r="AJ908" s="32"/>
      <c r="AK908" s="33"/>
    </row>
    <row r="909" spans="1:37" s="34" customFormat="1" x14ac:dyDescent="0.25">
      <c r="A909" s="23">
        <f t="shared" si="104"/>
        <v>901</v>
      </c>
      <c r="B909" s="24" t="s">
        <v>44</v>
      </c>
      <c r="C909" s="23" t="str">
        <f>+[1]DEPURADO!A903</f>
        <v>HLC110304</v>
      </c>
      <c r="D909" s="23">
        <f>+[1]DEPURADO!B903</f>
        <v>110304</v>
      </c>
      <c r="E909" s="25">
        <f>+[1]DEPURADO!C903</f>
        <v>45565</v>
      </c>
      <c r="F909" s="26">
        <f>+IF([1]DEPURADO!D903&gt;1,[1]DEPURADO!D903," ")</f>
        <v>45616</v>
      </c>
      <c r="G909" s="27">
        <f>[1]DEPURADO!F903</f>
        <v>51907</v>
      </c>
      <c r="H909" s="28">
        <v>0</v>
      </c>
      <c r="I909" s="28">
        <f>+[1]DEPURADO!M903+[1]DEPURADO!N903</f>
        <v>0</v>
      </c>
      <c r="J909" s="28">
        <f>+[1]DEPURADO!R903</f>
        <v>0</v>
      </c>
      <c r="K909" s="29">
        <f>+[1]DEPURADO!P903+[1]DEPURADO!Q903</f>
        <v>0</v>
      </c>
      <c r="L909" s="28">
        <v>0</v>
      </c>
      <c r="M909" s="28">
        <v>0</v>
      </c>
      <c r="N909" s="28">
        <f t="shared" si="98"/>
        <v>0</v>
      </c>
      <c r="O909" s="28">
        <f t="shared" si="99"/>
        <v>51907</v>
      </c>
      <c r="P909" s="24">
        <f>IF([1]DEPURADO!H903&gt;1,0,[1]DEPURADO!B903)</f>
        <v>110304</v>
      </c>
      <c r="Q909" s="30">
        <f t="shared" si="100"/>
        <v>51907</v>
      </c>
      <c r="R909" s="31">
        <f t="shared" si="101"/>
        <v>0</v>
      </c>
      <c r="S909" s="31">
        <f>+[1]DEPURADO!J903</f>
        <v>0</v>
      </c>
      <c r="T909" s="23" t="s">
        <v>45</v>
      </c>
      <c r="U909" s="31">
        <f>+[1]DEPURADO!I903</f>
        <v>0</v>
      </c>
      <c r="V909" s="30"/>
      <c r="W909" s="23" t="s">
        <v>45</v>
      </c>
      <c r="X909" s="31">
        <f>+[1]DEPURADO!K903+[1]DEPURADO!L903</f>
        <v>51907</v>
      </c>
      <c r="Y909" s="23" t="s">
        <v>45</v>
      </c>
      <c r="Z909" s="31">
        <f t="shared" si="102"/>
        <v>51907</v>
      </c>
      <c r="AA909" s="31"/>
      <c r="AB909" s="31">
        <v>0</v>
      </c>
      <c r="AC909" s="31">
        <v>0</v>
      </c>
      <c r="AD909" s="30"/>
      <c r="AE909" s="30">
        <f>+[1]DEPURADO!K903</f>
        <v>0</v>
      </c>
      <c r="AF909" s="30">
        <v>0</v>
      </c>
      <c r="AG909" s="30">
        <f t="shared" si="103"/>
        <v>0</v>
      </c>
      <c r="AH909" s="30">
        <v>0</v>
      </c>
      <c r="AI909" s="30" t="str">
        <f>+[1]DEPURADO!G903</f>
        <v>GLOSA LEGALIZADA</v>
      </c>
      <c r="AJ909" s="32"/>
      <c r="AK909" s="33"/>
    </row>
    <row r="910" spans="1:37" s="34" customFormat="1" x14ac:dyDescent="0.25">
      <c r="A910" s="23">
        <f t="shared" si="104"/>
        <v>902</v>
      </c>
      <c r="B910" s="24" t="s">
        <v>44</v>
      </c>
      <c r="C910" s="23" t="str">
        <f>+[1]DEPURADO!A904</f>
        <v>HLC109557</v>
      </c>
      <c r="D910" s="23">
        <f>+[1]DEPURADO!B904</f>
        <v>109557</v>
      </c>
      <c r="E910" s="25">
        <f>+[1]DEPURADO!C904</f>
        <v>45565</v>
      </c>
      <c r="F910" s="26">
        <f>+IF([1]DEPURADO!D904&gt;1,[1]DEPURADO!D904," ")</f>
        <v>45616</v>
      </c>
      <c r="G910" s="27">
        <f>[1]DEPURADO!F904</f>
        <v>157065</v>
      </c>
      <c r="H910" s="28">
        <v>0</v>
      </c>
      <c r="I910" s="28">
        <f>+[1]DEPURADO!M904+[1]DEPURADO!N904</f>
        <v>0</v>
      </c>
      <c r="J910" s="28">
        <f>+[1]DEPURADO!R904</f>
        <v>0</v>
      </c>
      <c r="K910" s="29">
        <f>+[1]DEPURADO!P904+[1]DEPURADO!Q904</f>
        <v>0</v>
      </c>
      <c r="L910" s="28">
        <v>0</v>
      </c>
      <c r="M910" s="28">
        <v>0</v>
      </c>
      <c r="N910" s="28">
        <f t="shared" si="98"/>
        <v>0</v>
      </c>
      <c r="O910" s="28">
        <f t="shared" si="99"/>
        <v>157065</v>
      </c>
      <c r="P910" s="24">
        <f>IF([1]DEPURADO!H904&gt;1,0,[1]DEPURADO!B904)</f>
        <v>109557</v>
      </c>
      <c r="Q910" s="30">
        <f t="shared" si="100"/>
        <v>157065</v>
      </c>
      <c r="R910" s="31">
        <f t="shared" si="101"/>
        <v>0</v>
      </c>
      <c r="S910" s="31">
        <f>+[1]DEPURADO!J904</f>
        <v>0</v>
      </c>
      <c r="T910" s="23" t="s">
        <v>45</v>
      </c>
      <c r="U910" s="31">
        <f>+[1]DEPURADO!I904</f>
        <v>0</v>
      </c>
      <c r="V910" s="30"/>
      <c r="W910" s="23" t="s">
        <v>45</v>
      </c>
      <c r="X910" s="31">
        <f>+[1]DEPURADO!K904+[1]DEPURADO!L904</f>
        <v>157065</v>
      </c>
      <c r="Y910" s="23" t="s">
        <v>45</v>
      </c>
      <c r="Z910" s="31">
        <f t="shared" si="102"/>
        <v>157065</v>
      </c>
      <c r="AA910" s="31"/>
      <c r="AB910" s="31">
        <v>0</v>
      </c>
      <c r="AC910" s="31">
        <v>0</v>
      </c>
      <c r="AD910" s="30"/>
      <c r="AE910" s="30">
        <f>+[1]DEPURADO!K904</f>
        <v>0</v>
      </c>
      <c r="AF910" s="30">
        <v>0</v>
      </c>
      <c r="AG910" s="30">
        <f t="shared" si="103"/>
        <v>0</v>
      </c>
      <c r="AH910" s="30">
        <v>0</v>
      </c>
      <c r="AI910" s="30" t="str">
        <f>+[1]DEPURADO!G904</f>
        <v>GLOSA LEGALIZADA</v>
      </c>
      <c r="AJ910" s="32"/>
      <c r="AK910" s="33"/>
    </row>
    <row r="911" spans="1:37" s="34" customFormat="1" x14ac:dyDescent="0.25">
      <c r="A911" s="23">
        <f t="shared" si="104"/>
        <v>903</v>
      </c>
      <c r="B911" s="24" t="s">
        <v>44</v>
      </c>
      <c r="C911" s="23" t="str">
        <f>+[1]DEPURADO!A905</f>
        <v>HLC109916</v>
      </c>
      <c r="D911" s="23">
        <f>+[1]DEPURADO!B905</f>
        <v>109916</v>
      </c>
      <c r="E911" s="25">
        <f>+[1]DEPURADO!C905</f>
        <v>45565</v>
      </c>
      <c r="F911" s="26">
        <f>+IF([1]DEPURADO!D905&gt;1,[1]DEPURADO!D905," ")</f>
        <v>45616</v>
      </c>
      <c r="G911" s="27">
        <f>[1]DEPURADO!F905</f>
        <v>2441515</v>
      </c>
      <c r="H911" s="28">
        <v>0</v>
      </c>
      <c r="I911" s="28">
        <f>+[1]DEPURADO!M905+[1]DEPURADO!N905</f>
        <v>0</v>
      </c>
      <c r="J911" s="28">
        <f>+[1]DEPURADO!R905</f>
        <v>0</v>
      </c>
      <c r="K911" s="29">
        <f>+[1]DEPURADO!P905+[1]DEPURADO!Q905</f>
        <v>0</v>
      </c>
      <c r="L911" s="28">
        <v>0</v>
      </c>
      <c r="M911" s="28">
        <v>0</v>
      </c>
      <c r="N911" s="28">
        <f t="shared" si="98"/>
        <v>0</v>
      </c>
      <c r="O911" s="28">
        <f t="shared" si="99"/>
        <v>2441515</v>
      </c>
      <c r="P911" s="24">
        <f>IF([1]DEPURADO!H905&gt;1,0,[1]DEPURADO!B905)</f>
        <v>109916</v>
      </c>
      <c r="Q911" s="30">
        <f t="shared" si="100"/>
        <v>2441515</v>
      </c>
      <c r="R911" s="31">
        <f t="shared" si="101"/>
        <v>0</v>
      </c>
      <c r="S911" s="31">
        <f>+[1]DEPURADO!J905</f>
        <v>0</v>
      </c>
      <c r="T911" s="23" t="s">
        <v>45</v>
      </c>
      <c r="U911" s="31">
        <f>+[1]DEPURADO!I905</f>
        <v>0</v>
      </c>
      <c r="V911" s="30"/>
      <c r="W911" s="23" t="s">
        <v>45</v>
      </c>
      <c r="X911" s="31">
        <f>+[1]DEPURADO!K905+[1]DEPURADO!L905</f>
        <v>2441515</v>
      </c>
      <c r="Y911" s="23" t="s">
        <v>45</v>
      </c>
      <c r="Z911" s="31">
        <f t="shared" si="102"/>
        <v>2441515</v>
      </c>
      <c r="AA911" s="31"/>
      <c r="AB911" s="31">
        <v>0</v>
      </c>
      <c r="AC911" s="31">
        <v>0</v>
      </c>
      <c r="AD911" s="30"/>
      <c r="AE911" s="30">
        <f>+[1]DEPURADO!K905</f>
        <v>0</v>
      </c>
      <c r="AF911" s="30">
        <v>0</v>
      </c>
      <c r="AG911" s="30">
        <f t="shared" si="103"/>
        <v>0</v>
      </c>
      <c r="AH911" s="30">
        <v>0</v>
      </c>
      <c r="AI911" s="30" t="str">
        <f>+[1]DEPURADO!G905</f>
        <v>GLOSA LEGALIZADA</v>
      </c>
      <c r="AJ911" s="32"/>
      <c r="AK911" s="33"/>
    </row>
    <row r="912" spans="1:37" s="34" customFormat="1" x14ac:dyDescent="0.25">
      <c r="A912" s="23">
        <f t="shared" si="104"/>
        <v>904</v>
      </c>
      <c r="B912" s="24" t="s">
        <v>44</v>
      </c>
      <c r="C912" s="23" t="str">
        <f>+[1]DEPURADO!A906</f>
        <v>HLC110305</v>
      </c>
      <c r="D912" s="23">
        <f>+[1]DEPURADO!B906</f>
        <v>110305</v>
      </c>
      <c r="E912" s="25">
        <f>+[1]DEPURADO!C906</f>
        <v>45565</v>
      </c>
      <c r="F912" s="26">
        <f>+IF([1]DEPURADO!D906&gt;1,[1]DEPURADO!D906," ")</f>
        <v>45616</v>
      </c>
      <c r="G912" s="27">
        <f>[1]DEPURADO!F906</f>
        <v>66867</v>
      </c>
      <c r="H912" s="28">
        <v>0</v>
      </c>
      <c r="I912" s="28">
        <f>+[1]DEPURADO!M906+[1]DEPURADO!N906</f>
        <v>0</v>
      </c>
      <c r="J912" s="28">
        <f>+[1]DEPURADO!R906</f>
        <v>0</v>
      </c>
      <c r="K912" s="29">
        <f>+[1]DEPURADO!P906+[1]DEPURADO!Q906</f>
        <v>0</v>
      </c>
      <c r="L912" s="28">
        <v>0</v>
      </c>
      <c r="M912" s="28">
        <v>0</v>
      </c>
      <c r="N912" s="28">
        <f t="shared" si="98"/>
        <v>0</v>
      </c>
      <c r="O912" s="28">
        <f t="shared" si="99"/>
        <v>66867</v>
      </c>
      <c r="P912" s="24">
        <f>IF([1]DEPURADO!H906&gt;1,0,[1]DEPURADO!B906)</f>
        <v>110305</v>
      </c>
      <c r="Q912" s="30">
        <f t="shared" si="100"/>
        <v>66867</v>
      </c>
      <c r="R912" s="31">
        <f t="shared" si="101"/>
        <v>0</v>
      </c>
      <c r="S912" s="31">
        <f>+[1]DEPURADO!J906</f>
        <v>0</v>
      </c>
      <c r="T912" s="23" t="s">
        <v>45</v>
      </c>
      <c r="U912" s="31">
        <f>+[1]DEPURADO!I906</f>
        <v>0</v>
      </c>
      <c r="V912" s="30"/>
      <c r="W912" s="23" t="s">
        <v>45</v>
      </c>
      <c r="X912" s="31">
        <f>+[1]DEPURADO!K906+[1]DEPURADO!L906</f>
        <v>66867</v>
      </c>
      <c r="Y912" s="23" t="s">
        <v>45</v>
      </c>
      <c r="Z912" s="31">
        <f t="shared" si="102"/>
        <v>66867</v>
      </c>
      <c r="AA912" s="31"/>
      <c r="AB912" s="31">
        <v>0</v>
      </c>
      <c r="AC912" s="31">
        <v>0</v>
      </c>
      <c r="AD912" s="30"/>
      <c r="AE912" s="30">
        <f>+[1]DEPURADO!K906</f>
        <v>0</v>
      </c>
      <c r="AF912" s="30">
        <v>0</v>
      </c>
      <c r="AG912" s="30">
        <f t="shared" si="103"/>
        <v>0</v>
      </c>
      <c r="AH912" s="30">
        <v>0</v>
      </c>
      <c r="AI912" s="30" t="str">
        <f>+[1]DEPURADO!G906</f>
        <v>GLOSA LEGALIZADA</v>
      </c>
      <c r="AJ912" s="32"/>
      <c r="AK912" s="33"/>
    </row>
    <row r="913" spans="1:37" s="34" customFormat="1" x14ac:dyDescent="0.25">
      <c r="A913" s="23">
        <f t="shared" si="104"/>
        <v>905</v>
      </c>
      <c r="B913" s="24" t="s">
        <v>44</v>
      </c>
      <c r="C913" s="23" t="str">
        <f>+[1]DEPURADO!A907</f>
        <v>HLC109845</v>
      </c>
      <c r="D913" s="23">
        <f>+[1]DEPURADO!B907</f>
        <v>109845</v>
      </c>
      <c r="E913" s="25">
        <f>+[1]DEPURADO!C907</f>
        <v>45565</v>
      </c>
      <c r="F913" s="26">
        <f>+IF([1]DEPURADO!D907&gt;1,[1]DEPURADO!D907," ")</f>
        <v>45616</v>
      </c>
      <c r="G913" s="27">
        <f>[1]DEPURADO!F907</f>
        <v>67921</v>
      </c>
      <c r="H913" s="28">
        <v>0</v>
      </c>
      <c r="I913" s="28">
        <f>+[1]DEPURADO!M907+[1]DEPURADO!N907</f>
        <v>0</v>
      </c>
      <c r="J913" s="28">
        <f>+[1]DEPURADO!R907</f>
        <v>0</v>
      </c>
      <c r="K913" s="29">
        <f>+[1]DEPURADO!P907+[1]DEPURADO!Q907</f>
        <v>0</v>
      </c>
      <c r="L913" s="28">
        <v>0</v>
      </c>
      <c r="M913" s="28">
        <v>0</v>
      </c>
      <c r="N913" s="28">
        <f t="shared" si="98"/>
        <v>0</v>
      </c>
      <c r="O913" s="28">
        <f t="shared" si="99"/>
        <v>67921</v>
      </c>
      <c r="P913" s="24">
        <f>IF([1]DEPURADO!H907&gt;1,0,[1]DEPURADO!B907)</f>
        <v>109845</v>
      </c>
      <c r="Q913" s="30">
        <f t="shared" si="100"/>
        <v>67921</v>
      </c>
      <c r="R913" s="31">
        <f t="shared" si="101"/>
        <v>0</v>
      </c>
      <c r="S913" s="31">
        <f>+[1]DEPURADO!J907</f>
        <v>0</v>
      </c>
      <c r="T913" s="23" t="s">
        <v>45</v>
      </c>
      <c r="U913" s="31">
        <f>+[1]DEPURADO!I907</f>
        <v>0</v>
      </c>
      <c r="V913" s="30"/>
      <c r="W913" s="23" t="s">
        <v>45</v>
      </c>
      <c r="X913" s="31">
        <f>+[1]DEPURADO!K907+[1]DEPURADO!L907</f>
        <v>67921</v>
      </c>
      <c r="Y913" s="23" t="s">
        <v>45</v>
      </c>
      <c r="Z913" s="31">
        <f t="shared" si="102"/>
        <v>67921</v>
      </c>
      <c r="AA913" s="31"/>
      <c r="AB913" s="31">
        <v>0</v>
      </c>
      <c r="AC913" s="31">
        <v>0</v>
      </c>
      <c r="AD913" s="30"/>
      <c r="AE913" s="30">
        <f>+[1]DEPURADO!K907</f>
        <v>0</v>
      </c>
      <c r="AF913" s="30">
        <v>0</v>
      </c>
      <c r="AG913" s="30">
        <f t="shared" si="103"/>
        <v>0</v>
      </c>
      <c r="AH913" s="30">
        <v>0</v>
      </c>
      <c r="AI913" s="30" t="str">
        <f>+[1]DEPURADO!G907</f>
        <v>GLOSA LEGALIZADA</v>
      </c>
      <c r="AJ913" s="32"/>
      <c r="AK913" s="33"/>
    </row>
    <row r="914" spans="1:37" s="34" customFormat="1" x14ac:dyDescent="0.25">
      <c r="A914" s="23">
        <f t="shared" si="104"/>
        <v>906</v>
      </c>
      <c r="B914" s="24" t="s">
        <v>44</v>
      </c>
      <c r="C914" s="23" t="str">
        <f>+[1]DEPURADO!A908</f>
        <v>HLC109821</v>
      </c>
      <c r="D914" s="23">
        <f>+[1]DEPURADO!B908</f>
        <v>109821</v>
      </c>
      <c r="E914" s="25">
        <f>+[1]DEPURADO!C908</f>
        <v>45565</v>
      </c>
      <c r="F914" s="26">
        <f>+IF([1]DEPURADO!D908&gt;1,[1]DEPURADO!D908," ")</f>
        <v>45616</v>
      </c>
      <c r="G914" s="27">
        <f>[1]DEPURADO!F908</f>
        <v>76494</v>
      </c>
      <c r="H914" s="28">
        <v>0</v>
      </c>
      <c r="I914" s="28">
        <f>+[1]DEPURADO!M908+[1]DEPURADO!N908</f>
        <v>0</v>
      </c>
      <c r="J914" s="28">
        <f>+[1]DEPURADO!R908</f>
        <v>0</v>
      </c>
      <c r="K914" s="29">
        <f>+[1]DEPURADO!P908+[1]DEPURADO!Q908</f>
        <v>0</v>
      </c>
      <c r="L914" s="28">
        <v>0</v>
      </c>
      <c r="M914" s="28">
        <v>0</v>
      </c>
      <c r="N914" s="28">
        <f t="shared" si="98"/>
        <v>0</v>
      </c>
      <c r="O914" s="28">
        <f t="shared" si="99"/>
        <v>76494</v>
      </c>
      <c r="P914" s="24">
        <f>IF([1]DEPURADO!H908&gt;1,0,[1]DEPURADO!B908)</f>
        <v>109821</v>
      </c>
      <c r="Q914" s="30">
        <f t="shared" si="100"/>
        <v>76494</v>
      </c>
      <c r="R914" s="31">
        <f t="shared" si="101"/>
        <v>0</v>
      </c>
      <c r="S914" s="31">
        <f>+[1]DEPURADO!J908</f>
        <v>0</v>
      </c>
      <c r="T914" s="23" t="s">
        <v>45</v>
      </c>
      <c r="U914" s="31">
        <f>+[1]DEPURADO!I908</f>
        <v>0</v>
      </c>
      <c r="V914" s="30"/>
      <c r="W914" s="23" t="s">
        <v>45</v>
      </c>
      <c r="X914" s="31">
        <f>+[1]DEPURADO!K908+[1]DEPURADO!L908</f>
        <v>76494</v>
      </c>
      <c r="Y914" s="23" t="s">
        <v>45</v>
      </c>
      <c r="Z914" s="31">
        <f t="shared" si="102"/>
        <v>76494</v>
      </c>
      <c r="AA914" s="31"/>
      <c r="AB914" s="31">
        <v>0</v>
      </c>
      <c r="AC914" s="31">
        <v>0</v>
      </c>
      <c r="AD914" s="30"/>
      <c r="AE914" s="30">
        <f>+[1]DEPURADO!K908</f>
        <v>0</v>
      </c>
      <c r="AF914" s="30">
        <v>0</v>
      </c>
      <c r="AG914" s="30">
        <f t="shared" si="103"/>
        <v>0</v>
      </c>
      <c r="AH914" s="30">
        <v>0</v>
      </c>
      <c r="AI914" s="30" t="str">
        <f>+[1]DEPURADO!G908</f>
        <v>GLOSA LEGALIZADA</v>
      </c>
      <c r="AJ914" s="32"/>
      <c r="AK914" s="33"/>
    </row>
    <row r="915" spans="1:37" s="34" customFormat="1" x14ac:dyDescent="0.25">
      <c r="A915" s="23">
        <f t="shared" si="104"/>
        <v>907</v>
      </c>
      <c r="B915" s="24" t="s">
        <v>44</v>
      </c>
      <c r="C915" s="23" t="str">
        <f>+[1]DEPURADO!A909</f>
        <v>HLC110288</v>
      </c>
      <c r="D915" s="23">
        <f>+[1]DEPURADO!B909</f>
        <v>110288</v>
      </c>
      <c r="E915" s="25">
        <f>+[1]DEPURADO!C909</f>
        <v>45565</v>
      </c>
      <c r="F915" s="26">
        <f>+IF([1]DEPURADO!D909&gt;1,[1]DEPURADO!D909," ")</f>
        <v>45616</v>
      </c>
      <c r="G915" s="27">
        <f>[1]DEPURADO!F909</f>
        <v>46867</v>
      </c>
      <c r="H915" s="28">
        <v>0</v>
      </c>
      <c r="I915" s="28">
        <f>+[1]DEPURADO!M909+[1]DEPURADO!N909</f>
        <v>0</v>
      </c>
      <c r="J915" s="28">
        <f>+[1]DEPURADO!R909</f>
        <v>0</v>
      </c>
      <c r="K915" s="29">
        <f>+[1]DEPURADO!P909+[1]DEPURADO!Q909</f>
        <v>0</v>
      </c>
      <c r="L915" s="28">
        <v>0</v>
      </c>
      <c r="M915" s="28">
        <v>0</v>
      </c>
      <c r="N915" s="28">
        <f t="shared" si="98"/>
        <v>0</v>
      </c>
      <c r="O915" s="28">
        <f t="shared" si="99"/>
        <v>46867</v>
      </c>
      <c r="P915" s="24">
        <f>IF([1]DEPURADO!H909&gt;1,0,[1]DEPURADO!B909)</f>
        <v>110288</v>
      </c>
      <c r="Q915" s="30">
        <f t="shared" si="100"/>
        <v>46867</v>
      </c>
      <c r="R915" s="31">
        <f t="shared" si="101"/>
        <v>0</v>
      </c>
      <c r="S915" s="31">
        <f>+[1]DEPURADO!J909</f>
        <v>0</v>
      </c>
      <c r="T915" s="23" t="s">
        <v>45</v>
      </c>
      <c r="U915" s="31">
        <f>+[1]DEPURADO!I909</f>
        <v>0</v>
      </c>
      <c r="V915" s="30"/>
      <c r="W915" s="23" t="s">
        <v>45</v>
      </c>
      <c r="X915" s="31">
        <f>+[1]DEPURADO!K909+[1]DEPURADO!L909</f>
        <v>46867</v>
      </c>
      <c r="Y915" s="23" t="s">
        <v>45</v>
      </c>
      <c r="Z915" s="31">
        <f t="shared" si="102"/>
        <v>46867</v>
      </c>
      <c r="AA915" s="31"/>
      <c r="AB915" s="31">
        <v>0</v>
      </c>
      <c r="AC915" s="31">
        <v>0</v>
      </c>
      <c r="AD915" s="30"/>
      <c r="AE915" s="30">
        <f>+[1]DEPURADO!K909</f>
        <v>0</v>
      </c>
      <c r="AF915" s="30">
        <v>0</v>
      </c>
      <c r="AG915" s="30">
        <f t="shared" si="103"/>
        <v>0</v>
      </c>
      <c r="AH915" s="30">
        <v>0</v>
      </c>
      <c r="AI915" s="30" t="str">
        <f>+[1]DEPURADO!G909</f>
        <v>GLOSA LEGALIZADA</v>
      </c>
      <c r="AJ915" s="32"/>
      <c r="AK915" s="33"/>
    </row>
    <row r="916" spans="1:37" s="34" customFormat="1" x14ac:dyDescent="0.25">
      <c r="A916" s="23">
        <f t="shared" si="104"/>
        <v>908</v>
      </c>
      <c r="B916" s="24" t="s">
        <v>44</v>
      </c>
      <c r="C916" s="23" t="str">
        <f>+[1]DEPURADO!A910</f>
        <v>HLC110281</v>
      </c>
      <c r="D916" s="23">
        <f>+[1]DEPURADO!B910</f>
        <v>110281</v>
      </c>
      <c r="E916" s="25">
        <f>+[1]DEPURADO!C910</f>
        <v>45565</v>
      </c>
      <c r="F916" s="26">
        <f>+IF([1]DEPURADO!D910&gt;1,[1]DEPURADO!D910," ")</f>
        <v>45616</v>
      </c>
      <c r="G916" s="27">
        <f>[1]DEPURADO!F910</f>
        <v>46787</v>
      </c>
      <c r="H916" s="28">
        <v>0</v>
      </c>
      <c r="I916" s="28">
        <f>+[1]DEPURADO!M910+[1]DEPURADO!N910</f>
        <v>0</v>
      </c>
      <c r="J916" s="28">
        <f>+[1]DEPURADO!R910</f>
        <v>0</v>
      </c>
      <c r="K916" s="29">
        <f>+[1]DEPURADO!P910+[1]DEPURADO!Q910</f>
        <v>0</v>
      </c>
      <c r="L916" s="28">
        <v>0</v>
      </c>
      <c r="M916" s="28">
        <v>0</v>
      </c>
      <c r="N916" s="28">
        <f t="shared" si="98"/>
        <v>0</v>
      </c>
      <c r="O916" s="28">
        <f t="shared" si="99"/>
        <v>46787</v>
      </c>
      <c r="P916" s="24">
        <f>IF([1]DEPURADO!H910&gt;1,0,[1]DEPURADO!B910)</f>
        <v>110281</v>
      </c>
      <c r="Q916" s="30">
        <f t="shared" si="100"/>
        <v>46787</v>
      </c>
      <c r="R916" s="31">
        <f t="shared" si="101"/>
        <v>0</v>
      </c>
      <c r="S916" s="31">
        <f>+[1]DEPURADO!J910</f>
        <v>0</v>
      </c>
      <c r="T916" s="23" t="s">
        <v>45</v>
      </c>
      <c r="U916" s="31">
        <f>+[1]DEPURADO!I910</f>
        <v>0</v>
      </c>
      <c r="V916" s="30"/>
      <c r="W916" s="23" t="s">
        <v>45</v>
      </c>
      <c r="X916" s="31">
        <f>+[1]DEPURADO!K910+[1]DEPURADO!L910</f>
        <v>46787</v>
      </c>
      <c r="Y916" s="23" t="s">
        <v>45</v>
      </c>
      <c r="Z916" s="31">
        <f t="shared" si="102"/>
        <v>46787</v>
      </c>
      <c r="AA916" s="31"/>
      <c r="AB916" s="31">
        <v>0</v>
      </c>
      <c r="AC916" s="31">
        <v>0</v>
      </c>
      <c r="AD916" s="30"/>
      <c r="AE916" s="30">
        <f>+[1]DEPURADO!K910</f>
        <v>0</v>
      </c>
      <c r="AF916" s="30">
        <v>0</v>
      </c>
      <c r="AG916" s="30">
        <f t="shared" si="103"/>
        <v>0</v>
      </c>
      <c r="AH916" s="30">
        <v>0</v>
      </c>
      <c r="AI916" s="30" t="str">
        <f>+[1]DEPURADO!G910</f>
        <v>GLOSA LEGALIZADA</v>
      </c>
      <c r="AJ916" s="32"/>
      <c r="AK916" s="33"/>
    </row>
    <row r="917" spans="1:37" s="34" customFormat="1" x14ac:dyDescent="0.25">
      <c r="A917" s="23">
        <f t="shared" si="104"/>
        <v>909</v>
      </c>
      <c r="B917" s="24" t="s">
        <v>44</v>
      </c>
      <c r="C917" s="23" t="str">
        <f>+[1]DEPURADO!A911</f>
        <v>HLC109833</v>
      </c>
      <c r="D917" s="23">
        <f>+[1]DEPURADO!B911</f>
        <v>109833</v>
      </c>
      <c r="E917" s="25">
        <f>+[1]DEPURADO!C911</f>
        <v>45565</v>
      </c>
      <c r="F917" s="26">
        <f>+IF([1]DEPURADO!D911&gt;1,[1]DEPURADO!D911," ")</f>
        <v>45616</v>
      </c>
      <c r="G917" s="27">
        <f>[1]DEPURADO!F911</f>
        <v>50547</v>
      </c>
      <c r="H917" s="28">
        <v>0</v>
      </c>
      <c r="I917" s="28">
        <f>+[1]DEPURADO!M911+[1]DEPURADO!N911</f>
        <v>0</v>
      </c>
      <c r="J917" s="28">
        <f>+[1]DEPURADO!R911</f>
        <v>0</v>
      </c>
      <c r="K917" s="29">
        <f>+[1]DEPURADO!P911+[1]DEPURADO!Q911</f>
        <v>0</v>
      </c>
      <c r="L917" s="28">
        <v>0</v>
      </c>
      <c r="M917" s="28">
        <v>0</v>
      </c>
      <c r="N917" s="28">
        <f t="shared" si="98"/>
        <v>0</v>
      </c>
      <c r="O917" s="28">
        <f t="shared" si="99"/>
        <v>50547</v>
      </c>
      <c r="P917" s="24">
        <f>IF([1]DEPURADO!H911&gt;1,0,[1]DEPURADO!B911)</f>
        <v>109833</v>
      </c>
      <c r="Q917" s="30">
        <f t="shared" si="100"/>
        <v>50547</v>
      </c>
      <c r="R917" s="31">
        <f t="shared" si="101"/>
        <v>0</v>
      </c>
      <c r="S917" s="31">
        <f>+[1]DEPURADO!J911</f>
        <v>0</v>
      </c>
      <c r="T917" s="23" t="s">
        <v>45</v>
      </c>
      <c r="U917" s="31">
        <f>+[1]DEPURADO!I911</f>
        <v>0</v>
      </c>
      <c r="V917" s="30"/>
      <c r="W917" s="23" t="s">
        <v>45</v>
      </c>
      <c r="X917" s="31">
        <f>+[1]DEPURADO!K911+[1]DEPURADO!L911</f>
        <v>50547</v>
      </c>
      <c r="Y917" s="23" t="s">
        <v>45</v>
      </c>
      <c r="Z917" s="31">
        <f t="shared" si="102"/>
        <v>50547</v>
      </c>
      <c r="AA917" s="31"/>
      <c r="AB917" s="31">
        <v>0</v>
      </c>
      <c r="AC917" s="31">
        <v>0</v>
      </c>
      <c r="AD917" s="30"/>
      <c r="AE917" s="30">
        <f>+[1]DEPURADO!K911</f>
        <v>0</v>
      </c>
      <c r="AF917" s="30">
        <v>0</v>
      </c>
      <c r="AG917" s="30">
        <f t="shared" si="103"/>
        <v>0</v>
      </c>
      <c r="AH917" s="30">
        <v>0</v>
      </c>
      <c r="AI917" s="30" t="str">
        <f>+[1]DEPURADO!G911</f>
        <v>GLOSA LEGALIZADA</v>
      </c>
      <c r="AJ917" s="32"/>
      <c r="AK917" s="33"/>
    </row>
    <row r="918" spans="1:37" s="34" customFormat="1" x14ac:dyDescent="0.25">
      <c r="A918" s="23">
        <f t="shared" si="104"/>
        <v>910</v>
      </c>
      <c r="B918" s="24" t="s">
        <v>44</v>
      </c>
      <c r="C918" s="23" t="str">
        <f>+[1]DEPURADO!A912</f>
        <v>HLC109561</v>
      </c>
      <c r="D918" s="23">
        <f>+[1]DEPURADO!B912</f>
        <v>109561</v>
      </c>
      <c r="E918" s="25">
        <f>+[1]DEPURADO!C912</f>
        <v>45565</v>
      </c>
      <c r="F918" s="26">
        <f>+IF([1]DEPURADO!D912&gt;1,[1]DEPURADO!D912," ")</f>
        <v>45616</v>
      </c>
      <c r="G918" s="27">
        <f>[1]DEPURADO!F912</f>
        <v>41900</v>
      </c>
      <c r="H918" s="28">
        <v>0</v>
      </c>
      <c r="I918" s="28">
        <f>+[1]DEPURADO!M912+[1]DEPURADO!N912</f>
        <v>0</v>
      </c>
      <c r="J918" s="28">
        <f>+[1]DEPURADO!R912</f>
        <v>0</v>
      </c>
      <c r="K918" s="29">
        <f>+[1]DEPURADO!P912+[1]DEPURADO!Q912</f>
        <v>0</v>
      </c>
      <c r="L918" s="28">
        <v>0</v>
      </c>
      <c r="M918" s="28">
        <v>0</v>
      </c>
      <c r="N918" s="28">
        <f t="shared" si="98"/>
        <v>0</v>
      </c>
      <c r="O918" s="28">
        <f t="shared" si="99"/>
        <v>41900</v>
      </c>
      <c r="P918" s="24">
        <f>IF([1]DEPURADO!H912&gt;1,0,[1]DEPURADO!B912)</f>
        <v>109561</v>
      </c>
      <c r="Q918" s="30">
        <f t="shared" si="100"/>
        <v>41900</v>
      </c>
      <c r="R918" s="31">
        <f t="shared" si="101"/>
        <v>0</v>
      </c>
      <c r="S918" s="31">
        <f>+[1]DEPURADO!J912</f>
        <v>0</v>
      </c>
      <c r="T918" s="23" t="s">
        <v>45</v>
      </c>
      <c r="U918" s="31">
        <f>+[1]DEPURADO!I912</f>
        <v>0</v>
      </c>
      <c r="V918" s="30"/>
      <c r="W918" s="23" t="s">
        <v>45</v>
      </c>
      <c r="X918" s="31">
        <f>+[1]DEPURADO!K912+[1]DEPURADO!L912</f>
        <v>41900</v>
      </c>
      <c r="Y918" s="23" t="s">
        <v>45</v>
      </c>
      <c r="Z918" s="31">
        <f t="shared" si="102"/>
        <v>41900</v>
      </c>
      <c r="AA918" s="31"/>
      <c r="AB918" s="31">
        <v>0</v>
      </c>
      <c r="AC918" s="31">
        <v>0</v>
      </c>
      <c r="AD918" s="30"/>
      <c r="AE918" s="30">
        <f>+[1]DEPURADO!K912</f>
        <v>0</v>
      </c>
      <c r="AF918" s="30">
        <v>0</v>
      </c>
      <c r="AG918" s="30">
        <f t="shared" si="103"/>
        <v>0</v>
      </c>
      <c r="AH918" s="30">
        <v>0</v>
      </c>
      <c r="AI918" s="30" t="str">
        <f>+[1]DEPURADO!G912</f>
        <v>GLOSA LEGALIZADA</v>
      </c>
      <c r="AJ918" s="32"/>
      <c r="AK918" s="33"/>
    </row>
    <row r="919" spans="1:37" s="34" customFormat="1" x14ac:dyDescent="0.25">
      <c r="A919" s="23">
        <f t="shared" si="104"/>
        <v>911</v>
      </c>
      <c r="B919" s="24" t="s">
        <v>44</v>
      </c>
      <c r="C919" s="23" t="str">
        <f>+[1]DEPURADO!A913</f>
        <v>HLC109914</v>
      </c>
      <c r="D919" s="23">
        <f>+[1]DEPURADO!B913</f>
        <v>109914</v>
      </c>
      <c r="E919" s="25">
        <f>+[1]DEPURADO!C913</f>
        <v>45565</v>
      </c>
      <c r="F919" s="26">
        <f>+IF([1]DEPURADO!D913&gt;1,[1]DEPURADO!D913," ")</f>
        <v>45616</v>
      </c>
      <c r="G919" s="27">
        <f>[1]DEPURADO!F913</f>
        <v>3090424</v>
      </c>
      <c r="H919" s="28">
        <v>0</v>
      </c>
      <c r="I919" s="28">
        <f>+[1]DEPURADO!M913+[1]DEPURADO!N913</f>
        <v>0</v>
      </c>
      <c r="J919" s="28">
        <f>+[1]DEPURADO!R913</f>
        <v>0</v>
      </c>
      <c r="K919" s="29">
        <f>+[1]DEPURADO!P913+[1]DEPURADO!Q913</f>
        <v>0</v>
      </c>
      <c r="L919" s="28">
        <v>0</v>
      </c>
      <c r="M919" s="28">
        <v>0</v>
      </c>
      <c r="N919" s="28">
        <f t="shared" si="98"/>
        <v>0</v>
      </c>
      <c r="O919" s="28">
        <f t="shared" si="99"/>
        <v>3090424</v>
      </c>
      <c r="P919" s="24">
        <f>IF([1]DEPURADO!H913&gt;1,0,[1]DEPURADO!B913)</f>
        <v>109914</v>
      </c>
      <c r="Q919" s="30">
        <f t="shared" si="100"/>
        <v>3090424</v>
      </c>
      <c r="R919" s="31">
        <f t="shared" si="101"/>
        <v>0</v>
      </c>
      <c r="S919" s="31">
        <f>+[1]DEPURADO!J913</f>
        <v>0</v>
      </c>
      <c r="T919" s="23" t="s">
        <v>45</v>
      </c>
      <c r="U919" s="31">
        <f>+[1]DEPURADO!I913</f>
        <v>0</v>
      </c>
      <c r="V919" s="30"/>
      <c r="W919" s="23" t="s">
        <v>45</v>
      </c>
      <c r="X919" s="31">
        <f>+[1]DEPURADO!K913+[1]DEPURADO!L913</f>
        <v>3090424</v>
      </c>
      <c r="Y919" s="23" t="s">
        <v>45</v>
      </c>
      <c r="Z919" s="31">
        <f t="shared" si="102"/>
        <v>3090424</v>
      </c>
      <c r="AA919" s="31"/>
      <c r="AB919" s="31">
        <v>0</v>
      </c>
      <c r="AC919" s="31">
        <v>0</v>
      </c>
      <c r="AD919" s="30"/>
      <c r="AE919" s="30">
        <f>+[1]DEPURADO!K913</f>
        <v>0</v>
      </c>
      <c r="AF919" s="30">
        <v>0</v>
      </c>
      <c r="AG919" s="30">
        <f t="shared" si="103"/>
        <v>0</v>
      </c>
      <c r="AH919" s="30">
        <v>0</v>
      </c>
      <c r="AI919" s="30" t="str">
        <f>+[1]DEPURADO!G913</f>
        <v>GLOSA LEGALIZADA</v>
      </c>
      <c r="AJ919" s="32"/>
      <c r="AK919" s="33"/>
    </row>
    <row r="920" spans="1:37" s="34" customFormat="1" x14ac:dyDescent="0.25">
      <c r="A920" s="23">
        <f t="shared" si="104"/>
        <v>912</v>
      </c>
      <c r="B920" s="24" t="s">
        <v>44</v>
      </c>
      <c r="C920" s="23" t="str">
        <f>+[1]DEPURADO!A914</f>
        <v>HLC109840</v>
      </c>
      <c r="D920" s="23">
        <f>+[1]DEPURADO!B914</f>
        <v>109840</v>
      </c>
      <c r="E920" s="25">
        <f>+[1]DEPURADO!C914</f>
        <v>45565</v>
      </c>
      <c r="F920" s="26">
        <f>+IF([1]DEPURADO!D914&gt;1,[1]DEPURADO!D914," ")</f>
        <v>45616</v>
      </c>
      <c r="G920" s="27">
        <f>[1]DEPURADO!F914</f>
        <v>42860</v>
      </c>
      <c r="H920" s="28">
        <v>0</v>
      </c>
      <c r="I920" s="28">
        <f>+[1]DEPURADO!M914+[1]DEPURADO!N914</f>
        <v>0</v>
      </c>
      <c r="J920" s="28">
        <f>+[1]DEPURADO!R914</f>
        <v>0</v>
      </c>
      <c r="K920" s="29">
        <f>+[1]DEPURADO!P914+[1]DEPURADO!Q914</f>
        <v>0</v>
      </c>
      <c r="L920" s="28">
        <v>0</v>
      </c>
      <c r="M920" s="28">
        <v>0</v>
      </c>
      <c r="N920" s="28">
        <f t="shared" si="98"/>
        <v>0</v>
      </c>
      <c r="O920" s="28">
        <f t="shared" si="99"/>
        <v>42860</v>
      </c>
      <c r="P920" s="24">
        <f>IF([1]DEPURADO!H914&gt;1,0,[1]DEPURADO!B914)</f>
        <v>109840</v>
      </c>
      <c r="Q920" s="30">
        <f t="shared" si="100"/>
        <v>42860</v>
      </c>
      <c r="R920" s="31">
        <f t="shared" si="101"/>
        <v>0</v>
      </c>
      <c r="S920" s="31">
        <f>+[1]DEPURADO!J914</f>
        <v>0</v>
      </c>
      <c r="T920" s="23" t="s">
        <v>45</v>
      </c>
      <c r="U920" s="31">
        <f>+[1]DEPURADO!I914</f>
        <v>0</v>
      </c>
      <c r="V920" s="30"/>
      <c r="W920" s="23" t="s">
        <v>45</v>
      </c>
      <c r="X920" s="31">
        <f>+[1]DEPURADO!K914+[1]DEPURADO!L914</f>
        <v>42860</v>
      </c>
      <c r="Y920" s="23" t="s">
        <v>45</v>
      </c>
      <c r="Z920" s="31">
        <f t="shared" si="102"/>
        <v>42860</v>
      </c>
      <c r="AA920" s="31"/>
      <c r="AB920" s="31">
        <v>0</v>
      </c>
      <c r="AC920" s="31">
        <v>0</v>
      </c>
      <c r="AD920" s="30"/>
      <c r="AE920" s="30">
        <f>+[1]DEPURADO!K914</f>
        <v>0</v>
      </c>
      <c r="AF920" s="30">
        <v>0</v>
      </c>
      <c r="AG920" s="30">
        <f t="shared" si="103"/>
        <v>0</v>
      </c>
      <c r="AH920" s="30">
        <v>0</v>
      </c>
      <c r="AI920" s="30" t="str">
        <f>+[1]DEPURADO!G914</f>
        <v>GLOSA LEGALIZADA</v>
      </c>
      <c r="AJ920" s="32"/>
      <c r="AK920" s="33"/>
    </row>
    <row r="921" spans="1:37" s="34" customFormat="1" x14ac:dyDescent="0.25">
      <c r="A921" s="23">
        <f t="shared" si="104"/>
        <v>913</v>
      </c>
      <c r="B921" s="24" t="s">
        <v>44</v>
      </c>
      <c r="C921" s="23" t="str">
        <f>+[1]DEPURADO!A915</f>
        <v>HLC109986</v>
      </c>
      <c r="D921" s="23">
        <f>+[1]DEPURADO!B915</f>
        <v>109986</v>
      </c>
      <c r="E921" s="25">
        <f>+[1]DEPURADO!C915</f>
        <v>45565</v>
      </c>
      <c r="F921" s="26">
        <f>+IF([1]DEPURADO!D915&gt;1,[1]DEPURADO!D915," ")</f>
        <v>45616</v>
      </c>
      <c r="G921" s="27">
        <f>[1]DEPURADO!F915</f>
        <v>725635</v>
      </c>
      <c r="H921" s="28">
        <v>0</v>
      </c>
      <c r="I921" s="28">
        <f>+[1]DEPURADO!M915+[1]DEPURADO!N915</f>
        <v>0</v>
      </c>
      <c r="J921" s="28">
        <f>+[1]DEPURADO!R915</f>
        <v>0</v>
      </c>
      <c r="K921" s="29">
        <f>+[1]DEPURADO!P915+[1]DEPURADO!Q915</f>
        <v>0</v>
      </c>
      <c r="L921" s="28">
        <v>0</v>
      </c>
      <c r="M921" s="28">
        <v>0</v>
      </c>
      <c r="N921" s="28">
        <f t="shared" si="98"/>
        <v>0</v>
      </c>
      <c r="O921" s="28">
        <f t="shared" si="99"/>
        <v>725635</v>
      </c>
      <c r="P921" s="24">
        <f>IF([1]DEPURADO!H915&gt;1,0,[1]DEPURADO!B915)</f>
        <v>109986</v>
      </c>
      <c r="Q921" s="30">
        <f t="shared" si="100"/>
        <v>725635</v>
      </c>
      <c r="R921" s="31">
        <f t="shared" si="101"/>
        <v>0</v>
      </c>
      <c r="S921" s="31">
        <f>+[1]DEPURADO!J915</f>
        <v>0</v>
      </c>
      <c r="T921" s="23" t="s">
        <v>45</v>
      </c>
      <c r="U921" s="31">
        <f>+[1]DEPURADO!I915</f>
        <v>0</v>
      </c>
      <c r="V921" s="30"/>
      <c r="W921" s="23" t="s">
        <v>45</v>
      </c>
      <c r="X921" s="31">
        <f>+[1]DEPURADO!K915+[1]DEPURADO!L915</f>
        <v>725635</v>
      </c>
      <c r="Y921" s="23" t="s">
        <v>45</v>
      </c>
      <c r="Z921" s="31">
        <f t="shared" si="102"/>
        <v>725635</v>
      </c>
      <c r="AA921" s="31"/>
      <c r="AB921" s="31">
        <v>0</v>
      </c>
      <c r="AC921" s="31">
        <v>0</v>
      </c>
      <c r="AD921" s="30"/>
      <c r="AE921" s="30">
        <f>+[1]DEPURADO!K915</f>
        <v>0</v>
      </c>
      <c r="AF921" s="30">
        <v>0</v>
      </c>
      <c r="AG921" s="30">
        <f t="shared" si="103"/>
        <v>0</v>
      </c>
      <c r="AH921" s="30">
        <v>0</v>
      </c>
      <c r="AI921" s="30" t="str">
        <f>+[1]DEPURADO!G915</f>
        <v>GLOSA LEGALIZADA</v>
      </c>
      <c r="AJ921" s="32"/>
      <c r="AK921" s="33"/>
    </row>
    <row r="922" spans="1:37" s="34" customFormat="1" x14ac:dyDescent="0.25">
      <c r="A922" s="23">
        <f t="shared" si="104"/>
        <v>914</v>
      </c>
      <c r="B922" s="24" t="s">
        <v>44</v>
      </c>
      <c r="C922" s="23" t="str">
        <f>+[1]DEPURADO!A916</f>
        <v>HLC111375</v>
      </c>
      <c r="D922" s="23">
        <f>+[1]DEPURADO!B916</f>
        <v>111375</v>
      </c>
      <c r="E922" s="25">
        <f>+[1]DEPURADO!C916</f>
        <v>45565</v>
      </c>
      <c r="F922" s="26">
        <f>+IF([1]DEPURADO!D916&gt;1,[1]DEPURADO!D916," ")</f>
        <v>45618</v>
      </c>
      <c r="G922" s="27">
        <f>[1]DEPURADO!F916</f>
        <v>1472095</v>
      </c>
      <c r="H922" s="28">
        <v>0</v>
      </c>
      <c r="I922" s="28">
        <f>+[1]DEPURADO!M916+[1]DEPURADO!N916</f>
        <v>0</v>
      </c>
      <c r="J922" s="28">
        <f>+[1]DEPURADO!R916</f>
        <v>0</v>
      </c>
      <c r="K922" s="29">
        <f>+[1]DEPURADO!P916+[1]DEPURADO!Q916</f>
        <v>0</v>
      </c>
      <c r="L922" s="28">
        <v>0</v>
      </c>
      <c r="M922" s="28">
        <v>0</v>
      </c>
      <c r="N922" s="28">
        <f t="shared" si="98"/>
        <v>0</v>
      </c>
      <c r="O922" s="28">
        <f t="shared" si="99"/>
        <v>1472095</v>
      </c>
      <c r="P922" s="24">
        <f>IF([1]DEPURADO!H916&gt;1,0,[1]DEPURADO!B916)</f>
        <v>111375</v>
      </c>
      <c r="Q922" s="30">
        <f t="shared" si="100"/>
        <v>1472095</v>
      </c>
      <c r="R922" s="31">
        <f t="shared" si="101"/>
        <v>0</v>
      </c>
      <c r="S922" s="31">
        <f>+[1]DEPURADO!J916</f>
        <v>0</v>
      </c>
      <c r="T922" s="23" t="s">
        <v>45</v>
      </c>
      <c r="U922" s="31">
        <f>+[1]DEPURADO!I916</f>
        <v>0</v>
      </c>
      <c r="V922" s="30"/>
      <c r="W922" s="23" t="s">
        <v>45</v>
      </c>
      <c r="X922" s="31">
        <f>+[1]DEPURADO!K916+[1]DEPURADO!L916</f>
        <v>1472095</v>
      </c>
      <c r="Y922" s="23" t="s">
        <v>45</v>
      </c>
      <c r="Z922" s="31">
        <f t="shared" si="102"/>
        <v>1472095</v>
      </c>
      <c r="AA922" s="31"/>
      <c r="AB922" s="31">
        <v>0</v>
      </c>
      <c r="AC922" s="31">
        <v>0</v>
      </c>
      <c r="AD922" s="30"/>
      <c r="AE922" s="30">
        <f>+[1]DEPURADO!K916</f>
        <v>0</v>
      </c>
      <c r="AF922" s="30">
        <v>0</v>
      </c>
      <c r="AG922" s="30">
        <f t="shared" si="103"/>
        <v>0</v>
      </c>
      <c r="AH922" s="30">
        <v>0</v>
      </c>
      <c r="AI922" s="30" t="str">
        <f>+[1]DEPURADO!G916</f>
        <v>GLOSA LEGALIZADA</v>
      </c>
      <c r="AJ922" s="32"/>
      <c r="AK922" s="33"/>
    </row>
    <row r="923" spans="1:37" s="34" customFormat="1" x14ac:dyDescent="0.25">
      <c r="A923" s="23">
        <f t="shared" si="104"/>
        <v>915</v>
      </c>
      <c r="B923" s="24" t="s">
        <v>44</v>
      </c>
      <c r="C923" s="23" t="str">
        <f>+[1]DEPURADO!A917</f>
        <v>HLC112488</v>
      </c>
      <c r="D923" s="23">
        <f>+[1]DEPURADO!B917</f>
        <v>112488</v>
      </c>
      <c r="E923" s="25">
        <f>+[1]DEPURADO!C917</f>
        <v>45565</v>
      </c>
      <c r="F923" s="26">
        <f>+IF([1]DEPURADO!D917&gt;1,[1]DEPURADO!D917," ")</f>
        <v>45618</v>
      </c>
      <c r="G923" s="27">
        <f>[1]DEPURADO!F917</f>
        <v>582511</v>
      </c>
      <c r="H923" s="28">
        <v>0</v>
      </c>
      <c r="I923" s="28">
        <f>+[1]DEPURADO!M917+[1]DEPURADO!N917</f>
        <v>0</v>
      </c>
      <c r="J923" s="28">
        <f>+[1]DEPURADO!R917</f>
        <v>0</v>
      </c>
      <c r="K923" s="29">
        <f>+[1]DEPURADO!P917+[1]DEPURADO!Q917</f>
        <v>0</v>
      </c>
      <c r="L923" s="28">
        <v>0</v>
      </c>
      <c r="M923" s="28">
        <v>0</v>
      </c>
      <c r="N923" s="28">
        <f t="shared" si="98"/>
        <v>0</v>
      </c>
      <c r="O923" s="28">
        <f t="shared" si="99"/>
        <v>582511</v>
      </c>
      <c r="P923" s="24">
        <f>IF([1]DEPURADO!H917&gt;1,0,[1]DEPURADO!B917)</f>
        <v>112488</v>
      </c>
      <c r="Q923" s="30">
        <f t="shared" si="100"/>
        <v>582511</v>
      </c>
      <c r="R923" s="31">
        <f t="shared" si="101"/>
        <v>0</v>
      </c>
      <c r="S923" s="31">
        <f>+[1]DEPURADO!J917</f>
        <v>0</v>
      </c>
      <c r="T923" s="23" t="s">
        <v>45</v>
      </c>
      <c r="U923" s="31">
        <f>+[1]DEPURADO!I917</f>
        <v>0</v>
      </c>
      <c r="V923" s="30"/>
      <c r="W923" s="23" t="s">
        <v>45</v>
      </c>
      <c r="X923" s="31">
        <f>+[1]DEPURADO!K917+[1]DEPURADO!L917</f>
        <v>582511</v>
      </c>
      <c r="Y923" s="23" t="s">
        <v>45</v>
      </c>
      <c r="Z923" s="31">
        <f t="shared" si="102"/>
        <v>582511</v>
      </c>
      <c r="AA923" s="31"/>
      <c r="AB923" s="31">
        <v>0</v>
      </c>
      <c r="AC923" s="31">
        <v>0</v>
      </c>
      <c r="AD923" s="30"/>
      <c r="AE923" s="30">
        <f>+[1]DEPURADO!K917</f>
        <v>0</v>
      </c>
      <c r="AF923" s="30">
        <v>0</v>
      </c>
      <c r="AG923" s="30">
        <f t="shared" si="103"/>
        <v>0</v>
      </c>
      <c r="AH923" s="30">
        <v>0</v>
      </c>
      <c r="AI923" s="30" t="str">
        <f>+[1]DEPURADO!G917</f>
        <v>GLOSA LEGALIZADA</v>
      </c>
      <c r="AJ923" s="32"/>
      <c r="AK923" s="33"/>
    </row>
    <row r="924" spans="1:37" s="34" customFormat="1" x14ac:dyDescent="0.25">
      <c r="A924" s="23">
        <f t="shared" si="104"/>
        <v>916</v>
      </c>
      <c r="B924" s="24" t="s">
        <v>44</v>
      </c>
      <c r="C924" s="23" t="str">
        <f>+[1]DEPURADO!A918</f>
        <v>HLC111355</v>
      </c>
      <c r="D924" s="23">
        <f>+[1]DEPURADO!B918</f>
        <v>111355</v>
      </c>
      <c r="E924" s="25">
        <f>+[1]DEPURADO!C918</f>
        <v>45565</v>
      </c>
      <c r="F924" s="26">
        <f>+IF([1]DEPURADO!D918&gt;1,[1]DEPURADO!D918," ")</f>
        <v>45618</v>
      </c>
      <c r="G924" s="27">
        <f>[1]DEPURADO!F918</f>
        <v>1440598</v>
      </c>
      <c r="H924" s="28">
        <v>0</v>
      </c>
      <c r="I924" s="28">
        <f>+[1]DEPURADO!M918+[1]DEPURADO!N918</f>
        <v>0</v>
      </c>
      <c r="J924" s="28">
        <f>+[1]DEPURADO!R918</f>
        <v>0</v>
      </c>
      <c r="K924" s="29">
        <f>+[1]DEPURADO!P918+[1]DEPURADO!Q918</f>
        <v>0</v>
      </c>
      <c r="L924" s="28">
        <v>0</v>
      </c>
      <c r="M924" s="28">
        <v>0</v>
      </c>
      <c r="N924" s="28">
        <f t="shared" si="98"/>
        <v>0</v>
      </c>
      <c r="O924" s="28">
        <f t="shared" si="99"/>
        <v>1440598</v>
      </c>
      <c r="P924" s="24">
        <f>IF([1]DEPURADO!H918&gt;1,0,[1]DEPURADO!B918)</f>
        <v>111355</v>
      </c>
      <c r="Q924" s="30">
        <f t="shared" si="100"/>
        <v>1440598</v>
      </c>
      <c r="R924" s="31">
        <f t="shared" si="101"/>
        <v>0</v>
      </c>
      <c r="S924" s="31">
        <f>+[1]DEPURADO!J918</f>
        <v>0</v>
      </c>
      <c r="T924" s="23" t="s">
        <v>45</v>
      </c>
      <c r="U924" s="31">
        <f>+[1]DEPURADO!I918</f>
        <v>0</v>
      </c>
      <c r="V924" s="30"/>
      <c r="W924" s="23" t="s">
        <v>45</v>
      </c>
      <c r="X924" s="31">
        <f>+[1]DEPURADO!K918+[1]DEPURADO!L918</f>
        <v>1440598</v>
      </c>
      <c r="Y924" s="23" t="s">
        <v>45</v>
      </c>
      <c r="Z924" s="31">
        <f t="shared" si="102"/>
        <v>1440598</v>
      </c>
      <c r="AA924" s="31"/>
      <c r="AB924" s="31">
        <v>0</v>
      </c>
      <c r="AC924" s="31">
        <v>0</v>
      </c>
      <c r="AD924" s="30"/>
      <c r="AE924" s="30">
        <f>+[1]DEPURADO!K918</f>
        <v>0</v>
      </c>
      <c r="AF924" s="30">
        <v>0</v>
      </c>
      <c r="AG924" s="30">
        <f t="shared" si="103"/>
        <v>0</v>
      </c>
      <c r="AH924" s="30">
        <v>0</v>
      </c>
      <c r="AI924" s="30" t="str">
        <f>+[1]DEPURADO!G918</f>
        <v>GLOSA LEGALIZADA</v>
      </c>
      <c r="AJ924" s="32"/>
      <c r="AK924" s="33"/>
    </row>
    <row r="925" spans="1:37" s="34" customFormat="1" x14ac:dyDescent="0.25">
      <c r="A925" s="23">
        <f t="shared" si="104"/>
        <v>917</v>
      </c>
      <c r="B925" s="24" t="s">
        <v>44</v>
      </c>
      <c r="C925" s="23" t="str">
        <f>+[1]DEPURADO!A919</f>
        <v>HLC111130</v>
      </c>
      <c r="D925" s="23">
        <f>+[1]DEPURADO!B919</f>
        <v>111130</v>
      </c>
      <c r="E925" s="25">
        <f>+[1]DEPURADO!C919</f>
        <v>45565</v>
      </c>
      <c r="F925" s="26">
        <f>+IF([1]DEPURADO!D919&gt;1,[1]DEPURADO!D919," ")</f>
        <v>45618</v>
      </c>
      <c r="G925" s="27">
        <f>[1]DEPURADO!F919</f>
        <v>283360</v>
      </c>
      <c r="H925" s="28">
        <v>0</v>
      </c>
      <c r="I925" s="28">
        <f>+[1]DEPURADO!M919+[1]DEPURADO!N919</f>
        <v>0</v>
      </c>
      <c r="J925" s="28">
        <f>+[1]DEPURADO!R919</f>
        <v>0</v>
      </c>
      <c r="K925" s="29">
        <f>+[1]DEPURADO!P919+[1]DEPURADO!Q919</f>
        <v>0</v>
      </c>
      <c r="L925" s="28">
        <v>0</v>
      </c>
      <c r="M925" s="28">
        <v>0</v>
      </c>
      <c r="N925" s="28">
        <f t="shared" si="98"/>
        <v>0</v>
      </c>
      <c r="O925" s="28">
        <f t="shared" si="99"/>
        <v>283360</v>
      </c>
      <c r="P925" s="24">
        <f>IF([1]DEPURADO!H919&gt;1,0,[1]DEPURADO!B919)</f>
        <v>111130</v>
      </c>
      <c r="Q925" s="30">
        <f t="shared" si="100"/>
        <v>283360</v>
      </c>
      <c r="R925" s="31">
        <f t="shared" si="101"/>
        <v>0</v>
      </c>
      <c r="S925" s="31">
        <f>+[1]DEPURADO!J919</f>
        <v>0</v>
      </c>
      <c r="T925" s="23" t="s">
        <v>45</v>
      </c>
      <c r="U925" s="31">
        <f>+[1]DEPURADO!I919</f>
        <v>0</v>
      </c>
      <c r="V925" s="30"/>
      <c r="W925" s="23" t="s">
        <v>45</v>
      </c>
      <c r="X925" s="31">
        <f>+[1]DEPURADO!K919+[1]DEPURADO!L919</f>
        <v>283360</v>
      </c>
      <c r="Y925" s="23" t="s">
        <v>45</v>
      </c>
      <c r="Z925" s="31">
        <f t="shared" si="102"/>
        <v>283360</v>
      </c>
      <c r="AA925" s="31"/>
      <c r="AB925" s="31">
        <v>0</v>
      </c>
      <c r="AC925" s="31">
        <v>0</v>
      </c>
      <c r="AD925" s="30"/>
      <c r="AE925" s="30">
        <f>+[1]DEPURADO!K919</f>
        <v>0</v>
      </c>
      <c r="AF925" s="30">
        <v>0</v>
      </c>
      <c r="AG925" s="30">
        <f t="shared" si="103"/>
        <v>0</v>
      </c>
      <c r="AH925" s="30">
        <v>0</v>
      </c>
      <c r="AI925" s="30" t="str">
        <f>+[1]DEPURADO!G919</f>
        <v>GLOSA LEGALIZADA</v>
      </c>
      <c r="AJ925" s="32"/>
      <c r="AK925" s="33"/>
    </row>
    <row r="926" spans="1:37" s="34" customFormat="1" x14ac:dyDescent="0.25">
      <c r="A926" s="23">
        <f t="shared" si="104"/>
        <v>918</v>
      </c>
      <c r="B926" s="24" t="s">
        <v>44</v>
      </c>
      <c r="C926" s="23" t="str">
        <f>+[1]DEPURADO!A920</f>
        <v>HLC111413</v>
      </c>
      <c r="D926" s="23">
        <f>+[1]DEPURADO!B920</f>
        <v>111413</v>
      </c>
      <c r="E926" s="25">
        <f>+[1]DEPURADO!C920</f>
        <v>45565</v>
      </c>
      <c r="F926" s="26">
        <f>+IF([1]DEPURADO!D920&gt;1,[1]DEPURADO!D920," ")</f>
        <v>45618</v>
      </c>
      <c r="G926" s="27">
        <f>[1]DEPURADO!F920</f>
        <v>1314564</v>
      </c>
      <c r="H926" s="28">
        <v>0</v>
      </c>
      <c r="I926" s="28">
        <f>+[1]DEPURADO!M920+[1]DEPURADO!N920</f>
        <v>0</v>
      </c>
      <c r="J926" s="28">
        <f>+[1]DEPURADO!R920</f>
        <v>0</v>
      </c>
      <c r="K926" s="29">
        <f>+[1]DEPURADO!P920+[1]DEPURADO!Q920</f>
        <v>0</v>
      </c>
      <c r="L926" s="28">
        <v>0</v>
      </c>
      <c r="M926" s="28">
        <v>0</v>
      </c>
      <c r="N926" s="28">
        <f t="shared" si="98"/>
        <v>0</v>
      </c>
      <c r="O926" s="28">
        <f t="shared" si="99"/>
        <v>1314564</v>
      </c>
      <c r="P926" s="24">
        <f>IF([1]DEPURADO!H920&gt;1,0,[1]DEPURADO!B920)</f>
        <v>111413</v>
      </c>
      <c r="Q926" s="30">
        <f t="shared" si="100"/>
        <v>1314564</v>
      </c>
      <c r="R926" s="31">
        <f t="shared" si="101"/>
        <v>0</v>
      </c>
      <c r="S926" s="31">
        <f>+[1]DEPURADO!J920</f>
        <v>0</v>
      </c>
      <c r="T926" s="23" t="s">
        <v>45</v>
      </c>
      <c r="U926" s="31">
        <f>+[1]DEPURADO!I920</f>
        <v>0</v>
      </c>
      <c r="V926" s="30"/>
      <c r="W926" s="23" t="s">
        <v>45</v>
      </c>
      <c r="X926" s="31">
        <f>+[1]DEPURADO!K920+[1]DEPURADO!L920</f>
        <v>1314564</v>
      </c>
      <c r="Y926" s="23" t="s">
        <v>45</v>
      </c>
      <c r="Z926" s="31">
        <f t="shared" si="102"/>
        <v>1314564</v>
      </c>
      <c r="AA926" s="31"/>
      <c r="AB926" s="31">
        <v>0</v>
      </c>
      <c r="AC926" s="31">
        <v>0</v>
      </c>
      <c r="AD926" s="30"/>
      <c r="AE926" s="30">
        <f>+[1]DEPURADO!K920</f>
        <v>0</v>
      </c>
      <c r="AF926" s="30">
        <v>0</v>
      </c>
      <c r="AG926" s="30">
        <f t="shared" si="103"/>
        <v>0</v>
      </c>
      <c r="AH926" s="30">
        <v>0</v>
      </c>
      <c r="AI926" s="30" t="str">
        <f>+[1]DEPURADO!G920</f>
        <v>GLOSA LEGALIZADA</v>
      </c>
      <c r="AJ926" s="32"/>
      <c r="AK926" s="33"/>
    </row>
    <row r="927" spans="1:37" s="34" customFormat="1" x14ac:dyDescent="0.25">
      <c r="A927" s="23">
        <f t="shared" si="104"/>
        <v>919</v>
      </c>
      <c r="B927" s="24" t="s">
        <v>44</v>
      </c>
      <c r="C927" s="23" t="str">
        <f>+[1]DEPURADO!A921</f>
        <v>HLC112509</v>
      </c>
      <c r="D927" s="23">
        <f>+[1]DEPURADO!B921</f>
        <v>112509</v>
      </c>
      <c r="E927" s="25">
        <f>+[1]DEPURADO!C921</f>
        <v>45565</v>
      </c>
      <c r="F927" s="26">
        <f>+IF([1]DEPURADO!D921&gt;1,[1]DEPURADO!D921," ")</f>
        <v>45618</v>
      </c>
      <c r="G927" s="27">
        <f>[1]DEPURADO!F921</f>
        <v>670190</v>
      </c>
      <c r="H927" s="28">
        <v>0</v>
      </c>
      <c r="I927" s="28">
        <f>+[1]DEPURADO!M921+[1]DEPURADO!N921</f>
        <v>0</v>
      </c>
      <c r="J927" s="28">
        <f>+[1]DEPURADO!R921</f>
        <v>0</v>
      </c>
      <c r="K927" s="29">
        <f>+[1]DEPURADO!P921+[1]DEPURADO!Q921</f>
        <v>0</v>
      </c>
      <c r="L927" s="28">
        <v>0</v>
      </c>
      <c r="M927" s="28">
        <v>0</v>
      </c>
      <c r="N927" s="28">
        <f t="shared" si="98"/>
        <v>0</v>
      </c>
      <c r="O927" s="28">
        <f t="shared" si="99"/>
        <v>670190</v>
      </c>
      <c r="P927" s="24">
        <f>IF([1]DEPURADO!H921&gt;1,0,[1]DEPURADO!B921)</f>
        <v>112509</v>
      </c>
      <c r="Q927" s="30">
        <f t="shared" si="100"/>
        <v>670190</v>
      </c>
      <c r="R927" s="31">
        <f t="shared" si="101"/>
        <v>0</v>
      </c>
      <c r="S927" s="31">
        <f>+[1]DEPURADO!J921</f>
        <v>0</v>
      </c>
      <c r="T927" s="23" t="s">
        <v>45</v>
      </c>
      <c r="U927" s="31">
        <f>+[1]DEPURADO!I921</f>
        <v>0</v>
      </c>
      <c r="V927" s="30"/>
      <c r="W927" s="23" t="s">
        <v>45</v>
      </c>
      <c r="X927" s="31">
        <f>+[1]DEPURADO!K921+[1]DEPURADO!L921</f>
        <v>670190</v>
      </c>
      <c r="Y927" s="23" t="s">
        <v>45</v>
      </c>
      <c r="Z927" s="31">
        <f t="shared" si="102"/>
        <v>670190</v>
      </c>
      <c r="AA927" s="31"/>
      <c r="AB927" s="31">
        <v>0</v>
      </c>
      <c r="AC927" s="31">
        <v>0</v>
      </c>
      <c r="AD927" s="30"/>
      <c r="AE927" s="30">
        <f>+[1]DEPURADO!K921</f>
        <v>0</v>
      </c>
      <c r="AF927" s="30">
        <v>0</v>
      </c>
      <c r="AG927" s="30">
        <f t="shared" si="103"/>
        <v>0</v>
      </c>
      <c r="AH927" s="30">
        <v>0</v>
      </c>
      <c r="AI927" s="30" t="str">
        <f>+[1]DEPURADO!G921</f>
        <v>GLOSA LEGALIZADA</v>
      </c>
      <c r="AJ927" s="32"/>
      <c r="AK927" s="33"/>
    </row>
    <row r="928" spans="1:37" s="34" customFormat="1" x14ac:dyDescent="0.25">
      <c r="A928" s="23">
        <f t="shared" si="104"/>
        <v>920</v>
      </c>
      <c r="B928" s="24" t="s">
        <v>44</v>
      </c>
      <c r="C928" s="23" t="str">
        <f>+[1]DEPURADO!A922</f>
        <v>HLC113209</v>
      </c>
      <c r="D928" s="23">
        <f>+[1]DEPURADO!B922</f>
        <v>113209</v>
      </c>
      <c r="E928" s="25">
        <f>+[1]DEPURADO!C922</f>
        <v>45565</v>
      </c>
      <c r="F928" s="26">
        <f>+IF([1]DEPURADO!D922&gt;1,[1]DEPURADO!D922," ")</f>
        <v>45618</v>
      </c>
      <c r="G928" s="27">
        <f>[1]DEPURADO!F922</f>
        <v>5130</v>
      </c>
      <c r="H928" s="28">
        <v>0</v>
      </c>
      <c r="I928" s="28">
        <f>+[1]DEPURADO!M922+[1]DEPURADO!N922</f>
        <v>0</v>
      </c>
      <c r="J928" s="28">
        <f>+[1]DEPURADO!R922</f>
        <v>0</v>
      </c>
      <c r="K928" s="29">
        <f>+[1]DEPURADO!P922+[1]DEPURADO!Q922</f>
        <v>0</v>
      </c>
      <c r="L928" s="28">
        <v>0</v>
      </c>
      <c r="M928" s="28">
        <v>0</v>
      </c>
      <c r="N928" s="28">
        <f t="shared" si="98"/>
        <v>0</v>
      </c>
      <c r="O928" s="28">
        <f t="shared" si="99"/>
        <v>5130</v>
      </c>
      <c r="P928" s="24">
        <f>IF([1]DEPURADO!H922&gt;1,0,[1]DEPURADO!B922)</f>
        <v>113209</v>
      </c>
      <c r="Q928" s="30">
        <f t="shared" si="100"/>
        <v>5130</v>
      </c>
      <c r="R928" s="31">
        <f t="shared" si="101"/>
        <v>0</v>
      </c>
      <c r="S928" s="31">
        <f>+[1]DEPURADO!J922</f>
        <v>0</v>
      </c>
      <c r="T928" s="23" t="s">
        <v>45</v>
      </c>
      <c r="U928" s="31">
        <f>+[1]DEPURADO!I922</f>
        <v>0</v>
      </c>
      <c r="V928" s="30"/>
      <c r="W928" s="23" t="s">
        <v>45</v>
      </c>
      <c r="X928" s="31">
        <f>+[1]DEPURADO!K922+[1]DEPURADO!L922</f>
        <v>5130</v>
      </c>
      <c r="Y928" s="23" t="s">
        <v>45</v>
      </c>
      <c r="Z928" s="31">
        <f t="shared" si="102"/>
        <v>5130</v>
      </c>
      <c r="AA928" s="31"/>
      <c r="AB928" s="31">
        <v>0</v>
      </c>
      <c r="AC928" s="31">
        <v>0</v>
      </c>
      <c r="AD928" s="30"/>
      <c r="AE928" s="30">
        <f>+[1]DEPURADO!K922</f>
        <v>0</v>
      </c>
      <c r="AF928" s="30">
        <v>0</v>
      </c>
      <c r="AG928" s="30">
        <f t="shared" si="103"/>
        <v>0</v>
      </c>
      <c r="AH928" s="30">
        <v>0</v>
      </c>
      <c r="AI928" s="30" t="str">
        <f>+[1]DEPURADO!G922</f>
        <v>GLOSA LEGALIZADA</v>
      </c>
      <c r="AJ928" s="32"/>
      <c r="AK928" s="33"/>
    </row>
    <row r="929" spans="1:37" s="34" customFormat="1" x14ac:dyDescent="0.25">
      <c r="A929" s="23">
        <f t="shared" si="104"/>
        <v>921</v>
      </c>
      <c r="B929" s="24" t="s">
        <v>44</v>
      </c>
      <c r="C929" s="23" t="str">
        <f>+[1]DEPURADO!A923</f>
        <v>HLC111129</v>
      </c>
      <c r="D929" s="23">
        <f>+[1]DEPURADO!B923</f>
        <v>111129</v>
      </c>
      <c r="E929" s="25">
        <f>+[1]DEPURADO!C923</f>
        <v>45565</v>
      </c>
      <c r="F929" s="26">
        <f>+IF([1]DEPURADO!D923&gt;1,[1]DEPURADO!D923," ")</f>
        <v>45618</v>
      </c>
      <c r="G929" s="27">
        <f>[1]DEPURADO!F923</f>
        <v>130220</v>
      </c>
      <c r="H929" s="28">
        <v>0</v>
      </c>
      <c r="I929" s="28">
        <f>+[1]DEPURADO!M923+[1]DEPURADO!N923</f>
        <v>0</v>
      </c>
      <c r="J929" s="28">
        <f>+[1]DEPURADO!R923</f>
        <v>0</v>
      </c>
      <c r="K929" s="29">
        <f>+[1]DEPURADO!P923+[1]DEPURADO!Q923</f>
        <v>0</v>
      </c>
      <c r="L929" s="28">
        <v>0</v>
      </c>
      <c r="M929" s="28">
        <v>0</v>
      </c>
      <c r="N929" s="28">
        <f t="shared" si="98"/>
        <v>0</v>
      </c>
      <c r="O929" s="28">
        <f t="shared" si="99"/>
        <v>130220</v>
      </c>
      <c r="P929" s="24">
        <f>IF([1]DEPURADO!H923&gt;1,0,[1]DEPURADO!B923)</f>
        <v>111129</v>
      </c>
      <c r="Q929" s="30">
        <f t="shared" si="100"/>
        <v>130220</v>
      </c>
      <c r="R929" s="31">
        <f t="shared" si="101"/>
        <v>0</v>
      </c>
      <c r="S929" s="31">
        <f>+[1]DEPURADO!J923</f>
        <v>0</v>
      </c>
      <c r="T929" s="23" t="s">
        <v>45</v>
      </c>
      <c r="U929" s="31">
        <f>+[1]DEPURADO!I923</f>
        <v>0</v>
      </c>
      <c r="V929" s="30"/>
      <c r="W929" s="23" t="s">
        <v>45</v>
      </c>
      <c r="X929" s="31">
        <f>+[1]DEPURADO!K923+[1]DEPURADO!L923</f>
        <v>130220</v>
      </c>
      <c r="Y929" s="23" t="s">
        <v>45</v>
      </c>
      <c r="Z929" s="31">
        <f t="shared" si="102"/>
        <v>130220</v>
      </c>
      <c r="AA929" s="31"/>
      <c r="AB929" s="31">
        <v>0</v>
      </c>
      <c r="AC929" s="31">
        <v>0</v>
      </c>
      <c r="AD929" s="30"/>
      <c r="AE929" s="30">
        <f>+[1]DEPURADO!K923</f>
        <v>0</v>
      </c>
      <c r="AF929" s="30">
        <v>0</v>
      </c>
      <c r="AG929" s="30">
        <f t="shared" si="103"/>
        <v>0</v>
      </c>
      <c r="AH929" s="30">
        <v>0</v>
      </c>
      <c r="AI929" s="30" t="str">
        <f>+[1]DEPURADO!G923</f>
        <v>GLOSA LEGALIZADA</v>
      </c>
      <c r="AJ929" s="32"/>
      <c r="AK929" s="33"/>
    </row>
    <row r="930" spans="1:37" s="34" customFormat="1" x14ac:dyDescent="0.25">
      <c r="A930" s="23">
        <f t="shared" si="104"/>
        <v>922</v>
      </c>
      <c r="B930" s="24" t="s">
        <v>44</v>
      </c>
      <c r="C930" s="23" t="str">
        <f>+[1]DEPURADO!A924</f>
        <v>HLC111292</v>
      </c>
      <c r="D930" s="23">
        <f>+[1]DEPURADO!B924</f>
        <v>111292</v>
      </c>
      <c r="E930" s="25">
        <f>+[1]DEPURADO!C924</f>
        <v>45565</v>
      </c>
      <c r="F930" s="26">
        <f>+IF([1]DEPURADO!D924&gt;1,[1]DEPURADO!D924," ")</f>
        <v>45618</v>
      </c>
      <c r="G930" s="27">
        <f>[1]DEPURADO!F924</f>
        <v>201817</v>
      </c>
      <c r="H930" s="28">
        <v>0</v>
      </c>
      <c r="I930" s="28">
        <f>+[1]DEPURADO!M924+[1]DEPURADO!N924</f>
        <v>0</v>
      </c>
      <c r="J930" s="28">
        <f>+[1]DEPURADO!R924</f>
        <v>0</v>
      </c>
      <c r="K930" s="29">
        <f>+[1]DEPURADO!P924+[1]DEPURADO!Q924</f>
        <v>0</v>
      </c>
      <c r="L930" s="28">
        <v>0</v>
      </c>
      <c r="M930" s="28">
        <v>0</v>
      </c>
      <c r="N930" s="28">
        <f t="shared" si="98"/>
        <v>0</v>
      </c>
      <c r="O930" s="28">
        <f t="shared" si="99"/>
        <v>201817</v>
      </c>
      <c r="P930" s="24">
        <f>IF([1]DEPURADO!H924&gt;1,0,[1]DEPURADO!B924)</f>
        <v>111292</v>
      </c>
      <c r="Q930" s="30">
        <f t="shared" si="100"/>
        <v>201817</v>
      </c>
      <c r="R930" s="31">
        <f t="shared" si="101"/>
        <v>0</v>
      </c>
      <c r="S930" s="31">
        <f>+[1]DEPURADO!J924</f>
        <v>0</v>
      </c>
      <c r="T930" s="23" t="s">
        <v>45</v>
      </c>
      <c r="U930" s="31">
        <f>+[1]DEPURADO!I924</f>
        <v>0</v>
      </c>
      <c r="V930" s="30"/>
      <c r="W930" s="23" t="s">
        <v>45</v>
      </c>
      <c r="X930" s="31">
        <f>+[1]DEPURADO!K924+[1]DEPURADO!L924</f>
        <v>201817</v>
      </c>
      <c r="Y930" s="23" t="s">
        <v>45</v>
      </c>
      <c r="Z930" s="31">
        <f t="shared" si="102"/>
        <v>201817</v>
      </c>
      <c r="AA930" s="31"/>
      <c r="AB930" s="31">
        <v>0</v>
      </c>
      <c r="AC930" s="31">
        <v>0</v>
      </c>
      <c r="AD930" s="30"/>
      <c r="AE930" s="30">
        <f>+[1]DEPURADO!K924</f>
        <v>0</v>
      </c>
      <c r="AF930" s="30">
        <v>0</v>
      </c>
      <c r="AG930" s="30">
        <f t="shared" si="103"/>
        <v>0</v>
      </c>
      <c r="AH930" s="30">
        <v>0</v>
      </c>
      <c r="AI930" s="30" t="str">
        <f>+[1]DEPURADO!G924</f>
        <v>GLOSA LEGALIZADA</v>
      </c>
      <c r="AJ930" s="32"/>
      <c r="AK930" s="33"/>
    </row>
    <row r="931" spans="1:37" s="34" customFormat="1" x14ac:dyDescent="0.25">
      <c r="A931" s="23">
        <f t="shared" si="104"/>
        <v>923</v>
      </c>
      <c r="B931" s="24" t="s">
        <v>44</v>
      </c>
      <c r="C931" s="23" t="str">
        <f>+[1]DEPURADO!A925</f>
        <v>HLC111143</v>
      </c>
      <c r="D931" s="23">
        <f>+[1]DEPURADO!B925</f>
        <v>111143</v>
      </c>
      <c r="E931" s="25">
        <f>+[1]DEPURADO!C925</f>
        <v>45565</v>
      </c>
      <c r="F931" s="26">
        <f>+IF([1]DEPURADO!D925&gt;1,[1]DEPURADO!D925," ")</f>
        <v>45618</v>
      </c>
      <c r="G931" s="27">
        <f>[1]DEPURADO!F925</f>
        <v>582214</v>
      </c>
      <c r="H931" s="28">
        <v>0</v>
      </c>
      <c r="I931" s="28">
        <f>+[1]DEPURADO!M925+[1]DEPURADO!N925</f>
        <v>0</v>
      </c>
      <c r="J931" s="28">
        <f>+[1]DEPURADO!R925</f>
        <v>0</v>
      </c>
      <c r="K931" s="29">
        <f>+[1]DEPURADO!P925+[1]DEPURADO!Q925</f>
        <v>0</v>
      </c>
      <c r="L931" s="28">
        <v>0</v>
      </c>
      <c r="M931" s="28">
        <v>0</v>
      </c>
      <c r="N931" s="28">
        <f t="shared" si="98"/>
        <v>0</v>
      </c>
      <c r="O931" s="28">
        <f t="shared" si="99"/>
        <v>582214</v>
      </c>
      <c r="P931" s="24">
        <f>IF([1]DEPURADO!H925&gt;1,0,[1]DEPURADO!B925)</f>
        <v>111143</v>
      </c>
      <c r="Q931" s="30">
        <f t="shared" si="100"/>
        <v>582214</v>
      </c>
      <c r="R931" s="31">
        <f t="shared" si="101"/>
        <v>0</v>
      </c>
      <c r="S931" s="31">
        <f>+[1]DEPURADO!J925</f>
        <v>0</v>
      </c>
      <c r="T931" s="23" t="s">
        <v>45</v>
      </c>
      <c r="U931" s="31">
        <f>+[1]DEPURADO!I925</f>
        <v>0</v>
      </c>
      <c r="V931" s="30"/>
      <c r="W931" s="23" t="s">
        <v>45</v>
      </c>
      <c r="X931" s="31">
        <f>+[1]DEPURADO!K925+[1]DEPURADO!L925</f>
        <v>582214</v>
      </c>
      <c r="Y931" s="23" t="s">
        <v>45</v>
      </c>
      <c r="Z931" s="31">
        <f t="shared" si="102"/>
        <v>582214</v>
      </c>
      <c r="AA931" s="31"/>
      <c r="AB931" s="31">
        <v>0</v>
      </c>
      <c r="AC931" s="31">
        <v>0</v>
      </c>
      <c r="AD931" s="30"/>
      <c r="AE931" s="30">
        <f>+[1]DEPURADO!K925</f>
        <v>0</v>
      </c>
      <c r="AF931" s="30">
        <v>0</v>
      </c>
      <c r="AG931" s="30">
        <f t="shared" si="103"/>
        <v>0</v>
      </c>
      <c r="AH931" s="30">
        <v>0</v>
      </c>
      <c r="AI931" s="30" t="str">
        <f>+[1]DEPURADO!G925</f>
        <v>GLOSA LEGALIZADA</v>
      </c>
      <c r="AJ931" s="32"/>
      <c r="AK931" s="33"/>
    </row>
    <row r="932" spans="1:37" s="34" customFormat="1" x14ac:dyDescent="0.25">
      <c r="A932" s="23">
        <f t="shared" si="104"/>
        <v>924</v>
      </c>
      <c r="B932" s="24" t="s">
        <v>44</v>
      </c>
      <c r="C932" s="23" t="str">
        <f>+[1]DEPURADO!A926</f>
        <v>HLC111125</v>
      </c>
      <c r="D932" s="23">
        <f>+[1]DEPURADO!B926</f>
        <v>111125</v>
      </c>
      <c r="E932" s="25">
        <f>+[1]DEPURADO!C926</f>
        <v>45565</v>
      </c>
      <c r="F932" s="26">
        <f>+IF([1]DEPURADO!D926&gt;1,[1]DEPURADO!D926," ")</f>
        <v>45618</v>
      </c>
      <c r="G932" s="27">
        <f>[1]DEPURADO!F926</f>
        <v>228221</v>
      </c>
      <c r="H932" s="28">
        <v>0</v>
      </c>
      <c r="I932" s="28">
        <f>+[1]DEPURADO!M926+[1]DEPURADO!N926</f>
        <v>0</v>
      </c>
      <c r="J932" s="28">
        <f>+[1]DEPURADO!R926</f>
        <v>0</v>
      </c>
      <c r="K932" s="29">
        <f>+[1]DEPURADO!P926+[1]DEPURADO!Q926</f>
        <v>0</v>
      </c>
      <c r="L932" s="28">
        <v>0</v>
      </c>
      <c r="M932" s="28">
        <v>0</v>
      </c>
      <c r="N932" s="28">
        <f t="shared" si="98"/>
        <v>0</v>
      </c>
      <c r="O932" s="28">
        <f t="shared" si="99"/>
        <v>228221</v>
      </c>
      <c r="P932" s="24">
        <f>IF([1]DEPURADO!H926&gt;1,0,[1]DEPURADO!B926)</f>
        <v>111125</v>
      </c>
      <c r="Q932" s="30">
        <f t="shared" si="100"/>
        <v>228221</v>
      </c>
      <c r="R932" s="31">
        <f t="shared" si="101"/>
        <v>0</v>
      </c>
      <c r="S932" s="31">
        <f>+[1]DEPURADO!J926</f>
        <v>0</v>
      </c>
      <c r="T932" s="23" t="s">
        <v>45</v>
      </c>
      <c r="U932" s="31">
        <f>+[1]DEPURADO!I926</f>
        <v>0</v>
      </c>
      <c r="V932" s="30"/>
      <c r="W932" s="23" t="s">
        <v>45</v>
      </c>
      <c r="X932" s="31">
        <f>+[1]DEPURADO!K926+[1]DEPURADO!L926</f>
        <v>228221</v>
      </c>
      <c r="Y932" s="23" t="s">
        <v>45</v>
      </c>
      <c r="Z932" s="31">
        <f t="shared" si="102"/>
        <v>228221</v>
      </c>
      <c r="AA932" s="31"/>
      <c r="AB932" s="31">
        <v>0</v>
      </c>
      <c r="AC932" s="31">
        <v>0</v>
      </c>
      <c r="AD932" s="30"/>
      <c r="AE932" s="30">
        <f>+[1]DEPURADO!K926</f>
        <v>0</v>
      </c>
      <c r="AF932" s="30">
        <v>0</v>
      </c>
      <c r="AG932" s="30">
        <f t="shared" si="103"/>
        <v>0</v>
      </c>
      <c r="AH932" s="30">
        <v>0</v>
      </c>
      <c r="AI932" s="30" t="str">
        <f>+[1]DEPURADO!G926</f>
        <v>GLOSA LEGALIZADA</v>
      </c>
      <c r="AJ932" s="32"/>
      <c r="AK932" s="33"/>
    </row>
    <row r="933" spans="1:37" s="34" customFormat="1" x14ac:dyDescent="0.25">
      <c r="A933" s="23">
        <f t="shared" si="104"/>
        <v>925</v>
      </c>
      <c r="B933" s="24" t="s">
        <v>44</v>
      </c>
      <c r="C933" s="23" t="str">
        <f>+[1]DEPURADO!A927</f>
        <v>HLC111293</v>
      </c>
      <c r="D933" s="23">
        <f>+[1]DEPURADO!B927</f>
        <v>111293</v>
      </c>
      <c r="E933" s="25">
        <f>+[1]DEPURADO!C927</f>
        <v>45565</v>
      </c>
      <c r="F933" s="26">
        <f>+IF([1]DEPURADO!D927&gt;1,[1]DEPURADO!D927," ")</f>
        <v>45618</v>
      </c>
      <c r="G933" s="27">
        <f>[1]DEPURADO!F927</f>
        <v>322292</v>
      </c>
      <c r="H933" s="28">
        <v>0</v>
      </c>
      <c r="I933" s="28">
        <f>+[1]DEPURADO!M927+[1]DEPURADO!N927</f>
        <v>0</v>
      </c>
      <c r="J933" s="28">
        <f>+[1]DEPURADO!R927</f>
        <v>0</v>
      </c>
      <c r="K933" s="29">
        <f>+[1]DEPURADO!P927+[1]DEPURADO!Q927</f>
        <v>0</v>
      </c>
      <c r="L933" s="28">
        <v>0</v>
      </c>
      <c r="M933" s="28">
        <v>0</v>
      </c>
      <c r="N933" s="28">
        <f t="shared" si="98"/>
        <v>0</v>
      </c>
      <c r="O933" s="28">
        <f t="shared" si="99"/>
        <v>322292</v>
      </c>
      <c r="P933" s="24">
        <f>IF([1]DEPURADO!H927&gt;1,0,[1]DEPURADO!B927)</f>
        <v>111293</v>
      </c>
      <c r="Q933" s="30">
        <f t="shared" si="100"/>
        <v>322292</v>
      </c>
      <c r="R933" s="31">
        <f t="shared" si="101"/>
        <v>0</v>
      </c>
      <c r="S933" s="31">
        <f>+[1]DEPURADO!J927</f>
        <v>0</v>
      </c>
      <c r="T933" s="23" t="s">
        <v>45</v>
      </c>
      <c r="U933" s="31">
        <f>+[1]DEPURADO!I927</f>
        <v>0</v>
      </c>
      <c r="V933" s="30"/>
      <c r="W933" s="23" t="s">
        <v>45</v>
      </c>
      <c r="X933" s="31">
        <f>+[1]DEPURADO!K927+[1]DEPURADO!L927</f>
        <v>322292</v>
      </c>
      <c r="Y933" s="23" t="s">
        <v>45</v>
      </c>
      <c r="Z933" s="31">
        <f t="shared" si="102"/>
        <v>322292</v>
      </c>
      <c r="AA933" s="31"/>
      <c r="AB933" s="31">
        <v>0</v>
      </c>
      <c r="AC933" s="31">
        <v>0</v>
      </c>
      <c r="AD933" s="30"/>
      <c r="AE933" s="30">
        <f>+[1]DEPURADO!K927</f>
        <v>0</v>
      </c>
      <c r="AF933" s="30">
        <v>0</v>
      </c>
      <c r="AG933" s="30">
        <f t="shared" si="103"/>
        <v>0</v>
      </c>
      <c r="AH933" s="30">
        <v>0</v>
      </c>
      <c r="AI933" s="30" t="str">
        <f>+[1]DEPURADO!G927</f>
        <v>GLOSA LEGALIZADA</v>
      </c>
      <c r="AJ933" s="32"/>
      <c r="AK933" s="33"/>
    </row>
    <row r="934" spans="1:37" s="34" customFormat="1" x14ac:dyDescent="0.25">
      <c r="A934" s="23">
        <f t="shared" si="104"/>
        <v>926</v>
      </c>
      <c r="B934" s="24" t="s">
        <v>44</v>
      </c>
      <c r="C934" s="23" t="str">
        <f>+[1]DEPURADO!A928</f>
        <v>HLC111705</v>
      </c>
      <c r="D934" s="23">
        <f>+[1]DEPURADO!B928</f>
        <v>111705</v>
      </c>
      <c r="E934" s="25">
        <f>+[1]DEPURADO!C928</f>
        <v>45565</v>
      </c>
      <c r="F934" s="26">
        <f>+IF([1]DEPURADO!D928&gt;1,[1]DEPURADO!D928," ")</f>
        <v>45619</v>
      </c>
      <c r="G934" s="27">
        <f>[1]DEPURADO!F928</f>
        <v>97062</v>
      </c>
      <c r="H934" s="28">
        <v>0</v>
      </c>
      <c r="I934" s="28">
        <f>+[1]DEPURADO!M928+[1]DEPURADO!N928</f>
        <v>0</v>
      </c>
      <c r="J934" s="28">
        <f>+[1]DEPURADO!R928</f>
        <v>0</v>
      </c>
      <c r="K934" s="29">
        <f>+[1]DEPURADO!P928+[1]DEPURADO!Q928</f>
        <v>0</v>
      </c>
      <c r="L934" s="28">
        <v>0</v>
      </c>
      <c r="M934" s="28">
        <v>0</v>
      </c>
      <c r="N934" s="28">
        <f t="shared" si="98"/>
        <v>0</v>
      </c>
      <c r="O934" s="28">
        <f t="shared" si="99"/>
        <v>97062</v>
      </c>
      <c r="P934" s="24">
        <f>IF([1]DEPURADO!H928&gt;1,0,[1]DEPURADO!B928)</f>
        <v>111705</v>
      </c>
      <c r="Q934" s="30">
        <f t="shared" si="100"/>
        <v>97062</v>
      </c>
      <c r="R934" s="31">
        <f t="shared" si="101"/>
        <v>0</v>
      </c>
      <c r="S934" s="31">
        <f>+[1]DEPURADO!J928</f>
        <v>0</v>
      </c>
      <c r="T934" s="23" t="s">
        <v>45</v>
      </c>
      <c r="U934" s="31">
        <f>+[1]DEPURADO!I928</f>
        <v>0</v>
      </c>
      <c r="V934" s="30"/>
      <c r="W934" s="23" t="s">
        <v>45</v>
      </c>
      <c r="X934" s="31">
        <f>+[1]DEPURADO!K928+[1]DEPURADO!L928</f>
        <v>97062</v>
      </c>
      <c r="Y934" s="23" t="s">
        <v>45</v>
      </c>
      <c r="Z934" s="31">
        <f t="shared" si="102"/>
        <v>97062</v>
      </c>
      <c r="AA934" s="31"/>
      <c r="AB934" s="31">
        <v>0</v>
      </c>
      <c r="AC934" s="31">
        <v>0</v>
      </c>
      <c r="AD934" s="30"/>
      <c r="AE934" s="30">
        <f>+[1]DEPURADO!K928</f>
        <v>0</v>
      </c>
      <c r="AF934" s="30">
        <v>0</v>
      </c>
      <c r="AG934" s="30">
        <f t="shared" si="103"/>
        <v>0</v>
      </c>
      <c r="AH934" s="30">
        <v>0</v>
      </c>
      <c r="AI934" s="30" t="str">
        <f>+[1]DEPURADO!G928</f>
        <v>GLOSA LEGALIZADA</v>
      </c>
      <c r="AJ934" s="32"/>
      <c r="AK934" s="33"/>
    </row>
    <row r="935" spans="1:37" s="34" customFormat="1" x14ac:dyDescent="0.25">
      <c r="A935" s="23">
        <f t="shared" si="104"/>
        <v>927</v>
      </c>
      <c r="B935" s="24" t="s">
        <v>44</v>
      </c>
      <c r="C935" s="23" t="str">
        <f>+[1]DEPURADO!A929</f>
        <v>HLC113229</v>
      </c>
      <c r="D935" s="23">
        <f>+[1]DEPURADO!B929</f>
        <v>113229</v>
      </c>
      <c r="E935" s="25">
        <f>+[1]DEPURADO!C929</f>
        <v>45565</v>
      </c>
      <c r="F935" s="26">
        <f>+IF([1]DEPURADO!D929&gt;1,[1]DEPURADO!D929," ")</f>
        <v>45621</v>
      </c>
      <c r="G935" s="27">
        <f>[1]DEPURADO!F929</f>
        <v>4494</v>
      </c>
      <c r="H935" s="28">
        <v>0</v>
      </c>
      <c r="I935" s="28">
        <f>+[1]DEPURADO!M929+[1]DEPURADO!N929</f>
        <v>0</v>
      </c>
      <c r="J935" s="28">
        <f>+[1]DEPURADO!R929</f>
        <v>0</v>
      </c>
      <c r="K935" s="29">
        <f>+[1]DEPURADO!P929+[1]DEPURADO!Q929</f>
        <v>0</v>
      </c>
      <c r="L935" s="28">
        <v>0</v>
      </c>
      <c r="M935" s="28">
        <v>0</v>
      </c>
      <c r="N935" s="28">
        <f t="shared" si="98"/>
        <v>0</v>
      </c>
      <c r="O935" s="28">
        <f t="shared" si="99"/>
        <v>4494</v>
      </c>
      <c r="P935" s="24">
        <f>IF([1]DEPURADO!H929&gt;1,0,[1]DEPURADO!B929)</f>
        <v>113229</v>
      </c>
      <c r="Q935" s="30">
        <f t="shared" si="100"/>
        <v>4494</v>
      </c>
      <c r="R935" s="31">
        <f t="shared" si="101"/>
        <v>0</v>
      </c>
      <c r="S935" s="31">
        <f>+[1]DEPURADO!J929</f>
        <v>0</v>
      </c>
      <c r="T935" s="23" t="s">
        <v>45</v>
      </c>
      <c r="U935" s="31">
        <f>+[1]DEPURADO!I929</f>
        <v>0</v>
      </c>
      <c r="V935" s="30"/>
      <c r="W935" s="23" t="s">
        <v>45</v>
      </c>
      <c r="X935" s="31">
        <f>+[1]DEPURADO!K929+[1]DEPURADO!L929</f>
        <v>4494</v>
      </c>
      <c r="Y935" s="23" t="s">
        <v>45</v>
      </c>
      <c r="Z935" s="31">
        <f t="shared" si="102"/>
        <v>4494</v>
      </c>
      <c r="AA935" s="31"/>
      <c r="AB935" s="31">
        <v>0</v>
      </c>
      <c r="AC935" s="31">
        <v>0</v>
      </c>
      <c r="AD935" s="30"/>
      <c r="AE935" s="30">
        <f>+[1]DEPURADO!K929</f>
        <v>0</v>
      </c>
      <c r="AF935" s="30">
        <v>0</v>
      </c>
      <c r="AG935" s="30">
        <f t="shared" si="103"/>
        <v>0</v>
      </c>
      <c r="AH935" s="30">
        <v>0</v>
      </c>
      <c r="AI935" s="30" t="str">
        <f>+[1]DEPURADO!G929</f>
        <v>GLOSA LEGALIZADA</v>
      </c>
      <c r="AJ935" s="32"/>
      <c r="AK935" s="33"/>
    </row>
    <row r="936" spans="1:37" s="34" customFormat="1" x14ac:dyDescent="0.25">
      <c r="A936" s="23">
        <f t="shared" si="104"/>
        <v>928</v>
      </c>
      <c r="B936" s="24" t="s">
        <v>44</v>
      </c>
      <c r="C936" s="23" t="str">
        <f>+[1]DEPURADO!A930</f>
        <v>HLC113221</v>
      </c>
      <c r="D936" s="23">
        <f>+[1]DEPURADO!B930</f>
        <v>113221</v>
      </c>
      <c r="E936" s="25">
        <f>+[1]DEPURADO!C930</f>
        <v>45565</v>
      </c>
      <c r="F936" s="26">
        <f>+IF([1]DEPURADO!D930&gt;1,[1]DEPURADO!D930," ")</f>
        <v>45621</v>
      </c>
      <c r="G936" s="27">
        <f>[1]DEPURADO!F930</f>
        <v>283360</v>
      </c>
      <c r="H936" s="28">
        <v>0</v>
      </c>
      <c r="I936" s="28">
        <f>+[1]DEPURADO!M930+[1]DEPURADO!N930</f>
        <v>0</v>
      </c>
      <c r="J936" s="28">
        <f>+[1]DEPURADO!R930</f>
        <v>0</v>
      </c>
      <c r="K936" s="29">
        <f>+[1]DEPURADO!P930+[1]DEPURADO!Q930</f>
        <v>0</v>
      </c>
      <c r="L936" s="28">
        <v>0</v>
      </c>
      <c r="M936" s="28">
        <v>0</v>
      </c>
      <c r="N936" s="28">
        <f t="shared" si="98"/>
        <v>0</v>
      </c>
      <c r="O936" s="28">
        <f t="shared" si="99"/>
        <v>283360</v>
      </c>
      <c r="P936" s="24">
        <f>IF([1]DEPURADO!H930&gt;1,0,[1]DEPURADO!B930)</f>
        <v>113221</v>
      </c>
      <c r="Q936" s="30">
        <f t="shared" si="100"/>
        <v>283360</v>
      </c>
      <c r="R936" s="31">
        <f t="shared" si="101"/>
        <v>0</v>
      </c>
      <c r="S936" s="31">
        <f>+[1]DEPURADO!J930</f>
        <v>0</v>
      </c>
      <c r="T936" s="23" t="s">
        <v>45</v>
      </c>
      <c r="U936" s="31">
        <f>+[1]DEPURADO!I930</f>
        <v>0</v>
      </c>
      <c r="V936" s="30"/>
      <c r="W936" s="23" t="s">
        <v>45</v>
      </c>
      <c r="X936" s="31">
        <f>+[1]DEPURADO!K930+[1]DEPURADO!L930</f>
        <v>283360</v>
      </c>
      <c r="Y936" s="23" t="s">
        <v>45</v>
      </c>
      <c r="Z936" s="31">
        <f t="shared" si="102"/>
        <v>283360</v>
      </c>
      <c r="AA936" s="31"/>
      <c r="AB936" s="31">
        <v>0</v>
      </c>
      <c r="AC936" s="31">
        <v>0</v>
      </c>
      <c r="AD936" s="30"/>
      <c r="AE936" s="30">
        <f>+[1]DEPURADO!K930</f>
        <v>0</v>
      </c>
      <c r="AF936" s="30">
        <v>0</v>
      </c>
      <c r="AG936" s="30">
        <f t="shared" si="103"/>
        <v>0</v>
      </c>
      <c r="AH936" s="30">
        <v>0</v>
      </c>
      <c r="AI936" s="30" t="str">
        <f>+[1]DEPURADO!G930</f>
        <v>GLOSA LEGALIZADA</v>
      </c>
      <c r="AJ936" s="32"/>
      <c r="AK936" s="33"/>
    </row>
    <row r="937" spans="1:37" s="34" customFormat="1" x14ac:dyDescent="0.25">
      <c r="A937" s="23">
        <f t="shared" si="104"/>
        <v>929</v>
      </c>
      <c r="B937" s="24" t="s">
        <v>44</v>
      </c>
      <c r="C937" s="23" t="str">
        <f>+[1]DEPURADO!A931</f>
        <v>HLC108199</v>
      </c>
      <c r="D937" s="23">
        <f>+[1]DEPURADO!B931</f>
        <v>108199</v>
      </c>
      <c r="E937" s="25">
        <f>+[1]DEPURADO!C931</f>
        <v>45565</v>
      </c>
      <c r="F937" s="26">
        <f>+IF([1]DEPURADO!D931&gt;1,[1]DEPURADO!D931," ")</f>
        <v>45621</v>
      </c>
      <c r="G937" s="27">
        <f>[1]DEPURADO!F931</f>
        <v>1442</v>
      </c>
      <c r="H937" s="28">
        <v>0</v>
      </c>
      <c r="I937" s="28">
        <f>+[1]DEPURADO!M931+[1]DEPURADO!N931</f>
        <v>0</v>
      </c>
      <c r="J937" s="28">
        <f>+[1]DEPURADO!R931</f>
        <v>0</v>
      </c>
      <c r="K937" s="29">
        <f>+[1]DEPURADO!P931+[1]DEPURADO!Q931</f>
        <v>0</v>
      </c>
      <c r="L937" s="28">
        <v>0</v>
      </c>
      <c r="M937" s="28">
        <v>0</v>
      </c>
      <c r="N937" s="28">
        <f t="shared" si="98"/>
        <v>0</v>
      </c>
      <c r="O937" s="28">
        <f t="shared" si="99"/>
        <v>1442</v>
      </c>
      <c r="P937" s="24">
        <f>IF([1]DEPURADO!H931&gt;1,0,[1]DEPURADO!B931)</f>
        <v>108199</v>
      </c>
      <c r="Q937" s="30">
        <f t="shared" si="100"/>
        <v>1442</v>
      </c>
      <c r="R937" s="31">
        <f t="shared" si="101"/>
        <v>0</v>
      </c>
      <c r="S937" s="31">
        <f>+[1]DEPURADO!J931</f>
        <v>0</v>
      </c>
      <c r="T937" s="23" t="s">
        <v>45</v>
      </c>
      <c r="U937" s="31">
        <f>+[1]DEPURADO!I931</f>
        <v>0</v>
      </c>
      <c r="V937" s="30"/>
      <c r="W937" s="23" t="s">
        <v>45</v>
      </c>
      <c r="X937" s="31">
        <f>+[1]DEPURADO!K931+[1]DEPURADO!L931</f>
        <v>1442</v>
      </c>
      <c r="Y937" s="23" t="s">
        <v>45</v>
      </c>
      <c r="Z937" s="31">
        <f t="shared" si="102"/>
        <v>1442</v>
      </c>
      <c r="AA937" s="31"/>
      <c r="AB937" s="31">
        <v>0</v>
      </c>
      <c r="AC937" s="31">
        <v>0</v>
      </c>
      <c r="AD937" s="30"/>
      <c r="AE937" s="30">
        <f>+[1]DEPURADO!K931</f>
        <v>0</v>
      </c>
      <c r="AF937" s="30">
        <v>0</v>
      </c>
      <c r="AG937" s="30">
        <f t="shared" si="103"/>
        <v>0</v>
      </c>
      <c r="AH937" s="30">
        <v>0</v>
      </c>
      <c r="AI937" s="30" t="str">
        <f>+[1]DEPURADO!G931</f>
        <v>GLOSA LEGALIZADA</v>
      </c>
      <c r="AJ937" s="32"/>
      <c r="AK937" s="33"/>
    </row>
    <row r="938" spans="1:37" s="34" customFormat="1" x14ac:dyDescent="0.25">
      <c r="A938" s="23">
        <f t="shared" si="104"/>
        <v>930</v>
      </c>
      <c r="B938" s="24" t="s">
        <v>44</v>
      </c>
      <c r="C938" s="23" t="str">
        <f>+[1]DEPURADO!A932</f>
        <v>HLC110133</v>
      </c>
      <c r="D938" s="23">
        <f>+[1]DEPURADO!B932</f>
        <v>110133</v>
      </c>
      <c r="E938" s="25">
        <f>+[1]DEPURADO!C932</f>
        <v>45565</v>
      </c>
      <c r="F938" s="26">
        <f>+IF([1]DEPURADO!D932&gt;1,[1]DEPURADO!D932," ")</f>
        <v>45621</v>
      </c>
      <c r="G938" s="27">
        <f>[1]DEPURADO!F932</f>
        <v>17038</v>
      </c>
      <c r="H938" s="28">
        <v>0</v>
      </c>
      <c r="I938" s="28">
        <f>+[1]DEPURADO!M932+[1]DEPURADO!N932</f>
        <v>0</v>
      </c>
      <c r="J938" s="28">
        <f>+[1]DEPURADO!R932</f>
        <v>0</v>
      </c>
      <c r="K938" s="29">
        <f>+[1]DEPURADO!P932+[1]DEPURADO!Q932</f>
        <v>0</v>
      </c>
      <c r="L938" s="28">
        <v>0</v>
      </c>
      <c r="M938" s="28">
        <v>0</v>
      </c>
      <c r="N938" s="28">
        <f t="shared" si="98"/>
        <v>0</v>
      </c>
      <c r="O938" s="28">
        <f t="shared" si="99"/>
        <v>17038</v>
      </c>
      <c r="P938" s="24">
        <f>IF([1]DEPURADO!H932&gt;1,0,[1]DEPURADO!B932)</f>
        <v>110133</v>
      </c>
      <c r="Q938" s="30">
        <f t="shared" si="100"/>
        <v>17038</v>
      </c>
      <c r="R938" s="31">
        <f t="shared" si="101"/>
        <v>0</v>
      </c>
      <c r="S938" s="31">
        <f>+[1]DEPURADO!J932</f>
        <v>0</v>
      </c>
      <c r="T938" s="23" t="s">
        <v>45</v>
      </c>
      <c r="U938" s="31">
        <f>+[1]DEPURADO!I932</f>
        <v>0</v>
      </c>
      <c r="V938" s="30"/>
      <c r="W938" s="23" t="s">
        <v>45</v>
      </c>
      <c r="X938" s="31">
        <f>+[1]DEPURADO!K932+[1]DEPURADO!L932</f>
        <v>17038</v>
      </c>
      <c r="Y938" s="23" t="s">
        <v>45</v>
      </c>
      <c r="Z938" s="31">
        <f t="shared" si="102"/>
        <v>17038</v>
      </c>
      <c r="AA938" s="31"/>
      <c r="AB938" s="31">
        <v>0</v>
      </c>
      <c r="AC938" s="31">
        <v>0</v>
      </c>
      <c r="AD938" s="30"/>
      <c r="AE938" s="30">
        <f>+[1]DEPURADO!K932</f>
        <v>0</v>
      </c>
      <c r="AF938" s="30">
        <v>0</v>
      </c>
      <c r="AG938" s="30">
        <f t="shared" si="103"/>
        <v>0</v>
      </c>
      <c r="AH938" s="30">
        <v>0</v>
      </c>
      <c r="AI938" s="30" t="str">
        <f>+[1]DEPURADO!G932</f>
        <v>GLOSA LEGALIZADA</v>
      </c>
      <c r="AJ938" s="32"/>
      <c r="AK938" s="33"/>
    </row>
    <row r="939" spans="1:37" s="34" customFormat="1" x14ac:dyDescent="0.25">
      <c r="A939" s="23">
        <f t="shared" si="104"/>
        <v>931</v>
      </c>
      <c r="B939" s="24" t="s">
        <v>44</v>
      </c>
      <c r="C939" s="23" t="str">
        <f>+[1]DEPURADO!A933</f>
        <v>HLC113219</v>
      </c>
      <c r="D939" s="23">
        <f>+[1]DEPURADO!B933</f>
        <v>113219</v>
      </c>
      <c r="E939" s="25">
        <f>+[1]DEPURADO!C933</f>
        <v>45565</v>
      </c>
      <c r="F939" s="26">
        <f>+IF([1]DEPURADO!D933&gt;1,[1]DEPURADO!D933," ")</f>
        <v>45621</v>
      </c>
      <c r="G939" s="27">
        <f>[1]DEPURADO!F933</f>
        <v>5130</v>
      </c>
      <c r="H939" s="28">
        <v>0</v>
      </c>
      <c r="I939" s="28">
        <f>+[1]DEPURADO!M933+[1]DEPURADO!N933</f>
        <v>0</v>
      </c>
      <c r="J939" s="28">
        <f>+[1]DEPURADO!R933</f>
        <v>0</v>
      </c>
      <c r="K939" s="29">
        <f>+[1]DEPURADO!P933+[1]DEPURADO!Q933</f>
        <v>0</v>
      </c>
      <c r="L939" s="28">
        <v>0</v>
      </c>
      <c r="M939" s="28">
        <v>0</v>
      </c>
      <c r="N939" s="28">
        <f t="shared" si="98"/>
        <v>0</v>
      </c>
      <c r="O939" s="28">
        <f t="shared" si="99"/>
        <v>5130</v>
      </c>
      <c r="P939" s="24">
        <f>IF([1]DEPURADO!H933&gt;1,0,[1]DEPURADO!B933)</f>
        <v>113219</v>
      </c>
      <c r="Q939" s="30">
        <f t="shared" si="100"/>
        <v>5130</v>
      </c>
      <c r="R939" s="31">
        <f t="shared" si="101"/>
        <v>0</v>
      </c>
      <c r="S939" s="31">
        <f>+[1]DEPURADO!J933</f>
        <v>0</v>
      </c>
      <c r="T939" s="23" t="s">
        <v>45</v>
      </c>
      <c r="U939" s="31">
        <f>+[1]DEPURADO!I933</f>
        <v>0</v>
      </c>
      <c r="V939" s="30"/>
      <c r="W939" s="23" t="s">
        <v>45</v>
      </c>
      <c r="X939" s="31">
        <f>+[1]DEPURADO!K933+[1]DEPURADO!L933</f>
        <v>5130</v>
      </c>
      <c r="Y939" s="23" t="s">
        <v>45</v>
      </c>
      <c r="Z939" s="31">
        <f t="shared" si="102"/>
        <v>5130</v>
      </c>
      <c r="AA939" s="31"/>
      <c r="AB939" s="31">
        <v>0</v>
      </c>
      <c r="AC939" s="31">
        <v>0</v>
      </c>
      <c r="AD939" s="30"/>
      <c r="AE939" s="30">
        <f>+[1]DEPURADO!K933</f>
        <v>0</v>
      </c>
      <c r="AF939" s="30">
        <v>0</v>
      </c>
      <c r="AG939" s="30">
        <f t="shared" si="103"/>
        <v>0</v>
      </c>
      <c r="AH939" s="30">
        <v>0</v>
      </c>
      <c r="AI939" s="30" t="str">
        <f>+[1]DEPURADO!G933</f>
        <v>GLOSA LEGALIZADA</v>
      </c>
      <c r="AJ939" s="32"/>
      <c r="AK939" s="33"/>
    </row>
    <row r="940" spans="1:37" s="34" customFormat="1" x14ac:dyDescent="0.25">
      <c r="A940" s="23">
        <f t="shared" si="104"/>
        <v>932</v>
      </c>
      <c r="B940" s="24" t="s">
        <v>44</v>
      </c>
      <c r="C940" s="23" t="str">
        <f>+[1]DEPURADO!A934</f>
        <v>HLC110234</v>
      </c>
      <c r="D940" s="23">
        <f>+[1]DEPURADO!B934</f>
        <v>110234</v>
      </c>
      <c r="E940" s="25">
        <f>+[1]DEPURADO!C934</f>
        <v>45565</v>
      </c>
      <c r="F940" s="26">
        <f>+IF([1]DEPURADO!D934&gt;1,[1]DEPURADO!D934," ")</f>
        <v>45621</v>
      </c>
      <c r="G940" s="27">
        <f>[1]DEPURADO!F934</f>
        <v>7521</v>
      </c>
      <c r="H940" s="28">
        <v>0</v>
      </c>
      <c r="I940" s="28">
        <f>+[1]DEPURADO!M934+[1]DEPURADO!N934</f>
        <v>0</v>
      </c>
      <c r="J940" s="28">
        <f>+[1]DEPURADO!R934</f>
        <v>0</v>
      </c>
      <c r="K940" s="29">
        <f>+[1]DEPURADO!P934+[1]DEPURADO!Q934</f>
        <v>0</v>
      </c>
      <c r="L940" s="28">
        <v>0</v>
      </c>
      <c r="M940" s="28">
        <v>0</v>
      </c>
      <c r="N940" s="28">
        <f t="shared" si="98"/>
        <v>0</v>
      </c>
      <c r="O940" s="28">
        <f t="shared" si="99"/>
        <v>7521</v>
      </c>
      <c r="P940" s="24">
        <f>IF([1]DEPURADO!H934&gt;1,0,[1]DEPURADO!B934)</f>
        <v>110234</v>
      </c>
      <c r="Q940" s="30">
        <f t="shared" si="100"/>
        <v>7521</v>
      </c>
      <c r="R940" s="31">
        <f t="shared" si="101"/>
        <v>0</v>
      </c>
      <c r="S940" s="31">
        <f>+[1]DEPURADO!J934</f>
        <v>0</v>
      </c>
      <c r="T940" s="23" t="s">
        <v>45</v>
      </c>
      <c r="U940" s="31">
        <f>+[1]DEPURADO!I934</f>
        <v>0</v>
      </c>
      <c r="V940" s="30"/>
      <c r="W940" s="23" t="s">
        <v>45</v>
      </c>
      <c r="X940" s="31">
        <f>+[1]DEPURADO!K934+[1]DEPURADO!L934</f>
        <v>7521</v>
      </c>
      <c r="Y940" s="23" t="s">
        <v>45</v>
      </c>
      <c r="Z940" s="31">
        <f t="shared" si="102"/>
        <v>7521</v>
      </c>
      <c r="AA940" s="31"/>
      <c r="AB940" s="31">
        <v>0</v>
      </c>
      <c r="AC940" s="31">
        <v>0</v>
      </c>
      <c r="AD940" s="30"/>
      <c r="AE940" s="30">
        <f>+[1]DEPURADO!K934</f>
        <v>0</v>
      </c>
      <c r="AF940" s="30">
        <v>0</v>
      </c>
      <c r="AG940" s="30">
        <f t="shared" si="103"/>
        <v>0</v>
      </c>
      <c r="AH940" s="30">
        <v>0</v>
      </c>
      <c r="AI940" s="30" t="str">
        <f>+[1]DEPURADO!G934</f>
        <v>GLOSA LEGALIZADA</v>
      </c>
      <c r="AJ940" s="32"/>
      <c r="AK940" s="33"/>
    </row>
    <row r="941" spans="1:37" s="34" customFormat="1" x14ac:dyDescent="0.25">
      <c r="A941" s="23">
        <f t="shared" si="104"/>
        <v>933</v>
      </c>
      <c r="B941" s="24" t="s">
        <v>44</v>
      </c>
      <c r="C941" s="23" t="str">
        <f>+[1]DEPURADO!A935</f>
        <v>HLC114841</v>
      </c>
      <c r="D941" s="23">
        <f>+[1]DEPURADO!B935</f>
        <v>114841</v>
      </c>
      <c r="E941" s="25">
        <f>+[1]DEPURADO!C935</f>
        <v>45565</v>
      </c>
      <c r="F941" s="26">
        <f>+IF([1]DEPURADO!D935&gt;1,[1]DEPURADO!D935," ")</f>
        <v>45630</v>
      </c>
      <c r="G941" s="27">
        <f>[1]DEPURADO!F935</f>
        <v>2436473</v>
      </c>
      <c r="H941" s="28">
        <v>0</v>
      </c>
      <c r="I941" s="28">
        <f>+[1]DEPURADO!M935+[1]DEPURADO!N935</f>
        <v>0</v>
      </c>
      <c r="J941" s="28">
        <f>+[1]DEPURADO!R935</f>
        <v>0</v>
      </c>
      <c r="K941" s="29">
        <f>+[1]DEPURADO!P935+[1]DEPURADO!Q935</f>
        <v>0</v>
      </c>
      <c r="L941" s="28">
        <v>0</v>
      </c>
      <c r="M941" s="28">
        <v>0</v>
      </c>
      <c r="N941" s="28">
        <f t="shared" si="98"/>
        <v>0</v>
      </c>
      <c r="O941" s="28">
        <f t="shared" si="99"/>
        <v>2436473</v>
      </c>
      <c r="P941" s="24">
        <f>IF([1]DEPURADO!H935&gt;1,0,[1]DEPURADO!B935)</f>
        <v>114841</v>
      </c>
      <c r="Q941" s="30">
        <f t="shared" si="100"/>
        <v>2436473</v>
      </c>
      <c r="R941" s="31">
        <f t="shared" si="101"/>
        <v>0</v>
      </c>
      <c r="S941" s="31">
        <f>+[1]DEPURADO!J935</f>
        <v>0</v>
      </c>
      <c r="T941" s="23" t="s">
        <v>45</v>
      </c>
      <c r="U941" s="31">
        <f>+[1]DEPURADO!I935</f>
        <v>0</v>
      </c>
      <c r="V941" s="30"/>
      <c r="W941" s="23" t="s">
        <v>45</v>
      </c>
      <c r="X941" s="31">
        <f>+[1]DEPURADO!K935+[1]DEPURADO!L935</f>
        <v>2436473</v>
      </c>
      <c r="Y941" s="23" t="s">
        <v>45</v>
      </c>
      <c r="Z941" s="31">
        <f t="shared" si="102"/>
        <v>2436473</v>
      </c>
      <c r="AA941" s="31"/>
      <c r="AB941" s="31">
        <v>0</v>
      </c>
      <c r="AC941" s="31">
        <v>0</v>
      </c>
      <c r="AD941" s="30"/>
      <c r="AE941" s="30">
        <f>+[1]DEPURADO!K935</f>
        <v>0</v>
      </c>
      <c r="AF941" s="30">
        <v>0</v>
      </c>
      <c r="AG941" s="30">
        <f t="shared" si="103"/>
        <v>0</v>
      </c>
      <c r="AH941" s="30">
        <v>0</v>
      </c>
      <c r="AI941" s="30" t="str">
        <f>+[1]DEPURADO!G935</f>
        <v>GLOSA LEGALIZADA</v>
      </c>
      <c r="AJ941" s="32"/>
      <c r="AK941" s="33"/>
    </row>
    <row r="942" spans="1:37" s="34" customFormat="1" x14ac:dyDescent="0.25">
      <c r="A942" s="23">
        <f t="shared" si="104"/>
        <v>934</v>
      </c>
      <c r="B942" s="24" t="s">
        <v>44</v>
      </c>
      <c r="C942" s="23" t="str">
        <f>+[1]DEPURADO!A936</f>
        <v>HLC114837</v>
      </c>
      <c r="D942" s="23">
        <f>+[1]DEPURADO!B936</f>
        <v>114837</v>
      </c>
      <c r="E942" s="25">
        <f>+[1]DEPURADO!C936</f>
        <v>45565</v>
      </c>
      <c r="F942" s="26">
        <f>+IF([1]DEPURADO!D936&gt;1,[1]DEPURADO!D936," ")</f>
        <v>45630</v>
      </c>
      <c r="G942" s="27">
        <f>[1]DEPURADO!F936</f>
        <v>6960</v>
      </c>
      <c r="H942" s="28">
        <v>0</v>
      </c>
      <c r="I942" s="28">
        <f>+[1]DEPURADO!M936+[1]DEPURADO!N936</f>
        <v>0</v>
      </c>
      <c r="J942" s="28">
        <f>+[1]DEPURADO!R936</f>
        <v>0</v>
      </c>
      <c r="K942" s="29">
        <f>+[1]DEPURADO!P936+[1]DEPURADO!Q936</f>
        <v>0</v>
      </c>
      <c r="L942" s="28">
        <v>0</v>
      </c>
      <c r="M942" s="28">
        <v>0</v>
      </c>
      <c r="N942" s="28">
        <f t="shared" si="98"/>
        <v>0</v>
      </c>
      <c r="O942" s="28">
        <f t="shared" si="99"/>
        <v>6960</v>
      </c>
      <c r="P942" s="24">
        <f>IF([1]DEPURADO!H936&gt;1,0,[1]DEPURADO!B936)</f>
        <v>114837</v>
      </c>
      <c r="Q942" s="30">
        <f t="shared" si="100"/>
        <v>6960</v>
      </c>
      <c r="R942" s="31">
        <f t="shared" si="101"/>
        <v>0</v>
      </c>
      <c r="S942" s="31">
        <f>+[1]DEPURADO!J936</f>
        <v>0</v>
      </c>
      <c r="T942" s="23" t="s">
        <v>45</v>
      </c>
      <c r="U942" s="31">
        <f>+[1]DEPURADO!I936</f>
        <v>0</v>
      </c>
      <c r="V942" s="30"/>
      <c r="W942" s="23" t="s">
        <v>45</v>
      </c>
      <c r="X942" s="31">
        <f>+[1]DEPURADO!K936+[1]DEPURADO!L936</f>
        <v>6960</v>
      </c>
      <c r="Y942" s="23" t="s">
        <v>45</v>
      </c>
      <c r="Z942" s="31">
        <f t="shared" si="102"/>
        <v>6960</v>
      </c>
      <c r="AA942" s="31"/>
      <c r="AB942" s="31">
        <v>0</v>
      </c>
      <c r="AC942" s="31">
        <v>0</v>
      </c>
      <c r="AD942" s="30"/>
      <c r="AE942" s="30">
        <f>+[1]DEPURADO!K936</f>
        <v>0</v>
      </c>
      <c r="AF942" s="30">
        <v>0</v>
      </c>
      <c r="AG942" s="30">
        <f t="shared" si="103"/>
        <v>0</v>
      </c>
      <c r="AH942" s="30">
        <v>0</v>
      </c>
      <c r="AI942" s="30" t="str">
        <f>+[1]DEPURADO!G936</f>
        <v>GLOSA LEGALIZADA</v>
      </c>
      <c r="AJ942" s="32"/>
      <c r="AK942" s="33"/>
    </row>
    <row r="943" spans="1:37" s="34" customFormat="1" x14ac:dyDescent="0.25">
      <c r="A943" s="23">
        <f t="shared" si="104"/>
        <v>935</v>
      </c>
      <c r="B943" s="24" t="s">
        <v>44</v>
      </c>
      <c r="C943" s="23" t="str">
        <f>+[1]DEPURADO!A937</f>
        <v>HLC114914</v>
      </c>
      <c r="D943" s="23">
        <f>+[1]DEPURADO!B937</f>
        <v>114914</v>
      </c>
      <c r="E943" s="25">
        <f>+[1]DEPURADO!C937</f>
        <v>45565</v>
      </c>
      <c r="F943" s="26">
        <f>+IF([1]DEPURADO!D937&gt;1,[1]DEPURADO!D937," ")</f>
        <v>45630</v>
      </c>
      <c r="G943" s="27">
        <f>[1]DEPURADO!F937</f>
        <v>2444393</v>
      </c>
      <c r="H943" s="28">
        <v>0</v>
      </c>
      <c r="I943" s="28">
        <f>+[1]DEPURADO!M937+[1]DEPURADO!N937</f>
        <v>0</v>
      </c>
      <c r="J943" s="28">
        <f>+[1]DEPURADO!R937</f>
        <v>0</v>
      </c>
      <c r="K943" s="29">
        <f>+[1]DEPURADO!P937+[1]DEPURADO!Q937</f>
        <v>0</v>
      </c>
      <c r="L943" s="28">
        <v>0</v>
      </c>
      <c r="M943" s="28">
        <v>0</v>
      </c>
      <c r="N943" s="28">
        <f t="shared" si="98"/>
        <v>0</v>
      </c>
      <c r="O943" s="28">
        <f t="shared" si="99"/>
        <v>2444393</v>
      </c>
      <c r="P943" s="24">
        <f>IF([1]DEPURADO!H937&gt;1,0,[1]DEPURADO!B937)</f>
        <v>114914</v>
      </c>
      <c r="Q943" s="30">
        <f t="shared" si="100"/>
        <v>2444393</v>
      </c>
      <c r="R943" s="31">
        <f t="shared" si="101"/>
        <v>0</v>
      </c>
      <c r="S943" s="31">
        <f>+[1]DEPURADO!J937</f>
        <v>0</v>
      </c>
      <c r="T943" s="23" t="s">
        <v>45</v>
      </c>
      <c r="U943" s="31">
        <f>+[1]DEPURADO!I937</f>
        <v>0</v>
      </c>
      <c r="V943" s="30"/>
      <c r="W943" s="23" t="s">
        <v>45</v>
      </c>
      <c r="X943" s="31">
        <f>+[1]DEPURADO!K937+[1]DEPURADO!L937</f>
        <v>2444393</v>
      </c>
      <c r="Y943" s="23" t="s">
        <v>45</v>
      </c>
      <c r="Z943" s="31">
        <f t="shared" si="102"/>
        <v>2444393</v>
      </c>
      <c r="AA943" s="31"/>
      <c r="AB943" s="31">
        <v>0</v>
      </c>
      <c r="AC943" s="31">
        <v>0</v>
      </c>
      <c r="AD943" s="30"/>
      <c r="AE943" s="30">
        <f>+[1]DEPURADO!K937</f>
        <v>0</v>
      </c>
      <c r="AF943" s="30">
        <v>0</v>
      </c>
      <c r="AG943" s="30">
        <f t="shared" si="103"/>
        <v>0</v>
      </c>
      <c r="AH943" s="30">
        <v>0</v>
      </c>
      <c r="AI943" s="30" t="str">
        <f>+[1]DEPURADO!G937</f>
        <v>GLOSA LEGALIZADA</v>
      </c>
      <c r="AJ943" s="32"/>
      <c r="AK943" s="33"/>
    </row>
    <row r="944" spans="1:37" s="34" customFormat="1" x14ac:dyDescent="0.25">
      <c r="A944" s="23">
        <f t="shared" si="104"/>
        <v>936</v>
      </c>
      <c r="B944" s="24" t="s">
        <v>44</v>
      </c>
      <c r="C944" s="23" t="str">
        <f>+[1]DEPURADO!A938</f>
        <v>HLC114794</v>
      </c>
      <c r="D944" s="23">
        <f>+[1]DEPURADO!B938</f>
        <v>114794</v>
      </c>
      <c r="E944" s="25">
        <f>+[1]DEPURADO!C938</f>
        <v>45565</v>
      </c>
      <c r="F944" s="26">
        <f>+IF([1]DEPURADO!D938&gt;1,[1]DEPURADO!D938," ")</f>
        <v>45630</v>
      </c>
      <c r="G944" s="27">
        <f>[1]DEPURADO!F938</f>
        <v>38234</v>
      </c>
      <c r="H944" s="28">
        <v>0</v>
      </c>
      <c r="I944" s="28">
        <f>+[1]DEPURADO!M938+[1]DEPURADO!N938</f>
        <v>0</v>
      </c>
      <c r="J944" s="28">
        <f>+[1]DEPURADO!R938</f>
        <v>0</v>
      </c>
      <c r="K944" s="29">
        <f>+[1]DEPURADO!P938+[1]DEPURADO!Q938</f>
        <v>0</v>
      </c>
      <c r="L944" s="28">
        <v>0</v>
      </c>
      <c r="M944" s="28">
        <v>0</v>
      </c>
      <c r="N944" s="28">
        <f t="shared" si="98"/>
        <v>0</v>
      </c>
      <c r="O944" s="28">
        <f t="shared" si="99"/>
        <v>38234</v>
      </c>
      <c r="P944" s="24">
        <f>IF([1]DEPURADO!H938&gt;1,0,[1]DEPURADO!B938)</f>
        <v>114794</v>
      </c>
      <c r="Q944" s="30">
        <f t="shared" si="100"/>
        <v>38234</v>
      </c>
      <c r="R944" s="31">
        <f t="shared" si="101"/>
        <v>0</v>
      </c>
      <c r="S944" s="31">
        <f>+[1]DEPURADO!J938</f>
        <v>0</v>
      </c>
      <c r="T944" s="23" t="s">
        <v>45</v>
      </c>
      <c r="U944" s="31">
        <f>+[1]DEPURADO!I938</f>
        <v>0</v>
      </c>
      <c r="V944" s="30"/>
      <c r="W944" s="23" t="s">
        <v>45</v>
      </c>
      <c r="X944" s="31">
        <f>+[1]DEPURADO!K938+[1]DEPURADO!L938</f>
        <v>38234</v>
      </c>
      <c r="Y944" s="23" t="s">
        <v>45</v>
      </c>
      <c r="Z944" s="31">
        <f t="shared" si="102"/>
        <v>38234</v>
      </c>
      <c r="AA944" s="31"/>
      <c r="AB944" s="31">
        <v>0</v>
      </c>
      <c r="AC944" s="31">
        <v>0</v>
      </c>
      <c r="AD944" s="30"/>
      <c r="AE944" s="30">
        <f>+[1]DEPURADO!K938</f>
        <v>0</v>
      </c>
      <c r="AF944" s="30">
        <v>0</v>
      </c>
      <c r="AG944" s="30">
        <f t="shared" si="103"/>
        <v>0</v>
      </c>
      <c r="AH944" s="30">
        <v>0</v>
      </c>
      <c r="AI944" s="30" t="str">
        <f>+[1]DEPURADO!G938</f>
        <v>GLOSA LEGALIZADA</v>
      </c>
      <c r="AJ944" s="32"/>
      <c r="AK944" s="33"/>
    </row>
    <row r="945" spans="1:37" s="34" customFormat="1" x14ac:dyDescent="0.25">
      <c r="A945" s="23">
        <f t="shared" si="104"/>
        <v>937</v>
      </c>
      <c r="B945" s="24" t="s">
        <v>44</v>
      </c>
      <c r="C945" s="23" t="str">
        <f>+[1]DEPURADO!A939</f>
        <v>HLC111928</v>
      </c>
      <c r="D945" s="23">
        <f>+[1]DEPURADO!B939</f>
        <v>111928</v>
      </c>
      <c r="E945" s="25">
        <f>+[1]DEPURADO!C939</f>
        <v>45565</v>
      </c>
      <c r="F945" s="26">
        <f>+IF([1]DEPURADO!D939&gt;1,[1]DEPURADO!D939," ")</f>
        <v>45631</v>
      </c>
      <c r="G945" s="27">
        <f>[1]DEPURADO!F939</f>
        <v>45907</v>
      </c>
      <c r="H945" s="28">
        <v>0</v>
      </c>
      <c r="I945" s="28">
        <f>+[1]DEPURADO!M939+[1]DEPURADO!N939</f>
        <v>0</v>
      </c>
      <c r="J945" s="28">
        <f>+[1]DEPURADO!R939</f>
        <v>0</v>
      </c>
      <c r="K945" s="29">
        <f>+[1]DEPURADO!P939+[1]DEPURADO!Q939</f>
        <v>0</v>
      </c>
      <c r="L945" s="28">
        <v>0</v>
      </c>
      <c r="M945" s="28">
        <v>0</v>
      </c>
      <c r="N945" s="28">
        <f t="shared" si="98"/>
        <v>0</v>
      </c>
      <c r="O945" s="28">
        <f t="shared" si="99"/>
        <v>45907</v>
      </c>
      <c r="P945" s="24">
        <f>IF([1]DEPURADO!H939&gt;1,0,[1]DEPURADO!B939)</f>
        <v>111928</v>
      </c>
      <c r="Q945" s="30">
        <f t="shared" si="100"/>
        <v>45907</v>
      </c>
      <c r="R945" s="31">
        <f t="shared" si="101"/>
        <v>0</v>
      </c>
      <c r="S945" s="31">
        <f>+[1]DEPURADO!J939</f>
        <v>0</v>
      </c>
      <c r="T945" s="23" t="s">
        <v>45</v>
      </c>
      <c r="U945" s="31">
        <f>+[1]DEPURADO!I939</f>
        <v>0</v>
      </c>
      <c r="V945" s="30"/>
      <c r="W945" s="23" t="s">
        <v>45</v>
      </c>
      <c r="X945" s="31">
        <f>+[1]DEPURADO!K939+[1]DEPURADO!L939</f>
        <v>45907</v>
      </c>
      <c r="Y945" s="23" t="s">
        <v>45</v>
      </c>
      <c r="Z945" s="31">
        <f t="shared" si="102"/>
        <v>45907</v>
      </c>
      <c r="AA945" s="31"/>
      <c r="AB945" s="31">
        <v>0</v>
      </c>
      <c r="AC945" s="31">
        <v>0</v>
      </c>
      <c r="AD945" s="30"/>
      <c r="AE945" s="30">
        <f>+[1]DEPURADO!K939</f>
        <v>0</v>
      </c>
      <c r="AF945" s="30">
        <v>0</v>
      </c>
      <c r="AG945" s="30">
        <f t="shared" si="103"/>
        <v>0</v>
      </c>
      <c r="AH945" s="30">
        <v>0</v>
      </c>
      <c r="AI945" s="30" t="str">
        <f>+[1]DEPURADO!G939</f>
        <v>GLOSA LEGALIZADA</v>
      </c>
      <c r="AJ945" s="32"/>
      <c r="AK945" s="33"/>
    </row>
    <row r="946" spans="1:37" s="34" customFormat="1" x14ac:dyDescent="0.25">
      <c r="A946" s="23">
        <f t="shared" si="104"/>
        <v>938</v>
      </c>
      <c r="B946" s="24" t="s">
        <v>44</v>
      </c>
      <c r="C946" s="23" t="str">
        <f>+[1]DEPURADO!A940</f>
        <v>HLC113376</v>
      </c>
      <c r="D946" s="23">
        <f>+[1]DEPURADO!B940</f>
        <v>113376</v>
      </c>
      <c r="E946" s="25">
        <f>+[1]DEPURADO!C940</f>
        <v>45565</v>
      </c>
      <c r="F946" s="26">
        <f>+IF([1]DEPURADO!D940&gt;1,[1]DEPURADO!D940," ")</f>
        <v>45631</v>
      </c>
      <c r="G946" s="27">
        <f>[1]DEPURADO!F940</f>
        <v>119120</v>
      </c>
      <c r="H946" s="28">
        <v>0</v>
      </c>
      <c r="I946" s="28">
        <f>+[1]DEPURADO!M940+[1]DEPURADO!N940</f>
        <v>0</v>
      </c>
      <c r="J946" s="28">
        <f>+[1]DEPURADO!R940</f>
        <v>0</v>
      </c>
      <c r="K946" s="29">
        <f>+[1]DEPURADO!P940+[1]DEPURADO!Q940</f>
        <v>0</v>
      </c>
      <c r="L946" s="28">
        <v>0</v>
      </c>
      <c r="M946" s="28">
        <v>0</v>
      </c>
      <c r="N946" s="28">
        <f t="shared" si="98"/>
        <v>0</v>
      </c>
      <c r="O946" s="28">
        <f t="shared" si="99"/>
        <v>119120</v>
      </c>
      <c r="P946" s="24">
        <f>IF([1]DEPURADO!H940&gt;1,0,[1]DEPURADO!B940)</f>
        <v>113376</v>
      </c>
      <c r="Q946" s="30">
        <f t="shared" si="100"/>
        <v>119120</v>
      </c>
      <c r="R946" s="31">
        <f t="shared" si="101"/>
        <v>0</v>
      </c>
      <c r="S946" s="31">
        <f>+[1]DEPURADO!J940</f>
        <v>0</v>
      </c>
      <c r="T946" s="23" t="s">
        <v>45</v>
      </c>
      <c r="U946" s="31">
        <f>+[1]DEPURADO!I940</f>
        <v>0</v>
      </c>
      <c r="V946" s="30"/>
      <c r="W946" s="23" t="s">
        <v>45</v>
      </c>
      <c r="X946" s="31">
        <f>+[1]DEPURADO!K940+[1]DEPURADO!L940</f>
        <v>119120</v>
      </c>
      <c r="Y946" s="23" t="s">
        <v>45</v>
      </c>
      <c r="Z946" s="31">
        <f t="shared" si="102"/>
        <v>119120</v>
      </c>
      <c r="AA946" s="31"/>
      <c r="AB946" s="31">
        <v>0</v>
      </c>
      <c r="AC946" s="31">
        <v>0</v>
      </c>
      <c r="AD946" s="30"/>
      <c r="AE946" s="30">
        <f>+[1]DEPURADO!K940</f>
        <v>0</v>
      </c>
      <c r="AF946" s="30">
        <v>0</v>
      </c>
      <c r="AG946" s="30">
        <f t="shared" si="103"/>
        <v>0</v>
      </c>
      <c r="AH946" s="30">
        <v>0</v>
      </c>
      <c r="AI946" s="30" t="str">
        <f>+[1]DEPURADO!G940</f>
        <v>GLOSA LEGALIZADA</v>
      </c>
      <c r="AJ946" s="32"/>
      <c r="AK946" s="33"/>
    </row>
    <row r="947" spans="1:37" s="34" customFormat="1" x14ac:dyDescent="0.25">
      <c r="A947" s="23">
        <f t="shared" si="104"/>
        <v>939</v>
      </c>
      <c r="B947" s="24" t="s">
        <v>44</v>
      </c>
      <c r="C947" s="23" t="str">
        <f>+[1]DEPURADO!A941</f>
        <v>HLC111916</v>
      </c>
      <c r="D947" s="23">
        <f>+[1]DEPURADO!B941</f>
        <v>111916</v>
      </c>
      <c r="E947" s="25">
        <f>+[1]DEPURADO!C941</f>
        <v>45565</v>
      </c>
      <c r="F947" s="26">
        <f>+IF([1]DEPURADO!D941&gt;1,[1]DEPURADO!D941," ")</f>
        <v>45631</v>
      </c>
      <c r="G947" s="27">
        <f>[1]DEPURADO!F941</f>
        <v>47212</v>
      </c>
      <c r="H947" s="28">
        <v>0</v>
      </c>
      <c r="I947" s="28">
        <f>+[1]DEPURADO!M941+[1]DEPURADO!N941</f>
        <v>0</v>
      </c>
      <c r="J947" s="28">
        <f>+[1]DEPURADO!R941</f>
        <v>0</v>
      </c>
      <c r="K947" s="29">
        <f>+[1]DEPURADO!P941+[1]DEPURADO!Q941</f>
        <v>0</v>
      </c>
      <c r="L947" s="28">
        <v>0</v>
      </c>
      <c r="M947" s="28">
        <v>0</v>
      </c>
      <c r="N947" s="28">
        <f t="shared" si="98"/>
        <v>0</v>
      </c>
      <c r="O947" s="28">
        <f t="shared" si="99"/>
        <v>47212</v>
      </c>
      <c r="P947" s="24">
        <f>IF([1]DEPURADO!H941&gt;1,0,[1]DEPURADO!B941)</f>
        <v>111916</v>
      </c>
      <c r="Q947" s="30">
        <f t="shared" si="100"/>
        <v>47212</v>
      </c>
      <c r="R947" s="31">
        <f t="shared" si="101"/>
        <v>0</v>
      </c>
      <c r="S947" s="31">
        <f>+[1]DEPURADO!J941</f>
        <v>0</v>
      </c>
      <c r="T947" s="23" t="s">
        <v>45</v>
      </c>
      <c r="U947" s="31">
        <f>+[1]DEPURADO!I941</f>
        <v>0</v>
      </c>
      <c r="V947" s="30"/>
      <c r="W947" s="23" t="s">
        <v>45</v>
      </c>
      <c r="X947" s="31">
        <f>+[1]DEPURADO!K941+[1]DEPURADO!L941</f>
        <v>47212</v>
      </c>
      <c r="Y947" s="23" t="s">
        <v>45</v>
      </c>
      <c r="Z947" s="31">
        <f t="shared" si="102"/>
        <v>47212</v>
      </c>
      <c r="AA947" s="31"/>
      <c r="AB947" s="31">
        <v>0</v>
      </c>
      <c r="AC947" s="31">
        <v>0</v>
      </c>
      <c r="AD947" s="30"/>
      <c r="AE947" s="30">
        <f>+[1]DEPURADO!K941</f>
        <v>0</v>
      </c>
      <c r="AF947" s="30">
        <v>0</v>
      </c>
      <c r="AG947" s="30">
        <f t="shared" si="103"/>
        <v>0</v>
      </c>
      <c r="AH947" s="30">
        <v>0</v>
      </c>
      <c r="AI947" s="30" t="str">
        <f>+[1]DEPURADO!G941</f>
        <v>GLOSA LEGALIZADA</v>
      </c>
      <c r="AJ947" s="32"/>
      <c r="AK947" s="33"/>
    </row>
    <row r="948" spans="1:37" s="34" customFormat="1" x14ac:dyDescent="0.25">
      <c r="A948" s="23">
        <f t="shared" si="104"/>
        <v>940</v>
      </c>
      <c r="B948" s="24" t="s">
        <v>44</v>
      </c>
      <c r="C948" s="23" t="str">
        <f>+[1]DEPURADO!A942</f>
        <v>HLC111914</v>
      </c>
      <c r="D948" s="23">
        <f>+[1]DEPURADO!B942</f>
        <v>111914</v>
      </c>
      <c r="E948" s="25">
        <f>+[1]DEPURADO!C942</f>
        <v>45565</v>
      </c>
      <c r="F948" s="26">
        <f>+IF([1]DEPURADO!D942&gt;1,[1]DEPURADO!D942," ")</f>
        <v>45631</v>
      </c>
      <c r="G948" s="27">
        <f>[1]DEPURADO!F942</f>
        <v>46860</v>
      </c>
      <c r="H948" s="28">
        <v>0</v>
      </c>
      <c r="I948" s="28">
        <f>+[1]DEPURADO!M942+[1]DEPURADO!N942</f>
        <v>0</v>
      </c>
      <c r="J948" s="28">
        <f>+[1]DEPURADO!R942</f>
        <v>0</v>
      </c>
      <c r="K948" s="29">
        <f>+[1]DEPURADO!P942+[1]DEPURADO!Q942</f>
        <v>0</v>
      </c>
      <c r="L948" s="28">
        <v>0</v>
      </c>
      <c r="M948" s="28">
        <v>0</v>
      </c>
      <c r="N948" s="28">
        <f t="shared" si="98"/>
        <v>0</v>
      </c>
      <c r="O948" s="28">
        <f t="shared" si="99"/>
        <v>46860</v>
      </c>
      <c r="P948" s="24">
        <f>IF([1]DEPURADO!H942&gt;1,0,[1]DEPURADO!B942)</f>
        <v>111914</v>
      </c>
      <c r="Q948" s="30">
        <f t="shared" si="100"/>
        <v>46860</v>
      </c>
      <c r="R948" s="31">
        <f t="shared" si="101"/>
        <v>0</v>
      </c>
      <c r="S948" s="31">
        <f>+[1]DEPURADO!J942</f>
        <v>0</v>
      </c>
      <c r="T948" s="23" t="s">
        <v>45</v>
      </c>
      <c r="U948" s="31">
        <f>+[1]DEPURADO!I942</f>
        <v>0</v>
      </c>
      <c r="V948" s="30"/>
      <c r="W948" s="23" t="s">
        <v>45</v>
      </c>
      <c r="X948" s="31">
        <f>+[1]DEPURADO!K942+[1]DEPURADO!L942</f>
        <v>46860</v>
      </c>
      <c r="Y948" s="23" t="s">
        <v>45</v>
      </c>
      <c r="Z948" s="31">
        <f t="shared" si="102"/>
        <v>46860</v>
      </c>
      <c r="AA948" s="31"/>
      <c r="AB948" s="31">
        <v>0</v>
      </c>
      <c r="AC948" s="31">
        <v>0</v>
      </c>
      <c r="AD948" s="30"/>
      <c r="AE948" s="30">
        <f>+[1]DEPURADO!K942</f>
        <v>0</v>
      </c>
      <c r="AF948" s="30">
        <v>0</v>
      </c>
      <c r="AG948" s="30">
        <f t="shared" si="103"/>
        <v>0</v>
      </c>
      <c r="AH948" s="30">
        <v>0</v>
      </c>
      <c r="AI948" s="30" t="str">
        <f>+[1]DEPURADO!G942</f>
        <v>GLOSA LEGALIZADA</v>
      </c>
      <c r="AJ948" s="32"/>
      <c r="AK948" s="33"/>
    </row>
    <row r="949" spans="1:37" s="34" customFormat="1" x14ac:dyDescent="0.25">
      <c r="A949" s="23">
        <f t="shared" si="104"/>
        <v>941</v>
      </c>
      <c r="B949" s="24" t="s">
        <v>44</v>
      </c>
      <c r="C949" s="23" t="str">
        <f>+[1]DEPURADO!A943</f>
        <v>HLC111716</v>
      </c>
      <c r="D949" s="23">
        <f>+[1]DEPURADO!B943</f>
        <v>111716</v>
      </c>
      <c r="E949" s="25">
        <f>+[1]DEPURADO!C943</f>
        <v>45565</v>
      </c>
      <c r="F949" s="26">
        <f>+IF([1]DEPURADO!D943&gt;1,[1]DEPURADO!D943," ")</f>
        <v>45631</v>
      </c>
      <c r="G949" s="27">
        <f>[1]DEPURADO!F943</f>
        <v>49548</v>
      </c>
      <c r="H949" s="28">
        <v>0</v>
      </c>
      <c r="I949" s="28">
        <f>+[1]DEPURADO!M943+[1]DEPURADO!N943</f>
        <v>0</v>
      </c>
      <c r="J949" s="28">
        <f>+[1]DEPURADO!R943</f>
        <v>0</v>
      </c>
      <c r="K949" s="29">
        <f>+[1]DEPURADO!P943+[1]DEPURADO!Q943</f>
        <v>0</v>
      </c>
      <c r="L949" s="28">
        <v>0</v>
      </c>
      <c r="M949" s="28">
        <v>0</v>
      </c>
      <c r="N949" s="28">
        <f t="shared" si="98"/>
        <v>0</v>
      </c>
      <c r="O949" s="28">
        <f t="shared" si="99"/>
        <v>49548</v>
      </c>
      <c r="P949" s="24">
        <f>IF([1]DEPURADO!H943&gt;1,0,[1]DEPURADO!B943)</f>
        <v>111716</v>
      </c>
      <c r="Q949" s="30">
        <f t="shared" si="100"/>
        <v>49548</v>
      </c>
      <c r="R949" s="31">
        <f t="shared" si="101"/>
        <v>0</v>
      </c>
      <c r="S949" s="31">
        <f>+[1]DEPURADO!J943</f>
        <v>0</v>
      </c>
      <c r="T949" s="23" t="s">
        <v>45</v>
      </c>
      <c r="U949" s="31">
        <f>+[1]DEPURADO!I943</f>
        <v>0</v>
      </c>
      <c r="V949" s="30"/>
      <c r="W949" s="23" t="s">
        <v>45</v>
      </c>
      <c r="X949" s="31">
        <f>+[1]DEPURADO!K943+[1]DEPURADO!L943</f>
        <v>49548</v>
      </c>
      <c r="Y949" s="23" t="s">
        <v>45</v>
      </c>
      <c r="Z949" s="31">
        <f t="shared" si="102"/>
        <v>49548</v>
      </c>
      <c r="AA949" s="31"/>
      <c r="AB949" s="31">
        <v>0</v>
      </c>
      <c r="AC949" s="31">
        <v>0</v>
      </c>
      <c r="AD949" s="30"/>
      <c r="AE949" s="30">
        <f>+[1]DEPURADO!K943</f>
        <v>0</v>
      </c>
      <c r="AF949" s="30">
        <v>0</v>
      </c>
      <c r="AG949" s="30">
        <f t="shared" si="103"/>
        <v>0</v>
      </c>
      <c r="AH949" s="30">
        <v>0</v>
      </c>
      <c r="AI949" s="30" t="str">
        <f>+[1]DEPURADO!G943</f>
        <v>GLOSA LEGALIZADA</v>
      </c>
      <c r="AJ949" s="32"/>
      <c r="AK949" s="33"/>
    </row>
    <row r="950" spans="1:37" s="34" customFormat="1" x14ac:dyDescent="0.25">
      <c r="A950" s="23">
        <f t="shared" si="104"/>
        <v>942</v>
      </c>
      <c r="B950" s="24" t="s">
        <v>44</v>
      </c>
      <c r="C950" s="23" t="str">
        <f>+[1]DEPURADO!A944</f>
        <v>HLC112217</v>
      </c>
      <c r="D950" s="23">
        <f>+[1]DEPURADO!B944</f>
        <v>112217</v>
      </c>
      <c r="E950" s="25">
        <f>+[1]DEPURADO!C944</f>
        <v>45565</v>
      </c>
      <c r="F950" s="26">
        <f>+IF([1]DEPURADO!D944&gt;1,[1]DEPURADO!D944," ")</f>
        <v>45631</v>
      </c>
      <c r="G950" s="27">
        <f>[1]DEPURADO!F944</f>
        <v>73620</v>
      </c>
      <c r="H950" s="28">
        <v>0</v>
      </c>
      <c r="I950" s="28">
        <f>+[1]DEPURADO!M944+[1]DEPURADO!N944</f>
        <v>0</v>
      </c>
      <c r="J950" s="28">
        <f>+[1]DEPURADO!R944</f>
        <v>0</v>
      </c>
      <c r="K950" s="29">
        <f>+[1]DEPURADO!P944+[1]DEPURADO!Q944</f>
        <v>0</v>
      </c>
      <c r="L950" s="28">
        <v>0</v>
      </c>
      <c r="M950" s="28">
        <v>0</v>
      </c>
      <c r="N950" s="28">
        <f t="shared" si="98"/>
        <v>0</v>
      </c>
      <c r="O950" s="28">
        <f t="shared" si="99"/>
        <v>73620</v>
      </c>
      <c r="P950" s="24">
        <f>IF([1]DEPURADO!H944&gt;1,0,[1]DEPURADO!B944)</f>
        <v>112217</v>
      </c>
      <c r="Q950" s="30">
        <f t="shared" si="100"/>
        <v>73620</v>
      </c>
      <c r="R950" s="31">
        <f t="shared" si="101"/>
        <v>0</v>
      </c>
      <c r="S950" s="31">
        <f>+[1]DEPURADO!J944</f>
        <v>0</v>
      </c>
      <c r="T950" s="23" t="s">
        <v>45</v>
      </c>
      <c r="U950" s="31">
        <f>+[1]DEPURADO!I944</f>
        <v>0</v>
      </c>
      <c r="V950" s="30"/>
      <c r="W950" s="23" t="s">
        <v>45</v>
      </c>
      <c r="X950" s="31">
        <f>+[1]DEPURADO!K944+[1]DEPURADO!L944</f>
        <v>73620</v>
      </c>
      <c r="Y950" s="23" t="s">
        <v>45</v>
      </c>
      <c r="Z950" s="31">
        <f t="shared" si="102"/>
        <v>73620</v>
      </c>
      <c r="AA950" s="31"/>
      <c r="AB950" s="31">
        <v>0</v>
      </c>
      <c r="AC950" s="31">
        <v>0</v>
      </c>
      <c r="AD950" s="30"/>
      <c r="AE950" s="30">
        <f>+[1]DEPURADO!K944</f>
        <v>0</v>
      </c>
      <c r="AF950" s="30">
        <v>0</v>
      </c>
      <c r="AG950" s="30">
        <f t="shared" si="103"/>
        <v>0</v>
      </c>
      <c r="AH950" s="30">
        <v>0</v>
      </c>
      <c r="AI950" s="30" t="str">
        <f>+[1]DEPURADO!G944</f>
        <v>GLOSA LEGALIZADA</v>
      </c>
      <c r="AJ950" s="32"/>
      <c r="AK950" s="33"/>
    </row>
    <row r="951" spans="1:37" s="34" customFormat="1" x14ac:dyDescent="0.25">
      <c r="A951" s="23">
        <f t="shared" si="104"/>
        <v>943</v>
      </c>
      <c r="B951" s="24" t="s">
        <v>44</v>
      </c>
      <c r="C951" s="23" t="str">
        <f>+[1]DEPURADO!A945</f>
        <v>HLC110721</v>
      </c>
      <c r="D951" s="23">
        <f>+[1]DEPURADO!B945</f>
        <v>110721</v>
      </c>
      <c r="E951" s="25">
        <f>+[1]DEPURADO!C945</f>
        <v>45565</v>
      </c>
      <c r="F951" s="26">
        <f>+IF([1]DEPURADO!D945&gt;1,[1]DEPURADO!D945," ")</f>
        <v>45582</v>
      </c>
      <c r="G951" s="27">
        <f>[1]DEPURADO!F945</f>
        <v>488717</v>
      </c>
      <c r="H951" s="28">
        <v>0</v>
      </c>
      <c r="I951" s="28">
        <f>+[1]DEPURADO!M945+[1]DEPURADO!N945</f>
        <v>0</v>
      </c>
      <c r="J951" s="28">
        <f>+[1]DEPURADO!R945</f>
        <v>0</v>
      </c>
      <c r="K951" s="29">
        <f>+[1]DEPURADO!P945+[1]DEPURADO!Q945</f>
        <v>0</v>
      </c>
      <c r="L951" s="28">
        <v>0</v>
      </c>
      <c r="M951" s="28">
        <v>0</v>
      </c>
      <c r="N951" s="28">
        <f t="shared" si="98"/>
        <v>0</v>
      </c>
      <c r="O951" s="28">
        <f t="shared" si="99"/>
        <v>488717</v>
      </c>
      <c r="P951" s="24">
        <f>IF([1]DEPURADO!H945&gt;1,0,[1]DEPURADO!B945)</f>
        <v>110721</v>
      </c>
      <c r="Q951" s="30">
        <f t="shared" si="100"/>
        <v>488717</v>
      </c>
      <c r="R951" s="31">
        <f t="shared" si="101"/>
        <v>0</v>
      </c>
      <c r="S951" s="31">
        <f>+[1]DEPURADO!J945</f>
        <v>0</v>
      </c>
      <c r="T951" s="23" t="s">
        <v>45</v>
      </c>
      <c r="U951" s="31">
        <f>+[1]DEPURADO!I945</f>
        <v>0</v>
      </c>
      <c r="V951" s="30"/>
      <c r="W951" s="23" t="s">
        <v>45</v>
      </c>
      <c r="X951" s="31">
        <f>+[1]DEPURADO!K945+[1]DEPURADO!L945</f>
        <v>488717</v>
      </c>
      <c r="Y951" s="23" t="s">
        <v>45</v>
      </c>
      <c r="Z951" s="31">
        <f t="shared" si="102"/>
        <v>488717</v>
      </c>
      <c r="AA951" s="31"/>
      <c r="AB951" s="31">
        <v>0</v>
      </c>
      <c r="AC951" s="31">
        <v>0</v>
      </c>
      <c r="AD951" s="30"/>
      <c r="AE951" s="30">
        <f>+[1]DEPURADO!K945</f>
        <v>0</v>
      </c>
      <c r="AF951" s="30">
        <v>0</v>
      </c>
      <c r="AG951" s="30">
        <f t="shared" si="103"/>
        <v>0</v>
      </c>
      <c r="AH951" s="30">
        <v>0</v>
      </c>
      <c r="AI951" s="30" t="str">
        <f>+[1]DEPURADO!G945</f>
        <v>GLOSA LEGALIZADA</v>
      </c>
      <c r="AJ951" s="32"/>
      <c r="AK951" s="33"/>
    </row>
    <row r="952" spans="1:37" s="34" customFormat="1" x14ac:dyDescent="0.25">
      <c r="A952" s="23">
        <f t="shared" si="104"/>
        <v>944</v>
      </c>
      <c r="B952" s="24" t="s">
        <v>44</v>
      </c>
      <c r="C952" s="23" t="str">
        <f>+[1]DEPURADO!A946</f>
        <v>HLC113210</v>
      </c>
      <c r="D952" s="23">
        <f>+[1]DEPURADO!B946</f>
        <v>113210</v>
      </c>
      <c r="E952" s="25">
        <f>+[1]DEPURADO!C946</f>
        <v>45565</v>
      </c>
      <c r="F952" s="26">
        <f>+IF([1]DEPURADO!D946&gt;1,[1]DEPURADO!D946," ")</f>
        <v>45621</v>
      </c>
      <c r="G952" s="27">
        <f>[1]DEPURADO!F946</f>
        <v>23380</v>
      </c>
      <c r="H952" s="28">
        <v>0</v>
      </c>
      <c r="I952" s="28">
        <f>+[1]DEPURADO!M946+[1]DEPURADO!N946</f>
        <v>0</v>
      </c>
      <c r="J952" s="28">
        <f>+[1]DEPURADO!R946</f>
        <v>0</v>
      </c>
      <c r="K952" s="29">
        <f>+[1]DEPURADO!P946+[1]DEPURADO!Q946</f>
        <v>0</v>
      </c>
      <c r="L952" s="28">
        <v>0</v>
      </c>
      <c r="M952" s="28">
        <v>0</v>
      </c>
      <c r="N952" s="28">
        <f t="shared" si="98"/>
        <v>0</v>
      </c>
      <c r="O952" s="28">
        <f t="shared" si="99"/>
        <v>23380</v>
      </c>
      <c r="P952" s="24">
        <f>IF([1]DEPURADO!H946&gt;1,0,[1]DEPURADO!B946)</f>
        <v>113210</v>
      </c>
      <c r="Q952" s="30">
        <f t="shared" si="100"/>
        <v>23380</v>
      </c>
      <c r="R952" s="31">
        <f t="shared" si="101"/>
        <v>0</v>
      </c>
      <c r="S952" s="31">
        <f>+[1]DEPURADO!J946</f>
        <v>0</v>
      </c>
      <c r="T952" s="23" t="s">
        <v>45</v>
      </c>
      <c r="U952" s="31">
        <f>+[1]DEPURADO!I946</f>
        <v>0</v>
      </c>
      <c r="V952" s="30"/>
      <c r="W952" s="23" t="s">
        <v>45</v>
      </c>
      <c r="X952" s="31">
        <f>+[1]DEPURADO!K946+[1]DEPURADO!L946</f>
        <v>23380</v>
      </c>
      <c r="Y952" s="23" t="s">
        <v>45</v>
      </c>
      <c r="Z952" s="31">
        <f t="shared" si="102"/>
        <v>23380</v>
      </c>
      <c r="AA952" s="31"/>
      <c r="AB952" s="31">
        <v>0</v>
      </c>
      <c r="AC952" s="31">
        <v>0</v>
      </c>
      <c r="AD952" s="30"/>
      <c r="AE952" s="30">
        <f>+[1]DEPURADO!K946</f>
        <v>0</v>
      </c>
      <c r="AF952" s="30">
        <v>0</v>
      </c>
      <c r="AG952" s="30">
        <f t="shared" si="103"/>
        <v>0</v>
      </c>
      <c r="AH952" s="30">
        <v>0</v>
      </c>
      <c r="AI952" s="30" t="str">
        <f>+[1]DEPURADO!G946</f>
        <v>GLOSA LEGALIZADA</v>
      </c>
      <c r="AJ952" s="32"/>
      <c r="AK952" s="33"/>
    </row>
    <row r="953" spans="1:37" s="34" customFormat="1" x14ac:dyDescent="0.25">
      <c r="A953" s="23">
        <f t="shared" si="104"/>
        <v>945</v>
      </c>
      <c r="B953" s="24" t="s">
        <v>44</v>
      </c>
      <c r="C953" s="23" t="str">
        <f>+[1]DEPURADO!A947</f>
        <v>HLC110538</v>
      </c>
      <c r="D953" s="23">
        <f>+[1]DEPURADO!B947</f>
        <v>110538</v>
      </c>
      <c r="E953" s="25">
        <f>+[1]DEPURADO!C947</f>
        <v>45565</v>
      </c>
      <c r="F953" s="26">
        <f>+IF([1]DEPURADO!D947&gt;1,[1]DEPURADO!D947," ")</f>
        <v>45582</v>
      </c>
      <c r="G953" s="27">
        <f>[1]DEPURADO!F947</f>
        <v>122280</v>
      </c>
      <c r="H953" s="28">
        <v>0</v>
      </c>
      <c r="I953" s="28">
        <f>+[1]DEPURADO!M947+[1]DEPURADO!N947</f>
        <v>0</v>
      </c>
      <c r="J953" s="28">
        <f>+[1]DEPURADO!R947</f>
        <v>0</v>
      </c>
      <c r="K953" s="29">
        <f>+[1]DEPURADO!P947+[1]DEPURADO!Q947</f>
        <v>0</v>
      </c>
      <c r="L953" s="28">
        <v>0</v>
      </c>
      <c r="M953" s="28">
        <v>0</v>
      </c>
      <c r="N953" s="28">
        <f t="shared" si="98"/>
        <v>0</v>
      </c>
      <c r="O953" s="28">
        <f t="shared" si="99"/>
        <v>122280</v>
      </c>
      <c r="P953" s="24">
        <f>IF([1]DEPURADO!H947&gt;1,0,[1]DEPURADO!B947)</f>
        <v>110538</v>
      </c>
      <c r="Q953" s="30">
        <f t="shared" si="100"/>
        <v>122280</v>
      </c>
      <c r="R953" s="31">
        <f t="shared" si="101"/>
        <v>0</v>
      </c>
      <c r="S953" s="31">
        <f>+[1]DEPURADO!J947</f>
        <v>0</v>
      </c>
      <c r="T953" s="23" t="s">
        <v>45</v>
      </c>
      <c r="U953" s="31">
        <f>+[1]DEPURADO!I947</f>
        <v>0</v>
      </c>
      <c r="V953" s="30"/>
      <c r="W953" s="23" t="s">
        <v>45</v>
      </c>
      <c r="X953" s="31">
        <f>+[1]DEPURADO!K947+[1]DEPURADO!L947</f>
        <v>122280</v>
      </c>
      <c r="Y953" s="23" t="s">
        <v>45</v>
      </c>
      <c r="Z953" s="31">
        <f t="shared" si="102"/>
        <v>122280</v>
      </c>
      <c r="AA953" s="31"/>
      <c r="AB953" s="31">
        <v>0</v>
      </c>
      <c r="AC953" s="31">
        <v>0</v>
      </c>
      <c r="AD953" s="30"/>
      <c r="AE953" s="30">
        <f>+[1]DEPURADO!K947</f>
        <v>0</v>
      </c>
      <c r="AF953" s="30">
        <v>0</v>
      </c>
      <c r="AG953" s="30">
        <f t="shared" si="103"/>
        <v>0</v>
      </c>
      <c r="AH953" s="30">
        <v>0</v>
      </c>
      <c r="AI953" s="30" t="str">
        <f>+[1]DEPURADO!G947</f>
        <v>GLOSA LEGALIZADA</v>
      </c>
      <c r="AJ953" s="32"/>
      <c r="AK953" s="33"/>
    </row>
    <row r="954" spans="1:37" s="34" customFormat="1" x14ac:dyDescent="0.25">
      <c r="A954" s="23">
        <f t="shared" si="104"/>
        <v>946</v>
      </c>
      <c r="B954" s="24" t="s">
        <v>44</v>
      </c>
      <c r="C954" s="23" t="str">
        <f>+[1]DEPURADO!A948</f>
        <v>HLC109834</v>
      </c>
      <c r="D954" s="23">
        <f>+[1]DEPURADO!B948</f>
        <v>109834</v>
      </c>
      <c r="E954" s="25">
        <f>+[1]DEPURADO!C948</f>
        <v>45565</v>
      </c>
      <c r="F954" s="26">
        <f>+IF([1]DEPURADO!D948&gt;1,[1]DEPURADO!D948," ")</f>
        <v>45616</v>
      </c>
      <c r="G954" s="27">
        <f>[1]DEPURADO!F948</f>
        <v>45898</v>
      </c>
      <c r="H954" s="28">
        <v>0</v>
      </c>
      <c r="I954" s="28">
        <f>+[1]DEPURADO!M948+[1]DEPURADO!N948</f>
        <v>0</v>
      </c>
      <c r="J954" s="28">
        <f>+[1]DEPURADO!R948</f>
        <v>0</v>
      </c>
      <c r="K954" s="29">
        <f>+[1]DEPURADO!P948+[1]DEPURADO!Q948</f>
        <v>0</v>
      </c>
      <c r="L954" s="28">
        <v>0</v>
      </c>
      <c r="M954" s="28">
        <v>0</v>
      </c>
      <c r="N954" s="28">
        <f t="shared" si="98"/>
        <v>0</v>
      </c>
      <c r="O954" s="28">
        <f t="shared" si="99"/>
        <v>45898</v>
      </c>
      <c r="P954" s="24">
        <f>IF([1]DEPURADO!H948&gt;1,0,[1]DEPURADO!B948)</f>
        <v>109834</v>
      </c>
      <c r="Q954" s="30">
        <f t="shared" si="100"/>
        <v>45898</v>
      </c>
      <c r="R954" s="31">
        <f t="shared" si="101"/>
        <v>0</v>
      </c>
      <c r="S954" s="31">
        <f>+[1]DEPURADO!J948</f>
        <v>0</v>
      </c>
      <c r="T954" s="23" t="s">
        <v>45</v>
      </c>
      <c r="U954" s="31">
        <f>+[1]DEPURADO!I948</f>
        <v>0</v>
      </c>
      <c r="V954" s="30"/>
      <c r="W954" s="23" t="s">
        <v>45</v>
      </c>
      <c r="X954" s="31">
        <f>+[1]DEPURADO!K948+[1]DEPURADO!L948</f>
        <v>45898</v>
      </c>
      <c r="Y954" s="23" t="s">
        <v>45</v>
      </c>
      <c r="Z954" s="31">
        <f t="shared" si="102"/>
        <v>45898</v>
      </c>
      <c r="AA954" s="31"/>
      <c r="AB954" s="31">
        <v>0</v>
      </c>
      <c r="AC954" s="31">
        <v>0</v>
      </c>
      <c r="AD954" s="30"/>
      <c r="AE954" s="30">
        <f>+[1]DEPURADO!K948</f>
        <v>0</v>
      </c>
      <c r="AF954" s="30">
        <v>0</v>
      </c>
      <c r="AG954" s="30">
        <f t="shared" si="103"/>
        <v>0</v>
      </c>
      <c r="AH954" s="30">
        <v>0</v>
      </c>
      <c r="AI954" s="30" t="str">
        <f>+[1]DEPURADO!G948</f>
        <v>GLOSA LEGALIZADA</v>
      </c>
      <c r="AJ954" s="32"/>
      <c r="AK954" s="33"/>
    </row>
    <row r="955" spans="1:37" s="34" customFormat="1" x14ac:dyDescent="0.25">
      <c r="A955" s="23">
        <f t="shared" si="104"/>
        <v>947</v>
      </c>
      <c r="B955" s="24" t="s">
        <v>44</v>
      </c>
      <c r="C955" s="23" t="str">
        <f>+[1]DEPURADO!A949</f>
        <v>HLC111291</v>
      </c>
      <c r="D955" s="23">
        <f>+[1]DEPURADO!B949</f>
        <v>111291</v>
      </c>
      <c r="E955" s="25">
        <f>+[1]DEPURADO!C949</f>
        <v>45565</v>
      </c>
      <c r="F955" s="26">
        <f>+IF([1]DEPURADO!D949&gt;1,[1]DEPURADO!D949," ")</f>
        <v>45618</v>
      </c>
      <c r="G955" s="27">
        <f>[1]DEPURADO!F949</f>
        <v>168505</v>
      </c>
      <c r="H955" s="28">
        <v>0</v>
      </c>
      <c r="I955" s="28">
        <f>+[1]DEPURADO!M949+[1]DEPURADO!N949</f>
        <v>0</v>
      </c>
      <c r="J955" s="28">
        <f>+[1]DEPURADO!R949</f>
        <v>0</v>
      </c>
      <c r="K955" s="29">
        <f>+[1]DEPURADO!P949+[1]DEPURADO!Q949</f>
        <v>0</v>
      </c>
      <c r="L955" s="28">
        <v>0</v>
      </c>
      <c r="M955" s="28">
        <v>0</v>
      </c>
      <c r="N955" s="28">
        <f t="shared" si="98"/>
        <v>0</v>
      </c>
      <c r="O955" s="28">
        <f t="shared" si="99"/>
        <v>168505</v>
      </c>
      <c r="P955" s="24">
        <f>IF([1]DEPURADO!H949&gt;1,0,[1]DEPURADO!B949)</f>
        <v>111291</v>
      </c>
      <c r="Q955" s="30">
        <f t="shared" si="100"/>
        <v>168505</v>
      </c>
      <c r="R955" s="31">
        <f t="shared" si="101"/>
        <v>0</v>
      </c>
      <c r="S955" s="31">
        <f>+[1]DEPURADO!J949</f>
        <v>0</v>
      </c>
      <c r="T955" s="23" t="s">
        <v>45</v>
      </c>
      <c r="U955" s="31">
        <f>+[1]DEPURADO!I949</f>
        <v>0</v>
      </c>
      <c r="V955" s="30"/>
      <c r="W955" s="23" t="s">
        <v>45</v>
      </c>
      <c r="X955" s="31">
        <f>+[1]DEPURADO!K949+[1]DEPURADO!L949</f>
        <v>168505</v>
      </c>
      <c r="Y955" s="23" t="s">
        <v>45</v>
      </c>
      <c r="Z955" s="31">
        <f t="shared" si="102"/>
        <v>168505</v>
      </c>
      <c r="AA955" s="31"/>
      <c r="AB955" s="31">
        <v>0</v>
      </c>
      <c r="AC955" s="31">
        <v>0</v>
      </c>
      <c r="AD955" s="30"/>
      <c r="AE955" s="30">
        <f>+[1]DEPURADO!K949</f>
        <v>0</v>
      </c>
      <c r="AF955" s="30">
        <v>0</v>
      </c>
      <c r="AG955" s="30">
        <f t="shared" si="103"/>
        <v>0</v>
      </c>
      <c r="AH955" s="30">
        <v>0</v>
      </c>
      <c r="AI955" s="30" t="str">
        <f>+[1]DEPURADO!G949</f>
        <v>GLOSA LEGALIZADA</v>
      </c>
      <c r="AJ955" s="32"/>
      <c r="AK955" s="33"/>
    </row>
    <row r="956" spans="1:37" s="34" customFormat="1" x14ac:dyDescent="0.25">
      <c r="A956" s="23">
        <f t="shared" si="104"/>
        <v>948</v>
      </c>
      <c r="B956" s="24" t="s">
        <v>44</v>
      </c>
      <c r="C956" s="23" t="str">
        <f>+[1]DEPURADO!A950</f>
        <v>HLC111913</v>
      </c>
      <c r="D956" s="23">
        <f>+[1]DEPURADO!B950</f>
        <v>111913</v>
      </c>
      <c r="E956" s="25">
        <f>+[1]DEPURADO!C950</f>
        <v>45565</v>
      </c>
      <c r="F956" s="26">
        <f>+IF([1]DEPURADO!D950&gt;1,[1]DEPURADO!D950," ")</f>
        <v>45631</v>
      </c>
      <c r="G956" s="27">
        <f>[1]DEPURADO!F950</f>
        <v>43276</v>
      </c>
      <c r="H956" s="28">
        <v>0</v>
      </c>
      <c r="I956" s="28">
        <f>+[1]DEPURADO!M950+[1]DEPURADO!N950</f>
        <v>0</v>
      </c>
      <c r="J956" s="28">
        <f>+[1]DEPURADO!R950</f>
        <v>0</v>
      </c>
      <c r="K956" s="29">
        <f>+[1]DEPURADO!P950+[1]DEPURADO!Q950</f>
        <v>0</v>
      </c>
      <c r="L956" s="28">
        <v>0</v>
      </c>
      <c r="M956" s="28">
        <v>0</v>
      </c>
      <c r="N956" s="28">
        <f t="shared" si="98"/>
        <v>0</v>
      </c>
      <c r="O956" s="28">
        <f t="shared" si="99"/>
        <v>43276</v>
      </c>
      <c r="P956" s="24">
        <f>IF([1]DEPURADO!H950&gt;1,0,[1]DEPURADO!B950)</f>
        <v>111913</v>
      </c>
      <c r="Q956" s="30">
        <f t="shared" si="100"/>
        <v>43276</v>
      </c>
      <c r="R956" s="31">
        <f t="shared" si="101"/>
        <v>0</v>
      </c>
      <c r="S956" s="31">
        <f>+[1]DEPURADO!J950</f>
        <v>0</v>
      </c>
      <c r="T956" s="23" t="s">
        <v>45</v>
      </c>
      <c r="U956" s="31">
        <f>+[1]DEPURADO!I950</f>
        <v>0</v>
      </c>
      <c r="V956" s="30"/>
      <c r="W956" s="23" t="s">
        <v>45</v>
      </c>
      <c r="X956" s="31">
        <f>+[1]DEPURADO!K950+[1]DEPURADO!L950</f>
        <v>43276</v>
      </c>
      <c r="Y956" s="23" t="s">
        <v>45</v>
      </c>
      <c r="Z956" s="31">
        <f t="shared" si="102"/>
        <v>43276</v>
      </c>
      <c r="AA956" s="31"/>
      <c r="AB956" s="31">
        <v>0</v>
      </c>
      <c r="AC956" s="31">
        <v>0</v>
      </c>
      <c r="AD956" s="30"/>
      <c r="AE956" s="30">
        <f>+[1]DEPURADO!K950</f>
        <v>0</v>
      </c>
      <c r="AF956" s="30">
        <v>0</v>
      </c>
      <c r="AG956" s="30">
        <f t="shared" si="103"/>
        <v>0</v>
      </c>
      <c r="AH956" s="30">
        <v>0</v>
      </c>
      <c r="AI956" s="30" t="str">
        <f>+[1]DEPURADO!G950</f>
        <v>GLOSA LEGALIZADA</v>
      </c>
      <c r="AJ956" s="32"/>
      <c r="AK956" s="33"/>
    </row>
    <row r="957" spans="1:37" s="34" customFormat="1" x14ac:dyDescent="0.25">
      <c r="A957" s="23">
        <f t="shared" si="104"/>
        <v>949</v>
      </c>
      <c r="B957" s="24" t="s">
        <v>44</v>
      </c>
      <c r="C957" s="23" t="str">
        <f>+[1]DEPURADO!A951</f>
        <v>HLC109547</v>
      </c>
      <c r="D957" s="23">
        <f>+[1]DEPURADO!B951</f>
        <v>109547</v>
      </c>
      <c r="E957" s="25">
        <f>+[1]DEPURADO!C951</f>
        <v>45565</v>
      </c>
      <c r="F957" s="26">
        <f>+IF([1]DEPURADO!D951&gt;1,[1]DEPURADO!D951," ")</f>
        <v>45609</v>
      </c>
      <c r="G957" s="27">
        <f>[1]DEPURADO!F951</f>
        <v>38280</v>
      </c>
      <c r="H957" s="28">
        <v>0</v>
      </c>
      <c r="I957" s="28">
        <f>+[1]DEPURADO!M951+[1]DEPURADO!N951</f>
        <v>0</v>
      </c>
      <c r="J957" s="28">
        <f>+[1]DEPURADO!R951</f>
        <v>0</v>
      </c>
      <c r="K957" s="29">
        <f>+[1]DEPURADO!P951+[1]DEPURADO!Q951</f>
        <v>0</v>
      </c>
      <c r="L957" s="28">
        <v>0</v>
      </c>
      <c r="M957" s="28">
        <v>0</v>
      </c>
      <c r="N957" s="28">
        <f t="shared" si="98"/>
        <v>0</v>
      </c>
      <c r="O957" s="28">
        <f t="shared" si="99"/>
        <v>38280</v>
      </c>
      <c r="P957" s="24">
        <f>IF([1]DEPURADO!H951&gt;1,0,[1]DEPURADO!B951)</f>
        <v>109547</v>
      </c>
      <c r="Q957" s="30">
        <f t="shared" si="100"/>
        <v>38280</v>
      </c>
      <c r="R957" s="31">
        <f t="shared" si="101"/>
        <v>0</v>
      </c>
      <c r="S957" s="31">
        <f>+[1]DEPURADO!J951</f>
        <v>0</v>
      </c>
      <c r="T957" s="23" t="s">
        <v>45</v>
      </c>
      <c r="U957" s="31">
        <f>+[1]DEPURADO!I951</f>
        <v>0</v>
      </c>
      <c r="V957" s="30"/>
      <c r="W957" s="23" t="s">
        <v>45</v>
      </c>
      <c r="X957" s="31">
        <f>+[1]DEPURADO!K951+[1]DEPURADO!L951</f>
        <v>38280</v>
      </c>
      <c r="Y957" s="23" t="s">
        <v>45</v>
      </c>
      <c r="Z957" s="31">
        <f t="shared" si="102"/>
        <v>38280</v>
      </c>
      <c r="AA957" s="31"/>
      <c r="AB957" s="31">
        <v>0</v>
      </c>
      <c r="AC957" s="31">
        <v>0</v>
      </c>
      <c r="AD957" s="30"/>
      <c r="AE957" s="30">
        <f>+[1]DEPURADO!K951</f>
        <v>0</v>
      </c>
      <c r="AF957" s="30">
        <v>0</v>
      </c>
      <c r="AG957" s="30">
        <f t="shared" si="103"/>
        <v>0</v>
      </c>
      <c r="AH957" s="30">
        <v>0</v>
      </c>
      <c r="AI957" s="30" t="str">
        <f>+[1]DEPURADO!G951</f>
        <v>GLOSA LEGALIZADA</v>
      </c>
      <c r="AJ957" s="32"/>
      <c r="AK957" s="33"/>
    </row>
    <row r="958" spans="1:37" s="34" customFormat="1" x14ac:dyDescent="0.25">
      <c r="A958" s="23">
        <f t="shared" si="104"/>
        <v>950</v>
      </c>
      <c r="B958" s="24" t="s">
        <v>44</v>
      </c>
      <c r="C958" s="23" t="str">
        <f>+[1]DEPURADO!A952</f>
        <v>HLC109183</v>
      </c>
      <c r="D958" s="23">
        <f>+[1]DEPURADO!B952</f>
        <v>109183</v>
      </c>
      <c r="E958" s="25">
        <f>+[1]DEPURADO!C952</f>
        <v>45565</v>
      </c>
      <c r="F958" s="26">
        <f>+IF([1]DEPURADO!D952&gt;1,[1]DEPURADO!D952," ")</f>
        <v>45609</v>
      </c>
      <c r="G958" s="27">
        <f>[1]DEPURADO!F952</f>
        <v>13287</v>
      </c>
      <c r="H958" s="28">
        <v>0</v>
      </c>
      <c r="I958" s="28">
        <f>+[1]DEPURADO!M952+[1]DEPURADO!N952</f>
        <v>0</v>
      </c>
      <c r="J958" s="28">
        <f>+[1]DEPURADO!R952</f>
        <v>0</v>
      </c>
      <c r="K958" s="29">
        <f>+[1]DEPURADO!P952+[1]DEPURADO!Q952</f>
        <v>0</v>
      </c>
      <c r="L958" s="28">
        <v>0</v>
      </c>
      <c r="M958" s="28">
        <v>0</v>
      </c>
      <c r="N958" s="28">
        <f t="shared" si="98"/>
        <v>0</v>
      </c>
      <c r="O958" s="28">
        <f t="shared" si="99"/>
        <v>13287</v>
      </c>
      <c r="P958" s="24">
        <f>IF([1]DEPURADO!H952&gt;1,0,[1]DEPURADO!B952)</f>
        <v>109183</v>
      </c>
      <c r="Q958" s="30">
        <f t="shared" si="100"/>
        <v>13287</v>
      </c>
      <c r="R958" s="31">
        <f t="shared" si="101"/>
        <v>0</v>
      </c>
      <c r="S958" s="31">
        <f>+[1]DEPURADO!J952</f>
        <v>0</v>
      </c>
      <c r="T958" s="23" t="s">
        <v>45</v>
      </c>
      <c r="U958" s="31">
        <f>+[1]DEPURADO!I952</f>
        <v>0</v>
      </c>
      <c r="V958" s="30"/>
      <c r="W958" s="23" t="s">
        <v>45</v>
      </c>
      <c r="X958" s="31">
        <f>+[1]DEPURADO!K952+[1]DEPURADO!L952</f>
        <v>13287</v>
      </c>
      <c r="Y958" s="23" t="s">
        <v>45</v>
      </c>
      <c r="Z958" s="31">
        <f t="shared" si="102"/>
        <v>13287</v>
      </c>
      <c r="AA958" s="31"/>
      <c r="AB958" s="31">
        <v>0</v>
      </c>
      <c r="AC958" s="31">
        <v>0</v>
      </c>
      <c r="AD958" s="30"/>
      <c r="AE958" s="30">
        <f>+[1]DEPURADO!K952</f>
        <v>0</v>
      </c>
      <c r="AF958" s="30">
        <v>0</v>
      </c>
      <c r="AG958" s="30">
        <f t="shared" si="103"/>
        <v>0</v>
      </c>
      <c r="AH958" s="30">
        <v>0</v>
      </c>
      <c r="AI958" s="30" t="str">
        <f>+[1]DEPURADO!G952</f>
        <v>GLOSA LEGALIZADA</v>
      </c>
      <c r="AJ958" s="32"/>
      <c r="AK958" s="33"/>
    </row>
    <row r="959" spans="1:37" s="34" customFormat="1" x14ac:dyDescent="0.25">
      <c r="A959" s="23">
        <f t="shared" si="104"/>
        <v>951</v>
      </c>
      <c r="B959" s="24" t="s">
        <v>44</v>
      </c>
      <c r="C959" s="23" t="str">
        <f>+[1]DEPURADO!A953</f>
        <v>HLC109837</v>
      </c>
      <c r="D959" s="23">
        <f>+[1]DEPURADO!B953</f>
        <v>109837</v>
      </c>
      <c r="E959" s="25">
        <f>+[1]DEPURADO!C953</f>
        <v>45565</v>
      </c>
      <c r="F959" s="26">
        <f>+IF([1]DEPURADO!D953&gt;1,[1]DEPURADO!D953," ")</f>
        <v>45609</v>
      </c>
      <c r="G959" s="27">
        <f>[1]DEPURADO!F953</f>
        <v>42817</v>
      </c>
      <c r="H959" s="28">
        <v>0</v>
      </c>
      <c r="I959" s="28">
        <f>+[1]DEPURADO!M953+[1]DEPURADO!N953</f>
        <v>0</v>
      </c>
      <c r="J959" s="28">
        <f>+[1]DEPURADO!R953</f>
        <v>0</v>
      </c>
      <c r="K959" s="29">
        <f>+[1]DEPURADO!P953+[1]DEPURADO!Q953</f>
        <v>0</v>
      </c>
      <c r="L959" s="28">
        <v>0</v>
      </c>
      <c r="M959" s="28">
        <v>0</v>
      </c>
      <c r="N959" s="28">
        <f t="shared" si="98"/>
        <v>0</v>
      </c>
      <c r="O959" s="28">
        <f t="shared" si="99"/>
        <v>42817</v>
      </c>
      <c r="P959" s="24">
        <f>IF([1]DEPURADO!H953&gt;1,0,[1]DEPURADO!B953)</f>
        <v>109837</v>
      </c>
      <c r="Q959" s="30">
        <f t="shared" si="100"/>
        <v>42817</v>
      </c>
      <c r="R959" s="31">
        <f t="shared" si="101"/>
        <v>0</v>
      </c>
      <c r="S959" s="31">
        <f>+[1]DEPURADO!J953</f>
        <v>0</v>
      </c>
      <c r="T959" s="23" t="s">
        <v>45</v>
      </c>
      <c r="U959" s="31">
        <f>+[1]DEPURADO!I953</f>
        <v>0</v>
      </c>
      <c r="V959" s="30"/>
      <c r="W959" s="23" t="s">
        <v>45</v>
      </c>
      <c r="X959" s="31">
        <f>+[1]DEPURADO!K953+[1]DEPURADO!L953</f>
        <v>42817</v>
      </c>
      <c r="Y959" s="23" t="s">
        <v>45</v>
      </c>
      <c r="Z959" s="31">
        <f t="shared" si="102"/>
        <v>42817</v>
      </c>
      <c r="AA959" s="31"/>
      <c r="AB959" s="31">
        <v>0</v>
      </c>
      <c r="AC959" s="31">
        <v>0</v>
      </c>
      <c r="AD959" s="30"/>
      <c r="AE959" s="30">
        <f>+[1]DEPURADO!K953</f>
        <v>0</v>
      </c>
      <c r="AF959" s="30">
        <v>0</v>
      </c>
      <c r="AG959" s="30">
        <f t="shared" si="103"/>
        <v>0</v>
      </c>
      <c r="AH959" s="30">
        <v>0</v>
      </c>
      <c r="AI959" s="30" t="str">
        <f>+[1]DEPURADO!G953</f>
        <v>GLOSA LEGALIZADA</v>
      </c>
      <c r="AJ959" s="32"/>
      <c r="AK959" s="33"/>
    </row>
    <row r="960" spans="1:37" s="34" customFormat="1" x14ac:dyDescent="0.25">
      <c r="A960" s="23">
        <f t="shared" si="104"/>
        <v>952</v>
      </c>
      <c r="B960" s="24" t="s">
        <v>44</v>
      </c>
      <c r="C960" s="23" t="str">
        <f>+[1]DEPURADO!A954</f>
        <v>HLC109607</v>
      </c>
      <c r="D960" s="23">
        <f>+[1]DEPURADO!B954</f>
        <v>109607</v>
      </c>
      <c r="E960" s="25">
        <f>+[1]DEPURADO!C954</f>
        <v>45565</v>
      </c>
      <c r="F960" s="26">
        <f>+IF([1]DEPURADO!D954&gt;1,[1]DEPURADO!D954," ")</f>
        <v>45609</v>
      </c>
      <c r="G960" s="27">
        <f>[1]DEPURADO!F954</f>
        <v>72201</v>
      </c>
      <c r="H960" s="28">
        <v>0</v>
      </c>
      <c r="I960" s="28">
        <f>+[1]DEPURADO!M954+[1]DEPURADO!N954</f>
        <v>0</v>
      </c>
      <c r="J960" s="28">
        <f>+[1]DEPURADO!R954</f>
        <v>0</v>
      </c>
      <c r="K960" s="29">
        <f>+[1]DEPURADO!P954+[1]DEPURADO!Q954</f>
        <v>0</v>
      </c>
      <c r="L960" s="28">
        <v>0</v>
      </c>
      <c r="M960" s="28">
        <v>0</v>
      </c>
      <c r="N960" s="28">
        <f t="shared" si="98"/>
        <v>0</v>
      </c>
      <c r="O960" s="28">
        <f t="shared" si="99"/>
        <v>72201</v>
      </c>
      <c r="P960" s="24">
        <f>IF([1]DEPURADO!H954&gt;1,0,[1]DEPURADO!B954)</f>
        <v>109607</v>
      </c>
      <c r="Q960" s="30">
        <f t="shared" si="100"/>
        <v>72201</v>
      </c>
      <c r="R960" s="31">
        <f t="shared" si="101"/>
        <v>0</v>
      </c>
      <c r="S960" s="31">
        <f>+[1]DEPURADO!J954</f>
        <v>0</v>
      </c>
      <c r="T960" s="23" t="s">
        <v>45</v>
      </c>
      <c r="U960" s="31">
        <f>+[1]DEPURADO!I954</f>
        <v>0</v>
      </c>
      <c r="V960" s="30"/>
      <c r="W960" s="23" t="s">
        <v>45</v>
      </c>
      <c r="X960" s="31">
        <f>+[1]DEPURADO!K954+[1]DEPURADO!L954</f>
        <v>72201</v>
      </c>
      <c r="Y960" s="23" t="s">
        <v>45</v>
      </c>
      <c r="Z960" s="31">
        <f t="shared" si="102"/>
        <v>72201</v>
      </c>
      <c r="AA960" s="31"/>
      <c r="AB960" s="31">
        <v>0</v>
      </c>
      <c r="AC960" s="31">
        <v>0</v>
      </c>
      <c r="AD960" s="30"/>
      <c r="AE960" s="30">
        <f>+[1]DEPURADO!K954</f>
        <v>0</v>
      </c>
      <c r="AF960" s="30">
        <v>0</v>
      </c>
      <c r="AG960" s="30">
        <f t="shared" si="103"/>
        <v>0</v>
      </c>
      <c r="AH960" s="30">
        <v>0</v>
      </c>
      <c r="AI960" s="30" t="str">
        <f>+[1]DEPURADO!G954</f>
        <v>GLOSA LEGALIZADA</v>
      </c>
      <c r="AJ960" s="32"/>
      <c r="AK960" s="33"/>
    </row>
    <row r="961" spans="1:37" s="34" customFormat="1" x14ac:dyDescent="0.25">
      <c r="A961" s="23">
        <f t="shared" si="104"/>
        <v>953</v>
      </c>
      <c r="B961" s="24" t="s">
        <v>44</v>
      </c>
      <c r="C961" s="23" t="str">
        <f>+[1]DEPURADO!A955</f>
        <v>HLC109541</v>
      </c>
      <c r="D961" s="23">
        <f>+[1]DEPURADO!B955</f>
        <v>109541</v>
      </c>
      <c r="E961" s="25">
        <f>+[1]DEPURADO!C955</f>
        <v>45565</v>
      </c>
      <c r="F961" s="26">
        <f>+IF([1]DEPURADO!D955&gt;1,[1]DEPURADO!D955," ")</f>
        <v>45609</v>
      </c>
      <c r="G961" s="27">
        <f>[1]DEPURADO!F955</f>
        <v>152004</v>
      </c>
      <c r="H961" s="28">
        <v>0</v>
      </c>
      <c r="I961" s="28">
        <f>+[1]DEPURADO!M955+[1]DEPURADO!N955</f>
        <v>0</v>
      </c>
      <c r="J961" s="28">
        <f>+[1]DEPURADO!R955</f>
        <v>0</v>
      </c>
      <c r="K961" s="29">
        <f>+[1]DEPURADO!P955+[1]DEPURADO!Q955</f>
        <v>0</v>
      </c>
      <c r="L961" s="28">
        <v>0</v>
      </c>
      <c r="M961" s="28">
        <v>0</v>
      </c>
      <c r="N961" s="28">
        <f t="shared" si="98"/>
        <v>0</v>
      </c>
      <c r="O961" s="28">
        <f t="shared" si="99"/>
        <v>152004</v>
      </c>
      <c r="P961" s="24">
        <f>IF([1]DEPURADO!H955&gt;1,0,[1]DEPURADO!B955)</f>
        <v>109541</v>
      </c>
      <c r="Q961" s="30">
        <f t="shared" si="100"/>
        <v>152004</v>
      </c>
      <c r="R961" s="31">
        <f t="shared" si="101"/>
        <v>0</v>
      </c>
      <c r="S961" s="31">
        <f>+[1]DEPURADO!J955</f>
        <v>0</v>
      </c>
      <c r="T961" s="23" t="s">
        <v>45</v>
      </c>
      <c r="U961" s="31">
        <f>+[1]DEPURADO!I955</f>
        <v>0</v>
      </c>
      <c r="V961" s="30"/>
      <c r="W961" s="23" t="s">
        <v>45</v>
      </c>
      <c r="X961" s="31">
        <f>+[1]DEPURADO!K955+[1]DEPURADO!L955</f>
        <v>152004</v>
      </c>
      <c r="Y961" s="23" t="s">
        <v>45</v>
      </c>
      <c r="Z961" s="31">
        <f t="shared" si="102"/>
        <v>152004</v>
      </c>
      <c r="AA961" s="31"/>
      <c r="AB961" s="31">
        <v>0</v>
      </c>
      <c r="AC961" s="31">
        <v>0</v>
      </c>
      <c r="AD961" s="30"/>
      <c r="AE961" s="30">
        <f>+[1]DEPURADO!K955</f>
        <v>0</v>
      </c>
      <c r="AF961" s="30">
        <v>0</v>
      </c>
      <c r="AG961" s="30">
        <f t="shared" si="103"/>
        <v>0</v>
      </c>
      <c r="AH961" s="30">
        <v>0</v>
      </c>
      <c r="AI961" s="30" t="str">
        <f>+[1]DEPURADO!G955</f>
        <v>GLOSA LEGALIZADA</v>
      </c>
      <c r="AJ961" s="32"/>
      <c r="AK961" s="33"/>
    </row>
    <row r="962" spans="1:37" s="34" customFormat="1" x14ac:dyDescent="0.25">
      <c r="A962" s="23">
        <f t="shared" si="104"/>
        <v>954</v>
      </c>
      <c r="B962" s="24" t="s">
        <v>44</v>
      </c>
      <c r="C962" s="23" t="str">
        <f>+[1]DEPURADO!A956</f>
        <v>HLC109556</v>
      </c>
      <c r="D962" s="23">
        <f>+[1]DEPURADO!B956</f>
        <v>109556</v>
      </c>
      <c r="E962" s="25">
        <f>+[1]DEPURADO!C956</f>
        <v>45565</v>
      </c>
      <c r="F962" s="26">
        <f>+IF([1]DEPURADO!D956&gt;1,[1]DEPURADO!D956," ")</f>
        <v>45609</v>
      </c>
      <c r="G962" s="27">
        <f>[1]DEPURADO!F956</f>
        <v>52986</v>
      </c>
      <c r="H962" s="28">
        <v>0</v>
      </c>
      <c r="I962" s="28">
        <f>+[1]DEPURADO!M956+[1]DEPURADO!N956</f>
        <v>0</v>
      </c>
      <c r="J962" s="28">
        <f>+[1]DEPURADO!R956</f>
        <v>0</v>
      </c>
      <c r="K962" s="29">
        <f>+[1]DEPURADO!P956+[1]DEPURADO!Q956</f>
        <v>0</v>
      </c>
      <c r="L962" s="28">
        <v>0</v>
      </c>
      <c r="M962" s="28">
        <v>0</v>
      </c>
      <c r="N962" s="28">
        <f t="shared" si="98"/>
        <v>0</v>
      </c>
      <c r="O962" s="28">
        <f t="shared" si="99"/>
        <v>52986</v>
      </c>
      <c r="P962" s="24">
        <f>IF([1]DEPURADO!H956&gt;1,0,[1]DEPURADO!B956)</f>
        <v>109556</v>
      </c>
      <c r="Q962" s="30">
        <f t="shared" si="100"/>
        <v>52986</v>
      </c>
      <c r="R962" s="31">
        <f t="shared" si="101"/>
        <v>0</v>
      </c>
      <c r="S962" s="31">
        <f>+[1]DEPURADO!J956</f>
        <v>0</v>
      </c>
      <c r="T962" s="23" t="s">
        <v>45</v>
      </c>
      <c r="U962" s="31">
        <f>+[1]DEPURADO!I956</f>
        <v>0</v>
      </c>
      <c r="V962" s="30"/>
      <c r="W962" s="23" t="s">
        <v>45</v>
      </c>
      <c r="X962" s="31">
        <f>+[1]DEPURADO!K956+[1]DEPURADO!L956</f>
        <v>52986</v>
      </c>
      <c r="Y962" s="23" t="s">
        <v>45</v>
      </c>
      <c r="Z962" s="31">
        <f t="shared" si="102"/>
        <v>52986</v>
      </c>
      <c r="AA962" s="31"/>
      <c r="AB962" s="31">
        <v>0</v>
      </c>
      <c r="AC962" s="31">
        <v>0</v>
      </c>
      <c r="AD962" s="30"/>
      <c r="AE962" s="30">
        <f>+[1]DEPURADO!K956</f>
        <v>0</v>
      </c>
      <c r="AF962" s="30">
        <v>0</v>
      </c>
      <c r="AG962" s="30">
        <f t="shared" si="103"/>
        <v>0</v>
      </c>
      <c r="AH962" s="30">
        <v>0</v>
      </c>
      <c r="AI962" s="30" t="str">
        <f>+[1]DEPURADO!G956</f>
        <v>GLOSA LEGALIZADA</v>
      </c>
      <c r="AJ962" s="32"/>
      <c r="AK962" s="33"/>
    </row>
    <row r="963" spans="1:37" s="34" customFormat="1" x14ac:dyDescent="0.25">
      <c r="A963" s="23">
        <f t="shared" si="104"/>
        <v>955</v>
      </c>
      <c r="B963" s="24" t="s">
        <v>44</v>
      </c>
      <c r="C963" s="23" t="str">
        <f>+[1]DEPURADO!A957</f>
        <v>HLC109522</v>
      </c>
      <c r="D963" s="23">
        <f>+[1]DEPURADO!B957</f>
        <v>109522</v>
      </c>
      <c r="E963" s="25">
        <f>+[1]DEPURADO!C957</f>
        <v>45565</v>
      </c>
      <c r="F963" s="26">
        <f>+IF([1]DEPURADO!D957&gt;1,[1]DEPURADO!D957," ")</f>
        <v>45609</v>
      </c>
      <c r="G963" s="27">
        <f>[1]DEPURADO!F957</f>
        <v>16240</v>
      </c>
      <c r="H963" s="28">
        <v>0</v>
      </c>
      <c r="I963" s="28">
        <f>+[1]DEPURADO!M957+[1]DEPURADO!N957</f>
        <v>0</v>
      </c>
      <c r="J963" s="28">
        <f>+[1]DEPURADO!R957</f>
        <v>0</v>
      </c>
      <c r="K963" s="29">
        <f>+[1]DEPURADO!P957+[1]DEPURADO!Q957</f>
        <v>0</v>
      </c>
      <c r="L963" s="28">
        <v>0</v>
      </c>
      <c r="M963" s="28">
        <v>0</v>
      </c>
      <c r="N963" s="28">
        <f t="shared" si="98"/>
        <v>0</v>
      </c>
      <c r="O963" s="28">
        <f t="shared" si="99"/>
        <v>16240</v>
      </c>
      <c r="P963" s="24">
        <f>IF([1]DEPURADO!H957&gt;1,0,[1]DEPURADO!B957)</f>
        <v>109522</v>
      </c>
      <c r="Q963" s="30">
        <f t="shared" si="100"/>
        <v>16240</v>
      </c>
      <c r="R963" s="31">
        <f t="shared" si="101"/>
        <v>0</v>
      </c>
      <c r="S963" s="31">
        <f>+[1]DEPURADO!J957</f>
        <v>0</v>
      </c>
      <c r="T963" s="23" t="s">
        <v>45</v>
      </c>
      <c r="U963" s="31">
        <f>+[1]DEPURADO!I957</f>
        <v>0</v>
      </c>
      <c r="V963" s="30"/>
      <c r="W963" s="23" t="s">
        <v>45</v>
      </c>
      <c r="X963" s="31">
        <f>+[1]DEPURADO!K957+[1]DEPURADO!L957</f>
        <v>16240</v>
      </c>
      <c r="Y963" s="23" t="s">
        <v>45</v>
      </c>
      <c r="Z963" s="31">
        <f t="shared" si="102"/>
        <v>16240</v>
      </c>
      <c r="AA963" s="31"/>
      <c r="AB963" s="31">
        <v>0</v>
      </c>
      <c r="AC963" s="31">
        <v>0</v>
      </c>
      <c r="AD963" s="30"/>
      <c r="AE963" s="30">
        <f>+[1]DEPURADO!K957</f>
        <v>0</v>
      </c>
      <c r="AF963" s="30">
        <v>0</v>
      </c>
      <c r="AG963" s="30">
        <f t="shared" si="103"/>
        <v>0</v>
      </c>
      <c r="AH963" s="30">
        <v>0</v>
      </c>
      <c r="AI963" s="30" t="str">
        <f>+[1]DEPURADO!G957</f>
        <v>GLOSA LEGALIZADA</v>
      </c>
      <c r="AJ963" s="32"/>
      <c r="AK963" s="33"/>
    </row>
    <row r="964" spans="1:37" s="34" customFormat="1" x14ac:dyDescent="0.25">
      <c r="A964" s="23">
        <f t="shared" si="104"/>
        <v>956</v>
      </c>
      <c r="B964" s="24" t="s">
        <v>44</v>
      </c>
      <c r="C964" s="23" t="str">
        <f>+[1]DEPURADO!A958</f>
        <v>HLC111719</v>
      </c>
      <c r="D964" s="23">
        <f>+[1]DEPURADO!B958</f>
        <v>111719</v>
      </c>
      <c r="E964" s="25">
        <f>+[1]DEPURADO!C958</f>
        <v>45565</v>
      </c>
      <c r="F964" s="26">
        <f>+IF([1]DEPURADO!D958&gt;1,[1]DEPURADO!D958," ")</f>
        <v>45619</v>
      </c>
      <c r="G964" s="27">
        <f>[1]DEPURADO!F958</f>
        <v>1132577</v>
      </c>
      <c r="H964" s="28">
        <v>0</v>
      </c>
      <c r="I964" s="28">
        <f>+[1]DEPURADO!M958+[1]DEPURADO!N958</f>
        <v>0</v>
      </c>
      <c r="J964" s="28">
        <f>+[1]DEPURADO!R958</f>
        <v>0</v>
      </c>
      <c r="K964" s="29">
        <f>+[1]DEPURADO!P958+[1]DEPURADO!Q958</f>
        <v>0</v>
      </c>
      <c r="L964" s="28">
        <v>0</v>
      </c>
      <c r="M964" s="28">
        <v>0</v>
      </c>
      <c r="N964" s="28">
        <f t="shared" si="98"/>
        <v>0</v>
      </c>
      <c r="O964" s="28">
        <f t="shared" si="99"/>
        <v>1132577</v>
      </c>
      <c r="P964" s="24">
        <f>IF([1]DEPURADO!H958&gt;1,0,[1]DEPURADO!B958)</f>
        <v>111719</v>
      </c>
      <c r="Q964" s="30">
        <f t="shared" si="100"/>
        <v>1132577</v>
      </c>
      <c r="R964" s="31">
        <f t="shared" si="101"/>
        <v>0</v>
      </c>
      <c r="S964" s="31">
        <f>+[1]DEPURADO!J958</f>
        <v>0</v>
      </c>
      <c r="T964" s="23" t="s">
        <v>45</v>
      </c>
      <c r="U964" s="31">
        <f>+[1]DEPURADO!I958</f>
        <v>0</v>
      </c>
      <c r="V964" s="30"/>
      <c r="W964" s="23" t="s">
        <v>45</v>
      </c>
      <c r="X964" s="31">
        <f>+[1]DEPURADO!K958+[1]DEPURADO!L958</f>
        <v>1132577</v>
      </c>
      <c r="Y964" s="23" t="s">
        <v>45</v>
      </c>
      <c r="Z964" s="31">
        <f t="shared" si="102"/>
        <v>1132577</v>
      </c>
      <c r="AA964" s="31"/>
      <c r="AB964" s="31">
        <v>0</v>
      </c>
      <c r="AC964" s="31">
        <v>0</v>
      </c>
      <c r="AD964" s="30"/>
      <c r="AE964" s="30">
        <f>+[1]DEPURADO!K958</f>
        <v>0</v>
      </c>
      <c r="AF964" s="30">
        <v>0</v>
      </c>
      <c r="AG964" s="30">
        <f t="shared" si="103"/>
        <v>0</v>
      </c>
      <c r="AH964" s="30">
        <v>0</v>
      </c>
      <c r="AI964" s="30" t="str">
        <f>+[1]DEPURADO!G958</f>
        <v>GLOSA LEGALIZADA</v>
      </c>
      <c r="AJ964" s="32"/>
      <c r="AK964" s="33"/>
    </row>
    <row r="965" spans="1:37" s="34" customFormat="1" x14ac:dyDescent="0.25">
      <c r="A965" s="23">
        <f t="shared" si="104"/>
        <v>957</v>
      </c>
      <c r="B965" s="24" t="s">
        <v>44</v>
      </c>
      <c r="C965" s="23" t="str">
        <f>+[1]DEPURADO!A959</f>
        <v>HLC110295</v>
      </c>
      <c r="D965" s="23">
        <f>+[1]DEPURADO!B959</f>
        <v>110295</v>
      </c>
      <c r="E965" s="25">
        <f>+[1]DEPURADO!C959</f>
        <v>45565</v>
      </c>
      <c r="F965" s="26">
        <f>+IF([1]DEPURADO!D959&gt;1,[1]DEPURADO!D959," ")</f>
        <v>45619</v>
      </c>
      <c r="G965" s="27">
        <f>[1]DEPURADO!F959</f>
        <v>14247</v>
      </c>
      <c r="H965" s="28">
        <v>0</v>
      </c>
      <c r="I965" s="28">
        <f>+[1]DEPURADO!M959+[1]DEPURADO!N959</f>
        <v>0</v>
      </c>
      <c r="J965" s="28">
        <f>+[1]DEPURADO!R959</f>
        <v>0</v>
      </c>
      <c r="K965" s="29">
        <f>+[1]DEPURADO!P959+[1]DEPURADO!Q959</f>
        <v>0</v>
      </c>
      <c r="L965" s="28">
        <v>0</v>
      </c>
      <c r="M965" s="28">
        <v>0</v>
      </c>
      <c r="N965" s="28">
        <f t="shared" si="98"/>
        <v>0</v>
      </c>
      <c r="O965" s="28">
        <f t="shared" si="99"/>
        <v>14247</v>
      </c>
      <c r="P965" s="24">
        <f>IF([1]DEPURADO!H959&gt;1,0,[1]DEPURADO!B959)</f>
        <v>110295</v>
      </c>
      <c r="Q965" s="30">
        <f t="shared" si="100"/>
        <v>14247</v>
      </c>
      <c r="R965" s="31">
        <f t="shared" si="101"/>
        <v>0</v>
      </c>
      <c r="S965" s="31">
        <f>+[1]DEPURADO!J959</f>
        <v>0</v>
      </c>
      <c r="T965" s="23" t="s">
        <v>45</v>
      </c>
      <c r="U965" s="31">
        <f>+[1]DEPURADO!I959</f>
        <v>0</v>
      </c>
      <c r="V965" s="30"/>
      <c r="W965" s="23" t="s">
        <v>45</v>
      </c>
      <c r="X965" s="31">
        <f>+[1]DEPURADO!K959+[1]DEPURADO!L959</f>
        <v>14247</v>
      </c>
      <c r="Y965" s="23" t="s">
        <v>45</v>
      </c>
      <c r="Z965" s="31">
        <f t="shared" si="102"/>
        <v>14247</v>
      </c>
      <c r="AA965" s="31"/>
      <c r="AB965" s="31">
        <v>0</v>
      </c>
      <c r="AC965" s="31">
        <v>0</v>
      </c>
      <c r="AD965" s="30"/>
      <c r="AE965" s="30">
        <f>+[1]DEPURADO!K959</f>
        <v>0</v>
      </c>
      <c r="AF965" s="30">
        <v>0</v>
      </c>
      <c r="AG965" s="30">
        <f t="shared" si="103"/>
        <v>0</v>
      </c>
      <c r="AH965" s="30">
        <v>0</v>
      </c>
      <c r="AI965" s="30" t="str">
        <f>+[1]DEPURADO!G959</f>
        <v>GLOSA LEGALIZADA</v>
      </c>
      <c r="AJ965" s="32"/>
      <c r="AK965" s="33"/>
    </row>
    <row r="966" spans="1:37" s="34" customFormat="1" x14ac:dyDescent="0.25">
      <c r="A966" s="23">
        <f t="shared" si="104"/>
        <v>958</v>
      </c>
      <c r="B966" s="24" t="s">
        <v>44</v>
      </c>
      <c r="C966" s="23" t="str">
        <f>+[1]DEPURADO!A960</f>
        <v>HLC111714</v>
      </c>
      <c r="D966" s="23">
        <f>+[1]DEPURADO!B960</f>
        <v>111714</v>
      </c>
      <c r="E966" s="25">
        <f>+[1]DEPURADO!C960</f>
        <v>45565</v>
      </c>
      <c r="F966" s="26">
        <f>+IF([1]DEPURADO!D960&gt;1,[1]DEPURADO!D960," ")</f>
        <v>45619</v>
      </c>
      <c r="G966" s="27">
        <f>[1]DEPURADO!F960</f>
        <v>15248</v>
      </c>
      <c r="H966" s="28">
        <v>0</v>
      </c>
      <c r="I966" s="28">
        <f>+[1]DEPURADO!M960+[1]DEPURADO!N960</f>
        <v>0</v>
      </c>
      <c r="J966" s="28">
        <f>+[1]DEPURADO!R960</f>
        <v>0</v>
      </c>
      <c r="K966" s="29">
        <f>+[1]DEPURADO!P960+[1]DEPURADO!Q960</f>
        <v>0</v>
      </c>
      <c r="L966" s="28">
        <v>0</v>
      </c>
      <c r="M966" s="28">
        <v>0</v>
      </c>
      <c r="N966" s="28">
        <f t="shared" si="98"/>
        <v>0</v>
      </c>
      <c r="O966" s="28">
        <f t="shared" si="99"/>
        <v>15248</v>
      </c>
      <c r="P966" s="24">
        <f>IF([1]DEPURADO!H960&gt;1,0,[1]DEPURADO!B960)</f>
        <v>111714</v>
      </c>
      <c r="Q966" s="30">
        <f t="shared" si="100"/>
        <v>15248</v>
      </c>
      <c r="R966" s="31">
        <f t="shared" si="101"/>
        <v>0</v>
      </c>
      <c r="S966" s="31">
        <f>+[1]DEPURADO!J960</f>
        <v>0</v>
      </c>
      <c r="T966" s="23" t="s">
        <v>45</v>
      </c>
      <c r="U966" s="31">
        <f>+[1]DEPURADO!I960</f>
        <v>0</v>
      </c>
      <c r="V966" s="30"/>
      <c r="W966" s="23" t="s">
        <v>45</v>
      </c>
      <c r="X966" s="31">
        <f>+[1]DEPURADO!K960+[1]DEPURADO!L960</f>
        <v>15248</v>
      </c>
      <c r="Y966" s="23" t="s">
        <v>45</v>
      </c>
      <c r="Z966" s="31">
        <f t="shared" si="102"/>
        <v>15248</v>
      </c>
      <c r="AA966" s="31"/>
      <c r="AB966" s="31">
        <v>0</v>
      </c>
      <c r="AC966" s="31">
        <v>0</v>
      </c>
      <c r="AD966" s="30"/>
      <c r="AE966" s="30">
        <f>+[1]DEPURADO!K960</f>
        <v>0</v>
      </c>
      <c r="AF966" s="30">
        <v>0</v>
      </c>
      <c r="AG966" s="30">
        <f t="shared" si="103"/>
        <v>0</v>
      </c>
      <c r="AH966" s="30">
        <v>0</v>
      </c>
      <c r="AI966" s="30" t="str">
        <f>+[1]DEPURADO!G960</f>
        <v>GLOSA LEGALIZADA</v>
      </c>
      <c r="AJ966" s="32"/>
      <c r="AK966" s="33"/>
    </row>
    <row r="967" spans="1:37" s="34" customFormat="1" x14ac:dyDescent="0.25">
      <c r="A967" s="23">
        <f t="shared" si="104"/>
        <v>959</v>
      </c>
      <c r="B967" s="24" t="s">
        <v>44</v>
      </c>
      <c r="C967" s="23" t="str">
        <f>+[1]DEPURADO!A961</f>
        <v>HLC110693</v>
      </c>
      <c r="D967" s="23">
        <f>+[1]DEPURADO!B961</f>
        <v>110693</v>
      </c>
      <c r="E967" s="25">
        <f>+[1]DEPURADO!C961</f>
        <v>45565</v>
      </c>
      <c r="F967" s="26">
        <f>+IF([1]DEPURADO!D961&gt;1,[1]DEPURADO!D961," ")</f>
        <v>45619</v>
      </c>
      <c r="G967" s="27">
        <f>[1]DEPURADO!F961</f>
        <v>19274</v>
      </c>
      <c r="H967" s="28">
        <v>0</v>
      </c>
      <c r="I967" s="28">
        <f>+[1]DEPURADO!M961+[1]DEPURADO!N961</f>
        <v>0</v>
      </c>
      <c r="J967" s="28">
        <f>+[1]DEPURADO!R961</f>
        <v>0</v>
      </c>
      <c r="K967" s="29">
        <f>+[1]DEPURADO!P961+[1]DEPURADO!Q961</f>
        <v>0</v>
      </c>
      <c r="L967" s="28">
        <v>0</v>
      </c>
      <c r="M967" s="28">
        <v>0</v>
      </c>
      <c r="N967" s="28">
        <f t="shared" si="98"/>
        <v>0</v>
      </c>
      <c r="O967" s="28">
        <f t="shared" si="99"/>
        <v>19274</v>
      </c>
      <c r="P967" s="24">
        <f>IF([1]DEPURADO!H961&gt;1,0,[1]DEPURADO!B961)</f>
        <v>110693</v>
      </c>
      <c r="Q967" s="30">
        <f t="shared" si="100"/>
        <v>19274</v>
      </c>
      <c r="R967" s="31">
        <f t="shared" si="101"/>
        <v>0</v>
      </c>
      <c r="S967" s="31">
        <f>+[1]DEPURADO!J961</f>
        <v>0</v>
      </c>
      <c r="T967" s="23" t="s">
        <v>45</v>
      </c>
      <c r="U967" s="31">
        <f>+[1]DEPURADO!I961</f>
        <v>0</v>
      </c>
      <c r="V967" s="30"/>
      <c r="W967" s="23" t="s">
        <v>45</v>
      </c>
      <c r="X967" s="31">
        <f>+[1]DEPURADO!K961+[1]DEPURADO!L961</f>
        <v>19274</v>
      </c>
      <c r="Y967" s="23" t="s">
        <v>45</v>
      </c>
      <c r="Z967" s="31">
        <f t="shared" si="102"/>
        <v>19274</v>
      </c>
      <c r="AA967" s="31"/>
      <c r="AB967" s="31">
        <v>0</v>
      </c>
      <c r="AC967" s="31">
        <v>0</v>
      </c>
      <c r="AD967" s="30"/>
      <c r="AE967" s="30">
        <f>+[1]DEPURADO!K961</f>
        <v>0</v>
      </c>
      <c r="AF967" s="30">
        <v>0</v>
      </c>
      <c r="AG967" s="30">
        <f t="shared" si="103"/>
        <v>0</v>
      </c>
      <c r="AH967" s="30">
        <v>0</v>
      </c>
      <c r="AI967" s="30" t="str">
        <f>+[1]DEPURADO!G961</f>
        <v>GLOSA LEGALIZADA</v>
      </c>
      <c r="AJ967" s="32"/>
      <c r="AK967" s="33"/>
    </row>
    <row r="968" spans="1:37" s="34" customFormat="1" x14ac:dyDescent="0.25">
      <c r="A968" s="23">
        <f t="shared" si="104"/>
        <v>960</v>
      </c>
      <c r="B968" s="24" t="s">
        <v>44</v>
      </c>
      <c r="C968" s="23" t="str">
        <f>+[1]DEPURADO!A962</f>
        <v>HLC110601</v>
      </c>
      <c r="D968" s="23">
        <f>+[1]DEPURADO!B962</f>
        <v>110601</v>
      </c>
      <c r="E968" s="25">
        <f>+[1]DEPURADO!C962</f>
        <v>45565</v>
      </c>
      <c r="F968" s="26">
        <f>+IF([1]DEPURADO!D962&gt;1,[1]DEPURADO!D962," ")</f>
        <v>45619</v>
      </c>
      <c r="G968" s="27">
        <f>[1]DEPURADO!F962</f>
        <v>61708</v>
      </c>
      <c r="H968" s="28">
        <v>0</v>
      </c>
      <c r="I968" s="28">
        <f>+[1]DEPURADO!M962+[1]DEPURADO!N962</f>
        <v>0</v>
      </c>
      <c r="J968" s="28">
        <f>+[1]DEPURADO!R962</f>
        <v>0</v>
      </c>
      <c r="K968" s="29">
        <f>+[1]DEPURADO!P962+[1]DEPURADO!Q962</f>
        <v>0</v>
      </c>
      <c r="L968" s="28">
        <v>0</v>
      </c>
      <c r="M968" s="28">
        <v>0</v>
      </c>
      <c r="N968" s="28">
        <f t="shared" si="98"/>
        <v>0</v>
      </c>
      <c r="O968" s="28">
        <f t="shared" si="99"/>
        <v>61708</v>
      </c>
      <c r="P968" s="24">
        <f>IF([1]DEPURADO!H962&gt;1,0,[1]DEPURADO!B962)</f>
        <v>110601</v>
      </c>
      <c r="Q968" s="30">
        <f t="shared" si="100"/>
        <v>61708</v>
      </c>
      <c r="R968" s="31">
        <f t="shared" si="101"/>
        <v>0</v>
      </c>
      <c r="S968" s="31">
        <f>+[1]DEPURADO!J962</f>
        <v>0</v>
      </c>
      <c r="T968" s="23" t="s">
        <v>45</v>
      </c>
      <c r="U968" s="31">
        <f>+[1]DEPURADO!I962</f>
        <v>0</v>
      </c>
      <c r="V968" s="30"/>
      <c r="W968" s="23" t="s">
        <v>45</v>
      </c>
      <c r="X968" s="31">
        <f>+[1]DEPURADO!K962+[1]DEPURADO!L962</f>
        <v>61708</v>
      </c>
      <c r="Y968" s="23" t="s">
        <v>45</v>
      </c>
      <c r="Z968" s="31">
        <f t="shared" si="102"/>
        <v>61708</v>
      </c>
      <c r="AA968" s="31"/>
      <c r="AB968" s="31">
        <v>0</v>
      </c>
      <c r="AC968" s="31">
        <v>0</v>
      </c>
      <c r="AD968" s="30"/>
      <c r="AE968" s="30">
        <f>+[1]DEPURADO!K962</f>
        <v>0</v>
      </c>
      <c r="AF968" s="30">
        <v>0</v>
      </c>
      <c r="AG968" s="30">
        <f t="shared" si="103"/>
        <v>0</v>
      </c>
      <c r="AH968" s="30">
        <v>0</v>
      </c>
      <c r="AI968" s="30" t="str">
        <f>+[1]DEPURADO!G962</f>
        <v>GLOSA LEGALIZADA</v>
      </c>
      <c r="AJ968" s="32"/>
      <c r="AK968" s="33"/>
    </row>
    <row r="969" spans="1:37" s="34" customFormat="1" x14ac:dyDescent="0.25">
      <c r="A969" s="23">
        <f t="shared" si="104"/>
        <v>961</v>
      </c>
      <c r="B969" s="24" t="s">
        <v>44</v>
      </c>
      <c r="C969" s="23" t="str">
        <f>+[1]DEPURADO!A963</f>
        <v>HLC110294</v>
      </c>
      <c r="D969" s="23">
        <f>+[1]DEPURADO!B963</f>
        <v>110294</v>
      </c>
      <c r="E969" s="25">
        <f>+[1]DEPURADO!C963</f>
        <v>45565</v>
      </c>
      <c r="F969" s="26">
        <f>+IF([1]DEPURADO!D963&gt;1,[1]DEPURADO!D963," ")</f>
        <v>45619</v>
      </c>
      <c r="G969" s="27">
        <f>[1]DEPURADO!F963</f>
        <v>45161</v>
      </c>
      <c r="H969" s="28">
        <v>0</v>
      </c>
      <c r="I969" s="28">
        <f>+[1]DEPURADO!M963+[1]DEPURADO!N963</f>
        <v>0</v>
      </c>
      <c r="J969" s="28">
        <f>+[1]DEPURADO!R963</f>
        <v>0</v>
      </c>
      <c r="K969" s="29">
        <f>+[1]DEPURADO!P963+[1]DEPURADO!Q963</f>
        <v>0</v>
      </c>
      <c r="L969" s="28">
        <v>0</v>
      </c>
      <c r="M969" s="28">
        <v>0</v>
      </c>
      <c r="N969" s="28">
        <f t="shared" si="98"/>
        <v>0</v>
      </c>
      <c r="O969" s="28">
        <f t="shared" si="99"/>
        <v>45161</v>
      </c>
      <c r="P969" s="24">
        <f>IF([1]DEPURADO!H963&gt;1,0,[1]DEPURADO!B963)</f>
        <v>110294</v>
      </c>
      <c r="Q969" s="30">
        <f t="shared" si="100"/>
        <v>45161</v>
      </c>
      <c r="R969" s="31">
        <f t="shared" si="101"/>
        <v>0</v>
      </c>
      <c r="S969" s="31">
        <f>+[1]DEPURADO!J963</f>
        <v>0</v>
      </c>
      <c r="T969" s="23" t="s">
        <v>45</v>
      </c>
      <c r="U969" s="31">
        <f>+[1]DEPURADO!I963</f>
        <v>0</v>
      </c>
      <c r="V969" s="30"/>
      <c r="W969" s="23" t="s">
        <v>45</v>
      </c>
      <c r="X969" s="31">
        <f>+[1]DEPURADO!K963+[1]DEPURADO!L963</f>
        <v>45161</v>
      </c>
      <c r="Y969" s="23" t="s">
        <v>45</v>
      </c>
      <c r="Z969" s="31">
        <f t="shared" si="102"/>
        <v>45161</v>
      </c>
      <c r="AA969" s="31"/>
      <c r="AB969" s="31">
        <v>0</v>
      </c>
      <c r="AC969" s="31">
        <v>0</v>
      </c>
      <c r="AD969" s="30"/>
      <c r="AE969" s="30">
        <f>+[1]DEPURADO!K963</f>
        <v>0</v>
      </c>
      <c r="AF969" s="30">
        <v>0</v>
      </c>
      <c r="AG969" s="30">
        <f t="shared" si="103"/>
        <v>0</v>
      </c>
      <c r="AH969" s="30">
        <v>0</v>
      </c>
      <c r="AI969" s="30" t="str">
        <f>+[1]DEPURADO!G963</f>
        <v>GLOSA LEGALIZADA</v>
      </c>
      <c r="AJ969" s="32"/>
      <c r="AK969" s="33"/>
    </row>
    <row r="970" spans="1:37" s="34" customFormat="1" x14ac:dyDescent="0.25">
      <c r="A970" s="23">
        <f t="shared" si="104"/>
        <v>962</v>
      </c>
      <c r="B970" s="24" t="s">
        <v>44</v>
      </c>
      <c r="C970" s="23" t="str">
        <f>+[1]DEPURADO!A964</f>
        <v>HLC109005</v>
      </c>
      <c r="D970" s="23">
        <f>+[1]DEPURADO!B964</f>
        <v>109005</v>
      </c>
      <c r="E970" s="25">
        <f>+[1]DEPURADO!C964</f>
        <v>45565</v>
      </c>
      <c r="F970" s="26">
        <f>+IF([1]DEPURADO!D964&gt;1,[1]DEPURADO!D964," ")</f>
        <v>45590</v>
      </c>
      <c r="G970" s="27">
        <f>[1]DEPURADO!F964</f>
        <v>1564584</v>
      </c>
      <c r="H970" s="28">
        <v>0</v>
      </c>
      <c r="I970" s="28">
        <f>+[1]DEPURADO!M964+[1]DEPURADO!N964</f>
        <v>0</v>
      </c>
      <c r="J970" s="28">
        <f>+[1]DEPURADO!R964</f>
        <v>0</v>
      </c>
      <c r="K970" s="29">
        <f>+[1]DEPURADO!P964+[1]DEPURADO!Q964</f>
        <v>0</v>
      </c>
      <c r="L970" s="28">
        <v>0</v>
      </c>
      <c r="M970" s="28">
        <v>0</v>
      </c>
      <c r="N970" s="28">
        <f t="shared" ref="N970:N1033" si="105">+SUM(J970:M970)</f>
        <v>0</v>
      </c>
      <c r="O970" s="28">
        <f t="shared" ref="O970:O1033" si="106">+G970-I970-N970</f>
        <v>1564584</v>
      </c>
      <c r="P970" s="24">
        <f>IF([1]DEPURADO!H964&gt;1,0,[1]DEPURADO!B964)</f>
        <v>109005</v>
      </c>
      <c r="Q970" s="30">
        <f t="shared" ref="Q970:Q1033" si="107">+IF(P970&gt;0,G970,0)</f>
        <v>1564584</v>
      </c>
      <c r="R970" s="31">
        <f t="shared" ref="R970:R1033" si="108">IF(P970=0,G970,0)</f>
        <v>0</v>
      </c>
      <c r="S970" s="31">
        <f>+[1]DEPURADO!J964</f>
        <v>0</v>
      </c>
      <c r="T970" s="23" t="s">
        <v>45</v>
      </c>
      <c r="U970" s="31">
        <f>+[1]DEPURADO!I964</f>
        <v>0</v>
      </c>
      <c r="V970" s="30"/>
      <c r="W970" s="23" t="s">
        <v>45</v>
      </c>
      <c r="X970" s="31">
        <f>+[1]DEPURADO!K964+[1]DEPURADO!L964</f>
        <v>1564584</v>
      </c>
      <c r="Y970" s="23" t="s">
        <v>45</v>
      </c>
      <c r="Z970" s="31">
        <f t="shared" ref="Z970:Z1033" si="109">+X970-AE970+IF(X970-AE970&lt;-1,-X970+AE970,0)</f>
        <v>1564584</v>
      </c>
      <c r="AA970" s="31"/>
      <c r="AB970" s="31">
        <v>0</v>
      </c>
      <c r="AC970" s="31">
        <v>0</v>
      </c>
      <c r="AD970" s="30"/>
      <c r="AE970" s="30">
        <f>+[1]DEPURADO!K964</f>
        <v>0</v>
      </c>
      <c r="AF970" s="30">
        <v>0</v>
      </c>
      <c r="AG970" s="30">
        <f t="shared" ref="AG970:AG1033" si="110">+G970-I970-N970-R970-Z970-AC970-AE970-S970-U970</f>
        <v>0</v>
      </c>
      <c r="AH970" s="30">
        <v>0</v>
      </c>
      <c r="AI970" s="30" t="str">
        <f>+[1]DEPURADO!G964</f>
        <v>GLOSA LEGALIZADA</v>
      </c>
      <c r="AJ970" s="32"/>
      <c r="AK970" s="33"/>
    </row>
    <row r="971" spans="1:37" s="34" customFormat="1" x14ac:dyDescent="0.25">
      <c r="A971" s="23">
        <f t="shared" ref="A971:A1034" si="111">+A970+1</f>
        <v>963</v>
      </c>
      <c r="B971" s="24" t="s">
        <v>44</v>
      </c>
      <c r="C971" s="23" t="str">
        <f>+[1]DEPURADO!A965</f>
        <v>HLC109047</v>
      </c>
      <c r="D971" s="23">
        <f>+[1]DEPURADO!B965</f>
        <v>109047</v>
      </c>
      <c r="E971" s="25">
        <f>+[1]DEPURADO!C965</f>
        <v>45565</v>
      </c>
      <c r="F971" s="26">
        <f>+IF([1]DEPURADO!D965&gt;1,[1]DEPURADO!D965," ")</f>
        <v>45590</v>
      </c>
      <c r="G971" s="27">
        <f>[1]DEPURADO!F965</f>
        <v>97704</v>
      </c>
      <c r="H971" s="28">
        <v>0</v>
      </c>
      <c r="I971" s="28">
        <f>+[1]DEPURADO!M965+[1]DEPURADO!N965</f>
        <v>0</v>
      </c>
      <c r="J971" s="28">
        <f>+[1]DEPURADO!R965</f>
        <v>0</v>
      </c>
      <c r="K971" s="29">
        <f>+[1]DEPURADO!P965+[1]DEPURADO!Q965</f>
        <v>0</v>
      </c>
      <c r="L971" s="28">
        <v>0</v>
      </c>
      <c r="M971" s="28">
        <v>0</v>
      </c>
      <c r="N971" s="28">
        <f t="shared" si="105"/>
        <v>0</v>
      </c>
      <c r="O971" s="28">
        <f t="shared" si="106"/>
        <v>97704</v>
      </c>
      <c r="P971" s="24">
        <f>IF([1]DEPURADO!H965&gt;1,0,[1]DEPURADO!B965)</f>
        <v>109047</v>
      </c>
      <c r="Q971" s="30">
        <f t="shared" si="107"/>
        <v>97704</v>
      </c>
      <c r="R971" s="31">
        <f t="shared" si="108"/>
        <v>0</v>
      </c>
      <c r="S971" s="31">
        <f>+[1]DEPURADO!J965</f>
        <v>0</v>
      </c>
      <c r="T971" s="23" t="s">
        <v>45</v>
      </c>
      <c r="U971" s="31">
        <f>+[1]DEPURADO!I965</f>
        <v>0</v>
      </c>
      <c r="V971" s="30"/>
      <c r="W971" s="23" t="s">
        <v>45</v>
      </c>
      <c r="X971" s="31">
        <f>+[1]DEPURADO!K965+[1]DEPURADO!L965</f>
        <v>97704</v>
      </c>
      <c r="Y971" s="23" t="s">
        <v>45</v>
      </c>
      <c r="Z971" s="31">
        <f t="shared" si="109"/>
        <v>97704</v>
      </c>
      <c r="AA971" s="31"/>
      <c r="AB971" s="31">
        <v>0</v>
      </c>
      <c r="AC971" s="31">
        <v>0</v>
      </c>
      <c r="AD971" s="30"/>
      <c r="AE971" s="30">
        <f>+[1]DEPURADO!K965</f>
        <v>0</v>
      </c>
      <c r="AF971" s="30">
        <v>0</v>
      </c>
      <c r="AG971" s="30">
        <f t="shared" si="110"/>
        <v>0</v>
      </c>
      <c r="AH971" s="30">
        <v>0</v>
      </c>
      <c r="AI971" s="30" t="str">
        <f>+[1]DEPURADO!G965</f>
        <v>GLOSA LEGALIZADA</v>
      </c>
      <c r="AJ971" s="32"/>
      <c r="AK971" s="33"/>
    </row>
    <row r="972" spans="1:37" s="34" customFormat="1" x14ac:dyDescent="0.25">
      <c r="A972" s="23">
        <f t="shared" si="111"/>
        <v>964</v>
      </c>
      <c r="B972" s="24" t="s">
        <v>44</v>
      </c>
      <c r="C972" s="23" t="str">
        <f>+[1]DEPURADO!A966</f>
        <v>HLC109328</v>
      </c>
      <c r="D972" s="23">
        <f>+[1]DEPURADO!B966</f>
        <v>109328</v>
      </c>
      <c r="E972" s="25">
        <f>+[1]DEPURADO!C966</f>
        <v>45565</v>
      </c>
      <c r="F972" s="26">
        <f>+IF([1]DEPURADO!D966&gt;1,[1]DEPURADO!D966," ")</f>
        <v>45590</v>
      </c>
      <c r="G972" s="27">
        <f>[1]DEPURADO!F966</f>
        <v>1558864</v>
      </c>
      <c r="H972" s="28">
        <v>0</v>
      </c>
      <c r="I972" s="28">
        <f>+[1]DEPURADO!M966+[1]DEPURADO!N966</f>
        <v>0</v>
      </c>
      <c r="J972" s="28">
        <f>+[1]DEPURADO!R966</f>
        <v>0</v>
      </c>
      <c r="K972" s="29">
        <f>+[1]DEPURADO!P966+[1]DEPURADO!Q966</f>
        <v>0</v>
      </c>
      <c r="L972" s="28">
        <v>0</v>
      </c>
      <c r="M972" s="28">
        <v>0</v>
      </c>
      <c r="N972" s="28">
        <f t="shared" si="105"/>
        <v>0</v>
      </c>
      <c r="O972" s="28">
        <f t="shared" si="106"/>
        <v>1558864</v>
      </c>
      <c r="P972" s="24">
        <f>IF([1]DEPURADO!H966&gt;1,0,[1]DEPURADO!B966)</f>
        <v>109328</v>
      </c>
      <c r="Q972" s="30">
        <f t="shared" si="107"/>
        <v>1558864</v>
      </c>
      <c r="R972" s="31">
        <f t="shared" si="108"/>
        <v>0</v>
      </c>
      <c r="S972" s="31">
        <f>+[1]DEPURADO!J966</f>
        <v>0</v>
      </c>
      <c r="T972" s="23" t="s">
        <v>45</v>
      </c>
      <c r="U972" s="31">
        <f>+[1]DEPURADO!I966</f>
        <v>0</v>
      </c>
      <c r="V972" s="30"/>
      <c r="W972" s="23" t="s">
        <v>45</v>
      </c>
      <c r="X972" s="31">
        <f>+[1]DEPURADO!K966+[1]DEPURADO!L966</f>
        <v>1558864</v>
      </c>
      <c r="Y972" s="23" t="s">
        <v>45</v>
      </c>
      <c r="Z972" s="31">
        <f t="shared" si="109"/>
        <v>1558864</v>
      </c>
      <c r="AA972" s="31"/>
      <c r="AB972" s="31">
        <v>0</v>
      </c>
      <c r="AC972" s="31">
        <v>0</v>
      </c>
      <c r="AD972" s="30"/>
      <c r="AE972" s="30">
        <f>+[1]DEPURADO!K966</f>
        <v>0</v>
      </c>
      <c r="AF972" s="30">
        <v>0</v>
      </c>
      <c r="AG972" s="30">
        <f t="shared" si="110"/>
        <v>0</v>
      </c>
      <c r="AH972" s="30">
        <v>0</v>
      </c>
      <c r="AI972" s="30" t="str">
        <f>+[1]DEPURADO!G966</f>
        <v>GLOSA LEGALIZADA</v>
      </c>
      <c r="AJ972" s="32"/>
      <c r="AK972" s="33"/>
    </row>
    <row r="973" spans="1:37" s="34" customFormat="1" x14ac:dyDescent="0.25">
      <c r="A973" s="23">
        <f t="shared" si="111"/>
        <v>965</v>
      </c>
      <c r="B973" s="24" t="s">
        <v>44</v>
      </c>
      <c r="C973" s="23" t="str">
        <f>+[1]DEPURADO!A967</f>
        <v>HLC107793</v>
      </c>
      <c r="D973" s="23">
        <f>+[1]DEPURADO!B967</f>
        <v>107793</v>
      </c>
      <c r="E973" s="25">
        <f>+[1]DEPURADO!C967</f>
        <v>45565</v>
      </c>
      <c r="F973" s="26">
        <f>+IF([1]DEPURADO!D967&gt;1,[1]DEPURADO!D967," ")</f>
        <v>45590</v>
      </c>
      <c r="G973" s="27">
        <f>[1]DEPURADO!F967</f>
        <v>57292</v>
      </c>
      <c r="H973" s="28">
        <v>0</v>
      </c>
      <c r="I973" s="28">
        <f>+[1]DEPURADO!M967+[1]DEPURADO!N967</f>
        <v>0</v>
      </c>
      <c r="J973" s="28">
        <f>+[1]DEPURADO!R967</f>
        <v>0</v>
      </c>
      <c r="K973" s="29">
        <f>+[1]DEPURADO!P967+[1]DEPURADO!Q967</f>
        <v>0</v>
      </c>
      <c r="L973" s="28">
        <v>0</v>
      </c>
      <c r="M973" s="28">
        <v>0</v>
      </c>
      <c r="N973" s="28">
        <f t="shared" si="105"/>
        <v>0</v>
      </c>
      <c r="O973" s="28">
        <f t="shared" si="106"/>
        <v>57292</v>
      </c>
      <c r="P973" s="24">
        <f>IF([1]DEPURADO!H967&gt;1,0,[1]DEPURADO!B967)</f>
        <v>107793</v>
      </c>
      <c r="Q973" s="30">
        <f t="shared" si="107"/>
        <v>57292</v>
      </c>
      <c r="R973" s="31">
        <f t="shared" si="108"/>
        <v>0</v>
      </c>
      <c r="S973" s="31">
        <f>+[1]DEPURADO!J967</f>
        <v>0</v>
      </c>
      <c r="T973" s="23" t="s">
        <v>45</v>
      </c>
      <c r="U973" s="31">
        <f>+[1]DEPURADO!I967</f>
        <v>0</v>
      </c>
      <c r="V973" s="30"/>
      <c r="W973" s="23" t="s">
        <v>45</v>
      </c>
      <c r="X973" s="31">
        <f>+[1]DEPURADO!K967+[1]DEPURADO!L967</f>
        <v>57292</v>
      </c>
      <c r="Y973" s="23" t="s">
        <v>45</v>
      </c>
      <c r="Z973" s="31">
        <f t="shared" si="109"/>
        <v>57292</v>
      </c>
      <c r="AA973" s="31"/>
      <c r="AB973" s="31">
        <v>0</v>
      </c>
      <c r="AC973" s="31">
        <v>0</v>
      </c>
      <c r="AD973" s="30"/>
      <c r="AE973" s="30">
        <f>+[1]DEPURADO!K967</f>
        <v>0</v>
      </c>
      <c r="AF973" s="30">
        <v>0</v>
      </c>
      <c r="AG973" s="30">
        <f t="shared" si="110"/>
        <v>0</v>
      </c>
      <c r="AH973" s="30">
        <v>0</v>
      </c>
      <c r="AI973" s="30" t="str">
        <f>+[1]DEPURADO!G967</f>
        <v>GLOSA LEGALIZADA</v>
      </c>
      <c r="AJ973" s="32"/>
      <c r="AK973" s="33"/>
    </row>
    <row r="974" spans="1:37" s="34" customFormat="1" x14ac:dyDescent="0.25">
      <c r="A974" s="23">
        <f t="shared" si="111"/>
        <v>966</v>
      </c>
      <c r="B974" s="24" t="s">
        <v>44</v>
      </c>
      <c r="C974" s="23" t="str">
        <f>+[1]DEPURADO!A968</f>
        <v>HLC109313</v>
      </c>
      <c r="D974" s="23">
        <f>+[1]DEPURADO!B968</f>
        <v>109313</v>
      </c>
      <c r="E974" s="25">
        <f>+[1]DEPURADO!C968</f>
        <v>45565</v>
      </c>
      <c r="F974" s="26">
        <f>+IF([1]DEPURADO!D968&gt;1,[1]DEPURADO!D968," ")</f>
        <v>45590</v>
      </c>
      <c r="G974" s="27">
        <f>[1]DEPURADO!F968</f>
        <v>203225</v>
      </c>
      <c r="H974" s="28">
        <v>0</v>
      </c>
      <c r="I974" s="28">
        <f>+[1]DEPURADO!M968+[1]DEPURADO!N968</f>
        <v>0</v>
      </c>
      <c r="J974" s="28">
        <f>+[1]DEPURADO!R968</f>
        <v>0</v>
      </c>
      <c r="K974" s="29">
        <f>+[1]DEPURADO!P968+[1]DEPURADO!Q968</f>
        <v>0</v>
      </c>
      <c r="L974" s="28">
        <v>0</v>
      </c>
      <c r="M974" s="28">
        <v>0</v>
      </c>
      <c r="N974" s="28">
        <f t="shared" si="105"/>
        <v>0</v>
      </c>
      <c r="O974" s="28">
        <f t="shared" si="106"/>
        <v>203225</v>
      </c>
      <c r="P974" s="24">
        <f>IF([1]DEPURADO!H968&gt;1,0,[1]DEPURADO!B968)</f>
        <v>109313</v>
      </c>
      <c r="Q974" s="30">
        <f t="shared" si="107"/>
        <v>203225</v>
      </c>
      <c r="R974" s="31">
        <f t="shared" si="108"/>
        <v>0</v>
      </c>
      <c r="S974" s="31">
        <f>+[1]DEPURADO!J968</f>
        <v>0</v>
      </c>
      <c r="T974" s="23" t="s">
        <v>45</v>
      </c>
      <c r="U974" s="31">
        <f>+[1]DEPURADO!I968</f>
        <v>0</v>
      </c>
      <c r="V974" s="30"/>
      <c r="W974" s="23" t="s">
        <v>45</v>
      </c>
      <c r="X974" s="31">
        <f>+[1]DEPURADO!K968+[1]DEPURADO!L968</f>
        <v>203225</v>
      </c>
      <c r="Y974" s="23" t="s">
        <v>45</v>
      </c>
      <c r="Z974" s="31">
        <f t="shared" si="109"/>
        <v>203225</v>
      </c>
      <c r="AA974" s="31"/>
      <c r="AB974" s="31">
        <v>0</v>
      </c>
      <c r="AC974" s="31">
        <v>0</v>
      </c>
      <c r="AD974" s="30"/>
      <c r="AE974" s="30">
        <f>+[1]DEPURADO!K968</f>
        <v>0</v>
      </c>
      <c r="AF974" s="30">
        <v>0</v>
      </c>
      <c r="AG974" s="30">
        <f t="shared" si="110"/>
        <v>0</v>
      </c>
      <c r="AH974" s="30">
        <v>0</v>
      </c>
      <c r="AI974" s="30" t="str">
        <f>+[1]DEPURADO!G968</f>
        <v>GLOSA LEGALIZADA</v>
      </c>
      <c r="AJ974" s="32"/>
      <c r="AK974" s="33"/>
    </row>
    <row r="975" spans="1:37" s="34" customFormat="1" x14ac:dyDescent="0.25">
      <c r="A975" s="23">
        <f t="shared" si="111"/>
        <v>967</v>
      </c>
      <c r="B975" s="24" t="s">
        <v>44</v>
      </c>
      <c r="C975" s="23" t="str">
        <f>+[1]DEPURADO!A969</f>
        <v>HLC107930</v>
      </c>
      <c r="D975" s="23">
        <f>+[1]DEPURADO!B969</f>
        <v>107930</v>
      </c>
      <c r="E975" s="25">
        <f>+[1]DEPURADO!C969</f>
        <v>45565</v>
      </c>
      <c r="F975" s="26">
        <f>+IF([1]DEPURADO!D969&gt;1,[1]DEPURADO!D969," ")</f>
        <v>45590</v>
      </c>
      <c r="G975" s="27">
        <f>[1]DEPURADO!F969</f>
        <v>282825</v>
      </c>
      <c r="H975" s="28">
        <v>0</v>
      </c>
      <c r="I975" s="28">
        <f>+[1]DEPURADO!M969+[1]DEPURADO!N969</f>
        <v>0</v>
      </c>
      <c r="J975" s="28">
        <f>+[1]DEPURADO!R969</f>
        <v>0</v>
      </c>
      <c r="K975" s="29">
        <f>+[1]DEPURADO!P969+[1]DEPURADO!Q969</f>
        <v>0</v>
      </c>
      <c r="L975" s="28">
        <v>0</v>
      </c>
      <c r="M975" s="28">
        <v>0</v>
      </c>
      <c r="N975" s="28">
        <f t="shared" si="105"/>
        <v>0</v>
      </c>
      <c r="O975" s="28">
        <f t="shared" si="106"/>
        <v>282825</v>
      </c>
      <c r="P975" s="24">
        <f>IF([1]DEPURADO!H969&gt;1,0,[1]DEPURADO!B969)</f>
        <v>107930</v>
      </c>
      <c r="Q975" s="30">
        <f t="shared" si="107"/>
        <v>282825</v>
      </c>
      <c r="R975" s="31">
        <f t="shared" si="108"/>
        <v>0</v>
      </c>
      <c r="S975" s="31">
        <f>+[1]DEPURADO!J969</f>
        <v>0</v>
      </c>
      <c r="T975" s="23" t="s">
        <v>45</v>
      </c>
      <c r="U975" s="31">
        <f>+[1]DEPURADO!I969</f>
        <v>0</v>
      </c>
      <c r="V975" s="30"/>
      <c r="W975" s="23" t="s">
        <v>45</v>
      </c>
      <c r="X975" s="31">
        <f>+[1]DEPURADO!K969+[1]DEPURADO!L969</f>
        <v>282825</v>
      </c>
      <c r="Y975" s="23" t="s">
        <v>45</v>
      </c>
      <c r="Z975" s="31">
        <f t="shared" si="109"/>
        <v>282825</v>
      </c>
      <c r="AA975" s="31"/>
      <c r="AB975" s="31">
        <v>0</v>
      </c>
      <c r="AC975" s="31">
        <v>0</v>
      </c>
      <c r="AD975" s="30"/>
      <c r="AE975" s="30">
        <f>+[1]DEPURADO!K969</f>
        <v>0</v>
      </c>
      <c r="AF975" s="30">
        <v>0</v>
      </c>
      <c r="AG975" s="30">
        <f t="shared" si="110"/>
        <v>0</v>
      </c>
      <c r="AH975" s="30">
        <v>0</v>
      </c>
      <c r="AI975" s="30" t="str">
        <f>+[1]DEPURADO!G969</f>
        <v>GLOSA LEGALIZADA</v>
      </c>
      <c r="AJ975" s="32"/>
      <c r="AK975" s="33"/>
    </row>
    <row r="976" spans="1:37" s="34" customFormat="1" x14ac:dyDescent="0.25">
      <c r="A976" s="23">
        <f t="shared" si="111"/>
        <v>968</v>
      </c>
      <c r="B976" s="24" t="s">
        <v>44</v>
      </c>
      <c r="C976" s="23" t="str">
        <f>+[1]DEPURADO!A970</f>
        <v>HLC109564</v>
      </c>
      <c r="D976" s="23">
        <f>+[1]DEPURADO!B970</f>
        <v>109564</v>
      </c>
      <c r="E976" s="25">
        <f>+[1]DEPURADO!C970</f>
        <v>45565</v>
      </c>
      <c r="F976" s="26">
        <f>+IF([1]DEPURADO!D970&gt;1,[1]DEPURADO!D970," ")</f>
        <v>45609</v>
      </c>
      <c r="G976" s="27">
        <f>[1]DEPURADO!F970</f>
        <v>22074</v>
      </c>
      <c r="H976" s="28">
        <v>0</v>
      </c>
      <c r="I976" s="28">
        <f>+[1]DEPURADO!M970+[1]DEPURADO!N970</f>
        <v>0</v>
      </c>
      <c r="J976" s="28">
        <f>+[1]DEPURADO!R970</f>
        <v>0</v>
      </c>
      <c r="K976" s="29">
        <f>+[1]DEPURADO!P970+[1]DEPURADO!Q970</f>
        <v>0</v>
      </c>
      <c r="L976" s="28">
        <v>0</v>
      </c>
      <c r="M976" s="28">
        <v>0</v>
      </c>
      <c r="N976" s="28">
        <f t="shared" si="105"/>
        <v>0</v>
      </c>
      <c r="O976" s="28">
        <f t="shared" si="106"/>
        <v>22074</v>
      </c>
      <c r="P976" s="24">
        <f>IF([1]DEPURADO!H970&gt;1,0,[1]DEPURADO!B970)</f>
        <v>109564</v>
      </c>
      <c r="Q976" s="30">
        <f t="shared" si="107"/>
        <v>22074</v>
      </c>
      <c r="R976" s="31">
        <f t="shared" si="108"/>
        <v>0</v>
      </c>
      <c r="S976" s="31">
        <f>+[1]DEPURADO!J970</f>
        <v>0</v>
      </c>
      <c r="T976" s="23" t="s">
        <v>45</v>
      </c>
      <c r="U976" s="31">
        <f>+[1]DEPURADO!I970</f>
        <v>0</v>
      </c>
      <c r="V976" s="30"/>
      <c r="W976" s="23" t="s">
        <v>45</v>
      </c>
      <c r="X976" s="31">
        <f>+[1]DEPURADO!K970+[1]DEPURADO!L970</f>
        <v>22074</v>
      </c>
      <c r="Y976" s="23" t="s">
        <v>45</v>
      </c>
      <c r="Z976" s="31">
        <f t="shared" si="109"/>
        <v>22074</v>
      </c>
      <c r="AA976" s="31"/>
      <c r="AB976" s="31">
        <v>0</v>
      </c>
      <c r="AC976" s="31">
        <v>0</v>
      </c>
      <c r="AD976" s="30"/>
      <c r="AE976" s="30">
        <f>+[1]DEPURADO!K970</f>
        <v>0</v>
      </c>
      <c r="AF976" s="30">
        <v>0</v>
      </c>
      <c r="AG976" s="30">
        <f t="shared" si="110"/>
        <v>0</v>
      </c>
      <c r="AH976" s="30">
        <v>0</v>
      </c>
      <c r="AI976" s="30" t="str">
        <f>+[1]DEPURADO!G970</f>
        <v>GLOSA LEGALIZADA</v>
      </c>
      <c r="AJ976" s="32"/>
      <c r="AK976" s="33"/>
    </row>
    <row r="977" spans="1:37" s="34" customFormat="1" x14ac:dyDescent="0.25">
      <c r="A977" s="23">
        <f t="shared" si="111"/>
        <v>969</v>
      </c>
      <c r="B977" s="24" t="s">
        <v>44</v>
      </c>
      <c r="C977" s="23" t="str">
        <f>+[1]DEPURADO!A971</f>
        <v>HLC109985</v>
      </c>
      <c r="D977" s="23">
        <f>+[1]DEPURADO!B971</f>
        <v>109985</v>
      </c>
      <c r="E977" s="25">
        <f>+[1]DEPURADO!C971</f>
        <v>45565</v>
      </c>
      <c r="F977" s="26">
        <f>+IF([1]DEPURADO!D971&gt;1,[1]DEPURADO!D971," ")</f>
        <v>45609</v>
      </c>
      <c r="G977" s="27">
        <f>[1]DEPURADO!F971</f>
        <v>2447813</v>
      </c>
      <c r="H977" s="28">
        <v>0</v>
      </c>
      <c r="I977" s="28">
        <f>+[1]DEPURADO!M971+[1]DEPURADO!N971</f>
        <v>0</v>
      </c>
      <c r="J977" s="28">
        <f>+[1]DEPURADO!R971</f>
        <v>0</v>
      </c>
      <c r="K977" s="29">
        <f>+[1]DEPURADO!P971+[1]DEPURADO!Q971</f>
        <v>0</v>
      </c>
      <c r="L977" s="28">
        <v>0</v>
      </c>
      <c r="M977" s="28">
        <v>0</v>
      </c>
      <c r="N977" s="28">
        <f t="shared" si="105"/>
        <v>0</v>
      </c>
      <c r="O977" s="28">
        <f t="shared" si="106"/>
        <v>2447813</v>
      </c>
      <c r="P977" s="24">
        <f>IF([1]DEPURADO!H971&gt;1,0,[1]DEPURADO!B971)</f>
        <v>109985</v>
      </c>
      <c r="Q977" s="30">
        <f t="shared" si="107"/>
        <v>2447813</v>
      </c>
      <c r="R977" s="31">
        <f t="shared" si="108"/>
        <v>0</v>
      </c>
      <c r="S977" s="31">
        <f>+[1]DEPURADO!J971</f>
        <v>0</v>
      </c>
      <c r="T977" s="23" t="s">
        <v>45</v>
      </c>
      <c r="U977" s="31">
        <f>+[1]DEPURADO!I971</f>
        <v>0</v>
      </c>
      <c r="V977" s="30"/>
      <c r="W977" s="23" t="s">
        <v>45</v>
      </c>
      <c r="X977" s="31">
        <f>+[1]DEPURADO!K971+[1]DEPURADO!L971</f>
        <v>2447813</v>
      </c>
      <c r="Y977" s="23" t="s">
        <v>45</v>
      </c>
      <c r="Z977" s="31">
        <f t="shared" si="109"/>
        <v>2447813</v>
      </c>
      <c r="AA977" s="31"/>
      <c r="AB977" s="31">
        <v>0</v>
      </c>
      <c r="AC977" s="31">
        <v>0</v>
      </c>
      <c r="AD977" s="30"/>
      <c r="AE977" s="30">
        <f>+[1]DEPURADO!K971</f>
        <v>0</v>
      </c>
      <c r="AF977" s="30">
        <v>0</v>
      </c>
      <c r="AG977" s="30">
        <f t="shared" si="110"/>
        <v>0</v>
      </c>
      <c r="AH977" s="30">
        <v>0</v>
      </c>
      <c r="AI977" s="30" t="str">
        <f>+[1]DEPURADO!G971</f>
        <v>GLOSA LEGALIZADA</v>
      </c>
      <c r="AJ977" s="32"/>
      <c r="AK977" s="33"/>
    </row>
    <row r="978" spans="1:37" s="34" customFormat="1" x14ac:dyDescent="0.25">
      <c r="A978" s="23">
        <f t="shared" si="111"/>
        <v>970</v>
      </c>
      <c r="B978" s="24" t="s">
        <v>44</v>
      </c>
      <c r="C978" s="23" t="str">
        <f>+[1]DEPURADO!A972</f>
        <v>HLC110290</v>
      </c>
      <c r="D978" s="23">
        <f>+[1]DEPURADO!B972</f>
        <v>110290</v>
      </c>
      <c r="E978" s="25">
        <f>+[1]DEPURADO!C972</f>
        <v>45565</v>
      </c>
      <c r="F978" s="26">
        <f>+IF([1]DEPURADO!D972&gt;1,[1]DEPURADO!D972," ")</f>
        <v>45609</v>
      </c>
      <c r="G978" s="27">
        <f>[1]DEPURADO!F972</f>
        <v>31575</v>
      </c>
      <c r="H978" s="28">
        <v>0</v>
      </c>
      <c r="I978" s="28">
        <f>+[1]DEPURADO!M972+[1]DEPURADO!N972</f>
        <v>0</v>
      </c>
      <c r="J978" s="28">
        <f>+[1]DEPURADO!R972</f>
        <v>0</v>
      </c>
      <c r="K978" s="29">
        <f>+[1]DEPURADO!P972+[1]DEPURADO!Q972</f>
        <v>0</v>
      </c>
      <c r="L978" s="28">
        <v>0</v>
      </c>
      <c r="M978" s="28">
        <v>0</v>
      </c>
      <c r="N978" s="28">
        <f t="shared" si="105"/>
        <v>0</v>
      </c>
      <c r="O978" s="28">
        <f t="shared" si="106"/>
        <v>31575</v>
      </c>
      <c r="P978" s="24">
        <f>IF([1]DEPURADO!H972&gt;1,0,[1]DEPURADO!B972)</f>
        <v>110290</v>
      </c>
      <c r="Q978" s="30">
        <f t="shared" si="107"/>
        <v>31575</v>
      </c>
      <c r="R978" s="31">
        <f t="shared" si="108"/>
        <v>0</v>
      </c>
      <c r="S978" s="31">
        <f>+[1]DEPURADO!J972</f>
        <v>0</v>
      </c>
      <c r="T978" s="23" t="s">
        <v>45</v>
      </c>
      <c r="U978" s="31">
        <f>+[1]DEPURADO!I972</f>
        <v>0</v>
      </c>
      <c r="V978" s="30"/>
      <c r="W978" s="23" t="s">
        <v>45</v>
      </c>
      <c r="X978" s="31">
        <f>+[1]DEPURADO!K972+[1]DEPURADO!L972</f>
        <v>31575</v>
      </c>
      <c r="Y978" s="23" t="s">
        <v>45</v>
      </c>
      <c r="Z978" s="31">
        <f t="shared" si="109"/>
        <v>31575</v>
      </c>
      <c r="AA978" s="31"/>
      <c r="AB978" s="31">
        <v>0</v>
      </c>
      <c r="AC978" s="31">
        <v>0</v>
      </c>
      <c r="AD978" s="30"/>
      <c r="AE978" s="30">
        <f>+[1]DEPURADO!K972</f>
        <v>0</v>
      </c>
      <c r="AF978" s="30">
        <v>0</v>
      </c>
      <c r="AG978" s="30">
        <f t="shared" si="110"/>
        <v>0</v>
      </c>
      <c r="AH978" s="30">
        <v>0</v>
      </c>
      <c r="AI978" s="30" t="str">
        <f>+[1]DEPURADO!G972</f>
        <v>GLOSA LEGALIZADA</v>
      </c>
      <c r="AJ978" s="32"/>
      <c r="AK978" s="33"/>
    </row>
    <row r="979" spans="1:37" s="34" customFormat="1" x14ac:dyDescent="0.25">
      <c r="A979" s="23">
        <f t="shared" si="111"/>
        <v>971</v>
      </c>
      <c r="B979" s="24" t="s">
        <v>44</v>
      </c>
      <c r="C979" s="23" t="str">
        <f>+[1]DEPURADO!A973</f>
        <v>HLC110321</v>
      </c>
      <c r="D979" s="23">
        <f>+[1]DEPURADO!B973</f>
        <v>110321</v>
      </c>
      <c r="E979" s="25">
        <f>+[1]DEPURADO!C973</f>
        <v>45565</v>
      </c>
      <c r="F979" s="26">
        <f>+IF([1]DEPURADO!D973&gt;1,[1]DEPURADO!D973," ")</f>
        <v>45609</v>
      </c>
      <c r="G979" s="27">
        <f>[1]DEPURADO!F973</f>
        <v>15757</v>
      </c>
      <c r="H979" s="28">
        <v>0</v>
      </c>
      <c r="I979" s="28">
        <f>+[1]DEPURADO!M973+[1]DEPURADO!N973</f>
        <v>0</v>
      </c>
      <c r="J979" s="28">
        <f>+[1]DEPURADO!R973</f>
        <v>0</v>
      </c>
      <c r="K979" s="29">
        <f>+[1]DEPURADO!P973+[1]DEPURADO!Q973</f>
        <v>0</v>
      </c>
      <c r="L979" s="28">
        <v>0</v>
      </c>
      <c r="M979" s="28">
        <v>0</v>
      </c>
      <c r="N979" s="28">
        <f t="shared" si="105"/>
        <v>0</v>
      </c>
      <c r="O979" s="28">
        <f t="shared" si="106"/>
        <v>15757</v>
      </c>
      <c r="P979" s="24">
        <f>IF([1]DEPURADO!H973&gt;1,0,[1]DEPURADO!B973)</f>
        <v>110321</v>
      </c>
      <c r="Q979" s="30">
        <f t="shared" si="107"/>
        <v>15757</v>
      </c>
      <c r="R979" s="31">
        <f t="shared" si="108"/>
        <v>0</v>
      </c>
      <c r="S979" s="31">
        <f>+[1]DEPURADO!J973</f>
        <v>0</v>
      </c>
      <c r="T979" s="23" t="s">
        <v>45</v>
      </c>
      <c r="U979" s="31">
        <f>+[1]DEPURADO!I973</f>
        <v>0</v>
      </c>
      <c r="V979" s="30"/>
      <c r="W979" s="23" t="s">
        <v>45</v>
      </c>
      <c r="X979" s="31">
        <f>+[1]DEPURADO!K973+[1]DEPURADO!L973</f>
        <v>15757</v>
      </c>
      <c r="Y979" s="23" t="s">
        <v>45</v>
      </c>
      <c r="Z979" s="31">
        <f t="shared" si="109"/>
        <v>15757</v>
      </c>
      <c r="AA979" s="31"/>
      <c r="AB979" s="31">
        <v>0</v>
      </c>
      <c r="AC979" s="31">
        <v>0</v>
      </c>
      <c r="AD979" s="30"/>
      <c r="AE979" s="30">
        <f>+[1]DEPURADO!K973</f>
        <v>0</v>
      </c>
      <c r="AF979" s="30">
        <v>0</v>
      </c>
      <c r="AG979" s="30">
        <f t="shared" si="110"/>
        <v>0</v>
      </c>
      <c r="AH979" s="30">
        <v>0</v>
      </c>
      <c r="AI979" s="30" t="str">
        <f>+[1]DEPURADO!G973</f>
        <v>GLOSA LEGALIZADA</v>
      </c>
      <c r="AJ979" s="32"/>
      <c r="AK979" s="33"/>
    </row>
    <row r="980" spans="1:37" s="34" customFormat="1" x14ac:dyDescent="0.25">
      <c r="A980" s="23">
        <f t="shared" si="111"/>
        <v>972</v>
      </c>
      <c r="B980" s="24" t="s">
        <v>44</v>
      </c>
      <c r="C980" s="23" t="str">
        <f>+[1]DEPURADO!A974</f>
        <v>HLC109565</v>
      </c>
      <c r="D980" s="23">
        <f>+[1]DEPURADO!B974</f>
        <v>109565</v>
      </c>
      <c r="E980" s="25">
        <f>+[1]DEPURADO!C974</f>
        <v>45565</v>
      </c>
      <c r="F980" s="26">
        <f>+IF([1]DEPURADO!D974&gt;1,[1]DEPURADO!D974," ")</f>
        <v>45609</v>
      </c>
      <c r="G980" s="27">
        <f>[1]DEPURADO!F974</f>
        <v>25194</v>
      </c>
      <c r="H980" s="28">
        <v>0</v>
      </c>
      <c r="I980" s="28">
        <f>+[1]DEPURADO!M974+[1]DEPURADO!N974</f>
        <v>0</v>
      </c>
      <c r="J980" s="28">
        <f>+[1]DEPURADO!R974</f>
        <v>0</v>
      </c>
      <c r="K980" s="29">
        <f>+[1]DEPURADO!P974+[1]DEPURADO!Q974</f>
        <v>0</v>
      </c>
      <c r="L980" s="28">
        <v>0</v>
      </c>
      <c r="M980" s="28">
        <v>0</v>
      </c>
      <c r="N980" s="28">
        <f t="shared" si="105"/>
        <v>0</v>
      </c>
      <c r="O980" s="28">
        <f t="shared" si="106"/>
        <v>25194</v>
      </c>
      <c r="P980" s="24">
        <f>IF([1]DEPURADO!H974&gt;1,0,[1]DEPURADO!B974)</f>
        <v>109565</v>
      </c>
      <c r="Q980" s="30">
        <f t="shared" si="107"/>
        <v>25194</v>
      </c>
      <c r="R980" s="31">
        <f t="shared" si="108"/>
        <v>0</v>
      </c>
      <c r="S980" s="31">
        <f>+[1]DEPURADO!J974</f>
        <v>0</v>
      </c>
      <c r="T980" s="23" t="s">
        <v>45</v>
      </c>
      <c r="U980" s="31">
        <f>+[1]DEPURADO!I974</f>
        <v>0</v>
      </c>
      <c r="V980" s="30"/>
      <c r="W980" s="23" t="s">
        <v>45</v>
      </c>
      <c r="X980" s="31">
        <f>+[1]DEPURADO!K974+[1]DEPURADO!L974</f>
        <v>25194</v>
      </c>
      <c r="Y980" s="23" t="s">
        <v>45</v>
      </c>
      <c r="Z980" s="31">
        <f t="shared" si="109"/>
        <v>25194</v>
      </c>
      <c r="AA980" s="31"/>
      <c r="AB980" s="31">
        <v>0</v>
      </c>
      <c r="AC980" s="31">
        <v>0</v>
      </c>
      <c r="AD980" s="30"/>
      <c r="AE980" s="30">
        <f>+[1]DEPURADO!K974</f>
        <v>0</v>
      </c>
      <c r="AF980" s="30">
        <v>0</v>
      </c>
      <c r="AG980" s="30">
        <f t="shared" si="110"/>
        <v>0</v>
      </c>
      <c r="AH980" s="30">
        <v>0</v>
      </c>
      <c r="AI980" s="30" t="str">
        <f>+[1]DEPURADO!G974</f>
        <v>GLOSA LEGALIZADA</v>
      </c>
      <c r="AJ980" s="32"/>
      <c r="AK980" s="33"/>
    </row>
    <row r="981" spans="1:37" s="34" customFormat="1" x14ac:dyDescent="0.25">
      <c r="A981" s="23">
        <f t="shared" si="111"/>
        <v>973</v>
      </c>
      <c r="B981" s="24" t="s">
        <v>44</v>
      </c>
      <c r="C981" s="23" t="str">
        <f>+[1]DEPURADO!A975</f>
        <v>HLC109531</v>
      </c>
      <c r="D981" s="23">
        <f>+[1]DEPURADO!B975</f>
        <v>109531</v>
      </c>
      <c r="E981" s="25">
        <f>+[1]DEPURADO!C975</f>
        <v>45565</v>
      </c>
      <c r="F981" s="26">
        <f>+IF([1]DEPURADO!D975&gt;1,[1]DEPURADO!D975," ")</f>
        <v>45609</v>
      </c>
      <c r="G981" s="27">
        <f>[1]DEPURADO!F975</f>
        <v>33054</v>
      </c>
      <c r="H981" s="28">
        <v>0</v>
      </c>
      <c r="I981" s="28">
        <f>+[1]DEPURADO!M975+[1]DEPURADO!N975</f>
        <v>0</v>
      </c>
      <c r="J981" s="28">
        <f>+[1]DEPURADO!R975</f>
        <v>0</v>
      </c>
      <c r="K981" s="29">
        <f>+[1]DEPURADO!P975+[1]DEPURADO!Q975</f>
        <v>0</v>
      </c>
      <c r="L981" s="28">
        <v>0</v>
      </c>
      <c r="M981" s="28">
        <v>0</v>
      </c>
      <c r="N981" s="28">
        <f t="shared" si="105"/>
        <v>0</v>
      </c>
      <c r="O981" s="28">
        <f t="shared" si="106"/>
        <v>33054</v>
      </c>
      <c r="P981" s="24">
        <f>IF([1]DEPURADO!H975&gt;1,0,[1]DEPURADO!B975)</f>
        <v>109531</v>
      </c>
      <c r="Q981" s="30">
        <f t="shared" si="107"/>
        <v>33054</v>
      </c>
      <c r="R981" s="31">
        <f t="shared" si="108"/>
        <v>0</v>
      </c>
      <c r="S981" s="31">
        <f>+[1]DEPURADO!J975</f>
        <v>0</v>
      </c>
      <c r="T981" s="23" t="s">
        <v>45</v>
      </c>
      <c r="U981" s="31">
        <f>+[1]DEPURADO!I975</f>
        <v>0</v>
      </c>
      <c r="V981" s="30"/>
      <c r="W981" s="23" t="s">
        <v>45</v>
      </c>
      <c r="X981" s="31">
        <f>+[1]DEPURADO!K975+[1]DEPURADO!L975</f>
        <v>33054</v>
      </c>
      <c r="Y981" s="23" t="s">
        <v>45</v>
      </c>
      <c r="Z981" s="31">
        <f t="shared" si="109"/>
        <v>33054</v>
      </c>
      <c r="AA981" s="31"/>
      <c r="AB981" s="31">
        <v>0</v>
      </c>
      <c r="AC981" s="31">
        <v>0</v>
      </c>
      <c r="AD981" s="30"/>
      <c r="AE981" s="30">
        <f>+[1]DEPURADO!K975</f>
        <v>0</v>
      </c>
      <c r="AF981" s="30">
        <v>0</v>
      </c>
      <c r="AG981" s="30">
        <f t="shared" si="110"/>
        <v>0</v>
      </c>
      <c r="AH981" s="30">
        <v>0</v>
      </c>
      <c r="AI981" s="30" t="str">
        <f>+[1]DEPURADO!G975</f>
        <v>GLOSA LEGALIZADA</v>
      </c>
      <c r="AJ981" s="32"/>
      <c r="AK981" s="33"/>
    </row>
    <row r="982" spans="1:37" s="34" customFormat="1" x14ac:dyDescent="0.25">
      <c r="A982" s="23">
        <f t="shared" si="111"/>
        <v>974</v>
      </c>
      <c r="B982" s="24" t="s">
        <v>44</v>
      </c>
      <c r="C982" s="23" t="str">
        <f>+[1]DEPURADO!A976</f>
        <v>HLC109494</v>
      </c>
      <c r="D982" s="23">
        <f>+[1]DEPURADO!B976</f>
        <v>109494</v>
      </c>
      <c r="E982" s="25">
        <f>+[1]DEPURADO!C976</f>
        <v>45565</v>
      </c>
      <c r="F982" s="26">
        <f>+IF([1]DEPURADO!D976&gt;1,[1]DEPURADO!D976," ")</f>
        <v>45609</v>
      </c>
      <c r="G982" s="27">
        <f>[1]DEPURADO!F976</f>
        <v>15680</v>
      </c>
      <c r="H982" s="28">
        <v>0</v>
      </c>
      <c r="I982" s="28">
        <f>+[1]DEPURADO!M976+[1]DEPURADO!N976</f>
        <v>0</v>
      </c>
      <c r="J982" s="28">
        <f>+[1]DEPURADO!R976</f>
        <v>0</v>
      </c>
      <c r="K982" s="29">
        <f>+[1]DEPURADO!P976+[1]DEPURADO!Q976</f>
        <v>0</v>
      </c>
      <c r="L982" s="28">
        <v>0</v>
      </c>
      <c r="M982" s="28">
        <v>0</v>
      </c>
      <c r="N982" s="28">
        <f t="shared" si="105"/>
        <v>0</v>
      </c>
      <c r="O982" s="28">
        <f t="shared" si="106"/>
        <v>15680</v>
      </c>
      <c r="P982" s="24">
        <f>IF([1]DEPURADO!H976&gt;1,0,[1]DEPURADO!B976)</f>
        <v>109494</v>
      </c>
      <c r="Q982" s="30">
        <f t="shared" si="107"/>
        <v>15680</v>
      </c>
      <c r="R982" s="31">
        <f t="shared" si="108"/>
        <v>0</v>
      </c>
      <c r="S982" s="31">
        <f>+[1]DEPURADO!J976</f>
        <v>0</v>
      </c>
      <c r="T982" s="23" t="s">
        <v>45</v>
      </c>
      <c r="U982" s="31">
        <f>+[1]DEPURADO!I976</f>
        <v>0</v>
      </c>
      <c r="V982" s="30"/>
      <c r="W982" s="23" t="s">
        <v>45</v>
      </c>
      <c r="X982" s="31">
        <f>+[1]DEPURADO!K976+[1]DEPURADO!L976</f>
        <v>15680</v>
      </c>
      <c r="Y982" s="23" t="s">
        <v>45</v>
      </c>
      <c r="Z982" s="31">
        <f t="shared" si="109"/>
        <v>15680</v>
      </c>
      <c r="AA982" s="31"/>
      <c r="AB982" s="31">
        <v>0</v>
      </c>
      <c r="AC982" s="31">
        <v>0</v>
      </c>
      <c r="AD982" s="30"/>
      <c r="AE982" s="30">
        <f>+[1]DEPURADO!K976</f>
        <v>0</v>
      </c>
      <c r="AF982" s="30">
        <v>0</v>
      </c>
      <c r="AG982" s="30">
        <f t="shared" si="110"/>
        <v>0</v>
      </c>
      <c r="AH982" s="30">
        <v>0</v>
      </c>
      <c r="AI982" s="30" t="str">
        <f>+[1]DEPURADO!G976</f>
        <v>GLOSA LEGALIZADA</v>
      </c>
      <c r="AJ982" s="32"/>
      <c r="AK982" s="33"/>
    </row>
    <row r="983" spans="1:37" s="34" customFormat="1" x14ac:dyDescent="0.25">
      <c r="A983" s="23">
        <f t="shared" si="111"/>
        <v>975</v>
      </c>
      <c r="B983" s="24" t="s">
        <v>44</v>
      </c>
      <c r="C983" s="23" t="str">
        <f>+[1]DEPURADO!A977</f>
        <v>HLC109605</v>
      </c>
      <c r="D983" s="23">
        <f>+[1]DEPURADO!B977</f>
        <v>109605</v>
      </c>
      <c r="E983" s="25">
        <f>+[1]DEPURADO!C977</f>
        <v>45565</v>
      </c>
      <c r="F983" s="26">
        <f>+IF([1]DEPURADO!D977&gt;1,[1]DEPURADO!D977," ")</f>
        <v>45609</v>
      </c>
      <c r="G983" s="27">
        <f>[1]DEPURADO!F977</f>
        <v>20448</v>
      </c>
      <c r="H983" s="28">
        <v>0</v>
      </c>
      <c r="I983" s="28">
        <f>+[1]DEPURADO!M977+[1]DEPURADO!N977</f>
        <v>0</v>
      </c>
      <c r="J983" s="28">
        <f>+[1]DEPURADO!R977</f>
        <v>0</v>
      </c>
      <c r="K983" s="29">
        <f>+[1]DEPURADO!P977+[1]DEPURADO!Q977</f>
        <v>0</v>
      </c>
      <c r="L983" s="28">
        <v>0</v>
      </c>
      <c r="M983" s="28">
        <v>0</v>
      </c>
      <c r="N983" s="28">
        <f t="shared" si="105"/>
        <v>0</v>
      </c>
      <c r="O983" s="28">
        <f t="shared" si="106"/>
        <v>20448</v>
      </c>
      <c r="P983" s="24">
        <f>IF([1]DEPURADO!H977&gt;1,0,[1]DEPURADO!B977)</f>
        <v>109605</v>
      </c>
      <c r="Q983" s="30">
        <f t="shared" si="107"/>
        <v>20448</v>
      </c>
      <c r="R983" s="31">
        <f t="shared" si="108"/>
        <v>0</v>
      </c>
      <c r="S983" s="31">
        <f>+[1]DEPURADO!J977</f>
        <v>0</v>
      </c>
      <c r="T983" s="23" t="s">
        <v>45</v>
      </c>
      <c r="U983" s="31">
        <f>+[1]DEPURADO!I977</f>
        <v>0</v>
      </c>
      <c r="V983" s="30"/>
      <c r="W983" s="23" t="s">
        <v>45</v>
      </c>
      <c r="X983" s="31">
        <f>+[1]DEPURADO!K977+[1]DEPURADO!L977</f>
        <v>20448</v>
      </c>
      <c r="Y983" s="23" t="s">
        <v>45</v>
      </c>
      <c r="Z983" s="31">
        <f t="shared" si="109"/>
        <v>20448</v>
      </c>
      <c r="AA983" s="31"/>
      <c r="AB983" s="31">
        <v>0</v>
      </c>
      <c r="AC983" s="31">
        <v>0</v>
      </c>
      <c r="AD983" s="30"/>
      <c r="AE983" s="30">
        <f>+[1]DEPURADO!K977</f>
        <v>0</v>
      </c>
      <c r="AF983" s="30">
        <v>0</v>
      </c>
      <c r="AG983" s="30">
        <f t="shared" si="110"/>
        <v>0</v>
      </c>
      <c r="AH983" s="30">
        <v>0</v>
      </c>
      <c r="AI983" s="30" t="str">
        <f>+[1]DEPURADO!G977</f>
        <v>GLOSA LEGALIZADA</v>
      </c>
      <c r="AJ983" s="32"/>
      <c r="AK983" s="33"/>
    </row>
    <row r="984" spans="1:37" s="34" customFormat="1" x14ac:dyDescent="0.25">
      <c r="A984" s="23">
        <f t="shared" si="111"/>
        <v>976</v>
      </c>
      <c r="B984" s="24" t="s">
        <v>44</v>
      </c>
      <c r="C984" s="23" t="str">
        <f>+[1]DEPURADO!A978</f>
        <v>HLC109591</v>
      </c>
      <c r="D984" s="23">
        <f>+[1]DEPURADO!B978</f>
        <v>109591</v>
      </c>
      <c r="E984" s="25">
        <f>+[1]DEPURADO!C978</f>
        <v>45565</v>
      </c>
      <c r="F984" s="26">
        <f>+IF([1]DEPURADO!D978&gt;1,[1]DEPURADO!D978," ")</f>
        <v>45609</v>
      </c>
      <c r="G984" s="27">
        <f>[1]DEPURADO!F978</f>
        <v>16240</v>
      </c>
      <c r="H984" s="28">
        <v>0</v>
      </c>
      <c r="I984" s="28">
        <f>+[1]DEPURADO!M978+[1]DEPURADO!N978</f>
        <v>0</v>
      </c>
      <c r="J984" s="28">
        <f>+[1]DEPURADO!R978</f>
        <v>0</v>
      </c>
      <c r="K984" s="29">
        <f>+[1]DEPURADO!P978+[1]DEPURADO!Q978</f>
        <v>0</v>
      </c>
      <c r="L984" s="28">
        <v>0</v>
      </c>
      <c r="M984" s="28">
        <v>0</v>
      </c>
      <c r="N984" s="28">
        <f t="shared" si="105"/>
        <v>0</v>
      </c>
      <c r="O984" s="28">
        <f t="shared" si="106"/>
        <v>16240</v>
      </c>
      <c r="P984" s="24">
        <f>IF([1]DEPURADO!H978&gt;1,0,[1]DEPURADO!B978)</f>
        <v>109591</v>
      </c>
      <c r="Q984" s="30">
        <f t="shared" si="107"/>
        <v>16240</v>
      </c>
      <c r="R984" s="31">
        <f t="shared" si="108"/>
        <v>0</v>
      </c>
      <c r="S984" s="31">
        <f>+[1]DEPURADO!J978</f>
        <v>0</v>
      </c>
      <c r="T984" s="23" t="s">
        <v>45</v>
      </c>
      <c r="U984" s="31">
        <f>+[1]DEPURADO!I978</f>
        <v>0</v>
      </c>
      <c r="V984" s="30"/>
      <c r="W984" s="23" t="s">
        <v>45</v>
      </c>
      <c r="X984" s="31">
        <f>+[1]DEPURADO!K978+[1]DEPURADO!L978</f>
        <v>16240</v>
      </c>
      <c r="Y984" s="23" t="s">
        <v>45</v>
      </c>
      <c r="Z984" s="31">
        <f t="shared" si="109"/>
        <v>16240</v>
      </c>
      <c r="AA984" s="31"/>
      <c r="AB984" s="31">
        <v>0</v>
      </c>
      <c r="AC984" s="31">
        <v>0</v>
      </c>
      <c r="AD984" s="30"/>
      <c r="AE984" s="30">
        <f>+[1]DEPURADO!K978</f>
        <v>0</v>
      </c>
      <c r="AF984" s="30">
        <v>0</v>
      </c>
      <c r="AG984" s="30">
        <f t="shared" si="110"/>
        <v>0</v>
      </c>
      <c r="AH984" s="30">
        <v>0</v>
      </c>
      <c r="AI984" s="30" t="str">
        <f>+[1]DEPURADO!G978</f>
        <v>GLOSA LEGALIZADA</v>
      </c>
      <c r="AJ984" s="32"/>
      <c r="AK984" s="33"/>
    </row>
    <row r="985" spans="1:37" s="34" customFormat="1" x14ac:dyDescent="0.25">
      <c r="A985" s="23">
        <f t="shared" si="111"/>
        <v>977</v>
      </c>
      <c r="B985" s="24" t="s">
        <v>44</v>
      </c>
      <c r="C985" s="23" t="str">
        <f>+[1]DEPURADO!A979</f>
        <v>HLC109501</v>
      </c>
      <c r="D985" s="23">
        <f>+[1]DEPURADO!B979</f>
        <v>109501</v>
      </c>
      <c r="E985" s="25">
        <f>+[1]DEPURADO!C979</f>
        <v>45565</v>
      </c>
      <c r="F985" s="26">
        <f>+IF([1]DEPURADO!D979&gt;1,[1]DEPURADO!D979," ")</f>
        <v>45609</v>
      </c>
      <c r="G985" s="27">
        <f>[1]DEPURADO!F979</f>
        <v>130710</v>
      </c>
      <c r="H985" s="28">
        <v>0</v>
      </c>
      <c r="I985" s="28">
        <f>+[1]DEPURADO!M979+[1]DEPURADO!N979</f>
        <v>0</v>
      </c>
      <c r="J985" s="28">
        <f>+[1]DEPURADO!R979</f>
        <v>0</v>
      </c>
      <c r="K985" s="29">
        <f>+[1]DEPURADO!P979+[1]DEPURADO!Q979</f>
        <v>0</v>
      </c>
      <c r="L985" s="28">
        <v>0</v>
      </c>
      <c r="M985" s="28">
        <v>0</v>
      </c>
      <c r="N985" s="28">
        <f t="shared" si="105"/>
        <v>0</v>
      </c>
      <c r="O985" s="28">
        <f t="shared" si="106"/>
        <v>130710</v>
      </c>
      <c r="P985" s="24">
        <f>IF([1]DEPURADO!H979&gt;1,0,[1]DEPURADO!B979)</f>
        <v>109501</v>
      </c>
      <c r="Q985" s="30">
        <f t="shared" si="107"/>
        <v>130710</v>
      </c>
      <c r="R985" s="31">
        <f t="shared" si="108"/>
        <v>0</v>
      </c>
      <c r="S985" s="31">
        <f>+[1]DEPURADO!J979</f>
        <v>0</v>
      </c>
      <c r="T985" s="23" t="s">
        <v>45</v>
      </c>
      <c r="U985" s="31">
        <f>+[1]DEPURADO!I979</f>
        <v>0</v>
      </c>
      <c r="V985" s="30"/>
      <c r="W985" s="23" t="s">
        <v>45</v>
      </c>
      <c r="X985" s="31">
        <f>+[1]DEPURADO!K979+[1]DEPURADO!L979</f>
        <v>130710</v>
      </c>
      <c r="Y985" s="23" t="s">
        <v>45</v>
      </c>
      <c r="Z985" s="31">
        <f t="shared" si="109"/>
        <v>130710</v>
      </c>
      <c r="AA985" s="31"/>
      <c r="AB985" s="31">
        <v>0</v>
      </c>
      <c r="AC985" s="31">
        <v>0</v>
      </c>
      <c r="AD985" s="30"/>
      <c r="AE985" s="30">
        <f>+[1]DEPURADO!K979</f>
        <v>0</v>
      </c>
      <c r="AF985" s="30">
        <v>0</v>
      </c>
      <c r="AG985" s="30">
        <f t="shared" si="110"/>
        <v>0</v>
      </c>
      <c r="AH985" s="30">
        <v>0</v>
      </c>
      <c r="AI985" s="30" t="str">
        <f>+[1]DEPURADO!G979</f>
        <v>GLOSA LEGALIZADA</v>
      </c>
      <c r="AJ985" s="32"/>
      <c r="AK985" s="33"/>
    </row>
    <row r="986" spans="1:37" s="34" customFormat="1" x14ac:dyDescent="0.25">
      <c r="A986" s="23">
        <f t="shared" si="111"/>
        <v>978</v>
      </c>
      <c r="B986" s="24" t="s">
        <v>44</v>
      </c>
      <c r="C986" s="23" t="str">
        <f>+[1]DEPURADO!A980</f>
        <v>HLC109544</v>
      </c>
      <c r="D986" s="23">
        <f>+[1]DEPURADO!B980</f>
        <v>109544</v>
      </c>
      <c r="E986" s="25">
        <f>+[1]DEPURADO!C980</f>
        <v>45565</v>
      </c>
      <c r="F986" s="26">
        <f>+IF([1]DEPURADO!D980&gt;1,[1]DEPURADO!D980," ")</f>
        <v>45609</v>
      </c>
      <c r="G986" s="27">
        <f>[1]DEPURADO!F980</f>
        <v>18154</v>
      </c>
      <c r="H986" s="28">
        <v>0</v>
      </c>
      <c r="I986" s="28">
        <f>+[1]DEPURADO!M980+[1]DEPURADO!N980</f>
        <v>0</v>
      </c>
      <c r="J986" s="28">
        <f>+[1]DEPURADO!R980</f>
        <v>0</v>
      </c>
      <c r="K986" s="29">
        <f>+[1]DEPURADO!P980+[1]DEPURADO!Q980</f>
        <v>0</v>
      </c>
      <c r="L986" s="28">
        <v>0</v>
      </c>
      <c r="M986" s="28">
        <v>0</v>
      </c>
      <c r="N986" s="28">
        <f t="shared" si="105"/>
        <v>0</v>
      </c>
      <c r="O986" s="28">
        <f t="shared" si="106"/>
        <v>18154</v>
      </c>
      <c r="P986" s="24">
        <f>IF([1]DEPURADO!H980&gt;1,0,[1]DEPURADO!B980)</f>
        <v>109544</v>
      </c>
      <c r="Q986" s="30">
        <f t="shared" si="107"/>
        <v>18154</v>
      </c>
      <c r="R986" s="31">
        <f t="shared" si="108"/>
        <v>0</v>
      </c>
      <c r="S986" s="31">
        <f>+[1]DEPURADO!J980</f>
        <v>0</v>
      </c>
      <c r="T986" s="23" t="s">
        <v>45</v>
      </c>
      <c r="U986" s="31">
        <f>+[1]DEPURADO!I980</f>
        <v>0</v>
      </c>
      <c r="V986" s="30"/>
      <c r="W986" s="23" t="s">
        <v>45</v>
      </c>
      <c r="X986" s="31">
        <f>+[1]DEPURADO!K980+[1]DEPURADO!L980</f>
        <v>18154</v>
      </c>
      <c r="Y986" s="23" t="s">
        <v>45</v>
      </c>
      <c r="Z986" s="31">
        <f t="shared" si="109"/>
        <v>18154</v>
      </c>
      <c r="AA986" s="31"/>
      <c r="AB986" s="31">
        <v>0</v>
      </c>
      <c r="AC986" s="31">
        <v>0</v>
      </c>
      <c r="AD986" s="30"/>
      <c r="AE986" s="30">
        <f>+[1]DEPURADO!K980</f>
        <v>0</v>
      </c>
      <c r="AF986" s="30">
        <v>0</v>
      </c>
      <c r="AG986" s="30">
        <f t="shared" si="110"/>
        <v>0</v>
      </c>
      <c r="AH986" s="30">
        <v>0</v>
      </c>
      <c r="AI986" s="30" t="str">
        <f>+[1]DEPURADO!G980</f>
        <v>GLOSA LEGALIZADA</v>
      </c>
      <c r="AJ986" s="32"/>
      <c r="AK986" s="33"/>
    </row>
    <row r="987" spans="1:37" s="34" customFormat="1" x14ac:dyDescent="0.25">
      <c r="A987" s="23">
        <f t="shared" si="111"/>
        <v>979</v>
      </c>
      <c r="B987" s="24" t="s">
        <v>44</v>
      </c>
      <c r="C987" s="23" t="str">
        <f>+[1]DEPURADO!A981</f>
        <v>HLC109847</v>
      </c>
      <c r="D987" s="23">
        <f>+[1]DEPURADO!B981</f>
        <v>109847</v>
      </c>
      <c r="E987" s="25">
        <f>+[1]DEPURADO!C981</f>
        <v>45565</v>
      </c>
      <c r="F987" s="26">
        <f>+IF([1]DEPURADO!D981&gt;1,[1]DEPURADO!D981," ")</f>
        <v>45609</v>
      </c>
      <c r="G987" s="27">
        <f>[1]DEPURADO!F981</f>
        <v>8320</v>
      </c>
      <c r="H987" s="28">
        <v>0</v>
      </c>
      <c r="I987" s="28">
        <f>+[1]DEPURADO!M981+[1]DEPURADO!N981</f>
        <v>0</v>
      </c>
      <c r="J987" s="28">
        <f>+[1]DEPURADO!R981</f>
        <v>0</v>
      </c>
      <c r="K987" s="29">
        <f>+[1]DEPURADO!P981+[1]DEPURADO!Q981</f>
        <v>0</v>
      </c>
      <c r="L987" s="28">
        <v>0</v>
      </c>
      <c r="M987" s="28">
        <v>0</v>
      </c>
      <c r="N987" s="28">
        <f t="shared" si="105"/>
        <v>0</v>
      </c>
      <c r="O987" s="28">
        <f t="shared" si="106"/>
        <v>8320</v>
      </c>
      <c r="P987" s="24">
        <f>IF([1]DEPURADO!H981&gt;1,0,[1]DEPURADO!B981)</f>
        <v>109847</v>
      </c>
      <c r="Q987" s="30">
        <f t="shared" si="107"/>
        <v>8320</v>
      </c>
      <c r="R987" s="31">
        <f t="shared" si="108"/>
        <v>0</v>
      </c>
      <c r="S987" s="31">
        <f>+[1]DEPURADO!J981</f>
        <v>0</v>
      </c>
      <c r="T987" s="23" t="s">
        <v>45</v>
      </c>
      <c r="U987" s="31">
        <f>+[1]DEPURADO!I981</f>
        <v>0</v>
      </c>
      <c r="V987" s="30"/>
      <c r="W987" s="23" t="s">
        <v>45</v>
      </c>
      <c r="X987" s="31">
        <f>+[1]DEPURADO!K981+[1]DEPURADO!L981</f>
        <v>8320</v>
      </c>
      <c r="Y987" s="23" t="s">
        <v>45</v>
      </c>
      <c r="Z987" s="31">
        <f t="shared" si="109"/>
        <v>8320</v>
      </c>
      <c r="AA987" s="31"/>
      <c r="AB987" s="31">
        <v>0</v>
      </c>
      <c r="AC987" s="31">
        <v>0</v>
      </c>
      <c r="AD987" s="30"/>
      <c r="AE987" s="30">
        <f>+[1]DEPURADO!K981</f>
        <v>0</v>
      </c>
      <c r="AF987" s="30">
        <v>0</v>
      </c>
      <c r="AG987" s="30">
        <f t="shared" si="110"/>
        <v>0</v>
      </c>
      <c r="AH987" s="30">
        <v>0</v>
      </c>
      <c r="AI987" s="30" t="str">
        <f>+[1]DEPURADO!G981</f>
        <v>GLOSA LEGALIZADA</v>
      </c>
      <c r="AJ987" s="32"/>
      <c r="AK987" s="33"/>
    </row>
    <row r="988" spans="1:37" s="34" customFormat="1" x14ac:dyDescent="0.25">
      <c r="A988" s="23">
        <f t="shared" si="111"/>
        <v>980</v>
      </c>
      <c r="B988" s="24" t="s">
        <v>44</v>
      </c>
      <c r="C988" s="23" t="str">
        <f>+[1]DEPURADO!A982</f>
        <v>HLC109526</v>
      </c>
      <c r="D988" s="23">
        <f>+[1]DEPURADO!B982</f>
        <v>109526</v>
      </c>
      <c r="E988" s="25">
        <f>+[1]DEPURADO!C982</f>
        <v>45565</v>
      </c>
      <c r="F988" s="26">
        <f>+IF([1]DEPURADO!D982&gt;1,[1]DEPURADO!D982," ")</f>
        <v>45609</v>
      </c>
      <c r="G988" s="27">
        <f>[1]DEPURADO!F982</f>
        <v>18309</v>
      </c>
      <c r="H988" s="28">
        <v>0</v>
      </c>
      <c r="I988" s="28">
        <f>+[1]DEPURADO!M982+[1]DEPURADO!N982</f>
        <v>0</v>
      </c>
      <c r="J988" s="28">
        <f>+[1]DEPURADO!R982</f>
        <v>0</v>
      </c>
      <c r="K988" s="29">
        <f>+[1]DEPURADO!P982+[1]DEPURADO!Q982</f>
        <v>0</v>
      </c>
      <c r="L988" s="28">
        <v>0</v>
      </c>
      <c r="M988" s="28">
        <v>0</v>
      </c>
      <c r="N988" s="28">
        <f t="shared" si="105"/>
        <v>0</v>
      </c>
      <c r="O988" s="28">
        <f t="shared" si="106"/>
        <v>18309</v>
      </c>
      <c r="P988" s="24">
        <f>IF([1]DEPURADO!H982&gt;1,0,[1]DEPURADO!B982)</f>
        <v>109526</v>
      </c>
      <c r="Q988" s="30">
        <f t="shared" si="107"/>
        <v>18309</v>
      </c>
      <c r="R988" s="31">
        <f t="shared" si="108"/>
        <v>0</v>
      </c>
      <c r="S988" s="31">
        <f>+[1]DEPURADO!J982</f>
        <v>0</v>
      </c>
      <c r="T988" s="23" t="s">
        <v>45</v>
      </c>
      <c r="U988" s="31">
        <f>+[1]DEPURADO!I982</f>
        <v>0</v>
      </c>
      <c r="V988" s="30"/>
      <c r="W988" s="23" t="s">
        <v>45</v>
      </c>
      <c r="X988" s="31">
        <f>+[1]DEPURADO!K982+[1]DEPURADO!L982</f>
        <v>18309</v>
      </c>
      <c r="Y988" s="23" t="s">
        <v>45</v>
      </c>
      <c r="Z988" s="31">
        <f t="shared" si="109"/>
        <v>18309</v>
      </c>
      <c r="AA988" s="31"/>
      <c r="AB988" s="31">
        <v>0</v>
      </c>
      <c r="AC988" s="31">
        <v>0</v>
      </c>
      <c r="AD988" s="30"/>
      <c r="AE988" s="30">
        <f>+[1]DEPURADO!K982</f>
        <v>0</v>
      </c>
      <c r="AF988" s="30">
        <v>0</v>
      </c>
      <c r="AG988" s="30">
        <f t="shared" si="110"/>
        <v>0</v>
      </c>
      <c r="AH988" s="30">
        <v>0</v>
      </c>
      <c r="AI988" s="30" t="str">
        <f>+[1]DEPURADO!G982</f>
        <v>GLOSA LEGALIZADA</v>
      </c>
      <c r="AJ988" s="32"/>
      <c r="AK988" s="33"/>
    </row>
    <row r="989" spans="1:37" s="34" customFormat="1" x14ac:dyDescent="0.25">
      <c r="A989" s="23">
        <f t="shared" si="111"/>
        <v>981</v>
      </c>
      <c r="B989" s="24" t="s">
        <v>44</v>
      </c>
      <c r="C989" s="23" t="str">
        <f>+[1]DEPURADO!A983</f>
        <v>HLC109608</v>
      </c>
      <c r="D989" s="23">
        <f>+[1]DEPURADO!B983</f>
        <v>109608</v>
      </c>
      <c r="E989" s="25">
        <f>+[1]DEPURADO!C983</f>
        <v>45565</v>
      </c>
      <c r="F989" s="26">
        <f>+IF([1]DEPURADO!D983&gt;1,[1]DEPURADO!D983," ")</f>
        <v>45609</v>
      </c>
      <c r="G989" s="27">
        <f>[1]DEPURADO!F983</f>
        <v>49079</v>
      </c>
      <c r="H989" s="28">
        <v>0</v>
      </c>
      <c r="I989" s="28">
        <f>+[1]DEPURADO!M983+[1]DEPURADO!N983</f>
        <v>0</v>
      </c>
      <c r="J989" s="28">
        <f>+[1]DEPURADO!R983</f>
        <v>0</v>
      </c>
      <c r="K989" s="29">
        <f>+[1]DEPURADO!P983+[1]DEPURADO!Q983</f>
        <v>0</v>
      </c>
      <c r="L989" s="28">
        <v>0</v>
      </c>
      <c r="M989" s="28">
        <v>0</v>
      </c>
      <c r="N989" s="28">
        <f t="shared" si="105"/>
        <v>0</v>
      </c>
      <c r="O989" s="28">
        <f t="shared" si="106"/>
        <v>49079</v>
      </c>
      <c r="P989" s="24">
        <f>IF([1]DEPURADO!H983&gt;1,0,[1]DEPURADO!B983)</f>
        <v>109608</v>
      </c>
      <c r="Q989" s="30">
        <f t="shared" si="107"/>
        <v>49079</v>
      </c>
      <c r="R989" s="31">
        <f t="shared" si="108"/>
        <v>0</v>
      </c>
      <c r="S989" s="31">
        <f>+[1]DEPURADO!J983</f>
        <v>0</v>
      </c>
      <c r="T989" s="23" t="s">
        <v>45</v>
      </c>
      <c r="U989" s="31">
        <f>+[1]DEPURADO!I983</f>
        <v>0</v>
      </c>
      <c r="V989" s="30"/>
      <c r="W989" s="23" t="s">
        <v>45</v>
      </c>
      <c r="X989" s="31">
        <f>+[1]DEPURADO!K983+[1]DEPURADO!L983</f>
        <v>49079</v>
      </c>
      <c r="Y989" s="23" t="s">
        <v>45</v>
      </c>
      <c r="Z989" s="31">
        <f t="shared" si="109"/>
        <v>49079</v>
      </c>
      <c r="AA989" s="31"/>
      <c r="AB989" s="31">
        <v>0</v>
      </c>
      <c r="AC989" s="31">
        <v>0</v>
      </c>
      <c r="AD989" s="30"/>
      <c r="AE989" s="30">
        <f>+[1]DEPURADO!K983</f>
        <v>0</v>
      </c>
      <c r="AF989" s="30">
        <v>0</v>
      </c>
      <c r="AG989" s="30">
        <f t="shared" si="110"/>
        <v>0</v>
      </c>
      <c r="AH989" s="30">
        <v>0</v>
      </c>
      <c r="AI989" s="30" t="str">
        <f>+[1]DEPURADO!G983</f>
        <v>GLOSA LEGALIZADA</v>
      </c>
      <c r="AJ989" s="32"/>
      <c r="AK989" s="33"/>
    </row>
    <row r="990" spans="1:37" s="34" customFormat="1" x14ac:dyDescent="0.25">
      <c r="A990" s="23">
        <f t="shared" si="111"/>
        <v>982</v>
      </c>
      <c r="B990" s="24" t="s">
        <v>44</v>
      </c>
      <c r="C990" s="23" t="str">
        <f>+[1]DEPURADO!A984</f>
        <v>HLC109839</v>
      </c>
      <c r="D990" s="23">
        <f>+[1]DEPURADO!B984</f>
        <v>109839</v>
      </c>
      <c r="E990" s="25">
        <f>+[1]DEPURADO!C984</f>
        <v>45565</v>
      </c>
      <c r="F990" s="26">
        <f>+IF([1]DEPURADO!D984&gt;1,[1]DEPURADO!D984," ")</f>
        <v>45609</v>
      </c>
      <c r="G990" s="27">
        <f>[1]DEPURADO!F984</f>
        <v>47174</v>
      </c>
      <c r="H990" s="28">
        <v>0</v>
      </c>
      <c r="I990" s="28">
        <f>+[1]DEPURADO!M984+[1]DEPURADO!N984</f>
        <v>0</v>
      </c>
      <c r="J990" s="28">
        <f>+[1]DEPURADO!R984</f>
        <v>0</v>
      </c>
      <c r="K990" s="29">
        <f>+[1]DEPURADO!P984+[1]DEPURADO!Q984</f>
        <v>0</v>
      </c>
      <c r="L990" s="28">
        <v>0</v>
      </c>
      <c r="M990" s="28">
        <v>0</v>
      </c>
      <c r="N990" s="28">
        <f t="shared" si="105"/>
        <v>0</v>
      </c>
      <c r="O990" s="28">
        <f t="shared" si="106"/>
        <v>47174</v>
      </c>
      <c r="P990" s="24">
        <f>IF([1]DEPURADO!H984&gt;1,0,[1]DEPURADO!B984)</f>
        <v>109839</v>
      </c>
      <c r="Q990" s="30">
        <f t="shared" si="107"/>
        <v>47174</v>
      </c>
      <c r="R990" s="31">
        <f t="shared" si="108"/>
        <v>0</v>
      </c>
      <c r="S990" s="31">
        <f>+[1]DEPURADO!J984</f>
        <v>0</v>
      </c>
      <c r="T990" s="23" t="s">
        <v>45</v>
      </c>
      <c r="U990" s="31">
        <f>+[1]DEPURADO!I984</f>
        <v>0</v>
      </c>
      <c r="V990" s="30"/>
      <c r="W990" s="23" t="s">
        <v>45</v>
      </c>
      <c r="X990" s="31">
        <f>+[1]DEPURADO!K984+[1]DEPURADO!L984</f>
        <v>47174</v>
      </c>
      <c r="Y990" s="23" t="s">
        <v>45</v>
      </c>
      <c r="Z990" s="31">
        <f t="shared" si="109"/>
        <v>47174</v>
      </c>
      <c r="AA990" s="31"/>
      <c r="AB990" s="31">
        <v>0</v>
      </c>
      <c r="AC990" s="31">
        <v>0</v>
      </c>
      <c r="AD990" s="30"/>
      <c r="AE990" s="30">
        <f>+[1]DEPURADO!K984</f>
        <v>0</v>
      </c>
      <c r="AF990" s="30">
        <v>0</v>
      </c>
      <c r="AG990" s="30">
        <f t="shared" si="110"/>
        <v>0</v>
      </c>
      <c r="AH990" s="30">
        <v>0</v>
      </c>
      <c r="AI990" s="30" t="str">
        <f>+[1]DEPURADO!G984</f>
        <v>GLOSA LEGALIZADA</v>
      </c>
      <c r="AJ990" s="32"/>
      <c r="AK990" s="33"/>
    </row>
    <row r="991" spans="1:37" s="34" customFormat="1" x14ac:dyDescent="0.25">
      <c r="A991" s="23">
        <f t="shared" si="111"/>
        <v>983</v>
      </c>
      <c r="B991" s="24" t="s">
        <v>44</v>
      </c>
      <c r="C991" s="23" t="str">
        <f>+[1]DEPURADO!A985</f>
        <v>HLC109540</v>
      </c>
      <c r="D991" s="23">
        <f>+[1]DEPURADO!B985</f>
        <v>109540</v>
      </c>
      <c r="E991" s="25">
        <f>+[1]DEPURADO!C985</f>
        <v>45565</v>
      </c>
      <c r="F991" s="26">
        <f>+IF([1]DEPURADO!D985&gt;1,[1]DEPURADO!D985," ")</f>
        <v>45609</v>
      </c>
      <c r="G991" s="27">
        <f>[1]DEPURADO!F985</f>
        <v>73861</v>
      </c>
      <c r="H991" s="28">
        <v>0</v>
      </c>
      <c r="I991" s="28">
        <f>+[1]DEPURADO!M985+[1]DEPURADO!N985</f>
        <v>0</v>
      </c>
      <c r="J991" s="28">
        <f>+[1]DEPURADO!R985</f>
        <v>0</v>
      </c>
      <c r="K991" s="29">
        <f>+[1]DEPURADO!P985+[1]DEPURADO!Q985</f>
        <v>0</v>
      </c>
      <c r="L991" s="28">
        <v>0</v>
      </c>
      <c r="M991" s="28">
        <v>0</v>
      </c>
      <c r="N991" s="28">
        <f t="shared" si="105"/>
        <v>0</v>
      </c>
      <c r="O991" s="28">
        <f t="shared" si="106"/>
        <v>73861</v>
      </c>
      <c r="P991" s="24">
        <f>IF([1]DEPURADO!H985&gt;1,0,[1]DEPURADO!B985)</f>
        <v>109540</v>
      </c>
      <c r="Q991" s="30">
        <f t="shared" si="107"/>
        <v>73861</v>
      </c>
      <c r="R991" s="31">
        <f t="shared" si="108"/>
        <v>0</v>
      </c>
      <c r="S991" s="31">
        <f>+[1]DEPURADO!J985</f>
        <v>0</v>
      </c>
      <c r="T991" s="23" t="s">
        <v>45</v>
      </c>
      <c r="U991" s="31">
        <f>+[1]DEPURADO!I985</f>
        <v>0</v>
      </c>
      <c r="V991" s="30"/>
      <c r="W991" s="23" t="s">
        <v>45</v>
      </c>
      <c r="X991" s="31">
        <f>+[1]DEPURADO!K985+[1]DEPURADO!L985</f>
        <v>73861</v>
      </c>
      <c r="Y991" s="23" t="s">
        <v>45</v>
      </c>
      <c r="Z991" s="31">
        <f t="shared" si="109"/>
        <v>73861</v>
      </c>
      <c r="AA991" s="31"/>
      <c r="AB991" s="31">
        <v>0</v>
      </c>
      <c r="AC991" s="31">
        <v>0</v>
      </c>
      <c r="AD991" s="30"/>
      <c r="AE991" s="30">
        <f>+[1]DEPURADO!K985</f>
        <v>0</v>
      </c>
      <c r="AF991" s="30">
        <v>0</v>
      </c>
      <c r="AG991" s="30">
        <f t="shared" si="110"/>
        <v>0</v>
      </c>
      <c r="AH991" s="30">
        <v>0</v>
      </c>
      <c r="AI991" s="30" t="str">
        <f>+[1]DEPURADO!G985</f>
        <v>GLOSA LEGALIZADA</v>
      </c>
      <c r="AJ991" s="32"/>
      <c r="AK991" s="33"/>
    </row>
    <row r="992" spans="1:37" s="34" customFormat="1" x14ac:dyDescent="0.25">
      <c r="A992" s="23">
        <f t="shared" si="111"/>
        <v>984</v>
      </c>
      <c r="B992" s="24" t="s">
        <v>44</v>
      </c>
      <c r="C992" s="23" t="str">
        <f>+[1]DEPURADO!A986</f>
        <v>HLC109498</v>
      </c>
      <c r="D992" s="23">
        <f>+[1]DEPURADO!B986</f>
        <v>109498</v>
      </c>
      <c r="E992" s="25">
        <f>+[1]DEPURADO!C986</f>
        <v>45565</v>
      </c>
      <c r="F992" s="26">
        <f>+IF([1]DEPURADO!D986&gt;1,[1]DEPURADO!D986," ")</f>
        <v>45609</v>
      </c>
      <c r="G992" s="27">
        <f>[1]DEPURADO!F986</f>
        <v>53005</v>
      </c>
      <c r="H992" s="28">
        <v>0</v>
      </c>
      <c r="I992" s="28">
        <f>+[1]DEPURADO!M986+[1]DEPURADO!N986</f>
        <v>0</v>
      </c>
      <c r="J992" s="28">
        <f>+[1]DEPURADO!R986</f>
        <v>0</v>
      </c>
      <c r="K992" s="29">
        <f>+[1]DEPURADO!P986+[1]DEPURADO!Q986</f>
        <v>0</v>
      </c>
      <c r="L992" s="28">
        <v>0</v>
      </c>
      <c r="M992" s="28">
        <v>0</v>
      </c>
      <c r="N992" s="28">
        <f t="shared" si="105"/>
        <v>0</v>
      </c>
      <c r="O992" s="28">
        <f t="shared" si="106"/>
        <v>53005</v>
      </c>
      <c r="P992" s="24">
        <f>IF([1]DEPURADO!H986&gt;1,0,[1]DEPURADO!B986)</f>
        <v>109498</v>
      </c>
      <c r="Q992" s="30">
        <f t="shared" si="107"/>
        <v>53005</v>
      </c>
      <c r="R992" s="31">
        <f t="shared" si="108"/>
        <v>0</v>
      </c>
      <c r="S992" s="31">
        <f>+[1]DEPURADO!J986</f>
        <v>0</v>
      </c>
      <c r="T992" s="23" t="s">
        <v>45</v>
      </c>
      <c r="U992" s="31">
        <f>+[1]DEPURADO!I986</f>
        <v>0</v>
      </c>
      <c r="V992" s="30"/>
      <c r="W992" s="23" t="s">
        <v>45</v>
      </c>
      <c r="X992" s="31">
        <f>+[1]DEPURADO!K986+[1]DEPURADO!L986</f>
        <v>53005</v>
      </c>
      <c r="Y992" s="23" t="s">
        <v>45</v>
      </c>
      <c r="Z992" s="31">
        <f t="shared" si="109"/>
        <v>53005</v>
      </c>
      <c r="AA992" s="31"/>
      <c r="AB992" s="31">
        <v>0</v>
      </c>
      <c r="AC992" s="31">
        <v>0</v>
      </c>
      <c r="AD992" s="30"/>
      <c r="AE992" s="30">
        <f>+[1]DEPURADO!K986</f>
        <v>0</v>
      </c>
      <c r="AF992" s="30">
        <v>0</v>
      </c>
      <c r="AG992" s="30">
        <f t="shared" si="110"/>
        <v>0</v>
      </c>
      <c r="AH992" s="30">
        <v>0</v>
      </c>
      <c r="AI992" s="30" t="str">
        <f>+[1]DEPURADO!G986</f>
        <v>GLOSA LEGALIZADA</v>
      </c>
      <c r="AJ992" s="32"/>
      <c r="AK992" s="33"/>
    </row>
    <row r="993" spans="1:37" s="34" customFormat="1" x14ac:dyDescent="0.25">
      <c r="A993" s="23">
        <f t="shared" si="111"/>
        <v>985</v>
      </c>
      <c r="B993" s="24" t="s">
        <v>44</v>
      </c>
      <c r="C993" s="23" t="str">
        <f>+[1]DEPURADO!A987</f>
        <v>HLC109846</v>
      </c>
      <c r="D993" s="23">
        <f>+[1]DEPURADO!B987</f>
        <v>109846</v>
      </c>
      <c r="E993" s="25">
        <f>+[1]DEPURADO!C987</f>
        <v>45565</v>
      </c>
      <c r="F993" s="26">
        <f>+IF([1]DEPURADO!D987&gt;1,[1]DEPURADO!D987," ")</f>
        <v>45609</v>
      </c>
      <c r="G993" s="27">
        <f>[1]DEPURADO!F987</f>
        <v>33128</v>
      </c>
      <c r="H993" s="28">
        <v>0</v>
      </c>
      <c r="I993" s="28">
        <f>+[1]DEPURADO!M987+[1]DEPURADO!N987</f>
        <v>0</v>
      </c>
      <c r="J993" s="28">
        <f>+[1]DEPURADO!R987</f>
        <v>0</v>
      </c>
      <c r="K993" s="29">
        <f>+[1]DEPURADO!P987+[1]DEPURADO!Q987</f>
        <v>0</v>
      </c>
      <c r="L993" s="28">
        <v>0</v>
      </c>
      <c r="M993" s="28">
        <v>0</v>
      </c>
      <c r="N993" s="28">
        <f t="shared" si="105"/>
        <v>0</v>
      </c>
      <c r="O993" s="28">
        <f t="shared" si="106"/>
        <v>33128</v>
      </c>
      <c r="P993" s="24">
        <f>IF([1]DEPURADO!H987&gt;1,0,[1]DEPURADO!B987)</f>
        <v>109846</v>
      </c>
      <c r="Q993" s="30">
        <f t="shared" si="107"/>
        <v>33128</v>
      </c>
      <c r="R993" s="31">
        <f t="shared" si="108"/>
        <v>0</v>
      </c>
      <c r="S993" s="31">
        <f>+[1]DEPURADO!J987</f>
        <v>0</v>
      </c>
      <c r="T993" s="23" t="s">
        <v>45</v>
      </c>
      <c r="U993" s="31">
        <f>+[1]DEPURADO!I987</f>
        <v>0</v>
      </c>
      <c r="V993" s="30"/>
      <c r="W993" s="23" t="s">
        <v>45</v>
      </c>
      <c r="X993" s="31">
        <f>+[1]DEPURADO!K987+[1]DEPURADO!L987</f>
        <v>33128</v>
      </c>
      <c r="Y993" s="23" t="s">
        <v>45</v>
      </c>
      <c r="Z993" s="31">
        <f t="shared" si="109"/>
        <v>33128</v>
      </c>
      <c r="AA993" s="31"/>
      <c r="AB993" s="31">
        <v>0</v>
      </c>
      <c r="AC993" s="31">
        <v>0</v>
      </c>
      <c r="AD993" s="30"/>
      <c r="AE993" s="30">
        <f>+[1]DEPURADO!K987</f>
        <v>0</v>
      </c>
      <c r="AF993" s="30">
        <v>0</v>
      </c>
      <c r="AG993" s="30">
        <f t="shared" si="110"/>
        <v>0</v>
      </c>
      <c r="AH993" s="30">
        <v>0</v>
      </c>
      <c r="AI993" s="30" t="str">
        <f>+[1]DEPURADO!G987</f>
        <v>GLOSA LEGALIZADA</v>
      </c>
      <c r="AJ993" s="32"/>
      <c r="AK993" s="33"/>
    </row>
    <row r="994" spans="1:37" s="34" customFormat="1" x14ac:dyDescent="0.25">
      <c r="A994" s="23">
        <f t="shared" si="111"/>
        <v>986</v>
      </c>
      <c r="B994" s="24" t="s">
        <v>44</v>
      </c>
      <c r="C994" s="23" t="str">
        <f>+[1]DEPURADO!A988</f>
        <v>HLC109507</v>
      </c>
      <c r="D994" s="23">
        <f>+[1]DEPURADO!B988</f>
        <v>109507</v>
      </c>
      <c r="E994" s="25">
        <f>+[1]DEPURADO!C988</f>
        <v>45565</v>
      </c>
      <c r="F994" s="26">
        <f>+IF([1]DEPURADO!D988&gt;1,[1]DEPURADO!D988," ")</f>
        <v>45609</v>
      </c>
      <c r="G994" s="27">
        <f>[1]DEPURADO!F988</f>
        <v>14128</v>
      </c>
      <c r="H994" s="28">
        <v>0</v>
      </c>
      <c r="I994" s="28">
        <f>+[1]DEPURADO!M988+[1]DEPURADO!N988</f>
        <v>0</v>
      </c>
      <c r="J994" s="28">
        <f>+[1]DEPURADO!R988</f>
        <v>0</v>
      </c>
      <c r="K994" s="29">
        <f>+[1]DEPURADO!P988+[1]DEPURADO!Q988</f>
        <v>0</v>
      </c>
      <c r="L994" s="28">
        <v>0</v>
      </c>
      <c r="M994" s="28">
        <v>0</v>
      </c>
      <c r="N994" s="28">
        <f t="shared" si="105"/>
        <v>0</v>
      </c>
      <c r="O994" s="28">
        <f t="shared" si="106"/>
        <v>14128</v>
      </c>
      <c r="P994" s="24">
        <f>IF([1]DEPURADO!H988&gt;1,0,[1]DEPURADO!B988)</f>
        <v>109507</v>
      </c>
      <c r="Q994" s="30">
        <f t="shared" si="107"/>
        <v>14128</v>
      </c>
      <c r="R994" s="31">
        <f t="shared" si="108"/>
        <v>0</v>
      </c>
      <c r="S994" s="31">
        <f>+[1]DEPURADO!J988</f>
        <v>0</v>
      </c>
      <c r="T994" s="23" t="s">
        <v>45</v>
      </c>
      <c r="U994" s="31">
        <f>+[1]DEPURADO!I988</f>
        <v>0</v>
      </c>
      <c r="V994" s="30"/>
      <c r="W994" s="23" t="s">
        <v>45</v>
      </c>
      <c r="X994" s="31">
        <f>+[1]DEPURADO!K988+[1]DEPURADO!L988</f>
        <v>14128</v>
      </c>
      <c r="Y994" s="23" t="s">
        <v>45</v>
      </c>
      <c r="Z994" s="31">
        <f t="shared" si="109"/>
        <v>14128</v>
      </c>
      <c r="AA994" s="31"/>
      <c r="AB994" s="31">
        <v>0</v>
      </c>
      <c r="AC994" s="31">
        <v>0</v>
      </c>
      <c r="AD994" s="30"/>
      <c r="AE994" s="30">
        <f>+[1]DEPURADO!K988</f>
        <v>0</v>
      </c>
      <c r="AF994" s="30">
        <v>0</v>
      </c>
      <c r="AG994" s="30">
        <f t="shared" si="110"/>
        <v>0</v>
      </c>
      <c r="AH994" s="30">
        <v>0</v>
      </c>
      <c r="AI994" s="30" t="str">
        <f>+[1]DEPURADO!G988</f>
        <v>GLOSA LEGALIZADA</v>
      </c>
      <c r="AJ994" s="32"/>
      <c r="AK994" s="33"/>
    </row>
    <row r="995" spans="1:37" s="34" customFormat="1" x14ac:dyDescent="0.25">
      <c r="A995" s="23">
        <f t="shared" si="111"/>
        <v>987</v>
      </c>
      <c r="B995" s="24" t="s">
        <v>44</v>
      </c>
      <c r="C995" s="23" t="str">
        <f>+[1]DEPURADO!A989</f>
        <v>HLC109196</v>
      </c>
      <c r="D995" s="23">
        <f>+[1]DEPURADO!B989</f>
        <v>109196</v>
      </c>
      <c r="E995" s="25">
        <f>+[1]DEPURADO!C989</f>
        <v>45565</v>
      </c>
      <c r="F995" s="26">
        <f>+IF([1]DEPURADO!D989&gt;1,[1]DEPURADO!D989," ")</f>
        <v>45609</v>
      </c>
      <c r="G995" s="27">
        <f>[1]DEPURADO!F989</f>
        <v>39834</v>
      </c>
      <c r="H995" s="28">
        <v>0</v>
      </c>
      <c r="I995" s="28">
        <f>+[1]DEPURADO!M989+[1]DEPURADO!N989</f>
        <v>0</v>
      </c>
      <c r="J995" s="28">
        <f>+[1]DEPURADO!R989</f>
        <v>0</v>
      </c>
      <c r="K995" s="29">
        <f>+[1]DEPURADO!P989+[1]DEPURADO!Q989</f>
        <v>0</v>
      </c>
      <c r="L995" s="28">
        <v>0</v>
      </c>
      <c r="M995" s="28">
        <v>0</v>
      </c>
      <c r="N995" s="28">
        <f t="shared" si="105"/>
        <v>0</v>
      </c>
      <c r="O995" s="28">
        <f t="shared" si="106"/>
        <v>39834</v>
      </c>
      <c r="P995" s="24">
        <f>IF([1]DEPURADO!H989&gt;1,0,[1]DEPURADO!B989)</f>
        <v>109196</v>
      </c>
      <c r="Q995" s="30">
        <f t="shared" si="107"/>
        <v>39834</v>
      </c>
      <c r="R995" s="31">
        <f t="shared" si="108"/>
        <v>0</v>
      </c>
      <c r="S995" s="31">
        <f>+[1]DEPURADO!J989</f>
        <v>0</v>
      </c>
      <c r="T995" s="23" t="s">
        <v>45</v>
      </c>
      <c r="U995" s="31">
        <f>+[1]DEPURADO!I989</f>
        <v>0</v>
      </c>
      <c r="V995" s="30"/>
      <c r="W995" s="23" t="s">
        <v>45</v>
      </c>
      <c r="X995" s="31">
        <f>+[1]DEPURADO!K989+[1]DEPURADO!L989</f>
        <v>39834</v>
      </c>
      <c r="Y995" s="23" t="s">
        <v>45</v>
      </c>
      <c r="Z995" s="31">
        <f t="shared" si="109"/>
        <v>39834</v>
      </c>
      <c r="AA995" s="31"/>
      <c r="AB995" s="31">
        <v>0</v>
      </c>
      <c r="AC995" s="31">
        <v>0</v>
      </c>
      <c r="AD995" s="30"/>
      <c r="AE995" s="30">
        <f>+[1]DEPURADO!K989</f>
        <v>0</v>
      </c>
      <c r="AF995" s="30">
        <v>0</v>
      </c>
      <c r="AG995" s="30">
        <f t="shared" si="110"/>
        <v>0</v>
      </c>
      <c r="AH995" s="30">
        <v>0</v>
      </c>
      <c r="AI995" s="30" t="str">
        <f>+[1]DEPURADO!G989</f>
        <v>GLOSA LEGALIZADA</v>
      </c>
      <c r="AJ995" s="32"/>
      <c r="AK995" s="33"/>
    </row>
    <row r="996" spans="1:37" s="34" customFormat="1" x14ac:dyDescent="0.25">
      <c r="A996" s="23">
        <f t="shared" si="111"/>
        <v>988</v>
      </c>
      <c r="B996" s="24" t="s">
        <v>44</v>
      </c>
      <c r="C996" s="23" t="str">
        <f>+[1]DEPURADO!A990</f>
        <v>HLC109560</v>
      </c>
      <c r="D996" s="23">
        <f>+[1]DEPURADO!B990</f>
        <v>109560</v>
      </c>
      <c r="E996" s="25">
        <f>+[1]DEPURADO!C990</f>
        <v>45565</v>
      </c>
      <c r="F996" s="26">
        <f>+IF([1]DEPURADO!D990&gt;1,[1]DEPURADO!D990," ")</f>
        <v>45616</v>
      </c>
      <c r="G996" s="27">
        <f>[1]DEPURADO!F990</f>
        <v>65140</v>
      </c>
      <c r="H996" s="28">
        <v>0</v>
      </c>
      <c r="I996" s="28">
        <f>+[1]DEPURADO!M990+[1]DEPURADO!N990</f>
        <v>0</v>
      </c>
      <c r="J996" s="28">
        <f>+[1]DEPURADO!R990</f>
        <v>0</v>
      </c>
      <c r="K996" s="29">
        <f>+[1]DEPURADO!P990+[1]DEPURADO!Q990</f>
        <v>0</v>
      </c>
      <c r="L996" s="28">
        <v>0</v>
      </c>
      <c r="M996" s="28">
        <v>0</v>
      </c>
      <c r="N996" s="28">
        <f t="shared" si="105"/>
        <v>0</v>
      </c>
      <c r="O996" s="28">
        <f t="shared" si="106"/>
        <v>65140</v>
      </c>
      <c r="P996" s="24">
        <f>IF([1]DEPURADO!H990&gt;1,0,[1]DEPURADO!B990)</f>
        <v>109560</v>
      </c>
      <c r="Q996" s="30">
        <f t="shared" si="107"/>
        <v>65140</v>
      </c>
      <c r="R996" s="31">
        <f t="shared" si="108"/>
        <v>0</v>
      </c>
      <c r="S996" s="31">
        <f>+[1]DEPURADO!J990</f>
        <v>0</v>
      </c>
      <c r="T996" s="23" t="s">
        <v>45</v>
      </c>
      <c r="U996" s="31">
        <f>+[1]DEPURADO!I990</f>
        <v>0</v>
      </c>
      <c r="V996" s="30"/>
      <c r="W996" s="23" t="s">
        <v>45</v>
      </c>
      <c r="X996" s="31">
        <f>+[1]DEPURADO!K990+[1]DEPURADO!L990</f>
        <v>65140</v>
      </c>
      <c r="Y996" s="23" t="s">
        <v>45</v>
      </c>
      <c r="Z996" s="31">
        <f t="shared" si="109"/>
        <v>65140</v>
      </c>
      <c r="AA996" s="31"/>
      <c r="AB996" s="31">
        <v>0</v>
      </c>
      <c r="AC996" s="31">
        <v>0</v>
      </c>
      <c r="AD996" s="30"/>
      <c r="AE996" s="30">
        <f>+[1]DEPURADO!K990</f>
        <v>0</v>
      </c>
      <c r="AF996" s="30">
        <v>0</v>
      </c>
      <c r="AG996" s="30">
        <f t="shared" si="110"/>
        <v>0</v>
      </c>
      <c r="AH996" s="30">
        <v>0</v>
      </c>
      <c r="AI996" s="30" t="str">
        <f>+[1]DEPURADO!G990</f>
        <v>GLOSA LEGALIZADA</v>
      </c>
      <c r="AJ996" s="32"/>
      <c r="AK996" s="33"/>
    </row>
    <row r="997" spans="1:37" s="34" customFormat="1" x14ac:dyDescent="0.25">
      <c r="A997" s="23">
        <f t="shared" si="111"/>
        <v>989</v>
      </c>
      <c r="B997" s="24" t="s">
        <v>44</v>
      </c>
      <c r="C997" s="23" t="str">
        <f>+[1]DEPURADO!A991</f>
        <v>HLC111667</v>
      </c>
      <c r="D997" s="23">
        <f>+[1]DEPURADO!B991</f>
        <v>111667</v>
      </c>
      <c r="E997" s="25">
        <f>+[1]DEPURADO!C991</f>
        <v>45565</v>
      </c>
      <c r="F997" s="26">
        <f>+IF([1]DEPURADO!D991&gt;1,[1]DEPURADO!D991," ")</f>
        <v>45619</v>
      </c>
      <c r="G997" s="27">
        <f>[1]DEPURADO!F991</f>
        <v>10640</v>
      </c>
      <c r="H997" s="28">
        <v>0</v>
      </c>
      <c r="I997" s="28">
        <f>+[1]DEPURADO!M991+[1]DEPURADO!N991</f>
        <v>0</v>
      </c>
      <c r="J997" s="28">
        <f>+[1]DEPURADO!R991</f>
        <v>0</v>
      </c>
      <c r="K997" s="29">
        <f>+[1]DEPURADO!P991+[1]DEPURADO!Q991</f>
        <v>0</v>
      </c>
      <c r="L997" s="28">
        <v>0</v>
      </c>
      <c r="M997" s="28">
        <v>0</v>
      </c>
      <c r="N997" s="28">
        <f t="shared" si="105"/>
        <v>0</v>
      </c>
      <c r="O997" s="28">
        <f t="shared" si="106"/>
        <v>10640</v>
      </c>
      <c r="P997" s="24">
        <f>IF([1]DEPURADO!H991&gt;1,0,[1]DEPURADO!B991)</f>
        <v>111667</v>
      </c>
      <c r="Q997" s="30">
        <f t="shared" si="107"/>
        <v>10640</v>
      </c>
      <c r="R997" s="31">
        <f t="shared" si="108"/>
        <v>0</v>
      </c>
      <c r="S997" s="31">
        <f>+[1]DEPURADO!J991</f>
        <v>0</v>
      </c>
      <c r="T997" s="23" t="s">
        <v>45</v>
      </c>
      <c r="U997" s="31">
        <f>+[1]DEPURADO!I991</f>
        <v>0</v>
      </c>
      <c r="V997" s="30"/>
      <c r="W997" s="23" t="s">
        <v>45</v>
      </c>
      <c r="X997" s="31">
        <f>+[1]DEPURADO!K991+[1]DEPURADO!L991</f>
        <v>10640</v>
      </c>
      <c r="Y997" s="23" t="s">
        <v>45</v>
      </c>
      <c r="Z997" s="31">
        <f t="shared" si="109"/>
        <v>10640</v>
      </c>
      <c r="AA997" s="31"/>
      <c r="AB997" s="31">
        <v>0</v>
      </c>
      <c r="AC997" s="31">
        <v>0</v>
      </c>
      <c r="AD997" s="30"/>
      <c r="AE997" s="30">
        <f>+[1]DEPURADO!K991</f>
        <v>0</v>
      </c>
      <c r="AF997" s="30">
        <v>0</v>
      </c>
      <c r="AG997" s="30">
        <f t="shared" si="110"/>
        <v>0</v>
      </c>
      <c r="AH997" s="30">
        <v>0</v>
      </c>
      <c r="AI997" s="30" t="str">
        <f>+[1]DEPURADO!G991</f>
        <v>GLOSA LEGALIZADA</v>
      </c>
      <c r="AJ997" s="32"/>
      <c r="AK997" s="33"/>
    </row>
    <row r="998" spans="1:37" s="34" customFormat="1" x14ac:dyDescent="0.25">
      <c r="A998" s="23">
        <f t="shared" si="111"/>
        <v>990</v>
      </c>
      <c r="B998" s="24" t="s">
        <v>44</v>
      </c>
      <c r="C998" s="23" t="str">
        <f>+[1]DEPURADO!A992</f>
        <v>HLC109596</v>
      </c>
      <c r="D998" s="23">
        <f>+[1]DEPURADO!B992</f>
        <v>109596</v>
      </c>
      <c r="E998" s="25">
        <f>+[1]DEPURADO!C992</f>
        <v>45565</v>
      </c>
      <c r="F998" s="26">
        <f>+IF([1]DEPURADO!D992&gt;1,[1]DEPURADO!D992," ")</f>
        <v>45619</v>
      </c>
      <c r="G998" s="27">
        <f>[1]DEPURADO!F992</f>
        <v>137558</v>
      </c>
      <c r="H998" s="28">
        <v>0</v>
      </c>
      <c r="I998" s="28">
        <f>+[1]DEPURADO!M992+[1]DEPURADO!N992</f>
        <v>0</v>
      </c>
      <c r="J998" s="28">
        <f>+[1]DEPURADO!R992</f>
        <v>0</v>
      </c>
      <c r="K998" s="29">
        <f>+[1]DEPURADO!P992+[1]DEPURADO!Q992</f>
        <v>0</v>
      </c>
      <c r="L998" s="28">
        <v>0</v>
      </c>
      <c r="M998" s="28">
        <v>0</v>
      </c>
      <c r="N998" s="28">
        <f t="shared" si="105"/>
        <v>0</v>
      </c>
      <c r="O998" s="28">
        <f t="shared" si="106"/>
        <v>137558</v>
      </c>
      <c r="P998" s="24">
        <f>IF([1]DEPURADO!H992&gt;1,0,[1]DEPURADO!B992)</f>
        <v>109596</v>
      </c>
      <c r="Q998" s="30">
        <f t="shared" si="107"/>
        <v>137558</v>
      </c>
      <c r="R998" s="31">
        <f t="shared" si="108"/>
        <v>0</v>
      </c>
      <c r="S998" s="31">
        <f>+[1]DEPURADO!J992</f>
        <v>0</v>
      </c>
      <c r="T998" s="23" t="s">
        <v>45</v>
      </c>
      <c r="U998" s="31">
        <f>+[1]DEPURADO!I992</f>
        <v>0</v>
      </c>
      <c r="V998" s="30"/>
      <c r="W998" s="23" t="s">
        <v>45</v>
      </c>
      <c r="X998" s="31">
        <f>+[1]DEPURADO!K992+[1]DEPURADO!L992</f>
        <v>137558</v>
      </c>
      <c r="Y998" s="23" t="s">
        <v>45</v>
      </c>
      <c r="Z998" s="31">
        <f t="shared" si="109"/>
        <v>137558</v>
      </c>
      <c r="AA998" s="31"/>
      <c r="AB998" s="31">
        <v>0</v>
      </c>
      <c r="AC998" s="31">
        <v>0</v>
      </c>
      <c r="AD998" s="30"/>
      <c r="AE998" s="30">
        <f>+[1]DEPURADO!K992</f>
        <v>0</v>
      </c>
      <c r="AF998" s="30">
        <v>0</v>
      </c>
      <c r="AG998" s="30">
        <f t="shared" si="110"/>
        <v>0</v>
      </c>
      <c r="AH998" s="30">
        <v>0</v>
      </c>
      <c r="AI998" s="30" t="str">
        <f>+[1]DEPURADO!G992</f>
        <v>GLOSA LEGALIZADA</v>
      </c>
      <c r="AJ998" s="32"/>
      <c r="AK998" s="33"/>
    </row>
    <row r="999" spans="1:37" s="34" customFormat="1" x14ac:dyDescent="0.25">
      <c r="A999" s="23">
        <f t="shared" si="111"/>
        <v>991</v>
      </c>
      <c r="B999" s="24" t="s">
        <v>44</v>
      </c>
      <c r="C999" s="23" t="str">
        <f>+[1]DEPURADO!A993</f>
        <v>HLC110599</v>
      </c>
      <c r="D999" s="23">
        <f>+[1]DEPURADO!B993</f>
        <v>110599</v>
      </c>
      <c r="E999" s="25">
        <f>+[1]DEPURADO!C993</f>
        <v>45565</v>
      </c>
      <c r="F999" s="26">
        <f>+IF([1]DEPURADO!D993&gt;1,[1]DEPURADO!D993," ")</f>
        <v>45619</v>
      </c>
      <c r="G999" s="27">
        <f>[1]DEPURADO!F993</f>
        <v>42443</v>
      </c>
      <c r="H999" s="28">
        <v>0</v>
      </c>
      <c r="I999" s="28">
        <f>+[1]DEPURADO!M993+[1]DEPURADO!N993</f>
        <v>0</v>
      </c>
      <c r="J999" s="28">
        <f>+[1]DEPURADO!R993</f>
        <v>0</v>
      </c>
      <c r="K999" s="29">
        <f>+[1]DEPURADO!P993+[1]DEPURADO!Q993</f>
        <v>0</v>
      </c>
      <c r="L999" s="28">
        <v>0</v>
      </c>
      <c r="M999" s="28">
        <v>0</v>
      </c>
      <c r="N999" s="28">
        <f t="shared" si="105"/>
        <v>0</v>
      </c>
      <c r="O999" s="28">
        <f t="shared" si="106"/>
        <v>42443</v>
      </c>
      <c r="P999" s="24">
        <f>IF([1]DEPURADO!H993&gt;1,0,[1]DEPURADO!B993)</f>
        <v>110599</v>
      </c>
      <c r="Q999" s="30">
        <f t="shared" si="107"/>
        <v>42443</v>
      </c>
      <c r="R999" s="31">
        <f t="shared" si="108"/>
        <v>0</v>
      </c>
      <c r="S999" s="31">
        <f>+[1]DEPURADO!J993</f>
        <v>0</v>
      </c>
      <c r="T999" s="23" t="s">
        <v>45</v>
      </c>
      <c r="U999" s="31">
        <f>+[1]DEPURADO!I993</f>
        <v>0</v>
      </c>
      <c r="V999" s="30"/>
      <c r="W999" s="23" t="s">
        <v>45</v>
      </c>
      <c r="X999" s="31">
        <f>+[1]DEPURADO!K993+[1]DEPURADO!L993</f>
        <v>42443</v>
      </c>
      <c r="Y999" s="23" t="s">
        <v>45</v>
      </c>
      <c r="Z999" s="31">
        <f t="shared" si="109"/>
        <v>42443</v>
      </c>
      <c r="AA999" s="31"/>
      <c r="AB999" s="31">
        <v>0</v>
      </c>
      <c r="AC999" s="31">
        <v>0</v>
      </c>
      <c r="AD999" s="30"/>
      <c r="AE999" s="30">
        <f>+[1]DEPURADO!K993</f>
        <v>0</v>
      </c>
      <c r="AF999" s="30">
        <v>0</v>
      </c>
      <c r="AG999" s="30">
        <f t="shared" si="110"/>
        <v>0</v>
      </c>
      <c r="AH999" s="30">
        <v>0</v>
      </c>
      <c r="AI999" s="30" t="str">
        <f>+[1]DEPURADO!G993</f>
        <v>GLOSA LEGALIZADA</v>
      </c>
      <c r="AJ999" s="32"/>
      <c r="AK999" s="33"/>
    </row>
    <row r="1000" spans="1:37" s="34" customFormat="1" x14ac:dyDescent="0.25">
      <c r="A1000" s="23">
        <f t="shared" si="111"/>
        <v>992</v>
      </c>
      <c r="B1000" s="24" t="s">
        <v>44</v>
      </c>
      <c r="C1000" s="23" t="str">
        <f>+[1]DEPURADO!A994</f>
        <v>HLC110764</v>
      </c>
      <c r="D1000" s="23">
        <f>+[1]DEPURADO!B994</f>
        <v>110764</v>
      </c>
      <c r="E1000" s="25">
        <f>+[1]DEPURADO!C994</f>
        <v>45565</v>
      </c>
      <c r="F1000" s="26">
        <f>+IF([1]DEPURADO!D994&gt;1,[1]DEPURADO!D994," ")</f>
        <v>45619</v>
      </c>
      <c r="G1000" s="27">
        <f>[1]DEPURADO!F994</f>
        <v>16921</v>
      </c>
      <c r="H1000" s="28">
        <v>0</v>
      </c>
      <c r="I1000" s="28">
        <f>+[1]DEPURADO!M994+[1]DEPURADO!N994</f>
        <v>0</v>
      </c>
      <c r="J1000" s="28">
        <f>+[1]DEPURADO!R994</f>
        <v>0</v>
      </c>
      <c r="K1000" s="29">
        <f>+[1]DEPURADO!P994+[1]DEPURADO!Q994</f>
        <v>0</v>
      </c>
      <c r="L1000" s="28">
        <v>0</v>
      </c>
      <c r="M1000" s="28">
        <v>0</v>
      </c>
      <c r="N1000" s="28">
        <f t="shared" si="105"/>
        <v>0</v>
      </c>
      <c r="O1000" s="28">
        <f t="shared" si="106"/>
        <v>16921</v>
      </c>
      <c r="P1000" s="24">
        <f>IF([1]DEPURADO!H994&gt;1,0,[1]DEPURADO!B994)</f>
        <v>110764</v>
      </c>
      <c r="Q1000" s="30">
        <f t="shared" si="107"/>
        <v>16921</v>
      </c>
      <c r="R1000" s="31">
        <f t="shared" si="108"/>
        <v>0</v>
      </c>
      <c r="S1000" s="31">
        <f>+[1]DEPURADO!J994</f>
        <v>0</v>
      </c>
      <c r="T1000" s="23" t="s">
        <v>45</v>
      </c>
      <c r="U1000" s="31">
        <f>+[1]DEPURADO!I994</f>
        <v>0</v>
      </c>
      <c r="V1000" s="30"/>
      <c r="W1000" s="23" t="s">
        <v>45</v>
      </c>
      <c r="X1000" s="31">
        <f>+[1]DEPURADO!K994+[1]DEPURADO!L994</f>
        <v>16921</v>
      </c>
      <c r="Y1000" s="23" t="s">
        <v>45</v>
      </c>
      <c r="Z1000" s="31">
        <f t="shared" si="109"/>
        <v>16921</v>
      </c>
      <c r="AA1000" s="31"/>
      <c r="AB1000" s="31">
        <v>0</v>
      </c>
      <c r="AC1000" s="31">
        <v>0</v>
      </c>
      <c r="AD1000" s="30"/>
      <c r="AE1000" s="30">
        <f>+[1]DEPURADO!K994</f>
        <v>0</v>
      </c>
      <c r="AF1000" s="30">
        <v>0</v>
      </c>
      <c r="AG1000" s="30">
        <f t="shared" si="110"/>
        <v>0</v>
      </c>
      <c r="AH1000" s="30">
        <v>0</v>
      </c>
      <c r="AI1000" s="30" t="str">
        <f>+[1]DEPURADO!G994</f>
        <v>GLOSA LEGALIZADA</v>
      </c>
      <c r="AJ1000" s="32"/>
      <c r="AK1000" s="33"/>
    </row>
    <row r="1001" spans="1:37" s="34" customFormat="1" x14ac:dyDescent="0.25">
      <c r="A1001" s="23">
        <f t="shared" si="111"/>
        <v>993</v>
      </c>
      <c r="B1001" s="24" t="s">
        <v>44</v>
      </c>
      <c r="C1001" s="23" t="str">
        <f>+[1]DEPURADO!A995</f>
        <v>HLC109192</v>
      </c>
      <c r="D1001" s="23">
        <f>+[1]DEPURADO!B995</f>
        <v>109192</v>
      </c>
      <c r="E1001" s="25">
        <f>+[1]DEPURADO!C995</f>
        <v>45565</v>
      </c>
      <c r="F1001" s="26">
        <f>+IF([1]DEPURADO!D995&gt;1,[1]DEPURADO!D995," ")</f>
        <v>45619</v>
      </c>
      <c r="G1001" s="27">
        <f>[1]DEPURADO!F995</f>
        <v>30320</v>
      </c>
      <c r="H1001" s="28">
        <v>0</v>
      </c>
      <c r="I1001" s="28">
        <f>+[1]DEPURADO!M995+[1]DEPURADO!N995</f>
        <v>0</v>
      </c>
      <c r="J1001" s="28">
        <f>+[1]DEPURADO!R995</f>
        <v>0</v>
      </c>
      <c r="K1001" s="29">
        <f>+[1]DEPURADO!P995+[1]DEPURADO!Q995</f>
        <v>0</v>
      </c>
      <c r="L1001" s="28">
        <v>0</v>
      </c>
      <c r="M1001" s="28">
        <v>0</v>
      </c>
      <c r="N1001" s="28">
        <f t="shared" si="105"/>
        <v>0</v>
      </c>
      <c r="O1001" s="28">
        <f t="shared" si="106"/>
        <v>30320</v>
      </c>
      <c r="P1001" s="24">
        <f>IF([1]DEPURADO!H995&gt;1,0,[1]DEPURADO!B995)</f>
        <v>109192</v>
      </c>
      <c r="Q1001" s="30">
        <f t="shared" si="107"/>
        <v>30320</v>
      </c>
      <c r="R1001" s="31">
        <f t="shared" si="108"/>
        <v>0</v>
      </c>
      <c r="S1001" s="31">
        <f>+[1]DEPURADO!J995</f>
        <v>0</v>
      </c>
      <c r="T1001" s="23" t="s">
        <v>45</v>
      </c>
      <c r="U1001" s="31">
        <f>+[1]DEPURADO!I995</f>
        <v>0</v>
      </c>
      <c r="V1001" s="30"/>
      <c r="W1001" s="23" t="s">
        <v>45</v>
      </c>
      <c r="X1001" s="31">
        <f>+[1]DEPURADO!K995+[1]DEPURADO!L995</f>
        <v>30320</v>
      </c>
      <c r="Y1001" s="23" t="s">
        <v>45</v>
      </c>
      <c r="Z1001" s="31">
        <f t="shared" si="109"/>
        <v>30320</v>
      </c>
      <c r="AA1001" s="31"/>
      <c r="AB1001" s="31">
        <v>0</v>
      </c>
      <c r="AC1001" s="31">
        <v>0</v>
      </c>
      <c r="AD1001" s="30"/>
      <c r="AE1001" s="30">
        <f>+[1]DEPURADO!K995</f>
        <v>0</v>
      </c>
      <c r="AF1001" s="30">
        <v>0</v>
      </c>
      <c r="AG1001" s="30">
        <f t="shared" si="110"/>
        <v>0</v>
      </c>
      <c r="AH1001" s="30">
        <v>0</v>
      </c>
      <c r="AI1001" s="30" t="str">
        <f>+[1]DEPURADO!G995</f>
        <v>GLOSA LEGALIZADA</v>
      </c>
      <c r="AJ1001" s="32"/>
      <c r="AK1001" s="33"/>
    </row>
    <row r="1002" spans="1:37" s="34" customFormat="1" x14ac:dyDescent="0.25">
      <c r="A1002" s="23">
        <f t="shared" si="111"/>
        <v>994</v>
      </c>
      <c r="B1002" s="24" t="s">
        <v>44</v>
      </c>
      <c r="C1002" s="23" t="str">
        <f>+[1]DEPURADO!A996</f>
        <v>HLC111710</v>
      </c>
      <c r="D1002" s="23">
        <f>+[1]DEPURADO!B996</f>
        <v>111710</v>
      </c>
      <c r="E1002" s="25">
        <f>+[1]DEPURADO!C996</f>
        <v>45565</v>
      </c>
      <c r="F1002" s="26">
        <f>+IF([1]DEPURADO!D996&gt;1,[1]DEPURADO!D996," ")</f>
        <v>45619</v>
      </c>
      <c r="G1002" s="27">
        <f>[1]DEPURADO!F996</f>
        <v>53538</v>
      </c>
      <c r="H1002" s="28">
        <v>0</v>
      </c>
      <c r="I1002" s="28">
        <f>+[1]DEPURADO!M996+[1]DEPURADO!N996</f>
        <v>0</v>
      </c>
      <c r="J1002" s="28">
        <f>+[1]DEPURADO!R996</f>
        <v>0</v>
      </c>
      <c r="K1002" s="29">
        <f>+[1]DEPURADO!P996+[1]DEPURADO!Q996</f>
        <v>0</v>
      </c>
      <c r="L1002" s="28">
        <v>0</v>
      </c>
      <c r="M1002" s="28">
        <v>0</v>
      </c>
      <c r="N1002" s="28">
        <f t="shared" si="105"/>
        <v>0</v>
      </c>
      <c r="O1002" s="28">
        <f t="shared" si="106"/>
        <v>53538</v>
      </c>
      <c r="P1002" s="24">
        <f>IF([1]DEPURADO!H996&gt;1,0,[1]DEPURADO!B996)</f>
        <v>111710</v>
      </c>
      <c r="Q1002" s="30">
        <f t="shared" si="107"/>
        <v>53538</v>
      </c>
      <c r="R1002" s="31">
        <f t="shared" si="108"/>
        <v>0</v>
      </c>
      <c r="S1002" s="31">
        <f>+[1]DEPURADO!J996</f>
        <v>0</v>
      </c>
      <c r="T1002" s="23" t="s">
        <v>45</v>
      </c>
      <c r="U1002" s="31">
        <f>+[1]DEPURADO!I996</f>
        <v>0</v>
      </c>
      <c r="V1002" s="30"/>
      <c r="W1002" s="23" t="s">
        <v>45</v>
      </c>
      <c r="X1002" s="31">
        <f>+[1]DEPURADO!K996+[1]DEPURADO!L996</f>
        <v>53538</v>
      </c>
      <c r="Y1002" s="23" t="s">
        <v>45</v>
      </c>
      <c r="Z1002" s="31">
        <f t="shared" si="109"/>
        <v>53538</v>
      </c>
      <c r="AA1002" s="31"/>
      <c r="AB1002" s="31">
        <v>0</v>
      </c>
      <c r="AC1002" s="31">
        <v>0</v>
      </c>
      <c r="AD1002" s="30"/>
      <c r="AE1002" s="30">
        <f>+[1]DEPURADO!K996</f>
        <v>0</v>
      </c>
      <c r="AF1002" s="30">
        <v>0</v>
      </c>
      <c r="AG1002" s="30">
        <f t="shared" si="110"/>
        <v>0</v>
      </c>
      <c r="AH1002" s="30">
        <v>0</v>
      </c>
      <c r="AI1002" s="30" t="str">
        <f>+[1]DEPURADO!G996</f>
        <v>GLOSA LEGALIZADA</v>
      </c>
      <c r="AJ1002" s="32"/>
      <c r="AK1002" s="33"/>
    </row>
    <row r="1003" spans="1:37" s="34" customFormat="1" x14ac:dyDescent="0.25">
      <c r="A1003" s="23">
        <f t="shared" si="111"/>
        <v>995</v>
      </c>
      <c r="B1003" s="24" t="s">
        <v>44</v>
      </c>
      <c r="C1003" s="23" t="str">
        <f>+[1]DEPURADO!A997</f>
        <v>HLC111703</v>
      </c>
      <c r="D1003" s="23">
        <f>+[1]DEPURADO!B997</f>
        <v>111703</v>
      </c>
      <c r="E1003" s="25">
        <f>+[1]DEPURADO!C997</f>
        <v>45565</v>
      </c>
      <c r="F1003" s="26">
        <f>+IF([1]DEPURADO!D997&gt;1,[1]DEPURADO!D997," ")</f>
        <v>45619</v>
      </c>
      <c r="G1003" s="27">
        <f>[1]DEPURADO!F997</f>
        <v>57441</v>
      </c>
      <c r="H1003" s="28">
        <v>0</v>
      </c>
      <c r="I1003" s="28">
        <f>+[1]DEPURADO!M997+[1]DEPURADO!N997</f>
        <v>0</v>
      </c>
      <c r="J1003" s="28">
        <f>+[1]DEPURADO!R997</f>
        <v>0</v>
      </c>
      <c r="K1003" s="29">
        <f>+[1]DEPURADO!P997+[1]DEPURADO!Q997</f>
        <v>0</v>
      </c>
      <c r="L1003" s="28">
        <v>0</v>
      </c>
      <c r="M1003" s="28">
        <v>0</v>
      </c>
      <c r="N1003" s="28">
        <f t="shared" si="105"/>
        <v>0</v>
      </c>
      <c r="O1003" s="28">
        <f t="shared" si="106"/>
        <v>57441</v>
      </c>
      <c r="P1003" s="24">
        <f>IF([1]DEPURADO!H997&gt;1,0,[1]DEPURADO!B997)</f>
        <v>111703</v>
      </c>
      <c r="Q1003" s="30">
        <f t="shared" si="107"/>
        <v>57441</v>
      </c>
      <c r="R1003" s="31">
        <f t="shared" si="108"/>
        <v>0</v>
      </c>
      <c r="S1003" s="31">
        <f>+[1]DEPURADO!J997</f>
        <v>0</v>
      </c>
      <c r="T1003" s="23" t="s">
        <v>45</v>
      </c>
      <c r="U1003" s="31">
        <f>+[1]DEPURADO!I997</f>
        <v>0</v>
      </c>
      <c r="V1003" s="30"/>
      <c r="W1003" s="23" t="s">
        <v>45</v>
      </c>
      <c r="X1003" s="31">
        <f>+[1]DEPURADO!K997+[1]DEPURADO!L997</f>
        <v>57441</v>
      </c>
      <c r="Y1003" s="23" t="s">
        <v>45</v>
      </c>
      <c r="Z1003" s="31">
        <f t="shared" si="109"/>
        <v>57441</v>
      </c>
      <c r="AA1003" s="31"/>
      <c r="AB1003" s="31">
        <v>0</v>
      </c>
      <c r="AC1003" s="31">
        <v>0</v>
      </c>
      <c r="AD1003" s="30"/>
      <c r="AE1003" s="30">
        <f>+[1]DEPURADO!K997</f>
        <v>0</v>
      </c>
      <c r="AF1003" s="30">
        <v>0</v>
      </c>
      <c r="AG1003" s="30">
        <f t="shared" si="110"/>
        <v>0</v>
      </c>
      <c r="AH1003" s="30">
        <v>0</v>
      </c>
      <c r="AI1003" s="30" t="str">
        <f>+[1]DEPURADO!G997</f>
        <v>GLOSA LEGALIZADA</v>
      </c>
      <c r="AJ1003" s="32"/>
      <c r="AK1003" s="33"/>
    </row>
    <row r="1004" spans="1:37" s="34" customFormat="1" x14ac:dyDescent="0.25">
      <c r="A1004" s="23">
        <f t="shared" si="111"/>
        <v>996</v>
      </c>
      <c r="B1004" s="24" t="s">
        <v>44</v>
      </c>
      <c r="C1004" s="23" t="str">
        <f>+[1]DEPURADO!A998</f>
        <v>HLC108922</v>
      </c>
      <c r="D1004" s="23">
        <f>+[1]DEPURADO!B998</f>
        <v>108922</v>
      </c>
      <c r="E1004" s="25">
        <f>+[1]DEPURADO!C998</f>
        <v>45565</v>
      </c>
      <c r="F1004" s="26">
        <f>+IF([1]DEPURADO!D998&gt;1,[1]DEPURADO!D998," ")</f>
        <v>45590</v>
      </c>
      <c r="G1004" s="27">
        <f>[1]DEPURADO!F998</f>
        <v>148363</v>
      </c>
      <c r="H1004" s="28">
        <v>0</v>
      </c>
      <c r="I1004" s="28">
        <f>+[1]DEPURADO!M998+[1]DEPURADO!N998</f>
        <v>0</v>
      </c>
      <c r="J1004" s="28">
        <f>+[1]DEPURADO!R998</f>
        <v>0</v>
      </c>
      <c r="K1004" s="29">
        <f>+[1]DEPURADO!P998+[1]DEPURADO!Q998</f>
        <v>0</v>
      </c>
      <c r="L1004" s="28">
        <v>0</v>
      </c>
      <c r="M1004" s="28">
        <v>0</v>
      </c>
      <c r="N1004" s="28">
        <f t="shared" si="105"/>
        <v>0</v>
      </c>
      <c r="O1004" s="28">
        <f t="shared" si="106"/>
        <v>148363</v>
      </c>
      <c r="P1004" s="24">
        <f>IF([1]DEPURADO!H998&gt;1,0,[1]DEPURADO!B998)</f>
        <v>108922</v>
      </c>
      <c r="Q1004" s="30">
        <f t="shared" si="107"/>
        <v>148363</v>
      </c>
      <c r="R1004" s="31">
        <f t="shared" si="108"/>
        <v>0</v>
      </c>
      <c r="S1004" s="31">
        <f>+[1]DEPURADO!J998</f>
        <v>0</v>
      </c>
      <c r="T1004" s="23" t="s">
        <v>45</v>
      </c>
      <c r="U1004" s="31">
        <f>+[1]DEPURADO!I998</f>
        <v>0</v>
      </c>
      <c r="V1004" s="30"/>
      <c r="W1004" s="23" t="s">
        <v>45</v>
      </c>
      <c r="X1004" s="31">
        <f>+[1]DEPURADO!K998+[1]DEPURADO!L998</f>
        <v>148363</v>
      </c>
      <c r="Y1004" s="23" t="s">
        <v>45</v>
      </c>
      <c r="Z1004" s="31">
        <f t="shared" si="109"/>
        <v>148363</v>
      </c>
      <c r="AA1004" s="31"/>
      <c r="AB1004" s="31">
        <v>0</v>
      </c>
      <c r="AC1004" s="31">
        <v>0</v>
      </c>
      <c r="AD1004" s="30"/>
      <c r="AE1004" s="30">
        <f>+[1]DEPURADO!K998</f>
        <v>0</v>
      </c>
      <c r="AF1004" s="30">
        <v>0</v>
      </c>
      <c r="AG1004" s="30">
        <f t="shared" si="110"/>
        <v>0</v>
      </c>
      <c r="AH1004" s="30">
        <v>0</v>
      </c>
      <c r="AI1004" s="30" t="str">
        <f>+[1]DEPURADO!G998</f>
        <v>GLOSA LEGALIZADA</v>
      </c>
      <c r="AJ1004" s="32"/>
      <c r="AK1004" s="33"/>
    </row>
    <row r="1005" spans="1:37" s="34" customFormat="1" x14ac:dyDescent="0.25">
      <c r="A1005" s="23">
        <f t="shared" si="111"/>
        <v>997</v>
      </c>
      <c r="B1005" s="24" t="s">
        <v>44</v>
      </c>
      <c r="C1005" s="23" t="str">
        <f>+[1]DEPURADO!A999</f>
        <v>HLC109756</v>
      </c>
      <c r="D1005" s="23">
        <f>+[1]DEPURADO!B999</f>
        <v>109756</v>
      </c>
      <c r="E1005" s="25">
        <f>+[1]DEPURADO!C999</f>
        <v>45565</v>
      </c>
      <c r="F1005" s="26">
        <f>+IF([1]DEPURADO!D999&gt;1,[1]DEPURADO!D999," ")</f>
        <v>45590</v>
      </c>
      <c r="G1005" s="27">
        <f>[1]DEPURADO!F999</f>
        <v>886644</v>
      </c>
      <c r="H1005" s="28">
        <v>0</v>
      </c>
      <c r="I1005" s="28">
        <f>+[1]DEPURADO!M999+[1]DEPURADO!N999</f>
        <v>0</v>
      </c>
      <c r="J1005" s="28">
        <f>+[1]DEPURADO!R999</f>
        <v>0</v>
      </c>
      <c r="K1005" s="29">
        <f>+[1]DEPURADO!P999+[1]DEPURADO!Q999</f>
        <v>0</v>
      </c>
      <c r="L1005" s="28">
        <v>0</v>
      </c>
      <c r="M1005" s="28">
        <v>0</v>
      </c>
      <c r="N1005" s="28">
        <f t="shared" si="105"/>
        <v>0</v>
      </c>
      <c r="O1005" s="28">
        <f t="shared" si="106"/>
        <v>886644</v>
      </c>
      <c r="P1005" s="24">
        <f>IF([1]DEPURADO!H999&gt;1,0,[1]DEPURADO!B999)</f>
        <v>109756</v>
      </c>
      <c r="Q1005" s="30">
        <f t="shared" si="107"/>
        <v>886644</v>
      </c>
      <c r="R1005" s="31">
        <f t="shared" si="108"/>
        <v>0</v>
      </c>
      <c r="S1005" s="31">
        <f>+[1]DEPURADO!J999</f>
        <v>0</v>
      </c>
      <c r="T1005" s="23" t="s">
        <v>45</v>
      </c>
      <c r="U1005" s="31">
        <f>+[1]DEPURADO!I999</f>
        <v>0</v>
      </c>
      <c r="V1005" s="30"/>
      <c r="W1005" s="23" t="s">
        <v>45</v>
      </c>
      <c r="X1005" s="31">
        <f>+[1]DEPURADO!K999+[1]DEPURADO!L999</f>
        <v>886644</v>
      </c>
      <c r="Y1005" s="23" t="s">
        <v>45</v>
      </c>
      <c r="Z1005" s="31">
        <f t="shared" si="109"/>
        <v>886644</v>
      </c>
      <c r="AA1005" s="31"/>
      <c r="AB1005" s="31">
        <v>0</v>
      </c>
      <c r="AC1005" s="31">
        <v>0</v>
      </c>
      <c r="AD1005" s="30"/>
      <c r="AE1005" s="30">
        <f>+[1]DEPURADO!K999</f>
        <v>0</v>
      </c>
      <c r="AF1005" s="30">
        <v>0</v>
      </c>
      <c r="AG1005" s="30">
        <f t="shared" si="110"/>
        <v>0</v>
      </c>
      <c r="AH1005" s="30">
        <v>0</v>
      </c>
      <c r="AI1005" s="30" t="str">
        <f>+[1]DEPURADO!G999</f>
        <v>GLOSA LEGALIZADA</v>
      </c>
      <c r="AJ1005" s="32"/>
      <c r="AK1005" s="33"/>
    </row>
    <row r="1006" spans="1:37" s="34" customFormat="1" x14ac:dyDescent="0.25">
      <c r="A1006" s="23">
        <f t="shared" si="111"/>
        <v>998</v>
      </c>
      <c r="B1006" s="24" t="s">
        <v>44</v>
      </c>
      <c r="C1006" s="23" t="str">
        <f>+[1]DEPURADO!A1000</f>
        <v>HLC108931</v>
      </c>
      <c r="D1006" s="23">
        <f>+[1]DEPURADO!B1000</f>
        <v>108931</v>
      </c>
      <c r="E1006" s="25">
        <f>+[1]DEPURADO!C1000</f>
        <v>45565</v>
      </c>
      <c r="F1006" s="26">
        <f>+IF([1]DEPURADO!D1000&gt;1,[1]DEPURADO!D1000," ")</f>
        <v>45590</v>
      </c>
      <c r="G1006" s="27">
        <f>[1]DEPURADO!F1000</f>
        <v>759748</v>
      </c>
      <c r="H1006" s="28">
        <v>0</v>
      </c>
      <c r="I1006" s="28">
        <f>+[1]DEPURADO!M1000+[1]DEPURADO!N1000</f>
        <v>0</v>
      </c>
      <c r="J1006" s="28">
        <f>+[1]DEPURADO!R1000</f>
        <v>0</v>
      </c>
      <c r="K1006" s="29">
        <f>+[1]DEPURADO!P1000+[1]DEPURADO!Q1000</f>
        <v>0</v>
      </c>
      <c r="L1006" s="28">
        <v>0</v>
      </c>
      <c r="M1006" s="28">
        <v>0</v>
      </c>
      <c r="N1006" s="28">
        <f t="shared" si="105"/>
        <v>0</v>
      </c>
      <c r="O1006" s="28">
        <f t="shared" si="106"/>
        <v>759748</v>
      </c>
      <c r="P1006" s="24">
        <f>IF([1]DEPURADO!H1000&gt;1,0,[1]DEPURADO!B1000)</f>
        <v>108931</v>
      </c>
      <c r="Q1006" s="30">
        <f t="shared" si="107"/>
        <v>759748</v>
      </c>
      <c r="R1006" s="31">
        <f t="shared" si="108"/>
        <v>0</v>
      </c>
      <c r="S1006" s="31">
        <f>+[1]DEPURADO!J1000</f>
        <v>0</v>
      </c>
      <c r="T1006" s="23" t="s">
        <v>45</v>
      </c>
      <c r="U1006" s="31">
        <f>+[1]DEPURADO!I1000</f>
        <v>0</v>
      </c>
      <c r="V1006" s="30"/>
      <c r="W1006" s="23" t="s">
        <v>45</v>
      </c>
      <c r="X1006" s="31">
        <f>+[1]DEPURADO!K1000+[1]DEPURADO!L1000</f>
        <v>759748</v>
      </c>
      <c r="Y1006" s="23" t="s">
        <v>45</v>
      </c>
      <c r="Z1006" s="31">
        <f t="shared" si="109"/>
        <v>759748</v>
      </c>
      <c r="AA1006" s="31"/>
      <c r="AB1006" s="31">
        <v>0</v>
      </c>
      <c r="AC1006" s="31">
        <v>0</v>
      </c>
      <c r="AD1006" s="30"/>
      <c r="AE1006" s="30">
        <f>+[1]DEPURADO!K1000</f>
        <v>0</v>
      </c>
      <c r="AF1006" s="30">
        <v>0</v>
      </c>
      <c r="AG1006" s="30">
        <f t="shared" si="110"/>
        <v>0</v>
      </c>
      <c r="AH1006" s="30">
        <v>0</v>
      </c>
      <c r="AI1006" s="30" t="str">
        <f>+[1]DEPURADO!G1000</f>
        <v>GLOSA LEGALIZADA</v>
      </c>
      <c r="AJ1006" s="32"/>
      <c r="AK1006" s="33"/>
    </row>
    <row r="1007" spans="1:37" s="34" customFormat="1" x14ac:dyDescent="0.25">
      <c r="A1007" s="23">
        <f t="shared" si="111"/>
        <v>999</v>
      </c>
      <c r="B1007" s="24" t="s">
        <v>44</v>
      </c>
      <c r="C1007" s="23" t="str">
        <f>+[1]DEPURADO!A1001</f>
        <v>HLC108814</v>
      </c>
      <c r="D1007" s="23">
        <f>+[1]DEPURADO!B1001</f>
        <v>108814</v>
      </c>
      <c r="E1007" s="25">
        <f>+[1]DEPURADO!C1001</f>
        <v>45565</v>
      </c>
      <c r="F1007" s="26">
        <f>+IF([1]DEPURADO!D1001&gt;1,[1]DEPURADO!D1001," ")</f>
        <v>45590</v>
      </c>
      <c r="G1007" s="27">
        <f>[1]DEPURADO!F1001</f>
        <v>104168</v>
      </c>
      <c r="H1007" s="28">
        <v>0</v>
      </c>
      <c r="I1007" s="28">
        <f>+[1]DEPURADO!M1001+[1]DEPURADO!N1001</f>
        <v>0</v>
      </c>
      <c r="J1007" s="28">
        <f>+[1]DEPURADO!R1001</f>
        <v>0</v>
      </c>
      <c r="K1007" s="29">
        <f>+[1]DEPURADO!P1001+[1]DEPURADO!Q1001</f>
        <v>0</v>
      </c>
      <c r="L1007" s="28">
        <v>0</v>
      </c>
      <c r="M1007" s="28">
        <v>0</v>
      </c>
      <c r="N1007" s="28">
        <f t="shared" si="105"/>
        <v>0</v>
      </c>
      <c r="O1007" s="28">
        <f t="shared" si="106"/>
        <v>104168</v>
      </c>
      <c r="P1007" s="24">
        <f>IF([1]DEPURADO!H1001&gt;1,0,[1]DEPURADO!B1001)</f>
        <v>108814</v>
      </c>
      <c r="Q1007" s="30">
        <f t="shared" si="107"/>
        <v>104168</v>
      </c>
      <c r="R1007" s="31">
        <f t="shared" si="108"/>
        <v>0</v>
      </c>
      <c r="S1007" s="31">
        <f>+[1]DEPURADO!J1001</f>
        <v>0</v>
      </c>
      <c r="T1007" s="23" t="s">
        <v>45</v>
      </c>
      <c r="U1007" s="31">
        <f>+[1]DEPURADO!I1001</f>
        <v>0</v>
      </c>
      <c r="V1007" s="30"/>
      <c r="W1007" s="23" t="s">
        <v>45</v>
      </c>
      <c r="X1007" s="31">
        <f>+[1]DEPURADO!K1001+[1]DEPURADO!L1001</f>
        <v>104168</v>
      </c>
      <c r="Y1007" s="23" t="s">
        <v>45</v>
      </c>
      <c r="Z1007" s="31">
        <f t="shared" si="109"/>
        <v>104168</v>
      </c>
      <c r="AA1007" s="31"/>
      <c r="AB1007" s="31">
        <v>0</v>
      </c>
      <c r="AC1007" s="31">
        <v>0</v>
      </c>
      <c r="AD1007" s="30"/>
      <c r="AE1007" s="30">
        <f>+[1]DEPURADO!K1001</f>
        <v>0</v>
      </c>
      <c r="AF1007" s="30">
        <v>0</v>
      </c>
      <c r="AG1007" s="30">
        <f t="shared" si="110"/>
        <v>0</v>
      </c>
      <c r="AH1007" s="30">
        <v>0</v>
      </c>
      <c r="AI1007" s="30" t="str">
        <f>+[1]DEPURADO!G1001</f>
        <v>GLOSA LEGALIZADA</v>
      </c>
      <c r="AJ1007" s="32"/>
      <c r="AK1007" s="33"/>
    </row>
    <row r="1008" spans="1:37" s="34" customFormat="1" x14ac:dyDescent="0.25">
      <c r="A1008" s="23">
        <f t="shared" si="111"/>
        <v>1000</v>
      </c>
      <c r="B1008" s="24" t="s">
        <v>44</v>
      </c>
      <c r="C1008" s="23" t="str">
        <f>+[1]DEPURADO!A1002</f>
        <v>HLC111134</v>
      </c>
      <c r="D1008" s="23">
        <f>+[1]DEPURADO!B1002</f>
        <v>111134</v>
      </c>
      <c r="E1008" s="25">
        <f>+[1]DEPURADO!C1002</f>
        <v>45565</v>
      </c>
      <c r="F1008" s="26">
        <f>+IF([1]DEPURADO!D1002&gt;1,[1]DEPURADO!D1002," ")</f>
        <v>45621</v>
      </c>
      <c r="G1008" s="27">
        <f>[1]DEPURADO!F1002</f>
        <v>329158</v>
      </c>
      <c r="H1008" s="28">
        <v>0</v>
      </c>
      <c r="I1008" s="28">
        <f>+[1]DEPURADO!M1002+[1]DEPURADO!N1002</f>
        <v>0</v>
      </c>
      <c r="J1008" s="28">
        <f>+[1]DEPURADO!R1002</f>
        <v>0</v>
      </c>
      <c r="K1008" s="29">
        <f>+[1]DEPURADO!P1002+[1]DEPURADO!Q1002</f>
        <v>0</v>
      </c>
      <c r="L1008" s="28">
        <v>0</v>
      </c>
      <c r="M1008" s="28">
        <v>0</v>
      </c>
      <c r="N1008" s="28">
        <f t="shared" si="105"/>
        <v>0</v>
      </c>
      <c r="O1008" s="28">
        <f t="shared" si="106"/>
        <v>329158</v>
      </c>
      <c r="P1008" s="24">
        <f>IF([1]DEPURADO!H1002&gt;1,0,[1]DEPURADO!B1002)</f>
        <v>111134</v>
      </c>
      <c r="Q1008" s="30">
        <f t="shared" si="107"/>
        <v>329158</v>
      </c>
      <c r="R1008" s="31">
        <f t="shared" si="108"/>
        <v>0</v>
      </c>
      <c r="S1008" s="31">
        <f>+[1]DEPURADO!J1002</f>
        <v>0</v>
      </c>
      <c r="T1008" s="23" t="s">
        <v>45</v>
      </c>
      <c r="U1008" s="31">
        <f>+[1]DEPURADO!I1002</f>
        <v>0</v>
      </c>
      <c r="V1008" s="30"/>
      <c r="W1008" s="23" t="s">
        <v>45</v>
      </c>
      <c r="X1008" s="31">
        <f>+[1]DEPURADO!K1002+[1]DEPURADO!L1002</f>
        <v>329158</v>
      </c>
      <c r="Y1008" s="23" t="s">
        <v>45</v>
      </c>
      <c r="Z1008" s="31">
        <f t="shared" si="109"/>
        <v>329158</v>
      </c>
      <c r="AA1008" s="31"/>
      <c r="AB1008" s="31">
        <v>0</v>
      </c>
      <c r="AC1008" s="31">
        <v>0</v>
      </c>
      <c r="AD1008" s="30"/>
      <c r="AE1008" s="30">
        <f>+[1]DEPURADO!K1002</f>
        <v>0</v>
      </c>
      <c r="AF1008" s="30">
        <v>0</v>
      </c>
      <c r="AG1008" s="30">
        <f t="shared" si="110"/>
        <v>0</v>
      </c>
      <c r="AH1008" s="30">
        <v>0</v>
      </c>
      <c r="AI1008" s="30" t="str">
        <f>+[1]DEPURADO!G1002</f>
        <v>GLOSA LEGALIZADA</v>
      </c>
      <c r="AJ1008" s="32"/>
      <c r="AK1008" s="33"/>
    </row>
    <row r="1009" spans="1:37" s="34" customFormat="1" x14ac:dyDescent="0.25">
      <c r="A1009" s="23">
        <f t="shared" si="111"/>
        <v>1001</v>
      </c>
      <c r="B1009" s="24" t="s">
        <v>44</v>
      </c>
      <c r="C1009" s="23" t="str">
        <f>+[1]DEPURADO!A1003</f>
        <v>HLC107874</v>
      </c>
      <c r="D1009" s="23">
        <f>+[1]DEPURADO!B1003</f>
        <v>107874</v>
      </c>
      <c r="E1009" s="25">
        <f>+[1]DEPURADO!C1003</f>
        <v>45565</v>
      </c>
      <c r="F1009" s="26">
        <f>+IF([1]DEPURADO!D1003&gt;1,[1]DEPURADO!D1003," ")</f>
        <v>45621</v>
      </c>
      <c r="G1009" s="27">
        <f>[1]DEPURADO!F1003</f>
        <v>1442</v>
      </c>
      <c r="H1009" s="28">
        <v>0</v>
      </c>
      <c r="I1009" s="28">
        <f>+[1]DEPURADO!M1003+[1]DEPURADO!N1003</f>
        <v>0</v>
      </c>
      <c r="J1009" s="28">
        <f>+[1]DEPURADO!R1003</f>
        <v>0</v>
      </c>
      <c r="K1009" s="29">
        <f>+[1]DEPURADO!P1003+[1]DEPURADO!Q1003</f>
        <v>0</v>
      </c>
      <c r="L1009" s="28">
        <v>0</v>
      </c>
      <c r="M1009" s="28">
        <v>0</v>
      </c>
      <c r="N1009" s="28">
        <f t="shared" si="105"/>
        <v>0</v>
      </c>
      <c r="O1009" s="28">
        <f t="shared" si="106"/>
        <v>1442</v>
      </c>
      <c r="P1009" s="24">
        <f>IF([1]DEPURADO!H1003&gt;1,0,[1]DEPURADO!B1003)</f>
        <v>107874</v>
      </c>
      <c r="Q1009" s="30">
        <f t="shared" si="107"/>
        <v>1442</v>
      </c>
      <c r="R1009" s="31">
        <f t="shared" si="108"/>
        <v>0</v>
      </c>
      <c r="S1009" s="31">
        <f>+[1]DEPURADO!J1003</f>
        <v>0</v>
      </c>
      <c r="T1009" s="23" t="s">
        <v>45</v>
      </c>
      <c r="U1009" s="31">
        <f>+[1]DEPURADO!I1003</f>
        <v>0</v>
      </c>
      <c r="V1009" s="30"/>
      <c r="W1009" s="23" t="s">
        <v>45</v>
      </c>
      <c r="X1009" s="31">
        <f>+[1]DEPURADO!K1003+[1]DEPURADO!L1003</f>
        <v>1442</v>
      </c>
      <c r="Y1009" s="23" t="s">
        <v>45</v>
      </c>
      <c r="Z1009" s="31">
        <f t="shared" si="109"/>
        <v>1442</v>
      </c>
      <c r="AA1009" s="31"/>
      <c r="AB1009" s="31">
        <v>0</v>
      </c>
      <c r="AC1009" s="31">
        <v>0</v>
      </c>
      <c r="AD1009" s="30"/>
      <c r="AE1009" s="30">
        <f>+[1]DEPURADO!K1003</f>
        <v>0</v>
      </c>
      <c r="AF1009" s="30">
        <v>0</v>
      </c>
      <c r="AG1009" s="30">
        <f t="shared" si="110"/>
        <v>0</v>
      </c>
      <c r="AH1009" s="30">
        <v>0</v>
      </c>
      <c r="AI1009" s="30" t="str">
        <f>+[1]DEPURADO!G1003</f>
        <v>GLOSA LEGALIZADA</v>
      </c>
      <c r="AJ1009" s="32"/>
      <c r="AK1009" s="33"/>
    </row>
    <row r="1010" spans="1:37" s="34" customFormat="1" x14ac:dyDescent="0.25">
      <c r="A1010" s="23">
        <f t="shared" si="111"/>
        <v>1002</v>
      </c>
      <c r="B1010" s="24" t="s">
        <v>44</v>
      </c>
      <c r="C1010" s="23" t="str">
        <f>+[1]DEPURADO!A1004</f>
        <v>HLC116698</v>
      </c>
      <c r="D1010" s="23">
        <f>+[1]DEPURADO!B1004</f>
        <v>116698</v>
      </c>
      <c r="E1010" s="25">
        <f>+[1]DEPURADO!C1004</f>
        <v>45567</v>
      </c>
      <c r="F1010" s="26">
        <f>+IF([1]DEPURADO!D1004&gt;1,[1]DEPURADO!D1004," ")</f>
        <v>45677</v>
      </c>
      <c r="G1010" s="27">
        <f>[1]DEPURADO!F1004</f>
        <v>1538487</v>
      </c>
      <c r="H1010" s="28">
        <v>0</v>
      </c>
      <c r="I1010" s="28">
        <f>+[1]DEPURADO!M1004+[1]DEPURADO!N1004</f>
        <v>0</v>
      </c>
      <c r="J1010" s="28">
        <f>+[1]DEPURADO!R1004</f>
        <v>0</v>
      </c>
      <c r="K1010" s="29">
        <f>+[1]DEPURADO!P1004+[1]DEPURADO!Q1004</f>
        <v>0</v>
      </c>
      <c r="L1010" s="28">
        <v>0</v>
      </c>
      <c r="M1010" s="28">
        <v>0</v>
      </c>
      <c r="N1010" s="28">
        <f t="shared" si="105"/>
        <v>0</v>
      </c>
      <c r="O1010" s="28">
        <f t="shared" si="106"/>
        <v>1538487</v>
      </c>
      <c r="P1010" s="24">
        <f>IF([1]DEPURADO!H1004&gt;1,0,[1]DEPURADO!B1004)</f>
        <v>116698</v>
      </c>
      <c r="Q1010" s="30">
        <f t="shared" si="107"/>
        <v>1538487</v>
      </c>
      <c r="R1010" s="31">
        <f t="shared" si="108"/>
        <v>0</v>
      </c>
      <c r="S1010" s="31">
        <f>+[1]DEPURADO!J1004</f>
        <v>0</v>
      </c>
      <c r="T1010" s="23" t="s">
        <v>45</v>
      </c>
      <c r="U1010" s="31">
        <f>+[1]DEPURADO!I1004</f>
        <v>0</v>
      </c>
      <c r="V1010" s="30"/>
      <c r="W1010" s="23" t="s">
        <v>45</v>
      </c>
      <c r="X1010" s="31">
        <f>+[1]DEPURADO!K1004+[1]DEPURADO!L1004</f>
        <v>1538487</v>
      </c>
      <c r="Y1010" s="23" t="s">
        <v>45</v>
      </c>
      <c r="Z1010" s="31">
        <f t="shared" si="109"/>
        <v>1538487</v>
      </c>
      <c r="AA1010" s="31"/>
      <c r="AB1010" s="31">
        <v>0</v>
      </c>
      <c r="AC1010" s="31">
        <v>0</v>
      </c>
      <c r="AD1010" s="30"/>
      <c r="AE1010" s="30">
        <f>+[1]DEPURADO!K1004</f>
        <v>0</v>
      </c>
      <c r="AF1010" s="30">
        <v>0</v>
      </c>
      <c r="AG1010" s="30">
        <f t="shared" si="110"/>
        <v>0</v>
      </c>
      <c r="AH1010" s="30">
        <v>0</v>
      </c>
      <c r="AI1010" s="30" t="str">
        <f>+[1]DEPURADO!G1004</f>
        <v>GLOSA LEGALIZADA</v>
      </c>
      <c r="AJ1010" s="32"/>
      <c r="AK1010" s="33"/>
    </row>
    <row r="1011" spans="1:37" s="34" customFormat="1" x14ac:dyDescent="0.25">
      <c r="A1011" s="23">
        <f t="shared" si="111"/>
        <v>1003</v>
      </c>
      <c r="B1011" s="24" t="s">
        <v>44</v>
      </c>
      <c r="C1011" s="23" t="str">
        <f>+[1]DEPURADO!A1005</f>
        <v>HLC116977</v>
      </c>
      <c r="D1011" s="23">
        <f>+[1]DEPURADO!B1005</f>
        <v>116977</v>
      </c>
      <c r="E1011" s="25">
        <f>+[1]DEPURADO!C1005</f>
        <v>45575</v>
      </c>
      <c r="F1011" s="26">
        <f>+IF([1]DEPURADO!D1005&gt;1,[1]DEPURADO!D1005," ")</f>
        <v>45677</v>
      </c>
      <c r="G1011" s="27">
        <f>[1]DEPURADO!F1005</f>
        <v>43381</v>
      </c>
      <c r="H1011" s="28">
        <v>0</v>
      </c>
      <c r="I1011" s="28">
        <f>+[1]DEPURADO!M1005+[1]DEPURADO!N1005</f>
        <v>0</v>
      </c>
      <c r="J1011" s="28">
        <f>+[1]DEPURADO!R1005</f>
        <v>0</v>
      </c>
      <c r="K1011" s="29">
        <f>+[1]DEPURADO!P1005+[1]DEPURADO!Q1005</f>
        <v>0</v>
      </c>
      <c r="L1011" s="28">
        <v>0</v>
      </c>
      <c r="M1011" s="28">
        <v>0</v>
      </c>
      <c r="N1011" s="28">
        <f t="shared" si="105"/>
        <v>0</v>
      </c>
      <c r="O1011" s="28">
        <f t="shared" si="106"/>
        <v>43381</v>
      </c>
      <c r="P1011" s="24">
        <f>IF([1]DEPURADO!H1005&gt;1,0,[1]DEPURADO!B1005)</f>
        <v>116977</v>
      </c>
      <c r="Q1011" s="30">
        <f t="shared" si="107"/>
        <v>43381</v>
      </c>
      <c r="R1011" s="31">
        <f t="shared" si="108"/>
        <v>0</v>
      </c>
      <c r="S1011" s="31">
        <f>+[1]DEPURADO!J1005</f>
        <v>0</v>
      </c>
      <c r="T1011" s="23" t="s">
        <v>45</v>
      </c>
      <c r="U1011" s="31">
        <f>+[1]DEPURADO!I1005</f>
        <v>0</v>
      </c>
      <c r="V1011" s="30"/>
      <c r="W1011" s="23" t="s">
        <v>45</v>
      </c>
      <c r="X1011" s="31">
        <f>+[1]DEPURADO!K1005+[1]DEPURADO!L1005</f>
        <v>43381</v>
      </c>
      <c r="Y1011" s="23" t="s">
        <v>45</v>
      </c>
      <c r="Z1011" s="31">
        <f t="shared" si="109"/>
        <v>43381</v>
      </c>
      <c r="AA1011" s="31"/>
      <c r="AB1011" s="31">
        <v>0</v>
      </c>
      <c r="AC1011" s="31">
        <v>0</v>
      </c>
      <c r="AD1011" s="30"/>
      <c r="AE1011" s="30">
        <f>+[1]DEPURADO!K1005</f>
        <v>0</v>
      </c>
      <c r="AF1011" s="30">
        <v>0</v>
      </c>
      <c r="AG1011" s="30">
        <f t="shared" si="110"/>
        <v>0</v>
      </c>
      <c r="AH1011" s="30">
        <v>0</v>
      </c>
      <c r="AI1011" s="30" t="str">
        <f>+[1]DEPURADO!G1005</f>
        <v>GLOSA LEGALIZADA</v>
      </c>
      <c r="AJ1011" s="32"/>
      <c r="AK1011" s="33"/>
    </row>
    <row r="1012" spans="1:37" s="34" customFormat="1" x14ac:dyDescent="0.25">
      <c r="A1012" s="23">
        <f t="shared" si="111"/>
        <v>1004</v>
      </c>
      <c r="B1012" s="24" t="s">
        <v>44</v>
      </c>
      <c r="C1012" s="23" t="str">
        <f>+[1]DEPURADO!A1006</f>
        <v>HLC116706</v>
      </c>
      <c r="D1012" s="23">
        <f>+[1]DEPURADO!B1006</f>
        <v>116706</v>
      </c>
      <c r="E1012" s="25">
        <f>+[1]DEPURADO!C1006</f>
        <v>45575</v>
      </c>
      <c r="F1012" s="26">
        <f>+IF([1]DEPURADO!D1006&gt;1,[1]DEPURADO!D1006," ")</f>
        <v>45677</v>
      </c>
      <c r="G1012" s="27">
        <f>[1]DEPURADO!F1006</f>
        <v>37900</v>
      </c>
      <c r="H1012" s="28">
        <v>0</v>
      </c>
      <c r="I1012" s="28">
        <f>+[1]DEPURADO!M1006+[1]DEPURADO!N1006</f>
        <v>0</v>
      </c>
      <c r="J1012" s="28">
        <f>+[1]DEPURADO!R1006</f>
        <v>0</v>
      </c>
      <c r="K1012" s="29">
        <f>+[1]DEPURADO!P1006+[1]DEPURADO!Q1006</f>
        <v>0</v>
      </c>
      <c r="L1012" s="28">
        <v>0</v>
      </c>
      <c r="M1012" s="28">
        <v>0</v>
      </c>
      <c r="N1012" s="28">
        <f t="shared" si="105"/>
        <v>0</v>
      </c>
      <c r="O1012" s="28">
        <f t="shared" si="106"/>
        <v>37900</v>
      </c>
      <c r="P1012" s="24">
        <f>IF([1]DEPURADO!H1006&gt;1,0,[1]DEPURADO!B1006)</f>
        <v>116706</v>
      </c>
      <c r="Q1012" s="30">
        <f t="shared" si="107"/>
        <v>37900</v>
      </c>
      <c r="R1012" s="31">
        <f t="shared" si="108"/>
        <v>0</v>
      </c>
      <c r="S1012" s="31">
        <f>+[1]DEPURADO!J1006</f>
        <v>0</v>
      </c>
      <c r="T1012" s="23" t="s">
        <v>45</v>
      </c>
      <c r="U1012" s="31">
        <f>+[1]DEPURADO!I1006</f>
        <v>0</v>
      </c>
      <c r="V1012" s="30"/>
      <c r="W1012" s="23" t="s">
        <v>45</v>
      </c>
      <c r="X1012" s="31">
        <f>+[1]DEPURADO!K1006+[1]DEPURADO!L1006</f>
        <v>37900</v>
      </c>
      <c r="Y1012" s="23" t="s">
        <v>45</v>
      </c>
      <c r="Z1012" s="31">
        <f t="shared" si="109"/>
        <v>37900</v>
      </c>
      <c r="AA1012" s="31"/>
      <c r="AB1012" s="31">
        <v>0</v>
      </c>
      <c r="AC1012" s="31">
        <v>0</v>
      </c>
      <c r="AD1012" s="30"/>
      <c r="AE1012" s="30">
        <f>+[1]DEPURADO!K1006</f>
        <v>0</v>
      </c>
      <c r="AF1012" s="30">
        <v>0</v>
      </c>
      <c r="AG1012" s="30">
        <f t="shared" si="110"/>
        <v>0</v>
      </c>
      <c r="AH1012" s="30">
        <v>0</v>
      </c>
      <c r="AI1012" s="30" t="str">
        <f>+[1]DEPURADO!G1006</f>
        <v>GLOSA LEGALIZADA</v>
      </c>
      <c r="AJ1012" s="32"/>
      <c r="AK1012" s="33"/>
    </row>
    <row r="1013" spans="1:37" s="34" customFormat="1" x14ac:dyDescent="0.25">
      <c r="A1013" s="23">
        <f t="shared" si="111"/>
        <v>1005</v>
      </c>
      <c r="B1013" s="24" t="s">
        <v>44</v>
      </c>
      <c r="C1013" s="23" t="str">
        <f>+[1]DEPURADO!A1007</f>
        <v>HLC116751</v>
      </c>
      <c r="D1013" s="23">
        <f>+[1]DEPURADO!B1007</f>
        <v>116751</v>
      </c>
      <c r="E1013" s="25">
        <f>+[1]DEPURADO!C1007</f>
        <v>45576</v>
      </c>
      <c r="F1013" s="26">
        <f>+IF([1]DEPURADO!D1007&gt;1,[1]DEPURADO!D1007," ")</f>
        <v>45677</v>
      </c>
      <c r="G1013" s="27">
        <f>[1]DEPURADO!F1007</f>
        <v>35580</v>
      </c>
      <c r="H1013" s="28">
        <v>0</v>
      </c>
      <c r="I1013" s="28">
        <f>+[1]DEPURADO!M1007+[1]DEPURADO!N1007</f>
        <v>0</v>
      </c>
      <c r="J1013" s="28">
        <f>+[1]DEPURADO!R1007</f>
        <v>0</v>
      </c>
      <c r="K1013" s="29">
        <f>+[1]DEPURADO!P1007+[1]DEPURADO!Q1007</f>
        <v>0</v>
      </c>
      <c r="L1013" s="28">
        <v>0</v>
      </c>
      <c r="M1013" s="28">
        <v>0</v>
      </c>
      <c r="N1013" s="28">
        <f t="shared" si="105"/>
        <v>0</v>
      </c>
      <c r="O1013" s="28">
        <f t="shared" si="106"/>
        <v>35580</v>
      </c>
      <c r="P1013" s="24">
        <f>IF([1]DEPURADO!H1007&gt;1,0,[1]DEPURADO!B1007)</f>
        <v>116751</v>
      </c>
      <c r="Q1013" s="30">
        <f t="shared" si="107"/>
        <v>35580</v>
      </c>
      <c r="R1013" s="31">
        <f t="shared" si="108"/>
        <v>0</v>
      </c>
      <c r="S1013" s="31">
        <f>+[1]DEPURADO!J1007</f>
        <v>0</v>
      </c>
      <c r="T1013" s="23" t="s">
        <v>45</v>
      </c>
      <c r="U1013" s="31">
        <f>+[1]DEPURADO!I1007</f>
        <v>0</v>
      </c>
      <c r="V1013" s="30"/>
      <c r="W1013" s="23" t="s">
        <v>45</v>
      </c>
      <c r="X1013" s="31">
        <f>+[1]DEPURADO!K1007+[1]DEPURADO!L1007</f>
        <v>35580</v>
      </c>
      <c r="Y1013" s="23" t="s">
        <v>45</v>
      </c>
      <c r="Z1013" s="31">
        <f t="shared" si="109"/>
        <v>35580</v>
      </c>
      <c r="AA1013" s="31"/>
      <c r="AB1013" s="31">
        <v>0</v>
      </c>
      <c r="AC1013" s="31">
        <v>0</v>
      </c>
      <c r="AD1013" s="30"/>
      <c r="AE1013" s="30">
        <f>+[1]DEPURADO!K1007</f>
        <v>0</v>
      </c>
      <c r="AF1013" s="30">
        <v>0</v>
      </c>
      <c r="AG1013" s="30">
        <f t="shared" si="110"/>
        <v>0</v>
      </c>
      <c r="AH1013" s="30">
        <v>0</v>
      </c>
      <c r="AI1013" s="30" t="str">
        <f>+[1]DEPURADO!G1007</f>
        <v>GLOSA LEGALIZADA</v>
      </c>
      <c r="AJ1013" s="32"/>
      <c r="AK1013" s="33"/>
    </row>
    <row r="1014" spans="1:37" s="34" customFormat="1" x14ac:dyDescent="0.25">
      <c r="A1014" s="23">
        <f t="shared" si="111"/>
        <v>1006</v>
      </c>
      <c r="B1014" s="24" t="s">
        <v>44</v>
      </c>
      <c r="C1014" s="23" t="str">
        <f>+[1]DEPURADO!A1008</f>
        <v>HLC116966</v>
      </c>
      <c r="D1014" s="23">
        <f>+[1]DEPURADO!B1008</f>
        <v>116966</v>
      </c>
      <c r="E1014" s="25">
        <f>+[1]DEPURADO!C1008</f>
        <v>45583</v>
      </c>
      <c r="F1014" s="26">
        <f>+IF([1]DEPURADO!D1008&gt;1,[1]DEPURADO!D1008," ")</f>
        <v>45677</v>
      </c>
      <c r="G1014" s="27">
        <f>[1]DEPURADO!F1008</f>
        <v>41820</v>
      </c>
      <c r="H1014" s="28">
        <v>0</v>
      </c>
      <c r="I1014" s="28">
        <f>+[1]DEPURADO!M1008+[1]DEPURADO!N1008</f>
        <v>0</v>
      </c>
      <c r="J1014" s="28">
        <f>+[1]DEPURADO!R1008</f>
        <v>0</v>
      </c>
      <c r="K1014" s="29">
        <f>+[1]DEPURADO!P1008+[1]DEPURADO!Q1008</f>
        <v>0</v>
      </c>
      <c r="L1014" s="28">
        <v>0</v>
      </c>
      <c r="M1014" s="28">
        <v>0</v>
      </c>
      <c r="N1014" s="28">
        <f t="shared" si="105"/>
        <v>0</v>
      </c>
      <c r="O1014" s="28">
        <f t="shared" si="106"/>
        <v>41820</v>
      </c>
      <c r="P1014" s="24">
        <f>IF([1]DEPURADO!H1008&gt;1,0,[1]DEPURADO!B1008)</f>
        <v>116966</v>
      </c>
      <c r="Q1014" s="30">
        <f t="shared" si="107"/>
        <v>41820</v>
      </c>
      <c r="R1014" s="31">
        <f t="shared" si="108"/>
        <v>0</v>
      </c>
      <c r="S1014" s="31">
        <f>+[1]DEPURADO!J1008</f>
        <v>0</v>
      </c>
      <c r="T1014" s="23" t="s">
        <v>45</v>
      </c>
      <c r="U1014" s="31">
        <f>+[1]DEPURADO!I1008</f>
        <v>0</v>
      </c>
      <c r="V1014" s="30"/>
      <c r="W1014" s="23" t="s">
        <v>45</v>
      </c>
      <c r="X1014" s="31">
        <f>+[1]DEPURADO!K1008+[1]DEPURADO!L1008</f>
        <v>41820</v>
      </c>
      <c r="Y1014" s="23" t="s">
        <v>45</v>
      </c>
      <c r="Z1014" s="31">
        <f t="shared" si="109"/>
        <v>41820</v>
      </c>
      <c r="AA1014" s="31"/>
      <c r="AB1014" s="31">
        <v>0</v>
      </c>
      <c r="AC1014" s="31">
        <v>0</v>
      </c>
      <c r="AD1014" s="30"/>
      <c r="AE1014" s="30">
        <f>+[1]DEPURADO!K1008</f>
        <v>0</v>
      </c>
      <c r="AF1014" s="30">
        <v>0</v>
      </c>
      <c r="AG1014" s="30">
        <f t="shared" si="110"/>
        <v>0</v>
      </c>
      <c r="AH1014" s="30">
        <v>0</v>
      </c>
      <c r="AI1014" s="30" t="str">
        <f>+[1]DEPURADO!G1008</f>
        <v>GLOSA LEGALIZADA</v>
      </c>
      <c r="AJ1014" s="32"/>
      <c r="AK1014" s="33"/>
    </row>
    <row r="1015" spans="1:37" s="34" customFormat="1" x14ac:dyDescent="0.25">
      <c r="A1015" s="23">
        <f t="shared" si="111"/>
        <v>1007</v>
      </c>
      <c r="B1015" s="24" t="s">
        <v>44</v>
      </c>
      <c r="C1015" s="23" t="str">
        <f>+[1]DEPURADO!A1009</f>
        <v>HLC116992</v>
      </c>
      <c r="D1015" s="23">
        <f>+[1]DEPURADO!B1009</f>
        <v>116992</v>
      </c>
      <c r="E1015" s="25">
        <f>+[1]DEPURADO!C1009</f>
        <v>45585</v>
      </c>
      <c r="F1015" s="26">
        <f>+IF([1]DEPURADO!D1009&gt;1,[1]DEPURADO!D1009," ")</f>
        <v>45677</v>
      </c>
      <c r="G1015" s="27">
        <f>[1]DEPURADO!F1009</f>
        <v>44620</v>
      </c>
      <c r="H1015" s="28">
        <v>0</v>
      </c>
      <c r="I1015" s="28">
        <f>+[1]DEPURADO!M1009+[1]DEPURADO!N1009</f>
        <v>0</v>
      </c>
      <c r="J1015" s="28">
        <f>+[1]DEPURADO!R1009</f>
        <v>0</v>
      </c>
      <c r="K1015" s="29">
        <f>+[1]DEPURADO!P1009+[1]DEPURADO!Q1009</f>
        <v>0</v>
      </c>
      <c r="L1015" s="28">
        <v>0</v>
      </c>
      <c r="M1015" s="28">
        <v>0</v>
      </c>
      <c r="N1015" s="28">
        <f t="shared" si="105"/>
        <v>0</v>
      </c>
      <c r="O1015" s="28">
        <f t="shared" si="106"/>
        <v>44620</v>
      </c>
      <c r="P1015" s="24">
        <f>IF([1]DEPURADO!H1009&gt;1,0,[1]DEPURADO!B1009)</f>
        <v>116992</v>
      </c>
      <c r="Q1015" s="30">
        <f t="shared" si="107"/>
        <v>44620</v>
      </c>
      <c r="R1015" s="31">
        <f t="shared" si="108"/>
        <v>0</v>
      </c>
      <c r="S1015" s="31">
        <f>+[1]DEPURADO!J1009</f>
        <v>0</v>
      </c>
      <c r="T1015" s="23" t="s">
        <v>45</v>
      </c>
      <c r="U1015" s="31">
        <f>+[1]DEPURADO!I1009</f>
        <v>0</v>
      </c>
      <c r="V1015" s="30"/>
      <c r="W1015" s="23" t="s">
        <v>45</v>
      </c>
      <c r="X1015" s="31">
        <f>+[1]DEPURADO!K1009+[1]DEPURADO!L1009</f>
        <v>44620</v>
      </c>
      <c r="Y1015" s="23" t="s">
        <v>45</v>
      </c>
      <c r="Z1015" s="31">
        <f t="shared" si="109"/>
        <v>44620</v>
      </c>
      <c r="AA1015" s="31"/>
      <c r="AB1015" s="31">
        <v>0</v>
      </c>
      <c r="AC1015" s="31">
        <v>0</v>
      </c>
      <c r="AD1015" s="30"/>
      <c r="AE1015" s="30">
        <f>+[1]DEPURADO!K1009</f>
        <v>0</v>
      </c>
      <c r="AF1015" s="30">
        <v>0</v>
      </c>
      <c r="AG1015" s="30">
        <f t="shared" si="110"/>
        <v>0</v>
      </c>
      <c r="AH1015" s="30">
        <v>0</v>
      </c>
      <c r="AI1015" s="30" t="str">
        <f>+[1]DEPURADO!G1009</f>
        <v>GLOSA LEGALIZADA</v>
      </c>
      <c r="AJ1015" s="32"/>
      <c r="AK1015" s="33"/>
    </row>
    <row r="1016" spans="1:37" s="34" customFormat="1" x14ac:dyDescent="0.25">
      <c r="A1016" s="23">
        <f t="shared" si="111"/>
        <v>1008</v>
      </c>
      <c r="B1016" s="24" t="s">
        <v>44</v>
      </c>
      <c r="C1016" s="23" t="str">
        <f>+[1]DEPURADO!A1010</f>
        <v>HLC116857</v>
      </c>
      <c r="D1016" s="23">
        <f>+[1]DEPURADO!B1010</f>
        <v>116857</v>
      </c>
      <c r="E1016" s="25">
        <f>+[1]DEPURADO!C1010</f>
        <v>45585</v>
      </c>
      <c r="F1016" s="26">
        <f>+IF([1]DEPURADO!D1010&gt;1,[1]DEPURADO!D1010," ")</f>
        <v>45677</v>
      </c>
      <c r="G1016" s="27">
        <f>[1]DEPURADO!F1010</f>
        <v>53740</v>
      </c>
      <c r="H1016" s="28">
        <v>0</v>
      </c>
      <c r="I1016" s="28">
        <f>+[1]DEPURADO!M1010+[1]DEPURADO!N1010</f>
        <v>0</v>
      </c>
      <c r="J1016" s="28">
        <f>+[1]DEPURADO!R1010</f>
        <v>0</v>
      </c>
      <c r="K1016" s="29">
        <f>+[1]DEPURADO!P1010+[1]DEPURADO!Q1010</f>
        <v>0</v>
      </c>
      <c r="L1016" s="28">
        <v>0</v>
      </c>
      <c r="M1016" s="28">
        <v>0</v>
      </c>
      <c r="N1016" s="28">
        <f t="shared" si="105"/>
        <v>0</v>
      </c>
      <c r="O1016" s="28">
        <f t="shared" si="106"/>
        <v>53740</v>
      </c>
      <c r="P1016" s="24">
        <f>IF([1]DEPURADO!H1010&gt;1,0,[1]DEPURADO!B1010)</f>
        <v>116857</v>
      </c>
      <c r="Q1016" s="30">
        <f t="shared" si="107"/>
        <v>53740</v>
      </c>
      <c r="R1016" s="31">
        <f t="shared" si="108"/>
        <v>0</v>
      </c>
      <c r="S1016" s="31">
        <f>+[1]DEPURADO!J1010</f>
        <v>0</v>
      </c>
      <c r="T1016" s="23" t="s">
        <v>45</v>
      </c>
      <c r="U1016" s="31">
        <f>+[1]DEPURADO!I1010</f>
        <v>0</v>
      </c>
      <c r="V1016" s="30"/>
      <c r="W1016" s="23" t="s">
        <v>45</v>
      </c>
      <c r="X1016" s="31">
        <f>+[1]DEPURADO!K1010+[1]DEPURADO!L1010</f>
        <v>53740</v>
      </c>
      <c r="Y1016" s="23" t="s">
        <v>45</v>
      </c>
      <c r="Z1016" s="31">
        <f t="shared" si="109"/>
        <v>53740</v>
      </c>
      <c r="AA1016" s="31"/>
      <c r="AB1016" s="31">
        <v>0</v>
      </c>
      <c r="AC1016" s="31">
        <v>0</v>
      </c>
      <c r="AD1016" s="30"/>
      <c r="AE1016" s="30">
        <f>+[1]DEPURADO!K1010</f>
        <v>0</v>
      </c>
      <c r="AF1016" s="30">
        <v>0</v>
      </c>
      <c r="AG1016" s="30">
        <f t="shared" si="110"/>
        <v>0</v>
      </c>
      <c r="AH1016" s="30">
        <v>0</v>
      </c>
      <c r="AI1016" s="30" t="str">
        <f>+[1]DEPURADO!G1010</f>
        <v>GLOSA LEGALIZADA</v>
      </c>
      <c r="AJ1016" s="32"/>
      <c r="AK1016" s="33"/>
    </row>
    <row r="1017" spans="1:37" s="34" customFormat="1" x14ac:dyDescent="0.25">
      <c r="A1017" s="23">
        <f t="shared" si="111"/>
        <v>1009</v>
      </c>
      <c r="B1017" s="24" t="s">
        <v>44</v>
      </c>
      <c r="C1017" s="23" t="str">
        <f>+[1]DEPURADO!A1011</f>
        <v>HLC116995</v>
      </c>
      <c r="D1017" s="23">
        <f>+[1]DEPURADO!B1011</f>
        <v>116995</v>
      </c>
      <c r="E1017" s="25">
        <f>+[1]DEPURADO!C1011</f>
        <v>45585</v>
      </c>
      <c r="F1017" s="26">
        <f>+IF([1]DEPURADO!D1011&gt;1,[1]DEPURADO!D1011," ")</f>
        <v>45677</v>
      </c>
      <c r="G1017" s="27">
        <f>[1]DEPURADO!F1011</f>
        <v>46770</v>
      </c>
      <c r="H1017" s="28">
        <v>0</v>
      </c>
      <c r="I1017" s="28">
        <f>+[1]DEPURADO!M1011+[1]DEPURADO!N1011</f>
        <v>0</v>
      </c>
      <c r="J1017" s="28">
        <f>+[1]DEPURADO!R1011</f>
        <v>0</v>
      </c>
      <c r="K1017" s="29">
        <f>+[1]DEPURADO!P1011+[1]DEPURADO!Q1011</f>
        <v>0</v>
      </c>
      <c r="L1017" s="28">
        <v>0</v>
      </c>
      <c r="M1017" s="28">
        <v>0</v>
      </c>
      <c r="N1017" s="28">
        <f t="shared" si="105"/>
        <v>0</v>
      </c>
      <c r="O1017" s="28">
        <f t="shared" si="106"/>
        <v>46770</v>
      </c>
      <c r="P1017" s="24">
        <f>IF([1]DEPURADO!H1011&gt;1,0,[1]DEPURADO!B1011)</f>
        <v>116995</v>
      </c>
      <c r="Q1017" s="30">
        <f t="shared" si="107"/>
        <v>46770</v>
      </c>
      <c r="R1017" s="31">
        <f t="shared" si="108"/>
        <v>0</v>
      </c>
      <c r="S1017" s="31">
        <f>+[1]DEPURADO!J1011</f>
        <v>0</v>
      </c>
      <c r="T1017" s="23" t="s">
        <v>45</v>
      </c>
      <c r="U1017" s="31">
        <f>+[1]DEPURADO!I1011</f>
        <v>0</v>
      </c>
      <c r="V1017" s="30"/>
      <c r="W1017" s="23" t="s">
        <v>45</v>
      </c>
      <c r="X1017" s="31">
        <f>+[1]DEPURADO!K1011+[1]DEPURADO!L1011</f>
        <v>46770</v>
      </c>
      <c r="Y1017" s="23" t="s">
        <v>45</v>
      </c>
      <c r="Z1017" s="31">
        <f t="shared" si="109"/>
        <v>46770</v>
      </c>
      <c r="AA1017" s="31"/>
      <c r="AB1017" s="31">
        <v>0</v>
      </c>
      <c r="AC1017" s="31">
        <v>0</v>
      </c>
      <c r="AD1017" s="30"/>
      <c r="AE1017" s="30">
        <f>+[1]DEPURADO!K1011</f>
        <v>0</v>
      </c>
      <c r="AF1017" s="30">
        <v>0</v>
      </c>
      <c r="AG1017" s="30">
        <f t="shared" si="110"/>
        <v>0</v>
      </c>
      <c r="AH1017" s="30">
        <v>0</v>
      </c>
      <c r="AI1017" s="30" t="str">
        <f>+[1]DEPURADO!G1011</f>
        <v>GLOSA LEGALIZADA</v>
      </c>
      <c r="AJ1017" s="32"/>
      <c r="AK1017" s="33"/>
    </row>
    <row r="1018" spans="1:37" s="34" customFormat="1" x14ac:dyDescent="0.25">
      <c r="A1018" s="23">
        <f t="shared" si="111"/>
        <v>1010</v>
      </c>
      <c r="B1018" s="24" t="s">
        <v>44</v>
      </c>
      <c r="C1018" s="23" t="str">
        <f>+[1]DEPURADO!A1012</f>
        <v>HLC116844</v>
      </c>
      <c r="D1018" s="23">
        <f>+[1]DEPURADO!B1012</f>
        <v>116844</v>
      </c>
      <c r="E1018" s="25">
        <f>+[1]DEPURADO!C1012</f>
        <v>45585</v>
      </c>
      <c r="F1018" s="26">
        <f>+IF([1]DEPURADO!D1012&gt;1,[1]DEPURADO!D1012," ")</f>
        <v>45677</v>
      </c>
      <c r="G1018" s="27">
        <f>[1]DEPURADO!F1012</f>
        <v>807465</v>
      </c>
      <c r="H1018" s="28">
        <v>0</v>
      </c>
      <c r="I1018" s="28">
        <f>+[1]DEPURADO!M1012+[1]DEPURADO!N1012</f>
        <v>0</v>
      </c>
      <c r="J1018" s="28">
        <f>+[1]DEPURADO!R1012</f>
        <v>0</v>
      </c>
      <c r="K1018" s="29">
        <f>+[1]DEPURADO!P1012+[1]DEPURADO!Q1012</f>
        <v>0</v>
      </c>
      <c r="L1018" s="28">
        <v>0</v>
      </c>
      <c r="M1018" s="28">
        <v>0</v>
      </c>
      <c r="N1018" s="28">
        <f t="shared" si="105"/>
        <v>0</v>
      </c>
      <c r="O1018" s="28">
        <f t="shared" si="106"/>
        <v>807465</v>
      </c>
      <c r="P1018" s="24">
        <f>IF([1]DEPURADO!H1012&gt;1,0,[1]DEPURADO!B1012)</f>
        <v>116844</v>
      </c>
      <c r="Q1018" s="30">
        <f t="shared" si="107"/>
        <v>807465</v>
      </c>
      <c r="R1018" s="31">
        <f t="shared" si="108"/>
        <v>0</v>
      </c>
      <c r="S1018" s="31">
        <f>+[1]DEPURADO!J1012</f>
        <v>0</v>
      </c>
      <c r="T1018" s="23" t="s">
        <v>45</v>
      </c>
      <c r="U1018" s="31">
        <f>+[1]DEPURADO!I1012</f>
        <v>0</v>
      </c>
      <c r="V1018" s="30"/>
      <c r="W1018" s="23" t="s">
        <v>45</v>
      </c>
      <c r="X1018" s="31">
        <f>+[1]DEPURADO!K1012+[1]DEPURADO!L1012</f>
        <v>807465</v>
      </c>
      <c r="Y1018" s="23" t="s">
        <v>45</v>
      </c>
      <c r="Z1018" s="31">
        <f t="shared" si="109"/>
        <v>807465</v>
      </c>
      <c r="AA1018" s="31"/>
      <c r="AB1018" s="31">
        <v>0</v>
      </c>
      <c r="AC1018" s="31">
        <v>0</v>
      </c>
      <c r="AD1018" s="30"/>
      <c r="AE1018" s="30">
        <f>+[1]DEPURADO!K1012</f>
        <v>0</v>
      </c>
      <c r="AF1018" s="30">
        <v>0</v>
      </c>
      <c r="AG1018" s="30">
        <f t="shared" si="110"/>
        <v>0</v>
      </c>
      <c r="AH1018" s="30">
        <v>0</v>
      </c>
      <c r="AI1018" s="30" t="str">
        <f>+[1]DEPURADO!G1012</f>
        <v>GLOSA LEGALIZADA</v>
      </c>
      <c r="AJ1018" s="32"/>
      <c r="AK1018" s="33"/>
    </row>
    <row r="1019" spans="1:37" s="34" customFormat="1" x14ac:dyDescent="0.25">
      <c r="A1019" s="23">
        <f t="shared" si="111"/>
        <v>1011</v>
      </c>
      <c r="B1019" s="24" t="s">
        <v>44</v>
      </c>
      <c r="C1019" s="23" t="str">
        <f>+[1]DEPURADO!A1013</f>
        <v>HLC117013</v>
      </c>
      <c r="D1019" s="23">
        <f>+[1]DEPURADO!B1013</f>
        <v>117013</v>
      </c>
      <c r="E1019" s="25">
        <f>+[1]DEPURADO!C1013</f>
        <v>45585</v>
      </c>
      <c r="F1019" s="26">
        <f>+IF([1]DEPURADO!D1013&gt;1,[1]DEPURADO!D1013," ")</f>
        <v>45677</v>
      </c>
      <c r="G1019" s="27">
        <f>[1]DEPURADO!F1013</f>
        <v>25450</v>
      </c>
      <c r="H1019" s="28">
        <v>0</v>
      </c>
      <c r="I1019" s="28">
        <f>+[1]DEPURADO!M1013+[1]DEPURADO!N1013</f>
        <v>0</v>
      </c>
      <c r="J1019" s="28">
        <f>+[1]DEPURADO!R1013</f>
        <v>0</v>
      </c>
      <c r="K1019" s="29">
        <f>+[1]DEPURADO!P1013+[1]DEPURADO!Q1013</f>
        <v>0</v>
      </c>
      <c r="L1019" s="28">
        <v>0</v>
      </c>
      <c r="M1019" s="28">
        <v>0</v>
      </c>
      <c r="N1019" s="28">
        <f t="shared" si="105"/>
        <v>0</v>
      </c>
      <c r="O1019" s="28">
        <f t="shared" si="106"/>
        <v>25450</v>
      </c>
      <c r="P1019" s="24">
        <f>IF([1]DEPURADO!H1013&gt;1,0,[1]DEPURADO!B1013)</f>
        <v>117013</v>
      </c>
      <c r="Q1019" s="30">
        <f t="shared" si="107"/>
        <v>25450</v>
      </c>
      <c r="R1019" s="31">
        <f t="shared" si="108"/>
        <v>0</v>
      </c>
      <c r="S1019" s="31">
        <f>+[1]DEPURADO!J1013</f>
        <v>0</v>
      </c>
      <c r="T1019" s="23" t="s">
        <v>45</v>
      </c>
      <c r="U1019" s="31">
        <f>+[1]DEPURADO!I1013</f>
        <v>0</v>
      </c>
      <c r="V1019" s="30"/>
      <c r="W1019" s="23" t="s">
        <v>45</v>
      </c>
      <c r="X1019" s="31">
        <f>+[1]DEPURADO!K1013+[1]DEPURADO!L1013</f>
        <v>25450</v>
      </c>
      <c r="Y1019" s="23" t="s">
        <v>45</v>
      </c>
      <c r="Z1019" s="31">
        <f t="shared" si="109"/>
        <v>25450</v>
      </c>
      <c r="AA1019" s="31"/>
      <c r="AB1019" s="31">
        <v>0</v>
      </c>
      <c r="AC1019" s="31">
        <v>0</v>
      </c>
      <c r="AD1019" s="30"/>
      <c r="AE1019" s="30">
        <f>+[1]DEPURADO!K1013</f>
        <v>0</v>
      </c>
      <c r="AF1019" s="30">
        <v>0</v>
      </c>
      <c r="AG1019" s="30">
        <f t="shared" si="110"/>
        <v>0</v>
      </c>
      <c r="AH1019" s="30">
        <v>0</v>
      </c>
      <c r="AI1019" s="30" t="str">
        <f>+[1]DEPURADO!G1013</f>
        <v>GLOSA LEGALIZADA</v>
      </c>
      <c r="AJ1019" s="32"/>
      <c r="AK1019" s="33"/>
    </row>
    <row r="1020" spans="1:37" s="34" customFormat="1" x14ac:dyDescent="0.25">
      <c r="A1020" s="23">
        <f t="shared" si="111"/>
        <v>1012</v>
      </c>
      <c r="B1020" s="24" t="s">
        <v>44</v>
      </c>
      <c r="C1020" s="23" t="str">
        <f>+[1]DEPURADO!A1014</f>
        <v>HLC116709</v>
      </c>
      <c r="D1020" s="23">
        <f>+[1]DEPURADO!B1014</f>
        <v>116709</v>
      </c>
      <c r="E1020" s="25">
        <f>+[1]DEPURADO!C1014</f>
        <v>45585</v>
      </c>
      <c r="F1020" s="26">
        <f>+IF([1]DEPURADO!D1014&gt;1,[1]DEPURADO!D1014," ")</f>
        <v>45677</v>
      </c>
      <c r="G1020" s="27">
        <f>[1]DEPURADO!F1014</f>
        <v>46147</v>
      </c>
      <c r="H1020" s="28">
        <v>0</v>
      </c>
      <c r="I1020" s="28">
        <f>+[1]DEPURADO!M1014+[1]DEPURADO!N1014</f>
        <v>0</v>
      </c>
      <c r="J1020" s="28">
        <f>+[1]DEPURADO!R1014</f>
        <v>0</v>
      </c>
      <c r="K1020" s="29">
        <f>+[1]DEPURADO!P1014+[1]DEPURADO!Q1014</f>
        <v>0</v>
      </c>
      <c r="L1020" s="28">
        <v>0</v>
      </c>
      <c r="M1020" s="28">
        <v>0</v>
      </c>
      <c r="N1020" s="28">
        <f t="shared" si="105"/>
        <v>0</v>
      </c>
      <c r="O1020" s="28">
        <f t="shared" si="106"/>
        <v>46147</v>
      </c>
      <c r="P1020" s="24">
        <f>IF([1]DEPURADO!H1014&gt;1,0,[1]DEPURADO!B1014)</f>
        <v>116709</v>
      </c>
      <c r="Q1020" s="30">
        <f t="shared" si="107"/>
        <v>46147</v>
      </c>
      <c r="R1020" s="31">
        <f t="shared" si="108"/>
        <v>0</v>
      </c>
      <c r="S1020" s="31">
        <f>+[1]DEPURADO!J1014</f>
        <v>0</v>
      </c>
      <c r="T1020" s="23" t="s">
        <v>45</v>
      </c>
      <c r="U1020" s="31">
        <f>+[1]DEPURADO!I1014</f>
        <v>0</v>
      </c>
      <c r="V1020" s="30"/>
      <c r="W1020" s="23" t="s">
        <v>45</v>
      </c>
      <c r="X1020" s="31">
        <f>+[1]DEPURADO!K1014+[1]DEPURADO!L1014</f>
        <v>46147</v>
      </c>
      <c r="Y1020" s="23" t="s">
        <v>45</v>
      </c>
      <c r="Z1020" s="31">
        <f t="shared" si="109"/>
        <v>46147</v>
      </c>
      <c r="AA1020" s="31"/>
      <c r="AB1020" s="31">
        <v>0</v>
      </c>
      <c r="AC1020" s="31">
        <v>0</v>
      </c>
      <c r="AD1020" s="30"/>
      <c r="AE1020" s="30">
        <f>+[1]DEPURADO!K1014</f>
        <v>0</v>
      </c>
      <c r="AF1020" s="30">
        <v>0</v>
      </c>
      <c r="AG1020" s="30">
        <f t="shared" si="110"/>
        <v>0</v>
      </c>
      <c r="AH1020" s="30">
        <v>0</v>
      </c>
      <c r="AI1020" s="30" t="str">
        <f>+[1]DEPURADO!G1014</f>
        <v>GLOSA LEGALIZADA</v>
      </c>
      <c r="AJ1020" s="32"/>
      <c r="AK1020" s="33"/>
    </row>
    <row r="1021" spans="1:37" s="34" customFormat="1" x14ac:dyDescent="0.25">
      <c r="A1021" s="23">
        <f t="shared" si="111"/>
        <v>1013</v>
      </c>
      <c r="B1021" s="24" t="s">
        <v>44</v>
      </c>
      <c r="C1021" s="23" t="str">
        <f>+[1]DEPURADO!A1015</f>
        <v>HLC116753</v>
      </c>
      <c r="D1021" s="23">
        <f>+[1]DEPURADO!B1015</f>
        <v>116753</v>
      </c>
      <c r="E1021" s="25">
        <f>+[1]DEPURADO!C1015</f>
        <v>45586</v>
      </c>
      <c r="F1021" s="26">
        <f>+IF([1]DEPURADO!D1015&gt;1,[1]DEPURADO!D1015," ")</f>
        <v>45677</v>
      </c>
      <c r="G1021" s="27">
        <f>[1]DEPURADO!F1015</f>
        <v>42387</v>
      </c>
      <c r="H1021" s="28">
        <v>0</v>
      </c>
      <c r="I1021" s="28">
        <f>+[1]DEPURADO!M1015+[1]DEPURADO!N1015</f>
        <v>0</v>
      </c>
      <c r="J1021" s="28">
        <f>+[1]DEPURADO!R1015</f>
        <v>0</v>
      </c>
      <c r="K1021" s="29">
        <f>+[1]DEPURADO!P1015+[1]DEPURADO!Q1015</f>
        <v>0</v>
      </c>
      <c r="L1021" s="28">
        <v>0</v>
      </c>
      <c r="M1021" s="28">
        <v>0</v>
      </c>
      <c r="N1021" s="28">
        <f t="shared" si="105"/>
        <v>0</v>
      </c>
      <c r="O1021" s="28">
        <f t="shared" si="106"/>
        <v>42387</v>
      </c>
      <c r="P1021" s="24">
        <f>IF([1]DEPURADO!H1015&gt;1,0,[1]DEPURADO!B1015)</f>
        <v>116753</v>
      </c>
      <c r="Q1021" s="30">
        <f t="shared" si="107"/>
        <v>42387</v>
      </c>
      <c r="R1021" s="31">
        <f t="shared" si="108"/>
        <v>0</v>
      </c>
      <c r="S1021" s="31">
        <f>+[1]DEPURADO!J1015</f>
        <v>0</v>
      </c>
      <c r="T1021" s="23" t="s">
        <v>45</v>
      </c>
      <c r="U1021" s="31">
        <f>+[1]DEPURADO!I1015</f>
        <v>0</v>
      </c>
      <c r="V1021" s="30"/>
      <c r="W1021" s="23" t="s">
        <v>45</v>
      </c>
      <c r="X1021" s="31">
        <f>+[1]DEPURADO!K1015+[1]DEPURADO!L1015</f>
        <v>42387</v>
      </c>
      <c r="Y1021" s="23" t="s">
        <v>45</v>
      </c>
      <c r="Z1021" s="31">
        <f t="shared" si="109"/>
        <v>42387</v>
      </c>
      <c r="AA1021" s="31"/>
      <c r="AB1021" s="31">
        <v>0</v>
      </c>
      <c r="AC1021" s="31">
        <v>0</v>
      </c>
      <c r="AD1021" s="30"/>
      <c r="AE1021" s="30">
        <f>+[1]DEPURADO!K1015</f>
        <v>0</v>
      </c>
      <c r="AF1021" s="30">
        <v>0</v>
      </c>
      <c r="AG1021" s="30">
        <f t="shared" si="110"/>
        <v>0</v>
      </c>
      <c r="AH1021" s="30">
        <v>0</v>
      </c>
      <c r="AI1021" s="30" t="str">
        <f>+[1]DEPURADO!G1015</f>
        <v>GLOSA LEGALIZADA</v>
      </c>
      <c r="AJ1021" s="32"/>
      <c r="AK1021" s="33"/>
    </row>
    <row r="1022" spans="1:37" s="34" customFormat="1" x14ac:dyDescent="0.25">
      <c r="A1022" s="23">
        <f t="shared" si="111"/>
        <v>1014</v>
      </c>
      <c r="B1022" s="24" t="s">
        <v>44</v>
      </c>
      <c r="C1022" s="23" t="str">
        <f>+[1]DEPURADO!A1016</f>
        <v>HLC116993</v>
      </c>
      <c r="D1022" s="23">
        <f>+[1]DEPURADO!B1016</f>
        <v>116993</v>
      </c>
      <c r="E1022" s="25">
        <f>+[1]DEPURADO!C1016</f>
        <v>45586</v>
      </c>
      <c r="F1022" s="26">
        <f>+IF([1]DEPURADO!D1016&gt;1,[1]DEPURADO!D1016," ")</f>
        <v>45677</v>
      </c>
      <c r="G1022" s="27">
        <f>[1]DEPURADO!F1016</f>
        <v>48982</v>
      </c>
      <c r="H1022" s="28">
        <v>0</v>
      </c>
      <c r="I1022" s="28">
        <f>+[1]DEPURADO!M1016+[1]DEPURADO!N1016</f>
        <v>0</v>
      </c>
      <c r="J1022" s="28">
        <f>+[1]DEPURADO!R1016</f>
        <v>0</v>
      </c>
      <c r="K1022" s="29">
        <f>+[1]DEPURADO!P1016+[1]DEPURADO!Q1016</f>
        <v>0</v>
      </c>
      <c r="L1022" s="28">
        <v>0</v>
      </c>
      <c r="M1022" s="28">
        <v>0</v>
      </c>
      <c r="N1022" s="28">
        <f t="shared" si="105"/>
        <v>0</v>
      </c>
      <c r="O1022" s="28">
        <f t="shared" si="106"/>
        <v>48982</v>
      </c>
      <c r="P1022" s="24">
        <f>IF([1]DEPURADO!H1016&gt;1,0,[1]DEPURADO!B1016)</f>
        <v>116993</v>
      </c>
      <c r="Q1022" s="30">
        <f t="shared" si="107"/>
        <v>48982</v>
      </c>
      <c r="R1022" s="31">
        <f t="shared" si="108"/>
        <v>0</v>
      </c>
      <c r="S1022" s="31">
        <f>+[1]DEPURADO!J1016</f>
        <v>0</v>
      </c>
      <c r="T1022" s="23" t="s">
        <v>45</v>
      </c>
      <c r="U1022" s="31">
        <f>+[1]DEPURADO!I1016</f>
        <v>0</v>
      </c>
      <c r="V1022" s="30"/>
      <c r="W1022" s="23" t="s">
        <v>45</v>
      </c>
      <c r="X1022" s="31">
        <f>+[1]DEPURADO!K1016+[1]DEPURADO!L1016</f>
        <v>48982</v>
      </c>
      <c r="Y1022" s="23" t="s">
        <v>45</v>
      </c>
      <c r="Z1022" s="31">
        <f t="shared" si="109"/>
        <v>48982</v>
      </c>
      <c r="AA1022" s="31"/>
      <c r="AB1022" s="31">
        <v>0</v>
      </c>
      <c r="AC1022" s="31">
        <v>0</v>
      </c>
      <c r="AD1022" s="30"/>
      <c r="AE1022" s="30">
        <f>+[1]DEPURADO!K1016</f>
        <v>0</v>
      </c>
      <c r="AF1022" s="30">
        <v>0</v>
      </c>
      <c r="AG1022" s="30">
        <f t="shared" si="110"/>
        <v>0</v>
      </c>
      <c r="AH1022" s="30">
        <v>0</v>
      </c>
      <c r="AI1022" s="30" t="str">
        <f>+[1]DEPURADO!G1016</f>
        <v>GLOSA LEGALIZADA</v>
      </c>
      <c r="AJ1022" s="32"/>
      <c r="AK1022" s="33"/>
    </row>
    <row r="1023" spans="1:37" s="34" customFormat="1" x14ac:dyDescent="0.25">
      <c r="A1023" s="23">
        <f t="shared" si="111"/>
        <v>1015</v>
      </c>
      <c r="B1023" s="24" t="s">
        <v>44</v>
      </c>
      <c r="C1023" s="23" t="str">
        <f>+[1]DEPURADO!A1017</f>
        <v>HLC116991</v>
      </c>
      <c r="D1023" s="23">
        <f>+[1]DEPURADO!B1017</f>
        <v>116991</v>
      </c>
      <c r="E1023" s="25">
        <f>+[1]DEPURADO!C1017</f>
        <v>45586</v>
      </c>
      <c r="F1023" s="26">
        <f>+IF([1]DEPURADO!D1017&gt;1,[1]DEPURADO!D1017," ")</f>
        <v>45677</v>
      </c>
      <c r="G1023" s="27">
        <f>[1]DEPURADO!F1017</f>
        <v>50620</v>
      </c>
      <c r="H1023" s="28">
        <v>0</v>
      </c>
      <c r="I1023" s="28">
        <f>+[1]DEPURADO!M1017+[1]DEPURADO!N1017</f>
        <v>0</v>
      </c>
      <c r="J1023" s="28">
        <f>+[1]DEPURADO!R1017</f>
        <v>0</v>
      </c>
      <c r="K1023" s="29">
        <f>+[1]DEPURADO!P1017+[1]DEPURADO!Q1017</f>
        <v>0</v>
      </c>
      <c r="L1023" s="28">
        <v>0</v>
      </c>
      <c r="M1023" s="28">
        <v>0</v>
      </c>
      <c r="N1023" s="28">
        <f t="shared" si="105"/>
        <v>0</v>
      </c>
      <c r="O1023" s="28">
        <f t="shared" si="106"/>
        <v>50620</v>
      </c>
      <c r="P1023" s="24">
        <f>IF([1]DEPURADO!H1017&gt;1,0,[1]DEPURADO!B1017)</f>
        <v>116991</v>
      </c>
      <c r="Q1023" s="30">
        <f t="shared" si="107"/>
        <v>50620</v>
      </c>
      <c r="R1023" s="31">
        <f t="shared" si="108"/>
        <v>0</v>
      </c>
      <c r="S1023" s="31">
        <f>+[1]DEPURADO!J1017</f>
        <v>0</v>
      </c>
      <c r="T1023" s="23" t="s">
        <v>45</v>
      </c>
      <c r="U1023" s="31">
        <f>+[1]DEPURADO!I1017</f>
        <v>0</v>
      </c>
      <c r="V1023" s="30"/>
      <c r="W1023" s="23" t="s">
        <v>45</v>
      </c>
      <c r="X1023" s="31">
        <f>+[1]DEPURADO!K1017+[1]DEPURADO!L1017</f>
        <v>50620</v>
      </c>
      <c r="Y1023" s="23" t="s">
        <v>45</v>
      </c>
      <c r="Z1023" s="31">
        <f t="shared" si="109"/>
        <v>50620</v>
      </c>
      <c r="AA1023" s="31"/>
      <c r="AB1023" s="31">
        <v>0</v>
      </c>
      <c r="AC1023" s="31">
        <v>0</v>
      </c>
      <c r="AD1023" s="30"/>
      <c r="AE1023" s="30">
        <f>+[1]DEPURADO!K1017</f>
        <v>0</v>
      </c>
      <c r="AF1023" s="30">
        <v>0</v>
      </c>
      <c r="AG1023" s="30">
        <f t="shared" si="110"/>
        <v>0</v>
      </c>
      <c r="AH1023" s="30">
        <v>0</v>
      </c>
      <c r="AI1023" s="30" t="str">
        <f>+[1]DEPURADO!G1017</f>
        <v>GLOSA LEGALIZADA</v>
      </c>
      <c r="AJ1023" s="32"/>
      <c r="AK1023" s="33"/>
    </row>
    <row r="1024" spans="1:37" s="34" customFormat="1" x14ac:dyDescent="0.25">
      <c r="A1024" s="23">
        <f t="shared" si="111"/>
        <v>1016</v>
      </c>
      <c r="B1024" s="24" t="s">
        <v>44</v>
      </c>
      <c r="C1024" s="23" t="str">
        <f>+[1]DEPURADO!A1018</f>
        <v>HLC116939</v>
      </c>
      <c r="D1024" s="23">
        <f>+[1]DEPURADO!B1018</f>
        <v>116939</v>
      </c>
      <c r="E1024" s="25">
        <f>+[1]DEPURADO!C1018</f>
        <v>45586</v>
      </c>
      <c r="F1024" s="26">
        <f>+IF([1]DEPURADO!D1018&gt;1,[1]DEPURADO!D1018," ")</f>
        <v>45677</v>
      </c>
      <c r="G1024" s="27">
        <f>[1]DEPURADO!F1018</f>
        <v>47827</v>
      </c>
      <c r="H1024" s="28">
        <v>0</v>
      </c>
      <c r="I1024" s="28">
        <f>+[1]DEPURADO!M1018+[1]DEPURADO!N1018</f>
        <v>0</v>
      </c>
      <c r="J1024" s="28">
        <f>+[1]DEPURADO!R1018</f>
        <v>0</v>
      </c>
      <c r="K1024" s="29">
        <f>+[1]DEPURADO!P1018+[1]DEPURADO!Q1018</f>
        <v>0</v>
      </c>
      <c r="L1024" s="28">
        <v>0</v>
      </c>
      <c r="M1024" s="28">
        <v>0</v>
      </c>
      <c r="N1024" s="28">
        <f t="shared" si="105"/>
        <v>0</v>
      </c>
      <c r="O1024" s="28">
        <f t="shared" si="106"/>
        <v>47827</v>
      </c>
      <c r="P1024" s="24">
        <f>IF([1]DEPURADO!H1018&gt;1,0,[1]DEPURADO!B1018)</f>
        <v>116939</v>
      </c>
      <c r="Q1024" s="30">
        <f t="shared" si="107"/>
        <v>47827</v>
      </c>
      <c r="R1024" s="31">
        <f t="shared" si="108"/>
        <v>0</v>
      </c>
      <c r="S1024" s="31">
        <f>+[1]DEPURADO!J1018</f>
        <v>0</v>
      </c>
      <c r="T1024" s="23" t="s">
        <v>45</v>
      </c>
      <c r="U1024" s="31">
        <f>+[1]DEPURADO!I1018</f>
        <v>0</v>
      </c>
      <c r="V1024" s="30"/>
      <c r="W1024" s="23" t="s">
        <v>45</v>
      </c>
      <c r="X1024" s="31">
        <f>+[1]DEPURADO!K1018+[1]DEPURADO!L1018</f>
        <v>47827</v>
      </c>
      <c r="Y1024" s="23" t="s">
        <v>45</v>
      </c>
      <c r="Z1024" s="31">
        <f t="shared" si="109"/>
        <v>47827</v>
      </c>
      <c r="AA1024" s="31"/>
      <c r="AB1024" s="31">
        <v>0</v>
      </c>
      <c r="AC1024" s="31">
        <v>0</v>
      </c>
      <c r="AD1024" s="30"/>
      <c r="AE1024" s="30">
        <f>+[1]DEPURADO!K1018</f>
        <v>0</v>
      </c>
      <c r="AF1024" s="30">
        <v>0</v>
      </c>
      <c r="AG1024" s="30">
        <f t="shared" si="110"/>
        <v>0</v>
      </c>
      <c r="AH1024" s="30">
        <v>0</v>
      </c>
      <c r="AI1024" s="30" t="str">
        <f>+[1]DEPURADO!G1018</f>
        <v>GLOSA LEGALIZADA</v>
      </c>
      <c r="AJ1024" s="32"/>
      <c r="AK1024" s="33"/>
    </row>
    <row r="1025" spans="1:37" s="34" customFormat="1" x14ac:dyDescent="0.25">
      <c r="A1025" s="23">
        <f t="shared" si="111"/>
        <v>1017</v>
      </c>
      <c r="B1025" s="24" t="s">
        <v>44</v>
      </c>
      <c r="C1025" s="23" t="str">
        <f>+[1]DEPURADO!A1019</f>
        <v>HLC116744</v>
      </c>
      <c r="D1025" s="23">
        <f>+[1]DEPURADO!B1019</f>
        <v>116744</v>
      </c>
      <c r="E1025" s="25">
        <f>+[1]DEPURADO!C1019</f>
        <v>45586</v>
      </c>
      <c r="F1025" s="26">
        <f>+IF([1]DEPURADO!D1019&gt;1,[1]DEPURADO!D1019," ")</f>
        <v>45677</v>
      </c>
      <c r="G1025" s="27">
        <f>[1]DEPURADO!F1019</f>
        <v>51591</v>
      </c>
      <c r="H1025" s="28">
        <v>0</v>
      </c>
      <c r="I1025" s="28">
        <f>+[1]DEPURADO!M1019+[1]DEPURADO!N1019</f>
        <v>0</v>
      </c>
      <c r="J1025" s="28">
        <f>+[1]DEPURADO!R1019</f>
        <v>0</v>
      </c>
      <c r="K1025" s="29">
        <f>+[1]DEPURADO!P1019+[1]DEPURADO!Q1019</f>
        <v>0</v>
      </c>
      <c r="L1025" s="28">
        <v>0</v>
      </c>
      <c r="M1025" s="28">
        <v>0</v>
      </c>
      <c r="N1025" s="28">
        <f t="shared" si="105"/>
        <v>0</v>
      </c>
      <c r="O1025" s="28">
        <f t="shared" si="106"/>
        <v>51591</v>
      </c>
      <c r="P1025" s="24">
        <f>IF([1]DEPURADO!H1019&gt;1,0,[1]DEPURADO!B1019)</f>
        <v>116744</v>
      </c>
      <c r="Q1025" s="30">
        <f t="shared" si="107"/>
        <v>51591</v>
      </c>
      <c r="R1025" s="31">
        <f t="shared" si="108"/>
        <v>0</v>
      </c>
      <c r="S1025" s="31">
        <f>+[1]DEPURADO!J1019</f>
        <v>0</v>
      </c>
      <c r="T1025" s="23" t="s">
        <v>45</v>
      </c>
      <c r="U1025" s="31">
        <f>+[1]DEPURADO!I1019</f>
        <v>0</v>
      </c>
      <c r="V1025" s="30"/>
      <c r="W1025" s="23" t="s">
        <v>45</v>
      </c>
      <c r="X1025" s="31">
        <f>+[1]DEPURADO!K1019+[1]DEPURADO!L1019</f>
        <v>51591</v>
      </c>
      <c r="Y1025" s="23" t="s">
        <v>45</v>
      </c>
      <c r="Z1025" s="31">
        <f t="shared" si="109"/>
        <v>51591</v>
      </c>
      <c r="AA1025" s="31"/>
      <c r="AB1025" s="31">
        <v>0</v>
      </c>
      <c r="AC1025" s="31">
        <v>0</v>
      </c>
      <c r="AD1025" s="30"/>
      <c r="AE1025" s="30">
        <f>+[1]DEPURADO!K1019</f>
        <v>0</v>
      </c>
      <c r="AF1025" s="30">
        <v>0</v>
      </c>
      <c r="AG1025" s="30">
        <f t="shared" si="110"/>
        <v>0</v>
      </c>
      <c r="AH1025" s="30">
        <v>0</v>
      </c>
      <c r="AI1025" s="30" t="str">
        <f>+[1]DEPURADO!G1019</f>
        <v>GLOSA LEGALIZADA</v>
      </c>
      <c r="AJ1025" s="32"/>
      <c r="AK1025" s="33"/>
    </row>
    <row r="1026" spans="1:37" s="34" customFormat="1" x14ac:dyDescent="0.25">
      <c r="A1026" s="23">
        <f t="shared" si="111"/>
        <v>1018</v>
      </c>
      <c r="B1026" s="24" t="s">
        <v>44</v>
      </c>
      <c r="C1026" s="23" t="str">
        <f>+[1]DEPURADO!A1020</f>
        <v>HLC116988</v>
      </c>
      <c r="D1026" s="23">
        <f>+[1]DEPURADO!B1020</f>
        <v>116988</v>
      </c>
      <c r="E1026" s="25">
        <f>+[1]DEPURADO!C1020</f>
        <v>45586</v>
      </c>
      <c r="F1026" s="26">
        <f>+IF([1]DEPURADO!D1020&gt;1,[1]DEPURADO!D1020," ")</f>
        <v>45677</v>
      </c>
      <c r="G1026" s="27">
        <f>[1]DEPURADO!F1020</f>
        <v>41107</v>
      </c>
      <c r="H1026" s="28">
        <v>0</v>
      </c>
      <c r="I1026" s="28">
        <f>+[1]DEPURADO!M1020+[1]DEPURADO!N1020</f>
        <v>0</v>
      </c>
      <c r="J1026" s="28">
        <f>+[1]DEPURADO!R1020</f>
        <v>0</v>
      </c>
      <c r="K1026" s="29">
        <f>+[1]DEPURADO!P1020+[1]DEPURADO!Q1020</f>
        <v>0</v>
      </c>
      <c r="L1026" s="28">
        <v>0</v>
      </c>
      <c r="M1026" s="28">
        <v>0</v>
      </c>
      <c r="N1026" s="28">
        <f t="shared" si="105"/>
        <v>0</v>
      </c>
      <c r="O1026" s="28">
        <f t="shared" si="106"/>
        <v>41107</v>
      </c>
      <c r="P1026" s="24">
        <f>IF([1]DEPURADO!H1020&gt;1,0,[1]DEPURADO!B1020)</f>
        <v>116988</v>
      </c>
      <c r="Q1026" s="30">
        <f t="shared" si="107"/>
        <v>41107</v>
      </c>
      <c r="R1026" s="31">
        <f t="shared" si="108"/>
        <v>0</v>
      </c>
      <c r="S1026" s="31">
        <f>+[1]DEPURADO!J1020</f>
        <v>0</v>
      </c>
      <c r="T1026" s="23" t="s">
        <v>45</v>
      </c>
      <c r="U1026" s="31">
        <f>+[1]DEPURADO!I1020</f>
        <v>0</v>
      </c>
      <c r="V1026" s="30"/>
      <c r="W1026" s="23" t="s">
        <v>45</v>
      </c>
      <c r="X1026" s="31">
        <f>+[1]DEPURADO!K1020+[1]DEPURADO!L1020</f>
        <v>41107</v>
      </c>
      <c r="Y1026" s="23" t="s">
        <v>45</v>
      </c>
      <c r="Z1026" s="31">
        <f t="shared" si="109"/>
        <v>41107</v>
      </c>
      <c r="AA1026" s="31"/>
      <c r="AB1026" s="31">
        <v>0</v>
      </c>
      <c r="AC1026" s="31">
        <v>0</v>
      </c>
      <c r="AD1026" s="30"/>
      <c r="AE1026" s="30">
        <f>+[1]DEPURADO!K1020</f>
        <v>0</v>
      </c>
      <c r="AF1026" s="30">
        <v>0</v>
      </c>
      <c r="AG1026" s="30">
        <f t="shared" si="110"/>
        <v>0</v>
      </c>
      <c r="AH1026" s="30">
        <v>0</v>
      </c>
      <c r="AI1026" s="30" t="str">
        <f>+[1]DEPURADO!G1020</f>
        <v>GLOSA LEGALIZADA</v>
      </c>
      <c r="AJ1026" s="32"/>
      <c r="AK1026" s="33"/>
    </row>
    <row r="1027" spans="1:37" s="34" customFormat="1" x14ac:dyDescent="0.25">
      <c r="A1027" s="23">
        <f t="shared" si="111"/>
        <v>1019</v>
      </c>
      <c r="B1027" s="24" t="s">
        <v>44</v>
      </c>
      <c r="C1027" s="23" t="str">
        <f>+[1]DEPURADO!A1021</f>
        <v>HLC116945</v>
      </c>
      <c r="D1027" s="23">
        <f>+[1]DEPURADO!B1021</f>
        <v>116945</v>
      </c>
      <c r="E1027" s="25">
        <f>+[1]DEPURADO!C1021</f>
        <v>45588</v>
      </c>
      <c r="F1027" s="26">
        <f>+IF([1]DEPURADO!D1021&gt;1,[1]DEPURADO!D1021," ")</f>
        <v>45677</v>
      </c>
      <c r="G1027" s="27">
        <f>[1]DEPURADO!F1021</f>
        <v>160962</v>
      </c>
      <c r="H1027" s="28">
        <v>0</v>
      </c>
      <c r="I1027" s="28">
        <f>+[1]DEPURADO!M1021+[1]DEPURADO!N1021</f>
        <v>0</v>
      </c>
      <c r="J1027" s="28">
        <f>+[1]DEPURADO!R1021</f>
        <v>0</v>
      </c>
      <c r="K1027" s="29">
        <f>+[1]DEPURADO!P1021+[1]DEPURADO!Q1021</f>
        <v>0</v>
      </c>
      <c r="L1027" s="28">
        <v>0</v>
      </c>
      <c r="M1027" s="28">
        <v>0</v>
      </c>
      <c r="N1027" s="28">
        <f t="shared" si="105"/>
        <v>0</v>
      </c>
      <c r="O1027" s="28">
        <f t="shared" si="106"/>
        <v>160962</v>
      </c>
      <c r="P1027" s="24">
        <f>IF([1]DEPURADO!H1021&gt;1,0,[1]DEPURADO!B1021)</f>
        <v>116945</v>
      </c>
      <c r="Q1027" s="30">
        <f t="shared" si="107"/>
        <v>160962</v>
      </c>
      <c r="R1027" s="31">
        <f t="shared" si="108"/>
        <v>0</v>
      </c>
      <c r="S1027" s="31">
        <f>+[1]DEPURADO!J1021</f>
        <v>0</v>
      </c>
      <c r="T1027" s="23" t="s">
        <v>45</v>
      </c>
      <c r="U1027" s="31">
        <f>+[1]DEPURADO!I1021</f>
        <v>0</v>
      </c>
      <c r="V1027" s="30"/>
      <c r="W1027" s="23" t="s">
        <v>45</v>
      </c>
      <c r="X1027" s="31">
        <f>+[1]DEPURADO!K1021+[1]DEPURADO!L1021</f>
        <v>160962</v>
      </c>
      <c r="Y1027" s="23" t="s">
        <v>45</v>
      </c>
      <c r="Z1027" s="31">
        <f t="shared" si="109"/>
        <v>160962</v>
      </c>
      <c r="AA1027" s="31"/>
      <c r="AB1027" s="31">
        <v>0</v>
      </c>
      <c r="AC1027" s="31">
        <v>0</v>
      </c>
      <c r="AD1027" s="30"/>
      <c r="AE1027" s="30">
        <f>+[1]DEPURADO!K1021</f>
        <v>0</v>
      </c>
      <c r="AF1027" s="30">
        <v>0</v>
      </c>
      <c r="AG1027" s="30">
        <f t="shared" si="110"/>
        <v>0</v>
      </c>
      <c r="AH1027" s="30">
        <v>0</v>
      </c>
      <c r="AI1027" s="30" t="str">
        <f>+[1]DEPURADO!G1021</f>
        <v>GLOSA LEGALIZADA</v>
      </c>
      <c r="AJ1027" s="32"/>
      <c r="AK1027" s="33"/>
    </row>
    <row r="1028" spans="1:37" s="34" customFormat="1" x14ac:dyDescent="0.25">
      <c r="A1028" s="23">
        <f t="shared" si="111"/>
        <v>1020</v>
      </c>
      <c r="B1028" s="24" t="s">
        <v>44</v>
      </c>
      <c r="C1028" s="23" t="str">
        <f>+[1]DEPURADO!A1022</f>
        <v>HLC116762</v>
      </c>
      <c r="D1028" s="23">
        <f>+[1]DEPURADO!B1022</f>
        <v>116762</v>
      </c>
      <c r="E1028" s="25">
        <f>+[1]DEPURADO!C1022</f>
        <v>45589</v>
      </c>
      <c r="F1028" s="26">
        <f>+IF([1]DEPURADO!D1022&gt;1,[1]DEPURADO!D1022," ")</f>
        <v>45677</v>
      </c>
      <c r="G1028" s="27">
        <f>[1]DEPURADO!F1022</f>
        <v>4155086</v>
      </c>
      <c r="H1028" s="28">
        <v>0</v>
      </c>
      <c r="I1028" s="28">
        <f>+[1]DEPURADO!M1022+[1]DEPURADO!N1022</f>
        <v>0</v>
      </c>
      <c r="J1028" s="28">
        <f>+[1]DEPURADO!R1022</f>
        <v>0</v>
      </c>
      <c r="K1028" s="29">
        <f>+[1]DEPURADO!P1022+[1]DEPURADO!Q1022</f>
        <v>0</v>
      </c>
      <c r="L1028" s="28">
        <v>0</v>
      </c>
      <c r="M1028" s="28">
        <v>0</v>
      </c>
      <c r="N1028" s="28">
        <f t="shared" si="105"/>
        <v>0</v>
      </c>
      <c r="O1028" s="28">
        <f t="shared" si="106"/>
        <v>4155086</v>
      </c>
      <c r="P1028" s="24">
        <f>IF([1]DEPURADO!H1022&gt;1,0,[1]DEPURADO!B1022)</f>
        <v>116762</v>
      </c>
      <c r="Q1028" s="30">
        <f t="shared" si="107"/>
        <v>4155086</v>
      </c>
      <c r="R1028" s="31">
        <f t="shared" si="108"/>
        <v>0</v>
      </c>
      <c r="S1028" s="31">
        <f>+[1]DEPURADO!J1022</f>
        <v>0</v>
      </c>
      <c r="T1028" s="23" t="s">
        <v>45</v>
      </c>
      <c r="U1028" s="31">
        <f>+[1]DEPURADO!I1022</f>
        <v>0</v>
      </c>
      <c r="V1028" s="30"/>
      <c r="W1028" s="23" t="s">
        <v>45</v>
      </c>
      <c r="X1028" s="31">
        <f>+[1]DEPURADO!K1022+[1]DEPURADO!L1022</f>
        <v>4155086</v>
      </c>
      <c r="Y1028" s="23" t="s">
        <v>45</v>
      </c>
      <c r="Z1028" s="31">
        <f t="shared" si="109"/>
        <v>4155086</v>
      </c>
      <c r="AA1028" s="31"/>
      <c r="AB1028" s="31">
        <v>0</v>
      </c>
      <c r="AC1028" s="31">
        <v>0</v>
      </c>
      <c r="AD1028" s="30"/>
      <c r="AE1028" s="30">
        <f>+[1]DEPURADO!K1022</f>
        <v>0</v>
      </c>
      <c r="AF1028" s="30">
        <v>0</v>
      </c>
      <c r="AG1028" s="30">
        <f t="shared" si="110"/>
        <v>0</v>
      </c>
      <c r="AH1028" s="30">
        <v>0</v>
      </c>
      <c r="AI1028" s="30" t="str">
        <f>+[1]DEPURADO!G1022</f>
        <v>GLOSA LEGALIZADA</v>
      </c>
      <c r="AJ1028" s="32"/>
      <c r="AK1028" s="33"/>
    </row>
    <row r="1029" spans="1:37" s="34" customFormat="1" x14ac:dyDescent="0.25">
      <c r="A1029" s="23">
        <f t="shared" si="111"/>
        <v>1021</v>
      </c>
      <c r="B1029" s="24" t="s">
        <v>44</v>
      </c>
      <c r="C1029" s="23" t="str">
        <f>+[1]DEPURADO!A1023</f>
        <v>HLC116997</v>
      </c>
      <c r="D1029" s="23">
        <f>+[1]DEPURADO!B1023</f>
        <v>116997</v>
      </c>
      <c r="E1029" s="25">
        <f>+[1]DEPURADO!C1023</f>
        <v>45590</v>
      </c>
      <c r="F1029" s="26">
        <f>+IF([1]DEPURADO!D1023&gt;1,[1]DEPURADO!D1023," ")</f>
        <v>45677</v>
      </c>
      <c r="G1029" s="27">
        <f>[1]DEPURADO!F1023</f>
        <v>49660</v>
      </c>
      <c r="H1029" s="28">
        <v>0</v>
      </c>
      <c r="I1029" s="28">
        <f>+[1]DEPURADO!M1023+[1]DEPURADO!N1023</f>
        <v>0</v>
      </c>
      <c r="J1029" s="28">
        <f>+[1]DEPURADO!R1023</f>
        <v>0</v>
      </c>
      <c r="K1029" s="29">
        <f>+[1]DEPURADO!P1023+[1]DEPURADO!Q1023</f>
        <v>0</v>
      </c>
      <c r="L1029" s="28">
        <v>0</v>
      </c>
      <c r="M1029" s="28">
        <v>0</v>
      </c>
      <c r="N1029" s="28">
        <f t="shared" si="105"/>
        <v>0</v>
      </c>
      <c r="O1029" s="28">
        <f t="shared" si="106"/>
        <v>49660</v>
      </c>
      <c r="P1029" s="24">
        <f>IF([1]DEPURADO!H1023&gt;1,0,[1]DEPURADO!B1023)</f>
        <v>116997</v>
      </c>
      <c r="Q1029" s="30">
        <f t="shared" si="107"/>
        <v>49660</v>
      </c>
      <c r="R1029" s="31">
        <f t="shared" si="108"/>
        <v>0</v>
      </c>
      <c r="S1029" s="31">
        <f>+[1]DEPURADO!J1023</f>
        <v>0</v>
      </c>
      <c r="T1029" s="23" t="s">
        <v>45</v>
      </c>
      <c r="U1029" s="31">
        <f>+[1]DEPURADO!I1023</f>
        <v>0</v>
      </c>
      <c r="V1029" s="30"/>
      <c r="W1029" s="23" t="s">
        <v>45</v>
      </c>
      <c r="X1029" s="31">
        <f>+[1]DEPURADO!K1023+[1]DEPURADO!L1023</f>
        <v>49660</v>
      </c>
      <c r="Y1029" s="23" t="s">
        <v>45</v>
      </c>
      <c r="Z1029" s="31">
        <f t="shared" si="109"/>
        <v>49660</v>
      </c>
      <c r="AA1029" s="31"/>
      <c r="AB1029" s="31">
        <v>0</v>
      </c>
      <c r="AC1029" s="31">
        <v>0</v>
      </c>
      <c r="AD1029" s="30"/>
      <c r="AE1029" s="30">
        <f>+[1]DEPURADO!K1023</f>
        <v>0</v>
      </c>
      <c r="AF1029" s="30">
        <v>0</v>
      </c>
      <c r="AG1029" s="30">
        <f t="shared" si="110"/>
        <v>0</v>
      </c>
      <c r="AH1029" s="30">
        <v>0</v>
      </c>
      <c r="AI1029" s="30" t="str">
        <f>+[1]DEPURADO!G1023</f>
        <v>GLOSA LEGALIZADA</v>
      </c>
      <c r="AJ1029" s="32"/>
      <c r="AK1029" s="33"/>
    </row>
    <row r="1030" spans="1:37" s="34" customFormat="1" x14ac:dyDescent="0.25">
      <c r="A1030" s="23">
        <f t="shared" si="111"/>
        <v>1022</v>
      </c>
      <c r="B1030" s="24" t="s">
        <v>44</v>
      </c>
      <c r="C1030" s="23" t="str">
        <f>+[1]DEPURADO!A1024</f>
        <v>HLC116761</v>
      </c>
      <c r="D1030" s="23">
        <f>+[1]DEPURADO!B1024</f>
        <v>116761</v>
      </c>
      <c r="E1030" s="25">
        <f>+[1]DEPURADO!C1024</f>
        <v>45590</v>
      </c>
      <c r="F1030" s="26">
        <f>+IF([1]DEPURADO!D1024&gt;1,[1]DEPURADO!D1024," ")</f>
        <v>45677</v>
      </c>
      <c r="G1030" s="27">
        <f>[1]DEPURADO!F1024</f>
        <v>69014</v>
      </c>
      <c r="H1030" s="28">
        <v>0</v>
      </c>
      <c r="I1030" s="28">
        <f>+[1]DEPURADO!M1024+[1]DEPURADO!N1024</f>
        <v>0</v>
      </c>
      <c r="J1030" s="28">
        <f>+[1]DEPURADO!R1024</f>
        <v>0</v>
      </c>
      <c r="K1030" s="29">
        <f>+[1]DEPURADO!P1024+[1]DEPURADO!Q1024</f>
        <v>0</v>
      </c>
      <c r="L1030" s="28">
        <v>0</v>
      </c>
      <c r="M1030" s="28">
        <v>0</v>
      </c>
      <c r="N1030" s="28">
        <f t="shared" si="105"/>
        <v>0</v>
      </c>
      <c r="O1030" s="28">
        <f t="shared" si="106"/>
        <v>69014</v>
      </c>
      <c r="P1030" s="24">
        <f>IF([1]DEPURADO!H1024&gt;1,0,[1]DEPURADO!B1024)</f>
        <v>116761</v>
      </c>
      <c r="Q1030" s="30">
        <f t="shared" si="107"/>
        <v>69014</v>
      </c>
      <c r="R1030" s="31">
        <f t="shared" si="108"/>
        <v>0</v>
      </c>
      <c r="S1030" s="31">
        <f>+[1]DEPURADO!J1024</f>
        <v>0</v>
      </c>
      <c r="T1030" s="23" t="s">
        <v>45</v>
      </c>
      <c r="U1030" s="31">
        <f>+[1]DEPURADO!I1024</f>
        <v>0</v>
      </c>
      <c r="V1030" s="30"/>
      <c r="W1030" s="23" t="s">
        <v>45</v>
      </c>
      <c r="X1030" s="31">
        <f>+[1]DEPURADO!K1024+[1]DEPURADO!L1024</f>
        <v>69014</v>
      </c>
      <c r="Y1030" s="23" t="s">
        <v>45</v>
      </c>
      <c r="Z1030" s="31">
        <f t="shared" si="109"/>
        <v>69014</v>
      </c>
      <c r="AA1030" s="31"/>
      <c r="AB1030" s="31">
        <v>0</v>
      </c>
      <c r="AC1030" s="31">
        <v>0</v>
      </c>
      <c r="AD1030" s="30"/>
      <c r="AE1030" s="30">
        <f>+[1]DEPURADO!K1024</f>
        <v>0</v>
      </c>
      <c r="AF1030" s="30">
        <v>0</v>
      </c>
      <c r="AG1030" s="30">
        <f t="shared" si="110"/>
        <v>0</v>
      </c>
      <c r="AH1030" s="30">
        <v>0</v>
      </c>
      <c r="AI1030" s="30" t="str">
        <f>+[1]DEPURADO!G1024</f>
        <v>GLOSA LEGALIZADA</v>
      </c>
      <c r="AJ1030" s="32"/>
      <c r="AK1030" s="33"/>
    </row>
    <row r="1031" spans="1:37" s="34" customFormat="1" x14ac:dyDescent="0.25">
      <c r="A1031" s="23">
        <f t="shared" si="111"/>
        <v>1023</v>
      </c>
      <c r="B1031" s="24" t="s">
        <v>44</v>
      </c>
      <c r="C1031" s="23" t="str">
        <f>+[1]DEPURADO!A1025</f>
        <v>HLC116757</v>
      </c>
      <c r="D1031" s="23">
        <f>+[1]DEPURADO!B1025</f>
        <v>116757</v>
      </c>
      <c r="E1031" s="25">
        <f>+[1]DEPURADO!C1025</f>
        <v>45591</v>
      </c>
      <c r="F1031" s="26">
        <f>+IF([1]DEPURADO!D1025&gt;1,[1]DEPURADO!D1025," ")</f>
        <v>45677</v>
      </c>
      <c r="G1031" s="27">
        <f>[1]DEPURADO!F1025</f>
        <v>44151</v>
      </c>
      <c r="H1031" s="28">
        <v>0</v>
      </c>
      <c r="I1031" s="28">
        <f>+[1]DEPURADO!M1025+[1]DEPURADO!N1025</f>
        <v>0</v>
      </c>
      <c r="J1031" s="28">
        <f>+[1]DEPURADO!R1025</f>
        <v>0</v>
      </c>
      <c r="K1031" s="29">
        <f>+[1]DEPURADO!P1025+[1]DEPURADO!Q1025</f>
        <v>0</v>
      </c>
      <c r="L1031" s="28">
        <v>0</v>
      </c>
      <c r="M1031" s="28">
        <v>0</v>
      </c>
      <c r="N1031" s="28">
        <f t="shared" si="105"/>
        <v>0</v>
      </c>
      <c r="O1031" s="28">
        <f t="shared" si="106"/>
        <v>44151</v>
      </c>
      <c r="P1031" s="24">
        <f>IF([1]DEPURADO!H1025&gt;1,0,[1]DEPURADO!B1025)</f>
        <v>116757</v>
      </c>
      <c r="Q1031" s="30">
        <f t="shared" si="107"/>
        <v>44151</v>
      </c>
      <c r="R1031" s="31">
        <f t="shared" si="108"/>
        <v>0</v>
      </c>
      <c r="S1031" s="31">
        <f>+[1]DEPURADO!J1025</f>
        <v>0</v>
      </c>
      <c r="T1031" s="23" t="s">
        <v>45</v>
      </c>
      <c r="U1031" s="31">
        <f>+[1]DEPURADO!I1025</f>
        <v>0</v>
      </c>
      <c r="V1031" s="30"/>
      <c r="W1031" s="23" t="s">
        <v>45</v>
      </c>
      <c r="X1031" s="31">
        <f>+[1]DEPURADO!K1025+[1]DEPURADO!L1025</f>
        <v>44151</v>
      </c>
      <c r="Y1031" s="23" t="s">
        <v>45</v>
      </c>
      <c r="Z1031" s="31">
        <f t="shared" si="109"/>
        <v>44151</v>
      </c>
      <c r="AA1031" s="31"/>
      <c r="AB1031" s="31">
        <v>0</v>
      </c>
      <c r="AC1031" s="31">
        <v>0</v>
      </c>
      <c r="AD1031" s="30"/>
      <c r="AE1031" s="30">
        <f>+[1]DEPURADO!K1025</f>
        <v>0</v>
      </c>
      <c r="AF1031" s="30">
        <v>0</v>
      </c>
      <c r="AG1031" s="30">
        <f t="shared" si="110"/>
        <v>0</v>
      </c>
      <c r="AH1031" s="30">
        <v>0</v>
      </c>
      <c r="AI1031" s="30" t="str">
        <f>+[1]DEPURADO!G1025</f>
        <v>GLOSA LEGALIZADA</v>
      </c>
      <c r="AJ1031" s="32"/>
      <c r="AK1031" s="33"/>
    </row>
    <row r="1032" spans="1:37" s="34" customFormat="1" x14ac:dyDescent="0.25">
      <c r="A1032" s="23">
        <f t="shared" si="111"/>
        <v>1024</v>
      </c>
      <c r="B1032" s="24" t="s">
        <v>44</v>
      </c>
      <c r="C1032" s="23" t="str">
        <f>+[1]DEPURADO!A1026</f>
        <v>HLC116760</v>
      </c>
      <c r="D1032" s="23">
        <f>+[1]DEPURADO!B1026</f>
        <v>116760</v>
      </c>
      <c r="E1032" s="25">
        <f>+[1]DEPURADO!C1026</f>
        <v>45591</v>
      </c>
      <c r="F1032" s="26">
        <f>+IF([1]DEPURADO!D1026&gt;1,[1]DEPURADO!D1026," ")</f>
        <v>45677</v>
      </c>
      <c r="G1032" s="27">
        <f>[1]DEPURADO!F1026</f>
        <v>28380</v>
      </c>
      <c r="H1032" s="28">
        <v>0</v>
      </c>
      <c r="I1032" s="28">
        <f>+[1]DEPURADO!M1026+[1]DEPURADO!N1026</f>
        <v>0</v>
      </c>
      <c r="J1032" s="28">
        <f>+[1]DEPURADO!R1026</f>
        <v>0</v>
      </c>
      <c r="K1032" s="29">
        <f>+[1]DEPURADO!P1026+[1]DEPURADO!Q1026</f>
        <v>0</v>
      </c>
      <c r="L1032" s="28">
        <v>0</v>
      </c>
      <c r="M1032" s="28">
        <v>0</v>
      </c>
      <c r="N1032" s="28">
        <f t="shared" si="105"/>
        <v>0</v>
      </c>
      <c r="O1032" s="28">
        <f t="shared" si="106"/>
        <v>28380</v>
      </c>
      <c r="P1032" s="24">
        <f>IF([1]DEPURADO!H1026&gt;1,0,[1]DEPURADO!B1026)</f>
        <v>116760</v>
      </c>
      <c r="Q1032" s="30">
        <f t="shared" si="107"/>
        <v>28380</v>
      </c>
      <c r="R1032" s="31">
        <f t="shared" si="108"/>
        <v>0</v>
      </c>
      <c r="S1032" s="31">
        <f>+[1]DEPURADO!J1026</f>
        <v>0</v>
      </c>
      <c r="T1032" s="23" t="s">
        <v>45</v>
      </c>
      <c r="U1032" s="31">
        <f>+[1]DEPURADO!I1026</f>
        <v>0</v>
      </c>
      <c r="V1032" s="30"/>
      <c r="W1032" s="23" t="s">
        <v>45</v>
      </c>
      <c r="X1032" s="31">
        <f>+[1]DEPURADO!K1026+[1]DEPURADO!L1026</f>
        <v>28380</v>
      </c>
      <c r="Y1032" s="23" t="s">
        <v>45</v>
      </c>
      <c r="Z1032" s="31">
        <f t="shared" si="109"/>
        <v>28380</v>
      </c>
      <c r="AA1032" s="31"/>
      <c r="AB1032" s="31">
        <v>0</v>
      </c>
      <c r="AC1032" s="31">
        <v>0</v>
      </c>
      <c r="AD1032" s="30"/>
      <c r="AE1032" s="30">
        <f>+[1]DEPURADO!K1026</f>
        <v>0</v>
      </c>
      <c r="AF1032" s="30">
        <v>0</v>
      </c>
      <c r="AG1032" s="30">
        <f t="shared" si="110"/>
        <v>0</v>
      </c>
      <c r="AH1032" s="30">
        <v>0</v>
      </c>
      <c r="AI1032" s="30" t="str">
        <f>+[1]DEPURADO!G1026</f>
        <v>GLOSA LEGALIZADA</v>
      </c>
      <c r="AJ1032" s="32"/>
      <c r="AK1032" s="33"/>
    </row>
    <row r="1033" spans="1:37" s="34" customFormat="1" x14ac:dyDescent="0.25">
      <c r="A1033" s="23">
        <f t="shared" si="111"/>
        <v>1025</v>
      </c>
      <c r="B1033" s="24" t="s">
        <v>44</v>
      </c>
      <c r="C1033" s="23" t="str">
        <f>+[1]DEPURADO!A1027</f>
        <v>HLC116763</v>
      </c>
      <c r="D1033" s="23">
        <f>+[1]DEPURADO!B1027</f>
        <v>116763</v>
      </c>
      <c r="E1033" s="25">
        <f>+[1]DEPURADO!C1027</f>
        <v>45591</v>
      </c>
      <c r="F1033" s="26">
        <f>+IF([1]DEPURADO!D1027&gt;1,[1]DEPURADO!D1027," ")</f>
        <v>45677</v>
      </c>
      <c r="G1033" s="27">
        <f>[1]DEPURADO!F1027</f>
        <v>44780</v>
      </c>
      <c r="H1033" s="28">
        <v>0</v>
      </c>
      <c r="I1033" s="28">
        <f>+[1]DEPURADO!M1027+[1]DEPURADO!N1027</f>
        <v>0</v>
      </c>
      <c r="J1033" s="28">
        <f>+[1]DEPURADO!R1027</f>
        <v>0</v>
      </c>
      <c r="K1033" s="29">
        <f>+[1]DEPURADO!P1027+[1]DEPURADO!Q1027</f>
        <v>0</v>
      </c>
      <c r="L1033" s="28">
        <v>0</v>
      </c>
      <c r="M1033" s="28">
        <v>0</v>
      </c>
      <c r="N1033" s="28">
        <f t="shared" si="105"/>
        <v>0</v>
      </c>
      <c r="O1033" s="28">
        <f t="shared" si="106"/>
        <v>44780</v>
      </c>
      <c r="P1033" s="24">
        <f>IF([1]DEPURADO!H1027&gt;1,0,[1]DEPURADO!B1027)</f>
        <v>116763</v>
      </c>
      <c r="Q1033" s="30">
        <f t="shared" si="107"/>
        <v>44780</v>
      </c>
      <c r="R1033" s="31">
        <f t="shared" si="108"/>
        <v>0</v>
      </c>
      <c r="S1033" s="31">
        <f>+[1]DEPURADO!J1027</f>
        <v>0</v>
      </c>
      <c r="T1033" s="23" t="s">
        <v>45</v>
      </c>
      <c r="U1033" s="31">
        <f>+[1]DEPURADO!I1027</f>
        <v>0</v>
      </c>
      <c r="V1033" s="30"/>
      <c r="W1033" s="23" t="s">
        <v>45</v>
      </c>
      <c r="X1033" s="31">
        <f>+[1]DEPURADO!K1027+[1]DEPURADO!L1027</f>
        <v>44780</v>
      </c>
      <c r="Y1033" s="23" t="s">
        <v>45</v>
      </c>
      <c r="Z1033" s="31">
        <f t="shared" si="109"/>
        <v>44780</v>
      </c>
      <c r="AA1033" s="31"/>
      <c r="AB1033" s="31">
        <v>0</v>
      </c>
      <c r="AC1033" s="31">
        <v>0</v>
      </c>
      <c r="AD1033" s="30"/>
      <c r="AE1033" s="30">
        <f>+[1]DEPURADO!K1027</f>
        <v>0</v>
      </c>
      <c r="AF1033" s="30">
        <v>0</v>
      </c>
      <c r="AG1033" s="30">
        <f t="shared" si="110"/>
        <v>0</v>
      </c>
      <c r="AH1033" s="30">
        <v>0</v>
      </c>
      <c r="AI1033" s="30" t="str">
        <f>+[1]DEPURADO!G1027</f>
        <v>GLOSA LEGALIZADA</v>
      </c>
      <c r="AJ1033" s="32"/>
      <c r="AK1033" s="33"/>
    </row>
    <row r="1034" spans="1:37" s="34" customFormat="1" x14ac:dyDescent="0.25">
      <c r="A1034" s="23">
        <f t="shared" si="111"/>
        <v>1026</v>
      </c>
      <c r="B1034" s="24" t="s">
        <v>44</v>
      </c>
      <c r="C1034" s="23" t="str">
        <f>+[1]DEPURADO!A1028</f>
        <v>HLC116772</v>
      </c>
      <c r="D1034" s="23">
        <f>+[1]DEPURADO!B1028</f>
        <v>116772</v>
      </c>
      <c r="E1034" s="25">
        <f>+[1]DEPURADO!C1028</f>
        <v>45591</v>
      </c>
      <c r="F1034" s="26">
        <f>+IF([1]DEPURADO!D1028&gt;1,[1]DEPURADO!D1028," ")</f>
        <v>45677</v>
      </c>
      <c r="G1034" s="27">
        <f>[1]DEPURADO!F1028</f>
        <v>21530</v>
      </c>
      <c r="H1034" s="28">
        <v>0</v>
      </c>
      <c r="I1034" s="28">
        <f>+[1]DEPURADO!M1028+[1]DEPURADO!N1028</f>
        <v>0</v>
      </c>
      <c r="J1034" s="28">
        <f>+[1]DEPURADO!R1028</f>
        <v>0</v>
      </c>
      <c r="K1034" s="29">
        <f>+[1]DEPURADO!P1028+[1]DEPURADO!Q1028</f>
        <v>0</v>
      </c>
      <c r="L1034" s="28">
        <v>0</v>
      </c>
      <c r="M1034" s="28">
        <v>0</v>
      </c>
      <c r="N1034" s="28">
        <f t="shared" ref="N1034:N1097" si="112">+SUM(J1034:M1034)</f>
        <v>0</v>
      </c>
      <c r="O1034" s="28">
        <f t="shared" ref="O1034:O1097" si="113">+G1034-I1034-N1034</f>
        <v>21530</v>
      </c>
      <c r="P1034" s="24">
        <f>IF([1]DEPURADO!H1028&gt;1,0,[1]DEPURADO!B1028)</f>
        <v>116772</v>
      </c>
      <c r="Q1034" s="30">
        <f t="shared" ref="Q1034:Q1097" si="114">+IF(P1034&gt;0,G1034,0)</f>
        <v>21530</v>
      </c>
      <c r="R1034" s="31">
        <f t="shared" ref="R1034:R1097" si="115">IF(P1034=0,G1034,0)</f>
        <v>0</v>
      </c>
      <c r="S1034" s="31">
        <f>+[1]DEPURADO!J1028</f>
        <v>0</v>
      </c>
      <c r="T1034" s="23" t="s">
        <v>45</v>
      </c>
      <c r="U1034" s="31">
        <f>+[1]DEPURADO!I1028</f>
        <v>0</v>
      </c>
      <c r="V1034" s="30"/>
      <c r="W1034" s="23" t="s">
        <v>45</v>
      </c>
      <c r="X1034" s="31">
        <f>+[1]DEPURADO!K1028+[1]DEPURADO!L1028</f>
        <v>21530</v>
      </c>
      <c r="Y1034" s="23" t="s">
        <v>45</v>
      </c>
      <c r="Z1034" s="31">
        <f t="shared" ref="Z1034:Z1097" si="116">+X1034-AE1034+IF(X1034-AE1034&lt;-1,-X1034+AE1034,0)</f>
        <v>21530</v>
      </c>
      <c r="AA1034" s="31"/>
      <c r="AB1034" s="31">
        <v>0</v>
      </c>
      <c r="AC1034" s="31">
        <v>0</v>
      </c>
      <c r="AD1034" s="30"/>
      <c r="AE1034" s="30">
        <f>+[1]DEPURADO!K1028</f>
        <v>0</v>
      </c>
      <c r="AF1034" s="30">
        <v>0</v>
      </c>
      <c r="AG1034" s="30">
        <f t="shared" ref="AG1034:AG1097" si="117">+G1034-I1034-N1034-R1034-Z1034-AC1034-AE1034-S1034-U1034</f>
        <v>0</v>
      </c>
      <c r="AH1034" s="30">
        <v>0</v>
      </c>
      <c r="AI1034" s="30" t="str">
        <f>+[1]DEPURADO!G1028</f>
        <v>GLOSA LEGALIZADA</v>
      </c>
      <c r="AJ1034" s="32"/>
      <c r="AK1034" s="33"/>
    </row>
    <row r="1035" spans="1:37" s="34" customFormat="1" x14ac:dyDescent="0.25">
      <c r="A1035" s="23">
        <f t="shared" ref="A1035:A1098" si="118">+A1034+1</f>
        <v>1027</v>
      </c>
      <c r="B1035" s="24" t="s">
        <v>44</v>
      </c>
      <c r="C1035" s="23" t="str">
        <f>+[1]DEPURADO!A1029</f>
        <v>HLC116893</v>
      </c>
      <c r="D1035" s="23">
        <f>+[1]DEPURADO!B1029</f>
        <v>116893</v>
      </c>
      <c r="E1035" s="25">
        <f>+[1]DEPURADO!C1029</f>
        <v>45592</v>
      </c>
      <c r="F1035" s="26">
        <f>+IF([1]DEPURADO!D1029&gt;1,[1]DEPURADO!D1029," ")</f>
        <v>45677</v>
      </c>
      <c r="G1035" s="27">
        <f>[1]DEPURADO!F1029</f>
        <v>55174</v>
      </c>
      <c r="H1035" s="28">
        <v>0</v>
      </c>
      <c r="I1035" s="28">
        <f>+[1]DEPURADO!M1029+[1]DEPURADO!N1029</f>
        <v>0</v>
      </c>
      <c r="J1035" s="28">
        <f>+[1]DEPURADO!R1029</f>
        <v>0</v>
      </c>
      <c r="K1035" s="29">
        <f>+[1]DEPURADO!P1029+[1]DEPURADO!Q1029</f>
        <v>0</v>
      </c>
      <c r="L1035" s="28">
        <v>0</v>
      </c>
      <c r="M1035" s="28">
        <v>0</v>
      </c>
      <c r="N1035" s="28">
        <f t="shared" si="112"/>
        <v>0</v>
      </c>
      <c r="O1035" s="28">
        <f t="shared" si="113"/>
        <v>55174</v>
      </c>
      <c r="P1035" s="24">
        <f>IF([1]DEPURADO!H1029&gt;1,0,[1]DEPURADO!B1029)</f>
        <v>116893</v>
      </c>
      <c r="Q1035" s="30">
        <f t="shared" si="114"/>
        <v>55174</v>
      </c>
      <c r="R1035" s="31">
        <f t="shared" si="115"/>
        <v>0</v>
      </c>
      <c r="S1035" s="31">
        <f>+[1]DEPURADO!J1029</f>
        <v>0</v>
      </c>
      <c r="T1035" s="23" t="s">
        <v>45</v>
      </c>
      <c r="U1035" s="31">
        <f>+[1]DEPURADO!I1029</f>
        <v>0</v>
      </c>
      <c r="V1035" s="30"/>
      <c r="W1035" s="23" t="s">
        <v>45</v>
      </c>
      <c r="X1035" s="31">
        <f>+[1]DEPURADO!K1029+[1]DEPURADO!L1029</f>
        <v>55174</v>
      </c>
      <c r="Y1035" s="23" t="s">
        <v>45</v>
      </c>
      <c r="Z1035" s="31">
        <f t="shared" si="116"/>
        <v>55174</v>
      </c>
      <c r="AA1035" s="31"/>
      <c r="AB1035" s="31">
        <v>0</v>
      </c>
      <c r="AC1035" s="31">
        <v>0</v>
      </c>
      <c r="AD1035" s="30"/>
      <c r="AE1035" s="30">
        <f>+[1]DEPURADO!K1029</f>
        <v>0</v>
      </c>
      <c r="AF1035" s="30">
        <v>0</v>
      </c>
      <c r="AG1035" s="30">
        <f t="shared" si="117"/>
        <v>0</v>
      </c>
      <c r="AH1035" s="30">
        <v>0</v>
      </c>
      <c r="AI1035" s="30" t="str">
        <f>+[1]DEPURADO!G1029</f>
        <v>GLOSA LEGALIZADA</v>
      </c>
      <c r="AJ1035" s="32"/>
      <c r="AK1035" s="33"/>
    </row>
    <row r="1036" spans="1:37" s="34" customFormat="1" x14ac:dyDescent="0.25">
      <c r="A1036" s="23">
        <f t="shared" si="118"/>
        <v>1028</v>
      </c>
      <c r="B1036" s="24" t="s">
        <v>44</v>
      </c>
      <c r="C1036" s="23" t="str">
        <f>+[1]DEPURADO!A1030</f>
        <v>HLC116726</v>
      </c>
      <c r="D1036" s="23">
        <f>+[1]DEPURADO!B1030</f>
        <v>116726</v>
      </c>
      <c r="E1036" s="25">
        <f>+[1]DEPURADO!C1030</f>
        <v>45592</v>
      </c>
      <c r="F1036" s="26">
        <f>+IF([1]DEPURADO!D1030&gt;1,[1]DEPURADO!D1030," ")</f>
        <v>45677</v>
      </c>
      <c r="G1036" s="27">
        <f>[1]DEPURADO!F1030</f>
        <v>130902</v>
      </c>
      <c r="H1036" s="28">
        <v>0</v>
      </c>
      <c r="I1036" s="28">
        <f>+[1]DEPURADO!M1030+[1]DEPURADO!N1030</f>
        <v>0</v>
      </c>
      <c r="J1036" s="28">
        <f>+[1]DEPURADO!R1030</f>
        <v>0</v>
      </c>
      <c r="K1036" s="29">
        <f>+[1]DEPURADO!P1030+[1]DEPURADO!Q1030</f>
        <v>0</v>
      </c>
      <c r="L1036" s="28">
        <v>0</v>
      </c>
      <c r="M1036" s="28">
        <v>0</v>
      </c>
      <c r="N1036" s="28">
        <f t="shared" si="112"/>
        <v>0</v>
      </c>
      <c r="O1036" s="28">
        <f t="shared" si="113"/>
        <v>130902</v>
      </c>
      <c r="P1036" s="24">
        <f>IF([1]DEPURADO!H1030&gt;1,0,[1]DEPURADO!B1030)</f>
        <v>116726</v>
      </c>
      <c r="Q1036" s="30">
        <f t="shared" si="114"/>
        <v>130902</v>
      </c>
      <c r="R1036" s="31">
        <f t="shared" si="115"/>
        <v>0</v>
      </c>
      <c r="S1036" s="31">
        <f>+[1]DEPURADO!J1030</f>
        <v>0</v>
      </c>
      <c r="T1036" s="23" t="s">
        <v>45</v>
      </c>
      <c r="U1036" s="31">
        <f>+[1]DEPURADO!I1030</f>
        <v>0</v>
      </c>
      <c r="V1036" s="30"/>
      <c r="W1036" s="23" t="s">
        <v>45</v>
      </c>
      <c r="X1036" s="31">
        <f>+[1]DEPURADO!K1030+[1]DEPURADO!L1030</f>
        <v>130902</v>
      </c>
      <c r="Y1036" s="23" t="s">
        <v>45</v>
      </c>
      <c r="Z1036" s="31">
        <f t="shared" si="116"/>
        <v>130902</v>
      </c>
      <c r="AA1036" s="31"/>
      <c r="AB1036" s="31">
        <v>0</v>
      </c>
      <c r="AC1036" s="31">
        <v>0</v>
      </c>
      <c r="AD1036" s="30"/>
      <c r="AE1036" s="30">
        <f>+[1]DEPURADO!K1030</f>
        <v>0</v>
      </c>
      <c r="AF1036" s="30">
        <v>0</v>
      </c>
      <c r="AG1036" s="30">
        <f t="shared" si="117"/>
        <v>0</v>
      </c>
      <c r="AH1036" s="30">
        <v>0</v>
      </c>
      <c r="AI1036" s="30" t="str">
        <f>+[1]DEPURADO!G1030</f>
        <v>GLOSA LEGALIZADA</v>
      </c>
      <c r="AJ1036" s="32"/>
      <c r="AK1036" s="33"/>
    </row>
    <row r="1037" spans="1:37" s="34" customFormat="1" x14ac:dyDescent="0.25">
      <c r="A1037" s="23">
        <f t="shared" si="118"/>
        <v>1029</v>
      </c>
      <c r="B1037" s="24" t="s">
        <v>44</v>
      </c>
      <c r="C1037" s="23" t="str">
        <f>+[1]DEPURADO!A1031</f>
        <v>HLC117008</v>
      </c>
      <c r="D1037" s="23">
        <f>+[1]DEPURADO!B1031</f>
        <v>117008</v>
      </c>
      <c r="E1037" s="25">
        <f>+[1]DEPURADO!C1031</f>
        <v>45593</v>
      </c>
      <c r="F1037" s="26">
        <f>+IF([1]DEPURADO!D1031&gt;1,[1]DEPURADO!D1031," ")</f>
        <v>45677</v>
      </c>
      <c r="G1037" s="27">
        <f>[1]DEPURADO!F1031</f>
        <v>46060</v>
      </c>
      <c r="H1037" s="28">
        <v>0</v>
      </c>
      <c r="I1037" s="28">
        <f>+[1]DEPURADO!M1031+[1]DEPURADO!N1031</f>
        <v>0</v>
      </c>
      <c r="J1037" s="28">
        <f>+[1]DEPURADO!R1031</f>
        <v>0</v>
      </c>
      <c r="K1037" s="29">
        <f>+[1]DEPURADO!P1031+[1]DEPURADO!Q1031</f>
        <v>0</v>
      </c>
      <c r="L1037" s="28">
        <v>0</v>
      </c>
      <c r="M1037" s="28">
        <v>0</v>
      </c>
      <c r="N1037" s="28">
        <f t="shared" si="112"/>
        <v>0</v>
      </c>
      <c r="O1037" s="28">
        <f t="shared" si="113"/>
        <v>46060</v>
      </c>
      <c r="P1037" s="24">
        <f>IF([1]DEPURADO!H1031&gt;1,0,[1]DEPURADO!B1031)</f>
        <v>117008</v>
      </c>
      <c r="Q1037" s="30">
        <f t="shared" si="114"/>
        <v>46060</v>
      </c>
      <c r="R1037" s="31">
        <f t="shared" si="115"/>
        <v>0</v>
      </c>
      <c r="S1037" s="31">
        <f>+[1]DEPURADO!J1031</f>
        <v>0</v>
      </c>
      <c r="T1037" s="23" t="s">
        <v>45</v>
      </c>
      <c r="U1037" s="31">
        <f>+[1]DEPURADO!I1031</f>
        <v>0</v>
      </c>
      <c r="V1037" s="30"/>
      <c r="W1037" s="23" t="s">
        <v>45</v>
      </c>
      <c r="X1037" s="31">
        <f>+[1]DEPURADO!K1031+[1]DEPURADO!L1031</f>
        <v>46060</v>
      </c>
      <c r="Y1037" s="23" t="s">
        <v>45</v>
      </c>
      <c r="Z1037" s="31">
        <f t="shared" si="116"/>
        <v>46060</v>
      </c>
      <c r="AA1037" s="31"/>
      <c r="AB1037" s="31">
        <v>0</v>
      </c>
      <c r="AC1037" s="31">
        <v>0</v>
      </c>
      <c r="AD1037" s="30"/>
      <c r="AE1037" s="30">
        <f>+[1]DEPURADO!K1031</f>
        <v>0</v>
      </c>
      <c r="AF1037" s="30">
        <v>0</v>
      </c>
      <c r="AG1037" s="30">
        <f t="shared" si="117"/>
        <v>0</v>
      </c>
      <c r="AH1037" s="30">
        <v>0</v>
      </c>
      <c r="AI1037" s="30" t="str">
        <f>+[1]DEPURADO!G1031</f>
        <v>GLOSA LEGALIZADA</v>
      </c>
      <c r="AJ1037" s="32"/>
      <c r="AK1037" s="33"/>
    </row>
    <row r="1038" spans="1:37" s="34" customFormat="1" x14ac:dyDescent="0.25">
      <c r="A1038" s="23">
        <f t="shared" si="118"/>
        <v>1030</v>
      </c>
      <c r="B1038" s="24" t="s">
        <v>44</v>
      </c>
      <c r="C1038" s="23" t="str">
        <f>+[1]DEPURADO!A1032</f>
        <v>HLC117007</v>
      </c>
      <c r="D1038" s="23">
        <f>+[1]DEPURADO!B1032</f>
        <v>117007</v>
      </c>
      <c r="E1038" s="25">
        <f>+[1]DEPURADO!C1032</f>
        <v>45593</v>
      </c>
      <c r="F1038" s="26">
        <f>+IF([1]DEPURADO!D1032&gt;1,[1]DEPURADO!D1032," ")</f>
        <v>45677</v>
      </c>
      <c r="G1038" s="27">
        <f>[1]DEPURADO!F1032</f>
        <v>3758062</v>
      </c>
      <c r="H1038" s="28">
        <v>0</v>
      </c>
      <c r="I1038" s="28">
        <f>+[1]DEPURADO!M1032+[1]DEPURADO!N1032</f>
        <v>0</v>
      </c>
      <c r="J1038" s="28">
        <f>+[1]DEPURADO!R1032</f>
        <v>0</v>
      </c>
      <c r="K1038" s="29">
        <f>+[1]DEPURADO!P1032+[1]DEPURADO!Q1032</f>
        <v>0</v>
      </c>
      <c r="L1038" s="28">
        <v>0</v>
      </c>
      <c r="M1038" s="28">
        <v>0</v>
      </c>
      <c r="N1038" s="28">
        <f t="shared" si="112"/>
        <v>0</v>
      </c>
      <c r="O1038" s="28">
        <f t="shared" si="113"/>
        <v>3758062</v>
      </c>
      <c r="P1038" s="24">
        <f>IF([1]DEPURADO!H1032&gt;1,0,[1]DEPURADO!B1032)</f>
        <v>117007</v>
      </c>
      <c r="Q1038" s="30">
        <f t="shared" si="114"/>
        <v>3758062</v>
      </c>
      <c r="R1038" s="31">
        <f t="shared" si="115"/>
        <v>0</v>
      </c>
      <c r="S1038" s="31">
        <f>+[1]DEPURADO!J1032</f>
        <v>0</v>
      </c>
      <c r="T1038" s="23" t="s">
        <v>45</v>
      </c>
      <c r="U1038" s="31">
        <f>+[1]DEPURADO!I1032</f>
        <v>0</v>
      </c>
      <c r="V1038" s="30"/>
      <c r="W1038" s="23" t="s">
        <v>45</v>
      </c>
      <c r="X1038" s="31">
        <f>+[1]DEPURADO!K1032+[1]DEPURADO!L1032</f>
        <v>3758062</v>
      </c>
      <c r="Y1038" s="23" t="s">
        <v>45</v>
      </c>
      <c r="Z1038" s="31">
        <f t="shared" si="116"/>
        <v>3758062</v>
      </c>
      <c r="AA1038" s="31"/>
      <c r="AB1038" s="31">
        <v>0</v>
      </c>
      <c r="AC1038" s="31">
        <v>0</v>
      </c>
      <c r="AD1038" s="30"/>
      <c r="AE1038" s="30">
        <f>+[1]DEPURADO!K1032</f>
        <v>0</v>
      </c>
      <c r="AF1038" s="30">
        <v>0</v>
      </c>
      <c r="AG1038" s="30">
        <f t="shared" si="117"/>
        <v>0</v>
      </c>
      <c r="AH1038" s="30">
        <v>0</v>
      </c>
      <c r="AI1038" s="30" t="str">
        <f>+[1]DEPURADO!G1032</f>
        <v>GLOSA LEGALIZADA</v>
      </c>
      <c r="AJ1038" s="32"/>
      <c r="AK1038" s="33"/>
    </row>
    <row r="1039" spans="1:37" s="34" customFormat="1" x14ac:dyDescent="0.25">
      <c r="A1039" s="23">
        <f t="shared" si="118"/>
        <v>1031</v>
      </c>
      <c r="B1039" s="24" t="s">
        <v>44</v>
      </c>
      <c r="C1039" s="23" t="str">
        <f>+[1]DEPURADO!A1033</f>
        <v>HLC115221</v>
      </c>
      <c r="D1039" s="23">
        <f>+[1]DEPURADO!B1033</f>
        <v>115221</v>
      </c>
      <c r="E1039" s="25">
        <f>+[1]DEPURADO!C1033</f>
        <v>45594</v>
      </c>
      <c r="F1039" s="26">
        <f>+IF([1]DEPURADO!D1033&gt;1,[1]DEPURADO!D1033," ")</f>
        <v>45639</v>
      </c>
      <c r="G1039" s="27">
        <f>[1]DEPURADO!F1033</f>
        <v>4007836</v>
      </c>
      <c r="H1039" s="28">
        <v>0</v>
      </c>
      <c r="I1039" s="28">
        <f>+[1]DEPURADO!M1033+[1]DEPURADO!N1033</f>
        <v>0</v>
      </c>
      <c r="J1039" s="28">
        <f>+[1]DEPURADO!R1033</f>
        <v>0</v>
      </c>
      <c r="K1039" s="29">
        <f>+[1]DEPURADO!P1033+[1]DEPURADO!Q1033</f>
        <v>0</v>
      </c>
      <c r="L1039" s="28">
        <v>0</v>
      </c>
      <c r="M1039" s="28">
        <v>0</v>
      </c>
      <c r="N1039" s="28">
        <f t="shared" si="112"/>
        <v>0</v>
      </c>
      <c r="O1039" s="28">
        <f t="shared" si="113"/>
        <v>4007836</v>
      </c>
      <c r="P1039" s="24">
        <f>IF([1]DEPURADO!H1033&gt;1,0,[1]DEPURADO!B1033)</f>
        <v>115221</v>
      </c>
      <c r="Q1039" s="30">
        <f t="shared" si="114"/>
        <v>4007836</v>
      </c>
      <c r="R1039" s="31">
        <f t="shared" si="115"/>
        <v>0</v>
      </c>
      <c r="S1039" s="31">
        <f>+[1]DEPURADO!J1033</f>
        <v>0</v>
      </c>
      <c r="T1039" s="23" t="s">
        <v>45</v>
      </c>
      <c r="U1039" s="31">
        <f>+[1]DEPURADO!I1033</f>
        <v>0</v>
      </c>
      <c r="V1039" s="30"/>
      <c r="W1039" s="23" t="s">
        <v>45</v>
      </c>
      <c r="X1039" s="31">
        <f>+[1]DEPURADO!K1033+[1]DEPURADO!L1033</f>
        <v>4007836</v>
      </c>
      <c r="Y1039" s="23" t="s">
        <v>45</v>
      </c>
      <c r="Z1039" s="31">
        <f t="shared" si="116"/>
        <v>4007836</v>
      </c>
      <c r="AA1039" s="31"/>
      <c r="AB1039" s="31">
        <v>0</v>
      </c>
      <c r="AC1039" s="31">
        <v>0</v>
      </c>
      <c r="AD1039" s="30"/>
      <c r="AE1039" s="30">
        <f>+[1]DEPURADO!K1033</f>
        <v>0</v>
      </c>
      <c r="AF1039" s="30">
        <v>0</v>
      </c>
      <c r="AG1039" s="30">
        <f t="shared" si="117"/>
        <v>0</v>
      </c>
      <c r="AH1039" s="30">
        <v>0</v>
      </c>
      <c r="AI1039" s="30" t="str">
        <f>+[1]DEPURADO!G1033</f>
        <v>GLOSA LEGALIZADA</v>
      </c>
      <c r="AJ1039" s="32"/>
      <c r="AK1039" s="33"/>
    </row>
    <row r="1040" spans="1:37" s="34" customFormat="1" x14ac:dyDescent="0.25">
      <c r="A1040" s="23">
        <f t="shared" si="118"/>
        <v>1032</v>
      </c>
      <c r="B1040" s="24" t="s">
        <v>44</v>
      </c>
      <c r="C1040" s="23" t="str">
        <f>+[1]DEPURADO!A1034</f>
        <v>HLC117005</v>
      </c>
      <c r="D1040" s="23">
        <f>+[1]DEPURADO!B1034</f>
        <v>117005</v>
      </c>
      <c r="E1040" s="25">
        <f>+[1]DEPURADO!C1034</f>
        <v>45594</v>
      </c>
      <c r="F1040" s="26">
        <f>+IF([1]DEPURADO!D1034&gt;1,[1]DEPURADO!D1034," ")</f>
        <v>45677</v>
      </c>
      <c r="G1040" s="27">
        <f>[1]DEPURADO!F1034</f>
        <v>83526</v>
      </c>
      <c r="H1040" s="28">
        <v>0</v>
      </c>
      <c r="I1040" s="28">
        <f>+[1]DEPURADO!M1034+[1]DEPURADO!N1034</f>
        <v>0</v>
      </c>
      <c r="J1040" s="28">
        <f>+[1]DEPURADO!R1034</f>
        <v>0</v>
      </c>
      <c r="K1040" s="29">
        <f>+[1]DEPURADO!P1034+[1]DEPURADO!Q1034</f>
        <v>0</v>
      </c>
      <c r="L1040" s="28">
        <v>0</v>
      </c>
      <c r="M1040" s="28">
        <v>0</v>
      </c>
      <c r="N1040" s="28">
        <f t="shared" si="112"/>
        <v>0</v>
      </c>
      <c r="O1040" s="28">
        <f t="shared" si="113"/>
        <v>83526</v>
      </c>
      <c r="P1040" s="24">
        <f>IF([1]DEPURADO!H1034&gt;1,0,[1]DEPURADO!B1034)</f>
        <v>117005</v>
      </c>
      <c r="Q1040" s="30">
        <f t="shared" si="114"/>
        <v>83526</v>
      </c>
      <c r="R1040" s="31">
        <f t="shared" si="115"/>
        <v>0</v>
      </c>
      <c r="S1040" s="31">
        <f>+[1]DEPURADO!J1034</f>
        <v>0</v>
      </c>
      <c r="T1040" s="23" t="s">
        <v>45</v>
      </c>
      <c r="U1040" s="31">
        <f>+[1]DEPURADO!I1034</f>
        <v>0</v>
      </c>
      <c r="V1040" s="30"/>
      <c r="W1040" s="23" t="s">
        <v>45</v>
      </c>
      <c r="X1040" s="31">
        <f>+[1]DEPURADO!K1034+[1]DEPURADO!L1034</f>
        <v>83526</v>
      </c>
      <c r="Y1040" s="23" t="s">
        <v>45</v>
      </c>
      <c r="Z1040" s="31">
        <f t="shared" si="116"/>
        <v>83526</v>
      </c>
      <c r="AA1040" s="31"/>
      <c r="AB1040" s="31">
        <v>0</v>
      </c>
      <c r="AC1040" s="31">
        <v>0</v>
      </c>
      <c r="AD1040" s="30"/>
      <c r="AE1040" s="30">
        <f>+[1]DEPURADO!K1034</f>
        <v>0</v>
      </c>
      <c r="AF1040" s="30">
        <v>0</v>
      </c>
      <c r="AG1040" s="30">
        <f t="shared" si="117"/>
        <v>0</v>
      </c>
      <c r="AH1040" s="30">
        <v>0</v>
      </c>
      <c r="AI1040" s="30" t="str">
        <f>+[1]DEPURADO!G1034</f>
        <v>GLOSA LEGALIZADA</v>
      </c>
      <c r="AJ1040" s="32"/>
      <c r="AK1040" s="33"/>
    </row>
    <row r="1041" spans="1:37" s="34" customFormat="1" x14ac:dyDescent="0.25">
      <c r="A1041" s="23">
        <f t="shared" si="118"/>
        <v>1033</v>
      </c>
      <c r="B1041" s="24" t="s">
        <v>44</v>
      </c>
      <c r="C1041" s="23" t="str">
        <f>+[1]DEPURADO!A1035</f>
        <v>HLC116711</v>
      </c>
      <c r="D1041" s="23">
        <f>+[1]DEPURADO!B1035</f>
        <v>116711</v>
      </c>
      <c r="E1041" s="25">
        <f>+[1]DEPURADO!C1035</f>
        <v>45594</v>
      </c>
      <c r="F1041" s="26">
        <f>+IF([1]DEPURADO!D1035&gt;1,[1]DEPURADO!D1035," ")</f>
        <v>45677</v>
      </c>
      <c r="G1041" s="27">
        <f>[1]DEPURADO!F1035</f>
        <v>54718</v>
      </c>
      <c r="H1041" s="28">
        <v>0</v>
      </c>
      <c r="I1041" s="28">
        <f>+[1]DEPURADO!M1035+[1]DEPURADO!N1035</f>
        <v>0</v>
      </c>
      <c r="J1041" s="28">
        <f>+[1]DEPURADO!R1035</f>
        <v>0</v>
      </c>
      <c r="K1041" s="29">
        <f>+[1]DEPURADO!P1035+[1]DEPURADO!Q1035</f>
        <v>0</v>
      </c>
      <c r="L1041" s="28">
        <v>0</v>
      </c>
      <c r="M1041" s="28">
        <v>0</v>
      </c>
      <c r="N1041" s="28">
        <f t="shared" si="112"/>
        <v>0</v>
      </c>
      <c r="O1041" s="28">
        <f t="shared" si="113"/>
        <v>54718</v>
      </c>
      <c r="P1041" s="24">
        <f>IF([1]DEPURADO!H1035&gt;1,0,[1]DEPURADO!B1035)</f>
        <v>116711</v>
      </c>
      <c r="Q1041" s="30">
        <f t="shared" si="114"/>
        <v>54718</v>
      </c>
      <c r="R1041" s="31">
        <f t="shared" si="115"/>
        <v>0</v>
      </c>
      <c r="S1041" s="31">
        <f>+[1]DEPURADO!J1035</f>
        <v>0</v>
      </c>
      <c r="T1041" s="23" t="s">
        <v>45</v>
      </c>
      <c r="U1041" s="31">
        <f>+[1]DEPURADO!I1035</f>
        <v>0</v>
      </c>
      <c r="V1041" s="30"/>
      <c r="W1041" s="23" t="s">
        <v>45</v>
      </c>
      <c r="X1041" s="31">
        <f>+[1]DEPURADO!K1035+[1]DEPURADO!L1035</f>
        <v>54718</v>
      </c>
      <c r="Y1041" s="23" t="s">
        <v>45</v>
      </c>
      <c r="Z1041" s="31">
        <f t="shared" si="116"/>
        <v>54718</v>
      </c>
      <c r="AA1041" s="31"/>
      <c r="AB1041" s="31">
        <v>0</v>
      </c>
      <c r="AC1041" s="31">
        <v>0</v>
      </c>
      <c r="AD1041" s="30"/>
      <c r="AE1041" s="30">
        <f>+[1]DEPURADO!K1035</f>
        <v>0</v>
      </c>
      <c r="AF1041" s="30">
        <v>0</v>
      </c>
      <c r="AG1041" s="30">
        <f t="shared" si="117"/>
        <v>0</v>
      </c>
      <c r="AH1041" s="30">
        <v>0</v>
      </c>
      <c r="AI1041" s="30" t="str">
        <f>+[1]DEPURADO!G1035</f>
        <v>GLOSA LEGALIZADA</v>
      </c>
      <c r="AJ1041" s="32"/>
      <c r="AK1041" s="33"/>
    </row>
    <row r="1042" spans="1:37" s="34" customFormat="1" x14ac:dyDescent="0.25">
      <c r="A1042" s="23">
        <f t="shared" si="118"/>
        <v>1034</v>
      </c>
      <c r="B1042" s="24" t="s">
        <v>44</v>
      </c>
      <c r="C1042" s="23" t="str">
        <f>+[1]DEPURADO!A1036</f>
        <v>HLC115904</v>
      </c>
      <c r="D1042" s="23">
        <f>+[1]DEPURADO!B1036</f>
        <v>115904</v>
      </c>
      <c r="E1042" s="25">
        <f>+[1]DEPURADO!C1036</f>
        <v>45595</v>
      </c>
      <c r="F1042" s="26">
        <f>+IF([1]DEPURADO!D1036&gt;1,[1]DEPURADO!D1036," ")</f>
        <v>45630</v>
      </c>
      <c r="G1042" s="27">
        <f>[1]DEPURADO!F1036</f>
        <v>190828</v>
      </c>
      <c r="H1042" s="28">
        <v>0</v>
      </c>
      <c r="I1042" s="28">
        <f>+[1]DEPURADO!M1036+[1]DEPURADO!N1036</f>
        <v>0</v>
      </c>
      <c r="J1042" s="28">
        <f>+[1]DEPURADO!R1036</f>
        <v>0</v>
      </c>
      <c r="K1042" s="29">
        <f>+[1]DEPURADO!P1036+[1]DEPURADO!Q1036</f>
        <v>0</v>
      </c>
      <c r="L1042" s="28">
        <v>0</v>
      </c>
      <c r="M1042" s="28">
        <v>0</v>
      </c>
      <c r="N1042" s="28">
        <f t="shared" si="112"/>
        <v>0</v>
      </c>
      <c r="O1042" s="28">
        <f t="shared" si="113"/>
        <v>190828</v>
      </c>
      <c r="P1042" s="24">
        <f>IF([1]DEPURADO!H1036&gt;1,0,[1]DEPURADO!B1036)</f>
        <v>115904</v>
      </c>
      <c r="Q1042" s="30">
        <f t="shared" si="114"/>
        <v>190828</v>
      </c>
      <c r="R1042" s="31">
        <f t="shared" si="115"/>
        <v>0</v>
      </c>
      <c r="S1042" s="31">
        <f>+[1]DEPURADO!J1036</f>
        <v>0</v>
      </c>
      <c r="T1042" s="23" t="s">
        <v>45</v>
      </c>
      <c r="U1042" s="31">
        <f>+[1]DEPURADO!I1036</f>
        <v>0</v>
      </c>
      <c r="V1042" s="30"/>
      <c r="W1042" s="23" t="s">
        <v>45</v>
      </c>
      <c r="X1042" s="31">
        <f>+[1]DEPURADO!K1036+[1]DEPURADO!L1036</f>
        <v>190828</v>
      </c>
      <c r="Y1042" s="23" t="s">
        <v>45</v>
      </c>
      <c r="Z1042" s="31">
        <f t="shared" si="116"/>
        <v>190828</v>
      </c>
      <c r="AA1042" s="31"/>
      <c r="AB1042" s="31">
        <v>0</v>
      </c>
      <c r="AC1042" s="31">
        <v>0</v>
      </c>
      <c r="AD1042" s="30"/>
      <c r="AE1042" s="30">
        <f>+[1]DEPURADO!K1036</f>
        <v>0</v>
      </c>
      <c r="AF1042" s="30">
        <v>0</v>
      </c>
      <c r="AG1042" s="30">
        <f t="shared" si="117"/>
        <v>0</v>
      </c>
      <c r="AH1042" s="30">
        <v>0</v>
      </c>
      <c r="AI1042" s="30" t="str">
        <f>+[1]DEPURADO!G1036</f>
        <v>GLOSA LEGALIZADA</v>
      </c>
      <c r="AJ1042" s="32"/>
      <c r="AK1042" s="33"/>
    </row>
    <row r="1043" spans="1:37" s="34" customFormat="1" x14ac:dyDescent="0.25">
      <c r="A1043" s="23">
        <f t="shared" si="118"/>
        <v>1035</v>
      </c>
      <c r="B1043" s="24" t="s">
        <v>44</v>
      </c>
      <c r="C1043" s="23" t="str">
        <f>+[1]DEPURADO!A1037</f>
        <v>HLC114383</v>
      </c>
      <c r="D1043" s="23">
        <f>+[1]DEPURADO!B1037</f>
        <v>114383</v>
      </c>
      <c r="E1043" s="25">
        <f>+[1]DEPURADO!C1037</f>
        <v>45595</v>
      </c>
      <c r="F1043" s="26">
        <f>+IF([1]DEPURADO!D1037&gt;1,[1]DEPURADO!D1037," ")</f>
        <v>45639</v>
      </c>
      <c r="G1043" s="27">
        <f>[1]DEPURADO!F1037</f>
        <v>283360</v>
      </c>
      <c r="H1043" s="28">
        <v>0</v>
      </c>
      <c r="I1043" s="28">
        <f>+[1]DEPURADO!M1037+[1]DEPURADO!N1037</f>
        <v>0</v>
      </c>
      <c r="J1043" s="28">
        <f>+[1]DEPURADO!R1037</f>
        <v>0</v>
      </c>
      <c r="K1043" s="29">
        <f>+[1]DEPURADO!P1037+[1]DEPURADO!Q1037</f>
        <v>0</v>
      </c>
      <c r="L1043" s="28">
        <v>0</v>
      </c>
      <c r="M1043" s="28">
        <v>0</v>
      </c>
      <c r="N1043" s="28">
        <f t="shared" si="112"/>
        <v>0</v>
      </c>
      <c r="O1043" s="28">
        <f t="shared" si="113"/>
        <v>283360</v>
      </c>
      <c r="P1043" s="24">
        <f>IF([1]DEPURADO!H1037&gt;1,0,[1]DEPURADO!B1037)</f>
        <v>114383</v>
      </c>
      <c r="Q1043" s="30">
        <f t="shared" si="114"/>
        <v>283360</v>
      </c>
      <c r="R1043" s="31">
        <f t="shared" si="115"/>
        <v>0</v>
      </c>
      <c r="S1043" s="31">
        <f>+[1]DEPURADO!J1037</f>
        <v>0</v>
      </c>
      <c r="T1043" s="23" t="s">
        <v>45</v>
      </c>
      <c r="U1043" s="31">
        <f>+[1]DEPURADO!I1037</f>
        <v>0</v>
      </c>
      <c r="V1043" s="30"/>
      <c r="W1043" s="23" t="s">
        <v>45</v>
      </c>
      <c r="X1043" s="31">
        <f>+[1]DEPURADO!K1037+[1]DEPURADO!L1037</f>
        <v>283360</v>
      </c>
      <c r="Y1043" s="23" t="s">
        <v>45</v>
      </c>
      <c r="Z1043" s="31">
        <f t="shared" si="116"/>
        <v>283360</v>
      </c>
      <c r="AA1043" s="31"/>
      <c r="AB1043" s="31">
        <v>0</v>
      </c>
      <c r="AC1043" s="31">
        <v>0</v>
      </c>
      <c r="AD1043" s="30"/>
      <c r="AE1043" s="30">
        <f>+[1]DEPURADO!K1037</f>
        <v>0</v>
      </c>
      <c r="AF1043" s="30">
        <v>0</v>
      </c>
      <c r="AG1043" s="30">
        <f t="shared" si="117"/>
        <v>0</v>
      </c>
      <c r="AH1043" s="30">
        <v>0</v>
      </c>
      <c r="AI1043" s="30" t="str">
        <f>+[1]DEPURADO!G1037</f>
        <v>GLOSA LEGALIZADA</v>
      </c>
      <c r="AJ1043" s="32"/>
      <c r="AK1043" s="33"/>
    </row>
    <row r="1044" spans="1:37" s="34" customFormat="1" x14ac:dyDescent="0.25">
      <c r="A1044" s="23">
        <f t="shared" si="118"/>
        <v>1036</v>
      </c>
      <c r="B1044" s="24" t="s">
        <v>44</v>
      </c>
      <c r="C1044" s="23" t="str">
        <f>+[1]DEPURADO!A1038</f>
        <v>HLC115889</v>
      </c>
      <c r="D1044" s="23">
        <f>+[1]DEPURADO!B1038</f>
        <v>115889</v>
      </c>
      <c r="E1044" s="25">
        <f>+[1]DEPURADO!C1038</f>
        <v>45595</v>
      </c>
      <c r="F1044" s="26">
        <f>+IF([1]DEPURADO!D1038&gt;1,[1]DEPURADO!D1038," ")</f>
        <v>45630</v>
      </c>
      <c r="G1044" s="27">
        <f>[1]DEPURADO!F1038</f>
        <v>60981</v>
      </c>
      <c r="H1044" s="28">
        <v>0</v>
      </c>
      <c r="I1044" s="28">
        <f>+[1]DEPURADO!M1038+[1]DEPURADO!N1038</f>
        <v>0</v>
      </c>
      <c r="J1044" s="28">
        <f>+[1]DEPURADO!R1038</f>
        <v>0</v>
      </c>
      <c r="K1044" s="29">
        <f>+[1]DEPURADO!P1038+[1]DEPURADO!Q1038</f>
        <v>0</v>
      </c>
      <c r="L1044" s="28">
        <v>0</v>
      </c>
      <c r="M1044" s="28">
        <v>0</v>
      </c>
      <c r="N1044" s="28">
        <f t="shared" si="112"/>
        <v>0</v>
      </c>
      <c r="O1044" s="28">
        <f t="shared" si="113"/>
        <v>60981</v>
      </c>
      <c r="P1044" s="24">
        <f>IF([1]DEPURADO!H1038&gt;1,0,[1]DEPURADO!B1038)</f>
        <v>115889</v>
      </c>
      <c r="Q1044" s="30">
        <f t="shared" si="114"/>
        <v>60981</v>
      </c>
      <c r="R1044" s="31">
        <f t="shared" si="115"/>
        <v>0</v>
      </c>
      <c r="S1044" s="31">
        <f>+[1]DEPURADO!J1038</f>
        <v>0</v>
      </c>
      <c r="T1044" s="23" t="s">
        <v>45</v>
      </c>
      <c r="U1044" s="31">
        <f>+[1]DEPURADO!I1038</f>
        <v>0</v>
      </c>
      <c r="V1044" s="30"/>
      <c r="W1044" s="23" t="s">
        <v>45</v>
      </c>
      <c r="X1044" s="31">
        <f>+[1]DEPURADO!K1038+[1]DEPURADO!L1038</f>
        <v>60981</v>
      </c>
      <c r="Y1044" s="23" t="s">
        <v>45</v>
      </c>
      <c r="Z1044" s="31">
        <f t="shared" si="116"/>
        <v>60981</v>
      </c>
      <c r="AA1044" s="31"/>
      <c r="AB1044" s="31">
        <v>0</v>
      </c>
      <c r="AC1044" s="31">
        <v>0</v>
      </c>
      <c r="AD1044" s="30"/>
      <c r="AE1044" s="30">
        <f>+[1]DEPURADO!K1038</f>
        <v>0</v>
      </c>
      <c r="AF1044" s="30">
        <v>0</v>
      </c>
      <c r="AG1044" s="30">
        <f t="shared" si="117"/>
        <v>0</v>
      </c>
      <c r="AH1044" s="30">
        <v>0</v>
      </c>
      <c r="AI1044" s="30" t="str">
        <f>+[1]DEPURADO!G1038</f>
        <v>GLOSA LEGALIZADA</v>
      </c>
      <c r="AJ1044" s="32"/>
      <c r="AK1044" s="33"/>
    </row>
    <row r="1045" spans="1:37" s="34" customFormat="1" x14ac:dyDescent="0.25">
      <c r="A1045" s="23">
        <f t="shared" si="118"/>
        <v>1037</v>
      </c>
      <c r="B1045" s="24" t="s">
        <v>44</v>
      </c>
      <c r="C1045" s="23" t="str">
        <f>+[1]DEPURADO!A1039</f>
        <v>HLC115898</v>
      </c>
      <c r="D1045" s="23">
        <f>+[1]DEPURADO!B1039</f>
        <v>115898</v>
      </c>
      <c r="E1045" s="25">
        <f>+[1]DEPURADO!C1039</f>
        <v>45595</v>
      </c>
      <c r="F1045" s="26">
        <f>+IF([1]DEPURADO!D1039&gt;1,[1]DEPURADO!D1039," ")</f>
        <v>45630</v>
      </c>
      <c r="G1045" s="27">
        <f>[1]DEPURADO!F1039</f>
        <v>28380</v>
      </c>
      <c r="H1045" s="28">
        <v>0</v>
      </c>
      <c r="I1045" s="28">
        <f>+[1]DEPURADO!M1039+[1]DEPURADO!N1039</f>
        <v>0</v>
      </c>
      <c r="J1045" s="28">
        <f>+[1]DEPURADO!R1039</f>
        <v>0</v>
      </c>
      <c r="K1045" s="29">
        <f>+[1]DEPURADO!P1039+[1]DEPURADO!Q1039</f>
        <v>0</v>
      </c>
      <c r="L1045" s="28">
        <v>0</v>
      </c>
      <c r="M1045" s="28">
        <v>0</v>
      </c>
      <c r="N1045" s="28">
        <f t="shared" si="112"/>
        <v>0</v>
      </c>
      <c r="O1045" s="28">
        <f t="shared" si="113"/>
        <v>28380</v>
      </c>
      <c r="P1045" s="24">
        <f>IF([1]DEPURADO!H1039&gt;1,0,[1]DEPURADO!B1039)</f>
        <v>115898</v>
      </c>
      <c r="Q1045" s="30">
        <f t="shared" si="114"/>
        <v>28380</v>
      </c>
      <c r="R1045" s="31">
        <f t="shared" si="115"/>
        <v>0</v>
      </c>
      <c r="S1045" s="31">
        <f>+[1]DEPURADO!J1039</f>
        <v>0</v>
      </c>
      <c r="T1045" s="23" t="s">
        <v>45</v>
      </c>
      <c r="U1045" s="31">
        <f>+[1]DEPURADO!I1039</f>
        <v>0</v>
      </c>
      <c r="V1045" s="30"/>
      <c r="W1045" s="23" t="s">
        <v>45</v>
      </c>
      <c r="X1045" s="31">
        <f>+[1]DEPURADO!K1039+[1]DEPURADO!L1039</f>
        <v>28380</v>
      </c>
      <c r="Y1045" s="23" t="s">
        <v>45</v>
      </c>
      <c r="Z1045" s="31">
        <f t="shared" si="116"/>
        <v>28380</v>
      </c>
      <c r="AA1045" s="31"/>
      <c r="AB1045" s="31">
        <v>0</v>
      </c>
      <c r="AC1045" s="31">
        <v>0</v>
      </c>
      <c r="AD1045" s="30"/>
      <c r="AE1045" s="30">
        <f>+[1]DEPURADO!K1039</f>
        <v>0</v>
      </c>
      <c r="AF1045" s="30">
        <v>0</v>
      </c>
      <c r="AG1045" s="30">
        <f t="shared" si="117"/>
        <v>0</v>
      </c>
      <c r="AH1045" s="30">
        <v>0</v>
      </c>
      <c r="AI1045" s="30" t="str">
        <f>+[1]DEPURADO!G1039</f>
        <v>GLOSA LEGALIZADA</v>
      </c>
      <c r="AJ1045" s="32"/>
      <c r="AK1045" s="33"/>
    </row>
    <row r="1046" spans="1:37" s="34" customFormat="1" x14ac:dyDescent="0.25">
      <c r="A1046" s="23">
        <f t="shared" si="118"/>
        <v>1038</v>
      </c>
      <c r="B1046" s="24" t="s">
        <v>44</v>
      </c>
      <c r="C1046" s="23" t="str">
        <f>+[1]DEPURADO!A1040</f>
        <v>HLC115891</v>
      </c>
      <c r="D1046" s="23">
        <f>+[1]DEPURADO!B1040</f>
        <v>115891</v>
      </c>
      <c r="E1046" s="25">
        <f>+[1]DEPURADO!C1040</f>
        <v>45595</v>
      </c>
      <c r="F1046" s="26">
        <f>+IF([1]DEPURADO!D1040&gt;1,[1]DEPURADO!D1040," ")</f>
        <v>45630</v>
      </c>
      <c r="G1046" s="27">
        <f>[1]DEPURADO!F1040</f>
        <v>59820</v>
      </c>
      <c r="H1046" s="28">
        <v>0</v>
      </c>
      <c r="I1046" s="28">
        <f>+[1]DEPURADO!M1040+[1]DEPURADO!N1040</f>
        <v>0</v>
      </c>
      <c r="J1046" s="28">
        <f>+[1]DEPURADO!R1040</f>
        <v>0</v>
      </c>
      <c r="K1046" s="29">
        <f>+[1]DEPURADO!P1040+[1]DEPURADO!Q1040</f>
        <v>0</v>
      </c>
      <c r="L1046" s="28">
        <v>0</v>
      </c>
      <c r="M1046" s="28">
        <v>0</v>
      </c>
      <c r="N1046" s="28">
        <f t="shared" si="112"/>
        <v>0</v>
      </c>
      <c r="O1046" s="28">
        <f t="shared" si="113"/>
        <v>59820</v>
      </c>
      <c r="P1046" s="24">
        <f>IF([1]DEPURADO!H1040&gt;1,0,[1]DEPURADO!B1040)</f>
        <v>115891</v>
      </c>
      <c r="Q1046" s="30">
        <f t="shared" si="114"/>
        <v>59820</v>
      </c>
      <c r="R1046" s="31">
        <f t="shared" si="115"/>
        <v>0</v>
      </c>
      <c r="S1046" s="31">
        <f>+[1]DEPURADO!J1040</f>
        <v>0</v>
      </c>
      <c r="T1046" s="23" t="s">
        <v>45</v>
      </c>
      <c r="U1046" s="31">
        <f>+[1]DEPURADO!I1040</f>
        <v>0</v>
      </c>
      <c r="V1046" s="30"/>
      <c r="W1046" s="23" t="s">
        <v>45</v>
      </c>
      <c r="X1046" s="31">
        <f>+[1]DEPURADO!K1040+[1]DEPURADO!L1040</f>
        <v>59820</v>
      </c>
      <c r="Y1046" s="23" t="s">
        <v>45</v>
      </c>
      <c r="Z1046" s="31">
        <f t="shared" si="116"/>
        <v>59820</v>
      </c>
      <c r="AA1046" s="31"/>
      <c r="AB1046" s="31">
        <v>0</v>
      </c>
      <c r="AC1046" s="31">
        <v>0</v>
      </c>
      <c r="AD1046" s="30"/>
      <c r="AE1046" s="30">
        <f>+[1]DEPURADO!K1040</f>
        <v>0</v>
      </c>
      <c r="AF1046" s="30">
        <v>0</v>
      </c>
      <c r="AG1046" s="30">
        <f t="shared" si="117"/>
        <v>0</v>
      </c>
      <c r="AH1046" s="30">
        <v>0</v>
      </c>
      <c r="AI1046" s="30" t="str">
        <f>+[1]DEPURADO!G1040</f>
        <v>GLOSA LEGALIZADA</v>
      </c>
      <c r="AJ1046" s="32"/>
      <c r="AK1046" s="33"/>
    </row>
    <row r="1047" spans="1:37" s="34" customFormat="1" x14ac:dyDescent="0.25">
      <c r="A1047" s="23">
        <f t="shared" si="118"/>
        <v>1039</v>
      </c>
      <c r="B1047" s="24" t="s">
        <v>44</v>
      </c>
      <c r="C1047" s="23" t="str">
        <f>+[1]DEPURADO!A1041</f>
        <v>HLC115860</v>
      </c>
      <c r="D1047" s="23">
        <f>+[1]DEPURADO!B1041</f>
        <v>115860</v>
      </c>
      <c r="E1047" s="25">
        <f>+[1]DEPURADO!C1041</f>
        <v>45595</v>
      </c>
      <c r="F1047" s="26">
        <f>+IF([1]DEPURADO!D1041&gt;1,[1]DEPURADO!D1041," ")</f>
        <v>45630</v>
      </c>
      <c r="G1047" s="27">
        <f>[1]DEPURADO!F1041</f>
        <v>803177</v>
      </c>
      <c r="H1047" s="28">
        <v>0</v>
      </c>
      <c r="I1047" s="28">
        <f>+[1]DEPURADO!M1041+[1]DEPURADO!N1041</f>
        <v>0</v>
      </c>
      <c r="J1047" s="28">
        <f>+[1]DEPURADO!R1041</f>
        <v>0</v>
      </c>
      <c r="K1047" s="29">
        <f>+[1]DEPURADO!P1041+[1]DEPURADO!Q1041</f>
        <v>0</v>
      </c>
      <c r="L1047" s="28">
        <v>0</v>
      </c>
      <c r="M1047" s="28">
        <v>0</v>
      </c>
      <c r="N1047" s="28">
        <f t="shared" si="112"/>
        <v>0</v>
      </c>
      <c r="O1047" s="28">
        <f t="shared" si="113"/>
        <v>803177</v>
      </c>
      <c r="P1047" s="24">
        <f>IF([1]DEPURADO!H1041&gt;1,0,[1]DEPURADO!B1041)</f>
        <v>115860</v>
      </c>
      <c r="Q1047" s="30">
        <f t="shared" si="114"/>
        <v>803177</v>
      </c>
      <c r="R1047" s="31">
        <f t="shared" si="115"/>
        <v>0</v>
      </c>
      <c r="S1047" s="31">
        <f>+[1]DEPURADO!J1041</f>
        <v>0</v>
      </c>
      <c r="T1047" s="23" t="s">
        <v>45</v>
      </c>
      <c r="U1047" s="31">
        <f>+[1]DEPURADO!I1041</f>
        <v>0</v>
      </c>
      <c r="V1047" s="30"/>
      <c r="W1047" s="23" t="s">
        <v>45</v>
      </c>
      <c r="X1047" s="31">
        <f>+[1]DEPURADO!K1041+[1]DEPURADO!L1041</f>
        <v>803177</v>
      </c>
      <c r="Y1047" s="23" t="s">
        <v>45</v>
      </c>
      <c r="Z1047" s="31">
        <f t="shared" si="116"/>
        <v>803177</v>
      </c>
      <c r="AA1047" s="31"/>
      <c r="AB1047" s="31">
        <v>0</v>
      </c>
      <c r="AC1047" s="31">
        <v>0</v>
      </c>
      <c r="AD1047" s="30"/>
      <c r="AE1047" s="30">
        <f>+[1]DEPURADO!K1041</f>
        <v>0</v>
      </c>
      <c r="AF1047" s="30">
        <v>0</v>
      </c>
      <c r="AG1047" s="30">
        <f t="shared" si="117"/>
        <v>0</v>
      </c>
      <c r="AH1047" s="30">
        <v>0</v>
      </c>
      <c r="AI1047" s="30" t="str">
        <f>+[1]DEPURADO!G1041</f>
        <v>GLOSA LEGALIZADA</v>
      </c>
      <c r="AJ1047" s="32"/>
      <c r="AK1047" s="33"/>
    </row>
    <row r="1048" spans="1:37" s="34" customFormat="1" x14ac:dyDescent="0.25">
      <c r="A1048" s="23">
        <f t="shared" si="118"/>
        <v>1040</v>
      </c>
      <c r="B1048" s="24" t="s">
        <v>44</v>
      </c>
      <c r="C1048" s="23" t="str">
        <f>+[1]DEPURADO!A1042</f>
        <v>HLC115897</v>
      </c>
      <c r="D1048" s="23">
        <f>+[1]DEPURADO!B1042</f>
        <v>115897</v>
      </c>
      <c r="E1048" s="25">
        <f>+[1]DEPURADO!C1042</f>
        <v>45595</v>
      </c>
      <c r="F1048" s="26">
        <f>+IF([1]DEPURADO!D1042&gt;1,[1]DEPURADO!D1042," ")</f>
        <v>45630</v>
      </c>
      <c r="G1048" s="27">
        <f>[1]DEPURADO!F1042</f>
        <v>42780</v>
      </c>
      <c r="H1048" s="28">
        <v>0</v>
      </c>
      <c r="I1048" s="28">
        <f>+[1]DEPURADO!M1042+[1]DEPURADO!N1042</f>
        <v>0</v>
      </c>
      <c r="J1048" s="28">
        <f>+[1]DEPURADO!R1042</f>
        <v>0</v>
      </c>
      <c r="K1048" s="29">
        <f>+[1]DEPURADO!P1042+[1]DEPURADO!Q1042</f>
        <v>0</v>
      </c>
      <c r="L1048" s="28">
        <v>0</v>
      </c>
      <c r="M1048" s="28">
        <v>0</v>
      </c>
      <c r="N1048" s="28">
        <f t="shared" si="112"/>
        <v>0</v>
      </c>
      <c r="O1048" s="28">
        <f t="shared" si="113"/>
        <v>42780</v>
      </c>
      <c r="P1048" s="24">
        <f>IF([1]DEPURADO!H1042&gt;1,0,[1]DEPURADO!B1042)</f>
        <v>115897</v>
      </c>
      <c r="Q1048" s="30">
        <f t="shared" si="114"/>
        <v>42780</v>
      </c>
      <c r="R1048" s="31">
        <f t="shared" si="115"/>
        <v>0</v>
      </c>
      <c r="S1048" s="31">
        <f>+[1]DEPURADO!J1042</f>
        <v>0</v>
      </c>
      <c r="T1048" s="23" t="s">
        <v>45</v>
      </c>
      <c r="U1048" s="31">
        <f>+[1]DEPURADO!I1042</f>
        <v>0</v>
      </c>
      <c r="V1048" s="30"/>
      <c r="W1048" s="23" t="s">
        <v>45</v>
      </c>
      <c r="X1048" s="31">
        <f>+[1]DEPURADO!K1042+[1]DEPURADO!L1042</f>
        <v>42780</v>
      </c>
      <c r="Y1048" s="23" t="s">
        <v>45</v>
      </c>
      <c r="Z1048" s="31">
        <f t="shared" si="116"/>
        <v>42780</v>
      </c>
      <c r="AA1048" s="31"/>
      <c r="AB1048" s="31">
        <v>0</v>
      </c>
      <c r="AC1048" s="31">
        <v>0</v>
      </c>
      <c r="AD1048" s="30"/>
      <c r="AE1048" s="30">
        <f>+[1]DEPURADO!K1042</f>
        <v>0</v>
      </c>
      <c r="AF1048" s="30">
        <v>0</v>
      </c>
      <c r="AG1048" s="30">
        <f t="shared" si="117"/>
        <v>0</v>
      </c>
      <c r="AH1048" s="30">
        <v>0</v>
      </c>
      <c r="AI1048" s="30" t="str">
        <f>+[1]DEPURADO!G1042</f>
        <v>GLOSA LEGALIZADA</v>
      </c>
      <c r="AJ1048" s="32"/>
      <c r="AK1048" s="33"/>
    </row>
    <row r="1049" spans="1:37" s="34" customFormat="1" x14ac:dyDescent="0.25">
      <c r="A1049" s="23">
        <f t="shared" si="118"/>
        <v>1041</v>
      </c>
      <c r="B1049" s="24" t="s">
        <v>44</v>
      </c>
      <c r="C1049" s="23" t="str">
        <f>+[1]DEPURADO!A1043</f>
        <v>HLC115869</v>
      </c>
      <c r="D1049" s="23">
        <f>+[1]DEPURADO!B1043</f>
        <v>115869</v>
      </c>
      <c r="E1049" s="25">
        <f>+[1]DEPURADO!C1043</f>
        <v>45595</v>
      </c>
      <c r="F1049" s="26">
        <f>+IF([1]DEPURADO!D1043&gt;1,[1]DEPURADO!D1043," ")</f>
        <v>45630</v>
      </c>
      <c r="G1049" s="27">
        <f>[1]DEPURADO!F1043</f>
        <v>41111</v>
      </c>
      <c r="H1049" s="28">
        <v>0</v>
      </c>
      <c r="I1049" s="28">
        <f>+[1]DEPURADO!M1043+[1]DEPURADO!N1043</f>
        <v>0</v>
      </c>
      <c r="J1049" s="28">
        <f>+[1]DEPURADO!R1043</f>
        <v>0</v>
      </c>
      <c r="K1049" s="29">
        <f>+[1]DEPURADO!P1043+[1]DEPURADO!Q1043</f>
        <v>0</v>
      </c>
      <c r="L1049" s="28">
        <v>0</v>
      </c>
      <c r="M1049" s="28">
        <v>0</v>
      </c>
      <c r="N1049" s="28">
        <f t="shared" si="112"/>
        <v>0</v>
      </c>
      <c r="O1049" s="28">
        <f t="shared" si="113"/>
        <v>41111</v>
      </c>
      <c r="P1049" s="24">
        <f>IF([1]DEPURADO!H1043&gt;1,0,[1]DEPURADO!B1043)</f>
        <v>115869</v>
      </c>
      <c r="Q1049" s="30">
        <f t="shared" si="114"/>
        <v>41111</v>
      </c>
      <c r="R1049" s="31">
        <f t="shared" si="115"/>
        <v>0</v>
      </c>
      <c r="S1049" s="31">
        <f>+[1]DEPURADO!J1043</f>
        <v>0</v>
      </c>
      <c r="T1049" s="23" t="s">
        <v>45</v>
      </c>
      <c r="U1049" s="31">
        <f>+[1]DEPURADO!I1043</f>
        <v>0</v>
      </c>
      <c r="V1049" s="30"/>
      <c r="W1049" s="23" t="s">
        <v>45</v>
      </c>
      <c r="X1049" s="31">
        <f>+[1]DEPURADO!K1043+[1]DEPURADO!L1043</f>
        <v>41111</v>
      </c>
      <c r="Y1049" s="23" t="s">
        <v>45</v>
      </c>
      <c r="Z1049" s="31">
        <f t="shared" si="116"/>
        <v>41111</v>
      </c>
      <c r="AA1049" s="31"/>
      <c r="AB1049" s="31">
        <v>0</v>
      </c>
      <c r="AC1049" s="31">
        <v>0</v>
      </c>
      <c r="AD1049" s="30"/>
      <c r="AE1049" s="30">
        <f>+[1]DEPURADO!K1043</f>
        <v>0</v>
      </c>
      <c r="AF1049" s="30">
        <v>0</v>
      </c>
      <c r="AG1049" s="30">
        <f t="shared" si="117"/>
        <v>0</v>
      </c>
      <c r="AH1049" s="30">
        <v>0</v>
      </c>
      <c r="AI1049" s="30" t="str">
        <f>+[1]DEPURADO!G1043</f>
        <v>GLOSA LEGALIZADA</v>
      </c>
      <c r="AJ1049" s="32"/>
      <c r="AK1049" s="33"/>
    </row>
    <row r="1050" spans="1:37" s="34" customFormat="1" x14ac:dyDescent="0.25">
      <c r="A1050" s="23">
        <f t="shared" si="118"/>
        <v>1042</v>
      </c>
      <c r="B1050" s="24" t="s">
        <v>44</v>
      </c>
      <c r="C1050" s="23" t="str">
        <f>+[1]DEPURADO!A1044</f>
        <v>HLC115864</v>
      </c>
      <c r="D1050" s="23">
        <f>+[1]DEPURADO!B1044</f>
        <v>115864</v>
      </c>
      <c r="E1050" s="25">
        <f>+[1]DEPURADO!C1044</f>
        <v>45595</v>
      </c>
      <c r="F1050" s="26">
        <f>+IF([1]DEPURADO!D1044&gt;1,[1]DEPURADO!D1044," ")</f>
        <v>45630</v>
      </c>
      <c r="G1050" s="27">
        <f>[1]DEPURADO!F1044</f>
        <v>52460</v>
      </c>
      <c r="H1050" s="28">
        <v>0</v>
      </c>
      <c r="I1050" s="28">
        <f>+[1]DEPURADO!M1044+[1]DEPURADO!N1044</f>
        <v>0</v>
      </c>
      <c r="J1050" s="28">
        <f>+[1]DEPURADO!R1044</f>
        <v>0</v>
      </c>
      <c r="K1050" s="29">
        <f>+[1]DEPURADO!P1044+[1]DEPURADO!Q1044</f>
        <v>0</v>
      </c>
      <c r="L1050" s="28">
        <v>0</v>
      </c>
      <c r="M1050" s="28">
        <v>0</v>
      </c>
      <c r="N1050" s="28">
        <f t="shared" si="112"/>
        <v>0</v>
      </c>
      <c r="O1050" s="28">
        <f t="shared" si="113"/>
        <v>52460</v>
      </c>
      <c r="P1050" s="24">
        <f>IF([1]DEPURADO!H1044&gt;1,0,[1]DEPURADO!B1044)</f>
        <v>115864</v>
      </c>
      <c r="Q1050" s="30">
        <f t="shared" si="114"/>
        <v>52460</v>
      </c>
      <c r="R1050" s="31">
        <f t="shared" si="115"/>
        <v>0</v>
      </c>
      <c r="S1050" s="31">
        <f>+[1]DEPURADO!J1044</f>
        <v>0</v>
      </c>
      <c r="T1050" s="23" t="s">
        <v>45</v>
      </c>
      <c r="U1050" s="31">
        <f>+[1]DEPURADO!I1044</f>
        <v>0</v>
      </c>
      <c r="V1050" s="30"/>
      <c r="W1050" s="23" t="s">
        <v>45</v>
      </c>
      <c r="X1050" s="31">
        <f>+[1]DEPURADO!K1044+[1]DEPURADO!L1044</f>
        <v>52460</v>
      </c>
      <c r="Y1050" s="23" t="s">
        <v>45</v>
      </c>
      <c r="Z1050" s="31">
        <f t="shared" si="116"/>
        <v>52460</v>
      </c>
      <c r="AA1050" s="31"/>
      <c r="AB1050" s="31">
        <v>0</v>
      </c>
      <c r="AC1050" s="31">
        <v>0</v>
      </c>
      <c r="AD1050" s="30"/>
      <c r="AE1050" s="30">
        <f>+[1]DEPURADO!K1044</f>
        <v>0</v>
      </c>
      <c r="AF1050" s="30">
        <v>0</v>
      </c>
      <c r="AG1050" s="30">
        <f t="shared" si="117"/>
        <v>0</v>
      </c>
      <c r="AH1050" s="30">
        <v>0</v>
      </c>
      <c r="AI1050" s="30" t="str">
        <f>+[1]DEPURADO!G1044</f>
        <v>GLOSA LEGALIZADA</v>
      </c>
      <c r="AJ1050" s="32"/>
      <c r="AK1050" s="33"/>
    </row>
    <row r="1051" spans="1:37" s="34" customFormat="1" x14ac:dyDescent="0.25">
      <c r="A1051" s="23">
        <f t="shared" si="118"/>
        <v>1043</v>
      </c>
      <c r="B1051" s="24" t="s">
        <v>44</v>
      </c>
      <c r="C1051" s="23" t="str">
        <f>+[1]DEPURADO!A1045</f>
        <v>HLC115852</v>
      </c>
      <c r="D1051" s="23">
        <f>+[1]DEPURADO!B1045</f>
        <v>115852</v>
      </c>
      <c r="E1051" s="25">
        <f>+[1]DEPURADO!C1045</f>
        <v>45595</v>
      </c>
      <c r="F1051" s="26">
        <f>+IF([1]DEPURADO!D1045&gt;1,[1]DEPURADO!D1045," ")</f>
        <v>45630</v>
      </c>
      <c r="G1051" s="27">
        <f>[1]DEPURADO!F1045</f>
        <v>41500</v>
      </c>
      <c r="H1051" s="28">
        <v>0</v>
      </c>
      <c r="I1051" s="28">
        <f>+[1]DEPURADO!M1045+[1]DEPURADO!N1045</f>
        <v>0</v>
      </c>
      <c r="J1051" s="28">
        <f>+[1]DEPURADO!R1045</f>
        <v>0</v>
      </c>
      <c r="K1051" s="29">
        <f>+[1]DEPURADO!P1045+[1]DEPURADO!Q1045</f>
        <v>0</v>
      </c>
      <c r="L1051" s="28">
        <v>0</v>
      </c>
      <c r="M1051" s="28">
        <v>0</v>
      </c>
      <c r="N1051" s="28">
        <f t="shared" si="112"/>
        <v>0</v>
      </c>
      <c r="O1051" s="28">
        <f t="shared" si="113"/>
        <v>41500</v>
      </c>
      <c r="P1051" s="24">
        <f>IF([1]DEPURADO!H1045&gt;1,0,[1]DEPURADO!B1045)</f>
        <v>115852</v>
      </c>
      <c r="Q1051" s="30">
        <f t="shared" si="114"/>
        <v>41500</v>
      </c>
      <c r="R1051" s="31">
        <f t="shared" si="115"/>
        <v>0</v>
      </c>
      <c r="S1051" s="31">
        <f>+[1]DEPURADO!J1045</f>
        <v>0</v>
      </c>
      <c r="T1051" s="23" t="s">
        <v>45</v>
      </c>
      <c r="U1051" s="31">
        <f>+[1]DEPURADO!I1045</f>
        <v>0</v>
      </c>
      <c r="V1051" s="30"/>
      <c r="W1051" s="23" t="s">
        <v>45</v>
      </c>
      <c r="X1051" s="31">
        <f>+[1]DEPURADO!K1045+[1]DEPURADO!L1045</f>
        <v>41500</v>
      </c>
      <c r="Y1051" s="23" t="s">
        <v>45</v>
      </c>
      <c r="Z1051" s="31">
        <f t="shared" si="116"/>
        <v>41500</v>
      </c>
      <c r="AA1051" s="31"/>
      <c r="AB1051" s="31">
        <v>0</v>
      </c>
      <c r="AC1051" s="31">
        <v>0</v>
      </c>
      <c r="AD1051" s="30"/>
      <c r="AE1051" s="30">
        <f>+[1]DEPURADO!K1045</f>
        <v>0</v>
      </c>
      <c r="AF1051" s="30">
        <v>0</v>
      </c>
      <c r="AG1051" s="30">
        <f t="shared" si="117"/>
        <v>0</v>
      </c>
      <c r="AH1051" s="30">
        <v>0</v>
      </c>
      <c r="AI1051" s="30" t="str">
        <f>+[1]DEPURADO!G1045</f>
        <v>GLOSA LEGALIZADA</v>
      </c>
      <c r="AJ1051" s="32"/>
      <c r="AK1051" s="33"/>
    </row>
    <row r="1052" spans="1:37" s="34" customFormat="1" x14ac:dyDescent="0.25">
      <c r="A1052" s="23">
        <f t="shared" si="118"/>
        <v>1044</v>
      </c>
      <c r="B1052" s="24" t="s">
        <v>44</v>
      </c>
      <c r="C1052" s="23" t="str">
        <f>+[1]DEPURADO!A1046</f>
        <v>HLC115868</v>
      </c>
      <c r="D1052" s="23">
        <f>+[1]DEPURADO!B1046</f>
        <v>115868</v>
      </c>
      <c r="E1052" s="25">
        <f>+[1]DEPURADO!C1046</f>
        <v>45595</v>
      </c>
      <c r="F1052" s="26">
        <f>+IF([1]DEPURADO!D1046&gt;1,[1]DEPURADO!D1046," ")</f>
        <v>45630</v>
      </c>
      <c r="G1052" s="27">
        <f>[1]DEPURADO!F1046</f>
        <v>61084</v>
      </c>
      <c r="H1052" s="28">
        <v>0</v>
      </c>
      <c r="I1052" s="28">
        <f>+[1]DEPURADO!M1046+[1]DEPURADO!N1046</f>
        <v>0</v>
      </c>
      <c r="J1052" s="28">
        <f>+[1]DEPURADO!R1046</f>
        <v>0</v>
      </c>
      <c r="K1052" s="29">
        <f>+[1]DEPURADO!P1046+[1]DEPURADO!Q1046</f>
        <v>0</v>
      </c>
      <c r="L1052" s="28">
        <v>0</v>
      </c>
      <c r="M1052" s="28">
        <v>0</v>
      </c>
      <c r="N1052" s="28">
        <f t="shared" si="112"/>
        <v>0</v>
      </c>
      <c r="O1052" s="28">
        <f t="shared" si="113"/>
        <v>61084</v>
      </c>
      <c r="P1052" s="24">
        <f>IF([1]DEPURADO!H1046&gt;1,0,[1]DEPURADO!B1046)</f>
        <v>115868</v>
      </c>
      <c r="Q1052" s="30">
        <f t="shared" si="114"/>
        <v>61084</v>
      </c>
      <c r="R1052" s="31">
        <f t="shared" si="115"/>
        <v>0</v>
      </c>
      <c r="S1052" s="31">
        <f>+[1]DEPURADO!J1046</f>
        <v>0</v>
      </c>
      <c r="T1052" s="23" t="s">
        <v>45</v>
      </c>
      <c r="U1052" s="31">
        <f>+[1]DEPURADO!I1046</f>
        <v>0</v>
      </c>
      <c r="V1052" s="30"/>
      <c r="W1052" s="23" t="s">
        <v>45</v>
      </c>
      <c r="X1052" s="31">
        <f>+[1]DEPURADO!K1046+[1]DEPURADO!L1046</f>
        <v>61084</v>
      </c>
      <c r="Y1052" s="23" t="s">
        <v>45</v>
      </c>
      <c r="Z1052" s="31">
        <f t="shared" si="116"/>
        <v>61084</v>
      </c>
      <c r="AA1052" s="31"/>
      <c r="AB1052" s="31">
        <v>0</v>
      </c>
      <c r="AC1052" s="31">
        <v>0</v>
      </c>
      <c r="AD1052" s="30"/>
      <c r="AE1052" s="30">
        <f>+[1]DEPURADO!K1046</f>
        <v>0</v>
      </c>
      <c r="AF1052" s="30">
        <v>0</v>
      </c>
      <c r="AG1052" s="30">
        <f t="shared" si="117"/>
        <v>0</v>
      </c>
      <c r="AH1052" s="30">
        <v>0</v>
      </c>
      <c r="AI1052" s="30" t="str">
        <f>+[1]DEPURADO!G1046</f>
        <v>GLOSA LEGALIZADA</v>
      </c>
      <c r="AJ1052" s="32"/>
      <c r="AK1052" s="33"/>
    </row>
    <row r="1053" spans="1:37" s="34" customFormat="1" x14ac:dyDescent="0.25">
      <c r="A1053" s="23">
        <f t="shared" si="118"/>
        <v>1045</v>
      </c>
      <c r="B1053" s="24" t="s">
        <v>44</v>
      </c>
      <c r="C1053" s="23" t="str">
        <f>+[1]DEPURADO!A1047</f>
        <v>HLC115902</v>
      </c>
      <c r="D1053" s="23">
        <f>+[1]DEPURADO!B1047</f>
        <v>115902</v>
      </c>
      <c r="E1053" s="25">
        <f>+[1]DEPURADO!C1047</f>
        <v>45595</v>
      </c>
      <c r="F1053" s="26">
        <f>+IF([1]DEPURADO!D1047&gt;1,[1]DEPURADO!D1047," ")</f>
        <v>45630</v>
      </c>
      <c r="G1053" s="27">
        <f>[1]DEPURADO!F1047</f>
        <v>40391</v>
      </c>
      <c r="H1053" s="28">
        <v>0</v>
      </c>
      <c r="I1053" s="28">
        <f>+[1]DEPURADO!M1047+[1]DEPURADO!N1047</f>
        <v>0</v>
      </c>
      <c r="J1053" s="28">
        <f>+[1]DEPURADO!R1047</f>
        <v>0</v>
      </c>
      <c r="K1053" s="29">
        <f>+[1]DEPURADO!P1047+[1]DEPURADO!Q1047</f>
        <v>0</v>
      </c>
      <c r="L1053" s="28">
        <v>0</v>
      </c>
      <c r="M1053" s="28">
        <v>0</v>
      </c>
      <c r="N1053" s="28">
        <f t="shared" si="112"/>
        <v>0</v>
      </c>
      <c r="O1053" s="28">
        <f t="shared" si="113"/>
        <v>40391</v>
      </c>
      <c r="P1053" s="24">
        <f>IF([1]DEPURADO!H1047&gt;1,0,[1]DEPURADO!B1047)</f>
        <v>115902</v>
      </c>
      <c r="Q1053" s="30">
        <f t="shared" si="114"/>
        <v>40391</v>
      </c>
      <c r="R1053" s="31">
        <f t="shared" si="115"/>
        <v>0</v>
      </c>
      <c r="S1053" s="31">
        <f>+[1]DEPURADO!J1047</f>
        <v>0</v>
      </c>
      <c r="T1053" s="23" t="s">
        <v>45</v>
      </c>
      <c r="U1053" s="31">
        <f>+[1]DEPURADO!I1047</f>
        <v>0</v>
      </c>
      <c r="V1053" s="30"/>
      <c r="W1053" s="23" t="s">
        <v>45</v>
      </c>
      <c r="X1053" s="31">
        <f>+[1]DEPURADO!K1047+[1]DEPURADO!L1047</f>
        <v>40391</v>
      </c>
      <c r="Y1053" s="23" t="s">
        <v>45</v>
      </c>
      <c r="Z1053" s="31">
        <f t="shared" si="116"/>
        <v>40391</v>
      </c>
      <c r="AA1053" s="31"/>
      <c r="AB1053" s="31">
        <v>0</v>
      </c>
      <c r="AC1053" s="31">
        <v>0</v>
      </c>
      <c r="AD1053" s="30"/>
      <c r="AE1053" s="30">
        <f>+[1]DEPURADO!K1047</f>
        <v>0</v>
      </c>
      <c r="AF1053" s="30">
        <v>0</v>
      </c>
      <c r="AG1053" s="30">
        <f t="shared" si="117"/>
        <v>0</v>
      </c>
      <c r="AH1053" s="30">
        <v>0</v>
      </c>
      <c r="AI1053" s="30" t="str">
        <f>+[1]DEPURADO!G1047</f>
        <v>GLOSA LEGALIZADA</v>
      </c>
      <c r="AJ1053" s="32"/>
      <c r="AK1053" s="33"/>
    </row>
    <row r="1054" spans="1:37" s="34" customFormat="1" x14ac:dyDescent="0.25">
      <c r="A1054" s="23">
        <f t="shared" si="118"/>
        <v>1046</v>
      </c>
      <c r="B1054" s="24" t="s">
        <v>44</v>
      </c>
      <c r="C1054" s="23" t="str">
        <f>+[1]DEPURADO!A1048</f>
        <v>HLC115865</v>
      </c>
      <c r="D1054" s="23">
        <f>+[1]DEPURADO!B1048</f>
        <v>115865</v>
      </c>
      <c r="E1054" s="25">
        <f>+[1]DEPURADO!C1048</f>
        <v>45595</v>
      </c>
      <c r="F1054" s="26">
        <f>+IF([1]DEPURADO!D1048&gt;1,[1]DEPURADO!D1048," ")</f>
        <v>45630</v>
      </c>
      <c r="G1054" s="27">
        <f>[1]DEPURADO!F1048</f>
        <v>45820</v>
      </c>
      <c r="H1054" s="28">
        <v>0</v>
      </c>
      <c r="I1054" s="28">
        <f>+[1]DEPURADO!M1048+[1]DEPURADO!N1048</f>
        <v>0</v>
      </c>
      <c r="J1054" s="28">
        <f>+[1]DEPURADO!R1048</f>
        <v>0</v>
      </c>
      <c r="K1054" s="29">
        <f>+[1]DEPURADO!P1048+[1]DEPURADO!Q1048</f>
        <v>0</v>
      </c>
      <c r="L1054" s="28">
        <v>0</v>
      </c>
      <c r="M1054" s="28">
        <v>0</v>
      </c>
      <c r="N1054" s="28">
        <f t="shared" si="112"/>
        <v>0</v>
      </c>
      <c r="O1054" s="28">
        <f t="shared" si="113"/>
        <v>45820</v>
      </c>
      <c r="P1054" s="24">
        <f>IF([1]DEPURADO!H1048&gt;1,0,[1]DEPURADO!B1048)</f>
        <v>115865</v>
      </c>
      <c r="Q1054" s="30">
        <f t="shared" si="114"/>
        <v>45820</v>
      </c>
      <c r="R1054" s="31">
        <f t="shared" si="115"/>
        <v>0</v>
      </c>
      <c r="S1054" s="31">
        <f>+[1]DEPURADO!J1048</f>
        <v>0</v>
      </c>
      <c r="T1054" s="23" t="s">
        <v>45</v>
      </c>
      <c r="U1054" s="31">
        <f>+[1]DEPURADO!I1048</f>
        <v>0</v>
      </c>
      <c r="V1054" s="30"/>
      <c r="W1054" s="23" t="s">
        <v>45</v>
      </c>
      <c r="X1054" s="31">
        <f>+[1]DEPURADO!K1048+[1]DEPURADO!L1048</f>
        <v>45820</v>
      </c>
      <c r="Y1054" s="23" t="s">
        <v>45</v>
      </c>
      <c r="Z1054" s="31">
        <f t="shared" si="116"/>
        <v>45820</v>
      </c>
      <c r="AA1054" s="31"/>
      <c r="AB1054" s="31">
        <v>0</v>
      </c>
      <c r="AC1054" s="31">
        <v>0</v>
      </c>
      <c r="AD1054" s="30"/>
      <c r="AE1054" s="30">
        <f>+[1]DEPURADO!K1048</f>
        <v>0</v>
      </c>
      <c r="AF1054" s="30">
        <v>0</v>
      </c>
      <c r="AG1054" s="30">
        <f t="shared" si="117"/>
        <v>0</v>
      </c>
      <c r="AH1054" s="30">
        <v>0</v>
      </c>
      <c r="AI1054" s="30" t="str">
        <f>+[1]DEPURADO!G1048</f>
        <v>GLOSA LEGALIZADA</v>
      </c>
      <c r="AJ1054" s="32"/>
      <c r="AK1054" s="33"/>
    </row>
    <row r="1055" spans="1:37" s="34" customFormat="1" x14ac:dyDescent="0.25">
      <c r="A1055" s="23">
        <f t="shared" si="118"/>
        <v>1047</v>
      </c>
      <c r="B1055" s="24" t="s">
        <v>44</v>
      </c>
      <c r="C1055" s="23" t="str">
        <f>+[1]DEPURADO!A1049</f>
        <v>HLC115870</v>
      </c>
      <c r="D1055" s="23">
        <f>+[1]DEPURADO!B1049</f>
        <v>115870</v>
      </c>
      <c r="E1055" s="25">
        <f>+[1]DEPURADO!C1049</f>
        <v>45595</v>
      </c>
      <c r="F1055" s="26">
        <f>+IF([1]DEPURADO!D1049&gt;1,[1]DEPURADO!D1049," ")</f>
        <v>45630</v>
      </c>
      <c r="G1055" s="27">
        <f>[1]DEPURADO!F1049</f>
        <v>42780</v>
      </c>
      <c r="H1055" s="28">
        <v>0</v>
      </c>
      <c r="I1055" s="28">
        <f>+[1]DEPURADO!M1049+[1]DEPURADO!N1049</f>
        <v>0</v>
      </c>
      <c r="J1055" s="28">
        <f>+[1]DEPURADO!R1049</f>
        <v>0</v>
      </c>
      <c r="K1055" s="29">
        <f>+[1]DEPURADO!P1049+[1]DEPURADO!Q1049</f>
        <v>0</v>
      </c>
      <c r="L1055" s="28">
        <v>0</v>
      </c>
      <c r="M1055" s="28">
        <v>0</v>
      </c>
      <c r="N1055" s="28">
        <f t="shared" si="112"/>
        <v>0</v>
      </c>
      <c r="O1055" s="28">
        <f t="shared" si="113"/>
        <v>42780</v>
      </c>
      <c r="P1055" s="24">
        <f>IF([1]DEPURADO!H1049&gt;1,0,[1]DEPURADO!B1049)</f>
        <v>115870</v>
      </c>
      <c r="Q1055" s="30">
        <f t="shared" si="114"/>
        <v>42780</v>
      </c>
      <c r="R1055" s="31">
        <f t="shared" si="115"/>
        <v>0</v>
      </c>
      <c r="S1055" s="31">
        <f>+[1]DEPURADO!J1049</f>
        <v>0</v>
      </c>
      <c r="T1055" s="23" t="s">
        <v>45</v>
      </c>
      <c r="U1055" s="31">
        <f>+[1]DEPURADO!I1049</f>
        <v>0</v>
      </c>
      <c r="V1055" s="30"/>
      <c r="W1055" s="23" t="s">
        <v>45</v>
      </c>
      <c r="X1055" s="31">
        <f>+[1]DEPURADO!K1049+[1]DEPURADO!L1049</f>
        <v>42780</v>
      </c>
      <c r="Y1055" s="23" t="s">
        <v>45</v>
      </c>
      <c r="Z1055" s="31">
        <f t="shared" si="116"/>
        <v>42780</v>
      </c>
      <c r="AA1055" s="31"/>
      <c r="AB1055" s="31">
        <v>0</v>
      </c>
      <c r="AC1055" s="31">
        <v>0</v>
      </c>
      <c r="AD1055" s="30"/>
      <c r="AE1055" s="30">
        <f>+[1]DEPURADO!K1049</f>
        <v>0</v>
      </c>
      <c r="AF1055" s="30">
        <v>0</v>
      </c>
      <c r="AG1055" s="30">
        <f t="shared" si="117"/>
        <v>0</v>
      </c>
      <c r="AH1055" s="30">
        <v>0</v>
      </c>
      <c r="AI1055" s="30" t="str">
        <f>+[1]DEPURADO!G1049</f>
        <v>GLOSA LEGALIZADA</v>
      </c>
      <c r="AJ1055" s="32"/>
      <c r="AK1055" s="33"/>
    </row>
    <row r="1056" spans="1:37" s="34" customFormat="1" x14ac:dyDescent="0.25">
      <c r="A1056" s="23">
        <f t="shared" si="118"/>
        <v>1048</v>
      </c>
      <c r="B1056" s="24" t="s">
        <v>44</v>
      </c>
      <c r="C1056" s="23" t="str">
        <f>+[1]DEPURADO!A1050</f>
        <v>HLC114854</v>
      </c>
      <c r="D1056" s="23">
        <f>+[1]DEPURADO!B1050</f>
        <v>114854</v>
      </c>
      <c r="E1056" s="25">
        <f>+[1]DEPURADO!C1050</f>
        <v>45595</v>
      </c>
      <c r="F1056" s="26">
        <f>+IF([1]DEPURADO!D1050&gt;1,[1]DEPURADO!D1050," ")</f>
        <v>45639</v>
      </c>
      <c r="G1056" s="27">
        <f>[1]DEPURADO!F1050</f>
        <v>246851</v>
      </c>
      <c r="H1056" s="28">
        <v>0</v>
      </c>
      <c r="I1056" s="28">
        <f>+[1]DEPURADO!M1050+[1]DEPURADO!N1050</f>
        <v>0</v>
      </c>
      <c r="J1056" s="28">
        <f>+[1]DEPURADO!R1050</f>
        <v>0</v>
      </c>
      <c r="K1056" s="29">
        <f>+[1]DEPURADO!P1050+[1]DEPURADO!Q1050</f>
        <v>0</v>
      </c>
      <c r="L1056" s="28">
        <v>0</v>
      </c>
      <c r="M1056" s="28">
        <v>0</v>
      </c>
      <c r="N1056" s="28">
        <f t="shared" si="112"/>
        <v>0</v>
      </c>
      <c r="O1056" s="28">
        <f t="shared" si="113"/>
        <v>246851</v>
      </c>
      <c r="P1056" s="24">
        <f>IF([1]DEPURADO!H1050&gt;1,0,[1]DEPURADO!B1050)</f>
        <v>114854</v>
      </c>
      <c r="Q1056" s="30">
        <f t="shared" si="114"/>
        <v>246851</v>
      </c>
      <c r="R1056" s="31">
        <f t="shared" si="115"/>
        <v>0</v>
      </c>
      <c r="S1056" s="31">
        <f>+[1]DEPURADO!J1050</f>
        <v>0</v>
      </c>
      <c r="T1056" s="23" t="s">
        <v>45</v>
      </c>
      <c r="U1056" s="31">
        <f>+[1]DEPURADO!I1050</f>
        <v>0</v>
      </c>
      <c r="V1056" s="30"/>
      <c r="W1056" s="23" t="s">
        <v>45</v>
      </c>
      <c r="X1056" s="31">
        <f>+[1]DEPURADO!K1050+[1]DEPURADO!L1050</f>
        <v>246851</v>
      </c>
      <c r="Y1056" s="23" t="s">
        <v>45</v>
      </c>
      <c r="Z1056" s="31">
        <f t="shared" si="116"/>
        <v>246851</v>
      </c>
      <c r="AA1056" s="31"/>
      <c r="AB1056" s="31">
        <v>0</v>
      </c>
      <c r="AC1056" s="31">
        <v>0</v>
      </c>
      <c r="AD1056" s="30"/>
      <c r="AE1056" s="30">
        <f>+[1]DEPURADO!K1050</f>
        <v>0</v>
      </c>
      <c r="AF1056" s="30">
        <v>0</v>
      </c>
      <c r="AG1056" s="30">
        <f t="shared" si="117"/>
        <v>0</v>
      </c>
      <c r="AH1056" s="30">
        <v>0</v>
      </c>
      <c r="AI1056" s="30" t="str">
        <f>+[1]DEPURADO!G1050</f>
        <v>GLOSA LEGALIZADA</v>
      </c>
      <c r="AJ1056" s="32"/>
      <c r="AK1056" s="33"/>
    </row>
    <row r="1057" spans="1:37" s="34" customFormat="1" x14ac:dyDescent="0.25">
      <c r="A1057" s="23">
        <f t="shared" si="118"/>
        <v>1049</v>
      </c>
      <c r="B1057" s="24" t="s">
        <v>44</v>
      </c>
      <c r="C1057" s="23" t="str">
        <f>+[1]DEPURADO!A1051</f>
        <v>HLC114384</v>
      </c>
      <c r="D1057" s="23">
        <f>+[1]DEPURADO!B1051</f>
        <v>114384</v>
      </c>
      <c r="E1057" s="25">
        <f>+[1]DEPURADO!C1051</f>
        <v>45595</v>
      </c>
      <c r="F1057" s="26">
        <f>+IF([1]DEPURADO!D1051&gt;1,[1]DEPURADO!D1051," ")</f>
        <v>45639</v>
      </c>
      <c r="G1057" s="27">
        <f>[1]DEPURADO!F1051</f>
        <v>260448</v>
      </c>
      <c r="H1057" s="28">
        <v>0</v>
      </c>
      <c r="I1057" s="28">
        <f>+[1]DEPURADO!M1051+[1]DEPURADO!N1051</f>
        <v>0</v>
      </c>
      <c r="J1057" s="28">
        <f>+[1]DEPURADO!R1051</f>
        <v>0</v>
      </c>
      <c r="K1057" s="29">
        <f>+[1]DEPURADO!P1051+[1]DEPURADO!Q1051</f>
        <v>0</v>
      </c>
      <c r="L1057" s="28">
        <v>0</v>
      </c>
      <c r="M1057" s="28">
        <v>0</v>
      </c>
      <c r="N1057" s="28">
        <f t="shared" si="112"/>
        <v>0</v>
      </c>
      <c r="O1057" s="28">
        <f t="shared" si="113"/>
        <v>260448</v>
      </c>
      <c r="P1057" s="24">
        <f>IF([1]DEPURADO!H1051&gt;1,0,[1]DEPURADO!B1051)</f>
        <v>114384</v>
      </c>
      <c r="Q1057" s="30">
        <f t="shared" si="114"/>
        <v>260448</v>
      </c>
      <c r="R1057" s="31">
        <f t="shared" si="115"/>
        <v>0</v>
      </c>
      <c r="S1057" s="31">
        <f>+[1]DEPURADO!J1051</f>
        <v>0</v>
      </c>
      <c r="T1057" s="23" t="s">
        <v>45</v>
      </c>
      <c r="U1057" s="31">
        <f>+[1]DEPURADO!I1051</f>
        <v>0</v>
      </c>
      <c r="V1057" s="30"/>
      <c r="W1057" s="23" t="s">
        <v>45</v>
      </c>
      <c r="X1057" s="31">
        <f>+[1]DEPURADO!K1051+[1]DEPURADO!L1051</f>
        <v>260448</v>
      </c>
      <c r="Y1057" s="23" t="s">
        <v>45</v>
      </c>
      <c r="Z1057" s="31">
        <f t="shared" si="116"/>
        <v>260448</v>
      </c>
      <c r="AA1057" s="31"/>
      <c r="AB1057" s="31">
        <v>0</v>
      </c>
      <c r="AC1057" s="31">
        <v>0</v>
      </c>
      <c r="AD1057" s="30"/>
      <c r="AE1057" s="30">
        <f>+[1]DEPURADO!K1051</f>
        <v>0</v>
      </c>
      <c r="AF1057" s="30">
        <v>0</v>
      </c>
      <c r="AG1057" s="30">
        <f t="shared" si="117"/>
        <v>0</v>
      </c>
      <c r="AH1057" s="30">
        <v>0</v>
      </c>
      <c r="AI1057" s="30" t="str">
        <f>+[1]DEPURADO!G1051</f>
        <v>GLOSA LEGALIZADA</v>
      </c>
      <c r="AJ1057" s="32"/>
      <c r="AK1057" s="33"/>
    </row>
    <row r="1058" spans="1:37" s="34" customFormat="1" x14ac:dyDescent="0.25">
      <c r="A1058" s="23">
        <f t="shared" si="118"/>
        <v>1050</v>
      </c>
      <c r="B1058" s="24" t="s">
        <v>44</v>
      </c>
      <c r="C1058" s="23" t="str">
        <f>+[1]DEPURADO!A1052</f>
        <v>HLC114389</v>
      </c>
      <c r="D1058" s="23">
        <f>+[1]DEPURADO!B1052</f>
        <v>114389</v>
      </c>
      <c r="E1058" s="25">
        <f>+[1]DEPURADO!C1052</f>
        <v>45595</v>
      </c>
      <c r="F1058" s="26">
        <f>+IF([1]DEPURADO!D1052&gt;1,[1]DEPURADO!D1052," ")</f>
        <v>45639</v>
      </c>
      <c r="G1058" s="27">
        <f>[1]DEPURADO!F1052</f>
        <v>2707740</v>
      </c>
      <c r="H1058" s="28">
        <v>0</v>
      </c>
      <c r="I1058" s="28">
        <f>+[1]DEPURADO!M1052+[1]DEPURADO!N1052</f>
        <v>0</v>
      </c>
      <c r="J1058" s="28">
        <f>+[1]DEPURADO!R1052</f>
        <v>0</v>
      </c>
      <c r="K1058" s="29">
        <f>+[1]DEPURADO!P1052+[1]DEPURADO!Q1052</f>
        <v>0</v>
      </c>
      <c r="L1058" s="28">
        <v>0</v>
      </c>
      <c r="M1058" s="28">
        <v>0</v>
      </c>
      <c r="N1058" s="28">
        <f t="shared" si="112"/>
        <v>0</v>
      </c>
      <c r="O1058" s="28">
        <f t="shared" si="113"/>
        <v>2707740</v>
      </c>
      <c r="P1058" s="24">
        <f>IF([1]DEPURADO!H1052&gt;1,0,[1]DEPURADO!B1052)</f>
        <v>114389</v>
      </c>
      <c r="Q1058" s="30">
        <f t="shared" si="114"/>
        <v>2707740</v>
      </c>
      <c r="R1058" s="31">
        <f t="shared" si="115"/>
        <v>0</v>
      </c>
      <c r="S1058" s="31">
        <f>+[1]DEPURADO!J1052</f>
        <v>0</v>
      </c>
      <c r="T1058" s="23" t="s">
        <v>45</v>
      </c>
      <c r="U1058" s="31">
        <f>+[1]DEPURADO!I1052</f>
        <v>0</v>
      </c>
      <c r="V1058" s="30"/>
      <c r="W1058" s="23" t="s">
        <v>45</v>
      </c>
      <c r="X1058" s="31">
        <f>+[1]DEPURADO!K1052+[1]DEPURADO!L1052</f>
        <v>2707740</v>
      </c>
      <c r="Y1058" s="23" t="s">
        <v>45</v>
      </c>
      <c r="Z1058" s="31">
        <f t="shared" si="116"/>
        <v>2707740</v>
      </c>
      <c r="AA1058" s="31"/>
      <c r="AB1058" s="31">
        <v>0</v>
      </c>
      <c r="AC1058" s="31">
        <v>0</v>
      </c>
      <c r="AD1058" s="30"/>
      <c r="AE1058" s="30">
        <f>+[1]DEPURADO!K1052</f>
        <v>0</v>
      </c>
      <c r="AF1058" s="30">
        <v>0</v>
      </c>
      <c r="AG1058" s="30">
        <f t="shared" si="117"/>
        <v>0</v>
      </c>
      <c r="AH1058" s="30">
        <v>0</v>
      </c>
      <c r="AI1058" s="30" t="str">
        <f>+[1]DEPURADO!G1052</f>
        <v>GLOSA LEGALIZADA</v>
      </c>
      <c r="AJ1058" s="32"/>
      <c r="AK1058" s="33"/>
    </row>
    <row r="1059" spans="1:37" s="34" customFormat="1" x14ac:dyDescent="0.25">
      <c r="A1059" s="23">
        <f t="shared" si="118"/>
        <v>1051</v>
      </c>
      <c r="B1059" s="24" t="s">
        <v>44</v>
      </c>
      <c r="C1059" s="23" t="str">
        <f>+[1]DEPURADO!A1053</f>
        <v>HLC114392</v>
      </c>
      <c r="D1059" s="23">
        <f>+[1]DEPURADO!B1053</f>
        <v>114392</v>
      </c>
      <c r="E1059" s="25">
        <f>+[1]DEPURADO!C1053</f>
        <v>45595</v>
      </c>
      <c r="F1059" s="26">
        <f>+IF([1]DEPURADO!D1053&gt;1,[1]DEPURADO!D1053," ")</f>
        <v>45639</v>
      </c>
      <c r="G1059" s="27">
        <f>[1]DEPURADO!F1053</f>
        <v>107060</v>
      </c>
      <c r="H1059" s="28">
        <v>0</v>
      </c>
      <c r="I1059" s="28">
        <f>+[1]DEPURADO!M1053+[1]DEPURADO!N1053</f>
        <v>0</v>
      </c>
      <c r="J1059" s="28">
        <f>+[1]DEPURADO!R1053</f>
        <v>0</v>
      </c>
      <c r="K1059" s="29">
        <f>+[1]DEPURADO!P1053+[1]DEPURADO!Q1053</f>
        <v>0</v>
      </c>
      <c r="L1059" s="28">
        <v>0</v>
      </c>
      <c r="M1059" s="28">
        <v>0</v>
      </c>
      <c r="N1059" s="28">
        <f t="shared" si="112"/>
        <v>0</v>
      </c>
      <c r="O1059" s="28">
        <f t="shared" si="113"/>
        <v>107060</v>
      </c>
      <c r="P1059" s="24">
        <f>IF([1]DEPURADO!H1053&gt;1,0,[1]DEPURADO!B1053)</f>
        <v>114392</v>
      </c>
      <c r="Q1059" s="30">
        <f t="shared" si="114"/>
        <v>107060</v>
      </c>
      <c r="R1059" s="31">
        <f t="shared" si="115"/>
        <v>0</v>
      </c>
      <c r="S1059" s="31">
        <f>+[1]DEPURADO!J1053</f>
        <v>0</v>
      </c>
      <c r="T1059" s="23" t="s">
        <v>45</v>
      </c>
      <c r="U1059" s="31">
        <f>+[1]DEPURADO!I1053</f>
        <v>0</v>
      </c>
      <c r="V1059" s="30"/>
      <c r="W1059" s="23" t="s">
        <v>45</v>
      </c>
      <c r="X1059" s="31">
        <f>+[1]DEPURADO!K1053+[1]DEPURADO!L1053</f>
        <v>107060</v>
      </c>
      <c r="Y1059" s="23" t="s">
        <v>45</v>
      </c>
      <c r="Z1059" s="31">
        <f t="shared" si="116"/>
        <v>107060</v>
      </c>
      <c r="AA1059" s="31"/>
      <c r="AB1059" s="31">
        <v>0</v>
      </c>
      <c r="AC1059" s="31">
        <v>0</v>
      </c>
      <c r="AD1059" s="30"/>
      <c r="AE1059" s="30">
        <f>+[1]DEPURADO!K1053</f>
        <v>0</v>
      </c>
      <c r="AF1059" s="30">
        <v>0</v>
      </c>
      <c r="AG1059" s="30">
        <f t="shared" si="117"/>
        <v>0</v>
      </c>
      <c r="AH1059" s="30">
        <v>0</v>
      </c>
      <c r="AI1059" s="30" t="str">
        <f>+[1]DEPURADO!G1053</f>
        <v>GLOSA LEGALIZADA</v>
      </c>
      <c r="AJ1059" s="32"/>
      <c r="AK1059" s="33"/>
    </row>
    <row r="1060" spans="1:37" s="34" customFormat="1" x14ac:dyDescent="0.25">
      <c r="A1060" s="23">
        <f t="shared" si="118"/>
        <v>1052</v>
      </c>
      <c r="B1060" s="24" t="s">
        <v>44</v>
      </c>
      <c r="C1060" s="23" t="str">
        <f>+[1]DEPURADO!A1054</f>
        <v>HLC114401</v>
      </c>
      <c r="D1060" s="23">
        <f>+[1]DEPURADO!B1054</f>
        <v>114401</v>
      </c>
      <c r="E1060" s="25">
        <f>+[1]DEPURADO!C1054</f>
        <v>45595</v>
      </c>
      <c r="F1060" s="26">
        <f>+IF([1]DEPURADO!D1054&gt;1,[1]DEPURADO!D1054," ")</f>
        <v>45639</v>
      </c>
      <c r="G1060" s="27">
        <f>[1]DEPURADO!F1054</f>
        <v>479986</v>
      </c>
      <c r="H1060" s="28">
        <v>0</v>
      </c>
      <c r="I1060" s="28">
        <f>+[1]DEPURADO!M1054+[1]DEPURADO!N1054</f>
        <v>0</v>
      </c>
      <c r="J1060" s="28">
        <f>+[1]DEPURADO!R1054</f>
        <v>0</v>
      </c>
      <c r="K1060" s="29">
        <f>+[1]DEPURADO!P1054+[1]DEPURADO!Q1054</f>
        <v>0</v>
      </c>
      <c r="L1060" s="28">
        <v>0</v>
      </c>
      <c r="M1060" s="28">
        <v>0</v>
      </c>
      <c r="N1060" s="28">
        <f t="shared" si="112"/>
        <v>0</v>
      </c>
      <c r="O1060" s="28">
        <f t="shared" si="113"/>
        <v>479986</v>
      </c>
      <c r="P1060" s="24">
        <f>IF([1]DEPURADO!H1054&gt;1,0,[1]DEPURADO!B1054)</f>
        <v>114401</v>
      </c>
      <c r="Q1060" s="30">
        <f t="shared" si="114"/>
        <v>479986</v>
      </c>
      <c r="R1060" s="31">
        <f t="shared" si="115"/>
        <v>0</v>
      </c>
      <c r="S1060" s="31">
        <f>+[1]DEPURADO!J1054</f>
        <v>0</v>
      </c>
      <c r="T1060" s="23" t="s">
        <v>45</v>
      </c>
      <c r="U1060" s="31">
        <f>+[1]DEPURADO!I1054</f>
        <v>0</v>
      </c>
      <c r="V1060" s="30"/>
      <c r="W1060" s="23" t="s">
        <v>45</v>
      </c>
      <c r="X1060" s="31">
        <f>+[1]DEPURADO!K1054+[1]DEPURADO!L1054</f>
        <v>479986</v>
      </c>
      <c r="Y1060" s="23" t="s">
        <v>45</v>
      </c>
      <c r="Z1060" s="31">
        <f t="shared" si="116"/>
        <v>479986</v>
      </c>
      <c r="AA1060" s="31"/>
      <c r="AB1060" s="31">
        <v>0</v>
      </c>
      <c r="AC1060" s="31">
        <v>0</v>
      </c>
      <c r="AD1060" s="30"/>
      <c r="AE1060" s="30">
        <f>+[1]DEPURADO!K1054</f>
        <v>0</v>
      </c>
      <c r="AF1060" s="30">
        <v>0</v>
      </c>
      <c r="AG1060" s="30">
        <f t="shared" si="117"/>
        <v>0</v>
      </c>
      <c r="AH1060" s="30">
        <v>0</v>
      </c>
      <c r="AI1060" s="30" t="str">
        <f>+[1]DEPURADO!G1054</f>
        <v>GLOSA LEGALIZADA</v>
      </c>
      <c r="AJ1060" s="32"/>
      <c r="AK1060" s="33"/>
    </row>
    <row r="1061" spans="1:37" s="34" customFormat="1" x14ac:dyDescent="0.25">
      <c r="A1061" s="23">
        <f t="shared" si="118"/>
        <v>1053</v>
      </c>
      <c r="B1061" s="24" t="s">
        <v>44</v>
      </c>
      <c r="C1061" s="23" t="str">
        <f>+[1]DEPURADO!A1055</f>
        <v>HLC114396</v>
      </c>
      <c r="D1061" s="23">
        <f>+[1]DEPURADO!B1055</f>
        <v>114396</v>
      </c>
      <c r="E1061" s="25">
        <f>+[1]DEPURADO!C1055</f>
        <v>45595</v>
      </c>
      <c r="F1061" s="26">
        <f>+IF([1]DEPURADO!D1055&gt;1,[1]DEPURADO!D1055," ")</f>
        <v>45639</v>
      </c>
      <c r="G1061" s="27">
        <f>[1]DEPURADO!F1055</f>
        <v>327278</v>
      </c>
      <c r="H1061" s="28">
        <v>0</v>
      </c>
      <c r="I1061" s="28">
        <f>+[1]DEPURADO!M1055+[1]DEPURADO!N1055</f>
        <v>0</v>
      </c>
      <c r="J1061" s="28">
        <f>+[1]DEPURADO!R1055</f>
        <v>0</v>
      </c>
      <c r="K1061" s="29">
        <f>+[1]DEPURADO!P1055+[1]DEPURADO!Q1055</f>
        <v>0</v>
      </c>
      <c r="L1061" s="28">
        <v>0</v>
      </c>
      <c r="M1061" s="28">
        <v>0</v>
      </c>
      <c r="N1061" s="28">
        <f t="shared" si="112"/>
        <v>0</v>
      </c>
      <c r="O1061" s="28">
        <f t="shared" si="113"/>
        <v>327278</v>
      </c>
      <c r="P1061" s="24">
        <f>IF([1]DEPURADO!H1055&gt;1,0,[1]DEPURADO!B1055)</f>
        <v>114396</v>
      </c>
      <c r="Q1061" s="30">
        <f t="shared" si="114"/>
        <v>327278</v>
      </c>
      <c r="R1061" s="31">
        <f t="shared" si="115"/>
        <v>0</v>
      </c>
      <c r="S1061" s="31">
        <f>+[1]DEPURADO!J1055</f>
        <v>0</v>
      </c>
      <c r="T1061" s="23" t="s">
        <v>45</v>
      </c>
      <c r="U1061" s="31">
        <f>+[1]DEPURADO!I1055</f>
        <v>0</v>
      </c>
      <c r="V1061" s="30"/>
      <c r="W1061" s="23" t="s">
        <v>45</v>
      </c>
      <c r="X1061" s="31">
        <f>+[1]DEPURADO!K1055+[1]DEPURADO!L1055</f>
        <v>327278</v>
      </c>
      <c r="Y1061" s="23" t="s">
        <v>45</v>
      </c>
      <c r="Z1061" s="31">
        <f t="shared" si="116"/>
        <v>327278</v>
      </c>
      <c r="AA1061" s="31"/>
      <c r="AB1061" s="31">
        <v>0</v>
      </c>
      <c r="AC1061" s="31">
        <v>0</v>
      </c>
      <c r="AD1061" s="30"/>
      <c r="AE1061" s="30">
        <f>+[1]DEPURADO!K1055</f>
        <v>0</v>
      </c>
      <c r="AF1061" s="30">
        <v>0</v>
      </c>
      <c r="AG1061" s="30">
        <f t="shared" si="117"/>
        <v>0</v>
      </c>
      <c r="AH1061" s="30">
        <v>0</v>
      </c>
      <c r="AI1061" s="30" t="str">
        <f>+[1]DEPURADO!G1055</f>
        <v>GLOSA LEGALIZADA</v>
      </c>
      <c r="AJ1061" s="32"/>
      <c r="AK1061" s="33"/>
    </row>
    <row r="1062" spans="1:37" s="34" customFormat="1" x14ac:dyDescent="0.25">
      <c r="A1062" s="23">
        <f t="shared" si="118"/>
        <v>1054</v>
      </c>
      <c r="B1062" s="24" t="s">
        <v>44</v>
      </c>
      <c r="C1062" s="23" t="str">
        <f>+[1]DEPURADO!A1056</f>
        <v>HLC114386</v>
      </c>
      <c r="D1062" s="23">
        <f>+[1]DEPURADO!B1056</f>
        <v>114386</v>
      </c>
      <c r="E1062" s="25">
        <f>+[1]DEPURADO!C1056</f>
        <v>45595</v>
      </c>
      <c r="F1062" s="26">
        <f>+IF([1]DEPURADO!D1056&gt;1,[1]DEPURADO!D1056," ")</f>
        <v>45639</v>
      </c>
      <c r="G1062" s="27">
        <f>[1]DEPURADO!F1056</f>
        <v>179664</v>
      </c>
      <c r="H1062" s="28">
        <v>0</v>
      </c>
      <c r="I1062" s="28">
        <f>+[1]DEPURADO!M1056+[1]DEPURADO!N1056</f>
        <v>0</v>
      </c>
      <c r="J1062" s="28">
        <f>+[1]DEPURADO!R1056</f>
        <v>0</v>
      </c>
      <c r="K1062" s="29">
        <f>+[1]DEPURADO!P1056+[1]DEPURADO!Q1056</f>
        <v>0</v>
      </c>
      <c r="L1062" s="28">
        <v>0</v>
      </c>
      <c r="M1062" s="28">
        <v>0</v>
      </c>
      <c r="N1062" s="28">
        <f t="shared" si="112"/>
        <v>0</v>
      </c>
      <c r="O1062" s="28">
        <f t="shared" si="113"/>
        <v>179664</v>
      </c>
      <c r="P1062" s="24">
        <f>IF([1]DEPURADO!H1056&gt;1,0,[1]DEPURADO!B1056)</f>
        <v>114386</v>
      </c>
      <c r="Q1062" s="30">
        <f t="shared" si="114"/>
        <v>179664</v>
      </c>
      <c r="R1062" s="31">
        <f t="shared" si="115"/>
        <v>0</v>
      </c>
      <c r="S1062" s="31">
        <f>+[1]DEPURADO!J1056</f>
        <v>0</v>
      </c>
      <c r="T1062" s="23" t="s">
        <v>45</v>
      </c>
      <c r="U1062" s="31">
        <f>+[1]DEPURADO!I1056</f>
        <v>0</v>
      </c>
      <c r="V1062" s="30"/>
      <c r="W1062" s="23" t="s">
        <v>45</v>
      </c>
      <c r="X1062" s="31">
        <f>+[1]DEPURADO!K1056+[1]DEPURADO!L1056</f>
        <v>179664</v>
      </c>
      <c r="Y1062" s="23" t="s">
        <v>45</v>
      </c>
      <c r="Z1062" s="31">
        <f t="shared" si="116"/>
        <v>179664</v>
      </c>
      <c r="AA1062" s="31"/>
      <c r="AB1062" s="31">
        <v>0</v>
      </c>
      <c r="AC1062" s="31">
        <v>0</v>
      </c>
      <c r="AD1062" s="30"/>
      <c r="AE1062" s="30">
        <f>+[1]DEPURADO!K1056</f>
        <v>0</v>
      </c>
      <c r="AF1062" s="30">
        <v>0</v>
      </c>
      <c r="AG1062" s="30">
        <f t="shared" si="117"/>
        <v>0</v>
      </c>
      <c r="AH1062" s="30">
        <v>0</v>
      </c>
      <c r="AI1062" s="30" t="str">
        <f>+[1]DEPURADO!G1056</f>
        <v>GLOSA LEGALIZADA</v>
      </c>
      <c r="AJ1062" s="32"/>
      <c r="AK1062" s="33"/>
    </row>
    <row r="1063" spans="1:37" s="34" customFormat="1" x14ac:dyDescent="0.25">
      <c r="A1063" s="23">
        <f t="shared" si="118"/>
        <v>1055</v>
      </c>
      <c r="B1063" s="24" t="s">
        <v>44</v>
      </c>
      <c r="C1063" s="23" t="str">
        <f>+[1]DEPURADO!A1057</f>
        <v>HLC114388</v>
      </c>
      <c r="D1063" s="23">
        <f>+[1]DEPURADO!B1057</f>
        <v>114388</v>
      </c>
      <c r="E1063" s="25">
        <f>+[1]DEPURADO!C1057</f>
        <v>45595</v>
      </c>
      <c r="F1063" s="26">
        <f>+IF([1]DEPURADO!D1057&gt;1,[1]DEPURADO!D1057," ")</f>
        <v>45639</v>
      </c>
      <c r="G1063" s="27">
        <f>[1]DEPURADO!F1057</f>
        <v>358806</v>
      </c>
      <c r="H1063" s="28">
        <v>0</v>
      </c>
      <c r="I1063" s="28">
        <f>+[1]DEPURADO!M1057+[1]DEPURADO!N1057</f>
        <v>0</v>
      </c>
      <c r="J1063" s="28">
        <f>+[1]DEPURADO!R1057</f>
        <v>0</v>
      </c>
      <c r="K1063" s="29">
        <f>+[1]DEPURADO!P1057+[1]DEPURADO!Q1057</f>
        <v>0</v>
      </c>
      <c r="L1063" s="28">
        <v>0</v>
      </c>
      <c r="M1063" s="28">
        <v>0</v>
      </c>
      <c r="N1063" s="28">
        <f t="shared" si="112"/>
        <v>0</v>
      </c>
      <c r="O1063" s="28">
        <f t="shared" si="113"/>
        <v>358806</v>
      </c>
      <c r="P1063" s="24">
        <f>IF([1]DEPURADO!H1057&gt;1,0,[1]DEPURADO!B1057)</f>
        <v>114388</v>
      </c>
      <c r="Q1063" s="30">
        <f t="shared" si="114"/>
        <v>358806</v>
      </c>
      <c r="R1063" s="31">
        <f t="shared" si="115"/>
        <v>0</v>
      </c>
      <c r="S1063" s="31">
        <f>+[1]DEPURADO!J1057</f>
        <v>0</v>
      </c>
      <c r="T1063" s="23" t="s">
        <v>45</v>
      </c>
      <c r="U1063" s="31">
        <f>+[1]DEPURADO!I1057</f>
        <v>0</v>
      </c>
      <c r="V1063" s="30"/>
      <c r="W1063" s="23" t="s">
        <v>45</v>
      </c>
      <c r="X1063" s="31">
        <f>+[1]DEPURADO!K1057+[1]DEPURADO!L1057</f>
        <v>358806</v>
      </c>
      <c r="Y1063" s="23" t="s">
        <v>45</v>
      </c>
      <c r="Z1063" s="31">
        <f t="shared" si="116"/>
        <v>358806</v>
      </c>
      <c r="AA1063" s="31"/>
      <c r="AB1063" s="31">
        <v>0</v>
      </c>
      <c r="AC1063" s="31">
        <v>0</v>
      </c>
      <c r="AD1063" s="30"/>
      <c r="AE1063" s="30">
        <f>+[1]DEPURADO!K1057</f>
        <v>0</v>
      </c>
      <c r="AF1063" s="30">
        <v>0</v>
      </c>
      <c r="AG1063" s="30">
        <f t="shared" si="117"/>
        <v>0</v>
      </c>
      <c r="AH1063" s="30">
        <v>0</v>
      </c>
      <c r="AI1063" s="30" t="str">
        <f>+[1]DEPURADO!G1057</f>
        <v>GLOSA LEGALIZADA</v>
      </c>
      <c r="AJ1063" s="32"/>
      <c r="AK1063" s="33"/>
    </row>
    <row r="1064" spans="1:37" s="34" customFormat="1" x14ac:dyDescent="0.25">
      <c r="A1064" s="23">
        <f t="shared" si="118"/>
        <v>1056</v>
      </c>
      <c r="B1064" s="24" t="s">
        <v>44</v>
      </c>
      <c r="C1064" s="23" t="str">
        <f>+[1]DEPURADO!A1058</f>
        <v>HLC114412</v>
      </c>
      <c r="D1064" s="23">
        <f>+[1]DEPURADO!B1058</f>
        <v>114412</v>
      </c>
      <c r="E1064" s="25">
        <f>+[1]DEPURADO!C1058</f>
        <v>45595</v>
      </c>
      <c r="F1064" s="26">
        <f>+IF([1]DEPURADO!D1058&gt;1,[1]DEPURADO!D1058," ")</f>
        <v>45639</v>
      </c>
      <c r="G1064" s="27">
        <f>[1]DEPURADO!F1058</f>
        <v>9626</v>
      </c>
      <c r="H1064" s="28">
        <v>0</v>
      </c>
      <c r="I1064" s="28">
        <f>+[1]DEPURADO!M1058+[1]DEPURADO!N1058</f>
        <v>0</v>
      </c>
      <c r="J1064" s="28">
        <f>+[1]DEPURADO!R1058</f>
        <v>0</v>
      </c>
      <c r="K1064" s="29">
        <f>+[1]DEPURADO!P1058+[1]DEPURADO!Q1058</f>
        <v>0</v>
      </c>
      <c r="L1064" s="28">
        <v>0</v>
      </c>
      <c r="M1064" s="28">
        <v>0</v>
      </c>
      <c r="N1064" s="28">
        <f t="shared" si="112"/>
        <v>0</v>
      </c>
      <c r="O1064" s="28">
        <f t="shared" si="113"/>
        <v>9626</v>
      </c>
      <c r="P1064" s="24">
        <f>IF([1]DEPURADO!H1058&gt;1,0,[1]DEPURADO!B1058)</f>
        <v>114412</v>
      </c>
      <c r="Q1064" s="30">
        <f t="shared" si="114"/>
        <v>9626</v>
      </c>
      <c r="R1064" s="31">
        <f t="shared" si="115"/>
        <v>0</v>
      </c>
      <c r="S1064" s="31">
        <f>+[1]DEPURADO!J1058</f>
        <v>0</v>
      </c>
      <c r="T1064" s="23" t="s">
        <v>45</v>
      </c>
      <c r="U1064" s="31">
        <f>+[1]DEPURADO!I1058</f>
        <v>0</v>
      </c>
      <c r="V1064" s="30"/>
      <c r="W1064" s="23" t="s">
        <v>45</v>
      </c>
      <c r="X1064" s="31">
        <f>+[1]DEPURADO!K1058+[1]DEPURADO!L1058</f>
        <v>9626</v>
      </c>
      <c r="Y1064" s="23" t="s">
        <v>45</v>
      </c>
      <c r="Z1064" s="31">
        <f t="shared" si="116"/>
        <v>9626</v>
      </c>
      <c r="AA1064" s="31"/>
      <c r="AB1064" s="31">
        <v>0</v>
      </c>
      <c r="AC1064" s="31">
        <v>0</v>
      </c>
      <c r="AD1064" s="30"/>
      <c r="AE1064" s="30">
        <f>+[1]DEPURADO!K1058</f>
        <v>0</v>
      </c>
      <c r="AF1064" s="30">
        <v>0</v>
      </c>
      <c r="AG1064" s="30">
        <f t="shared" si="117"/>
        <v>0</v>
      </c>
      <c r="AH1064" s="30">
        <v>0</v>
      </c>
      <c r="AI1064" s="30" t="str">
        <f>+[1]DEPURADO!G1058</f>
        <v>GLOSA LEGALIZADA</v>
      </c>
      <c r="AJ1064" s="32"/>
      <c r="AK1064" s="33"/>
    </row>
    <row r="1065" spans="1:37" s="34" customFormat="1" x14ac:dyDescent="0.25">
      <c r="A1065" s="23">
        <f t="shared" si="118"/>
        <v>1057</v>
      </c>
      <c r="B1065" s="24" t="s">
        <v>44</v>
      </c>
      <c r="C1065" s="23" t="str">
        <f>+[1]DEPURADO!A1059</f>
        <v>HLC115264</v>
      </c>
      <c r="D1065" s="23">
        <f>+[1]DEPURADO!B1059</f>
        <v>115264</v>
      </c>
      <c r="E1065" s="25">
        <f>+[1]DEPURADO!C1059</f>
        <v>45595</v>
      </c>
      <c r="F1065" s="26">
        <f>+IF([1]DEPURADO!D1059&gt;1,[1]DEPURADO!D1059," ")</f>
        <v>45639</v>
      </c>
      <c r="G1065" s="27">
        <f>[1]DEPURADO!F1059</f>
        <v>199767</v>
      </c>
      <c r="H1065" s="28">
        <v>0</v>
      </c>
      <c r="I1065" s="28">
        <f>+[1]DEPURADO!M1059+[1]DEPURADO!N1059</f>
        <v>0</v>
      </c>
      <c r="J1065" s="28">
        <f>+[1]DEPURADO!R1059</f>
        <v>0</v>
      </c>
      <c r="K1065" s="29">
        <f>+[1]DEPURADO!P1059+[1]DEPURADO!Q1059</f>
        <v>0</v>
      </c>
      <c r="L1065" s="28">
        <v>0</v>
      </c>
      <c r="M1065" s="28">
        <v>0</v>
      </c>
      <c r="N1065" s="28">
        <f t="shared" si="112"/>
        <v>0</v>
      </c>
      <c r="O1065" s="28">
        <f t="shared" si="113"/>
        <v>199767</v>
      </c>
      <c r="P1065" s="24">
        <f>IF([1]DEPURADO!H1059&gt;1,0,[1]DEPURADO!B1059)</f>
        <v>115264</v>
      </c>
      <c r="Q1065" s="30">
        <f t="shared" si="114"/>
        <v>199767</v>
      </c>
      <c r="R1065" s="31">
        <f t="shared" si="115"/>
        <v>0</v>
      </c>
      <c r="S1065" s="31">
        <f>+[1]DEPURADO!J1059</f>
        <v>0</v>
      </c>
      <c r="T1065" s="23" t="s">
        <v>45</v>
      </c>
      <c r="U1065" s="31">
        <f>+[1]DEPURADO!I1059</f>
        <v>0</v>
      </c>
      <c r="V1065" s="30"/>
      <c r="W1065" s="23" t="s">
        <v>45</v>
      </c>
      <c r="X1065" s="31">
        <f>+[1]DEPURADO!K1059+[1]DEPURADO!L1059</f>
        <v>199767</v>
      </c>
      <c r="Y1065" s="23" t="s">
        <v>45</v>
      </c>
      <c r="Z1065" s="31">
        <f t="shared" si="116"/>
        <v>199767</v>
      </c>
      <c r="AA1065" s="31"/>
      <c r="AB1065" s="31">
        <v>0</v>
      </c>
      <c r="AC1065" s="31">
        <v>0</v>
      </c>
      <c r="AD1065" s="30"/>
      <c r="AE1065" s="30">
        <f>+[1]DEPURADO!K1059</f>
        <v>0</v>
      </c>
      <c r="AF1065" s="30">
        <v>0</v>
      </c>
      <c r="AG1065" s="30">
        <f t="shared" si="117"/>
        <v>0</v>
      </c>
      <c r="AH1065" s="30">
        <v>0</v>
      </c>
      <c r="AI1065" s="30" t="str">
        <f>+[1]DEPURADO!G1059</f>
        <v>GLOSA LEGALIZADA</v>
      </c>
      <c r="AJ1065" s="32"/>
      <c r="AK1065" s="33"/>
    </row>
    <row r="1066" spans="1:37" s="34" customFormat="1" x14ac:dyDescent="0.25">
      <c r="A1066" s="23">
        <f t="shared" si="118"/>
        <v>1058</v>
      </c>
      <c r="B1066" s="24" t="s">
        <v>44</v>
      </c>
      <c r="C1066" s="23" t="str">
        <f>+[1]DEPURADO!A1060</f>
        <v>HLC114395</v>
      </c>
      <c r="D1066" s="23">
        <f>+[1]DEPURADO!B1060</f>
        <v>114395</v>
      </c>
      <c r="E1066" s="25">
        <f>+[1]DEPURADO!C1060</f>
        <v>45595</v>
      </c>
      <c r="F1066" s="26">
        <f>+IF([1]DEPURADO!D1060&gt;1,[1]DEPURADO!D1060," ")</f>
        <v>45639</v>
      </c>
      <c r="G1066" s="27">
        <f>[1]DEPURADO!F1060</f>
        <v>30000</v>
      </c>
      <c r="H1066" s="28">
        <v>0</v>
      </c>
      <c r="I1066" s="28">
        <f>+[1]DEPURADO!M1060+[1]DEPURADO!N1060</f>
        <v>0</v>
      </c>
      <c r="J1066" s="28">
        <f>+[1]DEPURADO!R1060</f>
        <v>0</v>
      </c>
      <c r="K1066" s="29">
        <f>+[1]DEPURADO!P1060+[1]DEPURADO!Q1060</f>
        <v>0</v>
      </c>
      <c r="L1066" s="28">
        <v>0</v>
      </c>
      <c r="M1066" s="28">
        <v>0</v>
      </c>
      <c r="N1066" s="28">
        <f t="shared" si="112"/>
        <v>0</v>
      </c>
      <c r="O1066" s="28">
        <f t="shared" si="113"/>
        <v>30000</v>
      </c>
      <c r="P1066" s="24">
        <f>IF([1]DEPURADO!H1060&gt;1,0,[1]DEPURADO!B1060)</f>
        <v>114395</v>
      </c>
      <c r="Q1066" s="30">
        <f t="shared" si="114"/>
        <v>30000</v>
      </c>
      <c r="R1066" s="31">
        <f t="shared" si="115"/>
        <v>0</v>
      </c>
      <c r="S1066" s="31">
        <f>+[1]DEPURADO!J1060</f>
        <v>0</v>
      </c>
      <c r="T1066" s="23" t="s">
        <v>45</v>
      </c>
      <c r="U1066" s="31">
        <f>+[1]DEPURADO!I1060</f>
        <v>0</v>
      </c>
      <c r="V1066" s="30"/>
      <c r="W1066" s="23" t="s">
        <v>45</v>
      </c>
      <c r="X1066" s="31">
        <f>+[1]DEPURADO!K1060+[1]DEPURADO!L1060</f>
        <v>30000</v>
      </c>
      <c r="Y1066" s="23" t="s">
        <v>45</v>
      </c>
      <c r="Z1066" s="31">
        <f t="shared" si="116"/>
        <v>30000</v>
      </c>
      <c r="AA1066" s="31"/>
      <c r="AB1066" s="31">
        <v>0</v>
      </c>
      <c r="AC1066" s="31">
        <v>0</v>
      </c>
      <c r="AD1066" s="30"/>
      <c r="AE1066" s="30">
        <f>+[1]DEPURADO!K1060</f>
        <v>0</v>
      </c>
      <c r="AF1066" s="30">
        <v>0</v>
      </c>
      <c r="AG1066" s="30">
        <f t="shared" si="117"/>
        <v>0</v>
      </c>
      <c r="AH1066" s="30">
        <v>0</v>
      </c>
      <c r="AI1066" s="30" t="str">
        <f>+[1]DEPURADO!G1060</f>
        <v>GLOSA LEGALIZADA</v>
      </c>
      <c r="AJ1066" s="32"/>
      <c r="AK1066" s="33"/>
    </row>
    <row r="1067" spans="1:37" s="34" customFormat="1" x14ac:dyDescent="0.25">
      <c r="A1067" s="23">
        <f t="shared" si="118"/>
        <v>1059</v>
      </c>
      <c r="B1067" s="24" t="s">
        <v>44</v>
      </c>
      <c r="C1067" s="23" t="str">
        <f>+[1]DEPURADO!A1061</f>
        <v>HLC114387</v>
      </c>
      <c r="D1067" s="23">
        <f>+[1]DEPURADO!B1061</f>
        <v>114387</v>
      </c>
      <c r="E1067" s="25">
        <f>+[1]DEPURADO!C1061</f>
        <v>45595</v>
      </c>
      <c r="F1067" s="26">
        <f>+IF([1]DEPURADO!D1061&gt;1,[1]DEPURADO!D1061," ")</f>
        <v>45639</v>
      </c>
      <c r="G1067" s="27">
        <f>[1]DEPURADO!F1061</f>
        <v>994476</v>
      </c>
      <c r="H1067" s="28">
        <v>0</v>
      </c>
      <c r="I1067" s="28">
        <f>+[1]DEPURADO!M1061+[1]DEPURADO!N1061</f>
        <v>0</v>
      </c>
      <c r="J1067" s="28">
        <f>+[1]DEPURADO!R1061</f>
        <v>0</v>
      </c>
      <c r="K1067" s="29">
        <f>+[1]DEPURADO!P1061+[1]DEPURADO!Q1061</f>
        <v>0</v>
      </c>
      <c r="L1067" s="28">
        <v>0</v>
      </c>
      <c r="M1067" s="28">
        <v>0</v>
      </c>
      <c r="N1067" s="28">
        <f t="shared" si="112"/>
        <v>0</v>
      </c>
      <c r="O1067" s="28">
        <f t="shared" si="113"/>
        <v>994476</v>
      </c>
      <c r="P1067" s="24">
        <f>IF([1]DEPURADO!H1061&gt;1,0,[1]DEPURADO!B1061)</f>
        <v>114387</v>
      </c>
      <c r="Q1067" s="30">
        <f t="shared" si="114"/>
        <v>994476</v>
      </c>
      <c r="R1067" s="31">
        <f t="shared" si="115"/>
        <v>0</v>
      </c>
      <c r="S1067" s="31">
        <f>+[1]DEPURADO!J1061</f>
        <v>0</v>
      </c>
      <c r="T1067" s="23" t="s">
        <v>45</v>
      </c>
      <c r="U1067" s="31">
        <f>+[1]DEPURADO!I1061</f>
        <v>0</v>
      </c>
      <c r="V1067" s="30"/>
      <c r="W1067" s="23" t="s">
        <v>45</v>
      </c>
      <c r="X1067" s="31">
        <f>+[1]DEPURADO!K1061+[1]DEPURADO!L1061</f>
        <v>994476</v>
      </c>
      <c r="Y1067" s="23" t="s">
        <v>45</v>
      </c>
      <c r="Z1067" s="31">
        <f t="shared" si="116"/>
        <v>994476</v>
      </c>
      <c r="AA1067" s="31"/>
      <c r="AB1067" s="31">
        <v>0</v>
      </c>
      <c r="AC1067" s="31">
        <v>0</v>
      </c>
      <c r="AD1067" s="30"/>
      <c r="AE1067" s="30">
        <f>+[1]DEPURADO!K1061</f>
        <v>0</v>
      </c>
      <c r="AF1067" s="30">
        <v>0</v>
      </c>
      <c r="AG1067" s="30">
        <f t="shared" si="117"/>
        <v>0</v>
      </c>
      <c r="AH1067" s="30">
        <v>0</v>
      </c>
      <c r="AI1067" s="30" t="str">
        <f>+[1]DEPURADO!G1061</f>
        <v>GLOSA LEGALIZADA</v>
      </c>
      <c r="AJ1067" s="32"/>
      <c r="AK1067" s="33"/>
    </row>
    <row r="1068" spans="1:37" s="34" customFormat="1" x14ac:dyDescent="0.25">
      <c r="A1068" s="23">
        <f t="shared" si="118"/>
        <v>1060</v>
      </c>
      <c r="B1068" s="24" t="s">
        <v>44</v>
      </c>
      <c r="C1068" s="23" t="str">
        <f>+[1]DEPURADO!A1062</f>
        <v>HLC114410</v>
      </c>
      <c r="D1068" s="23">
        <f>+[1]DEPURADO!B1062</f>
        <v>114410</v>
      </c>
      <c r="E1068" s="25">
        <f>+[1]DEPURADO!C1062</f>
        <v>45595</v>
      </c>
      <c r="F1068" s="26">
        <f>+IF([1]DEPURADO!D1062&gt;1,[1]DEPURADO!D1062," ")</f>
        <v>45639</v>
      </c>
      <c r="G1068" s="27">
        <f>[1]DEPURADO!F1062</f>
        <v>451988</v>
      </c>
      <c r="H1068" s="28">
        <v>0</v>
      </c>
      <c r="I1068" s="28">
        <f>+[1]DEPURADO!M1062+[1]DEPURADO!N1062</f>
        <v>0</v>
      </c>
      <c r="J1068" s="28">
        <f>+[1]DEPURADO!R1062</f>
        <v>0</v>
      </c>
      <c r="K1068" s="29">
        <f>+[1]DEPURADO!P1062+[1]DEPURADO!Q1062</f>
        <v>0</v>
      </c>
      <c r="L1068" s="28">
        <v>0</v>
      </c>
      <c r="M1068" s="28">
        <v>0</v>
      </c>
      <c r="N1068" s="28">
        <f t="shared" si="112"/>
        <v>0</v>
      </c>
      <c r="O1068" s="28">
        <f t="shared" si="113"/>
        <v>451988</v>
      </c>
      <c r="P1068" s="24">
        <f>IF([1]DEPURADO!H1062&gt;1,0,[1]DEPURADO!B1062)</f>
        <v>114410</v>
      </c>
      <c r="Q1068" s="30">
        <f t="shared" si="114"/>
        <v>451988</v>
      </c>
      <c r="R1068" s="31">
        <f t="shared" si="115"/>
        <v>0</v>
      </c>
      <c r="S1068" s="31">
        <f>+[1]DEPURADO!J1062</f>
        <v>0</v>
      </c>
      <c r="T1068" s="23" t="s">
        <v>45</v>
      </c>
      <c r="U1068" s="31">
        <f>+[1]DEPURADO!I1062</f>
        <v>0</v>
      </c>
      <c r="V1068" s="30"/>
      <c r="W1068" s="23" t="s">
        <v>45</v>
      </c>
      <c r="X1068" s="31">
        <f>+[1]DEPURADO!K1062+[1]DEPURADO!L1062</f>
        <v>451988</v>
      </c>
      <c r="Y1068" s="23" t="s">
        <v>45</v>
      </c>
      <c r="Z1068" s="31">
        <f t="shared" si="116"/>
        <v>451988</v>
      </c>
      <c r="AA1068" s="31"/>
      <c r="AB1068" s="31">
        <v>0</v>
      </c>
      <c r="AC1068" s="31">
        <v>0</v>
      </c>
      <c r="AD1068" s="30"/>
      <c r="AE1068" s="30">
        <f>+[1]DEPURADO!K1062</f>
        <v>0</v>
      </c>
      <c r="AF1068" s="30">
        <v>0</v>
      </c>
      <c r="AG1068" s="30">
        <f t="shared" si="117"/>
        <v>0</v>
      </c>
      <c r="AH1068" s="30">
        <v>0</v>
      </c>
      <c r="AI1068" s="30" t="str">
        <f>+[1]DEPURADO!G1062</f>
        <v>GLOSA LEGALIZADA</v>
      </c>
      <c r="AJ1068" s="32"/>
      <c r="AK1068" s="33"/>
    </row>
    <row r="1069" spans="1:37" s="34" customFormat="1" x14ac:dyDescent="0.25">
      <c r="A1069" s="23">
        <f t="shared" si="118"/>
        <v>1061</v>
      </c>
      <c r="B1069" s="24" t="s">
        <v>44</v>
      </c>
      <c r="C1069" s="23" t="str">
        <f>+[1]DEPURADO!A1063</f>
        <v>HLC114408</v>
      </c>
      <c r="D1069" s="23">
        <f>+[1]DEPURADO!B1063</f>
        <v>114408</v>
      </c>
      <c r="E1069" s="25">
        <f>+[1]DEPURADO!C1063</f>
        <v>45595</v>
      </c>
      <c r="F1069" s="26">
        <f>+IF([1]DEPURADO!D1063&gt;1,[1]DEPURADO!D1063," ")</f>
        <v>45639</v>
      </c>
      <c r="G1069" s="27">
        <f>[1]DEPURADO!F1063</f>
        <v>388564</v>
      </c>
      <c r="H1069" s="28">
        <v>0</v>
      </c>
      <c r="I1069" s="28">
        <f>+[1]DEPURADO!M1063+[1]DEPURADO!N1063</f>
        <v>0</v>
      </c>
      <c r="J1069" s="28">
        <f>+[1]DEPURADO!R1063</f>
        <v>0</v>
      </c>
      <c r="K1069" s="29">
        <f>+[1]DEPURADO!P1063+[1]DEPURADO!Q1063</f>
        <v>0</v>
      </c>
      <c r="L1069" s="28">
        <v>0</v>
      </c>
      <c r="M1069" s="28">
        <v>0</v>
      </c>
      <c r="N1069" s="28">
        <f t="shared" si="112"/>
        <v>0</v>
      </c>
      <c r="O1069" s="28">
        <f t="shared" si="113"/>
        <v>388564</v>
      </c>
      <c r="P1069" s="24">
        <f>IF([1]DEPURADO!H1063&gt;1,0,[1]DEPURADO!B1063)</f>
        <v>114408</v>
      </c>
      <c r="Q1069" s="30">
        <f t="shared" si="114"/>
        <v>388564</v>
      </c>
      <c r="R1069" s="31">
        <f t="shared" si="115"/>
        <v>0</v>
      </c>
      <c r="S1069" s="31">
        <f>+[1]DEPURADO!J1063</f>
        <v>0</v>
      </c>
      <c r="T1069" s="23" t="s">
        <v>45</v>
      </c>
      <c r="U1069" s="31">
        <f>+[1]DEPURADO!I1063</f>
        <v>0</v>
      </c>
      <c r="V1069" s="30"/>
      <c r="W1069" s="23" t="s">
        <v>45</v>
      </c>
      <c r="X1069" s="31">
        <f>+[1]DEPURADO!K1063+[1]DEPURADO!L1063</f>
        <v>388564</v>
      </c>
      <c r="Y1069" s="23" t="s">
        <v>45</v>
      </c>
      <c r="Z1069" s="31">
        <f t="shared" si="116"/>
        <v>388564</v>
      </c>
      <c r="AA1069" s="31"/>
      <c r="AB1069" s="31">
        <v>0</v>
      </c>
      <c r="AC1069" s="31">
        <v>0</v>
      </c>
      <c r="AD1069" s="30"/>
      <c r="AE1069" s="30">
        <f>+[1]DEPURADO!K1063</f>
        <v>0</v>
      </c>
      <c r="AF1069" s="30">
        <v>0</v>
      </c>
      <c r="AG1069" s="30">
        <f t="shared" si="117"/>
        <v>0</v>
      </c>
      <c r="AH1069" s="30">
        <v>0</v>
      </c>
      <c r="AI1069" s="30" t="str">
        <f>+[1]DEPURADO!G1063</f>
        <v>GLOSA LEGALIZADA</v>
      </c>
      <c r="AJ1069" s="32"/>
      <c r="AK1069" s="33"/>
    </row>
    <row r="1070" spans="1:37" s="34" customFormat="1" x14ac:dyDescent="0.25">
      <c r="A1070" s="23">
        <f t="shared" si="118"/>
        <v>1062</v>
      </c>
      <c r="B1070" s="24" t="s">
        <v>44</v>
      </c>
      <c r="C1070" s="23" t="str">
        <f>+[1]DEPURADO!A1064</f>
        <v>HLC114385</v>
      </c>
      <c r="D1070" s="23">
        <f>+[1]DEPURADO!B1064</f>
        <v>114385</v>
      </c>
      <c r="E1070" s="25">
        <f>+[1]DEPURADO!C1064</f>
        <v>45595</v>
      </c>
      <c r="F1070" s="26">
        <f>+IF([1]DEPURADO!D1064&gt;1,[1]DEPURADO!D1064," ")</f>
        <v>45639</v>
      </c>
      <c r="G1070" s="27">
        <f>[1]DEPURADO!F1064</f>
        <v>250298</v>
      </c>
      <c r="H1070" s="28">
        <v>0</v>
      </c>
      <c r="I1070" s="28">
        <f>+[1]DEPURADO!M1064+[1]DEPURADO!N1064</f>
        <v>0</v>
      </c>
      <c r="J1070" s="28">
        <f>+[1]DEPURADO!R1064</f>
        <v>0</v>
      </c>
      <c r="K1070" s="29">
        <f>+[1]DEPURADO!P1064+[1]DEPURADO!Q1064</f>
        <v>0</v>
      </c>
      <c r="L1070" s="28">
        <v>0</v>
      </c>
      <c r="M1070" s="28">
        <v>0</v>
      </c>
      <c r="N1070" s="28">
        <f t="shared" si="112"/>
        <v>0</v>
      </c>
      <c r="O1070" s="28">
        <f t="shared" si="113"/>
        <v>250298</v>
      </c>
      <c r="P1070" s="24">
        <f>IF([1]DEPURADO!H1064&gt;1,0,[1]DEPURADO!B1064)</f>
        <v>114385</v>
      </c>
      <c r="Q1070" s="30">
        <f t="shared" si="114"/>
        <v>250298</v>
      </c>
      <c r="R1070" s="31">
        <f t="shared" si="115"/>
        <v>0</v>
      </c>
      <c r="S1070" s="31">
        <f>+[1]DEPURADO!J1064</f>
        <v>0</v>
      </c>
      <c r="T1070" s="23" t="s">
        <v>45</v>
      </c>
      <c r="U1070" s="31">
        <f>+[1]DEPURADO!I1064</f>
        <v>0</v>
      </c>
      <c r="V1070" s="30"/>
      <c r="W1070" s="23" t="s">
        <v>45</v>
      </c>
      <c r="X1070" s="31">
        <f>+[1]DEPURADO!K1064+[1]DEPURADO!L1064</f>
        <v>250298</v>
      </c>
      <c r="Y1070" s="23" t="s">
        <v>45</v>
      </c>
      <c r="Z1070" s="31">
        <f t="shared" si="116"/>
        <v>250298</v>
      </c>
      <c r="AA1070" s="31"/>
      <c r="AB1070" s="31">
        <v>0</v>
      </c>
      <c r="AC1070" s="31">
        <v>0</v>
      </c>
      <c r="AD1070" s="30"/>
      <c r="AE1070" s="30">
        <f>+[1]DEPURADO!K1064</f>
        <v>0</v>
      </c>
      <c r="AF1070" s="30">
        <v>0</v>
      </c>
      <c r="AG1070" s="30">
        <f t="shared" si="117"/>
        <v>0</v>
      </c>
      <c r="AH1070" s="30">
        <v>0</v>
      </c>
      <c r="AI1070" s="30" t="str">
        <f>+[1]DEPURADO!G1064</f>
        <v>GLOSA LEGALIZADA</v>
      </c>
      <c r="AJ1070" s="32"/>
      <c r="AK1070" s="33"/>
    </row>
    <row r="1071" spans="1:37" s="34" customFormat="1" x14ac:dyDescent="0.25">
      <c r="A1071" s="23">
        <f t="shared" si="118"/>
        <v>1063</v>
      </c>
      <c r="B1071" s="24" t="s">
        <v>44</v>
      </c>
      <c r="C1071" s="23" t="str">
        <f>+[1]DEPURADO!A1065</f>
        <v>HLC114414</v>
      </c>
      <c r="D1071" s="23">
        <f>+[1]DEPURADO!B1065</f>
        <v>114414</v>
      </c>
      <c r="E1071" s="25">
        <f>+[1]DEPURADO!C1065</f>
        <v>45595</v>
      </c>
      <c r="F1071" s="26">
        <f>+IF([1]DEPURADO!D1065&gt;1,[1]DEPURADO!D1065," ")</f>
        <v>45639</v>
      </c>
      <c r="G1071" s="27">
        <f>[1]DEPURADO!F1065</f>
        <v>311740</v>
      </c>
      <c r="H1071" s="28">
        <v>0</v>
      </c>
      <c r="I1071" s="28">
        <f>+[1]DEPURADO!M1065+[1]DEPURADO!N1065</f>
        <v>0</v>
      </c>
      <c r="J1071" s="28">
        <f>+[1]DEPURADO!R1065</f>
        <v>0</v>
      </c>
      <c r="K1071" s="29">
        <f>+[1]DEPURADO!P1065+[1]DEPURADO!Q1065</f>
        <v>0</v>
      </c>
      <c r="L1071" s="28">
        <v>0</v>
      </c>
      <c r="M1071" s="28">
        <v>0</v>
      </c>
      <c r="N1071" s="28">
        <f t="shared" si="112"/>
        <v>0</v>
      </c>
      <c r="O1071" s="28">
        <f t="shared" si="113"/>
        <v>311740</v>
      </c>
      <c r="P1071" s="24">
        <f>IF([1]DEPURADO!H1065&gt;1,0,[1]DEPURADO!B1065)</f>
        <v>114414</v>
      </c>
      <c r="Q1071" s="30">
        <f t="shared" si="114"/>
        <v>311740</v>
      </c>
      <c r="R1071" s="31">
        <f t="shared" si="115"/>
        <v>0</v>
      </c>
      <c r="S1071" s="31">
        <f>+[1]DEPURADO!J1065</f>
        <v>0</v>
      </c>
      <c r="T1071" s="23" t="s">
        <v>45</v>
      </c>
      <c r="U1071" s="31">
        <f>+[1]DEPURADO!I1065</f>
        <v>0</v>
      </c>
      <c r="V1071" s="30"/>
      <c r="W1071" s="23" t="s">
        <v>45</v>
      </c>
      <c r="X1071" s="31">
        <f>+[1]DEPURADO!K1065+[1]DEPURADO!L1065</f>
        <v>311740</v>
      </c>
      <c r="Y1071" s="23" t="s">
        <v>45</v>
      </c>
      <c r="Z1071" s="31">
        <f t="shared" si="116"/>
        <v>311740</v>
      </c>
      <c r="AA1071" s="31"/>
      <c r="AB1071" s="31">
        <v>0</v>
      </c>
      <c r="AC1071" s="31">
        <v>0</v>
      </c>
      <c r="AD1071" s="30"/>
      <c r="AE1071" s="30">
        <f>+[1]DEPURADO!K1065</f>
        <v>0</v>
      </c>
      <c r="AF1071" s="30">
        <v>0</v>
      </c>
      <c r="AG1071" s="30">
        <f t="shared" si="117"/>
        <v>0</v>
      </c>
      <c r="AH1071" s="30">
        <v>0</v>
      </c>
      <c r="AI1071" s="30" t="str">
        <f>+[1]DEPURADO!G1065</f>
        <v>GLOSA LEGALIZADA</v>
      </c>
      <c r="AJ1071" s="32"/>
      <c r="AK1071" s="33"/>
    </row>
    <row r="1072" spans="1:37" s="34" customFormat="1" x14ac:dyDescent="0.25">
      <c r="A1072" s="23">
        <f t="shared" si="118"/>
        <v>1064</v>
      </c>
      <c r="B1072" s="24" t="s">
        <v>44</v>
      </c>
      <c r="C1072" s="23" t="str">
        <f>+[1]DEPURADO!A1066</f>
        <v>HLC114393</v>
      </c>
      <c r="D1072" s="23">
        <f>+[1]DEPURADO!B1066</f>
        <v>114393</v>
      </c>
      <c r="E1072" s="25">
        <f>+[1]DEPURADO!C1066</f>
        <v>45595</v>
      </c>
      <c r="F1072" s="26">
        <f>+IF([1]DEPURADO!D1066&gt;1,[1]DEPURADO!D1066," ")</f>
        <v>45639</v>
      </c>
      <c r="G1072" s="27">
        <f>[1]DEPURADO!F1066</f>
        <v>325591</v>
      </c>
      <c r="H1072" s="28">
        <v>0</v>
      </c>
      <c r="I1072" s="28">
        <f>+[1]DEPURADO!M1066+[1]DEPURADO!N1066</f>
        <v>0</v>
      </c>
      <c r="J1072" s="28">
        <f>+[1]DEPURADO!R1066</f>
        <v>0</v>
      </c>
      <c r="K1072" s="29">
        <f>+[1]DEPURADO!P1066+[1]DEPURADO!Q1066</f>
        <v>0</v>
      </c>
      <c r="L1072" s="28">
        <v>0</v>
      </c>
      <c r="M1072" s="28">
        <v>0</v>
      </c>
      <c r="N1072" s="28">
        <f t="shared" si="112"/>
        <v>0</v>
      </c>
      <c r="O1072" s="28">
        <f t="shared" si="113"/>
        <v>325591</v>
      </c>
      <c r="P1072" s="24">
        <f>IF([1]DEPURADO!H1066&gt;1,0,[1]DEPURADO!B1066)</f>
        <v>114393</v>
      </c>
      <c r="Q1072" s="30">
        <f t="shared" si="114"/>
        <v>325591</v>
      </c>
      <c r="R1072" s="31">
        <f t="shared" si="115"/>
        <v>0</v>
      </c>
      <c r="S1072" s="31">
        <f>+[1]DEPURADO!J1066</f>
        <v>0</v>
      </c>
      <c r="T1072" s="23" t="s">
        <v>45</v>
      </c>
      <c r="U1072" s="31">
        <f>+[1]DEPURADO!I1066</f>
        <v>0</v>
      </c>
      <c r="V1072" s="30"/>
      <c r="W1072" s="23" t="s">
        <v>45</v>
      </c>
      <c r="X1072" s="31">
        <f>+[1]DEPURADO!K1066+[1]DEPURADO!L1066</f>
        <v>325591</v>
      </c>
      <c r="Y1072" s="23" t="s">
        <v>45</v>
      </c>
      <c r="Z1072" s="31">
        <f t="shared" si="116"/>
        <v>325591</v>
      </c>
      <c r="AA1072" s="31"/>
      <c r="AB1072" s="31">
        <v>0</v>
      </c>
      <c r="AC1072" s="31">
        <v>0</v>
      </c>
      <c r="AD1072" s="30"/>
      <c r="AE1072" s="30">
        <f>+[1]DEPURADO!K1066</f>
        <v>0</v>
      </c>
      <c r="AF1072" s="30">
        <v>0</v>
      </c>
      <c r="AG1072" s="30">
        <f t="shared" si="117"/>
        <v>0</v>
      </c>
      <c r="AH1072" s="30">
        <v>0</v>
      </c>
      <c r="AI1072" s="30" t="str">
        <f>+[1]DEPURADO!G1066</f>
        <v>GLOSA LEGALIZADA</v>
      </c>
      <c r="AJ1072" s="32"/>
      <c r="AK1072" s="33"/>
    </row>
    <row r="1073" spans="1:37" s="34" customFormat="1" x14ac:dyDescent="0.25">
      <c r="A1073" s="23">
        <f t="shared" si="118"/>
        <v>1065</v>
      </c>
      <c r="B1073" s="24" t="s">
        <v>44</v>
      </c>
      <c r="C1073" s="23" t="str">
        <f>+[1]DEPURADO!A1067</f>
        <v>HLC114400</v>
      </c>
      <c r="D1073" s="23">
        <f>+[1]DEPURADO!B1067</f>
        <v>114400</v>
      </c>
      <c r="E1073" s="25">
        <f>+[1]DEPURADO!C1067</f>
        <v>45595</v>
      </c>
      <c r="F1073" s="26">
        <f>+IF([1]DEPURADO!D1067&gt;1,[1]DEPURADO!D1067," ")</f>
        <v>45639</v>
      </c>
      <c r="G1073" s="27">
        <f>[1]DEPURADO!F1067</f>
        <v>219948</v>
      </c>
      <c r="H1073" s="28">
        <v>0</v>
      </c>
      <c r="I1073" s="28">
        <f>+[1]DEPURADO!M1067+[1]DEPURADO!N1067</f>
        <v>0</v>
      </c>
      <c r="J1073" s="28">
        <f>+[1]DEPURADO!R1067</f>
        <v>0</v>
      </c>
      <c r="K1073" s="29">
        <f>+[1]DEPURADO!P1067+[1]DEPURADO!Q1067</f>
        <v>0</v>
      </c>
      <c r="L1073" s="28">
        <v>0</v>
      </c>
      <c r="M1073" s="28">
        <v>0</v>
      </c>
      <c r="N1073" s="28">
        <f t="shared" si="112"/>
        <v>0</v>
      </c>
      <c r="O1073" s="28">
        <f t="shared" si="113"/>
        <v>219948</v>
      </c>
      <c r="P1073" s="24">
        <f>IF([1]DEPURADO!H1067&gt;1,0,[1]DEPURADO!B1067)</f>
        <v>114400</v>
      </c>
      <c r="Q1073" s="30">
        <f t="shared" si="114"/>
        <v>219948</v>
      </c>
      <c r="R1073" s="31">
        <f t="shared" si="115"/>
        <v>0</v>
      </c>
      <c r="S1073" s="31">
        <f>+[1]DEPURADO!J1067</f>
        <v>0</v>
      </c>
      <c r="T1073" s="23" t="s">
        <v>45</v>
      </c>
      <c r="U1073" s="31">
        <f>+[1]DEPURADO!I1067</f>
        <v>0</v>
      </c>
      <c r="V1073" s="30"/>
      <c r="W1073" s="23" t="s">
        <v>45</v>
      </c>
      <c r="X1073" s="31">
        <f>+[1]DEPURADO!K1067+[1]DEPURADO!L1067</f>
        <v>219948</v>
      </c>
      <c r="Y1073" s="23" t="s">
        <v>45</v>
      </c>
      <c r="Z1073" s="31">
        <f t="shared" si="116"/>
        <v>219948</v>
      </c>
      <c r="AA1073" s="31"/>
      <c r="AB1073" s="31">
        <v>0</v>
      </c>
      <c r="AC1073" s="31">
        <v>0</v>
      </c>
      <c r="AD1073" s="30"/>
      <c r="AE1073" s="30">
        <f>+[1]DEPURADO!K1067</f>
        <v>0</v>
      </c>
      <c r="AF1073" s="30">
        <v>0</v>
      </c>
      <c r="AG1073" s="30">
        <f t="shared" si="117"/>
        <v>0</v>
      </c>
      <c r="AH1073" s="30">
        <v>0</v>
      </c>
      <c r="AI1073" s="30" t="str">
        <f>+[1]DEPURADO!G1067</f>
        <v>GLOSA LEGALIZADA</v>
      </c>
      <c r="AJ1073" s="32"/>
      <c r="AK1073" s="33"/>
    </row>
    <row r="1074" spans="1:37" s="34" customFormat="1" x14ac:dyDescent="0.25">
      <c r="A1074" s="23">
        <f t="shared" si="118"/>
        <v>1066</v>
      </c>
      <c r="B1074" s="24" t="s">
        <v>44</v>
      </c>
      <c r="C1074" s="23" t="str">
        <f>+[1]DEPURADO!A1068</f>
        <v>HLC114518</v>
      </c>
      <c r="D1074" s="23">
        <f>+[1]DEPURADO!B1068</f>
        <v>114518</v>
      </c>
      <c r="E1074" s="25">
        <f>+[1]DEPURADO!C1068</f>
        <v>45595</v>
      </c>
      <c r="F1074" s="26">
        <f>+IF([1]DEPURADO!D1068&gt;1,[1]DEPURADO!D1068," ")</f>
        <v>45639</v>
      </c>
      <c r="G1074" s="27">
        <f>[1]DEPURADO!F1068</f>
        <v>197739</v>
      </c>
      <c r="H1074" s="28">
        <v>0</v>
      </c>
      <c r="I1074" s="28">
        <f>+[1]DEPURADO!M1068+[1]DEPURADO!N1068</f>
        <v>0</v>
      </c>
      <c r="J1074" s="28">
        <f>+[1]DEPURADO!R1068</f>
        <v>0</v>
      </c>
      <c r="K1074" s="29">
        <f>+[1]DEPURADO!P1068+[1]DEPURADO!Q1068</f>
        <v>0</v>
      </c>
      <c r="L1074" s="28">
        <v>0</v>
      </c>
      <c r="M1074" s="28">
        <v>0</v>
      </c>
      <c r="N1074" s="28">
        <f t="shared" si="112"/>
        <v>0</v>
      </c>
      <c r="O1074" s="28">
        <f t="shared" si="113"/>
        <v>197739</v>
      </c>
      <c r="P1074" s="24">
        <f>IF([1]DEPURADO!H1068&gt;1,0,[1]DEPURADO!B1068)</f>
        <v>114518</v>
      </c>
      <c r="Q1074" s="30">
        <f t="shared" si="114"/>
        <v>197739</v>
      </c>
      <c r="R1074" s="31">
        <f t="shared" si="115"/>
        <v>0</v>
      </c>
      <c r="S1074" s="31">
        <f>+[1]DEPURADO!J1068</f>
        <v>0</v>
      </c>
      <c r="T1074" s="23" t="s">
        <v>45</v>
      </c>
      <c r="U1074" s="31">
        <f>+[1]DEPURADO!I1068</f>
        <v>0</v>
      </c>
      <c r="V1074" s="30"/>
      <c r="W1074" s="23" t="s">
        <v>45</v>
      </c>
      <c r="X1074" s="31">
        <f>+[1]DEPURADO!K1068+[1]DEPURADO!L1068</f>
        <v>197739</v>
      </c>
      <c r="Y1074" s="23" t="s">
        <v>45</v>
      </c>
      <c r="Z1074" s="31">
        <f t="shared" si="116"/>
        <v>197739</v>
      </c>
      <c r="AA1074" s="31"/>
      <c r="AB1074" s="31">
        <v>0</v>
      </c>
      <c r="AC1074" s="31">
        <v>0</v>
      </c>
      <c r="AD1074" s="30"/>
      <c r="AE1074" s="30">
        <f>+[1]DEPURADO!K1068</f>
        <v>0</v>
      </c>
      <c r="AF1074" s="30">
        <v>0</v>
      </c>
      <c r="AG1074" s="30">
        <f t="shared" si="117"/>
        <v>0</v>
      </c>
      <c r="AH1074" s="30">
        <v>0</v>
      </c>
      <c r="AI1074" s="30" t="str">
        <f>+[1]DEPURADO!G1068</f>
        <v>GLOSA LEGALIZADA</v>
      </c>
      <c r="AJ1074" s="32"/>
      <c r="AK1074" s="33"/>
    </row>
    <row r="1075" spans="1:37" s="34" customFormat="1" x14ac:dyDescent="0.25">
      <c r="A1075" s="23">
        <f t="shared" si="118"/>
        <v>1067</v>
      </c>
      <c r="B1075" s="24" t="s">
        <v>44</v>
      </c>
      <c r="C1075" s="23" t="str">
        <f>+[1]DEPURADO!A1069</f>
        <v>HLC114399</v>
      </c>
      <c r="D1075" s="23">
        <f>+[1]DEPURADO!B1069</f>
        <v>114399</v>
      </c>
      <c r="E1075" s="25">
        <f>+[1]DEPURADO!C1069</f>
        <v>45595</v>
      </c>
      <c r="F1075" s="26">
        <f>+IF([1]DEPURADO!D1069&gt;1,[1]DEPURADO!D1069," ")</f>
        <v>45639</v>
      </c>
      <c r="G1075" s="27">
        <f>[1]DEPURADO!F1069</f>
        <v>202393</v>
      </c>
      <c r="H1075" s="28">
        <v>0</v>
      </c>
      <c r="I1075" s="28">
        <f>+[1]DEPURADO!M1069+[1]DEPURADO!N1069</f>
        <v>0</v>
      </c>
      <c r="J1075" s="28">
        <f>+[1]DEPURADO!R1069</f>
        <v>0</v>
      </c>
      <c r="K1075" s="29">
        <f>+[1]DEPURADO!P1069+[1]DEPURADO!Q1069</f>
        <v>0</v>
      </c>
      <c r="L1075" s="28">
        <v>0</v>
      </c>
      <c r="M1075" s="28">
        <v>0</v>
      </c>
      <c r="N1075" s="28">
        <f t="shared" si="112"/>
        <v>0</v>
      </c>
      <c r="O1075" s="28">
        <f t="shared" si="113"/>
        <v>202393</v>
      </c>
      <c r="P1075" s="24">
        <f>IF([1]DEPURADO!H1069&gt;1,0,[1]DEPURADO!B1069)</f>
        <v>114399</v>
      </c>
      <c r="Q1075" s="30">
        <f t="shared" si="114"/>
        <v>202393</v>
      </c>
      <c r="R1075" s="31">
        <f t="shared" si="115"/>
        <v>0</v>
      </c>
      <c r="S1075" s="31">
        <f>+[1]DEPURADO!J1069</f>
        <v>0</v>
      </c>
      <c r="T1075" s="23" t="s">
        <v>45</v>
      </c>
      <c r="U1075" s="31">
        <f>+[1]DEPURADO!I1069</f>
        <v>0</v>
      </c>
      <c r="V1075" s="30"/>
      <c r="W1075" s="23" t="s">
        <v>45</v>
      </c>
      <c r="X1075" s="31">
        <f>+[1]DEPURADO!K1069+[1]DEPURADO!L1069</f>
        <v>202393</v>
      </c>
      <c r="Y1075" s="23" t="s">
        <v>45</v>
      </c>
      <c r="Z1075" s="31">
        <f t="shared" si="116"/>
        <v>202393</v>
      </c>
      <c r="AA1075" s="31"/>
      <c r="AB1075" s="31">
        <v>0</v>
      </c>
      <c r="AC1075" s="31">
        <v>0</v>
      </c>
      <c r="AD1075" s="30"/>
      <c r="AE1075" s="30">
        <f>+[1]DEPURADO!K1069</f>
        <v>0</v>
      </c>
      <c r="AF1075" s="30">
        <v>0</v>
      </c>
      <c r="AG1075" s="30">
        <f t="shared" si="117"/>
        <v>0</v>
      </c>
      <c r="AH1075" s="30">
        <v>0</v>
      </c>
      <c r="AI1075" s="30" t="str">
        <f>+[1]DEPURADO!G1069</f>
        <v>GLOSA LEGALIZADA</v>
      </c>
      <c r="AJ1075" s="32"/>
      <c r="AK1075" s="33"/>
    </row>
    <row r="1076" spans="1:37" s="34" customFormat="1" x14ac:dyDescent="0.25">
      <c r="A1076" s="23">
        <f t="shared" si="118"/>
        <v>1068</v>
      </c>
      <c r="B1076" s="24" t="s">
        <v>44</v>
      </c>
      <c r="C1076" s="23" t="str">
        <f>+[1]DEPURADO!A1070</f>
        <v>HLC114409</v>
      </c>
      <c r="D1076" s="23">
        <f>+[1]DEPURADO!B1070</f>
        <v>114409</v>
      </c>
      <c r="E1076" s="25">
        <f>+[1]DEPURADO!C1070</f>
        <v>45595</v>
      </c>
      <c r="F1076" s="26">
        <f>+IF([1]DEPURADO!D1070&gt;1,[1]DEPURADO!D1070," ")</f>
        <v>45639</v>
      </c>
      <c r="G1076" s="27">
        <f>[1]DEPURADO!F1070</f>
        <v>532286</v>
      </c>
      <c r="H1076" s="28">
        <v>0</v>
      </c>
      <c r="I1076" s="28">
        <f>+[1]DEPURADO!M1070+[1]DEPURADO!N1070</f>
        <v>0</v>
      </c>
      <c r="J1076" s="28">
        <f>+[1]DEPURADO!R1070</f>
        <v>0</v>
      </c>
      <c r="K1076" s="29">
        <f>+[1]DEPURADO!P1070+[1]DEPURADO!Q1070</f>
        <v>0</v>
      </c>
      <c r="L1076" s="28">
        <v>0</v>
      </c>
      <c r="M1076" s="28">
        <v>0</v>
      </c>
      <c r="N1076" s="28">
        <f t="shared" si="112"/>
        <v>0</v>
      </c>
      <c r="O1076" s="28">
        <f t="shared" si="113"/>
        <v>532286</v>
      </c>
      <c r="P1076" s="24">
        <f>IF([1]DEPURADO!H1070&gt;1,0,[1]DEPURADO!B1070)</f>
        <v>114409</v>
      </c>
      <c r="Q1076" s="30">
        <f t="shared" si="114"/>
        <v>532286</v>
      </c>
      <c r="R1076" s="31">
        <f t="shared" si="115"/>
        <v>0</v>
      </c>
      <c r="S1076" s="31">
        <f>+[1]DEPURADO!J1070</f>
        <v>0</v>
      </c>
      <c r="T1076" s="23" t="s">
        <v>45</v>
      </c>
      <c r="U1076" s="31">
        <f>+[1]DEPURADO!I1070</f>
        <v>0</v>
      </c>
      <c r="V1076" s="30"/>
      <c r="W1076" s="23" t="s">
        <v>45</v>
      </c>
      <c r="X1076" s="31">
        <f>+[1]DEPURADO!K1070+[1]DEPURADO!L1070</f>
        <v>532286</v>
      </c>
      <c r="Y1076" s="23" t="s">
        <v>45</v>
      </c>
      <c r="Z1076" s="31">
        <f t="shared" si="116"/>
        <v>532286</v>
      </c>
      <c r="AA1076" s="31"/>
      <c r="AB1076" s="31">
        <v>0</v>
      </c>
      <c r="AC1076" s="31">
        <v>0</v>
      </c>
      <c r="AD1076" s="30"/>
      <c r="AE1076" s="30">
        <f>+[1]DEPURADO!K1070</f>
        <v>0</v>
      </c>
      <c r="AF1076" s="30">
        <v>0</v>
      </c>
      <c r="AG1076" s="30">
        <f t="shared" si="117"/>
        <v>0</v>
      </c>
      <c r="AH1076" s="30">
        <v>0</v>
      </c>
      <c r="AI1076" s="30" t="str">
        <f>+[1]DEPURADO!G1070</f>
        <v>GLOSA LEGALIZADA</v>
      </c>
      <c r="AJ1076" s="32"/>
      <c r="AK1076" s="33"/>
    </row>
    <row r="1077" spans="1:37" s="34" customFormat="1" x14ac:dyDescent="0.25">
      <c r="A1077" s="23">
        <f t="shared" si="118"/>
        <v>1069</v>
      </c>
      <c r="B1077" s="24" t="s">
        <v>44</v>
      </c>
      <c r="C1077" s="23" t="str">
        <f>+[1]DEPURADO!A1071</f>
        <v>HLC114373</v>
      </c>
      <c r="D1077" s="23">
        <f>+[1]DEPURADO!B1071</f>
        <v>114373</v>
      </c>
      <c r="E1077" s="25">
        <f>+[1]DEPURADO!C1071</f>
        <v>45595</v>
      </c>
      <c r="F1077" s="26">
        <f>+IF([1]DEPURADO!D1071&gt;1,[1]DEPURADO!D1071," ")</f>
        <v>45639</v>
      </c>
      <c r="G1077" s="27">
        <f>[1]DEPURADO!F1071</f>
        <v>365060</v>
      </c>
      <c r="H1077" s="28">
        <v>0</v>
      </c>
      <c r="I1077" s="28">
        <f>+[1]DEPURADO!M1071+[1]DEPURADO!N1071</f>
        <v>0</v>
      </c>
      <c r="J1077" s="28">
        <f>+[1]DEPURADO!R1071</f>
        <v>0</v>
      </c>
      <c r="K1077" s="29">
        <f>+[1]DEPURADO!P1071+[1]DEPURADO!Q1071</f>
        <v>0</v>
      </c>
      <c r="L1077" s="28">
        <v>0</v>
      </c>
      <c r="M1077" s="28">
        <v>0</v>
      </c>
      <c r="N1077" s="28">
        <f t="shared" si="112"/>
        <v>0</v>
      </c>
      <c r="O1077" s="28">
        <f t="shared" si="113"/>
        <v>365060</v>
      </c>
      <c r="P1077" s="24">
        <f>IF([1]DEPURADO!H1071&gt;1,0,[1]DEPURADO!B1071)</f>
        <v>114373</v>
      </c>
      <c r="Q1077" s="30">
        <f t="shared" si="114"/>
        <v>365060</v>
      </c>
      <c r="R1077" s="31">
        <f t="shared" si="115"/>
        <v>0</v>
      </c>
      <c r="S1077" s="31">
        <f>+[1]DEPURADO!J1071</f>
        <v>0</v>
      </c>
      <c r="T1077" s="23" t="s">
        <v>45</v>
      </c>
      <c r="U1077" s="31">
        <f>+[1]DEPURADO!I1071</f>
        <v>0</v>
      </c>
      <c r="V1077" s="30"/>
      <c r="W1077" s="23" t="s">
        <v>45</v>
      </c>
      <c r="X1077" s="31">
        <f>+[1]DEPURADO!K1071+[1]DEPURADO!L1071</f>
        <v>365060</v>
      </c>
      <c r="Y1077" s="23" t="s">
        <v>45</v>
      </c>
      <c r="Z1077" s="31">
        <f t="shared" si="116"/>
        <v>365060</v>
      </c>
      <c r="AA1077" s="31"/>
      <c r="AB1077" s="31">
        <v>0</v>
      </c>
      <c r="AC1077" s="31">
        <v>0</v>
      </c>
      <c r="AD1077" s="30"/>
      <c r="AE1077" s="30">
        <f>+[1]DEPURADO!K1071</f>
        <v>0</v>
      </c>
      <c r="AF1077" s="30">
        <v>0</v>
      </c>
      <c r="AG1077" s="30">
        <f t="shared" si="117"/>
        <v>0</v>
      </c>
      <c r="AH1077" s="30">
        <v>0</v>
      </c>
      <c r="AI1077" s="30" t="str">
        <f>+[1]DEPURADO!G1071</f>
        <v>GLOSA LEGALIZADA</v>
      </c>
      <c r="AJ1077" s="32"/>
      <c r="AK1077" s="33"/>
    </row>
    <row r="1078" spans="1:37" s="34" customFormat="1" x14ac:dyDescent="0.25">
      <c r="A1078" s="23">
        <f t="shared" si="118"/>
        <v>1070</v>
      </c>
      <c r="B1078" s="24" t="s">
        <v>44</v>
      </c>
      <c r="C1078" s="23" t="str">
        <f>+[1]DEPURADO!A1072</f>
        <v>HLC114394</v>
      </c>
      <c r="D1078" s="23">
        <f>+[1]DEPURADO!B1072</f>
        <v>114394</v>
      </c>
      <c r="E1078" s="25">
        <f>+[1]DEPURADO!C1072</f>
        <v>45595</v>
      </c>
      <c r="F1078" s="26">
        <f>+IF([1]DEPURADO!D1072&gt;1,[1]DEPURADO!D1072," ")</f>
        <v>45639</v>
      </c>
      <c r="G1078" s="27">
        <f>[1]DEPURADO!F1072</f>
        <v>409577</v>
      </c>
      <c r="H1078" s="28">
        <v>0</v>
      </c>
      <c r="I1078" s="28">
        <f>+[1]DEPURADO!M1072+[1]DEPURADO!N1072</f>
        <v>0</v>
      </c>
      <c r="J1078" s="28">
        <f>+[1]DEPURADO!R1072</f>
        <v>0</v>
      </c>
      <c r="K1078" s="29">
        <f>+[1]DEPURADO!P1072+[1]DEPURADO!Q1072</f>
        <v>0</v>
      </c>
      <c r="L1078" s="28">
        <v>0</v>
      </c>
      <c r="M1078" s="28">
        <v>0</v>
      </c>
      <c r="N1078" s="28">
        <f t="shared" si="112"/>
        <v>0</v>
      </c>
      <c r="O1078" s="28">
        <f t="shared" si="113"/>
        <v>409577</v>
      </c>
      <c r="P1078" s="24">
        <f>IF([1]DEPURADO!H1072&gt;1,0,[1]DEPURADO!B1072)</f>
        <v>114394</v>
      </c>
      <c r="Q1078" s="30">
        <f t="shared" si="114"/>
        <v>409577</v>
      </c>
      <c r="R1078" s="31">
        <f t="shared" si="115"/>
        <v>0</v>
      </c>
      <c r="S1078" s="31">
        <f>+[1]DEPURADO!J1072</f>
        <v>0</v>
      </c>
      <c r="T1078" s="23" t="s">
        <v>45</v>
      </c>
      <c r="U1078" s="31">
        <f>+[1]DEPURADO!I1072</f>
        <v>0</v>
      </c>
      <c r="V1078" s="30"/>
      <c r="W1078" s="23" t="s">
        <v>45</v>
      </c>
      <c r="X1078" s="31">
        <f>+[1]DEPURADO!K1072+[1]DEPURADO!L1072</f>
        <v>409577</v>
      </c>
      <c r="Y1078" s="23" t="s">
        <v>45</v>
      </c>
      <c r="Z1078" s="31">
        <f t="shared" si="116"/>
        <v>409577</v>
      </c>
      <c r="AA1078" s="31"/>
      <c r="AB1078" s="31">
        <v>0</v>
      </c>
      <c r="AC1078" s="31">
        <v>0</v>
      </c>
      <c r="AD1078" s="30"/>
      <c r="AE1078" s="30">
        <f>+[1]DEPURADO!K1072</f>
        <v>0</v>
      </c>
      <c r="AF1078" s="30">
        <v>0</v>
      </c>
      <c r="AG1078" s="30">
        <f t="shared" si="117"/>
        <v>0</v>
      </c>
      <c r="AH1078" s="30">
        <v>0</v>
      </c>
      <c r="AI1078" s="30" t="str">
        <f>+[1]DEPURADO!G1072</f>
        <v>GLOSA LEGALIZADA</v>
      </c>
      <c r="AJ1078" s="32"/>
      <c r="AK1078" s="33"/>
    </row>
    <row r="1079" spans="1:37" s="34" customFormat="1" x14ac:dyDescent="0.25">
      <c r="A1079" s="23">
        <f t="shared" si="118"/>
        <v>1071</v>
      </c>
      <c r="B1079" s="24" t="s">
        <v>44</v>
      </c>
      <c r="C1079" s="23" t="str">
        <f>+[1]DEPURADO!A1073</f>
        <v>HLC115269</v>
      </c>
      <c r="D1079" s="23">
        <f>+[1]DEPURADO!B1073</f>
        <v>115269</v>
      </c>
      <c r="E1079" s="25">
        <f>+[1]DEPURADO!C1073</f>
        <v>45595</v>
      </c>
      <c r="F1079" s="26">
        <f>+IF([1]DEPURADO!D1073&gt;1,[1]DEPURADO!D1073," ")</f>
        <v>45639</v>
      </c>
      <c r="G1079" s="27">
        <f>[1]DEPURADO!F1073</f>
        <v>637025</v>
      </c>
      <c r="H1079" s="28">
        <v>0</v>
      </c>
      <c r="I1079" s="28">
        <f>+[1]DEPURADO!M1073+[1]DEPURADO!N1073</f>
        <v>0</v>
      </c>
      <c r="J1079" s="28">
        <f>+[1]DEPURADO!R1073</f>
        <v>0</v>
      </c>
      <c r="K1079" s="29">
        <f>+[1]DEPURADO!P1073+[1]DEPURADO!Q1073</f>
        <v>0</v>
      </c>
      <c r="L1079" s="28">
        <v>0</v>
      </c>
      <c r="M1079" s="28">
        <v>0</v>
      </c>
      <c r="N1079" s="28">
        <f t="shared" si="112"/>
        <v>0</v>
      </c>
      <c r="O1079" s="28">
        <f t="shared" si="113"/>
        <v>637025</v>
      </c>
      <c r="P1079" s="24">
        <f>IF([1]DEPURADO!H1073&gt;1,0,[1]DEPURADO!B1073)</f>
        <v>115269</v>
      </c>
      <c r="Q1079" s="30">
        <f t="shared" si="114"/>
        <v>637025</v>
      </c>
      <c r="R1079" s="31">
        <f t="shared" si="115"/>
        <v>0</v>
      </c>
      <c r="S1079" s="31">
        <f>+[1]DEPURADO!J1073</f>
        <v>0</v>
      </c>
      <c r="T1079" s="23" t="s">
        <v>45</v>
      </c>
      <c r="U1079" s="31">
        <f>+[1]DEPURADO!I1073</f>
        <v>0</v>
      </c>
      <c r="V1079" s="30"/>
      <c r="W1079" s="23" t="s">
        <v>45</v>
      </c>
      <c r="X1079" s="31">
        <f>+[1]DEPURADO!K1073+[1]DEPURADO!L1073</f>
        <v>637025</v>
      </c>
      <c r="Y1079" s="23" t="s">
        <v>45</v>
      </c>
      <c r="Z1079" s="31">
        <f t="shared" si="116"/>
        <v>637025</v>
      </c>
      <c r="AA1079" s="31"/>
      <c r="AB1079" s="31">
        <v>0</v>
      </c>
      <c r="AC1079" s="31">
        <v>0</v>
      </c>
      <c r="AD1079" s="30"/>
      <c r="AE1079" s="30">
        <f>+[1]DEPURADO!K1073</f>
        <v>0</v>
      </c>
      <c r="AF1079" s="30">
        <v>0</v>
      </c>
      <c r="AG1079" s="30">
        <f t="shared" si="117"/>
        <v>0</v>
      </c>
      <c r="AH1079" s="30">
        <v>0</v>
      </c>
      <c r="AI1079" s="30" t="str">
        <f>+[1]DEPURADO!G1073</f>
        <v>GLOSA LEGALIZADA</v>
      </c>
      <c r="AJ1079" s="32"/>
      <c r="AK1079" s="33"/>
    </row>
    <row r="1080" spans="1:37" s="34" customFormat="1" x14ac:dyDescent="0.25">
      <c r="A1080" s="23">
        <f t="shared" si="118"/>
        <v>1072</v>
      </c>
      <c r="B1080" s="24" t="s">
        <v>44</v>
      </c>
      <c r="C1080" s="23" t="str">
        <f>+[1]DEPURADO!A1074</f>
        <v>HLC117015</v>
      </c>
      <c r="D1080" s="23">
        <f>+[1]DEPURADO!B1074</f>
        <v>117015</v>
      </c>
      <c r="E1080" s="25">
        <f>+[1]DEPURADO!C1074</f>
        <v>45595</v>
      </c>
      <c r="F1080" s="26">
        <f>+IF([1]DEPURADO!D1074&gt;1,[1]DEPURADO!D1074," ")</f>
        <v>45644</v>
      </c>
      <c r="G1080" s="27">
        <f>[1]DEPURADO!F1074</f>
        <v>45894</v>
      </c>
      <c r="H1080" s="28">
        <v>0</v>
      </c>
      <c r="I1080" s="28">
        <f>+[1]DEPURADO!M1074+[1]DEPURADO!N1074</f>
        <v>0</v>
      </c>
      <c r="J1080" s="28">
        <f>+[1]DEPURADO!R1074</f>
        <v>0</v>
      </c>
      <c r="K1080" s="29">
        <f>+[1]DEPURADO!P1074+[1]DEPURADO!Q1074</f>
        <v>0</v>
      </c>
      <c r="L1080" s="28">
        <v>0</v>
      </c>
      <c r="M1080" s="28">
        <v>0</v>
      </c>
      <c r="N1080" s="28">
        <f t="shared" si="112"/>
        <v>0</v>
      </c>
      <c r="O1080" s="28">
        <f t="shared" si="113"/>
        <v>45894</v>
      </c>
      <c r="P1080" s="24">
        <f>IF([1]DEPURADO!H1074&gt;1,0,[1]DEPURADO!B1074)</f>
        <v>117015</v>
      </c>
      <c r="Q1080" s="30">
        <f t="shared" si="114"/>
        <v>45894</v>
      </c>
      <c r="R1080" s="31">
        <f t="shared" si="115"/>
        <v>0</v>
      </c>
      <c r="S1080" s="31">
        <f>+[1]DEPURADO!J1074</f>
        <v>0</v>
      </c>
      <c r="T1080" s="23" t="s">
        <v>45</v>
      </c>
      <c r="U1080" s="31">
        <f>+[1]DEPURADO!I1074</f>
        <v>0</v>
      </c>
      <c r="V1080" s="30"/>
      <c r="W1080" s="23" t="s">
        <v>45</v>
      </c>
      <c r="X1080" s="31">
        <f>+[1]DEPURADO!K1074+[1]DEPURADO!L1074</f>
        <v>45894</v>
      </c>
      <c r="Y1080" s="23" t="s">
        <v>45</v>
      </c>
      <c r="Z1080" s="31">
        <f t="shared" si="116"/>
        <v>45894</v>
      </c>
      <c r="AA1080" s="31"/>
      <c r="AB1080" s="31">
        <v>0</v>
      </c>
      <c r="AC1080" s="31">
        <v>0</v>
      </c>
      <c r="AD1080" s="30"/>
      <c r="AE1080" s="30">
        <f>+[1]DEPURADO!K1074</f>
        <v>0</v>
      </c>
      <c r="AF1080" s="30">
        <v>0</v>
      </c>
      <c r="AG1080" s="30">
        <f t="shared" si="117"/>
        <v>0</v>
      </c>
      <c r="AH1080" s="30">
        <v>0</v>
      </c>
      <c r="AI1080" s="30" t="str">
        <f>+[1]DEPURADO!G1074</f>
        <v>GLOSA LEGALIZADA</v>
      </c>
      <c r="AJ1080" s="32"/>
      <c r="AK1080" s="33"/>
    </row>
    <row r="1081" spans="1:37" s="34" customFormat="1" x14ac:dyDescent="0.25">
      <c r="A1081" s="23">
        <f t="shared" si="118"/>
        <v>1073</v>
      </c>
      <c r="B1081" s="24" t="s">
        <v>44</v>
      </c>
      <c r="C1081" s="23" t="str">
        <f>+[1]DEPURADO!A1075</f>
        <v>HLC117231</v>
      </c>
      <c r="D1081" s="23">
        <f>+[1]DEPURADO!B1075</f>
        <v>117231</v>
      </c>
      <c r="E1081" s="25">
        <f>+[1]DEPURADO!C1075</f>
        <v>45595</v>
      </c>
      <c r="F1081" s="26">
        <f>+IF([1]DEPURADO!D1075&gt;1,[1]DEPURADO!D1075," ")</f>
        <v>45644</v>
      </c>
      <c r="G1081" s="27">
        <f>[1]DEPURADO!F1075</f>
        <v>4591616</v>
      </c>
      <c r="H1081" s="28">
        <v>0</v>
      </c>
      <c r="I1081" s="28">
        <f>+[1]DEPURADO!M1075+[1]DEPURADO!N1075</f>
        <v>0</v>
      </c>
      <c r="J1081" s="28">
        <f>+[1]DEPURADO!R1075</f>
        <v>0</v>
      </c>
      <c r="K1081" s="29">
        <f>+[1]DEPURADO!P1075+[1]DEPURADO!Q1075</f>
        <v>0</v>
      </c>
      <c r="L1081" s="28">
        <v>0</v>
      </c>
      <c r="M1081" s="28">
        <v>0</v>
      </c>
      <c r="N1081" s="28">
        <f t="shared" si="112"/>
        <v>0</v>
      </c>
      <c r="O1081" s="28">
        <f t="shared" si="113"/>
        <v>4591616</v>
      </c>
      <c r="P1081" s="24">
        <f>IF([1]DEPURADO!H1075&gt;1,0,[1]DEPURADO!B1075)</f>
        <v>117231</v>
      </c>
      <c r="Q1081" s="30">
        <f t="shared" si="114"/>
        <v>4591616</v>
      </c>
      <c r="R1081" s="31">
        <f t="shared" si="115"/>
        <v>0</v>
      </c>
      <c r="S1081" s="31">
        <f>+[1]DEPURADO!J1075</f>
        <v>0</v>
      </c>
      <c r="T1081" s="23" t="s">
        <v>45</v>
      </c>
      <c r="U1081" s="31">
        <f>+[1]DEPURADO!I1075</f>
        <v>0</v>
      </c>
      <c r="V1081" s="30"/>
      <c r="W1081" s="23" t="s">
        <v>45</v>
      </c>
      <c r="X1081" s="31">
        <f>+[1]DEPURADO!K1075+[1]DEPURADO!L1075</f>
        <v>4591616</v>
      </c>
      <c r="Y1081" s="23" t="s">
        <v>45</v>
      </c>
      <c r="Z1081" s="31">
        <f t="shared" si="116"/>
        <v>4591616</v>
      </c>
      <c r="AA1081" s="31"/>
      <c r="AB1081" s="31">
        <v>0</v>
      </c>
      <c r="AC1081" s="31">
        <v>0</v>
      </c>
      <c r="AD1081" s="30"/>
      <c r="AE1081" s="30">
        <f>+[1]DEPURADO!K1075</f>
        <v>0</v>
      </c>
      <c r="AF1081" s="30">
        <v>0</v>
      </c>
      <c r="AG1081" s="30">
        <f t="shared" si="117"/>
        <v>0</v>
      </c>
      <c r="AH1081" s="30">
        <v>0</v>
      </c>
      <c r="AI1081" s="30" t="str">
        <f>+[1]DEPURADO!G1075</f>
        <v>GLOSA LEGALIZADA</v>
      </c>
      <c r="AJ1081" s="32"/>
      <c r="AK1081" s="33"/>
    </row>
    <row r="1082" spans="1:37" s="34" customFormat="1" x14ac:dyDescent="0.25">
      <c r="A1082" s="23">
        <f t="shared" si="118"/>
        <v>1074</v>
      </c>
      <c r="B1082" s="24" t="s">
        <v>44</v>
      </c>
      <c r="C1082" s="23" t="str">
        <f>+[1]DEPURADO!A1076</f>
        <v>HLC117009</v>
      </c>
      <c r="D1082" s="23">
        <f>+[1]DEPURADO!B1076</f>
        <v>117009</v>
      </c>
      <c r="E1082" s="25">
        <f>+[1]DEPURADO!C1076</f>
        <v>45595</v>
      </c>
      <c r="F1082" s="26">
        <f>+IF([1]DEPURADO!D1076&gt;1,[1]DEPURADO!D1076," ")</f>
        <v>45677</v>
      </c>
      <c r="G1082" s="27">
        <f>[1]DEPURADO!F1076</f>
        <v>2553358</v>
      </c>
      <c r="H1082" s="28">
        <v>0</v>
      </c>
      <c r="I1082" s="28">
        <f>+[1]DEPURADO!M1076+[1]DEPURADO!N1076</f>
        <v>0</v>
      </c>
      <c r="J1082" s="28">
        <f>+[1]DEPURADO!R1076</f>
        <v>0</v>
      </c>
      <c r="K1082" s="29">
        <f>+[1]DEPURADO!P1076+[1]DEPURADO!Q1076</f>
        <v>0</v>
      </c>
      <c r="L1082" s="28">
        <v>0</v>
      </c>
      <c r="M1082" s="28">
        <v>0</v>
      </c>
      <c r="N1082" s="28">
        <f t="shared" si="112"/>
        <v>0</v>
      </c>
      <c r="O1082" s="28">
        <f t="shared" si="113"/>
        <v>2553358</v>
      </c>
      <c r="P1082" s="24">
        <f>IF([1]DEPURADO!H1076&gt;1,0,[1]DEPURADO!B1076)</f>
        <v>117009</v>
      </c>
      <c r="Q1082" s="30">
        <f t="shared" si="114"/>
        <v>2553358</v>
      </c>
      <c r="R1082" s="31">
        <f t="shared" si="115"/>
        <v>0</v>
      </c>
      <c r="S1082" s="31">
        <f>+[1]DEPURADO!J1076</f>
        <v>0</v>
      </c>
      <c r="T1082" s="23" t="s">
        <v>45</v>
      </c>
      <c r="U1082" s="31">
        <f>+[1]DEPURADO!I1076</f>
        <v>0</v>
      </c>
      <c r="V1082" s="30"/>
      <c r="W1082" s="23" t="s">
        <v>45</v>
      </c>
      <c r="X1082" s="31">
        <f>+[1]DEPURADO!K1076+[1]DEPURADO!L1076</f>
        <v>2553358</v>
      </c>
      <c r="Y1082" s="23" t="s">
        <v>45</v>
      </c>
      <c r="Z1082" s="31">
        <f t="shared" si="116"/>
        <v>2553358</v>
      </c>
      <c r="AA1082" s="31"/>
      <c r="AB1082" s="31">
        <v>0</v>
      </c>
      <c r="AC1082" s="31">
        <v>0</v>
      </c>
      <c r="AD1082" s="30"/>
      <c r="AE1082" s="30">
        <f>+[1]DEPURADO!K1076</f>
        <v>0</v>
      </c>
      <c r="AF1082" s="30">
        <v>0</v>
      </c>
      <c r="AG1082" s="30">
        <f t="shared" si="117"/>
        <v>0</v>
      </c>
      <c r="AH1082" s="30">
        <v>0</v>
      </c>
      <c r="AI1082" s="30" t="str">
        <f>+[1]DEPURADO!G1076</f>
        <v>GLOSA LEGALIZADA</v>
      </c>
      <c r="AJ1082" s="32"/>
      <c r="AK1082" s="33"/>
    </row>
    <row r="1083" spans="1:37" s="34" customFormat="1" x14ac:dyDescent="0.25">
      <c r="A1083" s="23">
        <f t="shared" si="118"/>
        <v>1075</v>
      </c>
      <c r="B1083" s="24" t="s">
        <v>44</v>
      </c>
      <c r="C1083" s="23" t="str">
        <f>+[1]DEPURADO!A1077</f>
        <v>HLC116746</v>
      </c>
      <c r="D1083" s="23">
        <f>+[1]DEPURADO!B1077</f>
        <v>116746</v>
      </c>
      <c r="E1083" s="25">
        <f>+[1]DEPURADO!C1077</f>
        <v>45595</v>
      </c>
      <c r="F1083" s="26">
        <f>+IF([1]DEPURADO!D1077&gt;1,[1]DEPURADO!D1077," ")</f>
        <v>45677</v>
      </c>
      <c r="G1083" s="27">
        <f>[1]DEPURADO!F1077</f>
        <v>42460</v>
      </c>
      <c r="H1083" s="28">
        <v>0</v>
      </c>
      <c r="I1083" s="28">
        <f>+[1]DEPURADO!M1077+[1]DEPURADO!N1077</f>
        <v>0</v>
      </c>
      <c r="J1083" s="28">
        <f>+[1]DEPURADO!R1077</f>
        <v>0</v>
      </c>
      <c r="K1083" s="29">
        <f>+[1]DEPURADO!P1077+[1]DEPURADO!Q1077</f>
        <v>0</v>
      </c>
      <c r="L1083" s="28">
        <v>0</v>
      </c>
      <c r="M1083" s="28">
        <v>0</v>
      </c>
      <c r="N1083" s="28">
        <f t="shared" si="112"/>
        <v>0</v>
      </c>
      <c r="O1083" s="28">
        <f t="shared" si="113"/>
        <v>42460</v>
      </c>
      <c r="P1083" s="24">
        <f>IF([1]DEPURADO!H1077&gt;1,0,[1]DEPURADO!B1077)</f>
        <v>116746</v>
      </c>
      <c r="Q1083" s="30">
        <f t="shared" si="114"/>
        <v>42460</v>
      </c>
      <c r="R1083" s="31">
        <f t="shared" si="115"/>
        <v>0</v>
      </c>
      <c r="S1083" s="31">
        <f>+[1]DEPURADO!J1077</f>
        <v>0</v>
      </c>
      <c r="T1083" s="23" t="s">
        <v>45</v>
      </c>
      <c r="U1083" s="31">
        <f>+[1]DEPURADO!I1077</f>
        <v>0</v>
      </c>
      <c r="V1083" s="30"/>
      <c r="W1083" s="23" t="s">
        <v>45</v>
      </c>
      <c r="X1083" s="31">
        <f>+[1]DEPURADO!K1077+[1]DEPURADO!L1077</f>
        <v>42460</v>
      </c>
      <c r="Y1083" s="23" t="s">
        <v>45</v>
      </c>
      <c r="Z1083" s="31">
        <f t="shared" si="116"/>
        <v>42460</v>
      </c>
      <c r="AA1083" s="31"/>
      <c r="AB1083" s="31">
        <v>0</v>
      </c>
      <c r="AC1083" s="31">
        <v>0</v>
      </c>
      <c r="AD1083" s="30"/>
      <c r="AE1083" s="30">
        <f>+[1]DEPURADO!K1077</f>
        <v>0</v>
      </c>
      <c r="AF1083" s="30">
        <v>0</v>
      </c>
      <c r="AG1083" s="30">
        <f t="shared" si="117"/>
        <v>0</v>
      </c>
      <c r="AH1083" s="30">
        <v>0</v>
      </c>
      <c r="AI1083" s="30" t="str">
        <f>+[1]DEPURADO!G1077</f>
        <v>GLOSA LEGALIZADA</v>
      </c>
      <c r="AJ1083" s="32"/>
      <c r="AK1083" s="33"/>
    </row>
    <row r="1084" spans="1:37" s="34" customFormat="1" x14ac:dyDescent="0.25">
      <c r="A1084" s="23">
        <f t="shared" si="118"/>
        <v>1076</v>
      </c>
      <c r="B1084" s="24" t="s">
        <v>44</v>
      </c>
      <c r="C1084" s="23" t="str">
        <f>+[1]DEPURADO!A1078</f>
        <v>HLC116961</v>
      </c>
      <c r="D1084" s="23">
        <f>+[1]DEPURADO!B1078</f>
        <v>116961</v>
      </c>
      <c r="E1084" s="25">
        <f>+[1]DEPURADO!C1078</f>
        <v>45595</v>
      </c>
      <c r="F1084" s="26">
        <f>+IF([1]DEPURADO!D1078&gt;1,[1]DEPURADO!D1078," ")</f>
        <v>45677</v>
      </c>
      <c r="G1084" s="27">
        <f>[1]DEPURADO!F1078</f>
        <v>173666</v>
      </c>
      <c r="H1084" s="28">
        <v>0</v>
      </c>
      <c r="I1084" s="28">
        <f>+[1]DEPURADO!M1078+[1]DEPURADO!N1078</f>
        <v>0</v>
      </c>
      <c r="J1084" s="28">
        <f>+[1]DEPURADO!R1078</f>
        <v>0</v>
      </c>
      <c r="K1084" s="29">
        <f>+[1]DEPURADO!P1078+[1]DEPURADO!Q1078</f>
        <v>0</v>
      </c>
      <c r="L1084" s="28">
        <v>0</v>
      </c>
      <c r="M1084" s="28">
        <v>0</v>
      </c>
      <c r="N1084" s="28">
        <f t="shared" si="112"/>
        <v>0</v>
      </c>
      <c r="O1084" s="28">
        <f t="shared" si="113"/>
        <v>173666</v>
      </c>
      <c r="P1084" s="24">
        <f>IF([1]DEPURADO!H1078&gt;1,0,[1]DEPURADO!B1078)</f>
        <v>116961</v>
      </c>
      <c r="Q1084" s="30">
        <f t="shared" si="114"/>
        <v>173666</v>
      </c>
      <c r="R1084" s="31">
        <f t="shared" si="115"/>
        <v>0</v>
      </c>
      <c r="S1084" s="31">
        <f>+[1]DEPURADO!J1078</f>
        <v>0</v>
      </c>
      <c r="T1084" s="23" t="s">
        <v>45</v>
      </c>
      <c r="U1084" s="31">
        <f>+[1]DEPURADO!I1078</f>
        <v>0</v>
      </c>
      <c r="V1084" s="30"/>
      <c r="W1084" s="23" t="s">
        <v>45</v>
      </c>
      <c r="X1084" s="31">
        <f>+[1]DEPURADO!K1078+[1]DEPURADO!L1078</f>
        <v>173666</v>
      </c>
      <c r="Y1084" s="23" t="s">
        <v>45</v>
      </c>
      <c r="Z1084" s="31">
        <f t="shared" si="116"/>
        <v>173666</v>
      </c>
      <c r="AA1084" s="31"/>
      <c r="AB1084" s="31">
        <v>0</v>
      </c>
      <c r="AC1084" s="31">
        <v>0</v>
      </c>
      <c r="AD1084" s="30"/>
      <c r="AE1084" s="30">
        <f>+[1]DEPURADO!K1078</f>
        <v>0</v>
      </c>
      <c r="AF1084" s="30">
        <v>0</v>
      </c>
      <c r="AG1084" s="30">
        <f t="shared" si="117"/>
        <v>0</v>
      </c>
      <c r="AH1084" s="30">
        <v>0</v>
      </c>
      <c r="AI1084" s="30" t="str">
        <f>+[1]DEPURADO!G1078</f>
        <v>GLOSA LEGALIZADA</v>
      </c>
      <c r="AJ1084" s="32"/>
      <c r="AK1084" s="33"/>
    </row>
    <row r="1085" spans="1:37" s="34" customFormat="1" x14ac:dyDescent="0.25">
      <c r="A1085" s="23">
        <f t="shared" si="118"/>
        <v>1077</v>
      </c>
      <c r="B1085" s="24" t="s">
        <v>44</v>
      </c>
      <c r="C1085" s="23" t="str">
        <f>+[1]DEPURADO!A1079</f>
        <v>HLC115853</v>
      </c>
      <c r="D1085" s="23">
        <f>+[1]DEPURADO!B1079</f>
        <v>115853</v>
      </c>
      <c r="E1085" s="25">
        <f>+[1]DEPURADO!C1079</f>
        <v>45595</v>
      </c>
      <c r="F1085" s="26">
        <f>+IF([1]DEPURADO!D1079&gt;1,[1]DEPURADO!D1079," ")</f>
        <v>45630</v>
      </c>
      <c r="G1085" s="27">
        <f>[1]DEPURADO!F1079</f>
        <v>58460</v>
      </c>
      <c r="H1085" s="28">
        <v>0</v>
      </c>
      <c r="I1085" s="28">
        <f>+[1]DEPURADO!M1079+[1]DEPURADO!N1079</f>
        <v>0</v>
      </c>
      <c r="J1085" s="28">
        <f>+[1]DEPURADO!R1079</f>
        <v>0</v>
      </c>
      <c r="K1085" s="29">
        <f>+[1]DEPURADO!P1079+[1]DEPURADO!Q1079</f>
        <v>0</v>
      </c>
      <c r="L1085" s="28">
        <v>0</v>
      </c>
      <c r="M1085" s="28">
        <v>0</v>
      </c>
      <c r="N1085" s="28">
        <f t="shared" si="112"/>
        <v>0</v>
      </c>
      <c r="O1085" s="28">
        <f t="shared" si="113"/>
        <v>58460</v>
      </c>
      <c r="P1085" s="24">
        <f>IF([1]DEPURADO!H1079&gt;1,0,[1]DEPURADO!B1079)</f>
        <v>115853</v>
      </c>
      <c r="Q1085" s="30">
        <f t="shared" si="114"/>
        <v>58460</v>
      </c>
      <c r="R1085" s="31">
        <f t="shared" si="115"/>
        <v>0</v>
      </c>
      <c r="S1085" s="31">
        <f>+[1]DEPURADO!J1079</f>
        <v>0</v>
      </c>
      <c r="T1085" s="23" t="s">
        <v>45</v>
      </c>
      <c r="U1085" s="31">
        <f>+[1]DEPURADO!I1079</f>
        <v>0</v>
      </c>
      <c r="V1085" s="30"/>
      <c r="W1085" s="23" t="s">
        <v>45</v>
      </c>
      <c r="X1085" s="31">
        <f>+[1]DEPURADO!K1079+[1]DEPURADO!L1079</f>
        <v>58460</v>
      </c>
      <c r="Y1085" s="23" t="s">
        <v>45</v>
      </c>
      <c r="Z1085" s="31">
        <f t="shared" si="116"/>
        <v>58460</v>
      </c>
      <c r="AA1085" s="31"/>
      <c r="AB1085" s="31">
        <v>0</v>
      </c>
      <c r="AC1085" s="31">
        <v>0</v>
      </c>
      <c r="AD1085" s="30"/>
      <c r="AE1085" s="30">
        <f>+[1]DEPURADO!K1079</f>
        <v>0</v>
      </c>
      <c r="AF1085" s="30">
        <v>0</v>
      </c>
      <c r="AG1085" s="30">
        <f t="shared" si="117"/>
        <v>0</v>
      </c>
      <c r="AH1085" s="30">
        <v>0</v>
      </c>
      <c r="AI1085" s="30" t="str">
        <f>+[1]DEPURADO!G1079</f>
        <v>GLOSA LEGALIZADA</v>
      </c>
      <c r="AJ1085" s="32"/>
      <c r="AK1085" s="33"/>
    </row>
    <row r="1086" spans="1:37" s="34" customFormat="1" x14ac:dyDescent="0.25">
      <c r="A1086" s="23">
        <f t="shared" si="118"/>
        <v>1078</v>
      </c>
      <c r="B1086" s="24" t="s">
        <v>44</v>
      </c>
      <c r="C1086" s="23" t="str">
        <f>+[1]DEPURADO!A1080</f>
        <v>HLC113016</v>
      </c>
      <c r="D1086" s="23">
        <f>+[1]DEPURADO!B1080</f>
        <v>113016</v>
      </c>
      <c r="E1086" s="25">
        <f>+[1]DEPURADO!C1080</f>
        <v>45596</v>
      </c>
      <c r="F1086" s="26">
        <f>+IF([1]DEPURADO!D1080&gt;1,[1]DEPURADO!D1080," ")</f>
        <v>45630</v>
      </c>
      <c r="G1086" s="27">
        <f>[1]DEPURADO!F1080</f>
        <v>35200</v>
      </c>
      <c r="H1086" s="28">
        <v>0</v>
      </c>
      <c r="I1086" s="28">
        <f>+[1]DEPURADO!M1080+[1]DEPURADO!N1080</f>
        <v>0</v>
      </c>
      <c r="J1086" s="28">
        <f>+[1]DEPURADO!R1080</f>
        <v>0</v>
      </c>
      <c r="K1086" s="29">
        <f>+[1]DEPURADO!P1080+[1]DEPURADO!Q1080</f>
        <v>0</v>
      </c>
      <c r="L1086" s="28">
        <v>0</v>
      </c>
      <c r="M1086" s="28">
        <v>0</v>
      </c>
      <c r="N1086" s="28">
        <f t="shared" si="112"/>
        <v>0</v>
      </c>
      <c r="O1086" s="28">
        <f t="shared" si="113"/>
        <v>35200</v>
      </c>
      <c r="P1086" s="24">
        <f>IF([1]DEPURADO!H1080&gt;1,0,[1]DEPURADO!B1080)</f>
        <v>113016</v>
      </c>
      <c r="Q1086" s="30">
        <f t="shared" si="114"/>
        <v>35200</v>
      </c>
      <c r="R1086" s="31">
        <f t="shared" si="115"/>
        <v>0</v>
      </c>
      <c r="S1086" s="31">
        <f>+[1]DEPURADO!J1080</f>
        <v>0</v>
      </c>
      <c r="T1086" s="23" t="s">
        <v>45</v>
      </c>
      <c r="U1086" s="31">
        <f>+[1]DEPURADO!I1080</f>
        <v>0</v>
      </c>
      <c r="V1086" s="30"/>
      <c r="W1086" s="23" t="s">
        <v>45</v>
      </c>
      <c r="X1086" s="31">
        <f>+[1]DEPURADO!K1080+[1]DEPURADO!L1080</f>
        <v>35200</v>
      </c>
      <c r="Y1086" s="23" t="s">
        <v>45</v>
      </c>
      <c r="Z1086" s="31">
        <f t="shared" si="116"/>
        <v>35200</v>
      </c>
      <c r="AA1086" s="31"/>
      <c r="AB1086" s="31">
        <v>0</v>
      </c>
      <c r="AC1086" s="31">
        <v>0</v>
      </c>
      <c r="AD1086" s="30"/>
      <c r="AE1086" s="30">
        <f>+[1]DEPURADO!K1080</f>
        <v>0</v>
      </c>
      <c r="AF1086" s="30">
        <v>0</v>
      </c>
      <c r="AG1086" s="30">
        <f t="shared" si="117"/>
        <v>0</v>
      </c>
      <c r="AH1086" s="30">
        <v>0</v>
      </c>
      <c r="AI1086" s="30" t="str">
        <f>+[1]DEPURADO!G1080</f>
        <v>GLOSA LEGALIZADA</v>
      </c>
      <c r="AJ1086" s="32"/>
      <c r="AK1086" s="33"/>
    </row>
    <row r="1087" spans="1:37" s="34" customFormat="1" x14ac:dyDescent="0.25">
      <c r="A1087" s="23">
        <f t="shared" si="118"/>
        <v>1079</v>
      </c>
      <c r="B1087" s="24" t="s">
        <v>44</v>
      </c>
      <c r="C1087" s="23" t="str">
        <f>+[1]DEPURADO!A1081</f>
        <v>HLC113048</v>
      </c>
      <c r="D1087" s="23">
        <f>+[1]DEPURADO!B1081</f>
        <v>113048</v>
      </c>
      <c r="E1087" s="25">
        <f>+[1]DEPURADO!C1081</f>
        <v>45596</v>
      </c>
      <c r="F1087" s="26">
        <f>+IF([1]DEPURADO!D1081&gt;1,[1]DEPURADO!D1081," ")</f>
        <v>45630</v>
      </c>
      <c r="G1087" s="27">
        <f>[1]DEPURADO!F1081</f>
        <v>35200</v>
      </c>
      <c r="H1087" s="28">
        <v>0</v>
      </c>
      <c r="I1087" s="28">
        <f>+[1]DEPURADO!M1081+[1]DEPURADO!N1081</f>
        <v>0</v>
      </c>
      <c r="J1087" s="28">
        <f>+[1]DEPURADO!R1081</f>
        <v>0</v>
      </c>
      <c r="K1087" s="29">
        <f>+[1]DEPURADO!P1081+[1]DEPURADO!Q1081</f>
        <v>0</v>
      </c>
      <c r="L1087" s="28">
        <v>0</v>
      </c>
      <c r="M1087" s="28">
        <v>0</v>
      </c>
      <c r="N1087" s="28">
        <f t="shared" si="112"/>
        <v>0</v>
      </c>
      <c r="O1087" s="28">
        <f t="shared" si="113"/>
        <v>35200</v>
      </c>
      <c r="P1087" s="24">
        <f>IF([1]DEPURADO!H1081&gt;1,0,[1]DEPURADO!B1081)</f>
        <v>113048</v>
      </c>
      <c r="Q1087" s="30">
        <f t="shared" si="114"/>
        <v>35200</v>
      </c>
      <c r="R1087" s="31">
        <f t="shared" si="115"/>
        <v>0</v>
      </c>
      <c r="S1087" s="31">
        <f>+[1]DEPURADO!J1081</f>
        <v>0</v>
      </c>
      <c r="T1087" s="23" t="s">
        <v>45</v>
      </c>
      <c r="U1087" s="31">
        <f>+[1]DEPURADO!I1081</f>
        <v>0</v>
      </c>
      <c r="V1087" s="30"/>
      <c r="W1087" s="23" t="s">
        <v>45</v>
      </c>
      <c r="X1087" s="31">
        <f>+[1]DEPURADO!K1081+[1]DEPURADO!L1081</f>
        <v>35200</v>
      </c>
      <c r="Y1087" s="23" t="s">
        <v>45</v>
      </c>
      <c r="Z1087" s="31">
        <f t="shared" si="116"/>
        <v>35200</v>
      </c>
      <c r="AA1087" s="31"/>
      <c r="AB1087" s="31">
        <v>0</v>
      </c>
      <c r="AC1087" s="31">
        <v>0</v>
      </c>
      <c r="AD1087" s="30"/>
      <c r="AE1087" s="30">
        <f>+[1]DEPURADO!K1081</f>
        <v>0</v>
      </c>
      <c r="AF1087" s="30">
        <v>0</v>
      </c>
      <c r="AG1087" s="30">
        <f t="shared" si="117"/>
        <v>0</v>
      </c>
      <c r="AH1087" s="30">
        <v>0</v>
      </c>
      <c r="AI1087" s="30" t="str">
        <f>+[1]DEPURADO!G1081</f>
        <v>GLOSA LEGALIZADA</v>
      </c>
      <c r="AJ1087" s="32"/>
      <c r="AK1087" s="33"/>
    </row>
    <row r="1088" spans="1:37" s="34" customFormat="1" x14ac:dyDescent="0.25">
      <c r="A1088" s="23">
        <f t="shared" si="118"/>
        <v>1080</v>
      </c>
      <c r="B1088" s="24" t="s">
        <v>44</v>
      </c>
      <c r="C1088" s="23" t="str">
        <f>+[1]DEPURADO!A1082</f>
        <v>HLC113300</v>
      </c>
      <c r="D1088" s="23">
        <f>+[1]DEPURADO!B1082</f>
        <v>113300</v>
      </c>
      <c r="E1088" s="25">
        <f>+[1]DEPURADO!C1082</f>
        <v>45596</v>
      </c>
      <c r="F1088" s="26">
        <f>+IF([1]DEPURADO!D1082&gt;1,[1]DEPURADO!D1082," ")</f>
        <v>45630</v>
      </c>
      <c r="G1088" s="27">
        <f>[1]DEPURADO!F1082</f>
        <v>35200</v>
      </c>
      <c r="H1088" s="28">
        <v>0</v>
      </c>
      <c r="I1088" s="28">
        <f>+[1]DEPURADO!M1082+[1]DEPURADO!N1082</f>
        <v>0</v>
      </c>
      <c r="J1088" s="28">
        <f>+[1]DEPURADO!R1082</f>
        <v>0</v>
      </c>
      <c r="K1088" s="29">
        <f>+[1]DEPURADO!P1082+[1]DEPURADO!Q1082</f>
        <v>0</v>
      </c>
      <c r="L1088" s="28">
        <v>0</v>
      </c>
      <c r="M1088" s="28">
        <v>0</v>
      </c>
      <c r="N1088" s="28">
        <f t="shared" si="112"/>
        <v>0</v>
      </c>
      <c r="O1088" s="28">
        <f t="shared" si="113"/>
        <v>35200</v>
      </c>
      <c r="P1088" s="24">
        <f>IF([1]DEPURADO!H1082&gt;1,0,[1]DEPURADO!B1082)</f>
        <v>113300</v>
      </c>
      <c r="Q1088" s="30">
        <f t="shared" si="114"/>
        <v>35200</v>
      </c>
      <c r="R1088" s="31">
        <f t="shared" si="115"/>
        <v>0</v>
      </c>
      <c r="S1088" s="31">
        <f>+[1]DEPURADO!J1082</f>
        <v>0</v>
      </c>
      <c r="T1088" s="23" t="s">
        <v>45</v>
      </c>
      <c r="U1088" s="31">
        <f>+[1]DEPURADO!I1082</f>
        <v>0</v>
      </c>
      <c r="V1088" s="30"/>
      <c r="W1088" s="23" t="s">
        <v>45</v>
      </c>
      <c r="X1088" s="31">
        <f>+[1]DEPURADO!K1082+[1]DEPURADO!L1082</f>
        <v>35200</v>
      </c>
      <c r="Y1088" s="23" t="s">
        <v>45</v>
      </c>
      <c r="Z1088" s="31">
        <f t="shared" si="116"/>
        <v>35200</v>
      </c>
      <c r="AA1088" s="31"/>
      <c r="AB1088" s="31">
        <v>0</v>
      </c>
      <c r="AC1088" s="31">
        <v>0</v>
      </c>
      <c r="AD1088" s="30"/>
      <c r="AE1088" s="30">
        <f>+[1]DEPURADO!K1082</f>
        <v>0</v>
      </c>
      <c r="AF1088" s="30">
        <v>0</v>
      </c>
      <c r="AG1088" s="30">
        <f t="shared" si="117"/>
        <v>0</v>
      </c>
      <c r="AH1088" s="30">
        <v>0</v>
      </c>
      <c r="AI1088" s="30" t="str">
        <f>+[1]DEPURADO!G1082</f>
        <v>GLOSA LEGALIZADA</v>
      </c>
      <c r="AJ1088" s="32"/>
      <c r="AK1088" s="33"/>
    </row>
    <row r="1089" spans="1:37" s="34" customFormat="1" x14ac:dyDescent="0.25">
      <c r="A1089" s="23">
        <f t="shared" si="118"/>
        <v>1081</v>
      </c>
      <c r="B1089" s="24" t="s">
        <v>44</v>
      </c>
      <c r="C1089" s="23" t="str">
        <f>+[1]DEPURADO!A1083</f>
        <v>HLC114265</v>
      </c>
      <c r="D1089" s="23">
        <f>+[1]DEPURADO!B1083</f>
        <v>114265</v>
      </c>
      <c r="E1089" s="25">
        <f>+[1]DEPURADO!C1083</f>
        <v>45596</v>
      </c>
      <c r="F1089" s="26">
        <f>+IF([1]DEPURADO!D1083&gt;1,[1]DEPURADO!D1083," ")</f>
        <v>45639</v>
      </c>
      <c r="G1089" s="27">
        <f>[1]DEPURADO!F1083</f>
        <v>35200</v>
      </c>
      <c r="H1089" s="28">
        <v>0</v>
      </c>
      <c r="I1089" s="28">
        <f>+[1]DEPURADO!M1083+[1]DEPURADO!N1083</f>
        <v>0</v>
      </c>
      <c r="J1089" s="28">
        <f>+[1]DEPURADO!R1083</f>
        <v>0</v>
      </c>
      <c r="K1089" s="29">
        <f>+[1]DEPURADO!P1083+[1]DEPURADO!Q1083</f>
        <v>0</v>
      </c>
      <c r="L1089" s="28">
        <v>0</v>
      </c>
      <c r="M1089" s="28">
        <v>0</v>
      </c>
      <c r="N1089" s="28">
        <f t="shared" si="112"/>
        <v>0</v>
      </c>
      <c r="O1089" s="28">
        <f t="shared" si="113"/>
        <v>35200</v>
      </c>
      <c r="P1089" s="24">
        <f>IF([1]DEPURADO!H1083&gt;1,0,[1]DEPURADO!B1083)</f>
        <v>114265</v>
      </c>
      <c r="Q1089" s="30">
        <f t="shared" si="114"/>
        <v>35200</v>
      </c>
      <c r="R1089" s="31">
        <f t="shared" si="115"/>
        <v>0</v>
      </c>
      <c r="S1089" s="31">
        <f>+[1]DEPURADO!J1083</f>
        <v>0</v>
      </c>
      <c r="T1089" s="23" t="s">
        <v>45</v>
      </c>
      <c r="U1089" s="31">
        <f>+[1]DEPURADO!I1083</f>
        <v>0</v>
      </c>
      <c r="V1089" s="30"/>
      <c r="W1089" s="23" t="s">
        <v>45</v>
      </c>
      <c r="X1089" s="31">
        <f>+[1]DEPURADO!K1083+[1]DEPURADO!L1083</f>
        <v>35200</v>
      </c>
      <c r="Y1089" s="23" t="s">
        <v>45</v>
      </c>
      <c r="Z1089" s="31">
        <f t="shared" si="116"/>
        <v>35200</v>
      </c>
      <c r="AA1089" s="31"/>
      <c r="AB1089" s="31">
        <v>0</v>
      </c>
      <c r="AC1089" s="31">
        <v>0</v>
      </c>
      <c r="AD1089" s="30"/>
      <c r="AE1089" s="30">
        <f>+[1]DEPURADO!K1083</f>
        <v>0</v>
      </c>
      <c r="AF1089" s="30">
        <v>0</v>
      </c>
      <c r="AG1089" s="30">
        <f t="shared" si="117"/>
        <v>0</v>
      </c>
      <c r="AH1089" s="30">
        <v>0</v>
      </c>
      <c r="AI1089" s="30" t="str">
        <f>+[1]DEPURADO!G1083</f>
        <v>GLOSA LEGALIZADA</v>
      </c>
      <c r="AJ1089" s="32"/>
      <c r="AK1089" s="33"/>
    </row>
    <row r="1090" spans="1:37" s="34" customFormat="1" x14ac:dyDescent="0.25">
      <c r="A1090" s="23">
        <f t="shared" si="118"/>
        <v>1082</v>
      </c>
      <c r="B1090" s="24" t="s">
        <v>44</v>
      </c>
      <c r="C1090" s="23" t="str">
        <f>+[1]DEPURADO!A1084</f>
        <v>HLC111171</v>
      </c>
      <c r="D1090" s="23">
        <f>+[1]DEPURADO!B1084</f>
        <v>111171</v>
      </c>
      <c r="E1090" s="25">
        <f>+[1]DEPURADO!C1084</f>
        <v>45596</v>
      </c>
      <c r="F1090" s="26">
        <f>+IF([1]DEPURADO!D1084&gt;1,[1]DEPURADO!D1084," ")</f>
        <v>45618</v>
      </c>
      <c r="G1090" s="27">
        <f>[1]DEPURADO!F1084</f>
        <v>35200</v>
      </c>
      <c r="H1090" s="28">
        <v>0</v>
      </c>
      <c r="I1090" s="28">
        <f>+[1]DEPURADO!M1084+[1]DEPURADO!N1084</f>
        <v>0</v>
      </c>
      <c r="J1090" s="28">
        <f>+[1]DEPURADO!R1084</f>
        <v>0</v>
      </c>
      <c r="K1090" s="29">
        <f>+[1]DEPURADO!P1084+[1]DEPURADO!Q1084</f>
        <v>0</v>
      </c>
      <c r="L1090" s="28">
        <v>0</v>
      </c>
      <c r="M1090" s="28">
        <v>0</v>
      </c>
      <c r="N1090" s="28">
        <f t="shared" si="112"/>
        <v>0</v>
      </c>
      <c r="O1090" s="28">
        <f t="shared" si="113"/>
        <v>35200</v>
      </c>
      <c r="P1090" s="24">
        <f>IF([1]DEPURADO!H1084&gt;1,0,[1]DEPURADO!B1084)</f>
        <v>111171</v>
      </c>
      <c r="Q1090" s="30">
        <f t="shared" si="114"/>
        <v>35200</v>
      </c>
      <c r="R1090" s="31">
        <f t="shared" si="115"/>
        <v>0</v>
      </c>
      <c r="S1090" s="31">
        <f>+[1]DEPURADO!J1084</f>
        <v>0</v>
      </c>
      <c r="T1090" s="23" t="s">
        <v>45</v>
      </c>
      <c r="U1090" s="31">
        <f>+[1]DEPURADO!I1084</f>
        <v>0</v>
      </c>
      <c r="V1090" s="30"/>
      <c r="W1090" s="23" t="s">
        <v>45</v>
      </c>
      <c r="X1090" s="31">
        <f>+[1]DEPURADO!K1084+[1]DEPURADO!L1084</f>
        <v>35200</v>
      </c>
      <c r="Y1090" s="23" t="s">
        <v>45</v>
      </c>
      <c r="Z1090" s="31">
        <f t="shared" si="116"/>
        <v>35200</v>
      </c>
      <c r="AA1090" s="31"/>
      <c r="AB1090" s="31">
        <v>0</v>
      </c>
      <c r="AC1090" s="31">
        <v>0</v>
      </c>
      <c r="AD1090" s="30"/>
      <c r="AE1090" s="30">
        <f>+[1]DEPURADO!K1084</f>
        <v>0</v>
      </c>
      <c r="AF1090" s="30">
        <v>0</v>
      </c>
      <c r="AG1090" s="30">
        <f t="shared" si="117"/>
        <v>0</v>
      </c>
      <c r="AH1090" s="30">
        <v>0</v>
      </c>
      <c r="AI1090" s="30" t="str">
        <f>+[1]DEPURADO!G1084</f>
        <v>GLOSA LEGALIZADA</v>
      </c>
      <c r="AJ1090" s="32"/>
      <c r="AK1090" s="33"/>
    </row>
    <row r="1091" spans="1:37" s="34" customFormat="1" x14ac:dyDescent="0.25">
      <c r="A1091" s="23">
        <f t="shared" si="118"/>
        <v>1083</v>
      </c>
      <c r="B1091" s="24" t="s">
        <v>44</v>
      </c>
      <c r="C1091" s="23" t="str">
        <f>+[1]DEPURADO!A1085</f>
        <v>HLC111144</v>
      </c>
      <c r="D1091" s="23">
        <f>+[1]DEPURADO!B1085</f>
        <v>111144</v>
      </c>
      <c r="E1091" s="25">
        <f>+[1]DEPURADO!C1085</f>
        <v>45596</v>
      </c>
      <c r="F1091" s="26">
        <f>+IF([1]DEPURADO!D1085&gt;1,[1]DEPURADO!D1085," ")</f>
        <v>45618</v>
      </c>
      <c r="G1091" s="27">
        <f>[1]DEPURADO!F1085</f>
        <v>35200</v>
      </c>
      <c r="H1091" s="28">
        <v>0</v>
      </c>
      <c r="I1091" s="28">
        <f>+[1]DEPURADO!M1085+[1]DEPURADO!N1085</f>
        <v>0</v>
      </c>
      <c r="J1091" s="28">
        <f>+[1]DEPURADO!R1085</f>
        <v>0</v>
      </c>
      <c r="K1091" s="29">
        <f>+[1]DEPURADO!P1085+[1]DEPURADO!Q1085</f>
        <v>0</v>
      </c>
      <c r="L1091" s="28">
        <v>0</v>
      </c>
      <c r="M1091" s="28">
        <v>0</v>
      </c>
      <c r="N1091" s="28">
        <f t="shared" si="112"/>
        <v>0</v>
      </c>
      <c r="O1091" s="28">
        <f t="shared" si="113"/>
        <v>35200</v>
      </c>
      <c r="P1091" s="24">
        <f>IF([1]DEPURADO!H1085&gt;1,0,[1]DEPURADO!B1085)</f>
        <v>111144</v>
      </c>
      <c r="Q1091" s="30">
        <f t="shared" si="114"/>
        <v>35200</v>
      </c>
      <c r="R1091" s="31">
        <f t="shared" si="115"/>
        <v>0</v>
      </c>
      <c r="S1091" s="31">
        <f>+[1]DEPURADO!J1085</f>
        <v>0</v>
      </c>
      <c r="T1091" s="23" t="s">
        <v>45</v>
      </c>
      <c r="U1091" s="31">
        <f>+[1]DEPURADO!I1085</f>
        <v>0</v>
      </c>
      <c r="V1091" s="30"/>
      <c r="W1091" s="23" t="s">
        <v>45</v>
      </c>
      <c r="X1091" s="31">
        <f>+[1]DEPURADO!K1085+[1]DEPURADO!L1085</f>
        <v>35200</v>
      </c>
      <c r="Y1091" s="23" t="s">
        <v>45</v>
      </c>
      <c r="Z1091" s="31">
        <f t="shared" si="116"/>
        <v>35200</v>
      </c>
      <c r="AA1091" s="31"/>
      <c r="AB1091" s="31">
        <v>0</v>
      </c>
      <c r="AC1091" s="31">
        <v>0</v>
      </c>
      <c r="AD1091" s="30"/>
      <c r="AE1091" s="30">
        <f>+[1]DEPURADO!K1085</f>
        <v>0</v>
      </c>
      <c r="AF1091" s="30">
        <v>0</v>
      </c>
      <c r="AG1091" s="30">
        <f t="shared" si="117"/>
        <v>0</v>
      </c>
      <c r="AH1091" s="30">
        <v>0</v>
      </c>
      <c r="AI1091" s="30" t="str">
        <f>+[1]DEPURADO!G1085</f>
        <v>GLOSA LEGALIZADA</v>
      </c>
      <c r="AJ1091" s="32"/>
      <c r="AK1091" s="33"/>
    </row>
    <row r="1092" spans="1:37" s="34" customFormat="1" x14ac:dyDescent="0.25">
      <c r="A1092" s="23">
        <f t="shared" si="118"/>
        <v>1084</v>
      </c>
      <c r="B1092" s="24" t="s">
        <v>44</v>
      </c>
      <c r="C1092" s="23" t="str">
        <f>+[1]DEPURADO!A1086</f>
        <v>HLC110905</v>
      </c>
      <c r="D1092" s="23">
        <f>+[1]DEPURADO!B1086</f>
        <v>110905</v>
      </c>
      <c r="E1092" s="25">
        <f>+[1]DEPURADO!C1086</f>
        <v>45596</v>
      </c>
      <c r="F1092" s="26">
        <f>+IF([1]DEPURADO!D1086&gt;1,[1]DEPURADO!D1086," ")</f>
        <v>45618</v>
      </c>
      <c r="G1092" s="27">
        <f>[1]DEPURADO!F1086</f>
        <v>35200</v>
      </c>
      <c r="H1092" s="28">
        <v>0</v>
      </c>
      <c r="I1092" s="28">
        <f>+[1]DEPURADO!M1086+[1]DEPURADO!N1086</f>
        <v>0</v>
      </c>
      <c r="J1092" s="28">
        <f>+[1]DEPURADO!R1086</f>
        <v>0</v>
      </c>
      <c r="K1092" s="29">
        <f>+[1]DEPURADO!P1086+[1]DEPURADO!Q1086</f>
        <v>0</v>
      </c>
      <c r="L1092" s="28">
        <v>0</v>
      </c>
      <c r="M1092" s="28">
        <v>0</v>
      </c>
      <c r="N1092" s="28">
        <f t="shared" si="112"/>
        <v>0</v>
      </c>
      <c r="O1092" s="28">
        <f t="shared" si="113"/>
        <v>35200</v>
      </c>
      <c r="P1092" s="24">
        <f>IF([1]DEPURADO!H1086&gt;1,0,[1]DEPURADO!B1086)</f>
        <v>110905</v>
      </c>
      <c r="Q1092" s="30">
        <f t="shared" si="114"/>
        <v>35200</v>
      </c>
      <c r="R1092" s="31">
        <f t="shared" si="115"/>
        <v>0</v>
      </c>
      <c r="S1092" s="31">
        <f>+[1]DEPURADO!J1086</f>
        <v>0</v>
      </c>
      <c r="T1092" s="23" t="s">
        <v>45</v>
      </c>
      <c r="U1092" s="31">
        <f>+[1]DEPURADO!I1086</f>
        <v>0</v>
      </c>
      <c r="V1092" s="30"/>
      <c r="W1092" s="23" t="s">
        <v>45</v>
      </c>
      <c r="X1092" s="31">
        <f>+[1]DEPURADO!K1086+[1]DEPURADO!L1086</f>
        <v>35200</v>
      </c>
      <c r="Y1092" s="23" t="s">
        <v>45</v>
      </c>
      <c r="Z1092" s="31">
        <f t="shared" si="116"/>
        <v>35200</v>
      </c>
      <c r="AA1092" s="31"/>
      <c r="AB1092" s="31">
        <v>0</v>
      </c>
      <c r="AC1092" s="31">
        <v>0</v>
      </c>
      <c r="AD1092" s="30"/>
      <c r="AE1092" s="30">
        <f>+[1]DEPURADO!K1086</f>
        <v>0</v>
      </c>
      <c r="AF1092" s="30">
        <v>0</v>
      </c>
      <c r="AG1092" s="30">
        <f t="shared" si="117"/>
        <v>0</v>
      </c>
      <c r="AH1092" s="30">
        <v>0</v>
      </c>
      <c r="AI1092" s="30" t="str">
        <f>+[1]DEPURADO!G1086</f>
        <v>GLOSA LEGALIZADA</v>
      </c>
      <c r="AJ1092" s="32"/>
      <c r="AK1092" s="33"/>
    </row>
    <row r="1093" spans="1:37" s="34" customFormat="1" x14ac:dyDescent="0.25">
      <c r="A1093" s="23">
        <f t="shared" si="118"/>
        <v>1085</v>
      </c>
      <c r="B1093" s="24" t="s">
        <v>44</v>
      </c>
      <c r="C1093" s="23" t="str">
        <f>+[1]DEPURADO!A1087</f>
        <v>HLC111398</v>
      </c>
      <c r="D1093" s="23">
        <f>+[1]DEPURADO!B1087</f>
        <v>111398</v>
      </c>
      <c r="E1093" s="25">
        <f>+[1]DEPURADO!C1087</f>
        <v>45596</v>
      </c>
      <c r="F1093" s="26">
        <f>+IF([1]DEPURADO!D1087&gt;1,[1]DEPURADO!D1087," ")</f>
        <v>45618</v>
      </c>
      <c r="G1093" s="27">
        <f>[1]DEPURADO!F1087</f>
        <v>35200</v>
      </c>
      <c r="H1093" s="28">
        <v>0</v>
      </c>
      <c r="I1093" s="28">
        <f>+[1]DEPURADO!M1087+[1]DEPURADO!N1087</f>
        <v>0</v>
      </c>
      <c r="J1093" s="28">
        <f>+[1]DEPURADO!R1087</f>
        <v>0</v>
      </c>
      <c r="K1093" s="29">
        <f>+[1]DEPURADO!P1087+[1]DEPURADO!Q1087</f>
        <v>0</v>
      </c>
      <c r="L1093" s="28">
        <v>0</v>
      </c>
      <c r="M1093" s="28">
        <v>0</v>
      </c>
      <c r="N1093" s="28">
        <f t="shared" si="112"/>
        <v>0</v>
      </c>
      <c r="O1093" s="28">
        <f t="shared" si="113"/>
        <v>35200</v>
      </c>
      <c r="P1093" s="24">
        <f>IF([1]DEPURADO!H1087&gt;1,0,[1]DEPURADO!B1087)</f>
        <v>111398</v>
      </c>
      <c r="Q1093" s="30">
        <f t="shared" si="114"/>
        <v>35200</v>
      </c>
      <c r="R1093" s="31">
        <f t="shared" si="115"/>
        <v>0</v>
      </c>
      <c r="S1093" s="31">
        <f>+[1]DEPURADO!J1087</f>
        <v>0</v>
      </c>
      <c r="T1093" s="23" t="s">
        <v>45</v>
      </c>
      <c r="U1093" s="31">
        <f>+[1]DEPURADO!I1087</f>
        <v>0</v>
      </c>
      <c r="V1093" s="30"/>
      <c r="W1093" s="23" t="s">
        <v>45</v>
      </c>
      <c r="X1093" s="31">
        <f>+[1]DEPURADO!K1087+[1]DEPURADO!L1087</f>
        <v>35200</v>
      </c>
      <c r="Y1093" s="23" t="s">
        <v>45</v>
      </c>
      <c r="Z1093" s="31">
        <f t="shared" si="116"/>
        <v>35200</v>
      </c>
      <c r="AA1093" s="31"/>
      <c r="AB1093" s="31">
        <v>0</v>
      </c>
      <c r="AC1093" s="31">
        <v>0</v>
      </c>
      <c r="AD1093" s="30"/>
      <c r="AE1093" s="30">
        <f>+[1]DEPURADO!K1087</f>
        <v>0</v>
      </c>
      <c r="AF1093" s="30">
        <v>0</v>
      </c>
      <c r="AG1093" s="30">
        <f t="shared" si="117"/>
        <v>0</v>
      </c>
      <c r="AH1093" s="30">
        <v>0</v>
      </c>
      <c r="AI1093" s="30" t="str">
        <f>+[1]DEPURADO!G1087</f>
        <v>GLOSA LEGALIZADA</v>
      </c>
      <c r="AJ1093" s="32"/>
      <c r="AK1093" s="33"/>
    </row>
    <row r="1094" spans="1:37" s="34" customFormat="1" x14ac:dyDescent="0.25">
      <c r="A1094" s="23">
        <f t="shared" si="118"/>
        <v>1086</v>
      </c>
      <c r="B1094" s="24" t="s">
        <v>44</v>
      </c>
      <c r="C1094" s="23" t="str">
        <f>+[1]DEPURADO!A1088</f>
        <v>HLC110799</v>
      </c>
      <c r="D1094" s="23">
        <f>+[1]DEPURADO!B1088</f>
        <v>110799</v>
      </c>
      <c r="E1094" s="25">
        <f>+[1]DEPURADO!C1088</f>
        <v>45596</v>
      </c>
      <c r="F1094" s="26">
        <f>+IF([1]DEPURADO!D1088&gt;1,[1]DEPURADO!D1088," ")</f>
        <v>45618</v>
      </c>
      <c r="G1094" s="27">
        <f>[1]DEPURADO!F1088</f>
        <v>35200</v>
      </c>
      <c r="H1094" s="28">
        <v>0</v>
      </c>
      <c r="I1094" s="28">
        <f>+[1]DEPURADO!M1088+[1]DEPURADO!N1088</f>
        <v>0</v>
      </c>
      <c r="J1094" s="28">
        <f>+[1]DEPURADO!R1088</f>
        <v>0</v>
      </c>
      <c r="K1094" s="29">
        <f>+[1]DEPURADO!P1088+[1]DEPURADO!Q1088</f>
        <v>0</v>
      </c>
      <c r="L1094" s="28">
        <v>0</v>
      </c>
      <c r="M1094" s="28">
        <v>0</v>
      </c>
      <c r="N1094" s="28">
        <f t="shared" si="112"/>
        <v>0</v>
      </c>
      <c r="O1094" s="28">
        <f t="shared" si="113"/>
        <v>35200</v>
      </c>
      <c r="P1094" s="24">
        <f>IF([1]DEPURADO!H1088&gt;1,0,[1]DEPURADO!B1088)</f>
        <v>110799</v>
      </c>
      <c r="Q1094" s="30">
        <f t="shared" si="114"/>
        <v>35200</v>
      </c>
      <c r="R1094" s="31">
        <f t="shared" si="115"/>
        <v>0</v>
      </c>
      <c r="S1094" s="31">
        <f>+[1]DEPURADO!J1088</f>
        <v>0</v>
      </c>
      <c r="T1094" s="23" t="s">
        <v>45</v>
      </c>
      <c r="U1094" s="31">
        <f>+[1]DEPURADO!I1088</f>
        <v>0</v>
      </c>
      <c r="V1094" s="30"/>
      <c r="W1094" s="23" t="s">
        <v>45</v>
      </c>
      <c r="X1094" s="31">
        <f>+[1]DEPURADO!K1088+[1]DEPURADO!L1088</f>
        <v>35200</v>
      </c>
      <c r="Y1094" s="23" t="s">
        <v>45</v>
      </c>
      <c r="Z1094" s="31">
        <f t="shared" si="116"/>
        <v>35200</v>
      </c>
      <c r="AA1094" s="31"/>
      <c r="AB1094" s="31">
        <v>0</v>
      </c>
      <c r="AC1094" s="31">
        <v>0</v>
      </c>
      <c r="AD1094" s="30"/>
      <c r="AE1094" s="30">
        <f>+[1]DEPURADO!K1088</f>
        <v>0</v>
      </c>
      <c r="AF1094" s="30">
        <v>0</v>
      </c>
      <c r="AG1094" s="30">
        <f t="shared" si="117"/>
        <v>0</v>
      </c>
      <c r="AH1094" s="30">
        <v>0</v>
      </c>
      <c r="AI1094" s="30" t="str">
        <f>+[1]DEPURADO!G1088</f>
        <v>GLOSA LEGALIZADA</v>
      </c>
      <c r="AJ1094" s="32"/>
      <c r="AK1094" s="33"/>
    </row>
    <row r="1095" spans="1:37" s="34" customFormat="1" x14ac:dyDescent="0.25">
      <c r="A1095" s="23">
        <f t="shared" si="118"/>
        <v>1087</v>
      </c>
      <c r="B1095" s="24" t="s">
        <v>44</v>
      </c>
      <c r="C1095" s="23" t="str">
        <f>+[1]DEPURADO!A1089</f>
        <v>HLC111170</v>
      </c>
      <c r="D1095" s="23">
        <f>+[1]DEPURADO!B1089</f>
        <v>111170</v>
      </c>
      <c r="E1095" s="25">
        <f>+[1]DEPURADO!C1089</f>
        <v>45596</v>
      </c>
      <c r="F1095" s="26">
        <f>+IF([1]DEPURADO!D1089&gt;1,[1]DEPURADO!D1089," ")</f>
        <v>45618</v>
      </c>
      <c r="G1095" s="27">
        <f>[1]DEPURADO!F1089</f>
        <v>35200</v>
      </c>
      <c r="H1095" s="28">
        <v>0</v>
      </c>
      <c r="I1095" s="28">
        <f>+[1]DEPURADO!M1089+[1]DEPURADO!N1089</f>
        <v>0</v>
      </c>
      <c r="J1095" s="28">
        <f>+[1]DEPURADO!R1089</f>
        <v>0</v>
      </c>
      <c r="K1095" s="29">
        <f>+[1]DEPURADO!P1089+[1]DEPURADO!Q1089</f>
        <v>0</v>
      </c>
      <c r="L1095" s="28">
        <v>0</v>
      </c>
      <c r="M1095" s="28">
        <v>0</v>
      </c>
      <c r="N1095" s="28">
        <f t="shared" si="112"/>
        <v>0</v>
      </c>
      <c r="O1095" s="28">
        <f t="shared" si="113"/>
        <v>35200</v>
      </c>
      <c r="P1095" s="24">
        <f>IF([1]DEPURADO!H1089&gt;1,0,[1]DEPURADO!B1089)</f>
        <v>111170</v>
      </c>
      <c r="Q1095" s="30">
        <f t="shared" si="114"/>
        <v>35200</v>
      </c>
      <c r="R1095" s="31">
        <f t="shared" si="115"/>
        <v>0</v>
      </c>
      <c r="S1095" s="31">
        <f>+[1]DEPURADO!J1089</f>
        <v>0</v>
      </c>
      <c r="T1095" s="23" t="s">
        <v>45</v>
      </c>
      <c r="U1095" s="31">
        <f>+[1]DEPURADO!I1089</f>
        <v>0</v>
      </c>
      <c r="V1095" s="30"/>
      <c r="W1095" s="23" t="s">
        <v>45</v>
      </c>
      <c r="X1095" s="31">
        <f>+[1]DEPURADO!K1089+[1]DEPURADO!L1089</f>
        <v>35200</v>
      </c>
      <c r="Y1095" s="23" t="s">
        <v>45</v>
      </c>
      <c r="Z1095" s="31">
        <f t="shared" si="116"/>
        <v>35200</v>
      </c>
      <c r="AA1095" s="31"/>
      <c r="AB1095" s="31">
        <v>0</v>
      </c>
      <c r="AC1095" s="31">
        <v>0</v>
      </c>
      <c r="AD1095" s="30"/>
      <c r="AE1095" s="30">
        <f>+[1]DEPURADO!K1089</f>
        <v>0</v>
      </c>
      <c r="AF1095" s="30">
        <v>0</v>
      </c>
      <c r="AG1095" s="30">
        <f t="shared" si="117"/>
        <v>0</v>
      </c>
      <c r="AH1095" s="30">
        <v>0</v>
      </c>
      <c r="AI1095" s="30" t="str">
        <f>+[1]DEPURADO!G1089</f>
        <v>GLOSA LEGALIZADA</v>
      </c>
      <c r="AJ1095" s="32"/>
      <c r="AK1095" s="33"/>
    </row>
    <row r="1096" spans="1:37" s="34" customFormat="1" x14ac:dyDescent="0.25">
      <c r="A1096" s="23">
        <f t="shared" si="118"/>
        <v>1088</v>
      </c>
      <c r="B1096" s="24" t="s">
        <v>44</v>
      </c>
      <c r="C1096" s="23" t="str">
        <f>+[1]DEPURADO!A1090</f>
        <v>HLC110899</v>
      </c>
      <c r="D1096" s="23">
        <f>+[1]DEPURADO!B1090</f>
        <v>110899</v>
      </c>
      <c r="E1096" s="25">
        <f>+[1]DEPURADO!C1090</f>
        <v>45596</v>
      </c>
      <c r="F1096" s="26">
        <f>+IF([1]DEPURADO!D1090&gt;1,[1]DEPURADO!D1090," ")</f>
        <v>45618</v>
      </c>
      <c r="G1096" s="27">
        <f>[1]DEPURADO!F1090</f>
        <v>35200</v>
      </c>
      <c r="H1096" s="28">
        <v>0</v>
      </c>
      <c r="I1096" s="28">
        <f>+[1]DEPURADO!M1090+[1]DEPURADO!N1090</f>
        <v>0</v>
      </c>
      <c r="J1096" s="28">
        <f>+[1]DEPURADO!R1090</f>
        <v>0</v>
      </c>
      <c r="K1096" s="29">
        <f>+[1]DEPURADO!P1090+[1]DEPURADO!Q1090</f>
        <v>0</v>
      </c>
      <c r="L1096" s="28">
        <v>0</v>
      </c>
      <c r="M1096" s="28">
        <v>0</v>
      </c>
      <c r="N1096" s="28">
        <f t="shared" si="112"/>
        <v>0</v>
      </c>
      <c r="O1096" s="28">
        <f t="shared" si="113"/>
        <v>35200</v>
      </c>
      <c r="P1096" s="24">
        <f>IF([1]DEPURADO!H1090&gt;1,0,[1]DEPURADO!B1090)</f>
        <v>110899</v>
      </c>
      <c r="Q1096" s="30">
        <f t="shared" si="114"/>
        <v>35200</v>
      </c>
      <c r="R1096" s="31">
        <f t="shared" si="115"/>
        <v>0</v>
      </c>
      <c r="S1096" s="31">
        <f>+[1]DEPURADO!J1090</f>
        <v>0</v>
      </c>
      <c r="T1096" s="23" t="s">
        <v>45</v>
      </c>
      <c r="U1096" s="31">
        <f>+[1]DEPURADO!I1090</f>
        <v>0</v>
      </c>
      <c r="V1096" s="30"/>
      <c r="W1096" s="23" t="s">
        <v>45</v>
      </c>
      <c r="X1096" s="31">
        <f>+[1]DEPURADO!K1090+[1]DEPURADO!L1090</f>
        <v>35200</v>
      </c>
      <c r="Y1096" s="23" t="s">
        <v>45</v>
      </c>
      <c r="Z1096" s="31">
        <f t="shared" si="116"/>
        <v>35200</v>
      </c>
      <c r="AA1096" s="31"/>
      <c r="AB1096" s="31">
        <v>0</v>
      </c>
      <c r="AC1096" s="31">
        <v>0</v>
      </c>
      <c r="AD1096" s="30"/>
      <c r="AE1096" s="30">
        <f>+[1]DEPURADO!K1090</f>
        <v>0</v>
      </c>
      <c r="AF1096" s="30">
        <v>0</v>
      </c>
      <c r="AG1096" s="30">
        <f t="shared" si="117"/>
        <v>0</v>
      </c>
      <c r="AH1096" s="30">
        <v>0</v>
      </c>
      <c r="AI1096" s="30" t="str">
        <f>+[1]DEPURADO!G1090</f>
        <v>GLOSA LEGALIZADA</v>
      </c>
      <c r="AJ1096" s="32"/>
      <c r="AK1096" s="33"/>
    </row>
    <row r="1097" spans="1:37" s="34" customFormat="1" x14ac:dyDescent="0.25">
      <c r="A1097" s="23">
        <f t="shared" si="118"/>
        <v>1089</v>
      </c>
      <c r="B1097" s="24" t="s">
        <v>44</v>
      </c>
      <c r="C1097" s="23" t="str">
        <f>+[1]DEPURADO!A1091</f>
        <v>HLC113637</v>
      </c>
      <c r="D1097" s="23">
        <f>+[1]DEPURADO!B1091</f>
        <v>113637</v>
      </c>
      <c r="E1097" s="25">
        <f>+[1]DEPURADO!C1091</f>
        <v>45596</v>
      </c>
      <c r="F1097" s="26">
        <f>+IF([1]DEPURADO!D1091&gt;1,[1]DEPURADO!D1091," ")</f>
        <v>45621</v>
      </c>
      <c r="G1097" s="27">
        <f>[1]DEPURADO!F1091</f>
        <v>114450</v>
      </c>
      <c r="H1097" s="28">
        <v>0</v>
      </c>
      <c r="I1097" s="28">
        <f>+[1]DEPURADO!M1091+[1]DEPURADO!N1091</f>
        <v>0</v>
      </c>
      <c r="J1097" s="28">
        <f>+[1]DEPURADO!R1091</f>
        <v>0</v>
      </c>
      <c r="K1097" s="29">
        <f>+[1]DEPURADO!P1091+[1]DEPURADO!Q1091</f>
        <v>0</v>
      </c>
      <c r="L1097" s="28">
        <v>0</v>
      </c>
      <c r="M1097" s="28">
        <v>0</v>
      </c>
      <c r="N1097" s="28">
        <f t="shared" si="112"/>
        <v>0</v>
      </c>
      <c r="O1097" s="28">
        <f t="shared" si="113"/>
        <v>114450</v>
      </c>
      <c r="P1097" s="24">
        <f>IF([1]DEPURADO!H1091&gt;1,0,[1]DEPURADO!B1091)</f>
        <v>113637</v>
      </c>
      <c r="Q1097" s="30">
        <f t="shared" si="114"/>
        <v>114450</v>
      </c>
      <c r="R1097" s="31">
        <f t="shared" si="115"/>
        <v>0</v>
      </c>
      <c r="S1097" s="31">
        <f>+[1]DEPURADO!J1091</f>
        <v>0</v>
      </c>
      <c r="T1097" s="23" t="s">
        <v>45</v>
      </c>
      <c r="U1097" s="31">
        <f>+[1]DEPURADO!I1091</f>
        <v>0</v>
      </c>
      <c r="V1097" s="30"/>
      <c r="W1097" s="23" t="s">
        <v>45</v>
      </c>
      <c r="X1097" s="31">
        <f>+[1]DEPURADO!K1091+[1]DEPURADO!L1091</f>
        <v>114450</v>
      </c>
      <c r="Y1097" s="23" t="s">
        <v>45</v>
      </c>
      <c r="Z1097" s="31">
        <f t="shared" si="116"/>
        <v>114450</v>
      </c>
      <c r="AA1097" s="31"/>
      <c r="AB1097" s="31">
        <v>0</v>
      </c>
      <c r="AC1097" s="31">
        <v>0</v>
      </c>
      <c r="AD1097" s="30"/>
      <c r="AE1097" s="30">
        <f>+[1]DEPURADO!K1091</f>
        <v>0</v>
      </c>
      <c r="AF1097" s="30">
        <v>0</v>
      </c>
      <c r="AG1097" s="30">
        <f t="shared" si="117"/>
        <v>0</v>
      </c>
      <c r="AH1097" s="30">
        <v>0</v>
      </c>
      <c r="AI1097" s="30" t="str">
        <f>+[1]DEPURADO!G1091</f>
        <v>GLOSA LEGALIZADA</v>
      </c>
      <c r="AJ1097" s="32"/>
      <c r="AK1097" s="33"/>
    </row>
    <row r="1098" spans="1:37" s="34" customFormat="1" x14ac:dyDescent="0.25">
      <c r="A1098" s="23">
        <f t="shared" si="118"/>
        <v>1090</v>
      </c>
      <c r="B1098" s="24" t="s">
        <v>44</v>
      </c>
      <c r="C1098" s="23" t="str">
        <f>+[1]DEPURADO!A1092</f>
        <v>HLC111120</v>
      </c>
      <c r="D1098" s="23">
        <f>+[1]DEPURADO!B1092</f>
        <v>111120</v>
      </c>
      <c r="E1098" s="25">
        <f>+[1]DEPURADO!C1092</f>
        <v>45596</v>
      </c>
      <c r="F1098" s="26">
        <f>+IF([1]DEPURADO!D1092&gt;1,[1]DEPURADO!D1092," ")</f>
        <v>45618</v>
      </c>
      <c r="G1098" s="27">
        <f>[1]DEPURADO!F1092</f>
        <v>203304</v>
      </c>
      <c r="H1098" s="28">
        <v>0</v>
      </c>
      <c r="I1098" s="28">
        <f>+[1]DEPURADO!M1092+[1]DEPURADO!N1092</f>
        <v>0</v>
      </c>
      <c r="J1098" s="28">
        <f>+[1]DEPURADO!R1092</f>
        <v>0</v>
      </c>
      <c r="K1098" s="29">
        <f>+[1]DEPURADO!P1092+[1]DEPURADO!Q1092</f>
        <v>0</v>
      </c>
      <c r="L1098" s="28">
        <v>0</v>
      </c>
      <c r="M1098" s="28">
        <v>0</v>
      </c>
      <c r="N1098" s="28">
        <f t="shared" ref="N1098:N1161" si="119">+SUM(J1098:M1098)</f>
        <v>0</v>
      </c>
      <c r="O1098" s="28">
        <f t="shared" ref="O1098:O1161" si="120">+G1098-I1098-N1098</f>
        <v>203304</v>
      </c>
      <c r="P1098" s="24">
        <f>IF([1]DEPURADO!H1092&gt;1,0,[1]DEPURADO!B1092)</f>
        <v>111120</v>
      </c>
      <c r="Q1098" s="30">
        <f t="shared" ref="Q1098:Q1161" si="121">+IF(P1098&gt;0,G1098,0)</f>
        <v>203304</v>
      </c>
      <c r="R1098" s="31">
        <f t="shared" ref="R1098:R1161" si="122">IF(P1098=0,G1098,0)</f>
        <v>0</v>
      </c>
      <c r="S1098" s="31">
        <f>+[1]DEPURADO!J1092</f>
        <v>0</v>
      </c>
      <c r="T1098" s="23" t="s">
        <v>45</v>
      </c>
      <c r="U1098" s="31">
        <f>+[1]DEPURADO!I1092</f>
        <v>0</v>
      </c>
      <c r="V1098" s="30"/>
      <c r="W1098" s="23" t="s">
        <v>45</v>
      </c>
      <c r="X1098" s="31">
        <f>+[1]DEPURADO!K1092+[1]DEPURADO!L1092</f>
        <v>203304</v>
      </c>
      <c r="Y1098" s="23" t="s">
        <v>45</v>
      </c>
      <c r="Z1098" s="31">
        <f t="shared" ref="Z1098:Z1161" si="123">+X1098-AE1098+IF(X1098-AE1098&lt;-1,-X1098+AE1098,0)</f>
        <v>203304</v>
      </c>
      <c r="AA1098" s="31"/>
      <c r="AB1098" s="31">
        <v>0</v>
      </c>
      <c r="AC1098" s="31">
        <v>0</v>
      </c>
      <c r="AD1098" s="30"/>
      <c r="AE1098" s="30">
        <f>+[1]DEPURADO!K1092</f>
        <v>0</v>
      </c>
      <c r="AF1098" s="30">
        <v>0</v>
      </c>
      <c r="AG1098" s="30">
        <f t="shared" ref="AG1098:AG1161" si="124">+G1098-I1098-N1098-R1098-Z1098-AC1098-AE1098-S1098-U1098</f>
        <v>0</v>
      </c>
      <c r="AH1098" s="30">
        <v>0</v>
      </c>
      <c r="AI1098" s="30" t="str">
        <f>+[1]DEPURADO!G1092</f>
        <v>GLOSA LEGALIZADA</v>
      </c>
      <c r="AJ1098" s="32"/>
      <c r="AK1098" s="33"/>
    </row>
    <row r="1099" spans="1:37" s="34" customFormat="1" x14ac:dyDescent="0.25">
      <c r="A1099" s="23">
        <f t="shared" ref="A1099:A1162" si="125">+A1098+1</f>
        <v>1091</v>
      </c>
      <c r="B1099" s="24" t="s">
        <v>44</v>
      </c>
      <c r="C1099" s="23" t="str">
        <f>+[1]DEPURADO!A1093</f>
        <v>HLC111550</v>
      </c>
      <c r="D1099" s="23">
        <f>+[1]DEPURADO!B1093</f>
        <v>111550</v>
      </c>
      <c r="E1099" s="25">
        <f>+[1]DEPURADO!C1093</f>
        <v>45596</v>
      </c>
      <c r="F1099" s="26">
        <f>+IF([1]DEPURADO!D1093&gt;1,[1]DEPURADO!D1093," ")</f>
        <v>45618</v>
      </c>
      <c r="G1099" s="27">
        <f>[1]DEPURADO!F1093</f>
        <v>357879</v>
      </c>
      <c r="H1099" s="28">
        <v>0</v>
      </c>
      <c r="I1099" s="28">
        <f>+[1]DEPURADO!M1093+[1]DEPURADO!N1093</f>
        <v>0</v>
      </c>
      <c r="J1099" s="28">
        <f>+[1]DEPURADO!R1093</f>
        <v>0</v>
      </c>
      <c r="K1099" s="29">
        <f>+[1]DEPURADO!P1093+[1]DEPURADO!Q1093</f>
        <v>0</v>
      </c>
      <c r="L1099" s="28">
        <v>0</v>
      </c>
      <c r="M1099" s="28">
        <v>0</v>
      </c>
      <c r="N1099" s="28">
        <f t="shared" si="119"/>
        <v>0</v>
      </c>
      <c r="O1099" s="28">
        <f t="shared" si="120"/>
        <v>357879</v>
      </c>
      <c r="P1099" s="24">
        <f>IF([1]DEPURADO!H1093&gt;1,0,[1]DEPURADO!B1093)</f>
        <v>111550</v>
      </c>
      <c r="Q1099" s="30">
        <f t="shared" si="121"/>
        <v>357879</v>
      </c>
      <c r="R1099" s="31">
        <f t="shared" si="122"/>
        <v>0</v>
      </c>
      <c r="S1099" s="31">
        <f>+[1]DEPURADO!J1093</f>
        <v>0</v>
      </c>
      <c r="T1099" s="23" t="s">
        <v>45</v>
      </c>
      <c r="U1099" s="31">
        <f>+[1]DEPURADO!I1093</f>
        <v>0</v>
      </c>
      <c r="V1099" s="30"/>
      <c r="W1099" s="23" t="s">
        <v>45</v>
      </c>
      <c r="X1099" s="31">
        <f>+[1]DEPURADO!K1093+[1]DEPURADO!L1093</f>
        <v>357879</v>
      </c>
      <c r="Y1099" s="23" t="s">
        <v>45</v>
      </c>
      <c r="Z1099" s="31">
        <f t="shared" si="123"/>
        <v>357879</v>
      </c>
      <c r="AA1099" s="31"/>
      <c r="AB1099" s="31">
        <v>0</v>
      </c>
      <c r="AC1099" s="31">
        <v>0</v>
      </c>
      <c r="AD1099" s="30"/>
      <c r="AE1099" s="30">
        <f>+[1]DEPURADO!K1093</f>
        <v>0</v>
      </c>
      <c r="AF1099" s="30">
        <v>0</v>
      </c>
      <c r="AG1099" s="30">
        <f t="shared" si="124"/>
        <v>0</v>
      </c>
      <c r="AH1099" s="30">
        <v>0</v>
      </c>
      <c r="AI1099" s="30" t="str">
        <f>+[1]DEPURADO!G1093</f>
        <v>GLOSA LEGALIZADA</v>
      </c>
      <c r="AJ1099" s="32"/>
      <c r="AK1099" s="33"/>
    </row>
    <row r="1100" spans="1:37" s="34" customFormat="1" x14ac:dyDescent="0.25">
      <c r="A1100" s="23">
        <f t="shared" si="125"/>
        <v>1092</v>
      </c>
      <c r="B1100" s="24" t="s">
        <v>44</v>
      </c>
      <c r="C1100" s="23" t="str">
        <f>+[1]DEPURADO!A1094</f>
        <v>HLC111205</v>
      </c>
      <c r="D1100" s="23">
        <f>+[1]DEPURADO!B1094</f>
        <v>111205</v>
      </c>
      <c r="E1100" s="25">
        <f>+[1]DEPURADO!C1094</f>
        <v>45596</v>
      </c>
      <c r="F1100" s="26">
        <f>+IF([1]DEPURADO!D1094&gt;1,[1]DEPURADO!D1094," ")</f>
        <v>45618</v>
      </c>
      <c r="G1100" s="27">
        <f>[1]DEPURADO!F1094</f>
        <v>325692</v>
      </c>
      <c r="H1100" s="28">
        <v>0</v>
      </c>
      <c r="I1100" s="28">
        <f>+[1]DEPURADO!M1094+[1]DEPURADO!N1094</f>
        <v>0</v>
      </c>
      <c r="J1100" s="28">
        <f>+[1]DEPURADO!R1094</f>
        <v>0</v>
      </c>
      <c r="K1100" s="29">
        <f>+[1]DEPURADO!P1094+[1]DEPURADO!Q1094</f>
        <v>0</v>
      </c>
      <c r="L1100" s="28">
        <v>0</v>
      </c>
      <c r="M1100" s="28">
        <v>0</v>
      </c>
      <c r="N1100" s="28">
        <f t="shared" si="119"/>
        <v>0</v>
      </c>
      <c r="O1100" s="28">
        <f t="shared" si="120"/>
        <v>325692</v>
      </c>
      <c r="P1100" s="24">
        <f>IF([1]DEPURADO!H1094&gt;1,0,[1]DEPURADO!B1094)</f>
        <v>111205</v>
      </c>
      <c r="Q1100" s="30">
        <f t="shared" si="121"/>
        <v>325692</v>
      </c>
      <c r="R1100" s="31">
        <f t="shared" si="122"/>
        <v>0</v>
      </c>
      <c r="S1100" s="31">
        <f>+[1]DEPURADO!J1094</f>
        <v>0</v>
      </c>
      <c r="T1100" s="23" t="s">
        <v>45</v>
      </c>
      <c r="U1100" s="31">
        <f>+[1]DEPURADO!I1094</f>
        <v>0</v>
      </c>
      <c r="V1100" s="30"/>
      <c r="W1100" s="23" t="s">
        <v>45</v>
      </c>
      <c r="X1100" s="31">
        <f>+[1]DEPURADO!K1094+[1]DEPURADO!L1094</f>
        <v>325692</v>
      </c>
      <c r="Y1100" s="23" t="s">
        <v>45</v>
      </c>
      <c r="Z1100" s="31">
        <f t="shared" si="123"/>
        <v>325692</v>
      </c>
      <c r="AA1100" s="31"/>
      <c r="AB1100" s="31">
        <v>0</v>
      </c>
      <c r="AC1100" s="31">
        <v>0</v>
      </c>
      <c r="AD1100" s="30"/>
      <c r="AE1100" s="30">
        <f>+[1]DEPURADO!K1094</f>
        <v>0</v>
      </c>
      <c r="AF1100" s="30">
        <v>0</v>
      </c>
      <c r="AG1100" s="30">
        <f t="shared" si="124"/>
        <v>0</v>
      </c>
      <c r="AH1100" s="30">
        <v>0</v>
      </c>
      <c r="AI1100" s="30" t="str">
        <f>+[1]DEPURADO!G1094</f>
        <v>GLOSA LEGALIZADA</v>
      </c>
      <c r="AJ1100" s="32"/>
      <c r="AK1100" s="33"/>
    </row>
    <row r="1101" spans="1:37" s="34" customFormat="1" x14ac:dyDescent="0.25">
      <c r="A1101" s="23">
        <f t="shared" si="125"/>
        <v>1093</v>
      </c>
      <c r="B1101" s="24" t="s">
        <v>44</v>
      </c>
      <c r="C1101" s="23" t="str">
        <f>+[1]DEPURADO!A1095</f>
        <v>HLC111298</v>
      </c>
      <c r="D1101" s="23">
        <f>+[1]DEPURADO!B1095</f>
        <v>111298</v>
      </c>
      <c r="E1101" s="25">
        <f>+[1]DEPURADO!C1095</f>
        <v>45596</v>
      </c>
      <c r="F1101" s="26">
        <f>+IF([1]DEPURADO!D1095&gt;1,[1]DEPURADO!D1095," ")</f>
        <v>45618</v>
      </c>
      <c r="G1101" s="27">
        <f>[1]DEPURADO!F1095</f>
        <v>214367</v>
      </c>
      <c r="H1101" s="28">
        <v>0</v>
      </c>
      <c r="I1101" s="28">
        <f>+[1]DEPURADO!M1095+[1]DEPURADO!N1095</f>
        <v>0</v>
      </c>
      <c r="J1101" s="28">
        <f>+[1]DEPURADO!R1095</f>
        <v>0</v>
      </c>
      <c r="K1101" s="29">
        <f>+[1]DEPURADO!P1095+[1]DEPURADO!Q1095</f>
        <v>0</v>
      </c>
      <c r="L1101" s="28">
        <v>0</v>
      </c>
      <c r="M1101" s="28">
        <v>0</v>
      </c>
      <c r="N1101" s="28">
        <f t="shared" si="119"/>
        <v>0</v>
      </c>
      <c r="O1101" s="28">
        <f t="shared" si="120"/>
        <v>214367</v>
      </c>
      <c r="P1101" s="24">
        <f>IF([1]DEPURADO!H1095&gt;1,0,[1]DEPURADO!B1095)</f>
        <v>111298</v>
      </c>
      <c r="Q1101" s="30">
        <f t="shared" si="121"/>
        <v>214367</v>
      </c>
      <c r="R1101" s="31">
        <f t="shared" si="122"/>
        <v>0</v>
      </c>
      <c r="S1101" s="31">
        <f>+[1]DEPURADO!J1095</f>
        <v>0</v>
      </c>
      <c r="T1101" s="23" t="s">
        <v>45</v>
      </c>
      <c r="U1101" s="31">
        <f>+[1]DEPURADO!I1095</f>
        <v>0</v>
      </c>
      <c r="V1101" s="30"/>
      <c r="W1101" s="23" t="s">
        <v>45</v>
      </c>
      <c r="X1101" s="31">
        <f>+[1]DEPURADO!K1095+[1]DEPURADO!L1095</f>
        <v>214367</v>
      </c>
      <c r="Y1101" s="23" t="s">
        <v>45</v>
      </c>
      <c r="Z1101" s="31">
        <f t="shared" si="123"/>
        <v>214367</v>
      </c>
      <c r="AA1101" s="31"/>
      <c r="AB1101" s="31">
        <v>0</v>
      </c>
      <c r="AC1101" s="31">
        <v>0</v>
      </c>
      <c r="AD1101" s="30"/>
      <c r="AE1101" s="30">
        <f>+[1]DEPURADO!K1095</f>
        <v>0</v>
      </c>
      <c r="AF1101" s="30">
        <v>0</v>
      </c>
      <c r="AG1101" s="30">
        <f t="shared" si="124"/>
        <v>0</v>
      </c>
      <c r="AH1101" s="30">
        <v>0</v>
      </c>
      <c r="AI1101" s="30" t="str">
        <f>+[1]DEPURADO!G1095</f>
        <v>GLOSA LEGALIZADA</v>
      </c>
      <c r="AJ1101" s="32"/>
      <c r="AK1101" s="33"/>
    </row>
    <row r="1102" spans="1:37" s="34" customFormat="1" x14ac:dyDescent="0.25">
      <c r="A1102" s="23">
        <f t="shared" si="125"/>
        <v>1094</v>
      </c>
      <c r="B1102" s="24" t="s">
        <v>44</v>
      </c>
      <c r="C1102" s="23" t="str">
        <f>+[1]DEPURADO!A1096</f>
        <v>HLC111745</v>
      </c>
      <c r="D1102" s="23">
        <f>+[1]DEPURADO!B1096</f>
        <v>111745</v>
      </c>
      <c r="E1102" s="25">
        <f>+[1]DEPURADO!C1096</f>
        <v>45596</v>
      </c>
      <c r="F1102" s="26">
        <f>+IF([1]DEPURADO!D1096&gt;1,[1]DEPURADO!D1096," ")</f>
        <v>45618</v>
      </c>
      <c r="G1102" s="27">
        <f>[1]DEPURADO!F1096</f>
        <v>269984</v>
      </c>
      <c r="H1102" s="28">
        <v>0</v>
      </c>
      <c r="I1102" s="28">
        <f>+[1]DEPURADO!M1096+[1]DEPURADO!N1096</f>
        <v>0</v>
      </c>
      <c r="J1102" s="28">
        <f>+[1]DEPURADO!R1096</f>
        <v>0</v>
      </c>
      <c r="K1102" s="29">
        <f>+[1]DEPURADO!P1096+[1]DEPURADO!Q1096</f>
        <v>0</v>
      </c>
      <c r="L1102" s="28">
        <v>0</v>
      </c>
      <c r="M1102" s="28">
        <v>0</v>
      </c>
      <c r="N1102" s="28">
        <f t="shared" si="119"/>
        <v>0</v>
      </c>
      <c r="O1102" s="28">
        <f t="shared" si="120"/>
        <v>269984</v>
      </c>
      <c r="P1102" s="24">
        <f>IF([1]DEPURADO!H1096&gt;1,0,[1]DEPURADO!B1096)</f>
        <v>111745</v>
      </c>
      <c r="Q1102" s="30">
        <f t="shared" si="121"/>
        <v>269984</v>
      </c>
      <c r="R1102" s="31">
        <f t="shared" si="122"/>
        <v>0</v>
      </c>
      <c r="S1102" s="31">
        <f>+[1]DEPURADO!J1096</f>
        <v>0</v>
      </c>
      <c r="T1102" s="23" t="s">
        <v>45</v>
      </c>
      <c r="U1102" s="31">
        <f>+[1]DEPURADO!I1096</f>
        <v>0</v>
      </c>
      <c r="V1102" s="30"/>
      <c r="W1102" s="23" t="s">
        <v>45</v>
      </c>
      <c r="X1102" s="31">
        <f>+[1]DEPURADO!K1096+[1]DEPURADO!L1096</f>
        <v>269984</v>
      </c>
      <c r="Y1102" s="23" t="s">
        <v>45</v>
      </c>
      <c r="Z1102" s="31">
        <f t="shared" si="123"/>
        <v>269984</v>
      </c>
      <c r="AA1102" s="31"/>
      <c r="AB1102" s="31">
        <v>0</v>
      </c>
      <c r="AC1102" s="31">
        <v>0</v>
      </c>
      <c r="AD1102" s="30"/>
      <c r="AE1102" s="30">
        <f>+[1]DEPURADO!K1096</f>
        <v>0</v>
      </c>
      <c r="AF1102" s="30">
        <v>0</v>
      </c>
      <c r="AG1102" s="30">
        <f t="shared" si="124"/>
        <v>0</v>
      </c>
      <c r="AH1102" s="30">
        <v>0</v>
      </c>
      <c r="AI1102" s="30" t="str">
        <f>+[1]DEPURADO!G1096</f>
        <v>GLOSA LEGALIZADA</v>
      </c>
      <c r="AJ1102" s="32"/>
      <c r="AK1102" s="33"/>
    </row>
    <row r="1103" spans="1:37" s="34" customFormat="1" x14ac:dyDescent="0.25">
      <c r="A1103" s="23">
        <f t="shared" si="125"/>
        <v>1095</v>
      </c>
      <c r="B1103" s="24" t="s">
        <v>44</v>
      </c>
      <c r="C1103" s="23" t="str">
        <f>+[1]DEPURADO!A1097</f>
        <v>HLC111418</v>
      </c>
      <c r="D1103" s="23">
        <f>+[1]DEPURADO!B1097</f>
        <v>111418</v>
      </c>
      <c r="E1103" s="25">
        <f>+[1]DEPURADO!C1097</f>
        <v>45596</v>
      </c>
      <c r="F1103" s="26">
        <f>+IF([1]DEPURADO!D1097&gt;1,[1]DEPURADO!D1097," ")</f>
        <v>45618</v>
      </c>
      <c r="G1103" s="27">
        <f>[1]DEPURADO!F1097</f>
        <v>4494</v>
      </c>
      <c r="H1103" s="28">
        <v>0</v>
      </c>
      <c r="I1103" s="28">
        <f>+[1]DEPURADO!M1097+[1]DEPURADO!N1097</f>
        <v>0</v>
      </c>
      <c r="J1103" s="28">
        <f>+[1]DEPURADO!R1097</f>
        <v>0</v>
      </c>
      <c r="K1103" s="29">
        <f>+[1]DEPURADO!P1097+[1]DEPURADO!Q1097</f>
        <v>0</v>
      </c>
      <c r="L1103" s="28">
        <v>0</v>
      </c>
      <c r="M1103" s="28">
        <v>0</v>
      </c>
      <c r="N1103" s="28">
        <f t="shared" si="119"/>
        <v>0</v>
      </c>
      <c r="O1103" s="28">
        <f t="shared" si="120"/>
        <v>4494</v>
      </c>
      <c r="P1103" s="24">
        <f>IF([1]DEPURADO!H1097&gt;1,0,[1]DEPURADO!B1097)</f>
        <v>111418</v>
      </c>
      <c r="Q1103" s="30">
        <f t="shared" si="121"/>
        <v>4494</v>
      </c>
      <c r="R1103" s="31">
        <f t="shared" si="122"/>
        <v>0</v>
      </c>
      <c r="S1103" s="31">
        <f>+[1]DEPURADO!J1097</f>
        <v>0</v>
      </c>
      <c r="T1103" s="23" t="s">
        <v>45</v>
      </c>
      <c r="U1103" s="31">
        <f>+[1]DEPURADO!I1097</f>
        <v>0</v>
      </c>
      <c r="V1103" s="30"/>
      <c r="W1103" s="23" t="s">
        <v>45</v>
      </c>
      <c r="X1103" s="31">
        <f>+[1]DEPURADO!K1097+[1]DEPURADO!L1097</f>
        <v>4494</v>
      </c>
      <c r="Y1103" s="23" t="s">
        <v>45</v>
      </c>
      <c r="Z1103" s="31">
        <f t="shared" si="123"/>
        <v>4494</v>
      </c>
      <c r="AA1103" s="31"/>
      <c r="AB1103" s="31">
        <v>0</v>
      </c>
      <c r="AC1103" s="31">
        <v>0</v>
      </c>
      <c r="AD1103" s="30"/>
      <c r="AE1103" s="30">
        <f>+[1]DEPURADO!K1097</f>
        <v>0</v>
      </c>
      <c r="AF1103" s="30">
        <v>0</v>
      </c>
      <c r="AG1103" s="30">
        <f t="shared" si="124"/>
        <v>0</v>
      </c>
      <c r="AH1103" s="30">
        <v>0</v>
      </c>
      <c r="AI1103" s="30" t="str">
        <f>+[1]DEPURADO!G1097</f>
        <v>GLOSA LEGALIZADA</v>
      </c>
      <c r="AJ1103" s="32"/>
      <c r="AK1103" s="33"/>
    </row>
    <row r="1104" spans="1:37" s="34" customFormat="1" x14ac:dyDescent="0.25">
      <c r="A1104" s="23">
        <f t="shared" si="125"/>
        <v>1096</v>
      </c>
      <c r="B1104" s="24" t="s">
        <v>44</v>
      </c>
      <c r="C1104" s="23" t="str">
        <f>+[1]DEPURADO!A1098</f>
        <v>HLC111538</v>
      </c>
      <c r="D1104" s="23">
        <f>+[1]DEPURADO!B1098</f>
        <v>111538</v>
      </c>
      <c r="E1104" s="25">
        <f>+[1]DEPURADO!C1098</f>
        <v>45596</v>
      </c>
      <c r="F1104" s="26">
        <f>+IF([1]DEPURADO!D1098&gt;1,[1]DEPURADO!D1098," ")</f>
        <v>45618</v>
      </c>
      <c r="G1104" s="27">
        <f>[1]DEPURADO!F1098</f>
        <v>169310</v>
      </c>
      <c r="H1104" s="28">
        <v>0</v>
      </c>
      <c r="I1104" s="28">
        <f>+[1]DEPURADO!M1098+[1]DEPURADO!N1098</f>
        <v>0</v>
      </c>
      <c r="J1104" s="28">
        <f>+[1]DEPURADO!R1098</f>
        <v>0</v>
      </c>
      <c r="K1104" s="29">
        <f>+[1]DEPURADO!P1098+[1]DEPURADO!Q1098</f>
        <v>0</v>
      </c>
      <c r="L1104" s="28">
        <v>0</v>
      </c>
      <c r="M1104" s="28">
        <v>0</v>
      </c>
      <c r="N1104" s="28">
        <f t="shared" si="119"/>
        <v>0</v>
      </c>
      <c r="O1104" s="28">
        <f t="shared" si="120"/>
        <v>169310</v>
      </c>
      <c r="P1104" s="24">
        <f>IF([1]DEPURADO!H1098&gt;1,0,[1]DEPURADO!B1098)</f>
        <v>111538</v>
      </c>
      <c r="Q1104" s="30">
        <f t="shared" si="121"/>
        <v>169310</v>
      </c>
      <c r="R1104" s="31">
        <f t="shared" si="122"/>
        <v>0</v>
      </c>
      <c r="S1104" s="31">
        <f>+[1]DEPURADO!J1098</f>
        <v>0</v>
      </c>
      <c r="T1104" s="23" t="s">
        <v>45</v>
      </c>
      <c r="U1104" s="31">
        <f>+[1]DEPURADO!I1098</f>
        <v>0</v>
      </c>
      <c r="V1104" s="30"/>
      <c r="W1104" s="23" t="s">
        <v>45</v>
      </c>
      <c r="X1104" s="31">
        <f>+[1]DEPURADO!K1098+[1]DEPURADO!L1098</f>
        <v>169310</v>
      </c>
      <c r="Y1104" s="23" t="s">
        <v>45</v>
      </c>
      <c r="Z1104" s="31">
        <f t="shared" si="123"/>
        <v>169310</v>
      </c>
      <c r="AA1104" s="31"/>
      <c r="AB1104" s="31">
        <v>0</v>
      </c>
      <c r="AC1104" s="31">
        <v>0</v>
      </c>
      <c r="AD1104" s="30"/>
      <c r="AE1104" s="30">
        <f>+[1]DEPURADO!K1098</f>
        <v>0</v>
      </c>
      <c r="AF1104" s="30">
        <v>0</v>
      </c>
      <c r="AG1104" s="30">
        <f t="shared" si="124"/>
        <v>0</v>
      </c>
      <c r="AH1104" s="30">
        <v>0</v>
      </c>
      <c r="AI1104" s="30" t="str">
        <f>+[1]DEPURADO!G1098</f>
        <v>GLOSA LEGALIZADA</v>
      </c>
      <c r="AJ1104" s="32"/>
      <c r="AK1104" s="33"/>
    </row>
    <row r="1105" spans="1:37" s="34" customFormat="1" x14ac:dyDescent="0.25">
      <c r="A1105" s="23">
        <f t="shared" si="125"/>
        <v>1097</v>
      </c>
      <c r="B1105" s="24" t="s">
        <v>44</v>
      </c>
      <c r="C1105" s="23" t="str">
        <f>+[1]DEPURADO!A1099</f>
        <v>HLC112099</v>
      </c>
      <c r="D1105" s="23">
        <f>+[1]DEPURADO!B1099</f>
        <v>112099</v>
      </c>
      <c r="E1105" s="25">
        <f>+[1]DEPURADO!C1099</f>
        <v>45596</v>
      </c>
      <c r="F1105" s="26">
        <f>+IF([1]DEPURADO!D1099&gt;1,[1]DEPURADO!D1099," ")</f>
        <v>45618</v>
      </c>
      <c r="G1105" s="27">
        <f>[1]DEPURADO!F1099</f>
        <v>176499</v>
      </c>
      <c r="H1105" s="28">
        <v>0</v>
      </c>
      <c r="I1105" s="28">
        <f>+[1]DEPURADO!M1099+[1]DEPURADO!N1099</f>
        <v>0</v>
      </c>
      <c r="J1105" s="28">
        <f>+[1]DEPURADO!R1099</f>
        <v>0</v>
      </c>
      <c r="K1105" s="29">
        <f>+[1]DEPURADO!P1099+[1]DEPURADO!Q1099</f>
        <v>0</v>
      </c>
      <c r="L1105" s="28">
        <v>0</v>
      </c>
      <c r="M1105" s="28">
        <v>0</v>
      </c>
      <c r="N1105" s="28">
        <f t="shared" si="119"/>
        <v>0</v>
      </c>
      <c r="O1105" s="28">
        <f t="shared" si="120"/>
        <v>176499</v>
      </c>
      <c r="P1105" s="24">
        <f>IF([1]DEPURADO!H1099&gt;1,0,[1]DEPURADO!B1099)</f>
        <v>112099</v>
      </c>
      <c r="Q1105" s="30">
        <f t="shared" si="121"/>
        <v>176499</v>
      </c>
      <c r="R1105" s="31">
        <f t="shared" si="122"/>
        <v>0</v>
      </c>
      <c r="S1105" s="31">
        <f>+[1]DEPURADO!J1099</f>
        <v>0</v>
      </c>
      <c r="T1105" s="23" t="s">
        <v>45</v>
      </c>
      <c r="U1105" s="31">
        <f>+[1]DEPURADO!I1099</f>
        <v>0</v>
      </c>
      <c r="V1105" s="30"/>
      <c r="W1105" s="23" t="s">
        <v>45</v>
      </c>
      <c r="X1105" s="31">
        <f>+[1]DEPURADO!K1099+[1]DEPURADO!L1099</f>
        <v>176499</v>
      </c>
      <c r="Y1105" s="23" t="s">
        <v>45</v>
      </c>
      <c r="Z1105" s="31">
        <f t="shared" si="123"/>
        <v>176499</v>
      </c>
      <c r="AA1105" s="31"/>
      <c r="AB1105" s="31">
        <v>0</v>
      </c>
      <c r="AC1105" s="31">
        <v>0</v>
      </c>
      <c r="AD1105" s="30"/>
      <c r="AE1105" s="30">
        <f>+[1]DEPURADO!K1099</f>
        <v>0</v>
      </c>
      <c r="AF1105" s="30">
        <v>0</v>
      </c>
      <c r="AG1105" s="30">
        <f t="shared" si="124"/>
        <v>0</v>
      </c>
      <c r="AH1105" s="30">
        <v>0</v>
      </c>
      <c r="AI1105" s="30" t="str">
        <f>+[1]DEPURADO!G1099</f>
        <v>GLOSA LEGALIZADA</v>
      </c>
      <c r="AJ1105" s="32"/>
      <c r="AK1105" s="33"/>
    </row>
    <row r="1106" spans="1:37" s="34" customFormat="1" x14ac:dyDescent="0.25">
      <c r="A1106" s="23">
        <f t="shared" si="125"/>
        <v>1098</v>
      </c>
      <c r="B1106" s="24" t="s">
        <v>44</v>
      </c>
      <c r="C1106" s="23" t="str">
        <f>+[1]DEPURADO!A1100</f>
        <v>HLC112506</v>
      </c>
      <c r="D1106" s="23">
        <f>+[1]DEPURADO!B1100</f>
        <v>112506</v>
      </c>
      <c r="E1106" s="25">
        <f>+[1]DEPURADO!C1100</f>
        <v>45596</v>
      </c>
      <c r="F1106" s="26">
        <f>+IF([1]DEPURADO!D1100&gt;1,[1]DEPURADO!D1100," ")</f>
        <v>45618</v>
      </c>
      <c r="G1106" s="27">
        <f>[1]DEPURADO!F1100</f>
        <v>1475056</v>
      </c>
      <c r="H1106" s="28">
        <v>0</v>
      </c>
      <c r="I1106" s="28">
        <f>+[1]DEPURADO!M1100+[1]DEPURADO!N1100</f>
        <v>0</v>
      </c>
      <c r="J1106" s="28">
        <f>+[1]DEPURADO!R1100</f>
        <v>0</v>
      </c>
      <c r="K1106" s="29">
        <f>+[1]DEPURADO!P1100+[1]DEPURADO!Q1100</f>
        <v>0</v>
      </c>
      <c r="L1106" s="28">
        <v>0</v>
      </c>
      <c r="M1106" s="28">
        <v>0</v>
      </c>
      <c r="N1106" s="28">
        <f t="shared" si="119"/>
        <v>0</v>
      </c>
      <c r="O1106" s="28">
        <f t="shared" si="120"/>
        <v>1475056</v>
      </c>
      <c r="P1106" s="24">
        <f>IF([1]DEPURADO!H1100&gt;1,0,[1]DEPURADO!B1100)</f>
        <v>112506</v>
      </c>
      <c r="Q1106" s="30">
        <f t="shared" si="121"/>
        <v>1475056</v>
      </c>
      <c r="R1106" s="31">
        <f t="shared" si="122"/>
        <v>0</v>
      </c>
      <c r="S1106" s="31">
        <f>+[1]DEPURADO!J1100</f>
        <v>0</v>
      </c>
      <c r="T1106" s="23" t="s">
        <v>45</v>
      </c>
      <c r="U1106" s="31">
        <f>+[1]DEPURADO!I1100</f>
        <v>0</v>
      </c>
      <c r="V1106" s="30"/>
      <c r="W1106" s="23" t="s">
        <v>45</v>
      </c>
      <c r="X1106" s="31">
        <f>+[1]DEPURADO!K1100+[1]DEPURADO!L1100</f>
        <v>1475056</v>
      </c>
      <c r="Y1106" s="23" t="s">
        <v>45</v>
      </c>
      <c r="Z1106" s="31">
        <f t="shared" si="123"/>
        <v>1475056</v>
      </c>
      <c r="AA1106" s="31"/>
      <c r="AB1106" s="31">
        <v>0</v>
      </c>
      <c r="AC1106" s="31">
        <v>0</v>
      </c>
      <c r="AD1106" s="30"/>
      <c r="AE1106" s="30">
        <f>+[1]DEPURADO!K1100</f>
        <v>0</v>
      </c>
      <c r="AF1106" s="30">
        <v>0</v>
      </c>
      <c r="AG1106" s="30">
        <f t="shared" si="124"/>
        <v>0</v>
      </c>
      <c r="AH1106" s="30">
        <v>0</v>
      </c>
      <c r="AI1106" s="30" t="str">
        <f>+[1]DEPURADO!G1100</f>
        <v>GLOSA LEGALIZADA</v>
      </c>
      <c r="AJ1106" s="32"/>
      <c r="AK1106" s="33"/>
    </row>
    <row r="1107" spans="1:37" s="34" customFormat="1" x14ac:dyDescent="0.25">
      <c r="A1107" s="23">
        <f t="shared" si="125"/>
        <v>1099</v>
      </c>
      <c r="B1107" s="24" t="s">
        <v>44</v>
      </c>
      <c r="C1107" s="23" t="str">
        <f>+[1]DEPURADO!A1101</f>
        <v>HLC111467</v>
      </c>
      <c r="D1107" s="23">
        <f>+[1]DEPURADO!B1101</f>
        <v>111467</v>
      </c>
      <c r="E1107" s="25">
        <f>+[1]DEPURADO!C1101</f>
        <v>45596</v>
      </c>
      <c r="F1107" s="26">
        <f>+IF([1]DEPURADO!D1101&gt;1,[1]DEPURADO!D1101," ")</f>
        <v>45618</v>
      </c>
      <c r="G1107" s="27">
        <f>[1]DEPURADO!F1101</f>
        <v>247340</v>
      </c>
      <c r="H1107" s="28">
        <v>0</v>
      </c>
      <c r="I1107" s="28">
        <f>+[1]DEPURADO!M1101+[1]DEPURADO!N1101</f>
        <v>0</v>
      </c>
      <c r="J1107" s="28">
        <f>+[1]DEPURADO!R1101</f>
        <v>0</v>
      </c>
      <c r="K1107" s="29">
        <f>+[1]DEPURADO!P1101+[1]DEPURADO!Q1101</f>
        <v>0</v>
      </c>
      <c r="L1107" s="28">
        <v>0</v>
      </c>
      <c r="M1107" s="28">
        <v>0</v>
      </c>
      <c r="N1107" s="28">
        <f t="shared" si="119"/>
        <v>0</v>
      </c>
      <c r="O1107" s="28">
        <f t="shared" si="120"/>
        <v>247340</v>
      </c>
      <c r="P1107" s="24">
        <f>IF([1]DEPURADO!H1101&gt;1,0,[1]DEPURADO!B1101)</f>
        <v>111467</v>
      </c>
      <c r="Q1107" s="30">
        <f t="shared" si="121"/>
        <v>247340</v>
      </c>
      <c r="R1107" s="31">
        <f t="shared" si="122"/>
        <v>0</v>
      </c>
      <c r="S1107" s="31">
        <f>+[1]DEPURADO!J1101</f>
        <v>0</v>
      </c>
      <c r="T1107" s="23" t="s">
        <v>45</v>
      </c>
      <c r="U1107" s="31">
        <f>+[1]DEPURADO!I1101</f>
        <v>0</v>
      </c>
      <c r="V1107" s="30"/>
      <c r="W1107" s="23" t="s">
        <v>45</v>
      </c>
      <c r="X1107" s="31">
        <f>+[1]DEPURADO!K1101+[1]DEPURADO!L1101</f>
        <v>247340</v>
      </c>
      <c r="Y1107" s="23" t="s">
        <v>45</v>
      </c>
      <c r="Z1107" s="31">
        <f t="shared" si="123"/>
        <v>247340</v>
      </c>
      <c r="AA1107" s="31"/>
      <c r="AB1107" s="31">
        <v>0</v>
      </c>
      <c r="AC1107" s="31">
        <v>0</v>
      </c>
      <c r="AD1107" s="30"/>
      <c r="AE1107" s="30">
        <f>+[1]DEPURADO!K1101</f>
        <v>0</v>
      </c>
      <c r="AF1107" s="30">
        <v>0</v>
      </c>
      <c r="AG1107" s="30">
        <f t="shared" si="124"/>
        <v>0</v>
      </c>
      <c r="AH1107" s="30">
        <v>0</v>
      </c>
      <c r="AI1107" s="30" t="str">
        <f>+[1]DEPURADO!G1101</f>
        <v>GLOSA LEGALIZADA</v>
      </c>
      <c r="AJ1107" s="32"/>
      <c r="AK1107" s="33"/>
    </row>
    <row r="1108" spans="1:37" s="34" customFormat="1" x14ac:dyDescent="0.25">
      <c r="A1108" s="23">
        <f t="shared" si="125"/>
        <v>1100</v>
      </c>
      <c r="B1108" s="24" t="s">
        <v>44</v>
      </c>
      <c r="C1108" s="23" t="str">
        <f>+[1]DEPURADO!A1102</f>
        <v>HLC111297</v>
      </c>
      <c r="D1108" s="23">
        <f>+[1]DEPURADO!B1102</f>
        <v>111297</v>
      </c>
      <c r="E1108" s="25">
        <f>+[1]DEPURADO!C1102</f>
        <v>45596</v>
      </c>
      <c r="F1108" s="26">
        <f>+IF([1]DEPURADO!D1102&gt;1,[1]DEPURADO!D1102," ")</f>
        <v>45618</v>
      </c>
      <c r="G1108" s="27">
        <f>[1]DEPURADO!F1102</f>
        <v>126066</v>
      </c>
      <c r="H1108" s="28">
        <v>0</v>
      </c>
      <c r="I1108" s="28">
        <f>+[1]DEPURADO!M1102+[1]DEPURADO!N1102</f>
        <v>0</v>
      </c>
      <c r="J1108" s="28">
        <f>+[1]DEPURADO!R1102</f>
        <v>0</v>
      </c>
      <c r="K1108" s="29">
        <f>+[1]DEPURADO!P1102+[1]DEPURADO!Q1102</f>
        <v>0</v>
      </c>
      <c r="L1108" s="28">
        <v>0</v>
      </c>
      <c r="M1108" s="28">
        <v>0</v>
      </c>
      <c r="N1108" s="28">
        <f t="shared" si="119"/>
        <v>0</v>
      </c>
      <c r="O1108" s="28">
        <f t="shared" si="120"/>
        <v>126066</v>
      </c>
      <c r="P1108" s="24">
        <f>IF([1]DEPURADO!H1102&gt;1,0,[1]DEPURADO!B1102)</f>
        <v>111297</v>
      </c>
      <c r="Q1108" s="30">
        <f t="shared" si="121"/>
        <v>126066</v>
      </c>
      <c r="R1108" s="31">
        <f t="shared" si="122"/>
        <v>0</v>
      </c>
      <c r="S1108" s="31">
        <f>+[1]DEPURADO!J1102</f>
        <v>0</v>
      </c>
      <c r="T1108" s="23" t="s">
        <v>45</v>
      </c>
      <c r="U1108" s="31">
        <f>+[1]DEPURADO!I1102</f>
        <v>0</v>
      </c>
      <c r="V1108" s="30"/>
      <c r="W1108" s="23" t="s">
        <v>45</v>
      </c>
      <c r="X1108" s="31">
        <f>+[1]DEPURADO!K1102+[1]DEPURADO!L1102</f>
        <v>126066</v>
      </c>
      <c r="Y1108" s="23" t="s">
        <v>45</v>
      </c>
      <c r="Z1108" s="31">
        <f t="shared" si="123"/>
        <v>126066</v>
      </c>
      <c r="AA1108" s="31"/>
      <c r="AB1108" s="31">
        <v>0</v>
      </c>
      <c r="AC1108" s="31">
        <v>0</v>
      </c>
      <c r="AD1108" s="30"/>
      <c r="AE1108" s="30">
        <f>+[1]DEPURADO!K1102</f>
        <v>0</v>
      </c>
      <c r="AF1108" s="30">
        <v>0</v>
      </c>
      <c r="AG1108" s="30">
        <f t="shared" si="124"/>
        <v>0</v>
      </c>
      <c r="AH1108" s="30">
        <v>0</v>
      </c>
      <c r="AI1108" s="30" t="str">
        <f>+[1]DEPURADO!G1102</f>
        <v>GLOSA LEGALIZADA</v>
      </c>
      <c r="AJ1108" s="32"/>
      <c r="AK1108" s="33"/>
    </row>
    <row r="1109" spans="1:37" s="34" customFormat="1" x14ac:dyDescent="0.25">
      <c r="A1109" s="23">
        <f t="shared" si="125"/>
        <v>1101</v>
      </c>
      <c r="B1109" s="24" t="s">
        <v>44</v>
      </c>
      <c r="C1109" s="23" t="str">
        <f>+[1]DEPURADO!A1103</f>
        <v>HLC111534</v>
      </c>
      <c r="D1109" s="23">
        <f>+[1]DEPURADO!B1103</f>
        <v>111534</v>
      </c>
      <c r="E1109" s="25">
        <f>+[1]DEPURADO!C1103</f>
        <v>45596</v>
      </c>
      <c r="F1109" s="26">
        <f>+IF([1]DEPURADO!D1103&gt;1,[1]DEPURADO!D1103," ")</f>
        <v>45618</v>
      </c>
      <c r="G1109" s="27">
        <f>[1]DEPURADO!F1103</f>
        <v>263065</v>
      </c>
      <c r="H1109" s="28">
        <v>0</v>
      </c>
      <c r="I1109" s="28">
        <f>+[1]DEPURADO!M1103+[1]DEPURADO!N1103</f>
        <v>0</v>
      </c>
      <c r="J1109" s="28">
        <f>+[1]DEPURADO!R1103</f>
        <v>0</v>
      </c>
      <c r="K1109" s="29">
        <f>+[1]DEPURADO!P1103+[1]DEPURADO!Q1103</f>
        <v>0</v>
      </c>
      <c r="L1109" s="28">
        <v>0</v>
      </c>
      <c r="M1109" s="28">
        <v>0</v>
      </c>
      <c r="N1109" s="28">
        <f t="shared" si="119"/>
        <v>0</v>
      </c>
      <c r="O1109" s="28">
        <f t="shared" si="120"/>
        <v>263065</v>
      </c>
      <c r="P1109" s="24">
        <f>IF([1]DEPURADO!H1103&gt;1,0,[1]DEPURADO!B1103)</f>
        <v>111534</v>
      </c>
      <c r="Q1109" s="30">
        <f t="shared" si="121"/>
        <v>263065</v>
      </c>
      <c r="R1109" s="31">
        <f t="shared" si="122"/>
        <v>0</v>
      </c>
      <c r="S1109" s="31">
        <f>+[1]DEPURADO!J1103</f>
        <v>0</v>
      </c>
      <c r="T1109" s="23" t="s">
        <v>45</v>
      </c>
      <c r="U1109" s="31">
        <f>+[1]DEPURADO!I1103</f>
        <v>0</v>
      </c>
      <c r="V1109" s="30"/>
      <c r="W1109" s="23" t="s">
        <v>45</v>
      </c>
      <c r="X1109" s="31">
        <f>+[1]DEPURADO!K1103+[1]DEPURADO!L1103</f>
        <v>263065</v>
      </c>
      <c r="Y1109" s="23" t="s">
        <v>45</v>
      </c>
      <c r="Z1109" s="31">
        <f t="shared" si="123"/>
        <v>263065</v>
      </c>
      <c r="AA1109" s="31"/>
      <c r="AB1109" s="31">
        <v>0</v>
      </c>
      <c r="AC1109" s="31">
        <v>0</v>
      </c>
      <c r="AD1109" s="30"/>
      <c r="AE1109" s="30">
        <f>+[1]DEPURADO!K1103</f>
        <v>0</v>
      </c>
      <c r="AF1109" s="30">
        <v>0</v>
      </c>
      <c r="AG1109" s="30">
        <f t="shared" si="124"/>
        <v>0</v>
      </c>
      <c r="AH1109" s="30">
        <v>0</v>
      </c>
      <c r="AI1109" s="30" t="str">
        <f>+[1]DEPURADO!G1103</f>
        <v>GLOSA LEGALIZADA</v>
      </c>
      <c r="AJ1109" s="32"/>
      <c r="AK1109" s="33"/>
    </row>
    <row r="1110" spans="1:37" s="34" customFormat="1" x14ac:dyDescent="0.25">
      <c r="A1110" s="23">
        <f t="shared" si="125"/>
        <v>1102</v>
      </c>
      <c r="B1110" s="24" t="s">
        <v>44</v>
      </c>
      <c r="C1110" s="23" t="str">
        <f>+[1]DEPURADO!A1104</f>
        <v>HLC111207</v>
      </c>
      <c r="D1110" s="23">
        <f>+[1]DEPURADO!B1104</f>
        <v>111207</v>
      </c>
      <c r="E1110" s="25">
        <f>+[1]DEPURADO!C1104</f>
        <v>45596</v>
      </c>
      <c r="F1110" s="26">
        <f>+IF([1]DEPURADO!D1104&gt;1,[1]DEPURADO!D1104," ")</f>
        <v>45618</v>
      </c>
      <c r="G1110" s="27">
        <f>[1]DEPURADO!F1104</f>
        <v>441006</v>
      </c>
      <c r="H1110" s="28">
        <v>0</v>
      </c>
      <c r="I1110" s="28">
        <f>+[1]DEPURADO!M1104+[1]DEPURADO!N1104</f>
        <v>0</v>
      </c>
      <c r="J1110" s="28">
        <f>+[1]DEPURADO!R1104</f>
        <v>0</v>
      </c>
      <c r="K1110" s="29">
        <f>+[1]DEPURADO!P1104+[1]DEPURADO!Q1104</f>
        <v>0</v>
      </c>
      <c r="L1110" s="28">
        <v>0</v>
      </c>
      <c r="M1110" s="28">
        <v>0</v>
      </c>
      <c r="N1110" s="28">
        <f t="shared" si="119"/>
        <v>0</v>
      </c>
      <c r="O1110" s="28">
        <f t="shared" si="120"/>
        <v>441006</v>
      </c>
      <c r="P1110" s="24">
        <f>IF([1]DEPURADO!H1104&gt;1,0,[1]DEPURADO!B1104)</f>
        <v>111207</v>
      </c>
      <c r="Q1110" s="30">
        <f t="shared" si="121"/>
        <v>441006</v>
      </c>
      <c r="R1110" s="31">
        <f t="shared" si="122"/>
        <v>0</v>
      </c>
      <c r="S1110" s="31">
        <f>+[1]DEPURADO!J1104</f>
        <v>0</v>
      </c>
      <c r="T1110" s="23" t="s">
        <v>45</v>
      </c>
      <c r="U1110" s="31">
        <f>+[1]DEPURADO!I1104</f>
        <v>0</v>
      </c>
      <c r="V1110" s="30"/>
      <c r="W1110" s="23" t="s">
        <v>45</v>
      </c>
      <c r="X1110" s="31">
        <f>+[1]DEPURADO!K1104+[1]DEPURADO!L1104</f>
        <v>441006</v>
      </c>
      <c r="Y1110" s="23" t="s">
        <v>45</v>
      </c>
      <c r="Z1110" s="31">
        <f t="shared" si="123"/>
        <v>441006</v>
      </c>
      <c r="AA1110" s="31"/>
      <c r="AB1110" s="31">
        <v>0</v>
      </c>
      <c r="AC1110" s="31">
        <v>0</v>
      </c>
      <c r="AD1110" s="30"/>
      <c r="AE1110" s="30">
        <f>+[1]DEPURADO!K1104</f>
        <v>0</v>
      </c>
      <c r="AF1110" s="30">
        <v>0</v>
      </c>
      <c r="AG1110" s="30">
        <f t="shared" si="124"/>
        <v>0</v>
      </c>
      <c r="AH1110" s="30">
        <v>0</v>
      </c>
      <c r="AI1110" s="30" t="str">
        <f>+[1]DEPURADO!G1104</f>
        <v>GLOSA LEGALIZADA</v>
      </c>
      <c r="AJ1110" s="32"/>
      <c r="AK1110" s="33"/>
    </row>
    <row r="1111" spans="1:37" s="34" customFormat="1" x14ac:dyDescent="0.25">
      <c r="A1111" s="23">
        <f t="shared" si="125"/>
        <v>1103</v>
      </c>
      <c r="B1111" s="24" t="s">
        <v>44</v>
      </c>
      <c r="C1111" s="23" t="str">
        <f>+[1]DEPURADO!A1105</f>
        <v>HLC111132</v>
      </c>
      <c r="D1111" s="23">
        <f>+[1]DEPURADO!B1105</f>
        <v>111132</v>
      </c>
      <c r="E1111" s="25">
        <f>+[1]DEPURADO!C1105</f>
        <v>45596</v>
      </c>
      <c r="F1111" s="26">
        <f>+IF([1]DEPURADO!D1105&gt;1,[1]DEPURADO!D1105," ")</f>
        <v>45618</v>
      </c>
      <c r="G1111" s="27">
        <f>[1]DEPURADO!F1105</f>
        <v>172925</v>
      </c>
      <c r="H1111" s="28">
        <v>0</v>
      </c>
      <c r="I1111" s="28">
        <f>+[1]DEPURADO!M1105+[1]DEPURADO!N1105</f>
        <v>0</v>
      </c>
      <c r="J1111" s="28">
        <f>+[1]DEPURADO!R1105</f>
        <v>0</v>
      </c>
      <c r="K1111" s="29">
        <f>+[1]DEPURADO!P1105+[1]DEPURADO!Q1105</f>
        <v>0</v>
      </c>
      <c r="L1111" s="28">
        <v>0</v>
      </c>
      <c r="M1111" s="28">
        <v>0</v>
      </c>
      <c r="N1111" s="28">
        <f t="shared" si="119"/>
        <v>0</v>
      </c>
      <c r="O1111" s="28">
        <f t="shared" si="120"/>
        <v>172925</v>
      </c>
      <c r="P1111" s="24">
        <f>IF([1]DEPURADO!H1105&gt;1,0,[1]DEPURADO!B1105)</f>
        <v>111132</v>
      </c>
      <c r="Q1111" s="30">
        <f t="shared" si="121"/>
        <v>172925</v>
      </c>
      <c r="R1111" s="31">
        <f t="shared" si="122"/>
        <v>0</v>
      </c>
      <c r="S1111" s="31">
        <f>+[1]DEPURADO!J1105</f>
        <v>0</v>
      </c>
      <c r="T1111" s="23" t="s">
        <v>45</v>
      </c>
      <c r="U1111" s="31">
        <f>+[1]DEPURADO!I1105</f>
        <v>0</v>
      </c>
      <c r="V1111" s="30"/>
      <c r="W1111" s="23" t="s">
        <v>45</v>
      </c>
      <c r="X1111" s="31">
        <f>+[1]DEPURADO!K1105+[1]DEPURADO!L1105</f>
        <v>172925</v>
      </c>
      <c r="Y1111" s="23" t="s">
        <v>45</v>
      </c>
      <c r="Z1111" s="31">
        <f t="shared" si="123"/>
        <v>172925</v>
      </c>
      <c r="AA1111" s="31"/>
      <c r="AB1111" s="31">
        <v>0</v>
      </c>
      <c r="AC1111" s="31">
        <v>0</v>
      </c>
      <c r="AD1111" s="30"/>
      <c r="AE1111" s="30">
        <f>+[1]DEPURADO!K1105</f>
        <v>0</v>
      </c>
      <c r="AF1111" s="30">
        <v>0</v>
      </c>
      <c r="AG1111" s="30">
        <f t="shared" si="124"/>
        <v>0</v>
      </c>
      <c r="AH1111" s="30">
        <v>0</v>
      </c>
      <c r="AI1111" s="30" t="str">
        <f>+[1]DEPURADO!G1105</f>
        <v>GLOSA LEGALIZADA</v>
      </c>
      <c r="AJ1111" s="32"/>
      <c r="AK1111" s="33"/>
    </row>
    <row r="1112" spans="1:37" s="34" customFormat="1" x14ac:dyDescent="0.25">
      <c r="A1112" s="23">
        <f t="shared" si="125"/>
        <v>1104</v>
      </c>
      <c r="B1112" s="24" t="s">
        <v>44</v>
      </c>
      <c r="C1112" s="23" t="str">
        <f>+[1]DEPURADO!A1106</f>
        <v>HLC112118</v>
      </c>
      <c r="D1112" s="23">
        <f>+[1]DEPURADO!B1106</f>
        <v>112118</v>
      </c>
      <c r="E1112" s="25">
        <f>+[1]DEPURADO!C1106</f>
        <v>45596</v>
      </c>
      <c r="F1112" s="26">
        <f>+IF([1]DEPURADO!D1106&gt;1,[1]DEPURADO!D1106," ")</f>
        <v>45618</v>
      </c>
      <c r="G1112" s="27">
        <f>[1]DEPURADO!F1106</f>
        <v>514708</v>
      </c>
      <c r="H1112" s="28">
        <v>0</v>
      </c>
      <c r="I1112" s="28">
        <f>+[1]DEPURADO!M1106+[1]DEPURADO!N1106</f>
        <v>0</v>
      </c>
      <c r="J1112" s="28">
        <f>+[1]DEPURADO!R1106</f>
        <v>0</v>
      </c>
      <c r="K1112" s="29">
        <f>+[1]DEPURADO!P1106+[1]DEPURADO!Q1106</f>
        <v>0</v>
      </c>
      <c r="L1112" s="28">
        <v>0</v>
      </c>
      <c r="M1112" s="28">
        <v>0</v>
      </c>
      <c r="N1112" s="28">
        <f t="shared" si="119"/>
        <v>0</v>
      </c>
      <c r="O1112" s="28">
        <f t="shared" si="120"/>
        <v>514708</v>
      </c>
      <c r="P1112" s="24">
        <f>IF([1]DEPURADO!H1106&gt;1,0,[1]DEPURADO!B1106)</f>
        <v>112118</v>
      </c>
      <c r="Q1112" s="30">
        <f t="shared" si="121"/>
        <v>514708</v>
      </c>
      <c r="R1112" s="31">
        <f t="shared" si="122"/>
        <v>0</v>
      </c>
      <c r="S1112" s="31">
        <f>+[1]DEPURADO!J1106</f>
        <v>0</v>
      </c>
      <c r="T1112" s="23" t="s">
        <v>45</v>
      </c>
      <c r="U1112" s="31">
        <f>+[1]DEPURADO!I1106</f>
        <v>0</v>
      </c>
      <c r="V1112" s="30"/>
      <c r="W1112" s="23" t="s">
        <v>45</v>
      </c>
      <c r="X1112" s="31">
        <f>+[1]DEPURADO!K1106+[1]DEPURADO!L1106</f>
        <v>514708</v>
      </c>
      <c r="Y1112" s="23" t="s">
        <v>45</v>
      </c>
      <c r="Z1112" s="31">
        <f t="shared" si="123"/>
        <v>514708</v>
      </c>
      <c r="AA1112" s="31"/>
      <c r="AB1112" s="31">
        <v>0</v>
      </c>
      <c r="AC1112" s="31">
        <v>0</v>
      </c>
      <c r="AD1112" s="30"/>
      <c r="AE1112" s="30">
        <f>+[1]DEPURADO!K1106</f>
        <v>0</v>
      </c>
      <c r="AF1112" s="30">
        <v>0</v>
      </c>
      <c r="AG1112" s="30">
        <f t="shared" si="124"/>
        <v>0</v>
      </c>
      <c r="AH1112" s="30">
        <v>0</v>
      </c>
      <c r="AI1112" s="30" t="str">
        <f>+[1]DEPURADO!G1106</f>
        <v>GLOSA LEGALIZADA</v>
      </c>
      <c r="AJ1112" s="32"/>
      <c r="AK1112" s="33"/>
    </row>
    <row r="1113" spans="1:37" s="34" customFormat="1" x14ac:dyDescent="0.25">
      <c r="A1113" s="23">
        <f t="shared" si="125"/>
        <v>1105</v>
      </c>
      <c r="B1113" s="24" t="s">
        <v>44</v>
      </c>
      <c r="C1113" s="23" t="str">
        <f>+[1]DEPURADO!A1107</f>
        <v>HLC111600</v>
      </c>
      <c r="D1113" s="23">
        <f>+[1]DEPURADO!B1107</f>
        <v>111600</v>
      </c>
      <c r="E1113" s="25">
        <f>+[1]DEPURADO!C1107</f>
        <v>45596</v>
      </c>
      <c r="F1113" s="26">
        <f>+IF([1]DEPURADO!D1107&gt;1,[1]DEPURADO!D1107," ")</f>
        <v>45618</v>
      </c>
      <c r="G1113" s="27">
        <f>[1]DEPURADO!F1107</f>
        <v>81694</v>
      </c>
      <c r="H1113" s="28">
        <v>0</v>
      </c>
      <c r="I1113" s="28">
        <f>+[1]DEPURADO!M1107+[1]DEPURADO!N1107</f>
        <v>0</v>
      </c>
      <c r="J1113" s="28">
        <f>+[1]DEPURADO!R1107</f>
        <v>0</v>
      </c>
      <c r="K1113" s="29">
        <f>+[1]DEPURADO!P1107+[1]DEPURADO!Q1107</f>
        <v>0</v>
      </c>
      <c r="L1113" s="28">
        <v>0</v>
      </c>
      <c r="M1113" s="28">
        <v>0</v>
      </c>
      <c r="N1113" s="28">
        <f t="shared" si="119"/>
        <v>0</v>
      </c>
      <c r="O1113" s="28">
        <f t="shared" si="120"/>
        <v>81694</v>
      </c>
      <c r="P1113" s="24">
        <f>IF([1]DEPURADO!H1107&gt;1,0,[1]DEPURADO!B1107)</f>
        <v>111600</v>
      </c>
      <c r="Q1113" s="30">
        <f t="shared" si="121"/>
        <v>81694</v>
      </c>
      <c r="R1113" s="31">
        <f t="shared" si="122"/>
        <v>0</v>
      </c>
      <c r="S1113" s="31">
        <f>+[1]DEPURADO!J1107</f>
        <v>0</v>
      </c>
      <c r="T1113" s="23" t="s">
        <v>45</v>
      </c>
      <c r="U1113" s="31">
        <f>+[1]DEPURADO!I1107</f>
        <v>0</v>
      </c>
      <c r="V1113" s="30"/>
      <c r="W1113" s="23" t="s">
        <v>45</v>
      </c>
      <c r="X1113" s="31">
        <f>+[1]DEPURADO!K1107+[1]DEPURADO!L1107</f>
        <v>81694</v>
      </c>
      <c r="Y1113" s="23" t="s">
        <v>45</v>
      </c>
      <c r="Z1113" s="31">
        <f t="shared" si="123"/>
        <v>81694</v>
      </c>
      <c r="AA1113" s="31"/>
      <c r="AB1113" s="31">
        <v>0</v>
      </c>
      <c r="AC1113" s="31">
        <v>0</v>
      </c>
      <c r="AD1113" s="30"/>
      <c r="AE1113" s="30">
        <f>+[1]DEPURADO!K1107</f>
        <v>0</v>
      </c>
      <c r="AF1113" s="30">
        <v>0</v>
      </c>
      <c r="AG1113" s="30">
        <f t="shared" si="124"/>
        <v>0</v>
      </c>
      <c r="AH1113" s="30">
        <v>0</v>
      </c>
      <c r="AI1113" s="30" t="str">
        <f>+[1]DEPURADO!G1107</f>
        <v>GLOSA LEGALIZADA</v>
      </c>
      <c r="AJ1113" s="32"/>
      <c r="AK1113" s="33"/>
    </row>
    <row r="1114" spans="1:37" s="34" customFormat="1" x14ac:dyDescent="0.25">
      <c r="A1114" s="23">
        <f t="shared" si="125"/>
        <v>1106</v>
      </c>
      <c r="B1114" s="24" t="s">
        <v>44</v>
      </c>
      <c r="C1114" s="23" t="str">
        <f>+[1]DEPURADO!A1108</f>
        <v>HLC113479</v>
      </c>
      <c r="D1114" s="23">
        <f>+[1]DEPURADO!B1108</f>
        <v>113479</v>
      </c>
      <c r="E1114" s="25">
        <f>+[1]DEPURADO!C1108</f>
        <v>45596</v>
      </c>
      <c r="F1114" s="26">
        <f>+IF([1]DEPURADO!D1108&gt;1,[1]DEPURADO!D1108," ")</f>
        <v>45619</v>
      </c>
      <c r="G1114" s="27">
        <f>[1]DEPURADO!F1108</f>
        <v>35201</v>
      </c>
      <c r="H1114" s="28">
        <v>0</v>
      </c>
      <c r="I1114" s="28">
        <f>+[1]DEPURADO!M1108+[1]DEPURADO!N1108</f>
        <v>0</v>
      </c>
      <c r="J1114" s="28">
        <f>+[1]DEPURADO!R1108</f>
        <v>0</v>
      </c>
      <c r="K1114" s="29">
        <f>+[1]DEPURADO!P1108+[1]DEPURADO!Q1108</f>
        <v>0</v>
      </c>
      <c r="L1114" s="28">
        <v>0</v>
      </c>
      <c r="M1114" s="28">
        <v>0</v>
      </c>
      <c r="N1114" s="28">
        <f t="shared" si="119"/>
        <v>0</v>
      </c>
      <c r="O1114" s="28">
        <f t="shared" si="120"/>
        <v>35201</v>
      </c>
      <c r="P1114" s="24">
        <f>IF([1]DEPURADO!H1108&gt;1,0,[1]DEPURADO!B1108)</f>
        <v>113479</v>
      </c>
      <c r="Q1114" s="30">
        <f t="shared" si="121"/>
        <v>35201</v>
      </c>
      <c r="R1114" s="31">
        <f t="shared" si="122"/>
        <v>0</v>
      </c>
      <c r="S1114" s="31">
        <f>+[1]DEPURADO!J1108</f>
        <v>0</v>
      </c>
      <c r="T1114" s="23" t="s">
        <v>45</v>
      </c>
      <c r="U1114" s="31">
        <f>+[1]DEPURADO!I1108</f>
        <v>0</v>
      </c>
      <c r="V1114" s="30"/>
      <c r="W1114" s="23" t="s">
        <v>45</v>
      </c>
      <c r="X1114" s="31">
        <f>+[1]DEPURADO!K1108+[1]DEPURADO!L1108</f>
        <v>35201</v>
      </c>
      <c r="Y1114" s="23" t="s">
        <v>45</v>
      </c>
      <c r="Z1114" s="31">
        <f t="shared" si="123"/>
        <v>35201</v>
      </c>
      <c r="AA1114" s="31"/>
      <c r="AB1114" s="31">
        <v>0</v>
      </c>
      <c r="AC1114" s="31">
        <v>0</v>
      </c>
      <c r="AD1114" s="30"/>
      <c r="AE1114" s="30">
        <f>+[1]DEPURADO!K1108</f>
        <v>0</v>
      </c>
      <c r="AF1114" s="30">
        <v>0</v>
      </c>
      <c r="AG1114" s="30">
        <f t="shared" si="124"/>
        <v>0</v>
      </c>
      <c r="AH1114" s="30">
        <v>0</v>
      </c>
      <c r="AI1114" s="30" t="str">
        <f>+[1]DEPURADO!G1108</f>
        <v>GLOSA LEGALIZADA</v>
      </c>
      <c r="AJ1114" s="32"/>
      <c r="AK1114" s="33"/>
    </row>
    <row r="1115" spans="1:37" s="34" customFormat="1" x14ac:dyDescent="0.25">
      <c r="A1115" s="23">
        <f t="shared" si="125"/>
        <v>1107</v>
      </c>
      <c r="B1115" s="24" t="s">
        <v>44</v>
      </c>
      <c r="C1115" s="23" t="str">
        <f>+[1]DEPURADO!A1109</f>
        <v>HLC113579</v>
      </c>
      <c r="D1115" s="23">
        <f>+[1]DEPURADO!B1109</f>
        <v>113579</v>
      </c>
      <c r="E1115" s="25">
        <f>+[1]DEPURADO!C1109</f>
        <v>45596</v>
      </c>
      <c r="F1115" s="26">
        <f>+IF([1]DEPURADO!D1109&gt;1,[1]DEPURADO!D1109," ")</f>
        <v>45619</v>
      </c>
      <c r="G1115" s="27">
        <f>[1]DEPURADO!F1109</f>
        <v>13840</v>
      </c>
      <c r="H1115" s="28">
        <v>0</v>
      </c>
      <c r="I1115" s="28">
        <f>+[1]DEPURADO!M1109+[1]DEPURADO!N1109</f>
        <v>0</v>
      </c>
      <c r="J1115" s="28">
        <f>+[1]DEPURADO!R1109</f>
        <v>0</v>
      </c>
      <c r="K1115" s="29">
        <f>+[1]DEPURADO!P1109+[1]DEPURADO!Q1109</f>
        <v>0</v>
      </c>
      <c r="L1115" s="28">
        <v>0</v>
      </c>
      <c r="M1115" s="28">
        <v>0</v>
      </c>
      <c r="N1115" s="28">
        <f t="shared" si="119"/>
        <v>0</v>
      </c>
      <c r="O1115" s="28">
        <f t="shared" si="120"/>
        <v>13840</v>
      </c>
      <c r="P1115" s="24">
        <f>IF([1]DEPURADO!H1109&gt;1,0,[1]DEPURADO!B1109)</f>
        <v>113579</v>
      </c>
      <c r="Q1115" s="30">
        <f t="shared" si="121"/>
        <v>13840</v>
      </c>
      <c r="R1115" s="31">
        <f t="shared" si="122"/>
        <v>0</v>
      </c>
      <c r="S1115" s="31">
        <f>+[1]DEPURADO!J1109</f>
        <v>0</v>
      </c>
      <c r="T1115" s="23" t="s">
        <v>45</v>
      </c>
      <c r="U1115" s="31">
        <f>+[1]DEPURADO!I1109</f>
        <v>0</v>
      </c>
      <c r="V1115" s="30"/>
      <c r="W1115" s="23" t="s">
        <v>45</v>
      </c>
      <c r="X1115" s="31">
        <f>+[1]DEPURADO!K1109+[1]DEPURADO!L1109</f>
        <v>13840</v>
      </c>
      <c r="Y1115" s="23" t="s">
        <v>45</v>
      </c>
      <c r="Z1115" s="31">
        <f t="shared" si="123"/>
        <v>13840</v>
      </c>
      <c r="AA1115" s="31"/>
      <c r="AB1115" s="31">
        <v>0</v>
      </c>
      <c r="AC1115" s="31">
        <v>0</v>
      </c>
      <c r="AD1115" s="30"/>
      <c r="AE1115" s="30">
        <f>+[1]DEPURADO!K1109</f>
        <v>0</v>
      </c>
      <c r="AF1115" s="30">
        <v>0</v>
      </c>
      <c r="AG1115" s="30">
        <f t="shared" si="124"/>
        <v>0</v>
      </c>
      <c r="AH1115" s="30">
        <v>0</v>
      </c>
      <c r="AI1115" s="30" t="str">
        <f>+[1]DEPURADO!G1109</f>
        <v>GLOSA LEGALIZADA</v>
      </c>
      <c r="AJ1115" s="32"/>
      <c r="AK1115" s="33"/>
    </row>
    <row r="1116" spans="1:37" s="34" customFormat="1" x14ac:dyDescent="0.25">
      <c r="A1116" s="23">
        <f t="shared" si="125"/>
        <v>1108</v>
      </c>
      <c r="B1116" s="24" t="s">
        <v>44</v>
      </c>
      <c r="C1116" s="23" t="str">
        <f>+[1]DEPURADO!A1110</f>
        <v>HLC113738</v>
      </c>
      <c r="D1116" s="23">
        <f>+[1]DEPURADO!B1110</f>
        <v>113738</v>
      </c>
      <c r="E1116" s="25">
        <f>+[1]DEPURADO!C1110</f>
        <v>45596</v>
      </c>
      <c r="F1116" s="26">
        <f>+IF([1]DEPURADO!D1110&gt;1,[1]DEPURADO!D1110," ")</f>
        <v>45621</v>
      </c>
      <c r="G1116" s="27">
        <f>[1]DEPURADO!F1110</f>
        <v>666173</v>
      </c>
      <c r="H1116" s="28">
        <v>0</v>
      </c>
      <c r="I1116" s="28">
        <f>+[1]DEPURADO!M1110+[1]DEPURADO!N1110</f>
        <v>0</v>
      </c>
      <c r="J1116" s="28">
        <f>+[1]DEPURADO!R1110</f>
        <v>0</v>
      </c>
      <c r="K1116" s="29">
        <f>+[1]DEPURADO!P1110+[1]DEPURADO!Q1110</f>
        <v>0</v>
      </c>
      <c r="L1116" s="28">
        <v>0</v>
      </c>
      <c r="M1116" s="28">
        <v>0</v>
      </c>
      <c r="N1116" s="28">
        <f t="shared" si="119"/>
        <v>0</v>
      </c>
      <c r="O1116" s="28">
        <f t="shared" si="120"/>
        <v>666173</v>
      </c>
      <c r="P1116" s="24">
        <f>IF([1]DEPURADO!H1110&gt;1,0,[1]DEPURADO!B1110)</f>
        <v>113738</v>
      </c>
      <c r="Q1116" s="30">
        <f t="shared" si="121"/>
        <v>666173</v>
      </c>
      <c r="R1116" s="31">
        <f t="shared" si="122"/>
        <v>0</v>
      </c>
      <c r="S1116" s="31">
        <f>+[1]DEPURADO!J1110</f>
        <v>0</v>
      </c>
      <c r="T1116" s="23" t="s">
        <v>45</v>
      </c>
      <c r="U1116" s="31">
        <f>+[1]DEPURADO!I1110</f>
        <v>0</v>
      </c>
      <c r="V1116" s="30"/>
      <c r="W1116" s="23" t="s">
        <v>45</v>
      </c>
      <c r="X1116" s="31">
        <f>+[1]DEPURADO!K1110+[1]DEPURADO!L1110</f>
        <v>666173</v>
      </c>
      <c r="Y1116" s="23" t="s">
        <v>45</v>
      </c>
      <c r="Z1116" s="31">
        <f t="shared" si="123"/>
        <v>666173</v>
      </c>
      <c r="AA1116" s="31"/>
      <c r="AB1116" s="31">
        <v>0</v>
      </c>
      <c r="AC1116" s="31">
        <v>0</v>
      </c>
      <c r="AD1116" s="30"/>
      <c r="AE1116" s="30">
        <f>+[1]DEPURADO!K1110</f>
        <v>0</v>
      </c>
      <c r="AF1116" s="30">
        <v>0</v>
      </c>
      <c r="AG1116" s="30">
        <f t="shared" si="124"/>
        <v>0</v>
      </c>
      <c r="AH1116" s="30">
        <v>0</v>
      </c>
      <c r="AI1116" s="30" t="str">
        <f>+[1]DEPURADO!G1110</f>
        <v>GLOSA LEGALIZADA</v>
      </c>
      <c r="AJ1116" s="32"/>
      <c r="AK1116" s="33"/>
    </row>
    <row r="1117" spans="1:37" s="34" customFormat="1" x14ac:dyDescent="0.25">
      <c r="A1117" s="23">
        <f t="shared" si="125"/>
        <v>1109</v>
      </c>
      <c r="B1117" s="24" t="s">
        <v>44</v>
      </c>
      <c r="C1117" s="23" t="str">
        <f>+[1]DEPURADO!A1111</f>
        <v>HLC113900</v>
      </c>
      <c r="D1117" s="23">
        <f>+[1]DEPURADO!B1111</f>
        <v>113900</v>
      </c>
      <c r="E1117" s="25">
        <f>+[1]DEPURADO!C1111</f>
        <v>45596</v>
      </c>
      <c r="F1117" s="26">
        <f>+IF([1]DEPURADO!D1111&gt;1,[1]DEPURADO!D1111," ")</f>
        <v>45621</v>
      </c>
      <c r="G1117" s="27">
        <f>[1]DEPURADO!F1111</f>
        <v>70460</v>
      </c>
      <c r="H1117" s="28">
        <v>0</v>
      </c>
      <c r="I1117" s="28">
        <f>+[1]DEPURADO!M1111+[1]DEPURADO!N1111</f>
        <v>0</v>
      </c>
      <c r="J1117" s="28">
        <f>+[1]DEPURADO!R1111</f>
        <v>0</v>
      </c>
      <c r="K1117" s="29">
        <f>+[1]DEPURADO!P1111+[1]DEPURADO!Q1111</f>
        <v>0</v>
      </c>
      <c r="L1117" s="28">
        <v>0</v>
      </c>
      <c r="M1117" s="28">
        <v>0</v>
      </c>
      <c r="N1117" s="28">
        <f t="shared" si="119"/>
        <v>0</v>
      </c>
      <c r="O1117" s="28">
        <f t="shared" si="120"/>
        <v>70460</v>
      </c>
      <c r="P1117" s="24">
        <f>IF([1]DEPURADO!H1111&gt;1,0,[1]DEPURADO!B1111)</f>
        <v>113900</v>
      </c>
      <c r="Q1117" s="30">
        <f t="shared" si="121"/>
        <v>70460</v>
      </c>
      <c r="R1117" s="31">
        <f t="shared" si="122"/>
        <v>0</v>
      </c>
      <c r="S1117" s="31">
        <f>+[1]DEPURADO!J1111</f>
        <v>0</v>
      </c>
      <c r="T1117" s="23" t="s">
        <v>45</v>
      </c>
      <c r="U1117" s="31">
        <f>+[1]DEPURADO!I1111</f>
        <v>0</v>
      </c>
      <c r="V1117" s="30"/>
      <c r="W1117" s="23" t="s">
        <v>45</v>
      </c>
      <c r="X1117" s="31">
        <f>+[1]DEPURADO!K1111+[1]DEPURADO!L1111</f>
        <v>70460</v>
      </c>
      <c r="Y1117" s="23" t="s">
        <v>45</v>
      </c>
      <c r="Z1117" s="31">
        <f t="shared" si="123"/>
        <v>70460</v>
      </c>
      <c r="AA1117" s="31"/>
      <c r="AB1117" s="31">
        <v>0</v>
      </c>
      <c r="AC1117" s="31">
        <v>0</v>
      </c>
      <c r="AD1117" s="30"/>
      <c r="AE1117" s="30">
        <f>+[1]DEPURADO!K1111</f>
        <v>0</v>
      </c>
      <c r="AF1117" s="30">
        <v>0</v>
      </c>
      <c r="AG1117" s="30">
        <f t="shared" si="124"/>
        <v>0</v>
      </c>
      <c r="AH1117" s="30">
        <v>0</v>
      </c>
      <c r="AI1117" s="30" t="str">
        <f>+[1]DEPURADO!G1111</f>
        <v>GLOSA LEGALIZADA</v>
      </c>
      <c r="AJ1117" s="32"/>
      <c r="AK1117" s="33"/>
    </row>
    <row r="1118" spans="1:37" s="34" customFormat="1" x14ac:dyDescent="0.25">
      <c r="A1118" s="23">
        <f t="shared" si="125"/>
        <v>1110</v>
      </c>
      <c r="B1118" s="24" t="s">
        <v>44</v>
      </c>
      <c r="C1118" s="23" t="str">
        <f>+[1]DEPURADO!A1112</f>
        <v>HLC113562</v>
      </c>
      <c r="D1118" s="23">
        <f>+[1]DEPURADO!B1112</f>
        <v>113562</v>
      </c>
      <c r="E1118" s="25">
        <f>+[1]DEPURADO!C1112</f>
        <v>45596</v>
      </c>
      <c r="F1118" s="26">
        <f>+IF([1]DEPURADO!D1112&gt;1,[1]DEPURADO!D1112," ")</f>
        <v>45621</v>
      </c>
      <c r="G1118" s="27">
        <f>[1]DEPURADO!F1112</f>
        <v>532106</v>
      </c>
      <c r="H1118" s="28">
        <v>0</v>
      </c>
      <c r="I1118" s="28">
        <f>+[1]DEPURADO!M1112+[1]DEPURADO!N1112</f>
        <v>0</v>
      </c>
      <c r="J1118" s="28">
        <f>+[1]DEPURADO!R1112</f>
        <v>0</v>
      </c>
      <c r="K1118" s="29">
        <f>+[1]DEPURADO!P1112+[1]DEPURADO!Q1112</f>
        <v>0</v>
      </c>
      <c r="L1118" s="28">
        <v>0</v>
      </c>
      <c r="M1118" s="28">
        <v>0</v>
      </c>
      <c r="N1118" s="28">
        <f t="shared" si="119"/>
        <v>0</v>
      </c>
      <c r="O1118" s="28">
        <f t="shared" si="120"/>
        <v>532106</v>
      </c>
      <c r="P1118" s="24">
        <f>IF([1]DEPURADO!H1112&gt;1,0,[1]DEPURADO!B1112)</f>
        <v>113562</v>
      </c>
      <c r="Q1118" s="30">
        <f t="shared" si="121"/>
        <v>532106</v>
      </c>
      <c r="R1118" s="31">
        <f t="shared" si="122"/>
        <v>0</v>
      </c>
      <c r="S1118" s="31">
        <f>+[1]DEPURADO!J1112</f>
        <v>0</v>
      </c>
      <c r="T1118" s="23" t="s">
        <v>45</v>
      </c>
      <c r="U1118" s="31">
        <f>+[1]DEPURADO!I1112</f>
        <v>0</v>
      </c>
      <c r="V1118" s="30"/>
      <c r="W1118" s="23" t="s">
        <v>45</v>
      </c>
      <c r="X1118" s="31">
        <f>+[1]DEPURADO!K1112+[1]DEPURADO!L1112</f>
        <v>532106</v>
      </c>
      <c r="Y1118" s="23" t="s">
        <v>45</v>
      </c>
      <c r="Z1118" s="31">
        <f t="shared" si="123"/>
        <v>532106</v>
      </c>
      <c r="AA1118" s="31"/>
      <c r="AB1118" s="31">
        <v>0</v>
      </c>
      <c r="AC1118" s="31">
        <v>0</v>
      </c>
      <c r="AD1118" s="30"/>
      <c r="AE1118" s="30">
        <f>+[1]DEPURADO!K1112</f>
        <v>0</v>
      </c>
      <c r="AF1118" s="30">
        <v>0</v>
      </c>
      <c r="AG1118" s="30">
        <f t="shared" si="124"/>
        <v>0</v>
      </c>
      <c r="AH1118" s="30">
        <v>0</v>
      </c>
      <c r="AI1118" s="30" t="str">
        <f>+[1]DEPURADO!G1112</f>
        <v>GLOSA LEGALIZADA</v>
      </c>
      <c r="AJ1118" s="32"/>
      <c r="AK1118" s="33"/>
    </row>
    <row r="1119" spans="1:37" s="34" customFormat="1" x14ac:dyDescent="0.25">
      <c r="A1119" s="23">
        <f t="shared" si="125"/>
        <v>1111</v>
      </c>
      <c r="B1119" s="24" t="s">
        <v>44</v>
      </c>
      <c r="C1119" s="23" t="str">
        <f>+[1]DEPURADO!A1113</f>
        <v>HLC113313</v>
      </c>
      <c r="D1119" s="23">
        <f>+[1]DEPURADO!B1113</f>
        <v>113313</v>
      </c>
      <c r="E1119" s="25">
        <f>+[1]DEPURADO!C1113</f>
        <v>45596</v>
      </c>
      <c r="F1119" s="26">
        <f>+IF([1]DEPURADO!D1113&gt;1,[1]DEPURADO!D1113," ")</f>
        <v>45621</v>
      </c>
      <c r="G1119" s="27">
        <f>[1]DEPURADO!F1113</f>
        <v>310181</v>
      </c>
      <c r="H1119" s="28">
        <v>0</v>
      </c>
      <c r="I1119" s="28">
        <f>+[1]DEPURADO!M1113+[1]DEPURADO!N1113</f>
        <v>0</v>
      </c>
      <c r="J1119" s="28">
        <f>+[1]DEPURADO!R1113</f>
        <v>0</v>
      </c>
      <c r="K1119" s="29">
        <f>+[1]DEPURADO!P1113+[1]DEPURADO!Q1113</f>
        <v>0</v>
      </c>
      <c r="L1119" s="28">
        <v>0</v>
      </c>
      <c r="M1119" s="28">
        <v>0</v>
      </c>
      <c r="N1119" s="28">
        <f t="shared" si="119"/>
        <v>0</v>
      </c>
      <c r="O1119" s="28">
        <f t="shared" si="120"/>
        <v>310181</v>
      </c>
      <c r="P1119" s="24">
        <f>IF([1]DEPURADO!H1113&gt;1,0,[1]DEPURADO!B1113)</f>
        <v>113313</v>
      </c>
      <c r="Q1119" s="30">
        <f t="shared" si="121"/>
        <v>310181</v>
      </c>
      <c r="R1119" s="31">
        <f t="shared" si="122"/>
        <v>0</v>
      </c>
      <c r="S1119" s="31">
        <f>+[1]DEPURADO!J1113</f>
        <v>0</v>
      </c>
      <c r="T1119" s="23" t="s">
        <v>45</v>
      </c>
      <c r="U1119" s="31">
        <f>+[1]DEPURADO!I1113</f>
        <v>0</v>
      </c>
      <c r="V1119" s="30"/>
      <c r="W1119" s="23" t="s">
        <v>45</v>
      </c>
      <c r="X1119" s="31">
        <f>+[1]DEPURADO!K1113+[1]DEPURADO!L1113</f>
        <v>310181</v>
      </c>
      <c r="Y1119" s="23" t="s">
        <v>45</v>
      </c>
      <c r="Z1119" s="31">
        <f t="shared" si="123"/>
        <v>310181</v>
      </c>
      <c r="AA1119" s="31"/>
      <c r="AB1119" s="31">
        <v>0</v>
      </c>
      <c r="AC1119" s="31">
        <v>0</v>
      </c>
      <c r="AD1119" s="30"/>
      <c r="AE1119" s="30">
        <f>+[1]DEPURADO!K1113</f>
        <v>0</v>
      </c>
      <c r="AF1119" s="30">
        <v>0</v>
      </c>
      <c r="AG1119" s="30">
        <f t="shared" si="124"/>
        <v>0</v>
      </c>
      <c r="AH1119" s="30">
        <v>0</v>
      </c>
      <c r="AI1119" s="30" t="str">
        <f>+[1]DEPURADO!G1113</f>
        <v>GLOSA LEGALIZADA</v>
      </c>
      <c r="AJ1119" s="32"/>
      <c r="AK1119" s="33"/>
    </row>
    <row r="1120" spans="1:37" s="34" customFormat="1" x14ac:dyDescent="0.25">
      <c r="A1120" s="23">
        <f t="shared" si="125"/>
        <v>1112</v>
      </c>
      <c r="B1120" s="24" t="s">
        <v>44</v>
      </c>
      <c r="C1120" s="23" t="str">
        <f>+[1]DEPURADO!A1114</f>
        <v>HLC113566</v>
      </c>
      <c r="D1120" s="23">
        <f>+[1]DEPURADO!B1114</f>
        <v>113566</v>
      </c>
      <c r="E1120" s="25">
        <f>+[1]DEPURADO!C1114</f>
        <v>45596</v>
      </c>
      <c r="F1120" s="26">
        <f>+IF([1]DEPURADO!D1114&gt;1,[1]DEPURADO!D1114," ")</f>
        <v>45621</v>
      </c>
      <c r="G1120" s="27">
        <f>[1]DEPURADO!F1114</f>
        <v>146355</v>
      </c>
      <c r="H1120" s="28">
        <v>0</v>
      </c>
      <c r="I1120" s="28">
        <f>+[1]DEPURADO!M1114+[1]DEPURADO!N1114</f>
        <v>0</v>
      </c>
      <c r="J1120" s="28">
        <f>+[1]DEPURADO!R1114</f>
        <v>0</v>
      </c>
      <c r="K1120" s="29">
        <f>+[1]DEPURADO!P1114+[1]DEPURADO!Q1114</f>
        <v>0</v>
      </c>
      <c r="L1120" s="28">
        <v>0</v>
      </c>
      <c r="M1120" s="28">
        <v>0</v>
      </c>
      <c r="N1120" s="28">
        <f t="shared" si="119"/>
        <v>0</v>
      </c>
      <c r="O1120" s="28">
        <f t="shared" si="120"/>
        <v>146355</v>
      </c>
      <c r="P1120" s="24">
        <f>IF([1]DEPURADO!H1114&gt;1,0,[1]DEPURADO!B1114)</f>
        <v>113566</v>
      </c>
      <c r="Q1120" s="30">
        <f t="shared" si="121"/>
        <v>146355</v>
      </c>
      <c r="R1120" s="31">
        <f t="shared" si="122"/>
        <v>0</v>
      </c>
      <c r="S1120" s="31">
        <f>+[1]DEPURADO!J1114</f>
        <v>0</v>
      </c>
      <c r="T1120" s="23" t="s">
        <v>45</v>
      </c>
      <c r="U1120" s="31">
        <f>+[1]DEPURADO!I1114</f>
        <v>0</v>
      </c>
      <c r="V1120" s="30"/>
      <c r="W1120" s="23" t="s">
        <v>45</v>
      </c>
      <c r="X1120" s="31">
        <f>+[1]DEPURADO!K1114+[1]DEPURADO!L1114</f>
        <v>146355</v>
      </c>
      <c r="Y1120" s="23" t="s">
        <v>45</v>
      </c>
      <c r="Z1120" s="31">
        <f t="shared" si="123"/>
        <v>146355</v>
      </c>
      <c r="AA1120" s="31"/>
      <c r="AB1120" s="31">
        <v>0</v>
      </c>
      <c r="AC1120" s="31">
        <v>0</v>
      </c>
      <c r="AD1120" s="30"/>
      <c r="AE1120" s="30">
        <f>+[1]DEPURADO!K1114</f>
        <v>0</v>
      </c>
      <c r="AF1120" s="30">
        <v>0</v>
      </c>
      <c r="AG1120" s="30">
        <f t="shared" si="124"/>
        <v>0</v>
      </c>
      <c r="AH1120" s="30">
        <v>0</v>
      </c>
      <c r="AI1120" s="30" t="str">
        <f>+[1]DEPURADO!G1114</f>
        <v>GLOSA LEGALIZADA</v>
      </c>
      <c r="AJ1120" s="32"/>
      <c r="AK1120" s="33"/>
    </row>
    <row r="1121" spans="1:37" s="34" customFormat="1" x14ac:dyDescent="0.25">
      <c r="A1121" s="23">
        <f t="shared" si="125"/>
        <v>1113</v>
      </c>
      <c r="B1121" s="24" t="s">
        <v>44</v>
      </c>
      <c r="C1121" s="23" t="str">
        <f>+[1]DEPURADO!A1115</f>
        <v>HLC113796</v>
      </c>
      <c r="D1121" s="23">
        <f>+[1]DEPURADO!B1115</f>
        <v>113796</v>
      </c>
      <c r="E1121" s="25">
        <f>+[1]DEPURADO!C1115</f>
        <v>45596</v>
      </c>
      <c r="F1121" s="26">
        <f>+IF([1]DEPURADO!D1115&gt;1,[1]DEPURADO!D1115," ")</f>
        <v>45621</v>
      </c>
      <c r="G1121" s="27">
        <f>[1]DEPURADO!F1115</f>
        <v>138022</v>
      </c>
      <c r="H1121" s="28">
        <v>0</v>
      </c>
      <c r="I1121" s="28">
        <f>+[1]DEPURADO!M1115+[1]DEPURADO!N1115</f>
        <v>0</v>
      </c>
      <c r="J1121" s="28">
        <f>+[1]DEPURADO!R1115</f>
        <v>0</v>
      </c>
      <c r="K1121" s="29">
        <f>+[1]DEPURADO!P1115+[1]DEPURADO!Q1115</f>
        <v>0</v>
      </c>
      <c r="L1121" s="28">
        <v>0</v>
      </c>
      <c r="M1121" s="28">
        <v>0</v>
      </c>
      <c r="N1121" s="28">
        <f t="shared" si="119"/>
        <v>0</v>
      </c>
      <c r="O1121" s="28">
        <f t="shared" si="120"/>
        <v>138022</v>
      </c>
      <c r="P1121" s="24">
        <f>IF([1]DEPURADO!H1115&gt;1,0,[1]DEPURADO!B1115)</f>
        <v>113796</v>
      </c>
      <c r="Q1121" s="30">
        <f t="shared" si="121"/>
        <v>138022</v>
      </c>
      <c r="R1121" s="31">
        <f t="shared" si="122"/>
        <v>0</v>
      </c>
      <c r="S1121" s="31">
        <f>+[1]DEPURADO!J1115</f>
        <v>0</v>
      </c>
      <c r="T1121" s="23" t="s">
        <v>45</v>
      </c>
      <c r="U1121" s="31">
        <f>+[1]DEPURADO!I1115</f>
        <v>0</v>
      </c>
      <c r="V1121" s="30"/>
      <c r="W1121" s="23" t="s">
        <v>45</v>
      </c>
      <c r="X1121" s="31">
        <f>+[1]DEPURADO!K1115+[1]DEPURADO!L1115</f>
        <v>138022</v>
      </c>
      <c r="Y1121" s="23" t="s">
        <v>45</v>
      </c>
      <c r="Z1121" s="31">
        <f t="shared" si="123"/>
        <v>138022</v>
      </c>
      <c r="AA1121" s="31"/>
      <c r="AB1121" s="31">
        <v>0</v>
      </c>
      <c r="AC1121" s="31">
        <v>0</v>
      </c>
      <c r="AD1121" s="30"/>
      <c r="AE1121" s="30">
        <f>+[1]DEPURADO!K1115</f>
        <v>0</v>
      </c>
      <c r="AF1121" s="30">
        <v>0</v>
      </c>
      <c r="AG1121" s="30">
        <f t="shared" si="124"/>
        <v>0</v>
      </c>
      <c r="AH1121" s="30">
        <v>0</v>
      </c>
      <c r="AI1121" s="30" t="str">
        <f>+[1]DEPURADO!G1115</f>
        <v>GLOSA LEGALIZADA</v>
      </c>
      <c r="AJ1121" s="32"/>
      <c r="AK1121" s="33"/>
    </row>
    <row r="1122" spans="1:37" s="34" customFormat="1" x14ac:dyDescent="0.25">
      <c r="A1122" s="23">
        <f t="shared" si="125"/>
        <v>1114</v>
      </c>
      <c r="B1122" s="24" t="s">
        <v>44</v>
      </c>
      <c r="C1122" s="23" t="str">
        <f>+[1]DEPURADO!A1116</f>
        <v>HLC113559</v>
      </c>
      <c r="D1122" s="23">
        <f>+[1]DEPURADO!B1116</f>
        <v>113559</v>
      </c>
      <c r="E1122" s="25">
        <f>+[1]DEPURADO!C1116</f>
        <v>45596</v>
      </c>
      <c r="F1122" s="26">
        <f>+IF([1]DEPURADO!D1116&gt;1,[1]DEPURADO!D1116," ")</f>
        <v>45621</v>
      </c>
      <c r="G1122" s="27">
        <f>[1]DEPURADO!F1116</f>
        <v>443444</v>
      </c>
      <c r="H1122" s="28">
        <v>0</v>
      </c>
      <c r="I1122" s="28">
        <f>+[1]DEPURADO!M1116+[1]DEPURADO!N1116</f>
        <v>0</v>
      </c>
      <c r="J1122" s="28">
        <f>+[1]DEPURADO!R1116</f>
        <v>0</v>
      </c>
      <c r="K1122" s="29">
        <f>+[1]DEPURADO!P1116+[1]DEPURADO!Q1116</f>
        <v>0</v>
      </c>
      <c r="L1122" s="28">
        <v>0</v>
      </c>
      <c r="M1122" s="28">
        <v>0</v>
      </c>
      <c r="N1122" s="28">
        <f t="shared" si="119"/>
        <v>0</v>
      </c>
      <c r="O1122" s="28">
        <f t="shared" si="120"/>
        <v>443444</v>
      </c>
      <c r="P1122" s="24">
        <f>IF([1]DEPURADO!H1116&gt;1,0,[1]DEPURADO!B1116)</f>
        <v>113559</v>
      </c>
      <c r="Q1122" s="30">
        <f t="shared" si="121"/>
        <v>443444</v>
      </c>
      <c r="R1122" s="31">
        <f t="shared" si="122"/>
        <v>0</v>
      </c>
      <c r="S1122" s="31">
        <f>+[1]DEPURADO!J1116</f>
        <v>0</v>
      </c>
      <c r="T1122" s="23" t="s">
        <v>45</v>
      </c>
      <c r="U1122" s="31">
        <f>+[1]DEPURADO!I1116</f>
        <v>0</v>
      </c>
      <c r="V1122" s="30"/>
      <c r="W1122" s="23" t="s">
        <v>45</v>
      </c>
      <c r="X1122" s="31">
        <f>+[1]DEPURADO!K1116+[1]DEPURADO!L1116</f>
        <v>443444</v>
      </c>
      <c r="Y1122" s="23" t="s">
        <v>45</v>
      </c>
      <c r="Z1122" s="31">
        <f t="shared" si="123"/>
        <v>443444</v>
      </c>
      <c r="AA1122" s="31"/>
      <c r="AB1122" s="31">
        <v>0</v>
      </c>
      <c r="AC1122" s="31">
        <v>0</v>
      </c>
      <c r="AD1122" s="30"/>
      <c r="AE1122" s="30">
        <f>+[1]DEPURADO!K1116</f>
        <v>0</v>
      </c>
      <c r="AF1122" s="30">
        <v>0</v>
      </c>
      <c r="AG1122" s="30">
        <f t="shared" si="124"/>
        <v>0</v>
      </c>
      <c r="AH1122" s="30">
        <v>0</v>
      </c>
      <c r="AI1122" s="30" t="str">
        <f>+[1]DEPURADO!G1116</f>
        <v>GLOSA LEGALIZADA</v>
      </c>
      <c r="AJ1122" s="32"/>
      <c r="AK1122" s="33"/>
    </row>
    <row r="1123" spans="1:37" s="34" customFormat="1" x14ac:dyDescent="0.25">
      <c r="A1123" s="23">
        <f t="shared" si="125"/>
        <v>1115</v>
      </c>
      <c r="B1123" s="24" t="s">
        <v>44</v>
      </c>
      <c r="C1123" s="23" t="str">
        <f>+[1]DEPURADO!A1117</f>
        <v>HLC113311</v>
      </c>
      <c r="D1123" s="23">
        <f>+[1]DEPURADO!B1117</f>
        <v>113311</v>
      </c>
      <c r="E1123" s="25">
        <f>+[1]DEPURADO!C1117</f>
        <v>45596</v>
      </c>
      <c r="F1123" s="26">
        <f>+IF([1]DEPURADO!D1117&gt;1,[1]DEPURADO!D1117," ")</f>
        <v>45621</v>
      </c>
      <c r="G1123" s="27">
        <f>[1]DEPURADO!F1117</f>
        <v>212230</v>
      </c>
      <c r="H1123" s="28">
        <v>0</v>
      </c>
      <c r="I1123" s="28">
        <f>+[1]DEPURADO!M1117+[1]DEPURADO!N1117</f>
        <v>0</v>
      </c>
      <c r="J1123" s="28">
        <f>+[1]DEPURADO!R1117</f>
        <v>0</v>
      </c>
      <c r="K1123" s="29">
        <f>+[1]DEPURADO!P1117+[1]DEPURADO!Q1117</f>
        <v>0</v>
      </c>
      <c r="L1123" s="28">
        <v>0</v>
      </c>
      <c r="M1123" s="28">
        <v>0</v>
      </c>
      <c r="N1123" s="28">
        <f t="shared" si="119"/>
        <v>0</v>
      </c>
      <c r="O1123" s="28">
        <f t="shared" si="120"/>
        <v>212230</v>
      </c>
      <c r="P1123" s="24">
        <f>IF([1]DEPURADO!H1117&gt;1,0,[1]DEPURADO!B1117)</f>
        <v>113311</v>
      </c>
      <c r="Q1123" s="30">
        <f t="shared" si="121"/>
        <v>212230</v>
      </c>
      <c r="R1123" s="31">
        <f t="shared" si="122"/>
        <v>0</v>
      </c>
      <c r="S1123" s="31">
        <f>+[1]DEPURADO!J1117</f>
        <v>0</v>
      </c>
      <c r="T1123" s="23" t="s">
        <v>45</v>
      </c>
      <c r="U1123" s="31">
        <f>+[1]DEPURADO!I1117</f>
        <v>0</v>
      </c>
      <c r="V1123" s="30"/>
      <c r="W1123" s="23" t="s">
        <v>45</v>
      </c>
      <c r="X1123" s="31">
        <f>+[1]DEPURADO!K1117+[1]DEPURADO!L1117</f>
        <v>212230</v>
      </c>
      <c r="Y1123" s="23" t="s">
        <v>45</v>
      </c>
      <c r="Z1123" s="31">
        <f t="shared" si="123"/>
        <v>212230</v>
      </c>
      <c r="AA1123" s="31"/>
      <c r="AB1123" s="31">
        <v>0</v>
      </c>
      <c r="AC1123" s="31">
        <v>0</v>
      </c>
      <c r="AD1123" s="30"/>
      <c r="AE1123" s="30">
        <f>+[1]DEPURADO!K1117</f>
        <v>0</v>
      </c>
      <c r="AF1123" s="30">
        <v>0</v>
      </c>
      <c r="AG1123" s="30">
        <f t="shared" si="124"/>
        <v>0</v>
      </c>
      <c r="AH1123" s="30">
        <v>0</v>
      </c>
      <c r="AI1123" s="30" t="str">
        <f>+[1]DEPURADO!G1117</f>
        <v>GLOSA LEGALIZADA</v>
      </c>
      <c r="AJ1123" s="32"/>
      <c r="AK1123" s="33"/>
    </row>
    <row r="1124" spans="1:37" s="34" customFormat="1" x14ac:dyDescent="0.25">
      <c r="A1124" s="23">
        <f t="shared" si="125"/>
        <v>1116</v>
      </c>
      <c r="B1124" s="24" t="s">
        <v>44</v>
      </c>
      <c r="C1124" s="23" t="str">
        <f>+[1]DEPURADO!A1118</f>
        <v>HLC113549</v>
      </c>
      <c r="D1124" s="23">
        <f>+[1]DEPURADO!B1118</f>
        <v>113549</v>
      </c>
      <c r="E1124" s="25">
        <f>+[1]DEPURADO!C1118</f>
        <v>45596</v>
      </c>
      <c r="F1124" s="26">
        <f>+IF([1]DEPURADO!D1118&gt;1,[1]DEPURADO!D1118," ")</f>
        <v>45621</v>
      </c>
      <c r="G1124" s="27">
        <f>[1]DEPURADO!F1118</f>
        <v>5880</v>
      </c>
      <c r="H1124" s="28">
        <v>0</v>
      </c>
      <c r="I1124" s="28">
        <f>+[1]DEPURADO!M1118+[1]DEPURADO!N1118</f>
        <v>0</v>
      </c>
      <c r="J1124" s="28">
        <f>+[1]DEPURADO!R1118</f>
        <v>0</v>
      </c>
      <c r="K1124" s="29">
        <f>+[1]DEPURADO!P1118+[1]DEPURADO!Q1118</f>
        <v>0</v>
      </c>
      <c r="L1124" s="28">
        <v>0</v>
      </c>
      <c r="M1124" s="28">
        <v>0</v>
      </c>
      <c r="N1124" s="28">
        <f t="shared" si="119"/>
        <v>0</v>
      </c>
      <c r="O1124" s="28">
        <f t="shared" si="120"/>
        <v>5880</v>
      </c>
      <c r="P1124" s="24">
        <f>IF([1]DEPURADO!H1118&gt;1,0,[1]DEPURADO!B1118)</f>
        <v>113549</v>
      </c>
      <c r="Q1124" s="30">
        <f t="shared" si="121"/>
        <v>5880</v>
      </c>
      <c r="R1124" s="31">
        <f t="shared" si="122"/>
        <v>0</v>
      </c>
      <c r="S1124" s="31">
        <f>+[1]DEPURADO!J1118</f>
        <v>0</v>
      </c>
      <c r="T1124" s="23" t="s">
        <v>45</v>
      </c>
      <c r="U1124" s="31">
        <f>+[1]DEPURADO!I1118</f>
        <v>0</v>
      </c>
      <c r="V1124" s="30"/>
      <c r="W1124" s="23" t="s">
        <v>45</v>
      </c>
      <c r="X1124" s="31">
        <f>+[1]DEPURADO!K1118+[1]DEPURADO!L1118</f>
        <v>5880</v>
      </c>
      <c r="Y1124" s="23" t="s">
        <v>45</v>
      </c>
      <c r="Z1124" s="31">
        <f t="shared" si="123"/>
        <v>5880</v>
      </c>
      <c r="AA1124" s="31"/>
      <c r="AB1124" s="31">
        <v>0</v>
      </c>
      <c r="AC1124" s="31">
        <v>0</v>
      </c>
      <c r="AD1124" s="30"/>
      <c r="AE1124" s="30">
        <f>+[1]DEPURADO!K1118</f>
        <v>0</v>
      </c>
      <c r="AF1124" s="30">
        <v>0</v>
      </c>
      <c r="AG1124" s="30">
        <f t="shared" si="124"/>
        <v>0</v>
      </c>
      <c r="AH1124" s="30">
        <v>0</v>
      </c>
      <c r="AI1124" s="30" t="str">
        <f>+[1]DEPURADO!G1118</f>
        <v>GLOSA LEGALIZADA</v>
      </c>
      <c r="AJ1124" s="32"/>
      <c r="AK1124" s="33"/>
    </row>
    <row r="1125" spans="1:37" s="34" customFormat="1" x14ac:dyDescent="0.25">
      <c r="A1125" s="23">
        <f t="shared" si="125"/>
        <v>1117</v>
      </c>
      <c r="B1125" s="24" t="s">
        <v>44</v>
      </c>
      <c r="C1125" s="23" t="str">
        <f>+[1]DEPURADO!A1119</f>
        <v>HLC113733</v>
      </c>
      <c r="D1125" s="23">
        <f>+[1]DEPURADO!B1119</f>
        <v>113733</v>
      </c>
      <c r="E1125" s="25">
        <f>+[1]DEPURADO!C1119</f>
        <v>45596</v>
      </c>
      <c r="F1125" s="26">
        <f>+IF([1]DEPURADO!D1119&gt;1,[1]DEPURADO!D1119," ")</f>
        <v>45621</v>
      </c>
      <c r="G1125" s="27">
        <f>[1]DEPURADO!F1119</f>
        <v>406369</v>
      </c>
      <c r="H1125" s="28">
        <v>0</v>
      </c>
      <c r="I1125" s="28">
        <f>+[1]DEPURADO!M1119+[1]DEPURADO!N1119</f>
        <v>0</v>
      </c>
      <c r="J1125" s="28">
        <f>+[1]DEPURADO!R1119</f>
        <v>0</v>
      </c>
      <c r="K1125" s="29">
        <f>+[1]DEPURADO!P1119+[1]DEPURADO!Q1119</f>
        <v>0</v>
      </c>
      <c r="L1125" s="28">
        <v>0</v>
      </c>
      <c r="M1125" s="28">
        <v>0</v>
      </c>
      <c r="N1125" s="28">
        <f t="shared" si="119"/>
        <v>0</v>
      </c>
      <c r="O1125" s="28">
        <f t="shared" si="120"/>
        <v>406369</v>
      </c>
      <c r="P1125" s="24">
        <f>IF([1]DEPURADO!H1119&gt;1,0,[1]DEPURADO!B1119)</f>
        <v>113733</v>
      </c>
      <c r="Q1125" s="30">
        <f t="shared" si="121"/>
        <v>406369</v>
      </c>
      <c r="R1125" s="31">
        <f t="shared" si="122"/>
        <v>0</v>
      </c>
      <c r="S1125" s="31">
        <f>+[1]DEPURADO!J1119</f>
        <v>0</v>
      </c>
      <c r="T1125" s="23" t="s">
        <v>45</v>
      </c>
      <c r="U1125" s="31">
        <f>+[1]DEPURADO!I1119</f>
        <v>0</v>
      </c>
      <c r="V1125" s="30"/>
      <c r="W1125" s="23" t="s">
        <v>45</v>
      </c>
      <c r="X1125" s="31">
        <f>+[1]DEPURADO!K1119+[1]DEPURADO!L1119</f>
        <v>406369</v>
      </c>
      <c r="Y1125" s="23" t="s">
        <v>45</v>
      </c>
      <c r="Z1125" s="31">
        <f t="shared" si="123"/>
        <v>406369</v>
      </c>
      <c r="AA1125" s="31"/>
      <c r="AB1125" s="31">
        <v>0</v>
      </c>
      <c r="AC1125" s="31">
        <v>0</v>
      </c>
      <c r="AD1125" s="30"/>
      <c r="AE1125" s="30">
        <f>+[1]DEPURADO!K1119</f>
        <v>0</v>
      </c>
      <c r="AF1125" s="30">
        <v>0</v>
      </c>
      <c r="AG1125" s="30">
        <f t="shared" si="124"/>
        <v>0</v>
      </c>
      <c r="AH1125" s="30">
        <v>0</v>
      </c>
      <c r="AI1125" s="30" t="str">
        <f>+[1]DEPURADO!G1119</f>
        <v>GLOSA LEGALIZADA</v>
      </c>
      <c r="AJ1125" s="32"/>
      <c r="AK1125" s="33"/>
    </row>
    <row r="1126" spans="1:37" s="34" customFormat="1" x14ac:dyDescent="0.25">
      <c r="A1126" s="23">
        <f t="shared" si="125"/>
        <v>1118</v>
      </c>
      <c r="B1126" s="24" t="s">
        <v>44</v>
      </c>
      <c r="C1126" s="23" t="str">
        <f>+[1]DEPURADO!A1120</f>
        <v>HLC113736</v>
      </c>
      <c r="D1126" s="23">
        <f>+[1]DEPURADO!B1120</f>
        <v>113736</v>
      </c>
      <c r="E1126" s="25">
        <f>+[1]DEPURADO!C1120</f>
        <v>45596</v>
      </c>
      <c r="F1126" s="26">
        <f>+IF([1]DEPURADO!D1120&gt;1,[1]DEPURADO!D1120," ")</f>
        <v>45621</v>
      </c>
      <c r="G1126" s="27">
        <f>[1]DEPURADO!F1120</f>
        <v>4494</v>
      </c>
      <c r="H1126" s="28">
        <v>0</v>
      </c>
      <c r="I1126" s="28">
        <f>+[1]DEPURADO!M1120+[1]DEPURADO!N1120</f>
        <v>0</v>
      </c>
      <c r="J1126" s="28">
        <f>+[1]DEPURADO!R1120</f>
        <v>0</v>
      </c>
      <c r="K1126" s="29">
        <f>+[1]DEPURADO!P1120+[1]DEPURADO!Q1120</f>
        <v>0</v>
      </c>
      <c r="L1126" s="28">
        <v>0</v>
      </c>
      <c r="M1126" s="28">
        <v>0</v>
      </c>
      <c r="N1126" s="28">
        <f t="shared" si="119"/>
        <v>0</v>
      </c>
      <c r="O1126" s="28">
        <f t="shared" si="120"/>
        <v>4494</v>
      </c>
      <c r="P1126" s="24">
        <f>IF([1]DEPURADO!H1120&gt;1,0,[1]DEPURADO!B1120)</f>
        <v>113736</v>
      </c>
      <c r="Q1126" s="30">
        <f t="shared" si="121"/>
        <v>4494</v>
      </c>
      <c r="R1126" s="31">
        <f t="shared" si="122"/>
        <v>0</v>
      </c>
      <c r="S1126" s="31">
        <f>+[1]DEPURADO!J1120</f>
        <v>0</v>
      </c>
      <c r="T1126" s="23" t="s">
        <v>45</v>
      </c>
      <c r="U1126" s="31">
        <f>+[1]DEPURADO!I1120</f>
        <v>0</v>
      </c>
      <c r="V1126" s="30"/>
      <c r="W1126" s="23" t="s">
        <v>45</v>
      </c>
      <c r="X1126" s="31">
        <f>+[1]DEPURADO!K1120+[1]DEPURADO!L1120</f>
        <v>4494</v>
      </c>
      <c r="Y1126" s="23" t="s">
        <v>45</v>
      </c>
      <c r="Z1126" s="31">
        <f t="shared" si="123"/>
        <v>4494</v>
      </c>
      <c r="AA1126" s="31"/>
      <c r="AB1126" s="31">
        <v>0</v>
      </c>
      <c r="AC1126" s="31">
        <v>0</v>
      </c>
      <c r="AD1126" s="30"/>
      <c r="AE1126" s="30">
        <f>+[1]DEPURADO!K1120</f>
        <v>0</v>
      </c>
      <c r="AF1126" s="30">
        <v>0</v>
      </c>
      <c r="AG1126" s="30">
        <f t="shared" si="124"/>
        <v>0</v>
      </c>
      <c r="AH1126" s="30">
        <v>0</v>
      </c>
      <c r="AI1126" s="30" t="str">
        <f>+[1]DEPURADO!G1120</f>
        <v>GLOSA LEGALIZADA</v>
      </c>
      <c r="AJ1126" s="32"/>
      <c r="AK1126" s="33"/>
    </row>
    <row r="1127" spans="1:37" s="34" customFormat="1" x14ac:dyDescent="0.25">
      <c r="A1127" s="23">
        <f t="shared" si="125"/>
        <v>1119</v>
      </c>
      <c r="B1127" s="24" t="s">
        <v>44</v>
      </c>
      <c r="C1127" s="23" t="str">
        <f>+[1]DEPURADO!A1121</f>
        <v>HLC113906</v>
      </c>
      <c r="D1127" s="23">
        <f>+[1]DEPURADO!B1121</f>
        <v>113906</v>
      </c>
      <c r="E1127" s="25">
        <f>+[1]DEPURADO!C1121</f>
        <v>45596</v>
      </c>
      <c r="F1127" s="26">
        <f>+IF([1]DEPURADO!D1121&gt;1,[1]DEPURADO!D1121," ")</f>
        <v>45621</v>
      </c>
      <c r="G1127" s="27">
        <f>[1]DEPURADO!F1121</f>
        <v>126960</v>
      </c>
      <c r="H1127" s="28">
        <v>0</v>
      </c>
      <c r="I1127" s="28">
        <f>+[1]DEPURADO!M1121+[1]DEPURADO!N1121</f>
        <v>0</v>
      </c>
      <c r="J1127" s="28">
        <f>+[1]DEPURADO!R1121</f>
        <v>0</v>
      </c>
      <c r="K1127" s="29">
        <f>+[1]DEPURADO!P1121+[1]DEPURADO!Q1121</f>
        <v>0</v>
      </c>
      <c r="L1127" s="28">
        <v>0</v>
      </c>
      <c r="M1127" s="28">
        <v>0</v>
      </c>
      <c r="N1127" s="28">
        <f t="shared" si="119"/>
        <v>0</v>
      </c>
      <c r="O1127" s="28">
        <f t="shared" si="120"/>
        <v>126960</v>
      </c>
      <c r="P1127" s="24">
        <f>IF([1]DEPURADO!H1121&gt;1,0,[1]DEPURADO!B1121)</f>
        <v>113906</v>
      </c>
      <c r="Q1127" s="30">
        <f t="shared" si="121"/>
        <v>126960</v>
      </c>
      <c r="R1127" s="31">
        <f t="shared" si="122"/>
        <v>0</v>
      </c>
      <c r="S1127" s="31">
        <f>+[1]DEPURADO!J1121</f>
        <v>0</v>
      </c>
      <c r="T1127" s="23" t="s">
        <v>45</v>
      </c>
      <c r="U1127" s="31">
        <f>+[1]DEPURADO!I1121</f>
        <v>0</v>
      </c>
      <c r="V1127" s="30"/>
      <c r="W1127" s="23" t="s">
        <v>45</v>
      </c>
      <c r="X1127" s="31">
        <f>+[1]DEPURADO!K1121+[1]DEPURADO!L1121</f>
        <v>126960</v>
      </c>
      <c r="Y1127" s="23" t="s">
        <v>45</v>
      </c>
      <c r="Z1127" s="31">
        <f t="shared" si="123"/>
        <v>126960</v>
      </c>
      <c r="AA1127" s="31"/>
      <c r="AB1127" s="31">
        <v>0</v>
      </c>
      <c r="AC1127" s="31">
        <v>0</v>
      </c>
      <c r="AD1127" s="30"/>
      <c r="AE1127" s="30">
        <f>+[1]DEPURADO!K1121</f>
        <v>0</v>
      </c>
      <c r="AF1127" s="30">
        <v>0</v>
      </c>
      <c r="AG1127" s="30">
        <f t="shared" si="124"/>
        <v>0</v>
      </c>
      <c r="AH1127" s="30">
        <v>0</v>
      </c>
      <c r="AI1127" s="30" t="str">
        <f>+[1]DEPURADO!G1121</f>
        <v>GLOSA LEGALIZADA</v>
      </c>
      <c r="AJ1127" s="32"/>
      <c r="AK1127" s="33"/>
    </row>
    <row r="1128" spans="1:37" s="34" customFormat="1" x14ac:dyDescent="0.25">
      <c r="A1128" s="23">
        <f t="shared" si="125"/>
        <v>1120</v>
      </c>
      <c r="B1128" s="24" t="s">
        <v>44</v>
      </c>
      <c r="C1128" s="23" t="str">
        <f>+[1]DEPURADO!A1122</f>
        <v>HLC113894</v>
      </c>
      <c r="D1128" s="23">
        <f>+[1]DEPURADO!B1122</f>
        <v>113894</v>
      </c>
      <c r="E1128" s="25">
        <f>+[1]DEPURADO!C1122</f>
        <v>45596</v>
      </c>
      <c r="F1128" s="26">
        <f>+IF([1]DEPURADO!D1122&gt;1,[1]DEPURADO!D1122," ")</f>
        <v>45621</v>
      </c>
      <c r="G1128" s="27">
        <f>[1]DEPURADO!F1122</f>
        <v>349500</v>
      </c>
      <c r="H1128" s="28">
        <v>0</v>
      </c>
      <c r="I1128" s="28">
        <f>+[1]DEPURADO!M1122+[1]DEPURADO!N1122</f>
        <v>0</v>
      </c>
      <c r="J1128" s="28">
        <f>+[1]DEPURADO!R1122</f>
        <v>0</v>
      </c>
      <c r="K1128" s="29">
        <f>+[1]DEPURADO!P1122+[1]DEPURADO!Q1122</f>
        <v>0</v>
      </c>
      <c r="L1128" s="28">
        <v>0</v>
      </c>
      <c r="M1128" s="28">
        <v>0</v>
      </c>
      <c r="N1128" s="28">
        <f t="shared" si="119"/>
        <v>0</v>
      </c>
      <c r="O1128" s="28">
        <f t="shared" si="120"/>
        <v>349500</v>
      </c>
      <c r="P1128" s="24">
        <f>IF([1]DEPURADO!H1122&gt;1,0,[1]DEPURADO!B1122)</f>
        <v>113894</v>
      </c>
      <c r="Q1128" s="30">
        <f t="shared" si="121"/>
        <v>349500</v>
      </c>
      <c r="R1128" s="31">
        <f t="shared" si="122"/>
        <v>0</v>
      </c>
      <c r="S1128" s="31">
        <f>+[1]DEPURADO!J1122</f>
        <v>0</v>
      </c>
      <c r="T1128" s="23" t="s">
        <v>45</v>
      </c>
      <c r="U1128" s="31">
        <f>+[1]DEPURADO!I1122</f>
        <v>0</v>
      </c>
      <c r="V1128" s="30"/>
      <c r="W1128" s="23" t="s">
        <v>45</v>
      </c>
      <c r="X1128" s="31">
        <f>+[1]DEPURADO!K1122+[1]DEPURADO!L1122</f>
        <v>349500</v>
      </c>
      <c r="Y1128" s="23" t="s">
        <v>45</v>
      </c>
      <c r="Z1128" s="31">
        <f t="shared" si="123"/>
        <v>349500</v>
      </c>
      <c r="AA1128" s="31"/>
      <c r="AB1128" s="31">
        <v>0</v>
      </c>
      <c r="AC1128" s="31">
        <v>0</v>
      </c>
      <c r="AD1128" s="30"/>
      <c r="AE1128" s="30">
        <f>+[1]DEPURADO!K1122</f>
        <v>0</v>
      </c>
      <c r="AF1128" s="30">
        <v>0</v>
      </c>
      <c r="AG1128" s="30">
        <f t="shared" si="124"/>
        <v>0</v>
      </c>
      <c r="AH1128" s="30">
        <v>0</v>
      </c>
      <c r="AI1128" s="30" t="str">
        <f>+[1]DEPURADO!G1122</f>
        <v>GLOSA LEGALIZADA</v>
      </c>
      <c r="AJ1128" s="32"/>
      <c r="AK1128" s="33"/>
    </row>
    <row r="1129" spans="1:37" s="34" customFormat="1" x14ac:dyDescent="0.25">
      <c r="A1129" s="23">
        <f t="shared" si="125"/>
        <v>1121</v>
      </c>
      <c r="B1129" s="24" t="s">
        <v>44</v>
      </c>
      <c r="C1129" s="23" t="str">
        <f>+[1]DEPURADO!A1123</f>
        <v>HLC113911</v>
      </c>
      <c r="D1129" s="23">
        <f>+[1]DEPURADO!B1123</f>
        <v>113911</v>
      </c>
      <c r="E1129" s="25">
        <f>+[1]DEPURADO!C1123</f>
        <v>45596</v>
      </c>
      <c r="F1129" s="26">
        <f>+IF([1]DEPURADO!D1123&gt;1,[1]DEPURADO!D1123," ")</f>
        <v>45621</v>
      </c>
      <c r="G1129" s="27">
        <f>[1]DEPURADO!F1123</f>
        <v>217513</v>
      </c>
      <c r="H1129" s="28">
        <v>0</v>
      </c>
      <c r="I1129" s="28">
        <f>+[1]DEPURADO!M1123+[1]DEPURADO!N1123</f>
        <v>0</v>
      </c>
      <c r="J1129" s="28">
        <f>+[1]DEPURADO!R1123</f>
        <v>0</v>
      </c>
      <c r="K1129" s="29">
        <f>+[1]DEPURADO!P1123+[1]DEPURADO!Q1123</f>
        <v>0</v>
      </c>
      <c r="L1129" s="28">
        <v>0</v>
      </c>
      <c r="M1129" s="28">
        <v>0</v>
      </c>
      <c r="N1129" s="28">
        <f t="shared" si="119"/>
        <v>0</v>
      </c>
      <c r="O1129" s="28">
        <f t="shared" si="120"/>
        <v>217513</v>
      </c>
      <c r="P1129" s="24">
        <f>IF([1]DEPURADO!H1123&gt;1,0,[1]DEPURADO!B1123)</f>
        <v>113911</v>
      </c>
      <c r="Q1129" s="30">
        <f t="shared" si="121"/>
        <v>217513</v>
      </c>
      <c r="R1129" s="31">
        <f t="shared" si="122"/>
        <v>0</v>
      </c>
      <c r="S1129" s="31">
        <f>+[1]DEPURADO!J1123</f>
        <v>0</v>
      </c>
      <c r="T1129" s="23" t="s">
        <v>45</v>
      </c>
      <c r="U1129" s="31">
        <f>+[1]DEPURADO!I1123</f>
        <v>0</v>
      </c>
      <c r="V1129" s="30"/>
      <c r="W1129" s="23" t="s">
        <v>45</v>
      </c>
      <c r="X1129" s="31">
        <f>+[1]DEPURADO!K1123+[1]DEPURADO!L1123</f>
        <v>217513</v>
      </c>
      <c r="Y1129" s="23" t="s">
        <v>45</v>
      </c>
      <c r="Z1129" s="31">
        <f t="shared" si="123"/>
        <v>217513</v>
      </c>
      <c r="AA1129" s="31"/>
      <c r="AB1129" s="31">
        <v>0</v>
      </c>
      <c r="AC1129" s="31">
        <v>0</v>
      </c>
      <c r="AD1129" s="30"/>
      <c r="AE1129" s="30">
        <f>+[1]DEPURADO!K1123</f>
        <v>0</v>
      </c>
      <c r="AF1129" s="30">
        <v>0</v>
      </c>
      <c r="AG1129" s="30">
        <f t="shared" si="124"/>
        <v>0</v>
      </c>
      <c r="AH1129" s="30">
        <v>0</v>
      </c>
      <c r="AI1129" s="30" t="str">
        <f>+[1]DEPURADO!G1123</f>
        <v>GLOSA LEGALIZADA</v>
      </c>
      <c r="AJ1129" s="32"/>
      <c r="AK1129" s="33"/>
    </row>
    <row r="1130" spans="1:37" s="34" customFormat="1" x14ac:dyDescent="0.25">
      <c r="A1130" s="23">
        <f t="shared" si="125"/>
        <v>1122</v>
      </c>
      <c r="B1130" s="24" t="s">
        <v>44</v>
      </c>
      <c r="C1130" s="23" t="str">
        <f>+[1]DEPURADO!A1124</f>
        <v>HLC113582</v>
      </c>
      <c r="D1130" s="23">
        <f>+[1]DEPURADO!B1124</f>
        <v>113582</v>
      </c>
      <c r="E1130" s="25">
        <f>+[1]DEPURADO!C1124</f>
        <v>45596</v>
      </c>
      <c r="F1130" s="26">
        <f>+IF([1]DEPURADO!D1124&gt;1,[1]DEPURADO!D1124," ")</f>
        <v>45621</v>
      </c>
      <c r="G1130" s="27">
        <f>[1]DEPURADO!F1124</f>
        <v>747138</v>
      </c>
      <c r="H1130" s="28">
        <v>0</v>
      </c>
      <c r="I1130" s="28">
        <f>+[1]DEPURADO!M1124+[1]DEPURADO!N1124</f>
        <v>0</v>
      </c>
      <c r="J1130" s="28">
        <f>+[1]DEPURADO!R1124</f>
        <v>0</v>
      </c>
      <c r="K1130" s="29">
        <f>+[1]DEPURADO!P1124+[1]DEPURADO!Q1124</f>
        <v>0</v>
      </c>
      <c r="L1130" s="28">
        <v>0</v>
      </c>
      <c r="M1130" s="28">
        <v>0</v>
      </c>
      <c r="N1130" s="28">
        <f t="shared" si="119"/>
        <v>0</v>
      </c>
      <c r="O1130" s="28">
        <f t="shared" si="120"/>
        <v>747138</v>
      </c>
      <c r="P1130" s="24">
        <f>IF([1]DEPURADO!H1124&gt;1,0,[1]DEPURADO!B1124)</f>
        <v>113582</v>
      </c>
      <c r="Q1130" s="30">
        <f t="shared" si="121"/>
        <v>747138</v>
      </c>
      <c r="R1130" s="31">
        <f t="shared" si="122"/>
        <v>0</v>
      </c>
      <c r="S1130" s="31">
        <f>+[1]DEPURADO!J1124</f>
        <v>0</v>
      </c>
      <c r="T1130" s="23" t="s">
        <v>45</v>
      </c>
      <c r="U1130" s="31">
        <f>+[1]DEPURADO!I1124</f>
        <v>0</v>
      </c>
      <c r="V1130" s="30"/>
      <c r="W1130" s="23" t="s">
        <v>45</v>
      </c>
      <c r="X1130" s="31">
        <f>+[1]DEPURADO!K1124+[1]DEPURADO!L1124</f>
        <v>747138</v>
      </c>
      <c r="Y1130" s="23" t="s">
        <v>45</v>
      </c>
      <c r="Z1130" s="31">
        <f t="shared" si="123"/>
        <v>747138</v>
      </c>
      <c r="AA1130" s="31"/>
      <c r="AB1130" s="31">
        <v>0</v>
      </c>
      <c r="AC1130" s="31">
        <v>0</v>
      </c>
      <c r="AD1130" s="30"/>
      <c r="AE1130" s="30">
        <f>+[1]DEPURADO!K1124</f>
        <v>0</v>
      </c>
      <c r="AF1130" s="30">
        <v>0</v>
      </c>
      <c r="AG1130" s="30">
        <f t="shared" si="124"/>
        <v>0</v>
      </c>
      <c r="AH1130" s="30">
        <v>0</v>
      </c>
      <c r="AI1130" s="30" t="str">
        <f>+[1]DEPURADO!G1124</f>
        <v>GLOSA LEGALIZADA</v>
      </c>
      <c r="AJ1130" s="32"/>
      <c r="AK1130" s="33"/>
    </row>
    <row r="1131" spans="1:37" s="34" customFormat="1" x14ac:dyDescent="0.25">
      <c r="A1131" s="23">
        <f t="shared" si="125"/>
        <v>1123</v>
      </c>
      <c r="B1131" s="24" t="s">
        <v>44</v>
      </c>
      <c r="C1131" s="23" t="str">
        <f>+[1]DEPURADO!A1125</f>
        <v>HLC113793</v>
      </c>
      <c r="D1131" s="23">
        <f>+[1]DEPURADO!B1125</f>
        <v>113793</v>
      </c>
      <c r="E1131" s="25">
        <f>+[1]DEPURADO!C1125</f>
        <v>45596</v>
      </c>
      <c r="F1131" s="26">
        <f>+IF([1]DEPURADO!D1125&gt;1,[1]DEPURADO!D1125," ")</f>
        <v>45621</v>
      </c>
      <c r="G1131" s="27">
        <f>[1]DEPURADO!F1125</f>
        <v>432420</v>
      </c>
      <c r="H1131" s="28">
        <v>0</v>
      </c>
      <c r="I1131" s="28">
        <f>+[1]DEPURADO!M1125+[1]DEPURADO!N1125</f>
        <v>0</v>
      </c>
      <c r="J1131" s="28">
        <f>+[1]DEPURADO!R1125</f>
        <v>0</v>
      </c>
      <c r="K1131" s="29">
        <f>+[1]DEPURADO!P1125+[1]DEPURADO!Q1125</f>
        <v>0</v>
      </c>
      <c r="L1131" s="28">
        <v>0</v>
      </c>
      <c r="M1131" s="28">
        <v>0</v>
      </c>
      <c r="N1131" s="28">
        <f t="shared" si="119"/>
        <v>0</v>
      </c>
      <c r="O1131" s="28">
        <f t="shared" si="120"/>
        <v>432420</v>
      </c>
      <c r="P1131" s="24">
        <f>IF([1]DEPURADO!H1125&gt;1,0,[1]DEPURADO!B1125)</f>
        <v>113793</v>
      </c>
      <c r="Q1131" s="30">
        <f t="shared" si="121"/>
        <v>432420</v>
      </c>
      <c r="R1131" s="31">
        <f t="shared" si="122"/>
        <v>0</v>
      </c>
      <c r="S1131" s="31">
        <f>+[1]DEPURADO!J1125</f>
        <v>0</v>
      </c>
      <c r="T1131" s="23" t="s">
        <v>45</v>
      </c>
      <c r="U1131" s="31">
        <f>+[1]DEPURADO!I1125</f>
        <v>0</v>
      </c>
      <c r="V1131" s="30"/>
      <c r="W1131" s="23" t="s">
        <v>45</v>
      </c>
      <c r="X1131" s="31">
        <f>+[1]DEPURADO!K1125+[1]DEPURADO!L1125</f>
        <v>432420</v>
      </c>
      <c r="Y1131" s="23" t="s">
        <v>45</v>
      </c>
      <c r="Z1131" s="31">
        <f t="shared" si="123"/>
        <v>432420</v>
      </c>
      <c r="AA1131" s="31"/>
      <c r="AB1131" s="31">
        <v>0</v>
      </c>
      <c r="AC1131" s="31">
        <v>0</v>
      </c>
      <c r="AD1131" s="30"/>
      <c r="AE1131" s="30">
        <f>+[1]DEPURADO!K1125</f>
        <v>0</v>
      </c>
      <c r="AF1131" s="30">
        <v>0</v>
      </c>
      <c r="AG1131" s="30">
        <f t="shared" si="124"/>
        <v>0</v>
      </c>
      <c r="AH1131" s="30">
        <v>0</v>
      </c>
      <c r="AI1131" s="30" t="str">
        <f>+[1]DEPURADO!G1125</f>
        <v>GLOSA LEGALIZADA</v>
      </c>
      <c r="AJ1131" s="32"/>
      <c r="AK1131" s="33"/>
    </row>
    <row r="1132" spans="1:37" s="34" customFormat="1" x14ac:dyDescent="0.25">
      <c r="A1132" s="23">
        <f t="shared" si="125"/>
        <v>1124</v>
      </c>
      <c r="B1132" s="24" t="s">
        <v>44</v>
      </c>
      <c r="C1132" s="23" t="str">
        <f>+[1]DEPURADO!A1126</f>
        <v>HLC113888</v>
      </c>
      <c r="D1132" s="23">
        <f>+[1]DEPURADO!B1126</f>
        <v>113888</v>
      </c>
      <c r="E1132" s="25">
        <f>+[1]DEPURADO!C1126</f>
        <v>45596</v>
      </c>
      <c r="F1132" s="26">
        <f>+IF([1]DEPURADO!D1126&gt;1,[1]DEPURADO!D1126," ")</f>
        <v>45621</v>
      </c>
      <c r="G1132" s="27">
        <f>[1]DEPURADO!F1126</f>
        <v>103584</v>
      </c>
      <c r="H1132" s="28">
        <v>0</v>
      </c>
      <c r="I1132" s="28">
        <f>+[1]DEPURADO!M1126+[1]DEPURADO!N1126</f>
        <v>0</v>
      </c>
      <c r="J1132" s="28">
        <f>+[1]DEPURADO!R1126</f>
        <v>0</v>
      </c>
      <c r="K1132" s="29">
        <f>+[1]DEPURADO!P1126+[1]DEPURADO!Q1126</f>
        <v>0</v>
      </c>
      <c r="L1132" s="28">
        <v>0</v>
      </c>
      <c r="M1132" s="28">
        <v>0</v>
      </c>
      <c r="N1132" s="28">
        <f t="shared" si="119"/>
        <v>0</v>
      </c>
      <c r="O1132" s="28">
        <f t="shared" si="120"/>
        <v>103584</v>
      </c>
      <c r="P1132" s="24">
        <f>IF([1]DEPURADO!H1126&gt;1,0,[1]DEPURADO!B1126)</f>
        <v>113888</v>
      </c>
      <c r="Q1132" s="30">
        <f t="shared" si="121"/>
        <v>103584</v>
      </c>
      <c r="R1132" s="31">
        <f t="shared" si="122"/>
        <v>0</v>
      </c>
      <c r="S1132" s="31">
        <f>+[1]DEPURADO!J1126</f>
        <v>0</v>
      </c>
      <c r="T1132" s="23" t="s">
        <v>45</v>
      </c>
      <c r="U1132" s="31">
        <f>+[1]DEPURADO!I1126</f>
        <v>0</v>
      </c>
      <c r="V1132" s="30"/>
      <c r="W1132" s="23" t="s">
        <v>45</v>
      </c>
      <c r="X1132" s="31">
        <f>+[1]DEPURADO!K1126+[1]DEPURADO!L1126</f>
        <v>103584</v>
      </c>
      <c r="Y1132" s="23" t="s">
        <v>45</v>
      </c>
      <c r="Z1132" s="31">
        <f t="shared" si="123"/>
        <v>103584</v>
      </c>
      <c r="AA1132" s="31"/>
      <c r="AB1132" s="31">
        <v>0</v>
      </c>
      <c r="AC1132" s="31">
        <v>0</v>
      </c>
      <c r="AD1132" s="30"/>
      <c r="AE1132" s="30">
        <f>+[1]DEPURADO!K1126</f>
        <v>0</v>
      </c>
      <c r="AF1132" s="30">
        <v>0</v>
      </c>
      <c r="AG1132" s="30">
        <f t="shared" si="124"/>
        <v>0</v>
      </c>
      <c r="AH1132" s="30">
        <v>0</v>
      </c>
      <c r="AI1132" s="30" t="str">
        <f>+[1]DEPURADO!G1126</f>
        <v>GLOSA LEGALIZADA</v>
      </c>
      <c r="AJ1132" s="32"/>
      <c r="AK1132" s="33"/>
    </row>
    <row r="1133" spans="1:37" s="34" customFormat="1" x14ac:dyDescent="0.25">
      <c r="A1133" s="23">
        <f t="shared" si="125"/>
        <v>1125</v>
      </c>
      <c r="B1133" s="24" t="s">
        <v>44</v>
      </c>
      <c r="C1133" s="23" t="str">
        <f>+[1]DEPURADO!A1127</f>
        <v>HLC113795</v>
      </c>
      <c r="D1133" s="23">
        <f>+[1]DEPURADO!B1127</f>
        <v>113795</v>
      </c>
      <c r="E1133" s="25">
        <f>+[1]DEPURADO!C1127</f>
        <v>45596</v>
      </c>
      <c r="F1133" s="26">
        <f>+IF([1]DEPURADO!D1127&gt;1,[1]DEPURADO!D1127," ")</f>
        <v>45621</v>
      </c>
      <c r="G1133" s="27">
        <f>[1]DEPURADO!F1127</f>
        <v>292984</v>
      </c>
      <c r="H1133" s="28">
        <v>0</v>
      </c>
      <c r="I1133" s="28">
        <f>+[1]DEPURADO!M1127+[1]DEPURADO!N1127</f>
        <v>0</v>
      </c>
      <c r="J1133" s="28">
        <f>+[1]DEPURADO!R1127</f>
        <v>0</v>
      </c>
      <c r="K1133" s="29">
        <f>+[1]DEPURADO!P1127+[1]DEPURADO!Q1127</f>
        <v>0</v>
      </c>
      <c r="L1133" s="28">
        <v>0</v>
      </c>
      <c r="M1133" s="28">
        <v>0</v>
      </c>
      <c r="N1133" s="28">
        <f t="shared" si="119"/>
        <v>0</v>
      </c>
      <c r="O1133" s="28">
        <f t="shared" si="120"/>
        <v>292984</v>
      </c>
      <c r="P1133" s="24">
        <f>IF([1]DEPURADO!H1127&gt;1,0,[1]DEPURADO!B1127)</f>
        <v>113795</v>
      </c>
      <c r="Q1133" s="30">
        <f t="shared" si="121"/>
        <v>292984</v>
      </c>
      <c r="R1133" s="31">
        <f t="shared" si="122"/>
        <v>0</v>
      </c>
      <c r="S1133" s="31">
        <f>+[1]DEPURADO!J1127</f>
        <v>0</v>
      </c>
      <c r="T1133" s="23" t="s">
        <v>45</v>
      </c>
      <c r="U1133" s="31">
        <f>+[1]DEPURADO!I1127</f>
        <v>0</v>
      </c>
      <c r="V1133" s="30"/>
      <c r="W1133" s="23" t="s">
        <v>45</v>
      </c>
      <c r="X1133" s="31">
        <f>+[1]DEPURADO!K1127+[1]DEPURADO!L1127</f>
        <v>292984</v>
      </c>
      <c r="Y1133" s="23" t="s">
        <v>45</v>
      </c>
      <c r="Z1133" s="31">
        <f t="shared" si="123"/>
        <v>292984</v>
      </c>
      <c r="AA1133" s="31"/>
      <c r="AB1133" s="31">
        <v>0</v>
      </c>
      <c r="AC1133" s="31">
        <v>0</v>
      </c>
      <c r="AD1133" s="30"/>
      <c r="AE1133" s="30">
        <f>+[1]DEPURADO!K1127</f>
        <v>0</v>
      </c>
      <c r="AF1133" s="30">
        <v>0</v>
      </c>
      <c r="AG1133" s="30">
        <f t="shared" si="124"/>
        <v>0</v>
      </c>
      <c r="AH1133" s="30">
        <v>0</v>
      </c>
      <c r="AI1133" s="30" t="str">
        <f>+[1]DEPURADO!G1127</f>
        <v>GLOSA LEGALIZADA</v>
      </c>
      <c r="AJ1133" s="32"/>
      <c r="AK1133" s="33"/>
    </row>
    <row r="1134" spans="1:37" s="34" customFormat="1" x14ac:dyDescent="0.25">
      <c r="A1134" s="23">
        <f t="shared" si="125"/>
        <v>1126</v>
      </c>
      <c r="B1134" s="24" t="s">
        <v>44</v>
      </c>
      <c r="C1134" s="23" t="str">
        <f>+[1]DEPURADO!A1128</f>
        <v>HLC113652</v>
      </c>
      <c r="D1134" s="23">
        <f>+[1]DEPURADO!B1128</f>
        <v>113652</v>
      </c>
      <c r="E1134" s="25">
        <f>+[1]DEPURADO!C1128</f>
        <v>45596</v>
      </c>
      <c r="F1134" s="26">
        <f>+IF([1]DEPURADO!D1128&gt;1,[1]DEPURADO!D1128," ")</f>
        <v>45621</v>
      </c>
      <c r="G1134" s="27">
        <f>[1]DEPURADO!F1128</f>
        <v>579771</v>
      </c>
      <c r="H1134" s="28">
        <v>0</v>
      </c>
      <c r="I1134" s="28">
        <f>+[1]DEPURADO!M1128+[1]DEPURADO!N1128</f>
        <v>0</v>
      </c>
      <c r="J1134" s="28">
        <f>+[1]DEPURADO!R1128</f>
        <v>0</v>
      </c>
      <c r="K1134" s="29">
        <f>+[1]DEPURADO!P1128+[1]DEPURADO!Q1128</f>
        <v>0</v>
      </c>
      <c r="L1134" s="28">
        <v>0</v>
      </c>
      <c r="M1134" s="28">
        <v>0</v>
      </c>
      <c r="N1134" s="28">
        <f t="shared" si="119"/>
        <v>0</v>
      </c>
      <c r="O1134" s="28">
        <f t="shared" si="120"/>
        <v>579771</v>
      </c>
      <c r="P1134" s="24">
        <f>IF([1]DEPURADO!H1128&gt;1,0,[1]DEPURADO!B1128)</f>
        <v>113652</v>
      </c>
      <c r="Q1134" s="30">
        <f t="shared" si="121"/>
        <v>579771</v>
      </c>
      <c r="R1134" s="31">
        <f t="shared" si="122"/>
        <v>0</v>
      </c>
      <c r="S1134" s="31">
        <f>+[1]DEPURADO!J1128</f>
        <v>0</v>
      </c>
      <c r="T1134" s="23" t="s">
        <v>45</v>
      </c>
      <c r="U1134" s="31">
        <f>+[1]DEPURADO!I1128</f>
        <v>0</v>
      </c>
      <c r="V1134" s="30"/>
      <c r="W1134" s="23" t="s">
        <v>45</v>
      </c>
      <c r="X1134" s="31">
        <f>+[1]DEPURADO!K1128+[1]DEPURADO!L1128</f>
        <v>579771</v>
      </c>
      <c r="Y1134" s="23" t="s">
        <v>45</v>
      </c>
      <c r="Z1134" s="31">
        <f t="shared" si="123"/>
        <v>579771</v>
      </c>
      <c r="AA1134" s="31"/>
      <c r="AB1134" s="31">
        <v>0</v>
      </c>
      <c r="AC1134" s="31">
        <v>0</v>
      </c>
      <c r="AD1134" s="30"/>
      <c r="AE1134" s="30">
        <f>+[1]DEPURADO!K1128</f>
        <v>0</v>
      </c>
      <c r="AF1134" s="30">
        <v>0</v>
      </c>
      <c r="AG1134" s="30">
        <f t="shared" si="124"/>
        <v>0</v>
      </c>
      <c r="AH1134" s="30">
        <v>0</v>
      </c>
      <c r="AI1134" s="30" t="str">
        <f>+[1]DEPURADO!G1128</f>
        <v>GLOSA LEGALIZADA</v>
      </c>
      <c r="AJ1134" s="32"/>
      <c r="AK1134" s="33"/>
    </row>
    <row r="1135" spans="1:37" s="34" customFormat="1" x14ac:dyDescent="0.25">
      <c r="A1135" s="23">
        <f t="shared" si="125"/>
        <v>1127</v>
      </c>
      <c r="B1135" s="24" t="s">
        <v>44</v>
      </c>
      <c r="C1135" s="23" t="str">
        <f>+[1]DEPURADO!A1129</f>
        <v>HLC113910</v>
      </c>
      <c r="D1135" s="23">
        <f>+[1]DEPURADO!B1129</f>
        <v>113910</v>
      </c>
      <c r="E1135" s="25">
        <f>+[1]DEPURADO!C1129</f>
        <v>45596</v>
      </c>
      <c r="F1135" s="26">
        <f>+IF([1]DEPURADO!D1129&gt;1,[1]DEPURADO!D1129," ")</f>
        <v>45621</v>
      </c>
      <c r="G1135" s="27">
        <f>[1]DEPURADO!F1129</f>
        <v>2029321</v>
      </c>
      <c r="H1135" s="28">
        <v>0</v>
      </c>
      <c r="I1135" s="28">
        <f>+[1]DEPURADO!M1129+[1]DEPURADO!N1129</f>
        <v>0</v>
      </c>
      <c r="J1135" s="28">
        <f>+[1]DEPURADO!R1129</f>
        <v>0</v>
      </c>
      <c r="K1135" s="29">
        <f>+[1]DEPURADO!P1129+[1]DEPURADO!Q1129</f>
        <v>0</v>
      </c>
      <c r="L1135" s="28">
        <v>0</v>
      </c>
      <c r="M1135" s="28">
        <v>0</v>
      </c>
      <c r="N1135" s="28">
        <f t="shared" si="119"/>
        <v>0</v>
      </c>
      <c r="O1135" s="28">
        <f t="shared" si="120"/>
        <v>2029321</v>
      </c>
      <c r="P1135" s="24">
        <f>IF([1]DEPURADO!H1129&gt;1,0,[1]DEPURADO!B1129)</f>
        <v>113910</v>
      </c>
      <c r="Q1135" s="30">
        <f t="shared" si="121"/>
        <v>2029321</v>
      </c>
      <c r="R1135" s="31">
        <f t="shared" si="122"/>
        <v>0</v>
      </c>
      <c r="S1135" s="31">
        <f>+[1]DEPURADO!J1129</f>
        <v>0</v>
      </c>
      <c r="T1135" s="23" t="s">
        <v>45</v>
      </c>
      <c r="U1135" s="31">
        <f>+[1]DEPURADO!I1129</f>
        <v>0</v>
      </c>
      <c r="V1135" s="30"/>
      <c r="W1135" s="23" t="s">
        <v>45</v>
      </c>
      <c r="X1135" s="31">
        <f>+[1]DEPURADO!K1129+[1]DEPURADO!L1129</f>
        <v>2029321</v>
      </c>
      <c r="Y1135" s="23" t="s">
        <v>45</v>
      </c>
      <c r="Z1135" s="31">
        <f t="shared" si="123"/>
        <v>2029321</v>
      </c>
      <c r="AA1135" s="31"/>
      <c r="AB1135" s="31">
        <v>0</v>
      </c>
      <c r="AC1135" s="31">
        <v>0</v>
      </c>
      <c r="AD1135" s="30"/>
      <c r="AE1135" s="30">
        <f>+[1]DEPURADO!K1129</f>
        <v>0</v>
      </c>
      <c r="AF1135" s="30">
        <v>0</v>
      </c>
      <c r="AG1135" s="30">
        <f t="shared" si="124"/>
        <v>0</v>
      </c>
      <c r="AH1135" s="30">
        <v>0</v>
      </c>
      <c r="AI1135" s="30" t="str">
        <f>+[1]DEPURADO!G1129</f>
        <v>GLOSA LEGALIZADA</v>
      </c>
      <c r="AJ1135" s="32"/>
      <c r="AK1135" s="33"/>
    </row>
    <row r="1136" spans="1:37" s="34" customFormat="1" x14ac:dyDescent="0.25">
      <c r="A1136" s="23">
        <f t="shared" si="125"/>
        <v>1128</v>
      </c>
      <c r="B1136" s="24" t="s">
        <v>44</v>
      </c>
      <c r="C1136" s="23" t="str">
        <f>+[1]DEPURADO!A1130</f>
        <v>HLC113763</v>
      </c>
      <c r="D1136" s="23">
        <f>+[1]DEPURADO!B1130</f>
        <v>113763</v>
      </c>
      <c r="E1136" s="25">
        <f>+[1]DEPURADO!C1130</f>
        <v>45596</v>
      </c>
      <c r="F1136" s="26">
        <f>+IF([1]DEPURADO!D1130&gt;1,[1]DEPURADO!D1130," ")</f>
        <v>45621</v>
      </c>
      <c r="G1136" s="27">
        <f>[1]DEPURADO!F1130</f>
        <v>320038</v>
      </c>
      <c r="H1136" s="28">
        <v>0</v>
      </c>
      <c r="I1136" s="28">
        <f>+[1]DEPURADO!M1130+[1]DEPURADO!N1130</f>
        <v>0</v>
      </c>
      <c r="J1136" s="28">
        <f>+[1]DEPURADO!R1130</f>
        <v>0</v>
      </c>
      <c r="K1136" s="29">
        <f>+[1]DEPURADO!P1130+[1]DEPURADO!Q1130</f>
        <v>0</v>
      </c>
      <c r="L1136" s="28">
        <v>0</v>
      </c>
      <c r="M1136" s="28">
        <v>0</v>
      </c>
      <c r="N1136" s="28">
        <f t="shared" si="119"/>
        <v>0</v>
      </c>
      <c r="O1136" s="28">
        <f t="shared" si="120"/>
        <v>320038</v>
      </c>
      <c r="P1136" s="24">
        <f>IF([1]DEPURADO!H1130&gt;1,0,[1]DEPURADO!B1130)</f>
        <v>113763</v>
      </c>
      <c r="Q1136" s="30">
        <f t="shared" si="121"/>
        <v>320038</v>
      </c>
      <c r="R1136" s="31">
        <f t="shared" si="122"/>
        <v>0</v>
      </c>
      <c r="S1136" s="31">
        <f>+[1]DEPURADO!J1130</f>
        <v>0</v>
      </c>
      <c r="T1136" s="23" t="s">
        <v>45</v>
      </c>
      <c r="U1136" s="31">
        <f>+[1]DEPURADO!I1130</f>
        <v>0</v>
      </c>
      <c r="V1136" s="30"/>
      <c r="W1136" s="23" t="s">
        <v>45</v>
      </c>
      <c r="X1136" s="31">
        <f>+[1]DEPURADO!K1130+[1]DEPURADO!L1130</f>
        <v>320038</v>
      </c>
      <c r="Y1136" s="23" t="s">
        <v>45</v>
      </c>
      <c r="Z1136" s="31">
        <f t="shared" si="123"/>
        <v>320038</v>
      </c>
      <c r="AA1136" s="31"/>
      <c r="AB1136" s="31">
        <v>0</v>
      </c>
      <c r="AC1136" s="31">
        <v>0</v>
      </c>
      <c r="AD1136" s="30"/>
      <c r="AE1136" s="30">
        <f>+[1]DEPURADO!K1130</f>
        <v>0</v>
      </c>
      <c r="AF1136" s="30">
        <v>0</v>
      </c>
      <c r="AG1136" s="30">
        <f t="shared" si="124"/>
        <v>0</v>
      </c>
      <c r="AH1136" s="30">
        <v>0</v>
      </c>
      <c r="AI1136" s="30" t="str">
        <f>+[1]DEPURADO!G1130</f>
        <v>GLOSA LEGALIZADA</v>
      </c>
      <c r="AJ1136" s="32"/>
      <c r="AK1136" s="33"/>
    </row>
    <row r="1137" spans="1:37" s="34" customFormat="1" x14ac:dyDescent="0.25">
      <c r="A1137" s="23">
        <f t="shared" si="125"/>
        <v>1129</v>
      </c>
      <c r="B1137" s="24" t="s">
        <v>44</v>
      </c>
      <c r="C1137" s="23" t="str">
        <f>+[1]DEPURADO!A1131</f>
        <v>HLC114116</v>
      </c>
      <c r="D1137" s="23">
        <f>+[1]DEPURADO!B1131</f>
        <v>114116</v>
      </c>
      <c r="E1137" s="25">
        <f>+[1]DEPURADO!C1131</f>
        <v>45596</v>
      </c>
      <c r="F1137" s="26">
        <f>+IF([1]DEPURADO!D1131&gt;1,[1]DEPURADO!D1131," ")</f>
        <v>45621</v>
      </c>
      <c r="G1137" s="27">
        <f>[1]DEPURADO!F1131</f>
        <v>486485</v>
      </c>
      <c r="H1137" s="28">
        <v>0</v>
      </c>
      <c r="I1137" s="28">
        <f>+[1]DEPURADO!M1131+[1]DEPURADO!N1131</f>
        <v>0</v>
      </c>
      <c r="J1137" s="28">
        <f>+[1]DEPURADO!R1131</f>
        <v>0</v>
      </c>
      <c r="K1137" s="29">
        <f>+[1]DEPURADO!P1131+[1]DEPURADO!Q1131</f>
        <v>0</v>
      </c>
      <c r="L1137" s="28">
        <v>0</v>
      </c>
      <c r="M1137" s="28">
        <v>0</v>
      </c>
      <c r="N1137" s="28">
        <f t="shared" si="119"/>
        <v>0</v>
      </c>
      <c r="O1137" s="28">
        <f t="shared" si="120"/>
        <v>486485</v>
      </c>
      <c r="P1137" s="24">
        <f>IF([1]DEPURADO!H1131&gt;1,0,[1]DEPURADO!B1131)</f>
        <v>114116</v>
      </c>
      <c r="Q1137" s="30">
        <f t="shared" si="121"/>
        <v>486485</v>
      </c>
      <c r="R1137" s="31">
        <f t="shared" si="122"/>
        <v>0</v>
      </c>
      <c r="S1137" s="31">
        <f>+[1]DEPURADO!J1131</f>
        <v>0</v>
      </c>
      <c r="T1137" s="23" t="s">
        <v>45</v>
      </c>
      <c r="U1137" s="31">
        <f>+[1]DEPURADO!I1131</f>
        <v>0</v>
      </c>
      <c r="V1137" s="30"/>
      <c r="W1137" s="23" t="s">
        <v>45</v>
      </c>
      <c r="X1137" s="31">
        <f>+[1]DEPURADO!K1131+[1]DEPURADO!L1131</f>
        <v>486485</v>
      </c>
      <c r="Y1137" s="23" t="s">
        <v>45</v>
      </c>
      <c r="Z1137" s="31">
        <f t="shared" si="123"/>
        <v>486485</v>
      </c>
      <c r="AA1137" s="31"/>
      <c r="AB1137" s="31">
        <v>0</v>
      </c>
      <c r="AC1137" s="31">
        <v>0</v>
      </c>
      <c r="AD1137" s="30"/>
      <c r="AE1137" s="30">
        <f>+[1]DEPURADO!K1131</f>
        <v>0</v>
      </c>
      <c r="AF1137" s="30">
        <v>0</v>
      </c>
      <c r="AG1137" s="30">
        <f t="shared" si="124"/>
        <v>0</v>
      </c>
      <c r="AH1137" s="30">
        <v>0</v>
      </c>
      <c r="AI1137" s="30" t="str">
        <f>+[1]DEPURADO!G1131</f>
        <v>GLOSA LEGALIZADA</v>
      </c>
      <c r="AJ1137" s="32"/>
      <c r="AK1137" s="33"/>
    </row>
    <row r="1138" spans="1:37" s="34" customFormat="1" x14ac:dyDescent="0.25">
      <c r="A1138" s="23">
        <f t="shared" si="125"/>
        <v>1130</v>
      </c>
      <c r="B1138" s="24" t="s">
        <v>44</v>
      </c>
      <c r="C1138" s="23" t="str">
        <f>+[1]DEPURADO!A1132</f>
        <v>HLC113896</v>
      </c>
      <c r="D1138" s="23">
        <f>+[1]DEPURADO!B1132</f>
        <v>113896</v>
      </c>
      <c r="E1138" s="25">
        <f>+[1]DEPURADO!C1132</f>
        <v>45596</v>
      </c>
      <c r="F1138" s="26">
        <f>+IF([1]DEPURADO!D1132&gt;1,[1]DEPURADO!D1132," ")</f>
        <v>45621</v>
      </c>
      <c r="G1138" s="27">
        <f>[1]DEPURADO!F1132</f>
        <v>188240</v>
      </c>
      <c r="H1138" s="28">
        <v>0</v>
      </c>
      <c r="I1138" s="28">
        <f>+[1]DEPURADO!M1132+[1]DEPURADO!N1132</f>
        <v>0</v>
      </c>
      <c r="J1138" s="28">
        <f>+[1]DEPURADO!R1132</f>
        <v>0</v>
      </c>
      <c r="K1138" s="29">
        <f>+[1]DEPURADO!P1132+[1]DEPURADO!Q1132</f>
        <v>0</v>
      </c>
      <c r="L1138" s="28">
        <v>0</v>
      </c>
      <c r="M1138" s="28">
        <v>0</v>
      </c>
      <c r="N1138" s="28">
        <f t="shared" si="119"/>
        <v>0</v>
      </c>
      <c r="O1138" s="28">
        <f t="shared" si="120"/>
        <v>188240</v>
      </c>
      <c r="P1138" s="24">
        <f>IF([1]DEPURADO!H1132&gt;1,0,[1]DEPURADO!B1132)</f>
        <v>113896</v>
      </c>
      <c r="Q1138" s="30">
        <f t="shared" si="121"/>
        <v>188240</v>
      </c>
      <c r="R1138" s="31">
        <f t="shared" si="122"/>
        <v>0</v>
      </c>
      <c r="S1138" s="31">
        <f>+[1]DEPURADO!J1132</f>
        <v>0</v>
      </c>
      <c r="T1138" s="23" t="s">
        <v>45</v>
      </c>
      <c r="U1138" s="31">
        <f>+[1]DEPURADO!I1132</f>
        <v>0</v>
      </c>
      <c r="V1138" s="30"/>
      <c r="W1138" s="23" t="s">
        <v>45</v>
      </c>
      <c r="X1138" s="31">
        <f>+[1]DEPURADO!K1132+[1]DEPURADO!L1132</f>
        <v>188240</v>
      </c>
      <c r="Y1138" s="23" t="s">
        <v>45</v>
      </c>
      <c r="Z1138" s="31">
        <f t="shared" si="123"/>
        <v>188240</v>
      </c>
      <c r="AA1138" s="31"/>
      <c r="AB1138" s="31">
        <v>0</v>
      </c>
      <c r="AC1138" s="31">
        <v>0</v>
      </c>
      <c r="AD1138" s="30"/>
      <c r="AE1138" s="30">
        <f>+[1]DEPURADO!K1132</f>
        <v>0</v>
      </c>
      <c r="AF1138" s="30">
        <v>0</v>
      </c>
      <c r="AG1138" s="30">
        <f t="shared" si="124"/>
        <v>0</v>
      </c>
      <c r="AH1138" s="30">
        <v>0</v>
      </c>
      <c r="AI1138" s="30" t="str">
        <f>+[1]DEPURADO!G1132</f>
        <v>GLOSA LEGALIZADA</v>
      </c>
      <c r="AJ1138" s="32"/>
      <c r="AK1138" s="33"/>
    </row>
    <row r="1139" spans="1:37" s="34" customFormat="1" x14ac:dyDescent="0.25">
      <c r="A1139" s="23">
        <f t="shared" si="125"/>
        <v>1131</v>
      </c>
      <c r="B1139" s="24" t="s">
        <v>44</v>
      </c>
      <c r="C1139" s="23" t="str">
        <f>+[1]DEPURADO!A1133</f>
        <v>HLC113748</v>
      </c>
      <c r="D1139" s="23">
        <f>+[1]DEPURADO!B1133</f>
        <v>113748</v>
      </c>
      <c r="E1139" s="25">
        <f>+[1]DEPURADO!C1133</f>
        <v>45596</v>
      </c>
      <c r="F1139" s="26">
        <f>+IF([1]DEPURADO!D1133&gt;1,[1]DEPURADO!D1133," ")</f>
        <v>45621</v>
      </c>
      <c r="G1139" s="27">
        <f>[1]DEPURADO!F1133</f>
        <v>611095</v>
      </c>
      <c r="H1139" s="28">
        <v>0</v>
      </c>
      <c r="I1139" s="28">
        <f>+[1]DEPURADO!M1133+[1]DEPURADO!N1133</f>
        <v>0</v>
      </c>
      <c r="J1139" s="28">
        <f>+[1]DEPURADO!R1133</f>
        <v>0</v>
      </c>
      <c r="K1139" s="29">
        <f>+[1]DEPURADO!P1133+[1]DEPURADO!Q1133</f>
        <v>0</v>
      </c>
      <c r="L1139" s="28">
        <v>0</v>
      </c>
      <c r="M1139" s="28">
        <v>0</v>
      </c>
      <c r="N1139" s="28">
        <f t="shared" si="119"/>
        <v>0</v>
      </c>
      <c r="O1139" s="28">
        <f t="shared" si="120"/>
        <v>611095</v>
      </c>
      <c r="P1139" s="24">
        <f>IF([1]DEPURADO!H1133&gt;1,0,[1]DEPURADO!B1133)</f>
        <v>113748</v>
      </c>
      <c r="Q1139" s="30">
        <f t="shared" si="121"/>
        <v>611095</v>
      </c>
      <c r="R1139" s="31">
        <f t="shared" si="122"/>
        <v>0</v>
      </c>
      <c r="S1139" s="31">
        <f>+[1]DEPURADO!J1133</f>
        <v>0</v>
      </c>
      <c r="T1139" s="23" t="s">
        <v>45</v>
      </c>
      <c r="U1139" s="31">
        <f>+[1]DEPURADO!I1133</f>
        <v>0</v>
      </c>
      <c r="V1139" s="30"/>
      <c r="W1139" s="23" t="s">
        <v>45</v>
      </c>
      <c r="X1139" s="31">
        <f>+[1]DEPURADO!K1133+[1]DEPURADO!L1133</f>
        <v>611095</v>
      </c>
      <c r="Y1139" s="23" t="s">
        <v>45</v>
      </c>
      <c r="Z1139" s="31">
        <f t="shared" si="123"/>
        <v>611095</v>
      </c>
      <c r="AA1139" s="31"/>
      <c r="AB1139" s="31">
        <v>0</v>
      </c>
      <c r="AC1139" s="31">
        <v>0</v>
      </c>
      <c r="AD1139" s="30"/>
      <c r="AE1139" s="30">
        <f>+[1]DEPURADO!K1133</f>
        <v>0</v>
      </c>
      <c r="AF1139" s="30">
        <v>0</v>
      </c>
      <c r="AG1139" s="30">
        <f t="shared" si="124"/>
        <v>0</v>
      </c>
      <c r="AH1139" s="30">
        <v>0</v>
      </c>
      <c r="AI1139" s="30" t="str">
        <f>+[1]DEPURADO!G1133</f>
        <v>GLOSA LEGALIZADA</v>
      </c>
      <c r="AJ1139" s="32"/>
      <c r="AK1139" s="33"/>
    </row>
    <row r="1140" spans="1:37" s="34" customFormat="1" x14ac:dyDescent="0.25">
      <c r="A1140" s="23">
        <f t="shared" si="125"/>
        <v>1132</v>
      </c>
      <c r="B1140" s="24" t="s">
        <v>44</v>
      </c>
      <c r="C1140" s="23" t="str">
        <f>+[1]DEPURADO!A1134</f>
        <v>HLC114115</v>
      </c>
      <c r="D1140" s="23">
        <f>+[1]DEPURADO!B1134</f>
        <v>114115</v>
      </c>
      <c r="E1140" s="25">
        <f>+[1]DEPURADO!C1134</f>
        <v>45596</v>
      </c>
      <c r="F1140" s="26">
        <f>+IF([1]DEPURADO!D1134&gt;1,[1]DEPURADO!D1134," ")</f>
        <v>45621</v>
      </c>
      <c r="G1140" s="27">
        <f>[1]DEPURADO!F1134</f>
        <v>708026</v>
      </c>
      <c r="H1140" s="28">
        <v>0</v>
      </c>
      <c r="I1140" s="28">
        <f>+[1]DEPURADO!M1134+[1]DEPURADO!N1134</f>
        <v>0</v>
      </c>
      <c r="J1140" s="28">
        <f>+[1]DEPURADO!R1134</f>
        <v>0</v>
      </c>
      <c r="K1140" s="29">
        <f>+[1]DEPURADO!P1134+[1]DEPURADO!Q1134</f>
        <v>0</v>
      </c>
      <c r="L1140" s="28">
        <v>0</v>
      </c>
      <c r="M1140" s="28">
        <v>0</v>
      </c>
      <c r="N1140" s="28">
        <f t="shared" si="119"/>
        <v>0</v>
      </c>
      <c r="O1140" s="28">
        <f t="shared" si="120"/>
        <v>708026</v>
      </c>
      <c r="P1140" s="24">
        <f>IF([1]DEPURADO!H1134&gt;1,0,[1]DEPURADO!B1134)</f>
        <v>114115</v>
      </c>
      <c r="Q1140" s="30">
        <f t="shared" si="121"/>
        <v>708026</v>
      </c>
      <c r="R1140" s="31">
        <f t="shared" si="122"/>
        <v>0</v>
      </c>
      <c r="S1140" s="31">
        <f>+[1]DEPURADO!J1134</f>
        <v>0</v>
      </c>
      <c r="T1140" s="23" t="s">
        <v>45</v>
      </c>
      <c r="U1140" s="31">
        <f>+[1]DEPURADO!I1134</f>
        <v>0</v>
      </c>
      <c r="V1140" s="30"/>
      <c r="W1140" s="23" t="s">
        <v>45</v>
      </c>
      <c r="X1140" s="31">
        <f>+[1]DEPURADO!K1134+[1]DEPURADO!L1134</f>
        <v>708026</v>
      </c>
      <c r="Y1140" s="23" t="s">
        <v>45</v>
      </c>
      <c r="Z1140" s="31">
        <f t="shared" si="123"/>
        <v>708026</v>
      </c>
      <c r="AA1140" s="31"/>
      <c r="AB1140" s="31">
        <v>0</v>
      </c>
      <c r="AC1140" s="31">
        <v>0</v>
      </c>
      <c r="AD1140" s="30"/>
      <c r="AE1140" s="30">
        <f>+[1]DEPURADO!K1134</f>
        <v>0</v>
      </c>
      <c r="AF1140" s="30">
        <v>0</v>
      </c>
      <c r="AG1140" s="30">
        <f t="shared" si="124"/>
        <v>0</v>
      </c>
      <c r="AH1140" s="30">
        <v>0</v>
      </c>
      <c r="AI1140" s="30" t="str">
        <f>+[1]DEPURADO!G1134</f>
        <v>GLOSA LEGALIZADA</v>
      </c>
      <c r="AJ1140" s="32"/>
      <c r="AK1140" s="33"/>
    </row>
    <row r="1141" spans="1:37" s="34" customFormat="1" x14ac:dyDescent="0.25">
      <c r="A1141" s="23">
        <f t="shared" si="125"/>
        <v>1133</v>
      </c>
      <c r="B1141" s="24" t="s">
        <v>44</v>
      </c>
      <c r="C1141" s="23" t="str">
        <f>+[1]DEPURADO!A1135</f>
        <v>HLC113572</v>
      </c>
      <c r="D1141" s="23">
        <f>+[1]DEPURADO!B1135</f>
        <v>113572</v>
      </c>
      <c r="E1141" s="25">
        <f>+[1]DEPURADO!C1135</f>
        <v>45596</v>
      </c>
      <c r="F1141" s="26">
        <f>+IF([1]DEPURADO!D1135&gt;1,[1]DEPURADO!D1135," ")</f>
        <v>45621</v>
      </c>
      <c r="G1141" s="27">
        <f>[1]DEPURADO!F1135</f>
        <v>1049956</v>
      </c>
      <c r="H1141" s="28">
        <v>0</v>
      </c>
      <c r="I1141" s="28">
        <f>+[1]DEPURADO!M1135+[1]DEPURADO!N1135</f>
        <v>0</v>
      </c>
      <c r="J1141" s="28">
        <f>+[1]DEPURADO!R1135</f>
        <v>0</v>
      </c>
      <c r="K1141" s="29">
        <f>+[1]DEPURADO!P1135+[1]DEPURADO!Q1135</f>
        <v>0</v>
      </c>
      <c r="L1141" s="28">
        <v>0</v>
      </c>
      <c r="M1141" s="28">
        <v>0</v>
      </c>
      <c r="N1141" s="28">
        <f t="shared" si="119"/>
        <v>0</v>
      </c>
      <c r="O1141" s="28">
        <f t="shared" si="120"/>
        <v>1049956</v>
      </c>
      <c r="P1141" s="24">
        <f>IF([1]DEPURADO!H1135&gt;1,0,[1]DEPURADO!B1135)</f>
        <v>113572</v>
      </c>
      <c r="Q1141" s="30">
        <f t="shared" si="121"/>
        <v>1049956</v>
      </c>
      <c r="R1141" s="31">
        <f t="shared" si="122"/>
        <v>0</v>
      </c>
      <c r="S1141" s="31">
        <f>+[1]DEPURADO!J1135</f>
        <v>0</v>
      </c>
      <c r="T1141" s="23" t="s">
        <v>45</v>
      </c>
      <c r="U1141" s="31">
        <f>+[1]DEPURADO!I1135</f>
        <v>0</v>
      </c>
      <c r="V1141" s="30"/>
      <c r="W1141" s="23" t="s">
        <v>45</v>
      </c>
      <c r="X1141" s="31">
        <f>+[1]DEPURADO!K1135+[1]DEPURADO!L1135</f>
        <v>1049956</v>
      </c>
      <c r="Y1141" s="23" t="s">
        <v>45</v>
      </c>
      <c r="Z1141" s="31">
        <f t="shared" si="123"/>
        <v>1049956</v>
      </c>
      <c r="AA1141" s="31"/>
      <c r="AB1141" s="31">
        <v>0</v>
      </c>
      <c r="AC1141" s="31">
        <v>0</v>
      </c>
      <c r="AD1141" s="30"/>
      <c r="AE1141" s="30">
        <f>+[1]DEPURADO!K1135</f>
        <v>0</v>
      </c>
      <c r="AF1141" s="30">
        <v>0</v>
      </c>
      <c r="AG1141" s="30">
        <f t="shared" si="124"/>
        <v>0</v>
      </c>
      <c r="AH1141" s="30">
        <v>0</v>
      </c>
      <c r="AI1141" s="30" t="str">
        <f>+[1]DEPURADO!G1135</f>
        <v>GLOSA LEGALIZADA</v>
      </c>
      <c r="AJ1141" s="32"/>
      <c r="AK1141" s="33"/>
    </row>
    <row r="1142" spans="1:37" s="34" customFormat="1" x14ac:dyDescent="0.25">
      <c r="A1142" s="23">
        <f t="shared" si="125"/>
        <v>1134</v>
      </c>
      <c r="B1142" s="24" t="s">
        <v>44</v>
      </c>
      <c r="C1142" s="23" t="str">
        <f>+[1]DEPURADO!A1136</f>
        <v>HLC115407</v>
      </c>
      <c r="D1142" s="23">
        <f>+[1]DEPURADO!B1136</f>
        <v>115407</v>
      </c>
      <c r="E1142" s="25">
        <f>+[1]DEPURADO!C1136</f>
        <v>45596</v>
      </c>
      <c r="F1142" s="26">
        <f>+IF([1]DEPURADO!D1136&gt;1,[1]DEPURADO!D1136," ")</f>
        <v>45630</v>
      </c>
      <c r="G1142" s="27">
        <f>[1]DEPURADO!F1136</f>
        <v>50101</v>
      </c>
      <c r="H1142" s="28">
        <v>0</v>
      </c>
      <c r="I1142" s="28">
        <f>+[1]DEPURADO!M1136+[1]DEPURADO!N1136</f>
        <v>0</v>
      </c>
      <c r="J1142" s="28">
        <f>+[1]DEPURADO!R1136</f>
        <v>0</v>
      </c>
      <c r="K1142" s="29">
        <f>+[1]DEPURADO!P1136+[1]DEPURADO!Q1136</f>
        <v>0</v>
      </c>
      <c r="L1142" s="28">
        <v>0</v>
      </c>
      <c r="M1142" s="28">
        <v>0</v>
      </c>
      <c r="N1142" s="28">
        <f t="shared" si="119"/>
        <v>0</v>
      </c>
      <c r="O1142" s="28">
        <f t="shared" si="120"/>
        <v>50101</v>
      </c>
      <c r="P1142" s="24">
        <f>IF([1]DEPURADO!H1136&gt;1,0,[1]DEPURADO!B1136)</f>
        <v>115407</v>
      </c>
      <c r="Q1142" s="30">
        <f t="shared" si="121"/>
        <v>50101</v>
      </c>
      <c r="R1142" s="31">
        <f t="shared" si="122"/>
        <v>0</v>
      </c>
      <c r="S1142" s="31">
        <f>+[1]DEPURADO!J1136</f>
        <v>0</v>
      </c>
      <c r="T1142" s="23" t="s">
        <v>45</v>
      </c>
      <c r="U1142" s="31">
        <f>+[1]DEPURADO!I1136</f>
        <v>0</v>
      </c>
      <c r="V1142" s="30"/>
      <c r="W1142" s="23" t="s">
        <v>45</v>
      </c>
      <c r="X1142" s="31">
        <f>+[1]DEPURADO!K1136+[1]DEPURADO!L1136</f>
        <v>50101</v>
      </c>
      <c r="Y1142" s="23" t="s">
        <v>45</v>
      </c>
      <c r="Z1142" s="31">
        <f t="shared" si="123"/>
        <v>50101</v>
      </c>
      <c r="AA1142" s="31"/>
      <c r="AB1142" s="31">
        <v>0</v>
      </c>
      <c r="AC1142" s="31">
        <v>0</v>
      </c>
      <c r="AD1142" s="30"/>
      <c r="AE1142" s="30">
        <f>+[1]DEPURADO!K1136</f>
        <v>0</v>
      </c>
      <c r="AF1142" s="30">
        <v>0</v>
      </c>
      <c r="AG1142" s="30">
        <f t="shared" si="124"/>
        <v>0</v>
      </c>
      <c r="AH1142" s="30">
        <v>0</v>
      </c>
      <c r="AI1142" s="30" t="str">
        <f>+[1]DEPURADO!G1136</f>
        <v>GLOSA LEGALIZADA</v>
      </c>
      <c r="AJ1142" s="32"/>
      <c r="AK1142" s="33"/>
    </row>
    <row r="1143" spans="1:37" s="34" customFormat="1" x14ac:dyDescent="0.25">
      <c r="A1143" s="23">
        <f t="shared" si="125"/>
        <v>1135</v>
      </c>
      <c r="B1143" s="24" t="s">
        <v>44</v>
      </c>
      <c r="C1143" s="23" t="str">
        <f>+[1]DEPURADO!A1137</f>
        <v>HLC114649</v>
      </c>
      <c r="D1143" s="23">
        <f>+[1]DEPURADO!B1137</f>
        <v>114649</v>
      </c>
      <c r="E1143" s="25">
        <f>+[1]DEPURADO!C1137</f>
        <v>45596</v>
      </c>
      <c r="F1143" s="26">
        <f>+IF([1]DEPURADO!D1137&gt;1,[1]DEPURADO!D1137," ")</f>
        <v>45630</v>
      </c>
      <c r="G1143" s="27">
        <f>[1]DEPURADO!F1137</f>
        <v>6240</v>
      </c>
      <c r="H1143" s="28">
        <v>0</v>
      </c>
      <c r="I1143" s="28">
        <f>+[1]DEPURADO!M1137+[1]DEPURADO!N1137</f>
        <v>0</v>
      </c>
      <c r="J1143" s="28">
        <f>+[1]DEPURADO!R1137</f>
        <v>0</v>
      </c>
      <c r="K1143" s="29">
        <f>+[1]DEPURADO!P1137+[1]DEPURADO!Q1137</f>
        <v>0</v>
      </c>
      <c r="L1143" s="28">
        <v>0</v>
      </c>
      <c r="M1143" s="28">
        <v>0</v>
      </c>
      <c r="N1143" s="28">
        <f t="shared" si="119"/>
        <v>0</v>
      </c>
      <c r="O1143" s="28">
        <f t="shared" si="120"/>
        <v>6240</v>
      </c>
      <c r="P1143" s="24">
        <f>IF([1]DEPURADO!H1137&gt;1,0,[1]DEPURADO!B1137)</f>
        <v>114649</v>
      </c>
      <c r="Q1143" s="30">
        <f t="shared" si="121"/>
        <v>6240</v>
      </c>
      <c r="R1143" s="31">
        <f t="shared" si="122"/>
        <v>0</v>
      </c>
      <c r="S1143" s="31">
        <f>+[1]DEPURADO!J1137</f>
        <v>0</v>
      </c>
      <c r="T1143" s="23" t="s">
        <v>45</v>
      </c>
      <c r="U1143" s="31">
        <f>+[1]DEPURADO!I1137</f>
        <v>0</v>
      </c>
      <c r="V1143" s="30"/>
      <c r="W1143" s="23" t="s">
        <v>45</v>
      </c>
      <c r="X1143" s="31">
        <f>+[1]DEPURADO!K1137+[1]DEPURADO!L1137</f>
        <v>6240</v>
      </c>
      <c r="Y1143" s="23" t="s">
        <v>45</v>
      </c>
      <c r="Z1143" s="31">
        <f t="shared" si="123"/>
        <v>6240</v>
      </c>
      <c r="AA1143" s="31"/>
      <c r="AB1143" s="31">
        <v>0</v>
      </c>
      <c r="AC1143" s="31">
        <v>0</v>
      </c>
      <c r="AD1143" s="30"/>
      <c r="AE1143" s="30">
        <f>+[1]DEPURADO!K1137</f>
        <v>0</v>
      </c>
      <c r="AF1143" s="30">
        <v>0</v>
      </c>
      <c r="AG1143" s="30">
        <f t="shared" si="124"/>
        <v>0</v>
      </c>
      <c r="AH1143" s="30">
        <v>0</v>
      </c>
      <c r="AI1143" s="30" t="str">
        <f>+[1]DEPURADO!G1137</f>
        <v>GLOSA LEGALIZADA</v>
      </c>
      <c r="AJ1143" s="32"/>
      <c r="AK1143" s="33"/>
    </row>
    <row r="1144" spans="1:37" s="34" customFormat="1" x14ac:dyDescent="0.25">
      <c r="A1144" s="23">
        <f t="shared" si="125"/>
        <v>1136</v>
      </c>
      <c r="B1144" s="24" t="s">
        <v>44</v>
      </c>
      <c r="C1144" s="23" t="str">
        <f>+[1]DEPURADO!A1138</f>
        <v>HLC115363</v>
      </c>
      <c r="D1144" s="23">
        <f>+[1]DEPURADO!B1138</f>
        <v>115363</v>
      </c>
      <c r="E1144" s="25">
        <f>+[1]DEPURADO!C1138</f>
        <v>45596</v>
      </c>
      <c r="F1144" s="26">
        <f>+IF([1]DEPURADO!D1138&gt;1,[1]DEPURADO!D1138," ")</f>
        <v>45630</v>
      </c>
      <c r="G1144" s="27">
        <f>[1]DEPURADO!F1138</f>
        <v>45027</v>
      </c>
      <c r="H1144" s="28">
        <v>0</v>
      </c>
      <c r="I1144" s="28">
        <f>+[1]DEPURADO!M1138+[1]DEPURADO!N1138</f>
        <v>0</v>
      </c>
      <c r="J1144" s="28">
        <f>+[1]DEPURADO!R1138</f>
        <v>0</v>
      </c>
      <c r="K1144" s="29">
        <f>+[1]DEPURADO!P1138+[1]DEPURADO!Q1138</f>
        <v>0</v>
      </c>
      <c r="L1144" s="28">
        <v>0</v>
      </c>
      <c r="M1144" s="28">
        <v>0</v>
      </c>
      <c r="N1144" s="28">
        <f t="shared" si="119"/>
        <v>0</v>
      </c>
      <c r="O1144" s="28">
        <f t="shared" si="120"/>
        <v>45027</v>
      </c>
      <c r="P1144" s="24">
        <f>IF([1]DEPURADO!H1138&gt;1,0,[1]DEPURADO!B1138)</f>
        <v>115363</v>
      </c>
      <c r="Q1144" s="30">
        <f t="shared" si="121"/>
        <v>45027</v>
      </c>
      <c r="R1144" s="31">
        <f t="shared" si="122"/>
        <v>0</v>
      </c>
      <c r="S1144" s="31">
        <f>+[1]DEPURADO!J1138</f>
        <v>0</v>
      </c>
      <c r="T1144" s="23" t="s">
        <v>45</v>
      </c>
      <c r="U1144" s="31">
        <f>+[1]DEPURADO!I1138</f>
        <v>0</v>
      </c>
      <c r="V1144" s="30"/>
      <c r="W1144" s="23" t="s">
        <v>45</v>
      </c>
      <c r="X1144" s="31">
        <f>+[1]DEPURADO!K1138+[1]DEPURADO!L1138</f>
        <v>45027</v>
      </c>
      <c r="Y1144" s="23" t="s">
        <v>45</v>
      </c>
      <c r="Z1144" s="31">
        <f t="shared" si="123"/>
        <v>45027</v>
      </c>
      <c r="AA1144" s="31"/>
      <c r="AB1144" s="31">
        <v>0</v>
      </c>
      <c r="AC1144" s="31">
        <v>0</v>
      </c>
      <c r="AD1144" s="30"/>
      <c r="AE1144" s="30">
        <f>+[1]DEPURADO!K1138</f>
        <v>0</v>
      </c>
      <c r="AF1144" s="30">
        <v>0</v>
      </c>
      <c r="AG1144" s="30">
        <f t="shared" si="124"/>
        <v>0</v>
      </c>
      <c r="AH1144" s="30">
        <v>0</v>
      </c>
      <c r="AI1144" s="30" t="str">
        <f>+[1]DEPURADO!G1138</f>
        <v>GLOSA LEGALIZADA</v>
      </c>
      <c r="AJ1144" s="32"/>
      <c r="AK1144" s="33"/>
    </row>
    <row r="1145" spans="1:37" s="34" customFormat="1" x14ac:dyDescent="0.25">
      <c r="A1145" s="23">
        <f t="shared" si="125"/>
        <v>1137</v>
      </c>
      <c r="B1145" s="24" t="s">
        <v>44</v>
      </c>
      <c r="C1145" s="23" t="str">
        <f>+[1]DEPURADO!A1139</f>
        <v>HLC115332</v>
      </c>
      <c r="D1145" s="23">
        <f>+[1]DEPURADO!B1139</f>
        <v>115332</v>
      </c>
      <c r="E1145" s="25">
        <f>+[1]DEPURADO!C1139</f>
        <v>45596</v>
      </c>
      <c r="F1145" s="26">
        <f>+IF([1]DEPURADO!D1139&gt;1,[1]DEPURADO!D1139," ")</f>
        <v>45630</v>
      </c>
      <c r="G1145" s="27">
        <f>[1]DEPURADO!F1139</f>
        <v>2951157</v>
      </c>
      <c r="H1145" s="28">
        <v>0</v>
      </c>
      <c r="I1145" s="28">
        <f>+[1]DEPURADO!M1139+[1]DEPURADO!N1139</f>
        <v>0</v>
      </c>
      <c r="J1145" s="28">
        <f>+[1]DEPURADO!R1139</f>
        <v>0</v>
      </c>
      <c r="K1145" s="29">
        <f>+[1]DEPURADO!P1139+[1]DEPURADO!Q1139</f>
        <v>0</v>
      </c>
      <c r="L1145" s="28">
        <v>0</v>
      </c>
      <c r="M1145" s="28">
        <v>0</v>
      </c>
      <c r="N1145" s="28">
        <f t="shared" si="119"/>
        <v>0</v>
      </c>
      <c r="O1145" s="28">
        <f t="shared" si="120"/>
        <v>2951157</v>
      </c>
      <c r="P1145" s="24">
        <f>IF([1]DEPURADO!H1139&gt;1,0,[1]DEPURADO!B1139)</f>
        <v>115332</v>
      </c>
      <c r="Q1145" s="30">
        <f t="shared" si="121"/>
        <v>2951157</v>
      </c>
      <c r="R1145" s="31">
        <f t="shared" si="122"/>
        <v>0</v>
      </c>
      <c r="S1145" s="31">
        <f>+[1]DEPURADO!J1139</f>
        <v>0</v>
      </c>
      <c r="T1145" s="23" t="s">
        <v>45</v>
      </c>
      <c r="U1145" s="31">
        <f>+[1]DEPURADO!I1139</f>
        <v>0</v>
      </c>
      <c r="V1145" s="30"/>
      <c r="W1145" s="23" t="s">
        <v>45</v>
      </c>
      <c r="X1145" s="31">
        <f>+[1]DEPURADO!K1139+[1]DEPURADO!L1139</f>
        <v>2951157</v>
      </c>
      <c r="Y1145" s="23" t="s">
        <v>45</v>
      </c>
      <c r="Z1145" s="31">
        <f t="shared" si="123"/>
        <v>2951157</v>
      </c>
      <c r="AA1145" s="31"/>
      <c r="AB1145" s="31">
        <v>0</v>
      </c>
      <c r="AC1145" s="31">
        <v>0</v>
      </c>
      <c r="AD1145" s="30"/>
      <c r="AE1145" s="30">
        <f>+[1]DEPURADO!K1139</f>
        <v>0</v>
      </c>
      <c r="AF1145" s="30">
        <v>0</v>
      </c>
      <c r="AG1145" s="30">
        <f t="shared" si="124"/>
        <v>0</v>
      </c>
      <c r="AH1145" s="30">
        <v>0</v>
      </c>
      <c r="AI1145" s="30" t="str">
        <f>+[1]DEPURADO!G1139</f>
        <v>GLOSA LEGALIZADA</v>
      </c>
      <c r="AJ1145" s="32"/>
      <c r="AK1145" s="33"/>
    </row>
    <row r="1146" spans="1:37" s="34" customFormat="1" x14ac:dyDescent="0.25">
      <c r="A1146" s="23">
        <f t="shared" si="125"/>
        <v>1138</v>
      </c>
      <c r="B1146" s="24" t="s">
        <v>44</v>
      </c>
      <c r="C1146" s="23" t="str">
        <f>+[1]DEPURADO!A1140</f>
        <v>HLC116064</v>
      </c>
      <c r="D1146" s="23">
        <f>+[1]DEPURADO!B1140</f>
        <v>116064</v>
      </c>
      <c r="E1146" s="25">
        <f>+[1]DEPURADO!C1140</f>
        <v>45596</v>
      </c>
      <c r="F1146" s="26">
        <f>+IF([1]DEPURADO!D1140&gt;1,[1]DEPURADO!D1140," ")</f>
        <v>45630</v>
      </c>
      <c r="G1146" s="27">
        <f>[1]DEPURADO!F1140</f>
        <v>2440747</v>
      </c>
      <c r="H1146" s="28">
        <v>0</v>
      </c>
      <c r="I1146" s="28">
        <f>+[1]DEPURADO!M1140+[1]DEPURADO!N1140</f>
        <v>0</v>
      </c>
      <c r="J1146" s="28">
        <f>+[1]DEPURADO!R1140</f>
        <v>0</v>
      </c>
      <c r="K1146" s="29">
        <f>+[1]DEPURADO!P1140+[1]DEPURADO!Q1140</f>
        <v>0</v>
      </c>
      <c r="L1146" s="28">
        <v>0</v>
      </c>
      <c r="M1146" s="28">
        <v>0</v>
      </c>
      <c r="N1146" s="28">
        <f t="shared" si="119"/>
        <v>0</v>
      </c>
      <c r="O1146" s="28">
        <f t="shared" si="120"/>
        <v>2440747</v>
      </c>
      <c r="P1146" s="24">
        <f>IF([1]DEPURADO!H1140&gt;1,0,[1]DEPURADO!B1140)</f>
        <v>116064</v>
      </c>
      <c r="Q1146" s="30">
        <f t="shared" si="121"/>
        <v>2440747</v>
      </c>
      <c r="R1146" s="31">
        <f t="shared" si="122"/>
        <v>0</v>
      </c>
      <c r="S1146" s="31">
        <f>+[1]DEPURADO!J1140</f>
        <v>0</v>
      </c>
      <c r="T1146" s="23" t="s">
        <v>45</v>
      </c>
      <c r="U1146" s="31">
        <f>+[1]DEPURADO!I1140</f>
        <v>0</v>
      </c>
      <c r="V1146" s="30"/>
      <c r="W1146" s="23" t="s">
        <v>45</v>
      </c>
      <c r="X1146" s="31">
        <f>+[1]DEPURADO!K1140+[1]DEPURADO!L1140</f>
        <v>2440747</v>
      </c>
      <c r="Y1146" s="23" t="s">
        <v>45</v>
      </c>
      <c r="Z1146" s="31">
        <f t="shared" si="123"/>
        <v>2440747</v>
      </c>
      <c r="AA1146" s="31"/>
      <c r="AB1146" s="31">
        <v>0</v>
      </c>
      <c r="AC1146" s="31">
        <v>0</v>
      </c>
      <c r="AD1146" s="30"/>
      <c r="AE1146" s="30">
        <f>+[1]DEPURADO!K1140</f>
        <v>0</v>
      </c>
      <c r="AF1146" s="30">
        <v>0</v>
      </c>
      <c r="AG1146" s="30">
        <f t="shared" si="124"/>
        <v>0</v>
      </c>
      <c r="AH1146" s="30">
        <v>0</v>
      </c>
      <c r="AI1146" s="30" t="str">
        <f>+[1]DEPURADO!G1140</f>
        <v>GLOSA LEGALIZADA</v>
      </c>
      <c r="AJ1146" s="32"/>
      <c r="AK1146" s="33"/>
    </row>
    <row r="1147" spans="1:37" s="34" customFormat="1" x14ac:dyDescent="0.25">
      <c r="A1147" s="23">
        <f t="shared" si="125"/>
        <v>1139</v>
      </c>
      <c r="B1147" s="24" t="s">
        <v>44</v>
      </c>
      <c r="C1147" s="23" t="str">
        <f>+[1]DEPURADO!A1141</f>
        <v>HLC114651</v>
      </c>
      <c r="D1147" s="23">
        <f>+[1]DEPURADO!B1141</f>
        <v>114651</v>
      </c>
      <c r="E1147" s="25">
        <f>+[1]DEPURADO!C1141</f>
        <v>45596</v>
      </c>
      <c r="F1147" s="26">
        <f>+IF([1]DEPURADO!D1141&gt;1,[1]DEPURADO!D1141," ")</f>
        <v>45630</v>
      </c>
      <c r="G1147" s="27">
        <f>[1]DEPURADO!F1141</f>
        <v>69239</v>
      </c>
      <c r="H1147" s="28">
        <v>0</v>
      </c>
      <c r="I1147" s="28">
        <f>+[1]DEPURADO!M1141+[1]DEPURADO!N1141</f>
        <v>0</v>
      </c>
      <c r="J1147" s="28">
        <f>+[1]DEPURADO!R1141</f>
        <v>0</v>
      </c>
      <c r="K1147" s="29">
        <f>+[1]DEPURADO!P1141+[1]DEPURADO!Q1141</f>
        <v>0</v>
      </c>
      <c r="L1147" s="28">
        <v>0</v>
      </c>
      <c r="M1147" s="28">
        <v>0</v>
      </c>
      <c r="N1147" s="28">
        <f t="shared" si="119"/>
        <v>0</v>
      </c>
      <c r="O1147" s="28">
        <f t="shared" si="120"/>
        <v>69239</v>
      </c>
      <c r="P1147" s="24">
        <f>IF([1]DEPURADO!H1141&gt;1,0,[1]DEPURADO!B1141)</f>
        <v>114651</v>
      </c>
      <c r="Q1147" s="30">
        <f t="shared" si="121"/>
        <v>69239</v>
      </c>
      <c r="R1147" s="31">
        <f t="shared" si="122"/>
        <v>0</v>
      </c>
      <c r="S1147" s="31">
        <f>+[1]DEPURADO!J1141</f>
        <v>0</v>
      </c>
      <c r="T1147" s="23" t="s">
        <v>45</v>
      </c>
      <c r="U1147" s="31">
        <f>+[1]DEPURADO!I1141</f>
        <v>0</v>
      </c>
      <c r="V1147" s="30"/>
      <c r="W1147" s="23" t="s">
        <v>45</v>
      </c>
      <c r="X1147" s="31">
        <f>+[1]DEPURADO!K1141+[1]DEPURADO!L1141</f>
        <v>69239</v>
      </c>
      <c r="Y1147" s="23" t="s">
        <v>45</v>
      </c>
      <c r="Z1147" s="31">
        <f t="shared" si="123"/>
        <v>69239</v>
      </c>
      <c r="AA1147" s="31"/>
      <c r="AB1147" s="31">
        <v>0</v>
      </c>
      <c r="AC1147" s="31">
        <v>0</v>
      </c>
      <c r="AD1147" s="30"/>
      <c r="AE1147" s="30">
        <f>+[1]DEPURADO!K1141</f>
        <v>0</v>
      </c>
      <c r="AF1147" s="30">
        <v>0</v>
      </c>
      <c r="AG1147" s="30">
        <f t="shared" si="124"/>
        <v>0</v>
      </c>
      <c r="AH1147" s="30">
        <v>0</v>
      </c>
      <c r="AI1147" s="30" t="str">
        <f>+[1]DEPURADO!G1141</f>
        <v>GLOSA LEGALIZADA</v>
      </c>
      <c r="AJ1147" s="32"/>
      <c r="AK1147" s="33"/>
    </row>
    <row r="1148" spans="1:37" s="34" customFormat="1" x14ac:dyDescent="0.25">
      <c r="A1148" s="23">
        <f t="shared" si="125"/>
        <v>1140</v>
      </c>
      <c r="B1148" s="24" t="s">
        <v>44</v>
      </c>
      <c r="C1148" s="23" t="str">
        <f>+[1]DEPURADO!A1142</f>
        <v>HLC114656</v>
      </c>
      <c r="D1148" s="23">
        <f>+[1]DEPURADO!B1142</f>
        <v>114656</v>
      </c>
      <c r="E1148" s="25">
        <f>+[1]DEPURADO!C1142</f>
        <v>45596</v>
      </c>
      <c r="F1148" s="26">
        <f>+IF([1]DEPURADO!D1142&gt;1,[1]DEPURADO!D1142," ")</f>
        <v>45630</v>
      </c>
      <c r="G1148" s="27">
        <f>[1]DEPURADO!F1142</f>
        <v>40700</v>
      </c>
      <c r="H1148" s="28">
        <v>0</v>
      </c>
      <c r="I1148" s="28">
        <f>+[1]DEPURADO!M1142+[1]DEPURADO!N1142</f>
        <v>0</v>
      </c>
      <c r="J1148" s="28">
        <f>+[1]DEPURADO!R1142</f>
        <v>0</v>
      </c>
      <c r="K1148" s="29">
        <f>+[1]DEPURADO!P1142+[1]DEPURADO!Q1142</f>
        <v>0</v>
      </c>
      <c r="L1148" s="28">
        <v>0</v>
      </c>
      <c r="M1148" s="28">
        <v>0</v>
      </c>
      <c r="N1148" s="28">
        <f t="shared" si="119"/>
        <v>0</v>
      </c>
      <c r="O1148" s="28">
        <f t="shared" si="120"/>
        <v>40700</v>
      </c>
      <c r="P1148" s="24">
        <f>IF([1]DEPURADO!H1142&gt;1,0,[1]DEPURADO!B1142)</f>
        <v>114656</v>
      </c>
      <c r="Q1148" s="30">
        <f t="shared" si="121"/>
        <v>40700</v>
      </c>
      <c r="R1148" s="31">
        <f t="shared" si="122"/>
        <v>0</v>
      </c>
      <c r="S1148" s="31">
        <f>+[1]DEPURADO!J1142</f>
        <v>0</v>
      </c>
      <c r="T1148" s="23" t="s">
        <v>45</v>
      </c>
      <c r="U1148" s="31">
        <f>+[1]DEPURADO!I1142</f>
        <v>0</v>
      </c>
      <c r="V1148" s="30"/>
      <c r="W1148" s="23" t="s">
        <v>45</v>
      </c>
      <c r="X1148" s="31">
        <f>+[1]DEPURADO!K1142+[1]DEPURADO!L1142</f>
        <v>40700</v>
      </c>
      <c r="Y1148" s="23" t="s">
        <v>45</v>
      </c>
      <c r="Z1148" s="31">
        <f t="shared" si="123"/>
        <v>40700</v>
      </c>
      <c r="AA1148" s="31"/>
      <c r="AB1148" s="31">
        <v>0</v>
      </c>
      <c r="AC1148" s="31">
        <v>0</v>
      </c>
      <c r="AD1148" s="30"/>
      <c r="AE1148" s="30">
        <f>+[1]DEPURADO!K1142</f>
        <v>0</v>
      </c>
      <c r="AF1148" s="30">
        <v>0</v>
      </c>
      <c r="AG1148" s="30">
        <f t="shared" si="124"/>
        <v>0</v>
      </c>
      <c r="AH1148" s="30">
        <v>0</v>
      </c>
      <c r="AI1148" s="30" t="str">
        <f>+[1]DEPURADO!G1142</f>
        <v>GLOSA LEGALIZADA</v>
      </c>
      <c r="AJ1148" s="32"/>
      <c r="AK1148" s="33"/>
    </row>
    <row r="1149" spans="1:37" s="34" customFormat="1" x14ac:dyDescent="0.25">
      <c r="A1149" s="23">
        <f t="shared" si="125"/>
        <v>1141</v>
      </c>
      <c r="B1149" s="24" t="s">
        <v>44</v>
      </c>
      <c r="C1149" s="23" t="str">
        <f>+[1]DEPURADO!A1143</f>
        <v>HLC115302</v>
      </c>
      <c r="D1149" s="23">
        <f>+[1]DEPURADO!B1143</f>
        <v>115302</v>
      </c>
      <c r="E1149" s="25">
        <f>+[1]DEPURADO!C1143</f>
        <v>45596</v>
      </c>
      <c r="F1149" s="26">
        <f>+IF([1]DEPURADO!D1143&gt;1,[1]DEPURADO!D1143," ")</f>
        <v>45630</v>
      </c>
      <c r="G1149" s="27">
        <f>[1]DEPURADO!F1143</f>
        <v>43900</v>
      </c>
      <c r="H1149" s="28">
        <v>0</v>
      </c>
      <c r="I1149" s="28">
        <f>+[1]DEPURADO!M1143+[1]DEPURADO!N1143</f>
        <v>0</v>
      </c>
      <c r="J1149" s="28">
        <f>+[1]DEPURADO!R1143</f>
        <v>0</v>
      </c>
      <c r="K1149" s="29">
        <f>+[1]DEPURADO!P1143+[1]DEPURADO!Q1143</f>
        <v>0</v>
      </c>
      <c r="L1149" s="28">
        <v>0</v>
      </c>
      <c r="M1149" s="28">
        <v>0</v>
      </c>
      <c r="N1149" s="28">
        <f t="shared" si="119"/>
        <v>0</v>
      </c>
      <c r="O1149" s="28">
        <f t="shared" si="120"/>
        <v>43900</v>
      </c>
      <c r="P1149" s="24">
        <f>IF([1]DEPURADO!H1143&gt;1,0,[1]DEPURADO!B1143)</f>
        <v>115302</v>
      </c>
      <c r="Q1149" s="30">
        <f t="shared" si="121"/>
        <v>43900</v>
      </c>
      <c r="R1149" s="31">
        <f t="shared" si="122"/>
        <v>0</v>
      </c>
      <c r="S1149" s="31">
        <f>+[1]DEPURADO!J1143</f>
        <v>0</v>
      </c>
      <c r="T1149" s="23" t="s">
        <v>45</v>
      </c>
      <c r="U1149" s="31">
        <f>+[1]DEPURADO!I1143</f>
        <v>0</v>
      </c>
      <c r="V1149" s="30"/>
      <c r="W1149" s="23" t="s">
        <v>45</v>
      </c>
      <c r="X1149" s="31">
        <f>+[1]DEPURADO!K1143+[1]DEPURADO!L1143</f>
        <v>43900</v>
      </c>
      <c r="Y1149" s="23" t="s">
        <v>45</v>
      </c>
      <c r="Z1149" s="31">
        <f t="shared" si="123"/>
        <v>43900</v>
      </c>
      <c r="AA1149" s="31"/>
      <c r="AB1149" s="31">
        <v>0</v>
      </c>
      <c r="AC1149" s="31">
        <v>0</v>
      </c>
      <c r="AD1149" s="30"/>
      <c r="AE1149" s="30">
        <f>+[1]DEPURADO!K1143</f>
        <v>0</v>
      </c>
      <c r="AF1149" s="30">
        <v>0</v>
      </c>
      <c r="AG1149" s="30">
        <f t="shared" si="124"/>
        <v>0</v>
      </c>
      <c r="AH1149" s="30">
        <v>0</v>
      </c>
      <c r="AI1149" s="30" t="str">
        <f>+[1]DEPURADO!G1143</f>
        <v>GLOSA LEGALIZADA</v>
      </c>
      <c r="AJ1149" s="32"/>
      <c r="AK1149" s="33"/>
    </row>
    <row r="1150" spans="1:37" s="34" customFormat="1" x14ac:dyDescent="0.25">
      <c r="A1150" s="23">
        <f t="shared" si="125"/>
        <v>1142</v>
      </c>
      <c r="B1150" s="24" t="s">
        <v>44</v>
      </c>
      <c r="C1150" s="23" t="str">
        <f>+[1]DEPURADO!A1144</f>
        <v>HLC114803</v>
      </c>
      <c r="D1150" s="23">
        <f>+[1]DEPURADO!B1144</f>
        <v>114803</v>
      </c>
      <c r="E1150" s="25">
        <f>+[1]DEPURADO!C1144</f>
        <v>45596</v>
      </c>
      <c r="F1150" s="26">
        <f>+IF([1]DEPURADO!D1144&gt;1,[1]DEPURADO!D1144," ")</f>
        <v>45630</v>
      </c>
      <c r="G1150" s="27">
        <f>[1]DEPURADO!F1144</f>
        <v>2480765</v>
      </c>
      <c r="H1150" s="28">
        <v>0</v>
      </c>
      <c r="I1150" s="28">
        <f>+[1]DEPURADO!M1144+[1]DEPURADO!N1144</f>
        <v>0</v>
      </c>
      <c r="J1150" s="28">
        <f>+[1]DEPURADO!R1144</f>
        <v>0</v>
      </c>
      <c r="K1150" s="29">
        <f>+[1]DEPURADO!P1144+[1]DEPURADO!Q1144</f>
        <v>0</v>
      </c>
      <c r="L1150" s="28">
        <v>0</v>
      </c>
      <c r="M1150" s="28">
        <v>0</v>
      </c>
      <c r="N1150" s="28">
        <f t="shared" si="119"/>
        <v>0</v>
      </c>
      <c r="O1150" s="28">
        <f t="shared" si="120"/>
        <v>2480765</v>
      </c>
      <c r="P1150" s="24">
        <f>IF([1]DEPURADO!H1144&gt;1,0,[1]DEPURADO!B1144)</f>
        <v>114803</v>
      </c>
      <c r="Q1150" s="30">
        <f t="shared" si="121"/>
        <v>2480765</v>
      </c>
      <c r="R1150" s="31">
        <f t="shared" si="122"/>
        <v>0</v>
      </c>
      <c r="S1150" s="31">
        <f>+[1]DEPURADO!J1144</f>
        <v>0</v>
      </c>
      <c r="T1150" s="23" t="s">
        <v>45</v>
      </c>
      <c r="U1150" s="31">
        <f>+[1]DEPURADO!I1144</f>
        <v>0</v>
      </c>
      <c r="V1150" s="30"/>
      <c r="W1150" s="23" t="s">
        <v>45</v>
      </c>
      <c r="X1150" s="31">
        <f>+[1]DEPURADO!K1144+[1]DEPURADO!L1144</f>
        <v>2480765</v>
      </c>
      <c r="Y1150" s="23" t="s">
        <v>45</v>
      </c>
      <c r="Z1150" s="31">
        <f t="shared" si="123"/>
        <v>2480765</v>
      </c>
      <c r="AA1150" s="31"/>
      <c r="AB1150" s="31">
        <v>0</v>
      </c>
      <c r="AC1150" s="31">
        <v>0</v>
      </c>
      <c r="AD1150" s="30"/>
      <c r="AE1150" s="30">
        <f>+[1]DEPURADO!K1144</f>
        <v>0</v>
      </c>
      <c r="AF1150" s="30">
        <v>0</v>
      </c>
      <c r="AG1150" s="30">
        <f t="shared" si="124"/>
        <v>0</v>
      </c>
      <c r="AH1150" s="30">
        <v>0</v>
      </c>
      <c r="AI1150" s="30" t="str">
        <f>+[1]DEPURADO!G1144</f>
        <v>GLOSA LEGALIZADA</v>
      </c>
      <c r="AJ1150" s="32"/>
      <c r="AK1150" s="33"/>
    </row>
    <row r="1151" spans="1:37" s="34" customFormat="1" x14ac:dyDescent="0.25">
      <c r="A1151" s="23">
        <f t="shared" si="125"/>
        <v>1143</v>
      </c>
      <c r="B1151" s="24" t="s">
        <v>44</v>
      </c>
      <c r="C1151" s="23" t="str">
        <f>+[1]DEPURADO!A1145</f>
        <v>HLC114812</v>
      </c>
      <c r="D1151" s="23">
        <f>+[1]DEPURADO!B1145</f>
        <v>114812</v>
      </c>
      <c r="E1151" s="25">
        <f>+[1]DEPURADO!C1145</f>
        <v>45596</v>
      </c>
      <c r="F1151" s="26">
        <f>+IF([1]DEPURADO!D1145&gt;1,[1]DEPURADO!D1145," ")</f>
        <v>45630</v>
      </c>
      <c r="G1151" s="27">
        <f>[1]DEPURADO!F1145</f>
        <v>60940</v>
      </c>
      <c r="H1151" s="28">
        <v>0</v>
      </c>
      <c r="I1151" s="28">
        <f>+[1]DEPURADO!M1145+[1]DEPURADO!N1145</f>
        <v>0</v>
      </c>
      <c r="J1151" s="28">
        <f>+[1]DEPURADO!R1145</f>
        <v>0</v>
      </c>
      <c r="K1151" s="29">
        <f>+[1]DEPURADO!P1145+[1]DEPURADO!Q1145</f>
        <v>0</v>
      </c>
      <c r="L1151" s="28">
        <v>0</v>
      </c>
      <c r="M1151" s="28">
        <v>0</v>
      </c>
      <c r="N1151" s="28">
        <f t="shared" si="119"/>
        <v>0</v>
      </c>
      <c r="O1151" s="28">
        <f t="shared" si="120"/>
        <v>60940</v>
      </c>
      <c r="P1151" s="24">
        <f>IF([1]DEPURADO!H1145&gt;1,0,[1]DEPURADO!B1145)</f>
        <v>114812</v>
      </c>
      <c r="Q1151" s="30">
        <f t="shared" si="121"/>
        <v>60940</v>
      </c>
      <c r="R1151" s="31">
        <f t="shared" si="122"/>
        <v>0</v>
      </c>
      <c r="S1151" s="31">
        <f>+[1]DEPURADO!J1145</f>
        <v>0</v>
      </c>
      <c r="T1151" s="23" t="s">
        <v>45</v>
      </c>
      <c r="U1151" s="31">
        <f>+[1]DEPURADO!I1145</f>
        <v>0</v>
      </c>
      <c r="V1151" s="30"/>
      <c r="W1151" s="23" t="s">
        <v>45</v>
      </c>
      <c r="X1151" s="31">
        <f>+[1]DEPURADO!K1145+[1]DEPURADO!L1145</f>
        <v>60940</v>
      </c>
      <c r="Y1151" s="23" t="s">
        <v>45</v>
      </c>
      <c r="Z1151" s="31">
        <f t="shared" si="123"/>
        <v>60940</v>
      </c>
      <c r="AA1151" s="31"/>
      <c r="AB1151" s="31">
        <v>0</v>
      </c>
      <c r="AC1151" s="31">
        <v>0</v>
      </c>
      <c r="AD1151" s="30"/>
      <c r="AE1151" s="30">
        <f>+[1]DEPURADO!K1145</f>
        <v>0</v>
      </c>
      <c r="AF1151" s="30">
        <v>0</v>
      </c>
      <c r="AG1151" s="30">
        <f t="shared" si="124"/>
        <v>0</v>
      </c>
      <c r="AH1151" s="30">
        <v>0</v>
      </c>
      <c r="AI1151" s="30" t="str">
        <f>+[1]DEPURADO!G1145</f>
        <v>GLOSA LEGALIZADA</v>
      </c>
      <c r="AJ1151" s="32"/>
      <c r="AK1151" s="33"/>
    </row>
    <row r="1152" spans="1:37" s="34" customFormat="1" x14ac:dyDescent="0.25">
      <c r="A1152" s="23">
        <f t="shared" si="125"/>
        <v>1144</v>
      </c>
      <c r="B1152" s="24" t="s">
        <v>44</v>
      </c>
      <c r="C1152" s="23" t="str">
        <f>+[1]DEPURADO!A1146</f>
        <v>HLC115349</v>
      </c>
      <c r="D1152" s="23">
        <f>+[1]DEPURADO!B1146</f>
        <v>115349</v>
      </c>
      <c r="E1152" s="25">
        <f>+[1]DEPURADO!C1146</f>
        <v>45596</v>
      </c>
      <c r="F1152" s="26">
        <f>+IF([1]DEPURADO!D1146&gt;1,[1]DEPURADO!D1146," ")</f>
        <v>45630</v>
      </c>
      <c r="G1152" s="27">
        <f>[1]DEPURADO!F1146</f>
        <v>2483607</v>
      </c>
      <c r="H1152" s="28">
        <v>0</v>
      </c>
      <c r="I1152" s="28">
        <f>+[1]DEPURADO!M1146+[1]DEPURADO!N1146</f>
        <v>0</v>
      </c>
      <c r="J1152" s="28">
        <f>+[1]DEPURADO!R1146</f>
        <v>0</v>
      </c>
      <c r="K1152" s="29">
        <f>+[1]DEPURADO!P1146+[1]DEPURADO!Q1146</f>
        <v>0</v>
      </c>
      <c r="L1152" s="28">
        <v>0</v>
      </c>
      <c r="M1152" s="28">
        <v>0</v>
      </c>
      <c r="N1152" s="28">
        <f t="shared" si="119"/>
        <v>0</v>
      </c>
      <c r="O1152" s="28">
        <f t="shared" si="120"/>
        <v>2483607</v>
      </c>
      <c r="P1152" s="24">
        <f>IF([1]DEPURADO!H1146&gt;1,0,[1]DEPURADO!B1146)</f>
        <v>115349</v>
      </c>
      <c r="Q1152" s="30">
        <f t="shared" si="121"/>
        <v>2483607</v>
      </c>
      <c r="R1152" s="31">
        <f t="shared" si="122"/>
        <v>0</v>
      </c>
      <c r="S1152" s="31">
        <f>+[1]DEPURADO!J1146</f>
        <v>0</v>
      </c>
      <c r="T1152" s="23" t="s">
        <v>45</v>
      </c>
      <c r="U1152" s="31">
        <f>+[1]DEPURADO!I1146</f>
        <v>0</v>
      </c>
      <c r="V1152" s="30"/>
      <c r="W1152" s="23" t="s">
        <v>45</v>
      </c>
      <c r="X1152" s="31">
        <f>+[1]DEPURADO!K1146+[1]DEPURADO!L1146</f>
        <v>2483607</v>
      </c>
      <c r="Y1152" s="23" t="s">
        <v>45</v>
      </c>
      <c r="Z1152" s="31">
        <f t="shared" si="123"/>
        <v>2483607</v>
      </c>
      <c r="AA1152" s="31"/>
      <c r="AB1152" s="31">
        <v>0</v>
      </c>
      <c r="AC1152" s="31">
        <v>0</v>
      </c>
      <c r="AD1152" s="30"/>
      <c r="AE1152" s="30">
        <f>+[1]DEPURADO!K1146</f>
        <v>0</v>
      </c>
      <c r="AF1152" s="30">
        <v>0</v>
      </c>
      <c r="AG1152" s="30">
        <f t="shared" si="124"/>
        <v>0</v>
      </c>
      <c r="AH1152" s="30">
        <v>0</v>
      </c>
      <c r="AI1152" s="30" t="str">
        <f>+[1]DEPURADO!G1146</f>
        <v>GLOSA LEGALIZADA</v>
      </c>
      <c r="AJ1152" s="32"/>
      <c r="AK1152" s="33"/>
    </row>
    <row r="1153" spans="1:37" s="34" customFormat="1" x14ac:dyDescent="0.25">
      <c r="A1153" s="23">
        <f t="shared" si="125"/>
        <v>1145</v>
      </c>
      <c r="B1153" s="24" t="s">
        <v>44</v>
      </c>
      <c r="C1153" s="23" t="str">
        <f>+[1]DEPURADO!A1147</f>
        <v>HLC114611</v>
      </c>
      <c r="D1153" s="23">
        <f>+[1]DEPURADO!B1147</f>
        <v>114611</v>
      </c>
      <c r="E1153" s="25">
        <f>+[1]DEPURADO!C1147</f>
        <v>45596</v>
      </c>
      <c r="F1153" s="26">
        <f>+IF([1]DEPURADO!D1147&gt;1,[1]DEPURADO!D1147," ")</f>
        <v>45630</v>
      </c>
      <c r="G1153" s="27">
        <f>[1]DEPURADO!F1147</f>
        <v>57100</v>
      </c>
      <c r="H1153" s="28">
        <v>0</v>
      </c>
      <c r="I1153" s="28">
        <f>+[1]DEPURADO!M1147+[1]DEPURADO!N1147</f>
        <v>0</v>
      </c>
      <c r="J1153" s="28">
        <f>+[1]DEPURADO!R1147</f>
        <v>0</v>
      </c>
      <c r="K1153" s="29">
        <f>+[1]DEPURADO!P1147+[1]DEPURADO!Q1147</f>
        <v>0</v>
      </c>
      <c r="L1153" s="28">
        <v>0</v>
      </c>
      <c r="M1153" s="28">
        <v>0</v>
      </c>
      <c r="N1153" s="28">
        <f t="shared" si="119"/>
        <v>0</v>
      </c>
      <c r="O1153" s="28">
        <f t="shared" si="120"/>
        <v>57100</v>
      </c>
      <c r="P1153" s="24">
        <f>IF([1]DEPURADO!H1147&gt;1,0,[1]DEPURADO!B1147)</f>
        <v>114611</v>
      </c>
      <c r="Q1153" s="30">
        <f t="shared" si="121"/>
        <v>57100</v>
      </c>
      <c r="R1153" s="31">
        <f t="shared" si="122"/>
        <v>0</v>
      </c>
      <c r="S1153" s="31">
        <f>+[1]DEPURADO!J1147</f>
        <v>0</v>
      </c>
      <c r="T1153" s="23" t="s">
        <v>45</v>
      </c>
      <c r="U1153" s="31">
        <f>+[1]DEPURADO!I1147</f>
        <v>0</v>
      </c>
      <c r="V1153" s="30"/>
      <c r="W1153" s="23" t="s">
        <v>45</v>
      </c>
      <c r="X1153" s="31">
        <f>+[1]DEPURADO!K1147+[1]DEPURADO!L1147</f>
        <v>57100</v>
      </c>
      <c r="Y1153" s="23" t="s">
        <v>45</v>
      </c>
      <c r="Z1153" s="31">
        <f t="shared" si="123"/>
        <v>57100</v>
      </c>
      <c r="AA1153" s="31"/>
      <c r="AB1153" s="31">
        <v>0</v>
      </c>
      <c r="AC1153" s="31">
        <v>0</v>
      </c>
      <c r="AD1153" s="30"/>
      <c r="AE1153" s="30">
        <f>+[1]DEPURADO!K1147</f>
        <v>0</v>
      </c>
      <c r="AF1153" s="30">
        <v>0</v>
      </c>
      <c r="AG1153" s="30">
        <f t="shared" si="124"/>
        <v>0</v>
      </c>
      <c r="AH1153" s="30">
        <v>0</v>
      </c>
      <c r="AI1153" s="30" t="str">
        <f>+[1]DEPURADO!G1147</f>
        <v>GLOSA LEGALIZADA</v>
      </c>
      <c r="AJ1153" s="32"/>
      <c r="AK1153" s="33"/>
    </row>
    <row r="1154" spans="1:37" s="34" customFormat="1" x14ac:dyDescent="0.25">
      <c r="A1154" s="23">
        <f t="shared" si="125"/>
        <v>1146</v>
      </c>
      <c r="B1154" s="24" t="s">
        <v>44</v>
      </c>
      <c r="C1154" s="23" t="str">
        <f>+[1]DEPURADO!A1148</f>
        <v>HLC114643</v>
      </c>
      <c r="D1154" s="23">
        <f>+[1]DEPURADO!B1148</f>
        <v>114643</v>
      </c>
      <c r="E1154" s="25">
        <f>+[1]DEPURADO!C1148</f>
        <v>45596</v>
      </c>
      <c r="F1154" s="26">
        <f>+IF([1]DEPURADO!D1148&gt;1,[1]DEPURADO!D1148," ")</f>
        <v>45630</v>
      </c>
      <c r="G1154" s="27">
        <f>[1]DEPURADO!F1148</f>
        <v>61261</v>
      </c>
      <c r="H1154" s="28">
        <v>0</v>
      </c>
      <c r="I1154" s="28">
        <f>+[1]DEPURADO!M1148+[1]DEPURADO!N1148</f>
        <v>0</v>
      </c>
      <c r="J1154" s="28">
        <f>+[1]DEPURADO!R1148</f>
        <v>0</v>
      </c>
      <c r="K1154" s="29">
        <f>+[1]DEPURADO!P1148+[1]DEPURADO!Q1148</f>
        <v>0</v>
      </c>
      <c r="L1154" s="28">
        <v>0</v>
      </c>
      <c r="M1154" s="28">
        <v>0</v>
      </c>
      <c r="N1154" s="28">
        <f t="shared" si="119"/>
        <v>0</v>
      </c>
      <c r="O1154" s="28">
        <f t="shared" si="120"/>
        <v>61261</v>
      </c>
      <c r="P1154" s="24">
        <f>IF([1]DEPURADO!H1148&gt;1,0,[1]DEPURADO!B1148)</f>
        <v>114643</v>
      </c>
      <c r="Q1154" s="30">
        <f t="shared" si="121"/>
        <v>61261</v>
      </c>
      <c r="R1154" s="31">
        <f t="shared" si="122"/>
        <v>0</v>
      </c>
      <c r="S1154" s="31">
        <f>+[1]DEPURADO!J1148</f>
        <v>0</v>
      </c>
      <c r="T1154" s="23" t="s">
        <v>45</v>
      </c>
      <c r="U1154" s="31">
        <f>+[1]DEPURADO!I1148</f>
        <v>0</v>
      </c>
      <c r="V1154" s="30"/>
      <c r="W1154" s="23" t="s">
        <v>45</v>
      </c>
      <c r="X1154" s="31">
        <f>+[1]DEPURADO!K1148+[1]DEPURADO!L1148</f>
        <v>61261</v>
      </c>
      <c r="Y1154" s="23" t="s">
        <v>45</v>
      </c>
      <c r="Z1154" s="31">
        <f t="shared" si="123"/>
        <v>61261</v>
      </c>
      <c r="AA1154" s="31"/>
      <c r="AB1154" s="31">
        <v>0</v>
      </c>
      <c r="AC1154" s="31">
        <v>0</v>
      </c>
      <c r="AD1154" s="30"/>
      <c r="AE1154" s="30">
        <f>+[1]DEPURADO!K1148</f>
        <v>0</v>
      </c>
      <c r="AF1154" s="30">
        <v>0</v>
      </c>
      <c r="AG1154" s="30">
        <f t="shared" si="124"/>
        <v>0</v>
      </c>
      <c r="AH1154" s="30">
        <v>0</v>
      </c>
      <c r="AI1154" s="30" t="str">
        <f>+[1]DEPURADO!G1148</f>
        <v>GLOSA LEGALIZADA</v>
      </c>
      <c r="AJ1154" s="32"/>
      <c r="AK1154" s="33"/>
    </row>
    <row r="1155" spans="1:37" s="34" customFormat="1" x14ac:dyDescent="0.25">
      <c r="A1155" s="23">
        <f t="shared" si="125"/>
        <v>1147</v>
      </c>
      <c r="B1155" s="24" t="s">
        <v>44</v>
      </c>
      <c r="C1155" s="23" t="str">
        <f>+[1]DEPURADO!A1149</f>
        <v>HLC115337</v>
      </c>
      <c r="D1155" s="23">
        <f>+[1]DEPURADO!B1149</f>
        <v>115337</v>
      </c>
      <c r="E1155" s="25">
        <f>+[1]DEPURADO!C1149</f>
        <v>45596</v>
      </c>
      <c r="F1155" s="26">
        <f>+IF([1]DEPURADO!D1149&gt;1,[1]DEPURADO!D1149," ")</f>
        <v>45630</v>
      </c>
      <c r="G1155" s="27">
        <f>[1]DEPURADO!F1149</f>
        <v>50810</v>
      </c>
      <c r="H1155" s="28">
        <v>0</v>
      </c>
      <c r="I1155" s="28">
        <f>+[1]DEPURADO!M1149+[1]DEPURADO!N1149</f>
        <v>0</v>
      </c>
      <c r="J1155" s="28">
        <f>+[1]DEPURADO!R1149</f>
        <v>0</v>
      </c>
      <c r="K1155" s="29">
        <f>+[1]DEPURADO!P1149+[1]DEPURADO!Q1149</f>
        <v>0</v>
      </c>
      <c r="L1155" s="28">
        <v>0</v>
      </c>
      <c r="M1155" s="28">
        <v>0</v>
      </c>
      <c r="N1155" s="28">
        <f t="shared" si="119"/>
        <v>0</v>
      </c>
      <c r="O1155" s="28">
        <f t="shared" si="120"/>
        <v>50810</v>
      </c>
      <c r="P1155" s="24">
        <f>IF([1]DEPURADO!H1149&gt;1,0,[1]DEPURADO!B1149)</f>
        <v>115337</v>
      </c>
      <c r="Q1155" s="30">
        <f t="shared" si="121"/>
        <v>50810</v>
      </c>
      <c r="R1155" s="31">
        <f t="shared" si="122"/>
        <v>0</v>
      </c>
      <c r="S1155" s="31">
        <f>+[1]DEPURADO!J1149</f>
        <v>0</v>
      </c>
      <c r="T1155" s="23" t="s">
        <v>45</v>
      </c>
      <c r="U1155" s="31">
        <f>+[1]DEPURADO!I1149</f>
        <v>0</v>
      </c>
      <c r="V1155" s="30"/>
      <c r="W1155" s="23" t="s">
        <v>45</v>
      </c>
      <c r="X1155" s="31">
        <f>+[1]DEPURADO!K1149+[1]DEPURADO!L1149</f>
        <v>50810</v>
      </c>
      <c r="Y1155" s="23" t="s">
        <v>45</v>
      </c>
      <c r="Z1155" s="31">
        <f t="shared" si="123"/>
        <v>50810</v>
      </c>
      <c r="AA1155" s="31"/>
      <c r="AB1155" s="31">
        <v>0</v>
      </c>
      <c r="AC1155" s="31">
        <v>0</v>
      </c>
      <c r="AD1155" s="30"/>
      <c r="AE1155" s="30">
        <f>+[1]DEPURADO!K1149</f>
        <v>0</v>
      </c>
      <c r="AF1155" s="30">
        <v>0</v>
      </c>
      <c r="AG1155" s="30">
        <f t="shared" si="124"/>
        <v>0</v>
      </c>
      <c r="AH1155" s="30">
        <v>0</v>
      </c>
      <c r="AI1155" s="30" t="str">
        <f>+[1]DEPURADO!G1149</f>
        <v>GLOSA LEGALIZADA</v>
      </c>
      <c r="AJ1155" s="32"/>
      <c r="AK1155" s="33"/>
    </row>
    <row r="1156" spans="1:37" s="34" customFormat="1" x14ac:dyDescent="0.25">
      <c r="A1156" s="23">
        <f t="shared" si="125"/>
        <v>1148</v>
      </c>
      <c r="B1156" s="24" t="s">
        <v>44</v>
      </c>
      <c r="C1156" s="23" t="str">
        <f>+[1]DEPURADO!A1150</f>
        <v>HLC115377</v>
      </c>
      <c r="D1156" s="23">
        <f>+[1]DEPURADO!B1150</f>
        <v>115377</v>
      </c>
      <c r="E1156" s="25">
        <f>+[1]DEPURADO!C1150</f>
        <v>45596</v>
      </c>
      <c r="F1156" s="26">
        <f>+IF([1]DEPURADO!D1150&gt;1,[1]DEPURADO!D1150," ")</f>
        <v>45630</v>
      </c>
      <c r="G1156" s="27">
        <f>[1]DEPURADO!F1150</f>
        <v>3010289</v>
      </c>
      <c r="H1156" s="28">
        <v>0</v>
      </c>
      <c r="I1156" s="28">
        <f>+[1]DEPURADO!M1150+[1]DEPURADO!N1150</f>
        <v>0</v>
      </c>
      <c r="J1156" s="28">
        <f>+[1]DEPURADO!R1150</f>
        <v>0</v>
      </c>
      <c r="K1156" s="29">
        <f>+[1]DEPURADO!P1150+[1]DEPURADO!Q1150</f>
        <v>0</v>
      </c>
      <c r="L1156" s="28">
        <v>0</v>
      </c>
      <c r="M1156" s="28">
        <v>0</v>
      </c>
      <c r="N1156" s="28">
        <f t="shared" si="119"/>
        <v>0</v>
      </c>
      <c r="O1156" s="28">
        <f t="shared" si="120"/>
        <v>3010289</v>
      </c>
      <c r="P1156" s="24">
        <f>IF([1]DEPURADO!H1150&gt;1,0,[1]DEPURADO!B1150)</f>
        <v>115377</v>
      </c>
      <c r="Q1156" s="30">
        <f t="shared" si="121"/>
        <v>3010289</v>
      </c>
      <c r="R1156" s="31">
        <f t="shared" si="122"/>
        <v>0</v>
      </c>
      <c r="S1156" s="31">
        <f>+[1]DEPURADO!J1150</f>
        <v>0</v>
      </c>
      <c r="T1156" s="23" t="s">
        <v>45</v>
      </c>
      <c r="U1156" s="31">
        <f>+[1]DEPURADO!I1150</f>
        <v>0</v>
      </c>
      <c r="V1156" s="30"/>
      <c r="W1156" s="23" t="s">
        <v>45</v>
      </c>
      <c r="X1156" s="31">
        <f>+[1]DEPURADO!K1150+[1]DEPURADO!L1150</f>
        <v>3010289</v>
      </c>
      <c r="Y1156" s="23" t="s">
        <v>45</v>
      </c>
      <c r="Z1156" s="31">
        <f t="shared" si="123"/>
        <v>3010289</v>
      </c>
      <c r="AA1156" s="31"/>
      <c r="AB1156" s="31">
        <v>0</v>
      </c>
      <c r="AC1156" s="31">
        <v>0</v>
      </c>
      <c r="AD1156" s="30"/>
      <c r="AE1156" s="30">
        <f>+[1]DEPURADO!K1150</f>
        <v>0</v>
      </c>
      <c r="AF1156" s="30">
        <v>0</v>
      </c>
      <c r="AG1156" s="30">
        <f t="shared" si="124"/>
        <v>0</v>
      </c>
      <c r="AH1156" s="30">
        <v>0</v>
      </c>
      <c r="AI1156" s="30" t="str">
        <f>+[1]DEPURADO!G1150</f>
        <v>GLOSA LEGALIZADA</v>
      </c>
      <c r="AJ1156" s="32"/>
      <c r="AK1156" s="33"/>
    </row>
    <row r="1157" spans="1:37" s="34" customFormat="1" x14ac:dyDescent="0.25">
      <c r="A1157" s="23">
        <f t="shared" si="125"/>
        <v>1149</v>
      </c>
      <c r="B1157" s="24" t="s">
        <v>44</v>
      </c>
      <c r="C1157" s="23" t="str">
        <f>+[1]DEPURADO!A1151</f>
        <v>HLC114646</v>
      </c>
      <c r="D1157" s="23">
        <f>+[1]DEPURADO!B1151</f>
        <v>114646</v>
      </c>
      <c r="E1157" s="25">
        <f>+[1]DEPURADO!C1151</f>
        <v>45596</v>
      </c>
      <c r="F1157" s="26">
        <f>+IF([1]DEPURADO!D1151&gt;1,[1]DEPURADO!D1151," ")</f>
        <v>45630</v>
      </c>
      <c r="G1157" s="27">
        <f>[1]DEPURADO!F1151</f>
        <v>42060</v>
      </c>
      <c r="H1157" s="28">
        <v>0</v>
      </c>
      <c r="I1157" s="28">
        <f>+[1]DEPURADO!M1151+[1]DEPURADO!N1151</f>
        <v>0</v>
      </c>
      <c r="J1157" s="28">
        <f>+[1]DEPURADO!R1151</f>
        <v>0</v>
      </c>
      <c r="K1157" s="29">
        <f>+[1]DEPURADO!P1151+[1]DEPURADO!Q1151</f>
        <v>0</v>
      </c>
      <c r="L1157" s="28">
        <v>0</v>
      </c>
      <c r="M1157" s="28">
        <v>0</v>
      </c>
      <c r="N1157" s="28">
        <f t="shared" si="119"/>
        <v>0</v>
      </c>
      <c r="O1157" s="28">
        <f t="shared" si="120"/>
        <v>42060</v>
      </c>
      <c r="P1157" s="24">
        <f>IF([1]DEPURADO!H1151&gt;1,0,[1]DEPURADO!B1151)</f>
        <v>114646</v>
      </c>
      <c r="Q1157" s="30">
        <f t="shared" si="121"/>
        <v>42060</v>
      </c>
      <c r="R1157" s="31">
        <f t="shared" si="122"/>
        <v>0</v>
      </c>
      <c r="S1157" s="31">
        <f>+[1]DEPURADO!J1151</f>
        <v>0</v>
      </c>
      <c r="T1157" s="23" t="s">
        <v>45</v>
      </c>
      <c r="U1157" s="31">
        <f>+[1]DEPURADO!I1151</f>
        <v>0</v>
      </c>
      <c r="V1157" s="30"/>
      <c r="W1157" s="23" t="s">
        <v>45</v>
      </c>
      <c r="X1157" s="31">
        <f>+[1]DEPURADO!K1151+[1]DEPURADO!L1151</f>
        <v>42060</v>
      </c>
      <c r="Y1157" s="23" t="s">
        <v>45</v>
      </c>
      <c r="Z1157" s="31">
        <f t="shared" si="123"/>
        <v>42060</v>
      </c>
      <c r="AA1157" s="31"/>
      <c r="AB1157" s="31">
        <v>0</v>
      </c>
      <c r="AC1157" s="31">
        <v>0</v>
      </c>
      <c r="AD1157" s="30"/>
      <c r="AE1157" s="30">
        <f>+[1]DEPURADO!K1151</f>
        <v>0</v>
      </c>
      <c r="AF1157" s="30">
        <v>0</v>
      </c>
      <c r="AG1157" s="30">
        <f t="shared" si="124"/>
        <v>0</v>
      </c>
      <c r="AH1157" s="30">
        <v>0</v>
      </c>
      <c r="AI1157" s="30" t="str">
        <f>+[1]DEPURADO!G1151</f>
        <v>GLOSA LEGALIZADA</v>
      </c>
      <c r="AJ1157" s="32"/>
      <c r="AK1157" s="33"/>
    </row>
    <row r="1158" spans="1:37" s="34" customFormat="1" x14ac:dyDescent="0.25">
      <c r="A1158" s="23">
        <f t="shared" si="125"/>
        <v>1150</v>
      </c>
      <c r="B1158" s="24" t="s">
        <v>44</v>
      </c>
      <c r="C1158" s="23" t="str">
        <f>+[1]DEPURADO!A1152</f>
        <v>HLC115320</v>
      </c>
      <c r="D1158" s="23">
        <f>+[1]DEPURADO!B1152</f>
        <v>115320</v>
      </c>
      <c r="E1158" s="25">
        <f>+[1]DEPURADO!C1152</f>
        <v>45596</v>
      </c>
      <c r="F1158" s="26">
        <f>+IF([1]DEPURADO!D1152&gt;1,[1]DEPURADO!D1152," ")</f>
        <v>45630</v>
      </c>
      <c r="G1158" s="27">
        <f>[1]DEPURADO!F1152</f>
        <v>49461</v>
      </c>
      <c r="H1158" s="28">
        <v>0</v>
      </c>
      <c r="I1158" s="28">
        <f>+[1]DEPURADO!M1152+[1]DEPURADO!N1152</f>
        <v>0</v>
      </c>
      <c r="J1158" s="28">
        <f>+[1]DEPURADO!R1152</f>
        <v>0</v>
      </c>
      <c r="K1158" s="29">
        <f>+[1]DEPURADO!P1152+[1]DEPURADO!Q1152</f>
        <v>0</v>
      </c>
      <c r="L1158" s="28">
        <v>0</v>
      </c>
      <c r="M1158" s="28">
        <v>0</v>
      </c>
      <c r="N1158" s="28">
        <f t="shared" si="119"/>
        <v>0</v>
      </c>
      <c r="O1158" s="28">
        <f t="shared" si="120"/>
        <v>49461</v>
      </c>
      <c r="P1158" s="24">
        <f>IF([1]DEPURADO!H1152&gt;1,0,[1]DEPURADO!B1152)</f>
        <v>115320</v>
      </c>
      <c r="Q1158" s="30">
        <f t="shared" si="121"/>
        <v>49461</v>
      </c>
      <c r="R1158" s="31">
        <f t="shared" si="122"/>
        <v>0</v>
      </c>
      <c r="S1158" s="31">
        <f>+[1]DEPURADO!J1152</f>
        <v>0</v>
      </c>
      <c r="T1158" s="23" t="s">
        <v>45</v>
      </c>
      <c r="U1158" s="31">
        <f>+[1]DEPURADO!I1152</f>
        <v>0</v>
      </c>
      <c r="V1158" s="30"/>
      <c r="W1158" s="23" t="s">
        <v>45</v>
      </c>
      <c r="X1158" s="31">
        <f>+[1]DEPURADO!K1152+[1]DEPURADO!L1152</f>
        <v>49461</v>
      </c>
      <c r="Y1158" s="23" t="s">
        <v>45</v>
      </c>
      <c r="Z1158" s="31">
        <f t="shared" si="123"/>
        <v>49461</v>
      </c>
      <c r="AA1158" s="31"/>
      <c r="AB1158" s="31">
        <v>0</v>
      </c>
      <c r="AC1158" s="31">
        <v>0</v>
      </c>
      <c r="AD1158" s="30"/>
      <c r="AE1158" s="30">
        <f>+[1]DEPURADO!K1152</f>
        <v>0</v>
      </c>
      <c r="AF1158" s="30">
        <v>0</v>
      </c>
      <c r="AG1158" s="30">
        <f t="shared" si="124"/>
        <v>0</v>
      </c>
      <c r="AH1158" s="30">
        <v>0</v>
      </c>
      <c r="AI1158" s="30" t="str">
        <f>+[1]DEPURADO!G1152</f>
        <v>GLOSA LEGALIZADA</v>
      </c>
      <c r="AJ1158" s="32"/>
      <c r="AK1158" s="33"/>
    </row>
    <row r="1159" spans="1:37" s="34" customFormat="1" x14ac:dyDescent="0.25">
      <c r="A1159" s="23">
        <f t="shared" si="125"/>
        <v>1151</v>
      </c>
      <c r="B1159" s="24" t="s">
        <v>44</v>
      </c>
      <c r="C1159" s="23" t="str">
        <f>+[1]DEPURADO!A1153</f>
        <v>HLC115304</v>
      </c>
      <c r="D1159" s="23">
        <f>+[1]DEPURADO!B1153</f>
        <v>115304</v>
      </c>
      <c r="E1159" s="25">
        <f>+[1]DEPURADO!C1153</f>
        <v>45596</v>
      </c>
      <c r="F1159" s="26">
        <f>+IF([1]DEPURADO!D1153&gt;1,[1]DEPURADO!D1153," ")</f>
        <v>45630</v>
      </c>
      <c r="G1159" s="27">
        <f>[1]DEPURADO!F1153</f>
        <v>43132</v>
      </c>
      <c r="H1159" s="28">
        <v>0</v>
      </c>
      <c r="I1159" s="28">
        <f>+[1]DEPURADO!M1153+[1]DEPURADO!N1153</f>
        <v>0</v>
      </c>
      <c r="J1159" s="28">
        <f>+[1]DEPURADO!R1153</f>
        <v>0</v>
      </c>
      <c r="K1159" s="29">
        <f>+[1]DEPURADO!P1153+[1]DEPURADO!Q1153</f>
        <v>0</v>
      </c>
      <c r="L1159" s="28">
        <v>0</v>
      </c>
      <c r="M1159" s="28">
        <v>0</v>
      </c>
      <c r="N1159" s="28">
        <f t="shared" si="119"/>
        <v>0</v>
      </c>
      <c r="O1159" s="28">
        <f t="shared" si="120"/>
        <v>43132</v>
      </c>
      <c r="P1159" s="24">
        <f>IF([1]DEPURADO!H1153&gt;1,0,[1]DEPURADO!B1153)</f>
        <v>115304</v>
      </c>
      <c r="Q1159" s="30">
        <f t="shared" si="121"/>
        <v>43132</v>
      </c>
      <c r="R1159" s="31">
        <f t="shared" si="122"/>
        <v>0</v>
      </c>
      <c r="S1159" s="31">
        <f>+[1]DEPURADO!J1153</f>
        <v>0</v>
      </c>
      <c r="T1159" s="23" t="s">
        <v>45</v>
      </c>
      <c r="U1159" s="31">
        <f>+[1]DEPURADO!I1153</f>
        <v>0</v>
      </c>
      <c r="V1159" s="30"/>
      <c r="W1159" s="23" t="s">
        <v>45</v>
      </c>
      <c r="X1159" s="31">
        <f>+[1]DEPURADO!K1153+[1]DEPURADO!L1153</f>
        <v>43132</v>
      </c>
      <c r="Y1159" s="23" t="s">
        <v>45</v>
      </c>
      <c r="Z1159" s="31">
        <f t="shared" si="123"/>
        <v>43132</v>
      </c>
      <c r="AA1159" s="31"/>
      <c r="AB1159" s="31">
        <v>0</v>
      </c>
      <c r="AC1159" s="31">
        <v>0</v>
      </c>
      <c r="AD1159" s="30"/>
      <c r="AE1159" s="30">
        <f>+[1]DEPURADO!K1153</f>
        <v>0</v>
      </c>
      <c r="AF1159" s="30">
        <v>0</v>
      </c>
      <c r="AG1159" s="30">
        <f t="shared" si="124"/>
        <v>0</v>
      </c>
      <c r="AH1159" s="30">
        <v>0</v>
      </c>
      <c r="AI1159" s="30" t="str">
        <f>+[1]DEPURADO!G1153</f>
        <v>GLOSA LEGALIZADA</v>
      </c>
      <c r="AJ1159" s="32"/>
      <c r="AK1159" s="33"/>
    </row>
    <row r="1160" spans="1:37" s="34" customFormat="1" x14ac:dyDescent="0.25">
      <c r="A1160" s="23">
        <f t="shared" si="125"/>
        <v>1152</v>
      </c>
      <c r="B1160" s="24" t="s">
        <v>44</v>
      </c>
      <c r="C1160" s="23" t="str">
        <f>+[1]DEPURADO!A1154</f>
        <v>HLC114627</v>
      </c>
      <c r="D1160" s="23">
        <f>+[1]DEPURADO!B1154</f>
        <v>114627</v>
      </c>
      <c r="E1160" s="25">
        <f>+[1]DEPURADO!C1154</f>
        <v>45596</v>
      </c>
      <c r="F1160" s="26">
        <f>+IF([1]DEPURADO!D1154&gt;1,[1]DEPURADO!D1154," ")</f>
        <v>45630</v>
      </c>
      <c r="G1160" s="27">
        <f>[1]DEPURADO!F1154</f>
        <v>46140</v>
      </c>
      <c r="H1160" s="28">
        <v>0</v>
      </c>
      <c r="I1160" s="28">
        <f>+[1]DEPURADO!M1154+[1]DEPURADO!N1154</f>
        <v>0</v>
      </c>
      <c r="J1160" s="28">
        <f>+[1]DEPURADO!R1154</f>
        <v>0</v>
      </c>
      <c r="K1160" s="29">
        <f>+[1]DEPURADO!P1154+[1]DEPURADO!Q1154</f>
        <v>0</v>
      </c>
      <c r="L1160" s="28">
        <v>0</v>
      </c>
      <c r="M1160" s="28">
        <v>0</v>
      </c>
      <c r="N1160" s="28">
        <f t="shared" si="119"/>
        <v>0</v>
      </c>
      <c r="O1160" s="28">
        <f t="shared" si="120"/>
        <v>46140</v>
      </c>
      <c r="P1160" s="24">
        <f>IF([1]DEPURADO!H1154&gt;1,0,[1]DEPURADO!B1154)</f>
        <v>114627</v>
      </c>
      <c r="Q1160" s="30">
        <f t="shared" si="121"/>
        <v>46140</v>
      </c>
      <c r="R1160" s="31">
        <f t="shared" si="122"/>
        <v>0</v>
      </c>
      <c r="S1160" s="31">
        <f>+[1]DEPURADO!J1154</f>
        <v>0</v>
      </c>
      <c r="T1160" s="23" t="s">
        <v>45</v>
      </c>
      <c r="U1160" s="31">
        <f>+[1]DEPURADO!I1154</f>
        <v>0</v>
      </c>
      <c r="V1160" s="30"/>
      <c r="W1160" s="23" t="s">
        <v>45</v>
      </c>
      <c r="X1160" s="31">
        <f>+[1]DEPURADO!K1154+[1]DEPURADO!L1154</f>
        <v>46140</v>
      </c>
      <c r="Y1160" s="23" t="s">
        <v>45</v>
      </c>
      <c r="Z1160" s="31">
        <f t="shared" si="123"/>
        <v>46140</v>
      </c>
      <c r="AA1160" s="31"/>
      <c r="AB1160" s="31">
        <v>0</v>
      </c>
      <c r="AC1160" s="31">
        <v>0</v>
      </c>
      <c r="AD1160" s="30"/>
      <c r="AE1160" s="30">
        <f>+[1]DEPURADO!K1154</f>
        <v>0</v>
      </c>
      <c r="AF1160" s="30">
        <v>0</v>
      </c>
      <c r="AG1160" s="30">
        <f t="shared" si="124"/>
        <v>0</v>
      </c>
      <c r="AH1160" s="30">
        <v>0</v>
      </c>
      <c r="AI1160" s="30" t="str">
        <f>+[1]DEPURADO!G1154</f>
        <v>GLOSA LEGALIZADA</v>
      </c>
      <c r="AJ1160" s="32"/>
      <c r="AK1160" s="33"/>
    </row>
    <row r="1161" spans="1:37" s="34" customFormat="1" x14ac:dyDescent="0.25">
      <c r="A1161" s="23">
        <f t="shared" si="125"/>
        <v>1153</v>
      </c>
      <c r="B1161" s="24" t="s">
        <v>44</v>
      </c>
      <c r="C1161" s="23" t="str">
        <f>+[1]DEPURADO!A1155</f>
        <v>HLC114093</v>
      </c>
      <c r="D1161" s="23">
        <f>+[1]DEPURADO!B1155</f>
        <v>114093</v>
      </c>
      <c r="E1161" s="25">
        <f>+[1]DEPURADO!C1155</f>
        <v>45596</v>
      </c>
      <c r="F1161" s="26">
        <f>+IF([1]DEPURADO!D1155&gt;1,[1]DEPURADO!D1155," ")</f>
        <v>45631</v>
      </c>
      <c r="G1161" s="27">
        <f>[1]DEPURADO!F1155</f>
        <v>853657</v>
      </c>
      <c r="H1161" s="28">
        <v>0</v>
      </c>
      <c r="I1161" s="28">
        <f>+[1]DEPURADO!M1155+[1]DEPURADO!N1155</f>
        <v>0</v>
      </c>
      <c r="J1161" s="28">
        <f>+[1]DEPURADO!R1155</f>
        <v>0</v>
      </c>
      <c r="K1161" s="29">
        <f>+[1]DEPURADO!P1155+[1]DEPURADO!Q1155</f>
        <v>0</v>
      </c>
      <c r="L1161" s="28">
        <v>0</v>
      </c>
      <c r="M1161" s="28">
        <v>0</v>
      </c>
      <c r="N1161" s="28">
        <f t="shared" si="119"/>
        <v>0</v>
      </c>
      <c r="O1161" s="28">
        <f t="shared" si="120"/>
        <v>853657</v>
      </c>
      <c r="P1161" s="24">
        <f>IF([1]DEPURADO!H1155&gt;1,0,[1]DEPURADO!B1155)</f>
        <v>114093</v>
      </c>
      <c r="Q1161" s="30">
        <f t="shared" si="121"/>
        <v>853657</v>
      </c>
      <c r="R1161" s="31">
        <f t="shared" si="122"/>
        <v>0</v>
      </c>
      <c r="S1161" s="31">
        <f>+[1]DEPURADO!J1155</f>
        <v>0</v>
      </c>
      <c r="T1161" s="23" t="s">
        <v>45</v>
      </c>
      <c r="U1161" s="31">
        <f>+[1]DEPURADO!I1155</f>
        <v>0</v>
      </c>
      <c r="V1161" s="30"/>
      <c r="W1161" s="23" t="s">
        <v>45</v>
      </c>
      <c r="X1161" s="31">
        <f>+[1]DEPURADO!K1155+[1]DEPURADO!L1155</f>
        <v>853657</v>
      </c>
      <c r="Y1161" s="23" t="s">
        <v>45</v>
      </c>
      <c r="Z1161" s="31">
        <f t="shared" si="123"/>
        <v>853657</v>
      </c>
      <c r="AA1161" s="31"/>
      <c r="AB1161" s="31">
        <v>0</v>
      </c>
      <c r="AC1161" s="31">
        <v>0</v>
      </c>
      <c r="AD1161" s="30"/>
      <c r="AE1161" s="30">
        <f>+[1]DEPURADO!K1155</f>
        <v>0</v>
      </c>
      <c r="AF1161" s="30">
        <v>0</v>
      </c>
      <c r="AG1161" s="30">
        <f t="shared" si="124"/>
        <v>0</v>
      </c>
      <c r="AH1161" s="30">
        <v>0</v>
      </c>
      <c r="AI1161" s="30" t="str">
        <f>+[1]DEPURADO!G1155</f>
        <v>GLOSA LEGALIZADA</v>
      </c>
      <c r="AJ1161" s="32"/>
      <c r="AK1161" s="33"/>
    </row>
    <row r="1162" spans="1:37" s="34" customFormat="1" x14ac:dyDescent="0.25">
      <c r="A1162" s="23">
        <f t="shared" si="125"/>
        <v>1154</v>
      </c>
      <c r="B1162" s="24" t="s">
        <v>44</v>
      </c>
      <c r="C1162" s="23" t="str">
        <f>+[1]DEPURADO!A1156</f>
        <v>HLC113326</v>
      </c>
      <c r="D1162" s="23">
        <f>+[1]DEPURADO!B1156</f>
        <v>113326</v>
      </c>
      <c r="E1162" s="25">
        <f>+[1]DEPURADO!C1156</f>
        <v>45596</v>
      </c>
      <c r="F1162" s="26">
        <f>+IF([1]DEPURADO!D1156&gt;1,[1]DEPURADO!D1156," ")</f>
        <v>45631</v>
      </c>
      <c r="G1162" s="27">
        <f>[1]DEPURADO!F1156</f>
        <v>39740</v>
      </c>
      <c r="H1162" s="28">
        <v>0</v>
      </c>
      <c r="I1162" s="28">
        <f>+[1]DEPURADO!M1156+[1]DEPURADO!N1156</f>
        <v>0</v>
      </c>
      <c r="J1162" s="28">
        <f>+[1]DEPURADO!R1156</f>
        <v>0</v>
      </c>
      <c r="K1162" s="29">
        <f>+[1]DEPURADO!P1156+[1]DEPURADO!Q1156</f>
        <v>0</v>
      </c>
      <c r="L1162" s="28">
        <v>0</v>
      </c>
      <c r="M1162" s="28">
        <v>0</v>
      </c>
      <c r="N1162" s="28">
        <f t="shared" ref="N1162:N1225" si="126">+SUM(J1162:M1162)</f>
        <v>0</v>
      </c>
      <c r="O1162" s="28">
        <f t="shared" ref="O1162:O1225" si="127">+G1162-I1162-N1162</f>
        <v>39740</v>
      </c>
      <c r="P1162" s="24">
        <f>IF([1]DEPURADO!H1156&gt;1,0,[1]DEPURADO!B1156)</f>
        <v>113326</v>
      </c>
      <c r="Q1162" s="30">
        <f t="shared" ref="Q1162:Q1225" si="128">+IF(P1162&gt;0,G1162,0)</f>
        <v>39740</v>
      </c>
      <c r="R1162" s="31">
        <f t="shared" ref="R1162:R1225" si="129">IF(P1162=0,G1162,0)</f>
        <v>0</v>
      </c>
      <c r="S1162" s="31">
        <f>+[1]DEPURADO!J1156</f>
        <v>0</v>
      </c>
      <c r="T1162" s="23" t="s">
        <v>45</v>
      </c>
      <c r="U1162" s="31">
        <f>+[1]DEPURADO!I1156</f>
        <v>0</v>
      </c>
      <c r="V1162" s="30"/>
      <c r="W1162" s="23" t="s">
        <v>45</v>
      </c>
      <c r="X1162" s="31">
        <f>+[1]DEPURADO!K1156+[1]DEPURADO!L1156</f>
        <v>39740</v>
      </c>
      <c r="Y1162" s="23" t="s">
        <v>45</v>
      </c>
      <c r="Z1162" s="31">
        <f t="shared" ref="Z1162:Z1225" si="130">+X1162-AE1162+IF(X1162-AE1162&lt;-1,-X1162+AE1162,0)</f>
        <v>39740</v>
      </c>
      <c r="AA1162" s="31"/>
      <c r="AB1162" s="31">
        <v>0</v>
      </c>
      <c r="AC1162" s="31">
        <v>0</v>
      </c>
      <c r="AD1162" s="30"/>
      <c r="AE1162" s="30">
        <f>+[1]DEPURADO!K1156</f>
        <v>0</v>
      </c>
      <c r="AF1162" s="30">
        <v>0</v>
      </c>
      <c r="AG1162" s="30">
        <f t="shared" ref="AG1162:AG1225" si="131">+G1162-I1162-N1162-R1162-Z1162-AC1162-AE1162-S1162-U1162</f>
        <v>0</v>
      </c>
      <c r="AH1162" s="30">
        <v>0</v>
      </c>
      <c r="AI1162" s="30" t="str">
        <f>+[1]DEPURADO!G1156</f>
        <v>GLOSA LEGALIZADA</v>
      </c>
      <c r="AJ1162" s="32"/>
      <c r="AK1162" s="33"/>
    </row>
    <row r="1163" spans="1:37" s="34" customFormat="1" x14ac:dyDescent="0.25">
      <c r="A1163" s="23">
        <f t="shared" ref="A1163:A1226" si="132">+A1162+1</f>
        <v>1155</v>
      </c>
      <c r="B1163" s="24" t="s">
        <v>44</v>
      </c>
      <c r="C1163" s="23" t="str">
        <f>+[1]DEPURADO!A1157</f>
        <v>HLC111937</v>
      </c>
      <c r="D1163" s="23">
        <f>+[1]DEPURADO!B1157</f>
        <v>111937</v>
      </c>
      <c r="E1163" s="25">
        <f>+[1]DEPURADO!C1157</f>
        <v>45596</v>
      </c>
      <c r="F1163" s="26">
        <f>+IF([1]DEPURADO!D1157&gt;1,[1]DEPURADO!D1157," ")</f>
        <v>45631</v>
      </c>
      <c r="G1163" s="27">
        <f>[1]DEPURADO!F1157</f>
        <v>50476</v>
      </c>
      <c r="H1163" s="28">
        <v>0</v>
      </c>
      <c r="I1163" s="28">
        <f>+[1]DEPURADO!M1157+[1]DEPURADO!N1157</f>
        <v>0</v>
      </c>
      <c r="J1163" s="28">
        <f>+[1]DEPURADO!R1157</f>
        <v>0</v>
      </c>
      <c r="K1163" s="29">
        <f>+[1]DEPURADO!P1157+[1]DEPURADO!Q1157</f>
        <v>0</v>
      </c>
      <c r="L1163" s="28">
        <v>0</v>
      </c>
      <c r="M1163" s="28">
        <v>0</v>
      </c>
      <c r="N1163" s="28">
        <f t="shared" si="126"/>
        <v>0</v>
      </c>
      <c r="O1163" s="28">
        <f t="shared" si="127"/>
        <v>50476</v>
      </c>
      <c r="P1163" s="24">
        <f>IF([1]DEPURADO!H1157&gt;1,0,[1]DEPURADO!B1157)</f>
        <v>111937</v>
      </c>
      <c r="Q1163" s="30">
        <f t="shared" si="128"/>
        <v>50476</v>
      </c>
      <c r="R1163" s="31">
        <f t="shared" si="129"/>
        <v>0</v>
      </c>
      <c r="S1163" s="31">
        <f>+[1]DEPURADO!J1157</f>
        <v>0</v>
      </c>
      <c r="T1163" s="23" t="s">
        <v>45</v>
      </c>
      <c r="U1163" s="31">
        <f>+[1]DEPURADO!I1157</f>
        <v>0</v>
      </c>
      <c r="V1163" s="30"/>
      <c r="W1163" s="23" t="s">
        <v>45</v>
      </c>
      <c r="X1163" s="31">
        <f>+[1]DEPURADO!K1157+[1]DEPURADO!L1157</f>
        <v>50476</v>
      </c>
      <c r="Y1163" s="23" t="s">
        <v>45</v>
      </c>
      <c r="Z1163" s="31">
        <f t="shared" si="130"/>
        <v>50476</v>
      </c>
      <c r="AA1163" s="31"/>
      <c r="AB1163" s="31">
        <v>0</v>
      </c>
      <c r="AC1163" s="31">
        <v>0</v>
      </c>
      <c r="AD1163" s="30"/>
      <c r="AE1163" s="30">
        <f>+[1]DEPURADO!K1157</f>
        <v>0</v>
      </c>
      <c r="AF1163" s="30">
        <v>0</v>
      </c>
      <c r="AG1163" s="30">
        <f t="shared" si="131"/>
        <v>0</v>
      </c>
      <c r="AH1163" s="30">
        <v>0</v>
      </c>
      <c r="AI1163" s="30" t="str">
        <f>+[1]DEPURADO!G1157</f>
        <v>GLOSA LEGALIZADA</v>
      </c>
      <c r="AJ1163" s="32"/>
      <c r="AK1163" s="33"/>
    </row>
    <row r="1164" spans="1:37" s="34" customFormat="1" x14ac:dyDescent="0.25">
      <c r="A1164" s="23">
        <f t="shared" si="132"/>
        <v>1156</v>
      </c>
      <c r="B1164" s="24" t="s">
        <v>44</v>
      </c>
      <c r="C1164" s="23" t="str">
        <f>+[1]DEPURADO!A1158</f>
        <v>HLC114023</v>
      </c>
      <c r="D1164" s="23">
        <f>+[1]DEPURADO!B1158</f>
        <v>114023</v>
      </c>
      <c r="E1164" s="25">
        <f>+[1]DEPURADO!C1158</f>
        <v>45596</v>
      </c>
      <c r="F1164" s="26">
        <f>+IF([1]DEPURADO!D1158&gt;1,[1]DEPURADO!D1158," ")</f>
        <v>45631</v>
      </c>
      <c r="G1164" s="27">
        <f>[1]DEPURADO!F1158</f>
        <v>41420</v>
      </c>
      <c r="H1164" s="28">
        <v>0</v>
      </c>
      <c r="I1164" s="28">
        <f>+[1]DEPURADO!M1158+[1]DEPURADO!N1158</f>
        <v>0</v>
      </c>
      <c r="J1164" s="28">
        <f>+[1]DEPURADO!R1158</f>
        <v>0</v>
      </c>
      <c r="K1164" s="29">
        <f>+[1]DEPURADO!P1158+[1]DEPURADO!Q1158</f>
        <v>0</v>
      </c>
      <c r="L1164" s="28">
        <v>0</v>
      </c>
      <c r="M1164" s="28">
        <v>0</v>
      </c>
      <c r="N1164" s="28">
        <f t="shared" si="126"/>
        <v>0</v>
      </c>
      <c r="O1164" s="28">
        <f t="shared" si="127"/>
        <v>41420</v>
      </c>
      <c r="P1164" s="24">
        <f>IF([1]DEPURADO!H1158&gt;1,0,[1]DEPURADO!B1158)</f>
        <v>114023</v>
      </c>
      <c r="Q1164" s="30">
        <f t="shared" si="128"/>
        <v>41420</v>
      </c>
      <c r="R1164" s="31">
        <f t="shared" si="129"/>
        <v>0</v>
      </c>
      <c r="S1164" s="31">
        <f>+[1]DEPURADO!J1158</f>
        <v>0</v>
      </c>
      <c r="T1164" s="23" t="s">
        <v>45</v>
      </c>
      <c r="U1164" s="31">
        <f>+[1]DEPURADO!I1158</f>
        <v>0</v>
      </c>
      <c r="V1164" s="30"/>
      <c r="W1164" s="23" t="s">
        <v>45</v>
      </c>
      <c r="X1164" s="31">
        <f>+[1]DEPURADO!K1158+[1]DEPURADO!L1158</f>
        <v>41420</v>
      </c>
      <c r="Y1164" s="23" t="s">
        <v>45</v>
      </c>
      <c r="Z1164" s="31">
        <f t="shared" si="130"/>
        <v>41420</v>
      </c>
      <c r="AA1164" s="31"/>
      <c r="AB1164" s="31">
        <v>0</v>
      </c>
      <c r="AC1164" s="31">
        <v>0</v>
      </c>
      <c r="AD1164" s="30"/>
      <c r="AE1164" s="30">
        <f>+[1]DEPURADO!K1158</f>
        <v>0</v>
      </c>
      <c r="AF1164" s="30">
        <v>0</v>
      </c>
      <c r="AG1164" s="30">
        <f t="shared" si="131"/>
        <v>0</v>
      </c>
      <c r="AH1164" s="30">
        <v>0</v>
      </c>
      <c r="AI1164" s="30" t="str">
        <f>+[1]DEPURADO!G1158</f>
        <v>GLOSA LEGALIZADA</v>
      </c>
      <c r="AJ1164" s="32"/>
      <c r="AK1164" s="33"/>
    </row>
    <row r="1165" spans="1:37" s="34" customFormat="1" x14ac:dyDescent="0.25">
      <c r="A1165" s="23">
        <f t="shared" si="132"/>
        <v>1157</v>
      </c>
      <c r="B1165" s="24" t="s">
        <v>44</v>
      </c>
      <c r="C1165" s="23" t="str">
        <f>+[1]DEPURADO!A1159</f>
        <v>HLC114071</v>
      </c>
      <c r="D1165" s="23">
        <f>+[1]DEPURADO!B1159</f>
        <v>114071</v>
      </c>
      <c r="E1165" s="25">
        <f>+[1]DEPURADO!C1159</f>
        <v>45596</v>
      </c>
      <c r="F1165" s="26">
        <f>+IF([1]DEPURADO!D1159&gt;1,[1]DEPURADO!D1159," ")</f>
        <v>45631</v>
      </c>
      <c r="G1165" s="27">
        <f>[1]DEPURADO!F1159</f>
        <v>33980</v>
      </c>
      <c r="H1165" s="28">
        <v>0</v>
      </c>
      <c r="I1165" s="28">
        <f>+[1]DEPURADO!M1159+[1]DEPURADO!N1159</f>
        <v>0</v>
      </c>
      <c r="J1165" s="28">
        <f>+[1]DEPURADO!R1159</f>
        <v>0</v>
      </c>
      <c r="K1165" s="29">
        <f>+[1]DEPURADO!P1159+[1]DEPURADO!Q1159</f>
        <v>0</v>
      </c>
      <c r="L1165" s="28">
        <v>0</v>
      </c>
      <c r="M1165" s="28">
        <v>0</v>
      </c>
      <c r="N1165" s="28">
        <f t="shared" si="126"/>
        <v>0</v>
      </c>
      <c r="O1165" s="28">
        <f t="shared" si="127"/>
        <v>33980</v>
      </c>
      <c r="P1165" s="24">
        <f>IF([1]DEPURADO!H1159&gt;1,0,[1]DEPURADO!B1159)</f>
        <v>114071</v>
      </c>
      <c r="Q1165" s="30">
        <f t="shared" si="128"/>
        <v>33980</v>
      </c>
      <c r="R1165" s="31">
        <f t="shared" si="129"/>
        <v>0</v>
      </c>
      <c r="S1165" s="31">
        <f>+[1]DEPURADO!J1159</f>
        <v>0</v>
      </c>
      <c r="T1165" s="23" t="s">
        <v>45</v>
      </c>
      <c r="U1165" s="31">
        <f>+[1]DEPURADO!I1159</f>
        <v>0</v>
      </c>
      <c r="V1165" s="30"/>
      <c r="W1165" s="23" t="s">
        <v>45</v>
      </c>
      <c r="X1165" s="31">
        <f>+[1]DEPURADO!K1159+[1]DEPURADO!L1159</f>
        <v>33980</v>
      </c>
      <c r="Y1165" s="23" t="s">
        <v>45</v>
      </c>
      <c r="Z1165" s="31">
        <f t="shared" si="130"/>
        <v>33980</v>
      </c>
      <c r="AA1165" s="31"/>
      <c r="AB1165" s="31">
        <v>0</v>
      </c>
      <c r="AC1165" s="31">
        <v>0</v>
      </c>
      <c r="AD1165" s="30"/>
      <c r="AE1165" s="30">
        <f>+[1]DEPURADO!K1159</f>
        <v>0</v>
      </c>
      <c r="AF1165" s="30">
        <v>0</v>
      </c>
      <c r="AG1165" s="30">
        <f t="shared" si="131"/>
        <v>0</v>
      </c>
      <c r="AH1165" s="30">
        <v>0</v>
      </c>
      <c r="AI1165" s="30" t="str">
        <f>+[1]DEPURADO!G1159</f>
        <v>GLOSA LEGALIZADA</v>
      </c>
      <c r="AJ1165" s="32"/>
      <c r="AK1165" s="33"/>
    </row>
    <row r="1166" spans="1:37" s="34" customFormat="1" x14ac:dyDescent="0.25">
      <c r="A1166" s="23">
        <f t="shared" si="132"/>
        <v>1158</v>
      </c>
      <c r="B1166" s="24" t="s">
        <v>44</v>
      </c>
      <c r="C1166" s="23" t="str">
        <f>+[1]DEPURADO!A1160</f>
        <v>HLC114095</v>
      </c>
      <c r="D1166" s="23">
        <f>+[1]DEPURADO!B1160</f>
        <v>114095</v>
      </c>
      <c r="E1166" s="25">
        <f>+[1]DEPURADO!C1160</f>
        <v>45596</v>
      </c>
      <c r="F1166" s="26">
        <f>+IF([1]DEPURADO!D1160&gt;1,[1]DEPURADO!D1160," ")</f>
        <v>45631</v>
      </c>
      <c r="G1166" s="27">
        <f>[1]DEPURADO!F1160</f>
        <v>93914</v>
      </c>
      <c r="H1166" s="28">
        <v>0</v>
      </c>
      <c r="I1166" s="28">
        <f>+[1]DEPURADO!M1160+[1]DEPURADO!N1160</f>
        <v>0</v>
      </c>
      <c r="J1166" s="28">
        <f>+[1]DEPURADO!R1160</f>
        <v>0</v>
      </c>
      <c r="K1166" s="29">
        <f>+[1]DEPURADO!P1160+[1]DEPURADO!Q1160</f>
        <v>0</v>
      </c>
      <c r="L1166" s="28">
        <v>0</v>
      </c>
      <c r="M1166" s="28">
        <v>0</v>
      </c>
      <c r="N1166" s="28">
        <f t="shared" si="126"/>
        <v>0</v>
      </c>
      <c r="O1166" s="28">
        <f t="shared" si="127"/>
        <v>93914</v>
      </c>
      <c r="P1166" s="24">
        <f>IF([1]DEPURADO!H1160&gt;1,0,[1]DEPURADO!B1160)</f>
        <v>114095</v>
      </c>
      <c r="Q1166" s="30">
        <f t="shared" si="128"/>
        <v>93914</v>
      </c>
      <c r="R1166" s="31">
        <f t="shared" si="129"/>
        <v>0</v>
      </c>
      <c r="S1166" s="31">
        <f>+[1]DEPURADO!J1160</f>
        <v>0</v>
      </c>
      <c r="T1166" s="23" t="s">
        <v>45</v>
      </c>
      <c r="U1166" s="31">
        <f>+[1]DEPURADO!I1160</f>
        <v>0</v>
      </c>
      <c r="V1166" s="30"/>
      <c r="W1166" s="23" t="s">
        <v>45</v>
      </c>
      <c r="X1166" s="31">
        <f>+[1]DEPURADO!K1160+[1]DEPURADO!L1160</f>
        <v>93914</v>
      </c>
      <c r="Y1166" s="23" t="s">
        <v>45</v>
      </c>
      <c r="Z1166" s="31">
        <f t="shared" si="130"/>
        <v>93914</v>
      </c>
      <c r="AA1166" s="31"/>
      <c r="AB1166" s="31">
        <v>0</v>
      </c>
      <c r="AC1166" s="31">
        <v>0</v>
      </c>
      <c r="AD1166" s="30"/>
      <c r="AE1166" s="30">
        <f>+[1]DEPURADO!K1160</f>
        <v>0</v>
      </c>
      <c r="AF1166" s="30">
        <v>0</v>
      </c>
      <c r="AG1166" s="30">
        <f t="shared" si="131"/>
        <v>0</v>
      </c>
      <c r="AH1166" s="30">
        <v>0</v>
      </c>
      <c r="AI1166" s="30" t="str">
        <f>+[1]DEPURADO!G1160</f>
        <v>GLOSA LEGALIZADA</v>
      </c>
      <c r="AJ1166" s="32"/>
      <c r="AK1166" s="33"/>
    </row>
    <row r="1167" spans="1:37" s="34" customFormat="1" x14ac:dyDescent="0.25">
      <c r="A1167" s="23">
        <f t="shared" si="132"/>
        <v>1159</v>
      </c>
      <c r="B1167" s="24" t="s">
        <v>44</v>
      </c>
      <c r="C1167" s="23" t="str">
        <f>+[1]DEPURADO!A1161</f>
        <v>HLC113453</v>
      </c>
      <c r="D1167" s="23">
        <f>+[1]DEPURADO!B1161</f>
        <v>113453</v>
      </c>
      <c r="E1167" s="25">
        <f>+[1]DEPURADO!C1161</f>
        <v>45596</v>
      </c>
      <c r="F1167" s="26">
        <f>+IF([1]DEPURADO!D1161&gt;1,[1]DEPURADO!D1161," ")</f>
        <v>45631</v>
      </c>
      <c r="G1167" s="27">
        <f>[1]DEPURADO!F1161</f>
        <v>58860</v>
      </c>
      <c r="H1167" s="28">
        <v>0</v>
      </c>
      <c r="I1167" s="28">
        <f>+[1]DEPURADO!M1161+[1]DEPURADO!N1161</f>
        <v>0</v>
      </c>
      <c r="J1167" s="28">
        <f>+[1]DEPURADO!R1161</f>
        <v>0</v>
      </c>
      <c r="K1167" s="29">
        <f>+[1]DEPURADO!P1161+[1]DEPURADO!Q1161</f>
        <v>0</v>
      </c>
      <c r="L1167" s="28">
        <v>0</v>
      </c>
      <c r="M1167" s="28">
        <v>0</v>
      </c>
      <c r="N1167" s="28">
        <f t="shared" si="126"/>
        <v>0</v>
      </c>
      <c r="O1167" s="28">
        <f t="shared" si="127"/>
        <v>58860</v>
      </c>
      <c r="P1167" s="24">
        <f>IF([1]DEPURADO!H1161&gt;1,0,[1]DEPURADO!B1161)</f>
        <v>113453</v>
      </c>
      <c r="Q1167" s="30">
        <f t="shared" si="128"/>
        <v>58860</v>
      </c>
      <c r="R1167" s="31">
        <f t="shared" si="129"/>
        <v>0</v>
      </c>
      <c r="S1167" s="31">
        <f>+[1]DEPURADO!J1161</f>
        <v>0</v>
      </c>
      <c r="T1167" s="23" t="s">
        <v>45</v>
      </c>
      <c r="U1167" s="31">
        <f>+[1]DEPURADO!I1161</f>
        <v>0</v>
      </c>
      <c r="V1167" s="30"/>
      <c r="W1167" s="23" t="s">
        <v>45</v>
      </c>
      <c r="X1167" s="31">
        <f>+[1]DEPURADO!K1161+[1]DEPURADO!L1161</f>
        <v>58860</v>
      </c>
      <c r="Y1167" s="23" t="s">
        <v>45</v>
      </c>
      <c r="Z1167" s="31">
        <f t="shared" si="130"/>
        <v>58860</v>
      </c>
      <c r="AA1167" s="31"/>
      <c r="AB1167" s="31">
        <v>0</v>
      </c>
      <c r="AC1167" s="31">
        <v>0</v>
      </c>
      <c r="AD1167" s="30"/>
      <c r="AE1167" s="30">
        <f>+[1]DEPURADO!K1161</f>
        <v>0</v>
      </c>
      <c r="AF1167" s="30">
        <v>0</v>
      </c>
      <c r="AG1167" s="30">
        <f t="shared" si="131"/>
        <v>0</v>
      </c>
      <c r="AH1167" s="30">
        <v>0</v>
      </c>
      <c r="AI1167" s="30" t="str">
        <f>+[1]DEPURADO!G1161</f>
        <v>GLOSA LEGALIZADA</v>
      </c>
      <c r="AJ1167" s="32"/>
      <c r="AK1167" s="33"/>
    </row>
    <row r="1168" spans="1:37" s="34" customFormat="1" x14ac:dyDescent="0.25">
      <c r="A1168" s="23">
        <f t="shared" si="132"/>
        <v>1160</v>
      </c>
      <c r="B1168" s="24" t="s">
        <v>44</v>
      </c>
      <c r="C1168" s="23" t="str">
        <f>+[1]DEPURADO!A1162</f>
        <v>HLC113439</v>
      </c>
      <c r="D1168" s="23">
        <f>+[1]DEPURADO!B1162</f>
        <v>113439</v>
      </c>
      <c r="E1168" s="25">
        <f>+[1]DEPURADO!C1162</f>
        <v>45596</v>
      </c>
      <c r="F1168" s="26">
        <f>+IF([1]DEPURADO!D1162&gt;1,[1]DEPURADO!D1162," ")</f>
        <v>45631</v>
      </c>
      <c r="G1168" s="27">
        <f>[1]DEPURADO!F1162</f>
        <v>86720</v>
      </c>
      <c r="H1168" s="28">
        <v>0</v>
      </c>
      <c r="I1168" s="28">
        <f>+[1]DEPURADO!M1162+[1]DEPURADO!N1162</f>
        <v>0</v>
      </c>
      <c r="J1168" s="28">
        <f>+[1]DEPURADO!R1162</f>
        <v>0</v>
      </c>
      <c r="K1168" s="29">
        <f>+[1]DEPURADO!P1162+[1]DEPURADO!Q1162</f>
        <v>0</v>
      </c>
      <c r="L1168" s="28">
        <v>0</v>
      </c>
      <c r="M1168" s="28">
        <v>0</v>
      </c>
      <c r="N1168" s="28">
        <f t="shared" si="126"/>
        <v>0</v>
      </c>
      <c r="O1168" s="28">
        <f t="shared" si="127"/>
        <v>86720</v>
      </c>
      <c r="P1168" s="24">
        <f>IF([1]DEPURADO!H1162&gt;1,0,[1]DEPURADO!B1162)</f>
        <v>113439</v>
      </c>
      <c r="Q1168" s="30">
        <f t="shared" si="128"/>
        <v>86720</v>
      </c>
      <c r="R1168" s="31">
        <f t="shared" si="129"/>
        <v>0</v>
      </c>
      <c r="S1168" s="31">
        <f>+[1]DEPURADO!J1162</f>
        <v>0</v>
      </c>
      <c r="T1168" s="23" t="s">
        <v>45</v>
      </c>
      <c r="U1168" s="31">
        <f>+[1]DEPURADO!I1162</f>
        <v>0</v>
      </c>
      <c r="V1168" s="30"/>
      <c r="W1168" s="23" t="s">
        <v>45</v>
      </c>
      <c r="X1168" s="31">
        <f>+[1]DEPURADO!K1162+[1]DEPURADO!L1162</f>
        <v>86720</v>
      </c>
      <c r="Y1168" s="23" t="s">
        <v>45</v>
      </c>
      <c r="Z1168" s="31">
        <f t="shared" si="130"/>
        <v>86720</v>
      </c>
      <c r="AA1168" s="31"/>
      <c r="AB1168" s="31">
        <v>0</v>
      </c>
      <c r="AC1168" s="31">
        <v>0</v>
      </c>
      <c r="AD1168" s="30"/>
      <c r="AE1168" s="30">
        <f>+[1]DEPURADO!K1162</f>
        <v>0</v>
      </c>
      <c r="AF1168" s="30">
        <v>0</v>
      </c>
      <c r="AG1168" s="30">
        <f t="shared" si="131"/>
        <v>0</v>
      </c>
      <c r="AH1168" s="30">
        <v>0</v>
      </c>
      <c r="AI1168" s="30" t="str">
        <f>+[1]DEPURADO!G1162</f>
        <v>GLOSA LEGALIZADA</v>
      </c>
      <c r="AJ1168" s="32"/>
      <c r="AK1168" s="33"/>
    </row>
    <row r="1169" spans="1:37" s="34" customFormat="1" x14ac:dyDescent="0.25">
      <c r="A1169" s="23">
        <f t="shared" si="132"/>
        <v>1161</v>
      </c>
      <c r="B1169" s="24" t="s">
        <v>44</v>
      </c>
      <c r="C1169" s="23" t="str">
        <f>+[1]DEPURADO!A1163</f>
        <v>HLC114068</v>
      </c>
      <c r="D1169" s="23">
        <f>+[1]DEPURADO!B1163</f>
        <v>114068</v>
      </c>
      <c r="E1169" s="25">
        <f>+[1]DEPURADO!C1163</f>
        <v>45596</v>
      </c>
      <c r="F1169" s="26">
        <f>+IF([1]DEPURADO!D1163&gt;1,[1]DEPURADO!D1163," ")</f>
        <v>45631</v>
      </c>
      <c r="G1169" s="27">
        <f>[1]DEPURADO!F1163</f>
        <v>47111</v>
      </c>
      <c r="H1169" s="28">
        <v>0</v>
      </c>
      <c r="I1169" s="28">
        <f>+[1]DEPURADO!M1163+[1]DEPURADO!N1163</f>
        <v>0</v>
      </c>
      <c r="J1169" s="28">
        <f>+[1]DEPURADO!R1163</f>
        <v>0</v>
      </c>
      <c r="K1169" s="29">
        <f>+[1]DEPURADO!P1163+[1]DEPURADO!Q1163</f>
        <v>0</v>
      </c>
      <c r="L1169" s="28">
        <v>0</v>
      </c>
      <c r="M1169" s="28">
        <v>0</v>
      </c>
      <c r="N1169" s="28">
        <f t="shared" si="126"/>
        <v>0</v>
      </c>
      <c r="O1169" s="28">
        <f t="shared" si="127"/>
        <v>47111</v>
      </c>
      <c r="P1169" s="24">
        <f>IF([1]DEPURADO!H1163&gt;1,0,[1]DEPURADO!B1163)</f>
        <v>114068</v>
      </c>
      <c r="Q1169" s="30">
        <f t="shared" si="128"/>
        <v>47111</v>
      </c>
      <c r="R1169" s="31">
        <f t="shared" si="129"/>
        <v>0</v>
      </c>
      <c r="S1169" s="31">
        <f>+[1]DEPURADO!J1163</f>
        <v>0</v>
      </c>
      <c r="T1169" s="23" t="s">
        <v>45</v>
      </c>
      <c r="U1169" s="31">
        <f>+[1]DEPURADO!I1163</f>
        <v>0</v>
      </c>
      <c r="V1169" s="30"/>
      <c r="W1169" s="23" t="s">
        <v>45</v>
      </c>
      <c r="X1169" s="31">
        <f>+[1]DEPURADO!K1163+[1]DEPURADO!L1163</f>
        <v>47111</v>
      </c>
      <c r="Y1169" s="23" t="s">
        <v>45</v>
      </c>
      <c r="Z1169" s="31">
        <f t="shared" si="130"/>
        <v>47111</v>
      </c>
      <c r="AA1169" s="31"/>
      <c r="AB1169" s="31">
        <v>0</v>
      </c>
      <c r="AC1169" s="31">
        <v>0</v>
      </c>
      <c r="AD1169" s="30"/>
      <c r="AE1169" s="30">
        <f>+[1]DEPURADO!K1163</f>
        <v>0</v>
      </c>
      <c r="AF1169" s="30">
        <v>0</v>
      </c>
      <c r="AG1169" s="30">
        <f t="shared" si="131"/>
        <v>0</v>
      </c>
      <c r="AH1169" s="30">
        <v>0</v>
      </c>
      <c r="AI1169" s="30" t="str">
        <f>+[1]DEPURADO!G1163</f>
        <v>GLOSA LEGALIZADA</v>
      </c>
      <c r="AJ1169" s="32"/>
      <c r="AK1169" s="33"/>
    </row>
    <row r="1170" spans="1:37" s="34" customFormat="1" x14ac:dyDescent="0.25">
      <c r="A1170" s="23">
        <f t="shared" si="132"/>
        <v>1162</v>
      </c>
      <c r="B1170" s="24" t="s">
        <v>44</v>
      </c>
      <c r="C1170" s="23" t="str">
        <f>+[1]DEPURADO!A1164</f>
        <v>HLC114094</v>
      </c>
      <c r="D1170" s="23">
        <f>+[1]DEPURADO!B1164</f>
        <v>114094</v>
      </c>
      <c r="E1170" s="25">
        <f>+[1]DEPURADO!C1164</f>
        <v>45596</v>
      </c>
      <c r="F1170" s="26">
        <f>+IF([1]DEPURADO!D1164&gt;1,[1]DEPURADO!D1164," ")</f>
        <v>45631</v>
      </c>
      <c r="G1170" s="27">
        <f>[1]DEPURADO!F1164</f>
        <v>2951268</v>
      </c>
      <c r="H1170" s="28">
        <v>0</v>
      </c>
      <c r="I1170" s="28">
        <f>+[1]DEPURADO!M1164+[1]DEPURADO!N1164</f>
        <v>0</v>
      </c>
      <c r="J1170" s="28">
        <f>+[1]DEPURADO!R1164</f>
        <v>0</v>
      </c>
      <c r="K1170" s="29">
        <f>+[1]DEPURADO!P1164+[1]DEPURADO!Q1164</f>
        <v>0</v>
      </c>
      <c r="L1170" s="28">
        <v>0</v>
      </c>
      <c r="M1170" s="28">
        <v>0</v>
      </c>
      <c r="N1170" s="28">
        <f t="shared" si="126"/>
        <v>0</v>
      </c>
      <c r="O1170" s="28">
        <f t="shared" si="127"/>
        <v>2951268</v>
      </c>
      <c r="P1170" s="24">
        <f>IF([1]DEPURADO!H1164&gt;1,0,[1]DEPURADO!B1164)</f>
        <v>114094</v>
      </c>
      <c r="Q1170" s="30">
        <f t="shared" si="128"/>
        <v>2951268</v>
      </c>
      <c r="R1170" s="31">
        <f t="shared" si="129"/>
        <v>0</v>
      </c>
      <c r="S1170" s="31">
        <f>+[1]DEPURADO!J1164</f>
        <v>0</v>
      </c>
      <c r="T1170" s="23" t="s">
        <v>45</v>
      </c>
      <c r="U1170" s="31">
        <f>+[1]DEPURADO!I1164</f>
        <v>0</v>
      </c>
      <c r="V1170" s="30"/>
      <c r="W1170" s="23" t="s">
        <v>45</v>
      </c>
      <c r="X1170" s="31">
        <f>+[1]DEPURADO!K1164+[1]DEPURADO!L1164</f>
        <v>2951268</v>
      </c>
      <c r="Y1170" s="23" t="s">
        <v>45</v>
      </c>
      <c r="Z1170" s="31">
        <f t="shared" si="130"/>
        <v>2951268</v>
      </c>
      <c r="AA1170" s="31"/>
      <c r="AB1170" s="31">
        <v>0</v>
      </c>
      <c r="AC1170" s="31">
        <v>0</v>
      </c>
      <c r="AD1170" s="30"/>
      <c r="AE1170" s="30">
        <f>+[1]DEPURADO!K1164</f>
        <v>0</v>
      </c>
      <c r="AF1170" s="30">
        <v>0</v>
      </c>
      <c r="AG1170" s="30">
        <f t="shared" si="131"/>
        <v>0</v>
      </c>
      <c r="AH1170" s="30">
        <v>0</v>
      </c>
      <c r="AI1170" s="30" t="str">
        <f>+[1]DEPURADO!G1164</f>
        <v>GLOSA LEGALIZADA</v>
      </c>
      <c r="AJ1170" s="32"/>
      <c r="AK1170" s="33"/>
    </row>
    <row r="1171" spans="1:37" s="34" customFormat="1" x14ac:dyDescent="0.25">
      <c r="A1171" s="23">
        <f t="shared" si="132"/>
        <v>1163</v>
      </c>
      <c r="B1171" s="24" t="s">
        <v>44</v>
      </c>
      <c r="C1171" s="23" t="str">
        <f>+[1]DEPURADO!A1165</f>
        <v>HLC114073</v>
      </c>
      <c r="D1171" s="23">
        <f>+[1]DEPURADO!B1165</f>
        <v>114073</v>
      </c>
      <c r="E1171" s="25">
        <f>+[1]DEPURADO!C1165</f>
        <v>45596</v>
      </c>
      <c r="F1171" s="26">
        <f>+IF([1]DEPURADO!D1165&gt;1,[1]DEPURADO!D1165," ")</f>
        <v>45631</v>
      </c>
      <c r="G1171" s="27">
        <f>[1]DEPURADO!F1165</f>
        <v>92158</v>
      </c>
      <c r="H1171" s="28">
        <v>0</v>
      </c>
      <c r="I1171" s="28">
        <f>+[1]DEPURADO!M1165+[1]DEPURADO!N1165</f>
        <v>0</v>
      </c>
      <c r="J1171" s="28">
        <f>+[1]DEPURADO!R1165</f>
        <v>0</v>
      </c>
      <c r="K1171" s="29">
        <f>+[1]DEPURADO!P1165+[1]DEPURADO!Q1165</f>
        <v>0</v>
      </c>
      <c r="L1171" s="28">
        <v>0</v>
      </c>
      <c r="M1171" s="28">
        <v>0</v>
      </c>
      <c r="N1171" s="28">
        <f t="shared" si="126"/>
        <v>0</v>
      </c>
      <c r="O1171" s="28">
        <f t="shared" si="127"/>
        <v>92158</v>
      </c>
      <c r="P1171" s="24">
        <f>IF([1]DEPURADO!H1165&gt;1,0,[1]DEPURADO!B1165)</f>
        <v>114073</v>
      </c>
      <c r="Q1171" s="30">
        <f t="shared" si="128"/>
        <v>92158</v>
      </c>
      <c r="R1171" s="31">
        <f t="shared" si="129"/>
        <v>0</v>
      </c>
      <c r="S1171" s="31">
        <f>+[1]DEPURADO!J1165</f>
        <v>0</v>
      </c>
      <c r="T1171" s="23" t="s">
        <v>45</v>
      </c>
      <c r="U1171" s="31">
        <f>+[1]DEPURADO!I1165</f>
        <v>0</v>
      </c>
      <c r="V1171" s="30"/>
      <c r="W1171" s="23" t="s">
        <v>45</v>
      </c>
      <c r="X1171" s="31">
        <f>+[1]DEPURADO!K1165+[1]DEPURADO!L1165</f>
        <v>92158</v>
      </c>
      <c r="Y1171" s="23" t="s">
        <v>45</v>
      </c>
      <c r="Z1171" s="31">
        <f t="shared" si="130"/>
        <v>92158</v>
      </c>
      <c r="AA1171" s="31"/>
      <c r="AB1171" s="31">
        <v>0</v>
      </c>
      <c r="AC1171" s="31">
        <v>0</v>
      </c>
      <c r="AD1171" s="30"/>
      <c r="AE1171" s="30">
        <f>+[1]DEPURADO!K1165</f>
        <v>0</v>
      </c>
      <c r="AF1171" s="30">
        <v>0</v>
      </c>
      <c r="AG1171" s="30">
        <f t="shared" si="131"/>
        <v>0</v>
      </c>
      <c r="AH1171" s="30">
        <v>0</v>
      </c>
      <c r="AI1171" s="30" t="str">
        <f>+[1]DEPURADO!G1165</f>
        <v>GLOSA LEGALIZADA</v>
      </c>
      <c r="AJ1171" s="32"/>
      <c r="AK1171" s="33"/>
    </row>
    <row r="1172" spans="1:37" s="34" customFormat="1" x14ac:dyDescent="0.25">
      <c r="A1172" s="23">
        <f t="shared" si="132"/>
        <v>1164</v>
      </c>
      <c r="B1172" s="24" t="s">
        <v>44</v>
      </c>
      <c r="C1172" s="23" t="str">
        <f>+[1]DEPURADO!A1166</f>
        <v>HLC113458</v>
      </c>
      <c r="D1172" s="23">
        <f>+[1]DEPURADO!B1166</f>
        <v>113458</v>
      </c>
      <c r="E1172" s="25">
        <f>+[1]DEPURADO!C1166</f>
        <v>45596</v>
      </c>
      <c r="F1172" s="26">
        <f>+IF([1]DEPURADO!D1166&gt;1,[1]DEPURADO!D1166," ")</f>
        <v>45631</v>
      </c>
      <c r="G1172" s="27">
        <f>[1]DEPURADO!F1166</f>
        <v>51788</v>
      </c>
      <c r="H1172" s="28">
        <v>0</v>
      </c>
      <c r="I1172" s="28">
        <f>+[1]DEPURADO!M1166+[1]DEPURADO!N1166</f>
        <v>0</v>
      </c>
      <c r="J1172" s="28">
        <f>+[1]DEPURADO!R1166</f>
        <v>0</v>
      </c>
      <c r="K1172" s="29">
        <f>+[1]DEPURADO!P1166+[1]DEPURADO!Q1166</f>
        <v>0</v>
      </c>
      <c r="L1172" s="28">
        <v>0</v>
      </c>
      <c r="M1172" s="28">
        <v>0</v>
      </c>
      <c r="N1172" s="28">
        <f t="shared" si="126"/>
        <v>0</v>
      </c>
      <c r="O1172" s="28">
        <f t="shared" si="127"/>
        <v>51788</v>
      </c>
      <c r="P1172" s="24">
        <f>IF([1]DEPURADO!H1166&gt;1,0,[1]DEPURADO!B1166)</f>
        <v>113458</v>
      </c>
      <c r="Q1172" s="30">
        <f t="shared" si="128"/>
        <v>51788</v>
      </c>
      <c r="R1172" s="31">
        <f t="shared" si="129"/>
        <v>0</v>
      </c>
      <c r="S1172" s="31">
        <f>+[1]DEPURADO!J1166</f>
        <v>0</v>
      </c>
      <c r="T1172" s="23" t="s">
        <v>45</v>
      </c>
      <c r="U1172" s="31">
        <f>+[1]DEPURADO!I1166</f>
        <v>0</v>
      </c>
      <c r="V1172" s="30"/>
      <c r="W1172" s="23" t="s">
        <v>45</v>
      </c>
      <c r="X1172" s="31">
        <f>+[1]DEPURADO!K1166+[1]DEPURADO!L1166</f>
        <v>51788</v>
      </c>
      <c r="Y1172" s="23" t="s">
        <v>45</v>
      </c>
      <c r="Z1172" s="31">
        <f t="shared" si="130"/>
        <v>51788</v>
      </c>
      <c r="AA1172" s="31"/>
      <c r="AB1172" s="31">
        <v>0</v>
      </c>
      <c r="AC1172" s="31">
        <v>0</v>
      </c>
      <c r="AD1172" s="30"/>
      <c r="AE1172" s="30">
        <f>+[1]DEPURADO!K1166</f>
        <v>0</v>
      </c>
      <c r="AF1172" s="30">
        <v>0</v>
      </c>
      <c r="AG1172" s="30">
        <f t="shared" si="131"/>
        <v>0</v>
      </c>
      <c r="AH1172" s="30">
        <v>0</v>
      </c>
      <c r="AI1172" s="30" t="str">
        <f>+[1]DEPURADO!G1166</f>
        <v>GLOSA LEGALIZADA</v>
      </c>
      <c r="AJ1172" s="32"/>
      <c r="AK1172" s="33"/>
    </row>
    <row r="1173" spans="1:37" s="34" customFormat="1" x14ac:dyDescent="0.25">
      <c r="A1173" s="23">
        <f t="shared" si="132"/>
        <v>1165</v>
      </c>
      <c r="B1173" s="24" t="s">
        <v>44</v>
      </c>
      <c r="C1173" s="23" t="str">
        <f>+[1]DEPURADO!A1167</f>
        <v>HLC114005</v>
      </c>
      <c r="D1173" s="23">
        <f>+[1]DEPURADO!B1167</f>
        <v>114005</v>
      </c>
      <c r="E1173" s="25">
        <f>+[1]DEPURADO!C1167</f>
        <v>45596</v>
      </c>
      <c r="F1173" s="26">
        <f>+IF([1]DEPURADO!D1167&gt;1,[1]DEPURADO!D1167," ")</f>
        <v>45631</v>
      </c>
      <c r="G1173" s="27">
        <f>[1]DEPURADO!F1167</f>
        <v>24906</v>
      </c>
      <c r="H1173" s="28">
        <v>0</v>
      </c>
      <c r="I1173" s="28">
        <f>+[1]DEPURADO!M1167+[1]DEPURADO!N1167</f>
        <v>0</v>
      </c>
      <c r="J1173" s="28">
        <f>+[1]DEPURADO!R1167</f>
        <v>0</v>
      </c>
      <c r="K1173" s="29">
        <f>+[1]DEPURADO!P1167+[1]DEPURADO!Q1167</f>
        <v>0</v>
      </c>
      <c r="L1173" s="28">
        <v>0</v>
      </c>
      <c r="M1173" s="28">
        <v>0</v>
      </c>
      <c r="N1173" s="28">
        <f t="shared" si="126"/>
        <v>0</v>
      </c>
      <c r="O1173" s="28">
        <f t="shared" si="127"/>
        <v>24906</v>
      </c>
      <c r="P1173" s="24">
        <f>IF([1]DEPURADO!H1167&gt;1,0,[1]DEPURADO!B1167)</f>
        <v>114005</v>
      </c>
      <c r="Q1173" s="30">
        <f t="shared" si="128"/>
        <v>24906</v>
      </c>
      <c r="R1173" s="31">
        <f t="shared" si="129"/>
        <v>0</v>
      </c>
      <c r="S1173" s="31">
        <f>+[1]DEPURADO!J1167</f>
        <v>0</v>
      </c>
      <c r="T1173" s="23" t="s">
        <v>45</v>
      </c>
      <c r="U1173" s="31">
        <f>+[1]DEPURADO!I1167</f>
        <v>0</v>
      </c>
      <c r="V1173" s="30"/>
      <c r="W1173" s="23" t="s">
        <v>45</v>
      </c>
      <c r="X1173" s="31">
        <f>+[1]DEPURADO!K1167+[1]DEPURADO!L1167</f>
        <v>24906</v>
      </c>
      <c r="Y1173" s="23" t="s">
        <v>45</v>
      </c>
      <c r="Z1173" s="31">
        <f t="shared" si="130"/>
        <v>24906</v>
      </c>
      <c r="AA1173" s="31"/>
      <c r="AB1173" s="31">
        <v>0</v>
      </c>
      <c r="AC1173" s="31">
        <v>0</v>
      </c>
      <c r="AD1173" s="30"/>
      <c r="AE1173" s="30">
        <f>+[1]DEPURADO!K1167</f>
        <v>0</v>
      </c>
      <c r="AF1173" s="30">
        <v>0</v>
      </c>
      <c r="AG1173" s="30">
        <f t="shared" si="131"/>
        <v>0</v>
      </c>
      <c r="AH1173" s="30">
        <v>0</v>
      </c>
      <c r="AI1173" s="30" t="str">
        <f>+[1]DEPURADO!G1167</f>
        <v>GLOSA LEGALIZADA</v>
      </c>
      <c r="AJ1173" s="32"/>
      <c r="AK1173" s="33"/>
    </row>
    <row r="1174" spans="1:37" s="34" customFormat="1" x14ac:dyDescent="0.25">
      <c r="A1174" s="23">
        <f t="shared" si="132"/>
        <v>1166</v>
      </c>
      <c r="B1174" s="24" t="s">
        <v>44</v>
      </c>
      <c r="C1174" s="23" t="str">
        <f>+[1]DEPURADO!A1168</f>
        <v>HLC112193</v>
      </c>
      <c r="D1174" s="23">
        <f>+[1]DEPURADO!B1168</f>
        <v>112193</v>
      </c>
      <c r="E1174" s="25">
        <f>+[1]DEPURADO!C1168</f>
        <v>45596</v>
      </c>
      <c r="F1174" s="26">
        <f>+IF([1]DEPURADO!D1168&gt;1,[1]DEPURADO!D1168," ")</f>
        <v>45631</v>
      </c>
      <c r="G1174" s="27">
        <f>[1]DEPURADO!F1168</f>
        <v>50220</v>
      </c>
      <c r="H1174" s="28">
        <v>0</v>
      </c>
      <c r="I1174" s="28">
        <f>+[1]DEPURADO!M1168+[1]DEPURADO!N1168</f>
        <v>0</v>
      </c>
      <c r="J1174" s="28">
        <f>+[1]DEPURADO!R1168</f>
        <v>0</v>
      </c>
      <c r="K1174" s="29">
        <f>+[1]DEPURADO!P1168+[1]DEPURADO!Q1168</f>
        <v>0</v>
      </c>
      <c r="L1174" s="28">
        <v>0</v>
      </c>
      <c r="M1174" s="28">
        <v>0</v>
      </c>
      <c r="N1174" s="28">
        <f t="shared" si="126"/>
        <v>0</v>
      </c>
      <c r="O1174" s="28">
        <f t="shared" si="127"/>
        <v>50220</v>
      </c>
      <c r="P1174" s="24">
        <f>IF([1]DEPURADO!H1168&gt;1,0,[1]DEPURADO!B1168)</f>
        <v>112193</v>
      </c>
      <c r="Q1174" s="30">
        <f t="shared" si="128"/>
        <v>50220</v>
      </c>
      <c r="R1174" s="31">
        <f t="shared" si="129"/>
        <v>0</v>
      </c>
      <c r="S1174" s="31">
        <f>+[1]DEPURADO!J1168</f>
        <v>0</v>
      </c>
      <c r="T1174" s="23" t="s">
        <v>45</v>
      </c>
      <c r="U1174" s="31">
        <f>+[1]DEPURADO!I1168</f>
        <v>0</v>
      </c>
      <c r="V1174" s="30"/>
      <c r="W1174" s="23" t="s">
        <v>45</v>
      </c>
      <c r="X1174" s="31">
        <f>+[1]DEPURADO!K1168+[1]DEPURADO!L1168</f>
        <v>50220</v>
      </c>
      <c r="Y1174" s="23" t="s">
        <v>45</v>
      </c>
      <c r="Z1174" s="31">
        <f t="shared" si="130"/>
        <v>50220</v>
      </c>
      <c r="AA1174" s="31"/>
      <c r="AB1174" s="31">
        <v>0</v>
      </c>
      <c r="AC1174" s="31">
        <v>0</v>
      </c>
      <c r="AD1174" s="30"/>
      <c r="AE1174" s="30">
        <f>+[1]DEPURADO!K1168</f>
        <v>0</v>
      </c>
      <c r="AF1174" s="30">
        <v>0</v>
      </c>
      <c r="AG1174" s="30">
        <f t="shared" si="131"/>
        <v>0</v>
      </c>
      <c r="AH1174" s="30">
        <v>0</v>
      </c>
      <c r="AI1174" s="30" t="str">
        <f>+[1]DEPURADO!G1168</f>
        <v>GLOSA LEGALIZADA</v>
      </c>
      <c r="AJ1174" s="32"/>
      <c r="AK1174" s="33"/>
    </row>
    <row r="1175" spans="1:37" s="34" customFormat="1" x14ac:dyDescent="0.25">
      <c r="A1175" s="23">
        <f t="shared" si="132"/>
        <v>1167</v>
      </c>
      <c r="B1175" s="24" t="s">
        <v>44</v>
      </c>
      <c r="C1175" s="23" t="str">
        <f>+[1]DEPURADO!A1169</f>
        <v>HLC113319</v>
      </c>
      <c r="D1175" s="23">
        <f>+[1]DEPURADO!B1169</f>
        <v>113319</v>
      </c>
      <c r="E1175" s="25">
        <f>+[1]DEPURADO!C1169</f>
        <v>45596</v>
      </c>
      <c r="F1175" s="26">
        <f>+IF([1]DEPURADO!D1169&gt;1,[1]DEPURADO!D1169," ")</f>
        <v>45631</v>
      </c>
      <c r="G1175" s="27">
        <f>[1]DEPURADO!F1169</f>
        <v>68972</v>
      </c>
      <c r="H1175" s="28">
        <v>0</v>
      </c>
      <c r="I1175" s="28">
        <f>+[1]DEPURADO!M1169+[1]DEPURADO!N1169</f>
        <v>0</v>
      </c>
      <c r="J1175" s="28">
        <f>+[1]DEPURADO!R1169</f>
        <v>0</v>
      </c>
      <c r="K1175" s="29">
        <f>+[1]DEPURADO!P1169+[1]DEPURADO!Q1169</f>
        <v>0</v>
      </c>
      <c r="L1175" s="28">
        <v>0</v>
      </c>
      <c r="M1175" s="28">
        <v>0</v>
      </c>
      <c r="N1175" s="28">
        <f t="shared" si="126"/>
        <v>0</v>
      </c>
      <c r="O1175" s="28">
        <f t="shared" si="127"/>
        <v>68972</v>
      </c>
      <c r="P1175" s="24">
        <f>IF([1]DEPURADO!H1169&gt;1,0,[1]DEPURADO!B1169)</f>
        <v>113319</v>
      </c>
      <c r="Q1175" s="30">
        <f t="shared" si="128"/>
        <v>68972</v>
      </c>
      <c r="R1175" s="31">
        <f t="shared" si="129"/>
        <v>0</v>
      </c>
      <c r="S1175" s="31">
        <f>+[1]DEPURADO!J1169</f>
        <v>0</v>
      </c>
      <c r="T1175" s="23" t="s">
        <v>45</v>
      </c>
      <c r="U1175" s="31">
        <f>+[1]DEPURADO!I1169</f>
        <v>0</v>
      </c>
      <c r="V1175" s="30"/>
      <c r="W1175" s="23" t="s">
        <v>45</v>
      </c>
      <c r="X1175" s="31">
        <f>+[1]DEPURADO!K1169+[1]DEPURADO!L1169</f>
        <v>68972</v>
      </c>
      <c r="Y1175" s="23" t="s">
        <v>45</v>
      </c>
      <c r="Z1175" s="31">
        <f t="shared" si="130"/>
        <v>68972</v>
      </c>
      <c r="AA1175" s="31"/>
      <c r="AB1175" s="31">
        <v>0</v>
      </c>
      <c r="AC1175" s="31">
        <v>0</v>
      </c>
      <c r="AD1175" s="30"/>
      <c r="AE1175" s="30">
        <f>+[1]DEPURADO!K1169</f>
        <v>0</v>
      </c>
      <c r="AF1175" s="30">
        <v>0</v>
      </c>
      <c r="AG1175" s="30">
        <f t="shared" si="131"/>
        <v>0</v>
      </c>
      <c r="AH1175" s="30">
        <v>0</v>
      </c>
      <c r="AI1175" s="30" t="str">
        <f>+[1]DEPURADO!G1169</f>
        <v>GLOSA LEGALIZADA</v>
      </c>
      <c r="AJ1175" s="32"/>
      <c r="AK1175" s="33"/>
    </row>
    <row r="1176" spans="1:37" s="34" customFormat="1" x14ac:dyDescent="0.25">
      <c r="A1176" s="23">
        <f t="shared" si="132"/>
        <v>1168</v>
      </c>
      <c r="B1176" s="24" t="s">
        <v>44</v>
      </c>
      <c r="C1176" s="23" t="str">
        <f>+[1]DEPURADO!A1170</f>
        <v>HLC114239</v>
      </c>
      <c r="D1176" s="23">
        <f>+[1]DEPURADO!B1170</f>
        <v>114239</v>
      </c>
      <c r="E1176" s="25">
        <f>+[1]DEPURADO!C1170</f>
        <v>45596</v>
      </c>
      <c r="F1176" s="26">
        <f>+IF([1]DEPURADO!D1170&gt;1,[1]DEPURADO!D1170," ")</f>
        <v>45631</v>
      </c>
      <c r="G1176" s="27">
        <f>[1]DEPURADO!F1170</f>
        <v>34588</v>
      </c>
      <c r="H1176" s="28">
        <v>0</v>
      </c>
      <c r="I1176" s="28">
        <f>+[1]DEPURADO!M1170+[1]DEPURADO!N1170</f>
        <v>0</v>
      </c>
      <c r="J1176" s="28">
        <f>+[1]DEPURADO!R1170</f>
        <v>0</v>
      </c>
      <c r="K1176" s="29">
        <f>+[1]DEPURADO!P1170+[1]DEPURADO!Q1170</f>
        <v>0</v>
      </c>
      <c r="L1176" s="28">
        <v>0</v>
      </c>
      <c r="M1176" s="28">
        <v>0</v>
      </c>
      <c r="N1176" s="28">
        <f t="shared" si="126"/>
        <v>0</v>
      </c>
      <c r="O1176" s="28">
        <f t="shared" si="127"/>
        <v>34588</v>
      </c>
      <c r="P1176" s="24">
        <f>IF([1]DEPURADO!H1170&gt;1,0,[1]DEPURADO!B1170)</f>
        <v>114239</v>
      </c>
      <c r="Q1176" s="30">
        <f t="shared" si="128"/>
        <v>34588</v>
      </c>
      <c r="R1176" s="31">
        <f t="shared" si="129"/>
        <v>0</v>
      </c>
      <c r="S1176" s="31">
        <f>+[1]DEPURADO!J1170</f>
        <v>0</v>
      </c>
      <c r="T1176" s="23" t="s">
        <v>45</v>
      </c>
      <c r="U1176" s="31">
        <f>+[1]DEPURADO!I1170</f>
        <v>0</v>
      </c>
      <c r="V1176" s="30"/>
      <c r="W1176" s="23" t="s">
        <v>45</v>
      </c>
      <c r="X1176" s="31">
        <f>+[1]DEPURADO!K1170+[1]DEPURADO!L1170</f>
        <v>34588</v>
      </c>
      <c r="Y1176" s="23" t="s">
        <v>45</v>
      </c>
      <c r="Z1176" s="31">
        <f t="shared" si="130"/>
        <v>34588</v>
      </c>
      <c r="AA1176" s="31"/>
      <c r="AB1176" s="31">
        <v>0</v>
      </c>
      <c r="AC1176" s="31">
        <v>0</v>
      </c>
      <c r="AD1176" s="30"/>
      <c r="AE1176" s="30">
        <f>+[1]DEPURADO!K1170</f>
        <v>0</v>
      </c>
      <c r="AF1176" s="30">
        <v>0</v>
      </c>
      <c r="AG1176" s="30">
        <f t="shared" si="131"/>
        <v>0</v>
      </c>
      <c r="AH1176" s="30">
        <v>0</v>
      </c>
      <c r="AI1176" s="30" t="str">
        <f>+[1]DEPURADO!G1170</f>
        <v>GLOSA LEGALIZADA</v>
      </c>
      <c r="AJ1176" s="32"/>
      <c r="AK1176" s="33"/>
    </row>
    <row r="1177" spans="1:37" s="34" customFormat="1" x14ac:dyDescent="0.25">
      <c r="A1177" s="23">
        <f t="shared" si="132"/>
        <v>1169</v>
      </c>
      <c r="B1177" s="24" t="s">
        <v>44</v>
      </c>
      <c r="C1177" s="23" t="str">
        <f>+[1]DEPURADO!A1171</f>
        <v>HLC114247</v>
      </c>
      <c r="D1177" s="23">
        <f>+[1]DEPURADO!B1171</f>
        <v>114247</v>
      </c>
      <c r="E1177" s="25">
        <f>+[1]DEPURADO!C1171</f>
        <v>45596</v>
      </c>
      <c r="F1177" s="26">
        <f>+IF([1]DEPURADO!D1171&gt;1,[1]DEPURADO!D1171," ")</f>
        <v>45631</v>
      </c>
      <c r="G1177" s="27">
        <f>[1]DEPURADO!F1171</f>
        <v>44140</v>
      </c>
      <c r="H1177" s="28">
        <v>0</v>
      </c>
      <c r="I1177" s="28">
        <f>+[1]DEPURADO!M1171+[1]DEPURADO!N1171</f>
        <v>0</v>
      </c>
      <c r="J1177" s="28">
        <f>+[1]DEPURADO!R1171</f>
        <v>0</v>
      </c>
      <c r="K1177" s="29">
        <f>+[1]DEPURADO!P1171+[1]DEPURADO!Q1171</f>
        <v>0</v>
      </c>
      <c r="L1177" s="28">
        <v>0</v>
      </c>
      <c r="M1177" s="28">
        <v>0</v>
      </c>
      <c r="N1177" s="28">
        <f t="shared" si="126"/>
        <v>0</v>
      </c>
      <c r="O1177" s="28">
        <f t="shared" si="127"/>
        <v>44140</v>
      </c>
      <c r="P1177" s="24">
        <f>IF([1]DEPURADO!H1171&gt;1,0,[1]DEPURADO!B1171)</f>
        <v>114247</v>
      </c>
      <c r="Q1177" s="30">
        <f t="shared" si="128"/>
        <v>44140</v>
      </c>
      <c r="R1177" s="31">
        <f t="shared" si="129"/>
        <v>0</v>
      </c>
      <c r="S1177" s="31">
        <f>+[1]DEPURADO!J1171</f>
        <v>0</v>
      </c>
      <c r="T1177" s="23" t="s">
        <v>45</v>
      </c>
      <c r="U1177" s="31">
        <f>+[1]DEPURADO!I1171</f>
        <v>0</v>
      </c>
      <c r="V1177" s="30"/>
      <c r="W1177" s="23" t="s">
        <v>45</v>
      </c>
      <c r="X1177" s="31">
        <f>+[1]DEPURADO!K1171+[1]DEPURADO!L1171</f>
        <v>44140</v>
      </c>
      <c r="Y1177" s="23" t="s">
        <v>45</v>
      </c>
      <c r="Z1177" s="31">
        <f t="shared" si="130"/>
        <v>44140</v>
      </c>
      <c r="AA1177" s="31"/>
      <c r="AB1177" s="31">
        <v>0</v>
      </c>
      <c r="AC1177" s="31">
        <v>0</v>
      </c>
      <c r="AD1177" s="30"/>
      <c r="AE1177" s="30">
        <f>+[1]DEPURADO!K1171</f>
        <v>0</v>
      </c>
      <c r="AF1177" s="30">
        <v>0</v>
      </c>
      <c r="AG1177" s="30">
        <f t="shared" si="131"/>
        <v>0</v>
      </c>
      <c r="AH1177" s="30">
        <v>0</v>
      </c>
      <c r="AI1177" s="30" t="str">
        <f>+[1]DEPURADO!G1171</f>
        <v>GLOSA LEGALIZADA</v>
      </c>
      <c r="AJ1177" s="32"/>
      <c r="AK1177" s="33"/>
    </row>
    <row r="1178" spans="1:37" s="34" customFormat="1" x14ac:dyDescent="0.25">
      <c r="A1178" s="23">
        <f t="shared" si="132"/>
        <v>1170</v>
      </c>
      <c r="B1178" s="24" t="s">
        <v>44</v>
      </c>
      <c r="C1178" s="23" t="str">
        <f>+[1]DEPURADO!A1172</f>
        <v>HLC113356</v>
      </c>
      <c r="D1178" s="23">
        <f>+[1]DEPURADO!B1172</f>
        <v>113356</v>
      </c>
      <c r="E1178" s="25">
        <f>+[1]DEPURADO!C1172</f>
        <v>45596</v>
      </c>
      <c r="F1178" s="26">
        <f>+IF([1]DEPURADO!D1172&gt;1,[1]DEPURADO!D1172," ")</f>
        <v>45631</v>
      </c>
      <c r="G1178" s="27">
        <f>[1]DEPURADO!F1172</f>
        <v>815983</v>
      </c>
      <c r="H1178" s="28">
        <v>0</v>
      </c>
      <c r="I1178" s="28">
        <f>+[1]DEPURADO!M1172+[1]DEPURADO!N1172</f>
        <v>0</v>
      </c>
      <c r="J1178" s="28">
        <f>+[1]DEPURADO!R1172</f>
        <v>0</v>
      </c>
      <c r="K1178" s="29">
        <f>+[1]DEPURADO!P1172+[1]DEPURADO!Q1172</f>
        <v>0</v>
      </c>
      <c r="L1178" s="28">
        <v>0</v>
      </c>
      <c r="M1178" s="28">
        <v>0</v>
      </c>
      <c r="N1178" s="28">
        <f t="shared" si="126"/>
        <v>0</v>
      </c>
      <c r="O1178" s="28">
        <f t="shared" si="127"/>
        <v>815983</v>
      </c>
      <c r="P1178" s="24">
        <f>IF([1]DEPURADO!H1172&gt;1,0,[1]DEPURADO!B1172)</f>
        <v>113356</v>
      </c>
      <c r="Q1178" s="30">
        <f t="shared" si="128"/>
        <v>815983</v>
      </c>
      <c r="R1178" s="31">
        <f t="shared" si="129"/>
        <v>0</v>
      </c>
      <c r="S1178" s="31">
        <f>+[1]DEPURADO!J1172</f>
        <v>0</v>
      </c>
      <c r="T1178" s="23" t="s">
        <v>45</v>
      </c>
      <c r="U1178" s="31">
        <f>+[1]DEPURADO!I1172</f>
        <v>0</v>
      </c>
      <c r="V1178" s="30"/>
      <c r="W1178" s="23" t="s">
        <v>45</v>
      </c>
      <c r="X1178" s="31">
        <f>+[1]DEPURADO!K1172+[1]DEPURADO!L1172</f>
        <v>815983</v>
      </c>
      <c r="Y1178" s="23" t="s">
        <v>45</v>
      </c>
      <c r="Z1178" s="31">
        <f t="shared" si="130"/>
        <v>815983</v>
      </c>
      <c r="AA1178" s="31"/>
      <c r="AB1178" s="31">
        <v>0</v>
      </c>
      <c r="AC1178" s="31">
        <v>0</v>
      </c>
      <c r="AD1178" s="30"/>
      <c r="AE1178" s="30">
        <f>+[1]DEPURADO!K1172</f>
        <v>0</v>
      </c>
      <c r="AF1178" s="30">
        <v>0</v>
      </c>
      <c r="AG1178" s="30">
        <f t="shared" si="131"/>
        <v>0</v>
      </c>
      <c r="AH1178" s="30">
        <v>0</v>
      </c>
      <c r="AI1178" s="30" t="str">
        <f>+[1]DEPURADO!G1172</f>
        <v>GLOSA LEGALIZADA</v>
      </c>
      <c r="AJ1178" s="32"/>
      <c r="AK1178" s="33"/>
    </row>
    <row r="1179" spans="1:37" s="34" customFormat="1" x14ac:dyDescent="0.25">
      <c r="A1179" s="23">
        <f t="shared" si="132"/>
        <v>1171</v>
      </c>
      <c r="B1179" s="24" t="s">
        <v>44</v>
      </c>
      <c r="C1179" s="23" t="str">
        <f>+[1]DEPURADO!A1173</f>
        <v>HLC117024</v>
      </c>
      <c r="D1179" s="23">
        <f>+[1]DEPURADO!B1173</f>
        <v>117024</v>
      </c>
      <c r="E1179" s="25">
        <f>+[1]DEPURADO!C1173</f>
        <v>45596</v>
      </c>
      <c r="F1179" s="26">
        <f>+IF([1]DEPURADO!D1173&gt;1,[1]DEPURADO!D1173," ")</f>
        <v>45644</v>
      </c>
      <c r="G1179" s="27">
        <f>[1]DEPURADO!F1173</f>
        <v>46620</v>
      </c>
      <c r="H1179" s="28">
        <v>0</v>
      </c>
      <c r="I1179" s="28">
        <f>+[1]DEPURADO!M1173+[1]DEPURADO!N1173</f>
        <v>0</v>
      </c>
      <c r="J1179" s="28">
        <f>+[1]DEPURADO!R1173</f>
        <v>0</v>
      </c>
      <c r="K1179" s="29">
        <f>+[1]DEPURADO!P1173+[1]DEPURADO!Q1173</f>
        <v>0</v>
      </c>
      <c r="L1179" s="28">
        <v>0</v>
      </c>
      <c r="M1179" s="28">
        <v>0</v>
      </c>
      <c r="N1179" s="28">
        <f t="shared" si="126"/>
        <v>0</v>
      </c>
      <c r="O1179" s="28">
        <f t="shared" si="127"/>
        <v>46620</v>
      </c>
      <c r="P1179" s="24">
        <f>IF([1]DEPURADO!H1173&gt;1,0,[1]DEPURADO!B1173)</f>
        <v>117024</v>
      </c>
      <c r="Q1179" s="30">
        <f t="shared" si="128"/>
        <v>46620</v>
      </c>
      <c r="R1179" s="31">
        <f t="shared" si="129"/>
        <v>0</v>
      </c>
      <c r="S1179" s="31">
        <f>+[1]DEPURADO!J1173</f>
        <v>0</v>
      </c>
      <c r="T1179" s="23" t="s">
        <v>45</v>
      </c>
      <c r="U1179" s="31">
        <f>+[1]DEPURADO!I1173</f>
        <v>0</v>
      </c>
      <c r="V1179" s="30"/>
      <c r="W1179" s="23" t="s">
        <v>45</v>
      </c>
      <c r="X1179" s="31">
        <f>+[1]DEPURADO!K1173+[1]DEPURADO!L1173</f>
        <v>46620</v>
      </c>
      <c r="Y1179" s="23" t="s">
        <v>45</v>
      </c>
      <c r="Z1179" s="31">
        <f t="shared" si="130"/>
        <v>46620</v>
      </c>
      <c r="AA1179" s="31"/>
      <c r="AB1179" s="31">
        <v>0</v>
      </c>
      <c r="AC1179" s="31">
        <v>0</v>
      </c>
      <c r="AD1179" s="30"/>
      <c r="AE1179" s="30">
        <f>+[1]DEPURADO!K1173</f>
        <v>0</v>
      </c>
      <c r="AF1179" s="30">
        <v>0</v>
      </c>
      <c r="AG1179" s="30">
        <f t="shared" si="131"/>
        <v>0</v>
      </c>
      <c r="AH1179" s="30">
        <v>0</v>
      </c>
      <c r="AI1179" s="30" t="str">
        <f>+[1]DEPURADO!G1173</f>
        <v>GLOSA LEGALIZADA</v>
      </c>
      <c r="AJ1179" s="32"/>
      <c r="AK1179" s="33"/>
    </row>
    <row r="1180" spans="1:37" s="34" customFormat="1" x14ac:dyDescent="0.25">
      <c r="A1180" s="23">
        <f t="shared" si="132"/>
        <v>1172</v>
      </c>
      <c r="B1180" s="24" t="s">
        <v>44</v>
      </c>
      <c r="C1180" s="23" t="str">
        <f>+[1]DEPURADO!A1174</f>
        <v>HLC117354</v>
      </c>
      <c r="D1180" s="23">
        <f>+[1]DEPURADO!B1174</f>
        <v>117354</v>
      </c>
      <c r="E1180" s="25">
        <f>+[1]DEPURADO!C1174</f>
        <v>45596</v>
      </c>
      <c r="F1180" s="26">
        <f>+IF([1]DEPURADO!D1174&gt;1,[1]DEPURADO!D1174," ")</f>
        <v>45644</v>
      </c>
      <c r="G1180" s="27">
        <f>[1]DEPURADO!F1174</f>
        <v>80024</v>
      </c>
      <c r="H1180" s="28">
        <v>0</v>
      </c>
      <c r="I1180" s="28">
        <f>+[1]DEPURADO!M1174+[1]DEPURADO!N1174</f>
        <v>0</v>
      </c>
      <c r="J1180" s="28">
        <f>+[1]DEPURADO!R1174</f>
        <v>0</v>
      </c>
      <c r="K1180" s="29">
        <f>+[1]DEPURADO!P1174+[1]DEPURADO!Q1174</f>
        <v>0</v>
      </c>
      <c r="L1180" s="28">
        <v>0</v>
      </c>
      <c r="M1180" s="28">
        <v>0</v>
      </c>
      <c r="N1180" s="28">
        <f t="shared" si="126"/>
        <v>0</v>
      </c>
      <c r="O1180" s="28">
        <f t="shared" si="127"/>
        <v>80024</v>
      </c>
      <c r="P1180" s="24">
        <f>IF([1]DEPURADO!H1174&gt;1,0,[1]DEPURADO!B1174)</f>
        <v>117354</v>
      </c>
      <c r="Q1180" s="30">
        <f t="shared" si="128"/>
        <v>80024</v>
      </c>
      <c r="R1180" s="31">
        <f t="shared" si="129"/>
        <v>0</v>
      </c>
      <c r="S1180" s="31">
        <f>+[1]DEPURADO!J1174</f>
        <v>0</v>
      </c>
      <c r="T1180" s="23" t="s">
        <v>45</v>
      </c>
      <c r="U1180" s="31">
        <f>+[1]DEPURADO!I1174</f>
        <v>0</v>
      </c>
      <c r="V1180" s="30"/>
      <c r="W1180" s="23" t="s">
        <v>45</v>
      </c>
      <c r="X1180" s="31">
        <f>+[1]DEPURADO!K1174+[1]DEPURADO!L1174</f>
        <v>80024</v>
      </c>
      <c r="Y1180" s="23" t="s">
        <v>45</v>
      </c>
      <c r="Z1180" s="31">
        <f t="shared" si="130"/>
        <v>80024</v>
      </c>
      <c r="AA1180" s="31"/>
      <c r="AB1180" s="31">
        <v>0</v>
      </c>
      <c r="AC1180" s="31">
        <v>0</v>
      </c>
      <c r="AD1180" s="30"/>
      <c r="AE1180" s="30">
        <f>+[1]DEPURADO!K1174</f>
        <v>0</v>
      </c>
      <c r="AF1180" s="30">
        <v>0</v>
      </c>
      <c r="AG1180" s="30">
        <f t="shared" si="131"/>
        <v>0</v>
      </c>
      <c r="AH1180" s="30">
        <v>0</v>
      </c>
      <c r="AI1180" s="30" t="str">
        <f>+[1]DEPURADO!G1174</f>
        <v>GLOSA LEGALIZADA</v>
      </c>
      <c r="AJ1180" s="32"/>
      <c r="AK1180" s="33"/>
    </row>
    <row r="1181" spans="1:37" s="34" customFormat="1" x14ac:dyDescent="0.25">
      <c r="A1181" s="23">
        <f t="shared" si="132"/>
        <v>1173</v>
      </c>
      <c r="B1181" s="24" t="s">
        <v>44</v>
      </c>
      <c r="C1181" s="23" t="str">
        <f>+[1]DEPURADO!A1175</f>
        <v>HLC114636</v>
      </c>
      <c r="D1181" s="23">
        <f>+[1]DEPURADO!B1175</f>
        <v>114636</v>
      </c>
      <c r="E1181" s="25">
        <f>+[1]DEPURADO!C1175</f>
        <v>45596</v>
      </c>
      <c r="F1181" s="26">
        <f>+IF([1]DEPURADO!D1175&gt;1,[1]DEPURADO!D1175," ")</f>
        <v>45645</v>
      </c>
      <c r="G1181" s="27">
        <f>[1]DEPURADO!F1175</f>
        <v>19114</v>
      </c>
      <c r="H1181" s="28">
        <v>0</v>
      </c>
      <c r="I1181" s="28">
        <f>+[1]DEPURADO!M1175+[1]DEPURADO!N1175</f>
        <v>0</v>
      </c>
      <c r="J1181" s="28">
        <f>+[1]DEPURADO!R1175</f>
        <v>0</v>
      </c>
      <c r="K1181" s="29">
        <f>+[1]DEPURADO!P1175+[1]DEPURADO!Q1175</f>
        <v>0</v>
      </c>
      <c r="L1181" s="28">
        <v>0</v>
      </c>
      <c r="M1181" s="28">
        <v>0</v>
      </c>
      <c r="N1181" s="28">
        <f t="shared" si="126"/>
        <v>0</v>
      </c>
      <c r="O1181" s="28">
        <f t="shared" si="127"/>
        <v>19114</v>
      </c>
      <c r="P1181" s="24">
        <f>IF([1]DEPURADO!H1175&gt;1,0,[1]DEPURADO!B1175)</f>
        <v>114636</v>
      </c>
      <c r="Q1181" s="30">
        <f t="shared" si="128"/>
        <v>19114</v>
      </c>
      <c r="R1181" s="31">
        <f t="shared" si="129"/>
        <v>0</v>
      </c>
      <c r="S1181" s="31">
        <f>+[1]DEPURADO!J1175</f>
        <v>0</v>
      </c>
      <c r="T1181" s="23" t="s">
        <v>45</v>
      </c>
      <c r="U1181" s="31">
        <f>+[1]DEPURADO!I1175</f>
        <v>0</v>
      </c>
      <c r="V1181" s="30"/>
      <c r="W1181" s="23" t="s">
        <v>45</v>
      </c>
      <c r="X1181" s="31">
        <f>+[1]DEPURADO!K1175+[1]DEPURADO!L1175</f>
        <v>19114</v>
      </c>
      <c r="Y1181" s="23" t="s">
        <v>45</v>
      </c>
      <c r="Z1181" s="31">
        <f t="shared" si="130"/>
        <v>19114</v>
      </c>
      <c r="AA1181" s="31"/>
      <c r="AB1181" s="31">
        <v>0</v>
      </c>
      <c r="AC1181" s="31">
        <v>0</v>
      </c>
      <c r="AD1181" s="30"/>
      <c r="AE1181" s="30">
        <f>+[1]DEPURADO!K1175</f>
        <v>0</v>
      </c>
      <c r="AF1181" s="30">
        <v>0</v>
      </c>
      <c r="AG1181" s="30">
        <f t="shared" si="131"/>
        <v>0</v>
      </c>
      <c r="AH1181" s="30">
        <v>0</v>
      </c>
      <c r="AI1181" s="30" t="str">
        <f>+[1]DEPURADO!G1175</f>
        <v>GLOSA LEGALIZADA</v>
      </c>
      <c r="AJ1181" s="32"/>
      <c r="AK1181" s="33"/>
    </row>
    <row r="1182" spans="1:37" s="34" customFormat="1" x14ac:dyDescent="0.25">
      <c r="A1182" s="23">
        <f t="shared" si="132"/>
        <v>1174</v>
      </c>
      <c r="B1182" s="24" t="s">
        <v>44</v>
      </c>
      <c r="C1182" s="23" t="str">
        <f>+[1]DEPURADO!A1176</f>
        <v>HLC111576</v>
      </c>
      <c r="D1182" s="23">
        <f>+[1]DEPURADO!B1176</f>
        <v>111576</v>
      </c>
      <c r="E1182" s="25">
        <f>+[1]DEPURADO!C1176</f>
        <v>45596</v>
      </c>
      <c r="F1182" s="26">
        <f>+IF([1]DEPURADO!D1176&gt;1,[1]DEPURADO!D1176," ")</f>
        <v>45618</v>
      </c>
      <c r="G1182" s="27">
        <f>[1]DEPURADO!F1176</f>
        <v>192690</v>
      </c>
      <c r="H1182" s="28">
        <v>0</v>
      </c>
      <c r="I1182" s="28">
        <f>+[1]DEPURADO!M1176+[1]DEPURADO!N1176</f>
        <v>0</v>
      </c>
      <c r="J1182" s="28">
        <f>+[1]DEPURADO!R1176</f>
        <v>0</v>
      </c>
      <c r="K1182" s="29">
        <f>+[1]DEPURADO!P1176+[1]DEPURADO!Q1176</f>
        <v>0</v>
      </c>
      <c r="L1182" s="28">
        <v>0</v>
      </c>
      <c r="M1182" s="28">
        <v>0</v>
      </c>
      <c r="N1182" s="28">
        <f t="shared" si="126"/>
        <v>0</v>
      </c>
      <c r="O1182" s="28">
        <f t="shared" si="127"/>
        <v>192690</v>
      </c>
      <c r="P1182" s="24">
        <f>IF([1]DEPURADO!H1176&gt;1,0,[1]DEPURADO!B1176)</f>
        <v>111576</v>
      </c>
      <c r="Q1182" s="30">
        <f t="shared" si="128"/>
        <v>192690</v>
      </c>
      <c r="R1182" s="31">
        <f t="shared" si="129"/>
        <v>0</v>
      </c>
      <c r="S1182" s="31">
        <f>+[1]DEPURADO!J1176</f>
        <v>0</v>
      </c>
      <c r="T1182" s="23" t="s">
        <v>45</v>
      </c>
      <c r="U1182" s="31">
        <f>+[1]DEPURADO!I1176</f>
        <v>0</v>
      </c>
      <c r="V1182" s="30"/>
      <c r="W1182" s="23" t="s">
        <v>45</v>
      </c>
      <c r="X1182" s="31">
        <f>+[1]DEPURADO!K1176+[1]DEPURADO!L1176</f>
        <v>192690</v>
      </c>
      <c r="Y1182" s="23" t="s">
        <v>45</v>
      </c>
      <c r="Z1182" s="31">
        <f t="shared" si="130"/>
        <v>192690</v>
      </c>
      <c r="AA1182" s="31"/>
      <c r="AB1182" s="31">
        <v>0</v>
      </c>
      <c r="AC1182" s="31">
        <v>0</v>
      </c>
      <c r="AD1182" s="30"/>
      <c r="AE1182" s="30">
        <f>+[1]DEPURADO!K1176</f>
        <v>0</v>
      </c>
      <c r="AF1182" s="30">
        <v>0</v>
      </c>
      <c r="AG1182" s="30">
        <f t="shared" si="131"/>
        <v>0</v>
      </c>
      <c r="AH1182" s="30">
        <v>0</v>
      </c>
      <c r="AI1182" s="30" t="str">
        <f>+[1]DEPURADO!G1176</f>
        <v>GLOSA LEGALIZADA</v>
      </c>
      <c r="AJ1182" s="32"/>
      <c r="AK1182" s="33"/>
    </row>
    <row r="1183" spans="1:37" s="34" customFormat="1" x14ac:dyDescent="0.25">
      <c r="A1183" s="23">
        <f t="shared" si="132"/>
        <v>1175</v>
      </c>
      <c r="B1183" s="24" t="s">
        <v>44</v>
      </c>
      <c r="C1183" s="23" t="str">
        <f>+[1]DEPURADO!A1177</f>
        <v>HLC111465</v>
      </c>
      <c r="D1183" s="23">
        <f>+[1]DEPURADO!B1177</f>
        <v>111465</v>
      </c>
      <c r="E1183" s="25">
        <f>+[1]DEPURADO!C1177</f>
        <v>45596</v>
      </c>
      <c r="F1183" s="26">
        <f>+IF([1]DEPURADO!D1177&gt;1,[1]DEPURADO!D1177," ")</f>
        <v>45618</v>
      </c>
      <c r="G1183" s="27">
        <f>[1]DEPURADO!F1177</f>
        <v>1046093</v>
      </c>
      <c r="H1183" s="28">
        <v>0</v>
      </c>
      <c r="I1183" s="28">
        <f>+[1]DEPURADO!M1177+[1]DEPURADO!N1177</f>
        <v>0</v>
      </c>
      <c r="J1183" s="28">
        <f>+[1]DEPURADO!R1177</f>
        <v>0</v>
      </c>
      <c r="K1183" s="29">
        <f>+[1]DEPURADO!P1177+[1]DEPURADO!Q1177</f>
        <v>0</v>
      </c>
      <c r="L1183" s="28">
        <v>0</v>
      </c>
      <c r="M1183" s="28">
        <v>0</v>
      </c>
      <c r="N1183" s="28">
        <f t="shared" si="126"/>
        <v>0</v>
      </c>
      <c r="O1183" s="28">
        <f t="shared" si="127"/>
        <v>1046093</v>
      </c>
      <c r="P1183" s="24">
        <f>IF([1]DEPURADO!H1177&gt;1,0,[1]DEPURADO!B1177)</f>
        <v>111465</v>
      </c>
      <c r="Q1183" s="30">
        <f t="shared" si="128"/>
        <v>1046093</v>
      </c>
      <c r="R1183" s="31">
        <f t="shared" si="129"/>
        <v>0</v>
      </c>
      <c r="S1183" s="31">
        <f>+[1]DEPURADO!J1177</f>
        <v>0</v>
      </c>
      <c r="T1183" s="23" t="s">
        <v>45</v>
      </c>
      <c r="U1183" s="31">
        <f>+[1]DEPURADO!I1177</f>
        <v>0</v>
      </c>
      <c r="V1183" s="30"/>
      <c r="W1183" s="23" t="s">
        <v>45</v>
      </c>
      <c r="X1183" s="31">
        <f>+[1]DEPURADO!K1177+[1]DEPURADO!L1177</f>
        <v>1046093</v>
      </c>
      <c r="Y1183" s="23" t="s">
        <v>45</v>
      </c>
      <c r="Z1183" s="31">
        <f t="shared" si="130"/>
        <v>1046093</v>
      </c>
      <c r="AA1183" s="31"/>
      <c r="AB1183" s="31">
        <v>0</v>
      </c>
      <c r="AC1183" s="31">
        <v>0</v>
      </c>
      <c r="AD1183" s="30"/>
      <c r="AE1183" s="30">
        <f>+[1]DEPURADO!K1177</f>
        <v>0</v>
      </c>
      <c r="AF1183" s="30">
        <v>0</v>
      </c>
      <c r="AG1183" s="30">
        <f t="shared" si="131"/>
        <v>0</v>
      </c>
      <c r="AH1183" s="30">
        <v>0</v>
      </c>
      <c r="AI1183" s="30" t="str">
        <f>+[1]DEPURADO!G1177</f>
        <v>GLOSA LEGALIZADA</v>
      </c>
      <c r="AJ1183" s="32"/>
      <c r="AK1183" s="33"/>
    </row>
    <row r="1184" spans="1:37" s="34" customFormat="1" x14ac:dyDescent="0.25">
      <c r="A1184" s="23">
        <f t="shared" si="132"/>
        <v>1176</v>
      </c>
      <c r="B1184" s="24" t="s">
        <v>44</v>
      </c>
      <c r="C1184" s="23" t="str">
        <f>+[1]DEPURADO!A1178</f>
        <v>HLC111531</v>
      </c>
      <c r="D1184" s="23">
        <f>+[1]DEPURADO!B1178</f>
        <v>111531</v>
      </c>
      <c r="E1184" s="25">
        <f>+[1]DEPURADO!C1178</f>
        <v>45596</v>
      </c>
      <c r="F1184" s="26">
        <f>+IF([1]DEPURADO!D1178&gt;1,[1]DEPURADO!D1178," ")</f>
        <v>45618</v>
      </c>
      <c r="G1184" s="27">
        <f>[1]DEPURADO!F1178</f>
        <v>1466389</v>
      </c>
      <c r="H1184" s="28">
        <v>0</v>
      </c>
      <c r="I1184" s="28">
        <f>+[1]DEPURADO!M1178+[1]DEPURADO!N1178</f>
        <v>0</v>
      </c>
      <c r="J1184" s="28">
        <f>+[1]DEPURADO!R1178</f>
        <v>0</v>
      </c>
      <c r="K1184" s="29">
        <f>+[1]DEPURADO!P1178+[1]DEPURADO!Q1178</f>
        <v>0</v>
      </c>
      <c r="L1184" s="28">
        <v>0</v>
      </c>
      <c r="M1184" s="28">
        <v>0</v>
      </c>
      <c r="N1184" s="28">
        <f t="shared" si="126"/>
        <v>0</v>
      </c>
      <c r="O1184" s="28">
        <f t="shared" si="127"/>
        <v>1466389</v>
      </c>
      <c r="P1184" s="24">
        <f>IF([1]DEPURADO!H1178&gt;1,0,[1]DEPURADO!B1178)</f>
        <v>111531</v>
      </c>
      <c r="Q1184" s="30">
        <f t="shared" si="128"/>
        <v>1466389</v>
      </c>
      <c r="R1184" s="31">
        <f t="shared" si="129"/>
        <v>0</v>
      </c>
      <c r="S1184" s="31">
        <f>+[1]DEPURADO!J1178</f>
        <v>0</v>
      </c>
      <c r="T1184" s="23" t="s">
        <v>45</v>
      </c>
      <c r="U1184" s="31">
        <f>+[1]DEPURADO!I1178</f>
        <v>0</v>
      </c>
      <c r="V1184" s="30"/>
      <c r="W1184" s="23" t="s">
        <v>45</v>
      </c>
      <c r="X1184" s="31">
        <f>+[1]DEPURADO!K1178+[1]DEPURADO!L1178</f>
        <v>1466389</v>
      </c>
      <c r="Y1184" s="23" t="s">
        <v>45</v>
      </c>
      <c r="Z1184" s="31">
        <f t="shared" si="130"/>
        <v>1466389</v>
      </c>
      <c r="AA1184" s="31"/>
      <c r="AB1184" s="31">
        <v>0</v>
      </c>
      <c r="AC1184" s="31">
        <v>0</v>
      </c>
      <c r="AD1184" s="30"/>
      <c r="AE1184" s="30">
        <f>+[1]DEPURADO!K1178</f>
        <v>0</v>
      </c>
      <c r="AF1184" s="30">
        <v>0</v>
      </c>
      <c r="AG1184" s="30">
        <f t="shared" si="131"/>
        <v>0</v>
      </c>
      <c r="AH1184" s="30">
        <v>0</v>
      </c>
      <c r="AI1184" s="30" t="str">
        <f>+[1]DEPURADO!G1178</f>
        <v>GLOSA LEGALIZADA</v>
      </c>
      <c r="AJ1184" s="32"/>
      <c r="AK1184" s="33"/>
    </row>
    <row r="1185" spans="1:37" s="34" customFormat="1" x14ac:dyDescent="0.25">
      <c r="A1185" s="23">
        <f t="shared" si="132"/>
        <v>1177</v>
      </c>
      <c r="B1185" s="24" t="s">
        <v>44</v>
      </c>
      <c r="C1185" s="23" t="str">
        <f>+[1]DEPURADO!A1179</f>
        <v>HLC111567</v>
      </c>
      <c r="D1185" s="23">
        <f>+[1]DEPURADO!B1179</f>
        <v>111567</v>
      </c>
      <c r="E1185" s="25">
        <f>+[1]DEPURADO!C1179</f>
        <v>45596</v>
      </c>
      <c r="F1185" s="26">
        <f>+IF([1]DEPURADO!D1179&gt;1,[1]DEPURADO!D1179," ")</f>
        <v>45618</v>
      </c>
      <c r="G1185" s="27">
        <f>[1]DEPURADO!F1179</f>
        <v>9840</v>
      </c>
      <c r="H1185" s="28">
        <v>0</v>
      </c>
      <c r="I1185" s="28">
        <f>+[1]DEPURADO!M1179+[1]DEPURADO!N1179</f>
        <v>0</v>
      </c>
      <c r="J1185" s="28">
        <f>+[1]DEPURADO!R1179</f>
        <v>0</v>
      </c>
      <c r="K1185" s="29">
        <f>+[1]DEPURADO!P1179+[1]DEPURADO!Q1179</f>
        <v>0</v>
      </c>
      <c r="L1185" s="28">
        <v>0</v>
      </c>
      <c r="M1185" s="28">
        <v>0</v>
      </c>
      <c r="N1185" s="28">
        <f t="shared" si="126"/>
        <v>0</v>
      </c>
      <c r="O1185" s="28">
        <f t="shared" si="127"/>
        <v>9840</v>
      </c>
      <c r="P1185" s="24">
        <f>IF([1]DEPURADO!H1179&gt;1,0,[1]DEPURADO!B1179)</f>
        <v>111567</v>
      </c>
      <c r="Q1185" s="30">
        <f t="shared" si="128"/>
        <v>9840</v>
      </c>
      <c r="R1185" s="31">
        <f t="shared" si="129"/>
        <v>0</v>
      </c>
      <c r="S1185" s="31">
        <f>+[1]DEPURADO!J1179</f>
        <v>0</v>
      </c>
      <c r="T1185" s="23" t="s">
        <v>45</v>
      </c>
      <c r="U1185" s="31">
        <f>+[1]DEPURADO!I1179</f>
        <v>0</v>
      </c>
      <c r="V1185" s="30"/>
      <c r="W1185" s="23" t="s">
        <v>45</v>
      </c>
      <c r="X1185" s="31">
        <f>+[1]DEPURADO!K1179+[1]DEPURADO!L1179</f>
        <v>9840</v>
      </c>
      <c r="Y1185" s="23" t="s">
        <v>45</v>
      </c>
      <c r="Z1185" s="31">
        <f t="shared" si="130"/>
        <v>9840</v>
      </c>
      <c r="AA1185" s="31"/>
      <c r="AB1185" s="31">
        <v>0</v>
      </c>
      <c r="AC1185" s="31">
        <v>0</v>
      </c>
      <c r="AD1185" s="30"/>
      <c r="AE1185" s="30">
        <f>+[1]DEPURADO!K1179</f>
        <v>0</v>
      </c>
      <c r="AF1185" s="30">
        <v>0</v>
      </c>
      <c r="AG1185" s="30">
        <f t="shared" si="131"/>
        <v>0</v>
      </c>
      <c r="AH1185" s="30">
        <v>0</v>
      </c>
      <c r="AI1185" s="30" t="str">
        <f>+[1]DEPURADO!G1179</f>
        <v>GLOSA LEGALIZADA</v>
      </c>
      <c r="AJ1185" s="32"/>
      <c r="AK1185" s="33"/>
    </row>
    <row r="1186" spans="1:37" s="34" customFormat="1" x14ac:dyDescent="0.25">
      <c r="A1186" s="23">
        <f t="shared" si="132"/>
        <v>1178</v>
      </c>
      <c r="B1186" s="24" t="s">
        <v>44</v>
      </c>
      <c r="C1186" s="23" t="str">
        <f>+[1]DEPURADO!A1180</f>
        <v>HLC111296</v>
      </c>
      <c r="D1186" s="23">
        <f>+[1]DEPURADO!B1180</f>
        <v>111296</v>
      </c>
      <c r="E1186" s="25">
        <f>+[1]DEPURADO!C1180</f>
        <v>45596</v>
      </c>
      <c r="F1186" s="26">
        <f>+IF([1]DEPURADO!D1180&gt;1,[1]DEPURADO!D1180," ")</f>
        <v>45618</v>
      </c>
      <c r="G1186" s="27">
        <f>[1]DEPURADO!F1180</f>
        <v>152425</v>
      </c>
      <c r="H1186" s="28">
        <v>0</v>
      </c>
      <c r="I1186" s="28">
        <f>+[1]DEPURADO!M1180+[1]DEPURADO!N1180</f>
        <v>0</v>
      </c>
      <c r="J1186" s="28">
        <f>+[1]DEPURADO!R1180</f>
        <v>0</v>
      </c>
      <c r="K1186" s="29">
        <f>+[1]DEPURADO!P1180+[1]DEPURADO!Q1180</f>
        <v>0</v>
      </c>
      <c r="L1186" s="28">
        <v>0</v>
      </c>
      <c r="M1186" s="28">
        <v>0</v>
      </c>
      <c r="N1186" s="28">
        <f t="shared" si="126"/>
        <v>0</v>
      </c>
      <c r="O1186" s="28">
        <f t="shared" si="127"/>
        <v>152425</v>
      </c>
      <c r="P1186" s="24">
        <f>IF([1]DEPURADO!H1180&gt;1,0,[1]DEPURADO!B1180)</f>
        <v>111296</v>
      </c>
      <c r="Q1186" s="30">
        <f t="shared" si="128"/>
        <v>152425</v>
      </c>
      <c r="R1186" s="31">
        <f t="shared" si="129"/>
        <v>0</v>
      </c>
      <c r="S1186" s="31">
        <f>+[1]DEPURADO!J1180</f>
        <v>0</v>
      </c>
      <c r="T1186" s="23" t="s">
        <v>45</v>
      </c>
      <c r="U1186" s="31">
        <f>+[1]DEPURADO!I1180</f>
        <v>0</v>
      </c>
      <c r="V1186" s="30"/>
      <c r="W1186" s="23" t="s">
        <v>45</v>
      </c>
      <c r="X1186" s="31">
        <f>+[1]DEPURADO!K1180+[1]DEPURADO!L1180</f>
        <v>152425</v>
      </c>
      <c r="Y1186" s="23" t="s">
        <v>45</v>
      </c>
      <c r="Z1186" s="31">
        <f t="shared" si="130"/>
        <v>152425</v>
      </c>
      <c r="AA1186" s="31"/>
      <c r="AB1186" s="31">
        <v>0</v>
      </c>
      <c r="AC1186" s="31">
        <v>0</v>
      </c>
      <c r="AD1186" s="30"/>
      <c r="AE1186" s="30">
        <f>+[1]DEPURADO!K1180</f>
        <v>0</v>
      </c>
      <c r="AF1186" s="30">
        <v>0</v>
      </c>
      <c r="AG1186" s="30">
        <f t="shared" si="131"/>
        <v>0</v>
      </c>
      <c r="AH1186" s="30">
        <v>0</v>
      </c>
      <c r="AI1186" s="30" t="str">
        <f>+[1]DEPURADO!G1180</f>
        <v>GLOSA LEGALIZADA</v>
      </c>
      <c r="AJ1186" s="32"/>
      <c r="AK1186" s="33"/>
    </row>
    <row r="1187" spans="1:37" s="34" customFormat="1" x14ac:dyDescent="0.25">
      <c r="A1187" s="23">
        <f t="shared" si="132"/>
        <v>1179</v>
      </c>
      <c r="B1187" s="24" t="s">
        <v>44</v>
      </c>
      <c r="C1187" s="23" t="str">
        <f>+[1]DEPURADO!A1181</f>
        <v>HLC111601</v>
      </c>
      <c r="D1187" s="23">
        <f>+[1]DEPURADO!B1181</f>
        <v>111601</v>
      </c>
      <c r="E1187" s="25">
        <f>+[1]DEPURADO!C1181</f>
        <v>45596</v>
      </c>
      <c r="F1187" s="26">
        <f>+IF([1]DEPURADO!D1181&gt;1,[1]DEPURADO!D1181," ")</f>
        <v>45618</v>
      </c>
      <c r="G1187" s="27">
        <f>[1]DEPURADO!F1181</f>
        <v>708457</v>
      </c>
      <c r="H1187" s="28">
        <v>0</v>
      </c>
      <c r="I1187" s="28">
        <f>+[1]DEPURADO!M1181+[1]DEPURADO!N1181</f>
        <v>0</v>
      </c>
      <c r="J1187" s="28">
        <f>+[1]DEPURADO!R1181</f>
        <v>0</v>
      </c>
      <c r="K1187" s="29">
        <f>+[1]DEPURADO!P1181+[1]DEPURADO!Q1181</f>
        <v>0</v>
      </c>
      <c r="L1187" s="28">
        <v>0</v>
      </c>
      <c r="M1187" s="28">
        <v>0</v>
      </c>
      <c r="N1187" s="28">
        <f t="shared" si="126"/>
        <v>0</v>
      </c>
      <c r="O1187" s="28">
        <f t="shared" si="127"/>
        <v>708457</v>
      </c>
      <c r="P1187" s="24">
        <f>IF([1]DEPURADO!H1181&gt;1,0,[1]DEPURADO!B1181)</f>
        <v>111601</v>
      </c>
      <c r="Q1187" s="30">
        <f t="shared" si="128"/>
        <v>708457</v>
      </c>
      <c r="R1187" s="31">
        <f t="shared" si="129"/>
        <v>0</v>
      </c>
      <c r="S1187" s="31">
        <f>+[1]DEPURADO!J1181</f>
        <v>0</v>
      </c>
      <c r="T1187" s="23" t="s">
        <v>45</v>
      </c>
      <c r="U1187" s="31">
        <f>+[1]DEPURADO!I1181</f>
        <v>0</v>
      </c>
      <c r="V1187" s="30"/>
      <c r="W1187" s="23" t="s">
        <v>45</v>
      </c>
      <c r="X1187" s="31">
        <f>+[1]DEPURADO!K1181+[1]DEPURADO!L1181</f>
        <v>708457</v>
      </c>
      <c r="Y1187" s="23" t="s">
        <v>45</v>
      </c>
      <c r="Z1187" s="31">
        <f t="shared" si="130"/>
        <v>708457</v>
      </c>
      <c r="AA1187" s="31"/>
      <c r="AB1187" s="31">
        <v>0</v>
      </c>
      <c r="AC1187" s="31">
        <v>0</v>
      </c>
      <c r="AD1187" s="30"/>
      <c r="AE1187" s="30">
        <f>+[1]DEPURADO!K1181</f>
        <v>0</v>
      </c>
      <c r="AF1187" s="30">
        <v>0</v>
      </c>
      <c r="AG1187" s="30">
        <f t="shared" si="131"/>
        <v>0</v>
      </c>
      <c r="AH1187" s="30">
        <v>0</v>
      </c>
      <c r="AI1187" s="30" t="str">
        <f>+[1]DEPURADO!G1181</f>
        <v>GLOSA LEGALIZADA</v>
      </c>
      <c r="AJ1187" s="32"/>
      <c r="AK1187" s="33"/>
    </row>
    <row r="1188" spans="1:37" s="34" customFormat="1" x14ac:dyDescent="0.25">
      <c r="A1188" s="23">
        <f t="shared" si="132"/>
        <v>1180</v>
      </c>
      <c r="B1188" s="24" t="s">
        <v>44</v>
      </c>
      <c r="C1188" s="23" t="str">
        <f>+[1]DEPURADO!A1182</f>
        <v>HLC111540</v>
      </c>
      <c r="D1188" s="23">
        <f>+[1]DEPURADO!B1182</f>
        <v>111540</v>
      </c>
      <c r="E1188" s="25">
        <f>+[1]DEPURADO!C1182</f>
        <v>45596</v>
      </c>
      <c r="F1188" s="26">
        <f>+IF([1]DEPURADO!D1182&gt;1,[1]DEPURADO!D1182," ")</f>
        <v>45618</v>
      </c>
      <c r="G1188" s="27">
        <f>[1]DEPURADO!F1182</f>
        <v>398555</v>
      </c>
      <c r="H1188" s="28">
        <v>0</v>
      </c>
      <c r="I1188" s="28">
        <f>+[1]DEPURADO!M1182+[1]DEPURADO!N1182</f>
        <v>0</v>
      </c>
      <c r="J1188" s="28">
        <f>+[1]DEPURADO!R1182</f>
        <v>0</v>
      </c>
      <c r="K1188" s="29">
        <f>+[1]DEPURADO!P1182+[1]DEPURADO!Q1182</f>
        <v>0</v>
      </c>
      <c r="L1188" s="28">
        <v>0</v>
      </c>
      <c r="M1188" s="28">
        <v>0</v>
      </c>
      <c r="N1188" s="28">
        <f t="shared" si="126"/>
        <v>0</v>
      </c>
      <c r="O1188" s="28">
        <f t="shared" si="127"/>
        <v>398555</v>
      </c>
      <c r="P1188" s="24">
        <f>IF([1]DEPURADO!H1182&gt;1,0,[1]DEPURADO!B1182)</f>
        <v>111540</v>
      </c>
      <c r="Q1188" s="30">
        <f t="shared" si="128"/>
        <v>398555</v>
      </c>
      <c r="R1188" s="31">
        <f t="shared" si="129"/>
        <v>0</v>
      </c>
      <c r="S1188" s="31">
        <f>+[1]DEPURADO!J1182</f>
        <v>0</v>
      </c>
      <c r="T1188" s="23" t="s">
        <v>45</v>
      </c>
      <c r="U1188" s="31">
        <f>+[1]DEPURADO!I1182</f>
        <v>0</v>
      </c>
      <c r="V1188" s="30"/>
      <c r="W1188" s="23" t="s">
        <v>45</v>
      </c>
      <c r="X1188" s="31">
        <f>+[1]DEPURADO!K1182+[1]DEPURADO!L1182</f>
        <v>398555</v>
      </c>
      <c r="Y1188" s="23" t="s">
        <v>45</v>
      </c>
      <c r="Z1188" s="31">
        <f t="shared" si="130"/>
        <v>398555</v>
      </c>
      <c r="AA1188" s="31"/>
      <c r="AB1188" s="31">
        <v>0</v>
      </c>
      <c r="AC1188" s="31">
        <v>0</v>
      </c>
      <c r="AD1188" s="30"/>
      <c r="AE1188" s="30">
        <f>+[1]DEPURADO!K1182</f>
        <v>0</v>
      </c>
      <c r="AF1188" s="30">
        <v>0</v>
      </c>
      <c r="AG1188" s="30">
        <f t="shared" si="131"/>
        <v>0</v>
      </c>
      <c r="AH1188" s="30">
        <v>0</v>
      </c>
      <c r="AI1188" s="30" t="str">
        <f>+[1]DEPURADO!G1182</f>
        <v>GLOSA LEGALIZADA</v>
      </c>
      <c r="AJ1188" s="32"/>
      <c r="AK1188" s="33"/>
    </row>
    <row r="1189" spans="1:37" s="34" customFormat="1" x14ac:dyDescent="0.25">
      <c r="A1189" s="23">
        <f t="shared" si="132"/>
        <v>1181</v>
      </c>
      <c r="B1189" s="24" t="s">
        <v>44</v>
      </c>
      <c r="C1189" s="23" t="str">
        <f>+[1]DEPURADO!A1183</f>
        <v>HLC112652</v>
      </c>
      <c r="D1189" s="23">
        <f>+[1]DEPURADO!B1183</f>
        <v>112652</v>
      </c>
      <c r="E1189" s="25">
        <f>+[1]DEPURADO!C1183</f>
        <v>45596</v>
      </c>
      <c r="F1189" s="26">
        <f>+IF([1]DEPURADO!D1183&gt;1,[1]DEPURADO!D1183," ")</f>
        <v>45618</v>
      </c>
      <c r="G1189" s="27">
        <f>[1]DEPURADO!F1183</f>
        <v>289648</v>
      </c>
      <c r="H1189" s="28">
        <v>0</v>
      </c>
      <c r="I1189" s="28">
        <f>+[1]DEPURADO!M1183+[1]DEPURADO!N1183</f>
        <v>0</v>
      </c>
      <c r="J1189" s="28">
        <f>+[1]DEPURADO!R1183</f>
        <v>0</v>
      </c>
      <c r="K1189" s="29">
        <f>+[1]DEPURADO!P1183+[1]DEPURADO!Q1183</f>
        <v>0</v>
      </c>
      <c r="L1189" s="28">
        <v>0</v>
      </c>
      <c r="M1189" s="28">
        <v>0</v>
      </c>
      <c r="N1189" s="28">
        <f t="shared" si="126"/>
        <v>0</v>
      </c>
      <c r="O1189" s="28">
        <f t="shared" si="127"/>
        <v>289648</v>
      </c>
      <c r="P1189" s="24">
        <f>IF([1]DEPURADO!H1183&gt;1,0,[1]DEPURADO!B1183)</f>
        <v>112652</v>
      </c>
      <c r="Q1189" s="30">
        <f t="shared" si="128"/>
        <v>289648</v>
      </c>
      <c r="R1189" s="31">
        <f t="shared" si="129"/>
        <v>0</v>
      </c>
      <c r="S1189" s="31">
        <f>+[1]DEPURADO!J1183</f>
        <v>0</v>
      </c>
      <c r="T1189" s="23" t="s">
        <v>45</v>
      </c>
      <c r="U1189" s="31">
        <f>+[1]DEPURADO!I1183</f>
        <v>0</v>
      </c>
      <c r="V1189" s="30"/>
      <c r="W1189" s="23" t="s">
        <v>45</v>
      </c>
      <c r="X1189" s="31">
        <f>+[1]DEPURADO!K1183+[1]DEPURADO!L1183</f>
        <v>289648</v>
      </c>
      <c r="Y1189" s="23" t="s">
        <v>45</v>
      </c>
      <c r="Z1189" s="31">
        <f t="shared" si="130"/>
        <v>289648</v>
      </c>
      <c r="AA1189" s="31"/>
      <c r="AB1189" s="31">
        <v>0</v>
      </c>
      <c r="AC1189" s="31">
        <v>0</v>
      </c>
      <c r="AD1189" s="30"/>
      <c r="AE1189" s="30">
        <f>+[1]DEPURADO!K1183</f>
        <v>0</v>
      </c>
      <c r="AF1189" s="30">
        <v>0</v>
      </c>
      <c r="AG1189" s="30">
        <f t="shared" si="131"/>
        <v>0</v>
      </c>
      <c r="AH1189" s="30">
        <v>0</v>
      </c>
      <c r="AI1189" s="30" t="str">
        <f>+[1]DEPURADO!G1183</f>
        <v>GLOSA LEGALIZADA</v>
      </c>
      <c r="AJ1189" s="32"/>
      <c r="AK1189" s="33"/>
    </row>
    <row r="1190" spans="1:37" s="34" customFormat="1" x14ac:dyDescent="0.25">
      <c r="A1190" s="23">
        <f t="shared" si="132"/>
        <v>1182</v>
      </c>
      <c r="B1190" s="24" t="s">
        <v>44</v>
      </c>
      <c r="C1190" s="23" t="str">
        <f>+[1]DEPURADO!A1184</f>
        <v>HLC111469</v>
      </c>
      <c r="D1190" s="23">
        <f>+[1]DEPURADO!B1184</f>
        <v>111469</v>
      </c>
      <c r="E1190" s="25">
        <f>+[1]DEPURADO!C1184</f>
        <v>45596</v>
      </c>
      <c r="F1190" s="26">
        <f>+IF([1]DEPURADO!D1184&gt;1,[1]DEPURADO!D1184," ")</f>
        <v>45618</v>
      </c>
      <c r="G1190" s="27">
        <f>[1]DEPURADO!F1184</f>
        <v>1253034</v>
      </c>
      <c r="H1190" s="28">
        <v>0</v>
      </c>
      <c r="I1190" s="28">
        <f>+[1]DEPURADO!M1184+[1]DEPURADO!N1184</f>
        <v>0</v>
      </c>
      <c r="J1190" s="28">
        <f>+[1]DEPURADO!R1184</f>
        <v>0</v>
      </c>
      <c r="K1190" s="29">
        <f>+[1]DEPURADO!P1184+[1]DEPURADO!Q1184</f>
        <v>0</v>
      </c>
      <c r="L1190" s="28">
        <v>0</v>
      </c>
      <c r="M1190" s="28">
        <v>0</v>
      </c>
      <c r="N1190" s="28">
        <f t="shared" si="126"/>
        <v>0</v>
      </c>
      <c r="O1190" s="28">
        <f t="shared" si="127"/>
        <v>1253034</v>
      </c>
      <c r="P1190" s="24">
        <f>IF([1]DEPURADO!H1184&gt;1,0,[1]DEPURADO!B1184)</f>
        <v>111469</v>
      </c>
      <c r="Q1190" s="30">
        <f t="shared" si="128"/>
        <v>1253034</v>
      </c>
      <c r="R1190" s="31">
        <f t="shared" si="129"/>
        <v>0</v>
      </c>
      <c r="S1190" s="31">
        <f>+[1]DEPURADO!J1184</f>
        <v>0</v>
      </c>
      <c r="T1190" s="23" t="s">
        <v>45</v>
      </c>
      <c r="U1190" s="31">
        <f>+[1]DEPURADO!I1184</f>
        <v>0</v>
      </c>
      <c r="V1190" s="30"/>
      <c r="W1190" s="23" t="s">
        <v>45</v>
      </c>
      <c r="X1190" s="31">
        <f>+[1]DEPURADO!K1184+[1]DEPURADO!L1184</f>
        <v>1253034</v>
      </c>
      <c r="Y1190" s="23" t="s">
        <v>45</v>
      </c>
      <c r="Z1190" s="31">
        <f t="shared" si="130"/>
        <v>1253034</v>
      </c>
      <c r="AA1190" s="31"/>
      <c r="AB1190" s="31">
        <v>0</v>
      </c>
      <c r="AC1190" s="31">
        <v>0</v>
      </c>
      <c r="AD1190" s="30"/>
      <c r="AE1190" s="30">
        <f>+[1]DEPURADO!K1184</f>
        <v>0</v>
      </c>
      <c r="AF1190" s="30">
        <v>0</v>
      </c>
      <c r="AG1190" s="30">
        <f t="shared" si="131"/>
        <v>0</v>
      </c>
      <c r="AH1190" s="30">
        <v>0</v>
      </c>
      <c r="AI1190" s="30" t="str">
        <f>+[1]DEPURADO!G1184</f>
        <v>GLOSA LEGALIZADA</v>
      </c>
      <c r="AJ1190" s="32"/>
      <c r="AK1190" s="33"/>
    </row>
    <row r="1191" spans="1:37" s="34" customFormat="1" x14ac:dyDescent="0.25">
      <c r="A1191" s="23">
        <f t="shared" si="132"/>
        <v>1183</v>
      </c>
      <c r="B1191" s="24" t="s">
        <v>44</v>
      </c>
      <c r="C1191" s="23" t="str">
        <f>+[1]DEPURADO!A1185</f>
        <v>HLC111295</v>
      </c>
      <c r="D1191" s="23">
        <f>+[1]DEPURADO!B1185</f>
        <v>111295</v>
      </c>
      <c r="E1191" s="25">
        <f>+[1]DEPURADO!C1185</f>
        <v>45596</v>
      </c>
      <c r="F1191" s="26">
        <f>+IF([1]DEPURADO!D1185&gt;1,[1]DEPURADO!D1185," ")</f>
        <v>45618</v>
      </c>
      <c r="G1191" s="27">
        <f>[1]DEPURADO!F1185</f>
        <v>513826</v>
      </c>
      <c r="H1191" s="28">
        <v>0</v>
      </c>
      <c r="I1191" s="28">
        <f>+[1]DEPURADO!M1185+[1]DEPURADO!N1185</f>
        <v>0</v>
      </c>
      <c r="J1191" s="28">
        <f>+[1]DEPURADO!R1185</f>
        <v>0</v>
      </c>
      <c r="K1191" s="29">
        <f>+[1]DEPURADO!P1185+[1]DEPURADO!Q1185</f>
        <v>0</v>
      </c>
      <c r="L1191" s="28">
        <v>0</v>
      </c>
      <c r="M1191" s="28">
        <v>0</v>
      </c>
      <c r="N1191" s="28">
        <f t="shared" si="126"/>
        <v>0</v>
      </c>
      <c r="O1191" s="28">
        <f t="shared" si="127"/>
        <v>513826</v>
      </c>
      <c r="P1191" s="24">
        <f>IF([1]DEPURADO!H1185&gt;1,0,[1]DEPURADO!B1185)</f>
        <v>111295</v>
      </c>
      <c r="Q1191" s="30">
        <f t="shared" si="128"/>
        <v>513826</v>
      </c>
      <c r="R1191" s="31">
        <f t="shared" si="129"/>
        <v>0</v>
      </c>
      <c r="S1191" s="31">
        <f>+[1]DEPURADO!J1185</f>
        <v>0</v>
      </c>
      <c r="T1191" s="23" t="s">
        <v>45</v>
      </c>
      <c r="U1191" s="31">
        <f>+[1]DEPURADO!I1185</f>
        <v>0</v>
      </c>
      <c r="V1191" s="30"/>
      <c r="W1191" s="23" t="s">
        <v>45</v>
      </c>
      <c r="X1191" s="31">
        <f>+[1]DEPURADO!K1185+[1]DEPURADO!L1185</f>
        <v>513826</v>
      </c>
      <c r="Y1191" s="23" t="s">
        <v>45</v>
      </c>
      <c r="Z1191" s="31">
        <f t="shared" si="130"/>
        <v>513826</v>
      </c>
      <c r="AA1191" s="31"/>
      <c r="AB1191" s="31">
        <v>0</v>
      </c>
      <c r="AC1191" s="31">
        <v>0</v>
      </c>
      <c r="AD1191" s="30"/>
      <c r="AE1191" s="30">
        <f>+[1]DEPURADO!K1185</f>
        <v>0</v>
      </c>
      <c r="AF1191" s="30">
        <v>0</v>
      </c>
      <c r="AG1191" s="30">
        <f t="shared" si="131"/>
        <v>0</v>
      </c>
      <c r="AH1191" s="30">
        <v>0</v>
      </c>
      <c r="AI1191" s="30" t="str">
        <f>+[1]DEPURADO!G1185</f>
        <v>GLOSA LEGALIZADA</v>
      </c>
      <c r="AJ1191" s="32"/>
      <c r="AK1191" s="33"/>
    </row>
    <row r="1192" spans="1:37" s="34" customFormat="1" x14ac:dyDescent="0.25">
      <c r="A1192" s="23">
        <f t="shared" si="132"/>
        <v>1184</v>
      </c>
      <c r="B1192" s="24" t="s">
        <v>44</v>
      </c>
      <c r="C1192" s="23" t="str">
        <f>+[1]DEPURADO!A1186</f>
        <v>HLC111468</v>
      </c>
      <c r="D1192" s="23">
        <f>+[1]DEPURADO!B1186</f>
        <v>111468</v>
      </c>
      <c r="E1192" s="25">
        <f>+[1]DEPURADO!C1186</f>
        <v>45596</v>
      </c>
      <c r="F1192" s="26">
        <f>+IF([1]DEPURADO!D1186&gt;1,[1]DEPURADO!D1186," ")</f>
        <v>45618</v>
      </c>
      <c r="G1192" s="27">
        <f>[1]DEPURADO!F1186</f>
        <v>325168</v>
      </c>
      <c r="H1192" s="28">
        <v>0</v>
      </c>
      <c r="I1192" s="28">
        <f>+[1]DEPURADO!M1186+[1]DEPURADO!N1186</f>
        <v>0</v>
      </c>
      <c r="J1192" s="28">
        <f>+[1]DEPURADO!R1186</f>
        <v>0</v>
      </c>
      <c r="K1192" s="29">
        <f>+[1]DEPURADO!P1186+[1]DEPURADO!Q1186</f>
        <v>0</v>
      </c>
      <c r="L1192" s="28">
        <v>0</v>
      </c>
      <c r="M1192" s="28">
        <v>0</v>
      </c>
      <c r="N1192" s="28">
        <f t="shared" si="126"/>
        <v>0</v>
      </c>
      <c r="O1192" s="28">
        <f t="shared" si="127"/>
        <v>325168</v>
      </c>
      <c r="P1192" s="24">
        <f>IF([1]DEPURADO!H1186&gt;1,0,[1]DEPURADO!B1186)</f>
        <v>111468</v>
      </c>
      <c r="Q1192" s="30">
        <f t="shared" si="128"/>
        <v>325168</v>
      </c>
      <c r="R1192" s="31">
        <f t="shared" si="129"/>
        <v>0</v>
      </c>
      <c r="S1192" s="31">
        <f>+[1]DEPURADO!J1186</f>
        <v>0</v>
      </c>
      <c r="T1192" s="23" t="s">
        <v>45</v>
      </c>
      <c r="U1192" s="31">
        <f>+[1]DEPURADO!I1186</f>
        <v>0</v>
      </c>
      <c r="V1192" s="30"/>
      <c r="W1192" s="23" t="s">
        <v>45</v>
      </c>
      <c r="X1192" s="31">
        <f>+[1]DEPURADO!K1186+[1]DEPURADO!L1186</f>
        <v>325168</v>
      </c>
      <c r="Y1192" s="23" t="s">
        <v>45</v>
      </c>
      <c r="Z1192" s="31">
        <f t="shared" si="130"/>
        <v>325168</v>
      </c>
      <c r="AA1192" s="31"/>
      <c r="AB1192" s="31">
        <v>0</v>
      </c>
      <c r="AC1192" s="31">
        <v>0</v>
      </c>
      <c r="AD1192" s="30"/>
      <c r="AE1192" s="30">
        <f>+[1]DEPURADO!K1186</f>
        <v>0</v>
      </c>
      <c r="AF1192" s="30">
        <v>0</v>
      </c>
      <c r="AG1192" s="30">
        <f t="shared" si="131"/>
        <v>0</v>
      </c>
      <c r="AH1192" s="30">
        <v>0</v>
      </c>
      <c r="AI1192" s="30" t="str">
        <f>+[1]DEPURADO!G1186</f>
        <v>GLOSA LEGALIZADA</v>
      </c>
      <c r="AJ1192" s="32"/>
      <c r="AK1192" s="33"/>
    </row>
    <row r="1193" spans="1:37" s="34" customFormat="1" x14ac:dyDescent="0.25">
      <c r="A1193" s="23">
        <f t="shared" si="132"/>
        <v>1185</v>
      </c>
      <c r="B1193" s="24" t="s">
        <v>44</v>
      </c>
      <c r="C1193" s="23" t="str">
        <f>+[1]DEPURADO!A1187</f>
        <v>HLC111979</v>
      </c>
      <c r="D1193" s="23">
        <f>+[1]DEPURADO!B1187</f>
        <v>111979</v>
      </c>
      <c r="E1193" s="25">
        <f>+[1]DEPURADO!C1187</f>
        <v>45596</v>
      </c>
      <c r="F1193" s="26">
        <f>+IF([1]DEPURADO!D1187&gt;1,[1]DEPURADO!D1187," ")</f>
        <v>45618</v>
      </c>
      <c r="G1193" s="27">
        <f>[1]DEPURADO!F1187</f>
        <v>209954</v>
      </c>
      <c r="H1193" s="28">
        <v>0</v>
      </c>
      <c r="I1193" s="28">
        <f>+[1]DEPURADO!M1187+[1]DEPURADO!N1187</f>
        <v>0</v>
      </c>
      <c r="J1193" s="28">
        <f>+[1]DEPURADO!R1187</f>
        <v>0</v>
      </c>
      <c r="K1193" s="29">
        <f>+[1]DEPURADO!P1187+[1]DEPURADO!Q1187</f>
        <v>0</v>
      </c>
      <c r="L1193" s="28">
        <v>0</v>
      </c>
      <c r="M1193" s="28">
        <v>0</v>
      </c>
      <c r="N1193" s="28">
        <f t="shared" si="126"/>
        <v>0</v>
      </c>
      <c r="O1193" s="28">
        <f t="shared" si="127"/>
        <v>209954</v>
      </c>
      <c r="P1193" s="24">
        <f>IF([1]DEPURADO!H1187&gt;1,0,[1]DEPURADO!B1187)</f>
        <v>111979</v>
      </c>
      <c r="Q1193" s="30">
        <f t="shared" si="128"/>
        <v>209954</v>
      </c>
      <c r="R1193" s="31">
        <f t="shared" si="129"/>
        <v>0</v>
      </c>
      <c r="S1193" s="31">
        <f>+[1]DEPURADO!J1187</f>
        <v>0</v>
      </c>
      <c r="T1193" s="23" t="s">
        <v>45</v>
      </c>
      <c r="U1193" s="31">
        <f>+[1]DEPURADO!I1187</f>
        <v>0</v>
      </c>
      <c r="V1193" s="30"/>
      <c r="W1193" s="23" t="s">
        <v>45</v>
      </c>
      <c r="X1193" s="31">
        <f>+[1]DEPURADO!K1187+[1]DEPURADO!L1187</f>
        <v>209954</v>
      </c>
      <c r="Y1193" s="23" t="s">
        <v>45</v>
      </c>
      <c r="Z1193" s="31">
        <f t="shared" si="130"/>
        <v>209954</v>
      </c>
      <c r="AA1193" s="31"/>
      <c r="AB1193" s="31">
        <v>0</v>
      </c>
      <c r="AC1193" s="31">
        <v>0</v>
      </c>
      <c r="AD1193" s="30"/>
      <c r="AE1193" s="30">
        <f>+[1]DEPURADO!K1187</f>
        <v>0</v>
      </c>
      <c r="AF1193" s="30">
        <v>0</v>
      </c>
      <c r="AG1193" s="30">
        <f t="shared" si="131"/>
        <v>0</v>
      </c>
      <c r="AH1193" s="30">
        <v>0</v>
      </c>
      <c r="AI1193" s="30" t="str">
        <f>+[1]DEPURADO!G1187</f>
        <v>GLOSA LEGALIZADA</v>
      </c>
      <c r="AJ1193" s="32"/>
      <c r="AK1193" s="33"/>
    </row>
    <row r="1194" spans="1:37" s="34" customFormat="1" x14ac:dyDescent="0.25">
      <c r="A1194" s="23">
        <f t="shared" si="132"/>
        <v>1186</v>
      </c>
      <c r="B1194" s="24" t="s">
        <v>44</v>
      </c>
      <c r="C1194" s="23" t="str">
        <f>+[1]DEPURADO!A1188</f>
        <v>HLC111574</v>
      </c>
      <c r="D1194" s="23">
        <f>+[1]DEPURADO!B1188</f>
        <v>111574</v>
      </c>
      <c r="E1194" s="25">
        <f>+[1]DEPURADO!C1188</f>
        <v>45596</v>
      </c>
      <c r="F1194" s="26">
        <f>+IF([1]DEPURADO!D1188&gt;1,[1]DEPURADO!D1188," ")</f>
        <v>45618</v>
      </c>
      <c r="G1194" s="27">
        <f>[1]DEPURADO!F1188</f>
        <v>882643</v>
      </c>
      <c r="H1194" s="28">
        <v>0</v>
      </c>
      <c r="I1194" s="28">
        <f>+[1]DEPURADO!M1188+[1]DEPURADO!N1188</f>
        <v>0</v>
      </c>
      <c r="J1194" s="28">
        <f>+[1]DEPURADO!R1188</f>
        <v>0</v>
      </c>
      <c r="K1194" s="29">
        <f>+[1]DEPURADO!P1188+[1]DEPURADO!Q1188</f>
        <v>0</v>
      </c>
      <c r="L1194" s="28">
        <v>0</v>
      </c>
      <c r="M1194" s="28">
        <v>0</v>
      </c>
      <c r="N1194" s="28">
        <f t="shared" si="126"/>
        <v>0</v>
      </c>
      <c r="O1194" s="28">
        <f t="shared" si="127"/>
        <v>882643</v>
      </c>
      <c r="P1194" s="24">
        <f>IF([1]DEPURADO!H1188&gt;1,0,[1]DEPURADO!B1188)</f>
        <v>111574</v>
      </c>
      <c r="Q1194" s="30">
        <f t="shared" si="128"/>
        <v>882643</v>
      </c>
      <c r="R1194" s="31">
        <f t="shared" si="129"/>
        <v>0</v>
      </c>
      <c r="S1194" s="31">
        <f>+[1]DEPURADO!J1188</f>
        <v>0</v>
      </c>
      <c r="T1194" s="23" t="s">
        <v>45</v>
      </c>
      <c r="U1194" s="31">
        <f>+[1]DEPURADO!I1188</f>
        <v>0</v>
      </c>
      <c r="V1194" s="30"/>
      <c r="W1194" s="23" t="s">
        <v>45</v>
      </c>
      <c r="X1194" s="31">
        <f>+[1]DEPURADO!K1188+[1]DEPURADO!L1188</f>
        <v>882643</v>
      </c>
      <c r="Y1194" s="23" t="s">
        <v>45</v>
      </c>
      <c r="Z1194" s="31">
        <f t="shared" si="130"/>
        <v>882643</v>
      </c>
      <c r="AA1194" s="31"/>
      <c r="AB1194" s="31">
        <v>0</v>
      </c>
      <c r="AC1194" s="31">
        <v>0</v>
      </c>
      <c r="AD1194" s="30"/>
      <c r="AE1194" s="30">
        <f>+[1]DEPURADO!K1188</f>
        <v>0</v>
      </c>
      <c r="AF1194" s="30">
        <v>0</v>
      </c>
      <c r="AG1194" s="30">
        <f t="shared" si="131"/>
        <v>0</v>
      </c>
      <c r="AH1194" s="30">
        <v>0</v>
      </c>
      <c r="AI1194" s="30" t="str">
        <f>+[1]DEPURADO!G1188</f>
        <v>GLOSA LEGALIZADA</v>
      </c>
      <c r="AJ1194" s="32"/>
      <c r="AK1194" s="33"/>
    </row>
    <row r="1195" spans="1:37" s="34" customFormat="1" x14ac:dyDescent="0.25">
      <c r="A1195" s="23">
        <f t="shared" si="132"/>
        <v>1187</v>
      </c>
      <c r="B1195" s="24" t="s">
        <v>44</v>
      </c>
      <c r="C1195" s="23" t="str">
        <f>+[1]DEPURADO!A1189</f>
        <v>HLC111206</v>
      </c>
      <c r="D1195" s="23">
        <f>+[1]DEPURADO!B1189</f>
        <v>111206</v>
      </c>
      <c r="E1195" s="25">
        <f>+[1]DEPURADO!C1189</f>
        <v>45596</v>
      </c>
      <c r="F1195" s="26">
        <f>+IF([1]DEPURADO!D1189&gt;1,[1]DEPURADO!D1189," ")</f>
        <v>45618</v>
      </c>
      <c r="G1195" s="27">
        <f>[1]DEPURADO!F1189</f>
        <v>295459</v>
      </c>
      <c r="H1195" s="28">
        <v>0</v>
      </c>
      <c r="I1195" s="28">
        <f>+[1]DEPURADO!M1189+[1]DEPURADO!N1189</f>
        <v>0</v>
      </c>
      <c r="J1195" s="28">
        <f>+[1]DEPURADO!R1189</f>
        <v>0</v>
      </c>
      <c r="K1195" s="29">
        <f>+[1]DEPURADO!P1189+[1]DEPURADO!Q1189</f>
        <v>0</v>
      </c>
      <c r="L1195" s="28">
        <v>0</v>
      </c>
      <c r="M1195" s="28">
        <v>0</v>
      </c>
      <c r="N1195" s="28">
        <f t="shared" si="126"/>
        <v>0</v>
      </c>
      <c r="O1195" s="28">
        <f t="shared" si="127"/>
        <v>295459</v>
      </c>
      <c r="P1195" s="24">
        <f>IF([1]DEPURADO!H1189&gt;1,0,[1]DEPURADO!B1189)</f>
        <v>111206</v>
      </c>
      <c r="Q1195" s="30">
        <f t="shared" si="128"/>
        <v>295459</v>
      </c>
      <c r="R1195" s="31">
        <f t="shared" si="129"/>
        <v>0</v>
      </c>
      <c r="S1195" s="31">
        <f>+[1]DEPURADO!J1189</f>
        <v>0</v>
      </c>
      <c r="T1195" s="23" t="s">
        <v>45</v>
      </c>
      <c r="U1195" s="31">
        <f>+[1]DEPURADO!I1189</f>
        <v>0</v>
      </c>
      <c r="V1195" s="30"/>
      <c r="W1195" s="23" t="s">
        <v>45</v>
      </c>
      <c r="X1195" s="31">
        <f>+[1]DEPURADO!K1189+[1]DEPURADO!L1189</f>
        <v>295459</v>
      </c>
      <c r="Y1195" s="23" t="s">
        <v>45</v>
      </c>
      <c r="Z1195" s="31">
        <f t="shared" si="130"/>
        <v>295459</v>
      </c>
      <c r="AA1195" s="31"/>
      <c r="AB1195" s="31">
        <v>0</v>
      </c>
      <c r="AC1195" s="31">
        <v>0</v>
      </c>
      <c r="AD1195" s="30"/>
      <c r="AE1195" s="30">
        <f>+[1]DEPURADO!K1189</f>
        <v>0</v>
      </c>
      <c r="AF1195" s="30">
        <v>0</v>
      </c>
      <c r="AG1195" s="30">
        <f t="shared" si="131"/>
        <v>0</v>
      </c>
      <c r="AH1195" s="30">
        <v>0</v>
      </c>
      <c r="AI1195" s="30" t="str">
        <f>+[1]DEPURADO!G1189</f>
        <v>GLOSA LEGALIZADA</v>
      </c>
      <c r="AJ1195" s="32"/>
      <c r="AK1195" s="33"/>
    </row>
    <row r="1196" spans="1:37" s="34" customFormat="1" x14ac:dyDescent="0.25">
      <c r="A1196" s="23">
        <f t="shared" si="132"/>
        <v>1188</v>
      </c>
      <c r="B1196" s="24" t="s">
        <v>44</v>
      </c>
      <c r="C1196" s="23" t="str">
        <f>+[1]DEPURADO!A1190</f>
        <v>HLC111123</v>
      </c>
      <c r="D1196" s="23">
        <f>+[1]DEPURADO!B1190</f>
        <v>111123</v>
      </c>
      <c r="E1196" s="25">
        <f>+[1]DEPURADO!C1190</f>
        <v>45596</v>
      </c>
      <c r="F1196" s="26">
        <f>+IF([1]DEPURADO!D1190&gt;1,[1]DEPURADO!D1190," ")</f>
        <v>45618</v>
      </c>
      <c r="G1196" s="27">
        <f>[1]DEPURADO!F1190</f>
        <v>4494</v>
      </c>
      <c r="H1196" s="28">
        <v>0</v>
      </c>
      <c r="I1196" s="28">
        <f>+[1]DEPURADO!M1190+[1]DEPURADO!N1190</f>
        <v>0</v>
      </c>
      <c r="J1196" s="28">
        <f>+[1]DEPURADO!R1190</f>
        <v>0</v>
      </c>
      <c r="K1196" s="29">
        <f>+[1]DEPURADO!P1190+[1]DEPURADO!Q1190</f>
        <v>0</v>
      </c>
      <c r="L1196" s="28">
        <v>0</v>
      </c>
      <c r="M1196" s="28">
        <v>0</v>
      </c>
      <c r="N1196" s="28">
        <f t="shared" si="126"/>
        <v>0</v>
      </c>
      <c r="O1196" s="28">
        <f t="shared" si="127"/>
        <v>4494</v>
      </c>
      <c r="P1196" s="24">
        <f>IF([1]DEPURADO!H1190&gt;1,0,[1]DEPURADO!B1190)</f>
        <v>111123</v>
      </c>
      <c r="Q1196" s="30">
        <f t="shared" si="128"/>
        <v>4494</v>
      </c>
      <c r="R1196" s="31">
        <f t="shared" si="129"/>
        <v>0</v>
      </c>
      <c r="S1196" s="31">
        <f>+[1]DEPURADO!J1190</f>
        <v>0</v>
      </c>
      <c r="T1196" s="23" t="s">
        <v>45</v>
      </c>
      <c r="U1196" s="31">
        <f>+[1]DEPURADO!I1190</f>
        <v>0</v>
      </c>
      <c r="V1196" s="30"/>
      <c r="W1196" s="23" t="s">
        <v>45</v>
      </c>
      <c r="X1196" s="31">
        <f>+[1]DEPURADO!K1190+[1]DEPURADO!L1190</f>
        <v>4494</v>
      </c>
      <c r="Y1196" s="23" t="s">
        <v>45</v>
      </c>
      <c r="Z1196" s="31">
        <f t="shared" si="130"/>
        <v>4494</v>
      </c>
      <c r="AA1196" s="31"/>
      <c r="AB1196" s="31">
        <v>0</v>
      </c>
      <c r="AC1196" s="31">
        <v>0</v>
      </c>
      <c r="AD1196" s="30"/>
      <c r="AE1196" s="30">
        <f>+[1]DEPURADO!K1190</f>
        <v>0</v>
      </c>
      <c r="AF1196" s="30">
        <v>0</v>
      </c>
      <c r="AG1196" s="30">
        <f t="shared" si="131"/>
        <v>0</v>
      </c>
      <c r="AH1196" s="30">
        <v>0</v>
      </c>
      <c r="AI1196" s="30" t="str">
        <f>+[1]DEPURADO!G1190</f>
        <v>GLOSA LEGALIZADA</v>
      </c>
      <c r="AJ1196" s="32"/>
      <c r="AK1196" s="33"/>
    </row>
    <row r="1197" spans="1:37" s="34" customFormat="1" x14ac:dyDescent="0.25">
      <c r="A1197" s="23">
        <f t="shared" si="132"/>
        <v>1189</v>
      </c>
      <c r="B1197" s="24" t="s">
        <v>44</v>
      </c>
      <c r="C1197" s="23" t="str">
        <f>+[1]DEPURADO!A1191</f>
        <v>HLC111463</v>
      </c>
      <c r="D1197" s="23">
        <f>+[1]DEPURADO!B1191</f>
        <v>111463</v>
      </c>
      <c r="E1197" s="25">
        <f>+[1]DEPURADO!C1191</f>
        <v>45596</v>
      </c>
      <c r="F1197" s="26">
        <f>+IF([1]DEPURADO!D1191&gt;1,[1]DEPURADO!D1191," ")</f>
        <v>45618</v>
      </c>
      <c r="G1197" s="27">
        <f>[1]DEPURADO!F1191</f>
        <v>4494</v>
      </c>
      <c r="H1197" s="28">
        <v>0</v>
      </c>
      <c r="I1197" s="28">
        <f>+[1]DEPURADO!M1191+[1]DEPURADO!N1191</f>
        <v>0</v>
      </c>
      <c r="J1197" s="28">
        <f>+[1]DEPURADO!R1191</f>
        <v>0</v>
      </c>
      <c r="K1197" s="29">
        <f>+[1]DEPURADO!P1191+[1]DEPURADO!Q1191</f>
        <v>0</v>
      </c>
      <c r="L1197" s="28">
        <v>0</v>
      </c>
      <c r="M1197" s="28">
        <v>0</v>
      </c>
      <c r="N1197" s="28">
        <f t="shared" si="126"/>
        <v>0</v>
      </c>
      <c r="O1197" s="28">
        <f t="shared" si="127"/>
        <v>4494</v>
      </c>
      <c r="P1197" s="24">
        <f>IF([1]DEPURADO!H1191&gt;1,0,[1]DEPURADO!B1191)</f>
        <v>111463</v>
      </c>
      <c r="Q1197" s="30">
        <f t="shared" si="128"/>
        <v>4494</v>
      </c>
      <c r="R1197" s="31">
        <f t="shared" si="129"/>
        <v>0</v>
      </c>
      <c r="S1197" s="31">
        <f>+[1]DEPURADO!J1191</f>
        <v>0</v>
      </c>
      <c r="T1197" s="23" t="s">
        <v>45</v>
      </c>
      <c r="U1197" s="31">
        <f>+[1]DEPURADO!I1191</f>
        <v>0</v>
      </c>
      <c r="V1197" s="30"/>
      <c r="W1197" s="23" t="s">
        <v>45</v>
      </c>
      <c r="X1197" s="31">
        <f>+[1]DEPURADO!K1191+[1]DEPURADO!L1191</f>
        <v>4494</v>
      </c>
      <c r="Y1197" s="23" t="s">
        <v>45</v>
      </c>
      <c r="Z1197" s="31">
        <f t="shared" si="130"/>
        <v>4494</v>
      </c>
      <c r="AA1197" s="31"/>
      <c r="AB1197" s="31">
        <v>0</v>
      </c>
      <c r="AC1197" s="31">
        <v>0</v>
      </c>
      <c r="AD1197" s="30"/>
      <c r="AE1197" s="30">
        <f>+[1]DEPURADO!K1191</f>
        <v>0</v>
      </c>
      <c r="AF1197" s="30">
        <v>0</v>
      </c>
      <c r="AG1197" s="30">
        <f t="shared" si="131"/>
        <v>0</v>
      </c>
      <c r="AH1197" s="30">
        <v>0</v>
      </c>
      <c r="AI1197" s="30" t="str">
        <f>+[1]DEPURADO!G1191</f>
        <v>GLOSA LEGALIZADA</v>
      </c>
      <c r="AJ1197" s="32"/>
      <c r="AK1197" s="33"/>
    </row>
    <row r="1198" spans="1:37" s="34" customFormat="1" x14ac:dyDescent="0.25">
      <c r="A1198" s="23">
        <f t="shared" si="132"/>
        <v>1190</v>
      </c>
      <c r="B1198" s="24" t="s">
        <v>44</v>
      </c>
      <c r="C1198" s="23" t="str">
        <f>+[1]DEPURADO!A1192</f>
        <v>HLC111743</v>
      </c>
      <c r="D1198" s="23">
        <f>+[1]DEPURADO!B1192</f>
        <v>111743</v>
      </c>
      <c r="E1198" s="25">
        <f>+[1]DEPURADO!C1192</f>
        <v>45596</v>
      </c>
      <c r="F1198" s="26">
        <f>+IF([1]DEPURADO!D1192&gt;1,[1]DEPURADO!D1192," ")</f>
        <v>45618</v>
      </c>
      <c r="G1198" s="27">
        <f>[1]DEPURADO!F1192</f>
        <v>1453448</v>
      </c>
      <c r="H1198" s="28">
        <v>0</v>
      </c>
      <c r="I1198" s="28">
        <f>+[1]DEPURADO!M1192+[1]DEPURADO!N1192</f>
        <v>0</v>
      </c>
      <c r="J1198" s="28">
        <f>+[1]DEPURADO!R1192</f>
        <v>0</v>
      </c>
      <c r="K1198" s="29">
        <f>+[1]DEPURADO!P1192+[1]DEPURADO!Q1192</f>
        <v>0</v>
      </c>
      <c r="L1198" s="28">
        <v>0</v>
      </c>
      <c r="M1198" s="28">
        <v>0</v>
      </c>
      <c r="N1198" s="28">
        <f t="shared" si="126"/>
        <v>0</v>
      </c>
      <c r="O1198" s="28">
        <f t="shared" si="127"/>
        <v>1453448</v>
      </c>
      <c r="P1198" s="24">
        <f>IF([1]DEPURADO!H1192&gt;1,0,[1]DEPURADO!B1192)</f>
        <v>111743</v>
      </c>
      <c r="Q1198" s="30">
        <f t="shared" si="128"/>
        <v>1453448</v>
      </c>
      <c r="R1198" s="31">
        <f t="shared" si="129"/>
        <v>0</v>
      </c>
      <c r="S1198" s="31">
        <f>+[1]DEPURADO!J1192</f>
        <v>0</v>
      </c>
      <c r="T1198" s="23" t="s">
        <v>45</v>
      </c>
      <c r="U1198" s="31">
        <f>+[1]DEPURADO!I1192</f>
        <v>0</v>
      </c>
      <c r="V1198" s="30"/>
      <c r="W1198" s="23" t="s">
        <v>45</v>
      </c>
      <c r="X1198" s="31">
        <f>+[1]DEPURADO!K1192+[1]DEPURADO!L1192</f>
        <v>1453448</v>
      </c>
      <c r="Y1198" s="23" t="s">
        <v>45</v>
      </c>
      <c r="Z1198" s="31">
        <f t="shared" si="130"/>
        <v>1453448</v>
      </c>
      <c r="AA1198" s="31"/>
      <c r="AB1198" s="31">
        <v>0</v>
      </c>
      <c r="AC1198" s="31">
        <v>0</v>
      </c>
      <c r="AD1198" s="30"/>
      <c r="AE1198" s="30">
        <f>+[1]DEPURADO!K1192</f>
        <v>0</v>
      </c>
      <c r="AF1198" s="30">
        <v>0</v>
      </c>
      <c r="AG1198" s="30">
        <f t="shared" si="131"/>
        <v>0</v>
      </c>
      <c r="AH1198" s="30">
        <v>0</v>
      </c>
      <c r="AI1198" s="30" t="str">
        <f>+[1]DEPURADO!G1192</f>
        <v>GLOSA LEGALIZADA</v>
      </c>
      <c r="AJ1198" s="32"/>
      <c r="AK1198" s="33"/>
    </row>
    <row r="1199" spans="1:37" s="34" customFormat="1" x14ac:dyDescent="0.25">
      <c r="A1199" s="23">
        <f t="shared" si="132"/>
        <v>1191</v>
      </c>
      <c r="B1199" s="24" t="s">
        <v>44</v>
      </c>
      <c r="C1199" s="23" t="str">
        <f>+[1]DEPURADO!A1193</f>
        <v>HLC111425</v>
      </c>
      <c r="D1199" s="23">
        <f>+[1]DEPURADO!B1193</f>
        <v>111425</v>
      </c>
      <c r="E1199" s="25">
        <f>+[1]DEPURADO!C1193</f>
        <v>45596</v>
      </c>
      <c r="F1199" s="26">
        <f>+IF([1]DEPURADO!D1193&gt;1,[1]DEPURADO!D1193," ")</f>
        <v>45618</v>
      </c>
      <c r="G1199" s="27">
        <f>[1]DEPURADO!F1193</f>
        <v>413778</v>
      </c>
      <c r="H1199" s="28">
        <v>0</v>
      </c>
      <c r="I1199" s="28">
        <f>+[1]DEPURADO!M1193+[1]DEPURADO!N1193</f>
        <v>0</v>
      </c>
      <c r="J1199" s="28">
        <f>+[1]DEPURADO!R1193</f>
        <v>0</v>
      </c>
      <c r="K1199" s="29">
        <f>+[1]DEPURADO!P1193+[1]DEPURADO!Q1193</f>
        <v>0</v>
      </c>
      <c r="L1199" s="28">
        <v>0</v>
      </c>
      <c r="M1199" s="28">
        <v>0</v>
      </c>
      <c r="N1199" s="28">
        <f t="shared" si="126"/>
        <v>0</v>
      </c>
      <c r="O1199" s="28">
        <f t="shared" si="127"/>
        <v>413778</v>
      </c>
      <c r="P1199" s="24">
        <f>IF([1]DEPURADO!H1193&gt;1,0,[1]DEPURADO!B1193)</f>
        <v>111425</v>
      </c>
      <c r="Q1199" s="30">
        <f t="shared" si="128"/>
        <v>413778</v>
      </c>
      <c r="R1199" s="31">
        <f t="shared" si="129"/>
        <v>0</v>
      </c>
      <c r="S1199" s="31">
        <f>+[1]DEPURADO!J1193</f>
        <v>0</v>
      </c>
      <c r="T1199" s="23" t="s">
        <v>45</v>
      </c>
      <c r="U1199" s="31">
        <f>+[1]DEPURADO!I1193</f>
        <v>0</v>
      </c>
      <c r="V1199" s="30"/>
      <c r="W1199" s="23" t="s">
        <v>45</v>
      </c>
      <c r="X1199" s="31">
        <f>+[1]DEPURADO!K1193+[1]DEPURADO!L1193</f>
        <v>413778</v>
      </c>
      <c r="Y1199" s="23" t="s">
        <v>45</v>
      </c>
      <c r="Z1199" s="31">
        <f t="shared" si="130"/>
        <v>413778</v>
      </c>
      <c r="AA1199" s="31"/>
      <c r="AB1199" s="31">
        <v>0</v>
      </c>
      <c r="AC1199" s="31">
        <v>0</v>
      </c>
      <c r="AD1199" s="30"/>
      <c r="AE1199" s="30">
        <f>+[1]DEPURADO!K1193</f>
        <v>0</v>
      </c>
      <c r="AF1199" s="30">
        <v>0</v>
      </c>
      <c r="AG1199" s="30">
        <f t="shared" si="131"/>
        <v>0</v>
      </c>
      <c r="AH1199" s="30">
        <v>0</v>
      </c>
      <c r="AI1199" s="30" t="str">
        <f>+[1]DEPURADO!G1193</f>
        <v>GLOSA LEGALIZADA</v>
      </c>
      <c r="AJ1199" s="32"/>
      <c r="AK1199" s="33"/>
    </row>
    <row r="1200" spans="1:37" s="34" customFormat="1" x14ac:dyDescent="0.25">
      <c r="A1200" s="23">
        <f t="shared" si="132"/>
        <v>1192</v>
      </c>
      <c r="B1200" s="24" t="s">
        <v>44</v>
      </c>
      <c r="C1200" s="23" t="str">
        <f>+[1]DEPURADO!A1194</f>
        <v>HLC112870</v>
      </c>
      <c r="D1200" s="23">
        <f>+[1]DEPURADO!B1194</f>
        <v>112870</v>
      </c>
      <c r="E1200" s="25">
        <f>+[1]DEPURADO!C1194</f>
        <v>45596</v>
      </c>
      <c r="F1200" s="26">
        <f>+IF([1]DEPURADO!D1194&gt;1,[1]DEPURADO!D1194," ")</f>
        <v>45618</v>
      </c>
      <c r="G1200" s="27">
        <f>[1]DEPURADO!F1194</f>
        <v>222069</v>
      </c>
      <c r="H1200" s="28">
        <v>0</v>
      </c>
      <c r="I1200" s="28">
        <f>+[1]DEPURADO!M1194+[1]DEPURADO!N1194</f>
        <v>0</v>
      </c>
      <c r="J1200" s="28">
        <f>+[1]DEPURADO!R1194</f>
        <v>0</v>
      </c>
      <c r="K1200" s="29">
        <f>+[1]DEPURADO!P1194+[1]DEPURADO!Q1194</f>
        <v>0</v>
      </c>
      <c r="L1200" s="28">
        <v>0</v>
      </c>
      <c r="M1200" s="28">
        <v>0</v>
      </c>
      <c r="N1200" s="28">
        <f t="shared" si="126"/>
        <v>0</v>
      </c>
      <c r="O1200" s="28">
        <f t="shared" si="127"/>
        <v>222069</v>
      </c>
      <c r="P1200" s="24">
        <f>IF([1]DEPURADO!H1194&gt;1,0,[1]DEPURADO!B1194)</f>
        <v>112870</v>
      </c>
      <c r="Q1200" s="30">
        <f t="shared" si="128"/>
        <v>222069</v>
      </c>
      <c r="R1200" s="31">
        <f t="shared" si="129"/>
        <v>0</v>
      </c>
      <c r="S1200" s="31">
        <f>+[1]DEPURADO!J1194</f>
        <v>0</v>
      </c>
      <c r="T1200" s="23" t="s">
        <v>45</v>
      </c>
      <c r="U1200" s="31">
        <f>+[1]DEPURADO!I1194</f>
        <v>0</v>
      </c>
      <c r="V1200" s="30"/>
      <c r="W1200" s="23" t="s">
        <v>45</v>
      </c>
      <c r="X1200" s="31">
        <f>+[1]DEPURADO!K1194+[1]DEPURADO!L1194</f>
        <v>222069</v>
      </c>
      <c r="Y1200" s="23" t="s">
        <v>45</v>
      </c>
      <c r="Z1200" s="31">
        <f t="shared" si="130"/>
        <v>222069</v>
      </c>
      <c r="AA1200" s="31"/>
      <c r="AB1200" s="31">
        <v>0</v>
      </c>
      <c r="AC1200" s="31">
        <v>0</v>
      </c>
      <c r="AD1200" s="30"/>
      <c r="AE1200" s="30">
        <f>+[1]DEPURADO!K1194</f>
        <v>0</v>
      </c>
      <c r="AF1200" s="30">
        <v>0</v>
      </c>
      <c r="AG1200" s="30">
        <f t="shared" si="131"/>
        <v>0</v>
      </c>
      <c r="AH1200" s="30">
        <v>0</v>
      </c>
      <c r="AI1200" s="30" t="str">
        <f>+[1]DEPURADO!G1194</f>
        <v>GLOSA LEGALIZADA</v>
      </c>
      <c r="AJ1200" s="32"/>
      <c r="AK1200" s="33"/>
    </row>
    <row r="1201" spans="1:37" s="34" customFormat="1" x14ac:dyDescent="0.25">
      <c r="A1201" s="23">
        <f t="shared" si="132"/>
        <v>1193</v>
      </c>
      <c r="B1201" s="24" t="s">
        <v>44</v>
      </c>
      <c r="C1201" s="23" t="str">
        <f>+[1]DEPURADO!A1195</f>
        <v>HLC111461</v>
      </c>
      <c r="D1201" s="23">
        <f>+[1]DEPURADO!B1195</f>
        <v>111461</v>
      </c>
      <c r="E1201" s="25">
        <f>+[1]DEPURADO!C1195</f>
        <v>45596</v>
      </c>
      <c r="F1201" s="26">
        <f>+IF([1]DEPURADO!D1195&gt;1,[1]DEPURADO!D1195," ")</f>
        <v>45618</v>
      </c>
      <c r="G1201" s="27">
        <f>[1]DEPURADO!F1195</f>
        <v>4494</v>
      </c>
      <c r="H1201" s="28">
        <v>0</v>
      </c>
      <c r="I1201" s="28">
        <f>+[1]DEPURADO!M1195+[1]DEPURADO!N1195</f>
        <v>0</v>
      </c>
      <c r="J1201" s="28">
        <f>+[1]DEPURADO!R1195</f>
        <v>0</v>
      </c>
      <c r="K1201" s="29">
        <f>+[1]DEPURADO!P1195+[1]DEPURADO!Q1195</f>
        <v>0</v>
      </c>
      <c r="L1201" s="28">
        <v>0</v>
      </c>
      <c r="M1201" s="28">
        <v>0</v>
      </c>
      <c r="N1201" s="28">
        <f t="shared" si="126"/>
        <v>0</v>
      </c>
      <c r="O1201" s="28">
        <f t="shared" si="127"/>
        <v>4494</v>
      </c>
      <c r="P1201" s="24">
        <f>IF([1]DEPURADO!H1195&gt;1,0,[1]DEPURADO!B1195)</f>
        <v>111461</v>
      </c>
      <c r="Q1201" s="30">
        <f t="shared" si="128"/>
        <v>4494</v>
      </c>
      <c r="R1201" s="31">
        <f t="shared" si="129"/>
        <v>0</v>
      </c>
      <c r="S1201" s="31">
        <f>+[1]DEPURADO!J1195</f>
        <v>0</v>
      </c>
      <c r="T1201" s="23" t="s">
        <v>45</v>
      </c>
      <c r="U1201" s="31">
        <f>+[1]DEPURADO!I1195</f>
        <v>0</v>
      </c>
      <c r="V1201" s="30"/>
      <c r="W1201" s="23" t="s">
        <v>45</v>
      </c>
      <c r="X1201" s="31">
        <f>+[1]DEPURADO!K1195+[1]DEPURADO!L1195</f>
        <v>4494</v>
      </c>
      <c r="Y1201" s="23" t="s">
        <v>45</v>
      </c>
      <c r="Z1201" s="31">
        <f t="shared" si="130"/>
        <v>4494</v>
      </c>
      <c r="AA1201" s="31"/>
      <c r="AB1201" s="31">
        <v>0</v>
      </c>
      <c r="AC1201" s="31">
        <v>0</v>
      </c>
      <c r="AD1201" s="30"/>
      <c r="AE1201" s="30">
        <f>+[1]DEPURADO!K1195</f>
        <v>0</v>
      </c>
      <c r="AF1201" s="30">
        <v>0</v>
      </c>
      <c r="AG1201" s="30">
        <f t="shared" si="131"/>
        <v>0</v>
      </c>
      <c r="AH1201" s="30">
        <v>0</v>
      </c>
      <c r="AI1201" s="30" t="str">
        <f>+[1]DEPURADO!G1195</f>
        <v>GLOSA LEGALIZADA</v>
      </c>
      <c r="AJ1201" s="32"/>
      <c r="AK1201" s="33"/>
    </row>
    <row r="1202" spans="1:37" s="34" customFormat="1" x14ac:dyDescent="0.25">
      <c r="A1202" s="23">
        <f t="shared" si="132"/>
        <v>1194</v>
      </c>
      <c r="B1202" s="24" t="s">
        <v>44</v>
      </c>
      <c r="C1202" s="23" t="str">
        <f>+[1]DEPURADO!A1196</f>
        <v>HLC112109</v>
      </c>
      <c r="D1202" s="23">
        <f>+[1]DEPURADO!B1196</f>
        <v>112109</v>
      </c>
      <c r="E1202" s="25">
        <f>+[1]DEPURADO!C1196</f>
        <v>45596</v>
      </c>
      <c r="F1202" s="26">
        <f>+IF([1]DEPURADO!D1196&gt;1,[1]DEPURADO!D1196," ")</f>
        <v>45618</v>
      </c>
      <c r="G1202" s="27">
        <f>[1]DEPURADO!F1196</f>
        <v>5240</v>
      </c>
      <c r="H1202" s="28">
        <v>0</v>
      </c>
      <c r="I1202" s="28">
        <f>+[1]DEPURADO!M1196+[1]DEPURADO!N1196</f>
        <v>0</v>
      </c>
      <c r="J1202" s="28">
        <f>+[1]DEPURADO!R1196</f>
        <v>0</v>
      </c>
      <c r="K1202" s="29">
        <f>+[1]DEPURADO!P1196+[1]DEPURADO!Q1196</f>
        <v>0</v>
      </c>
      <c r="L1202" s="28">
        <v>0</v>
      </c>
      <c r="M1202" s="28">
        <v>0</v>
      </c>
      <c r="N1202" s="28">
        <f t="shared" si="126"/>
        <v>0</v>
      </c>
      <c r="O1202" s="28">
        <f t="shared" si="127"/>
        <v>5240</v>
      </c>
      <c r="P1202" s="24">
        <f>IF([1]DEPURADO!H1196&gt;1,0,[1]DEPURADO!B1196)</f>
        <v>112109</v>
      </c>
      <c r="Q1202" s="30">
        <f t="shared" si="128"/>
        <v>5240</v>
      </c>
      <c r="R1202" s="31">
        <f t="shared" si="129"/>
        <v>0</v>
      </c>
      <c r="S1202" s="31">
        <f>+[1]DEPURADO!J1196</f>
        <v>0</v>
      </c>
      <c r="T1202" s="23" t="s">
        <v>45</v>
      </c>
      <c r="U1202" s="31">
        <f>+[1]DEPURADO!I1196</f>
        <v>0</v>
      </c>
      <c r="V1202" s="30"/>
      <c r="W1202" s="23" t="s">
        <v>45</v>
      </c>
      <c r="X1202" s="31">
        <f>+[1]DEPURADO!K1196+[1]DEPURADO!L1196</f>
        <v>5240</v>
      </c>
      <c r="Y1202" s="23" t="s">
        <v>45</v>
      </c>
      <c r="Z1202" s="31">
        <f t="shared" si="130"/>
        <v>5240</v>
      </c>
      <c r="AA1202" s="31"/>
      <c r="AB1202" s="31">
        <v>0</v>
      </c>
      <c r="AC1202" s="31">
        <v>0</v>
      </c>
      <c r="AD1202" s="30"/>
      <c r="AE1202" s="30">
        <f>+[1]DEPURADO!K1196</f>
        <v>0</v>
      </c>
      <c r="AF1202" s="30">
        <v>0</v>
      </c>
      <c r="AG1202" s="30">
        <f t="shared" si="131"/>
        <v>0</v>
      </c>
      <c r="AH1202" s="30">
        <v>0</v>
      </c>
      <c r="AI1202" s="30" t="str">
        <f>+[1]DEPURADO!G1196</f>
        <v>GLOSA LEGALIZADA</v>
      </c>
      <c r="AJ1202" s="32"/>
      <c r="AK1202" s="33"/>
    </row>
    <row r="1203" spans="1:37" s="34" customFormat="1" x14ac:dyDescent="0.25">
      <c r="A1203" s="23">
        <f t="shared" si="132"/>
        <v>1195</v>
      </c>
      <c r="B1203" s="24" t="s">
        <v>44</v>
      </c>
      <c r="C1203" s="23" t="str">
        <f>+[1]DEPURADO!A1197</f>
        <v>HLC112852</v>
      </c>
      <c r="D1203" s="23">
        <f>+[1]DEPURADO!B1197</f>
        <v>112852</v>
      </c>
      <c r="E1203" s="25">
        <f>+[1]DEPURADO!C1197</f>
        <v>45596</v>
      </c>
      <c r="F1203" s="26">
        <f>+IF([1]DEPURADO!D1197&gt;1,[1]DEPURADO!D1197," ")</f>
        <v>45618</v>
      </c>
      <c r="G1203" s="27">
        <f>[1]DEPURADO!F1197</f>
        <v>106392</v>
      </c>
      <c r="H1203" s="28">
        <v>0</v>
      </c>
      <c r="I1203" s="28">
        <f>+[1]DEPURADO!M1197+[1]DEPURADO!N1197</f>
        <v>0</v>
      </c>
      <c r="J1203" s="28">
        <f>+[1]DEPURADO!R1197</f>
        <v>0</v>
      </c>
      <c r="K1203" s="29">
        <f>+[1]DEPURADO!P1197+[1]DEPURADO!Q1197</f>
        <v>0</v>
      </c>
      <c r="L1203" s="28">
        <v>0</v>
      </c>
      <c r="M1203" s="28">
        <v>0</v>
      </c>
      <c r="N1203" s="28">
        <f t="shared" si="126"/>
        <v>0</v>
      </c>
      <c r="O1203" s="28">
        <f t="shared" si="127"/>
        <v>106392</v>
      </c>
      <c r="P1203" s="24">
        <f>IF([1]DEPURADO!H1197&gt;1,0,[1]DEPURADO!B1197)</f>
        <v>112852</v>
      </c>
      <c r="Q1203" s="30">
        <f t="shared" si="128"/>
        <v>106392</v>
      </c>
      <c r="R1203" s="31">
        <f t="shared" si="129"/>
        <v>0</v>
      </c>
      <c r="S1203" s="31">
        <f>+[1]DEPURADO!J1197</f>
        <v>0</v>
      </c>
      <c r="T1203" s="23" t="s">
        <v>45</v>
      </c>
      <c r="U1203" s="31">
        <f>+[1]DEPURADO!I1197</f>
        <v>0</v>
      </c>
      <c r="V1203" s="30"/>
      <c r="W1203" s="23" t="s">
        <v>45</v>
      </c>
      <c r="X1203" s="31">
        <f>+[1]DEPURADO!K1197+[1]DEPURADO!L1197</f>
        <v>106392</v>
      </c>
      <c r="Y1203" s="23" t="s">
        <v>45</v>
      </c>
      <c r="Z1203" s="31">
        <f t="shared" si="130"/>
        <v>106392</v>
      </c>
      <c r="AA1203" s="31"/>
      <c r="AB1203" s="31">
        <v>0</v>
      </c>
      <c r="AC1203" s="31">
        <v>0</v>
      </c>
      <c r="AD1203" s="30"/>
      <c r="AE1203" s="30">
        <f>+[1]DEPURADO!K1197</f>
        <v>0</v>
      </c>
      <c r="AF1203" s="30">
        <v>0</v>
      </c>
      <c r="AG1203" s="30">
        <f t="shared" si="131"/>
        <v>0</v>
      </c>
      <c r="AH1203" s="30">
        <v>0</v>
      </c>
      <c r="AI1203" s="30" t="str">
        <f>+[1]DEPURADO!G1197</f>
        <v>GLOSA LEGALIZADA</v>
      </c>
      <c r="AJ1203" s="32"/>
      <c r="AK1203" s="33"/>
    </row>
    <row r="1204" spans="1:37" s="34" customFormat="1" x14ac:dyDescent="0.25">
      <c r="A1204" s="23">
        <f t="shared" si="132"/>
        <v>1196</v>
      </c>
      <c r="B1204" s="24" t="s">
        <v>44</v>
      </c>
      <c r="C1204" s="23" t="str">
        <f>+[1]DEPURADO!A1198</f>
        <v>HLC112884</v>
      </c>
      <c r="D1204" s="23">
        <f>+[1]DEPURADO!B1198</f>
        <v>112884</v>
      </c>
      <c r="E1204" s="25">
        <f>+[1]DEPURADO!C1198</f>
        <v>45596</v>
      </c>
      <c r="F1204" s="26">
        <f>+IF([1]DEPURADO!D1198&gt;1,[1]DEPURADO!D1198," ")</f>
        <v>45618</v>
      </c>
      <c r="G1204" s="27">
        <f>[1]DEPURADO!F1198</f>
        <v>287142</v>
      </c>
      <c r="H1204" s="28">
        <v>0</v>
      </c>
      <c r="I1204" s="28">
        <f>+[1]DEPURADO!M1198+[1]DEPURADO!N1198</f>
        <v>0</v>
      </c>
      <c r="J1204" s="28">
        <f>+[1]DEPURADO!R1198</f>
        <v>0</v>
      </c>
      <c r="K1204" s="29">
        <f>+[1]DEPURADO!P1198+[1]DEPURADO!Q1198</f>
        <v>0</v>
      </c>
      <c r="L1204" s="28">
        <v>0</v>
      </c>
      <c r="M1204" s="28">
        <v>0</v>
      </c>
      <c r="N1204" s="28">
        <f t="shared" si="126"/>
        <v>0</v>
      </c>
      <c r="O1204" s="28">
        <f t="shared" si="127"/>
        <v>287142</v>
      </c>
      <c r="P1204" s="24">
        <f>IF([1]DEPURADO!H1198&gt;1,0,[1]DEPURADO!B1198)</f>
        <v>112884</v>
      </c>
      <c r="Q1204" s="30">
        <f t="shared" si="128"/>
        <v>287142</v>
      </c>
      <c r="R1204" s="31">
        <f t="shared" si="129"/>
        <v>0</v>
      </c>
      <c r="S1204" s="31">
        <f>+[1]DEPURADO!J1198</f>
        <v>0</v>
      </c>
      <c r="T1204" s="23" t="s">
        <v>45</v>
      </c>
      <c r="U1204" s="31">
        <f>+[1]DEPURADO!I1198</f>
        <v>0</v>
      </c>
      <c r="V1204" s="30"/>
      <c r="W1204" s="23" t="s">
        <v>45</v>
      </c>
      <c r="X1204" s="31">
        <f>+[1]DEPURADO!K1198+[1]DEPURADO!L1198</f>
        <v>287142</v>
      </c>
      <c r="Y1204" s="23" t="s">
        <v>45</v>
      </c>
      <c r="Z1204" s="31">
        <f t="shared" si="130"/>
        <v>287142</v>
      </c>
      <c r="AA1204" s="31"/>
      <c r="AB1204" s="31">
        <v>0</v>
      </c>
      <c r="AC1204" s="31">
        <v>0</v>
      </c>
      <c r="AD1204" s="30"/>
      <c r="AE1204" s="30">
        <f>+[1]DEPURADO!K1198</f>
        <v>0</v>
      </c>
      <c r="AF1204" s="30">
        <v>0</v>
      </c>
      <c r="AG1204" s="30">
        <f t="shared" si="131"/>
        <v>0</v>
      </c>
      <c r="AH1204" s="30">
        <v>0</v>
      </c>
      <c r="AI1204" s="30" t="str">
        <f>+[1]DEPURADO!G1198</f>
        <v>GLOSA LEGALIZADA</v>
      </c>
      <c r="AJ1204" s="32"/>
      <c r="AK1204" s="33"/>
    </row>
    <row r="1205" spans="1:37" s="34" customFormat="1" x14ac:dyDescent="0.25">
      <c r="A1205" s="23">
        <f t="shared" si="132"/>
        <v>1197</v>
      </c>
      <c r="B1205" s="24" t="s">
        <v>44</v>
      </c>
      <c r="C1205" s="23" t="str">
        <f>+[1]DEPURADO!A1199</f>
        <v>HLC111312</v>
      </c>
      <c r="D1205" s="23">
        <f>+[1]DEPURADO!B1199</f>
        <v>111312</v>
      </c>
      <c r="E1205" s="25">
        <f>+[1]DEPURADO!C1199</f>
        <v>45596</v>
      </c>
      <c r="F1205" s="26">
        <f>+IF([1]DEPURADO!D1199&gt;1,[1]DEPURADO!D1199," ")</f>
        <v>45619</v>
      </c>
      <c r="G1205" s="27">
        <f>[1]DEPURADO!F1199</f>
        <v>12880</v>
      </c>
      <c r="H1205" s="28">
        <v>0</v>
      </c>
      <c r="I1205" s="28">
        <f>+[1]DEPURADO!M1199+[1]DEPURADO!N1199</f>
        <v>0</v>
      </c>
      <c r="J1205" s="28">
        <f>+[1]DEPURADO!R1199</f>
        <v>0</v>
      </c>
      <c r="K1205" s="29">
        <f>+[1]DEPURADO!P1199+[1]DEPURADO!Q1199</f>
        <v>0</v>
      </c>
      <c r="L1205" s="28">
        <v>0</v>
      </c>
      <c r="M1205" s="28">
        <v>0</v>
      </c>
      <c r="N1205" s="28">
        <f t="shared" si="126"/>
        <v>0</v>
      </c>
      <c r="O1205" s="28">
        <f t="shared" si="127"/>
        <v>12880</v>
      </c>
      <c r="P1205" s="24">
        <f>IF([1]DEPURADO!H1199&gt;1,0,[1]DEPURADO!B1199)</f>
        <v>111312</v>
      </c>
      <c r="Q1205" s="30">
        <f t="shared" si="128"/>
        <v>12880</v>
      </c>
      <c r="R1205" s="31">
        <f t="shared" si="129"/>
        <v>0</v>
      </c>
      <c r="S1205" s="31">
        <f>+[1]DEPURADO!J1199</f>
        <v>0</v>
      </c>
      <c r="T1205" s="23" t="s">
        <v>45</v>
      </c>
      <c r="U1205" s="31">
        <f>+[1]DEPURADO!I1199</f>
        <v>0</v>
      </c>
      <c r="V1205" s="30"/>
      <c r="W1205" s="23" t="s">
        <v>45</v>
      </c>
      <c r="X1205" s="31">
        <f>+[1]DEPURADO!K1199+[1]DEPURADO!L1199</f>
        <v>12880</v>
      </c>
      <c r="Y1205" s="23" t="s">
        <v>45</v>
      </c>
      <c r="Z1205" s="31">
        <f t="shared" si="130"/>
        <v>12880</v>
      </c>
      <c r="AA1205" s="31"/>
      <c r="AB1205" s="31">
        <v>0</v>
      </c>
      <c r="AC1205" s="31">
        <v>0</v>
      </c>
      <c r="AD1205" s="30"/>
      <c r="AE1205" s="30">
        <f>+[1]DEPURADO!K1199</f>
        <v>0</v>
      </c>
      <c r="AF1205" s="30">
        <v>0</v>
      </c>
      <c r="AG1205" s="30">
        <f t="shared" si="131"/>
        <v>0</v>
      </c>
      <c r="AH1205" s="30">
        <v>0</v>
      </c>
      <c r="AI1205" s="30" t="str">
        <f>+[1]DEPURADO!G1199</f>
        <v>GLOSA LEGALIZADA</v>
      </c>
      <c r="AJ1205" s="32"/>
      <c r="AK1205" s="33"/>
    </row>
    <row r="1206" spans="1:37" s="34" customFormat="1" x14ac:dyDescent="0.25">
      <c r="A1206" s="23">
        <f t="shared" si="132"/>
        <v>1198</v>
      </c>
      <c r="B1206" s="24" t="s">
        <v>44</v>
      </c>
      <c r="C1206" s="23" t="str">
        <f>+[1]DEPURADO!A1200</f>
        <v>HLC113755</v>
      </c>
      <c r="D1206" s="23">
        <f>+[1]DEPURADO!B1200</f>
        <v>113755</v>
      </c>
      <c r="E1206" s="25">
        <f>+[1]DEPURADO!C1200</f>
        <v>45596</v>
      </c>
      <c r="F1206" s="26">
        <f>+IF([1]DEPURADO!D1200&gt;1,[1]DEPURADO!D1200," ")</f>
        <v>45621</v>
      </c>
      <c r="G1206" s="27">
        <f>[1]DEPURADO!F1200</f>
        <v>93342</v>
      </c>
      <c r="H1206" s="28">
        <v>0</v>
      </c>
      <c r="I1206" s="28">
        <f>+[1]DEPURADO!M1200+[1]DEPURADO!N1200</f>
        <v>0</v>
      </c>
      <c r="J1206" s="28">
        <f>+[1]DEPURADO!R1200</f>
        <v>0</v>
      </c>
      <c r="K1206" s="29">
        <f>+[1]DEPURADO!P1200+[1]DEPURADO!Q1200</f>
        <v>0</v>
      </c>
      <c r="L1206" s="28">
        <v>0</v>
      </c>
      <c r="M1206" s="28">
        <v>0</v>
      </c>
      <c r="N1206" s="28">
        <f t="shared" si="126"/>
        <v>0</v>
      </c>
      <c r="O1206" s="28">
        <f t="shared" si="127"/>
        <v>93342</v>
      </c>
      <c r="P1206" s="24">
        <f>IF([1]DEPURADO!H1200&gt;1,0,[1]DEPURADO!B1200)</f>
        <v>113755</v>
      </c>
      <c r="Q1206" s="30">
        <f t="shared" si="128"/>
        <v>93342</v>
      </c>
      <c r="R1206" s="31">
        <f t="shared" si="129"/>
        <v>0</v>
      </c>
      <c r="S1206" s="31">
        <f>+[1]DEPURADO!J1200</f>
        <v>0</v>
      </c>
      <c r="T1206" s="23" t="s">
        <v>45</v>
      </c>
      <c r="U1206" s="31">
        <f>+[1]DEPURADO!I1200</f>
        <v>0</v>
      </c>
      <c r="V1206" s="30"/>
      <c r="W1206" s="23" t="s">
        <v>45</v>
      </c>
      <c r="X1206" s="31">
        <f>+[1]DEPURADO!K1200+[1]DEPURADO!L1200</f>
        <v>93342</v>
      </c>
      <c r="Y1206" s="23" t="s">
        <v>45</v>
      </c>
      <c r="Z1206" s="31">
        <f t="shared" si="130"/>
        <v>93342</v>
      </c>
      <c r="AA1206" s="31"/>
      <c r="AB1206" s="31">
        <v>0</v>
      </c>
      <c r="AC1206" s="31">
        <v>0</v>
      </c>
      <c r="AD1206" s="30"/>
      <c r="AE1206" s="30">
        <f>+[1]DEPURADO!K1200</f>
        <v>0</v>
      </c>
      <c r="AF1206" s="30">
        <v>0</v>
      </c>
      <c r="AG1206" s="30">
        <f t="shared" si="131"/>
        <v>0</v>
      </c>
      <c r="AH1206" s="30">
        <v>0</v>
      </c>
      <c r="AI1206" s="30" t="str">
        <f>+[1]DEPURADO!G1200</f>
        <v>GLOSA LEGALIZADA</v>
      </c>
      <c r="AJ1206" s="32"/>
      <c r="AK1206" s="33"/>
    </row>
    <row r="1207" spans="1:37" s="34" customFormat="1" x14ac:dyDescent="0.25">
      <c r="A1207" s="23">
        <f t="shared" si="132"/>
        <v>1199</v>
      </c>
      <c r="B1207" s="24" t="s">
        <v>44</v>
      </c>
      <c r="C1207" s="23" t="str">
        <f>+[1]DEPURADO!A1201</f>
        <v>HLC113649</v>
      </c>
      <c r="D1207" s="23">
        <f>+[1]DEPURADO!B1201</f>
        <v>113649</v>
      </c>
      <c r="E1207" s="25">
        <f>+[1]DEPURADO!C1201</f>
        <v>45596</v>
      </c>
      <c r="F1207" s="26">
        <f>+IF([1]DEPURADO!D1201&gt;1,[1]DEPURADO!D1201," ")</f>
        <v>45621</v>
      </c>
      <c r="G1207" s="27">
        <f>[1]DEPURADO!F1201</f>
        <v>205485</v>
      </c>
      <c r="H1207" s="28">
        <v>0</v>
      </c>
      <c r="I1207" s="28">
        <f>+[1]DEPURADO!M1201+[1]DEPURADO!N1201</f>
        <v>0</v>
      </c>
      <c r="J1207" s="28">
        <f>+[1]DEPURADO!R1201</f>
        <v>0</v>
      </c>
      <c r="K1207" s="29">
        <f>+[1]DEPURADO!P1201+[1]DEPURADO!Q1201</f>
        <v>0</v>
      </c>
      <c r="L1207" s="28">
        <v>0</v>
      </c>
      <c r="M1207" s="28">
        <v>0</v>
      </c>
      <c r="N1207" s="28">
        <f t="shared" si="126"/>
        <v>0</v>
      </c>
      <c r="O1207" s="28">
        <f t="shared" si="127"/>
        <v>205485</v>
      </c>
      <c r="P1207" s="24">
        <f>IF([1]DEPURADO!H1201&gt;1,0,[1]DEPURADO!B1201)</f>
        <v>113649</v>
      </c>
      <c r="Q1207" s="30">
        <f t="shared" si="128"/>
        <v>205485</v>
      </c>
      <c r="R1207" s="31">
        <f t="shared" si="129"/>
        <v>0</v>
      </c>
      <c r="S1207" s="31">
        <f>+[1]DEPURADO!J1201</f>
        <v>0</v>
      </c>
      <c r="T1207" s="23" t="s">
        <v>45</v>
      </c>
      <c r="U1207" s="31">
        <f>+[1]DEPURADO!I1201</f>
        <v>0</v>
      </c>
      <c r="V1207" s="30"/>
      <c r="W1207" s="23" t="s">
        <v>45</v>
      </c>
      <c r="X1207" s="31">
        <f>+[1]DEPURADO!K1201+[1]DEPURADO!L1201</f>
        <v>205485</v>
      </c>
      <c r="Y1207" s="23" t="s">
        <v>45</v>
      </c>
      <c r="Z1207" s="31">
        <f t="shared" si="130"/>
        <v>205485</v>
      </c>
      <c r="AA1207" s="31"/>
      <c r="AB1207" s="31">
        <v>0</v>
      </c>
      <c r="AC1207" s="31">
        <v>0</v>
      </c>
      <c r="AD1207" s="30"/>
      <c r="AE1207" s="30">
        <f>+[1]DEPURADO!K1201</f>
        <v>0</v>
      </c>
      <c r="AF1207" s="30">
        <v>0</v>
      </c>
      <c r="AG1207" s="30">
        <f t="shared" si="131"/>
        <v>0</v>
      </c>
      <c r="AH1207" s="30">
        <v>0</v>
      </c>
      <c r="AI1207" s="30" t="str">
        <f>+[1]DEPURADO!G1201</f>
        <v>GLOSA LEGALIZADA</v>
      </c>
      <c r="AJ1207" s="32"/>
      <c r="AK1207" s="33"/>
    </row>
    <row r="1208" spans="1:37" s="34" customFormat="1" x14ac:dyDescent="0.25">
      <c r="A1208" s="23">
        <f t="shared" si="132"/>
        <v>1200</v>
      </c>
      <c r="B1208" s="24" t="s">
        <v>44</v>
      </c>
      <c r="C1208" s="23" t="str">
        <f>+[1]DEPURADO!A1202</f>
        <v>HLC113751</v>
      </c>
      <c r="D1208" s="23">
        <f>+[1]DEPURADO!B1202</f>
        <v>113751</v>
      </c>
      <c r="E1208" s="25">
        <f>+[1]DEPURADO!C1202</f>
        <v>45596</v>
      </c>
      <c r="F1208" s="26">
        <f>+IF([1]DEPURADO!D1202&gt;1,[1]DEPURADO!D1202," ")</f>
        <v>45621</v>
      </c>
      <c r="G1208" s="27">
        <f>[1]DEPURADO!F1202</f>
        <v>252416</v>
      </c>
      <c r="H1208" s="28">
        <v>0</v>
      </c>
      <c r="I1208" s="28">
        <f>+[1]DEPURADO!M1202+[1]DEPURADO!N1202</f>
        <v>0</v>
      </c>
      <c r="J1208" s="28">
        <f>+[1]DEPURADO!R1202</f>
        <v>0</v>
      </c>
      <c r="K1208" s="29">
        <f>+[1]DEPURADO!P1202+[1]DEPURADO!Q1202</f>
        <v>0</v>
      </c>
      <c r="L1208" s="28">
        <v>0</v>
      </c>
      <c r="M1208" s="28">
        <v>0</v>
      </c>
      <c r="N1208" s="28">
        <f t="shared" si="126"/>
        <v>0</v>
      </c>
      <c r="O1208" s="28">
        <f t="shared" si="127"/>
        <v>252416</v>
      </c>
      <c r="P1208" s="24">
        <f>IF([1]DEPURADO!H1202&gt;1,0,[1]DEPURADO!B1202)</f>
        <v>113751</v>
      </c>
      <c r="Q1208" s="30">
        <f t="shared" si="128"/>
        <v>252416</v>
      </c>
      <c r="R1208" s="31">
        <f t="shared" si="129"/>
        <v>0</v>
      </c>
      <c r="S1208" s="31">
        <f>+[1]DEPURADO!J1202</f>
        <v>0</v>
      </c>
      <c r="T1208" s="23" t="s">
        <v>45</v>
      </c>
      <c r="U1208" s="31">
        <f>+[1]DEPURADO!I1202</f>
        <v>0</v>
      </c>
      <c r="V1208" s="30"/>
      <c r="W1208" s="23" t="s">
        <v>45</v>
      </c>
      <c r="X1208" s="31">
        <f>+[1]DEPURADO!K1202+[1]DEPURADO!L1202</f>
        <v>252416</v>
      </c>
      <c r="Y1208" s="23" t="s">
        <v>45</v>
      </c>
      <c r="Z1208" s="31">
        <f t="shared" si="130"/>
        <v>252416</v>
      </c>
      <c r="AA1208" s="31"/>
      <c r="AB1208" s="31">
        <v>0</v>
      </c>
      <c r="AC1208" s="31">
        <v>0</v>
      </c>
      <c r="AD1208" s="30"/>
      <c r="AE1208" s="30">
        <f>+[1]DEPURADO!K1202</f>
        <v>0</v>
      </c>
      <c r="AF1208" s="30">
        <v>0</v>
      </c>
      <c r="AG1208" s="30">
        <f t="shared" si="131"/>
        <v>0</v>
      </c>
      <c r="AH1208" s="30">
        <v>0</v>
      </c>
      <c r="AI1208" s="30" t="str">
        <f>+[1]DEPURADO!G1202</f>
        <v>GLOSA LEGALIZADA</v>
      </c>
      <c r="AJ1208" s="32"/>
      <c r="AK1208" s="33"/>
    </row>
    <row r="1209" spans="1:37" s="34" customFormat="1" x14ac:dyDescent="0.25">
      <c r="A1209" s="23">
        <f t="shared" si="132"/>
        <v>1201</v>
      </c>
      <c r="B1209" s="24" t="s">
        <v>44</v>
      </c>
      <c r="C1209" s="23" t="str">
        <f>+[1]DEPURADO!A1203</f>
        <v>HLC113902</v>
      </c>
      <c r="D1209" s="23">
        <f>+[1]DEPURADO!B1203</f>
        <v>113902</v>
      </c>
      <c r="E1209" s="25">
        <f>+[1]DEPURADO!C1203</f>
        <v>45596</v>
      </c>
      <c r="F1209" s="26">
        <f>+IF([1]DEPURADO!D1203&gt;1,[1]DEPURADO!D1203," ")</f>
        <v>45621</v>
      </c>
      <c r="G1209" s="27">
        <f>[1]DEPURADO!F1203</f>
        <v>305337</v>
      </c>
      <c r="H1209" s="28">
        <v>0</v>
      </c>
      <c r="I1209" s="28">
        <f>+[1]DEPURADO!M1203+[1]DEPURADO!N1203</f>
        <v>0</v>
      </c>
      <c r="J1209" s="28">
        <f>+[1]DEPURADO!R1203</f>
        <v>0</v>
      </c>
      <c r="K1209" s="29">
        <f>+[1]DEPURADO!P1203+[1]DEPURADO!Q1203</f>
        <v>0</v>
      </c>
      <c r="L1209" s="28">
        <v>0</v>
      </c>
      <c r="M1209" s="28">
        <v>0</v>
      </c>
      <c r="N1209" s="28">
        <f t="shared" si="126"/>
        <v>0</v>
      </c>
      <c r="O1209" s="28">
        <f t="shared" si="127"/>
        <v>305337</v>
      </c>
      <c r="P1209" s="24">
        <f>IF([1]DEPURADO!H1203&gt;1,0,[1]DEPURADO!B1203)</f>
        <v>113902</v>
      </c>
      <c r="Q1209" s="30">
        <f t="shared" si="128"/>
        <v>305337</v>
      </c>
      <c r="R1209" s="31">
        <f t="shared" si="129"/>
        <v>0</v>
      </c>
      <c r="S1209" s="31">
        <f>+[1]DEPURADO!J1203</f>
        <v>0</v>
      </c>
      <c r="T1209" s="23" t="s">
        <v>45</v>
      </c>
      <c r="U1209" s="31">
        <f>+[1]DEPURADO!I1203</f>
        <v>0</v>
      </c>
      <c r="V1209" s="30"/>
      <c r="W1209" s="23" t="s">
        <v>45</v>
      </c>
      <c r="X1209" s="31">
        <f>+[1]DEPURADO!K1203+[1]DEPURADO!L1203</f>
        <v>305337</v>
      </c>
      <c r="Y1209" s="23" t="s">
        <v>45</v>
      </c>
      <c r="Z1209" s="31">
        <f t="shared" si="130"/>
        <v>305337</v>
      </c>
      <c r="AA1209" s="31"/>
      <c r="AB1209" s="31">
        <v>0</v>
      </c>
      <c r="AC1209" s="31">
        <v>0</v>
      </c>
      <c r="AD1209" s="30"/>
      <c r="AE1209" s="30">
        <f>+[1]DEPURADO!K1203</f>
        <v>0</v>
      </c>
      <c r="AF1209" s="30">
        <v>0</v>
      </c>
      <c r="AG1209" s="30">
        <f t="shared" si="131"/>
        <v>0</v>
      </c>
      <c r="AH1209" s="30">
        <v>0</v>
      </c>
      <c r="AI1209" s="30" t="str">
        <f>+[1]DEPURADO!G1203</f>
        <v>GLOSA LEGALIZADA</v>
      </c>
      <c r="AJ1209" s="32"/>
      <c r="AK1209" s="33"/>
    </row>
    <row r="1210" spans="1:37" s="34" customFormat="1" x14ac:dyDescent="0.25">
      <c r="A1210" s="23">
        <f t="shared" si="132"/>
        <v>1202</v>
      </c>
      <c r="B1210" s="24" t="s">
        <v>44</v>
      </c>
      <c r="C1210" s="23" t="str">
        <f>+[1]DEPURADO!A1204</f>
        <v>HLC112876</v>
      </c>
      <c r="D1210" s="23">
        <f>+[1]DEPURADO!B1204</f>
        <v>112876</v>
      </c>
      <c r="E1210" s="25">
        <f>+[1]DEPURADO!C1204</f>
        <v>45596</v>
      </c>
      <c r="F1210" s="26">
        <f>+IF([1]DEPURADO!D1204&gt;1,[1]DEPURADO!D1204," ")</f>
        <v>45621</v>
      </c>
      <c r="G1210" s="27">
        <f>[1]DEPURADO!F1204</f>
        <v>327879</v>
      </c>
      <c r="H1210" s="28">
        <v>0</v>
      </c>
      <c r="I1210" s="28">
        <f>+[1]DEPURADO!M1204+[1]DEPURADO!N1204</f>
        <v>0</v>
      </c>
      <c r="J1210" s="28">
        <f>+[1]DEPURADO!R1204</f>
        <v>0</v>
      </c>
      <c r="K1210" s="29">
        <f>+[1]DEPURADO!P1204+[1]DEPURADO!Q1204</f>
        <v>0</v>
      </c>
      <c r="L1210" s="28">
        <v>0</v>
      </c>
      <c r="M1210" s="28">
        <v>0</v>
      </c>
      <c r="N1210" s="28">
        <f t="shared" si="126"/>
        <v>0</v>
      </c>
      <c r="O1210" s="28">
        <f t="shared" si="127"/>
        <v>327879</v>
      </c>
      <c r="P1210" s="24">
        <f>IF([1]DEPURADO!H1204&gt;1,0,[1]DEPURADO!B1204)</f>
        <v>112876</v>
      </c>
      <c r="Q1210" s="30">
        <f t="shared" si="128"/>
        <v>327879</v>
      </c>
      <c r="R1210" s="31">
        <f t="shared" si="129"/>
        <v>0</v>
      </c>
      <c r="S1210" s="31">
        <f>+[1]DEPURADO!J1204</f>
        <v>0</v>
      </c>
      <c r="T1210" s="23" t="s">
        <v>45</v>
      </c>
      <c r="U1210" s="31">
        <f>+[1]DEPURADO!I1204</f>
        <v>0</v>
      </c>
      <c r="V1210" s="30"/>
      <c r="W1210" s="23" t="s">
        <v>45</v>
      </c>
      <c r="X1210" s="31">
        <f>+[1]DEPURADO!K1204+[1]DEPURADO!L1204</f>
        <v>327879</v>
      </c>
      <c r="Y1210" s="23" t="s">
        <v>45</v>
      </c>
      <c r="Z1210" s="31">
        <f t="shared" si="130"/>
        <v>327879</v>
      </c>
      <c r="AA1210" s="31"/>
      <c r="AB1210" s="31">
        <v>0</v>
      </c>
      <c r="AC1210" s="31">
        <v>0</v>
      </c>
      <c r="AD1210" s="30"/>
      <c r="AE1210" s="30">
        <f>+[1]DEPURADO!K1204</f>
        <v>0</v>
      </c>
      <c r="AF1210" s="30">
        <v>0</v>
      </c>
      <c r="AG1210" s="30">
        <f t="shared" si="131"/>
        <v>0</v>
      </c>
      <c r="AH1210" s="30">
        <v>0</v>
      </c>
      <c r="AI1210" s="30" t="str">
        <f>+[1]DEPURADO!G1204</f>
        <v>GLOSA LEGALIZADA</v>
      </c>
      <c r="AJ1210" s="32"/>
      <c r="AK1210" s="33"/>
    </row>
    <row r="1211" spans="1:37" s="34" customFormat="1" x14ac:dyDescent="0.25">
      <c r="A1211" s="23">
        <f t="shared" si="132"/>
        <v>1203</v>
      </c>
      <c r="B1211" s="24" t="s">
        <v>44</v>
      </c>
      <c r="C1211" s="23" t="str">
        <f>+[1]DEPURADO!A1205</f>
        <v>HLC113891</v>
      </c>
      <c r="D1211" s="23">
        <f>+[1]DEPURADO!B1205</f>
        <v>113891</v>
      </c>
      <c r="E1211" s="25">
        <f>+[1]DEPURADO!C1205</f>
        <v>45596</v>
      </c>
      <c r="F1211" s="26">
        <f>+IF([1]DEPURADO!D1205&gt;1,[1]DEPURADO!D1205," ")</f>
        <v>45621</v>
      </c>
      <c r="G1211" s="27">
        <f>[1]DEPURADO!F1205</f>
        <v>363012</v>
      </c>
      <c r="H1211" s="28">
        <v>0</v>
      </c>
      <c r="I1211" s="28">
        <f>+[1]DEPURADO!M1205+[1]DEPURADO!N1205</f>
        <v>0</v>
      </c>
      <c r="J1211" s="28">
        <f>+[1]DEPURADO!R1205</f>
        <v>0</v>
      </c>
      <c r="K1211" s="29">
        <f>+[1]DEPURADO!P1205+[1]DEPURADO!Q1205</f>
        <v>0</v>
      </c>
      <c r="L1211" s="28">
        <v>0</v>
      </c>
      <c r="M1211" s="28">
        <v>0</v>
      </c>
      <c r="N1211" s="28">
        <f t="shared" si="126"/>
        <v>0</v>
      </c>
      <c r="O1211" s="28">
        <f t="shared" si="127"/>
        <v>363012</v>
      </c>
      <c r="P1211" s="24">
        <f>IF([1]DEPURADO!H1205&gt;1,0,[1]DEPURADO!B1205)</f>
        <v>113891</v>
      </c>
      <c r="Q1211" s="30">
        <f t="shared" si="128"/>
        <v>363012</v>
      </c>
      <c r="R1211" s="31">
        <f t="shared" si="129"/>
        <v>0</v>
      </c>
      <c r="S1211" s="31">
        <f>+[1]DEPURADO!J1205</f>
        <v>0</v>
      </c>
      <c r="T1211" s="23" t="s">
        <v>45</v>
      </c>
      <c r="U1211" s="31">
        <f>+[1]DEPURADO!I1205</f>
        <v>0</v>
      </c>
      <c r="V1211" s="30"/>
      <c r="W1211" s="23" t="s">
        <v>45</v>
      </c>
      <c r="X1211" s="31">
        <f>+[1]DEPURADO!K1205+[1]DEPURADO!L1205</f>
        <v>363012</v>
      </c>
      <c r="Y1211" s="23" t="s">
        <v>45</v>
      </c>
      <c r="Z1211" s="31">
        <f t="shared" si="130"/>
        <v>363012</v>
      </c>
      <c r="AA1211" s="31"/>
      <c r="AB1211" s="31">
        <v>0</v>
      </c>
      <c r="AC1211" s="31">
        <v>0</v>
      </c>
      <c r="AD1211" s="30"/>
      <c r="AE1211" s="30">
        <f>+[1]DEPURADO!K1205</f>
        <v>0</v>
      </c>
      <c r="AF1211" s="30">
        <v>0</v>
      </c>
      <c r="AG1211" s="30">
        <f t="shared" si="131"/>
        <v>0</v>
      </c>
      <c r="AH1211" s="30">
        <v>0</v>
      </c>
      <c r="AI1211" s="30" t="str">
        <f>+[1]DEPURADO!G1205</f>
        <v>GLOSA LEGALIZADA</v>
      </c>
      <c r="AJ1211" s="32"/>
      <c r="AK1211" s="33"/>
    </row>
    <row r="1212" spans="1:37" s="34" customFormat="1" x14ac:dyDescent="0.25">
      <c r="A1212" s="23">
        <f t="shared" si="132"/>
        <v>1204</v>
      </c>
      <c r="B1212" s="24" t="s">
        <v>44</v>
      </c>
      <c r="C1212" s="23" t="str">
        <f>+[1]DEPURADO!A1206</f>
        <v>HLC113897</v>
      </c>
      <c r="D1212" s="23">
        <f>+[1]DEPURADO!B1206</f>
        <v>113897</v>
      </c>
      <c r="E1212" s="25">
        <f>+[1]DEPURADO!C1206</f>
        <v>45596</v>
      </c>
      <c r="F1212" s="26">
        <f>+IF([1]DEPURADO!D1206&gt;1,[1]DEPURADO!D1206," ")</f>
        <v>45621</v>
      </c>
      <c r="G1212" s="27">
        <f>[1]DEPURADO!F1206</f>
        <v>1852480</v>
      </c>
      <c r="H1212" s="28">
        <v>0</v>
      </c>
      <c r="I1212" s="28">
        <f>+[1]DEPURADO!M1206+[1]DEPURADO!N1206</f>
        <v>0</v>
      </c>
      <c r="J1212" s="28">
        <f>+[1]DEPURADO!R1206</f>
        <v>0</v>
      </c>
      <c r="K1212" s="29">
        <f>+[1]DEPURADO!P1206+[1]DEPURADO!Q1206</f>
        <v>0</v>
      </c>
      <c r="L1212" s="28">
        <v>0</v>
      </c>
      <c r="M1212" s="28">
        <v>0</v>
      </c>
      <c r="N1212" s="28">
        <f t="shared" si="126"/>
        <v>0</v>
      </c>
      <c r="O1212" s="28">
        <f t="shared" si="127"/>
        <v>1852480</v>
      </c>
      <c r="P1212" s="24">
        <f>IF([1]DEPURADO!H1206&gt;1,0,[1]DEPURADO!B1206)</f>
        <v>113897</v>
      </c>
      <c r="Q1212" s="30">
        <f t="shared" si="128"/>
        <v>1852480</v>
      </c>
      <c r="R1212" s="31">
        <f t="shared" si="129"/>
        <v>0</v>
      </c>
      <c r="S1212" s="31">
        <f>+[1]DEPURADO!J1206</f>
        <v>0</v>
      </c>
      <c r="T1212" s="23" t="s">
        <v>45</v>
      </c>
      <c r="U1212" s="31">
        <f>+[1]DEPURADO!I1206</f>
        <v>0</v>
      </c>
      <c r="V1212" s="30"/>
      <c r="W1212" s="23" t="s">
        <v>45</v>
      </c>
      <c r="X1212" s="31">
        <f>+[1]DEPURADO!K1206+[1]DEPURADO!L1206</f>
        <v>1852480</v>
      </c>
      <c r="Y1212" s="23" t="s">
        <v>45</v>
      </c>
      <c r="Z1212" s="31">
        <f t="shared" si="130"/>
        <v>1852480</v>
      </c>
      <c r="AA1212" s="31"/>
      <c r="AB1212" s="31">
        <v>0</v>
      </c>
      <c r="AC1212" s="31">
        <v>0</v>
      </c>
      <c r="AD1212" s="30"/>
      <c r="AE1212" s="30">
        <f>+[1]DEPURADO!K1206</f>
        <v>0</v>
      </c>
      <c r="AF1212" s="30">
        <v>0</v>
      </c>
      <c r="AG1212" s="30">
        <f t="shared" si="131"/>
        <v>0</v>
      </c>
      <c r="AH1212" s="30">
        <v>0</v>
      </c>
      <c r="AI1212" s="30" t="str">
        <f>+[1]DEPURADO!G1206</f>
        <v>GLOSA LEGALIZADA</v>
      </c>
      <c r="AJ1212" s="32"/>
      <c r="AK1212" s="33"/>
    </row>
    <row r="1213" spans="1:37" s="34" customFormat="1" x14ac:dyDescent="0.25">
      <c r="A1213" s="23">
        <f t="shared" si="132"/>
        <v>1205</v>
      </c>
      <c r="B1213" s="24" t="s">
        <v>44</v>
      </c>
      <c r="C1213" s="23" t="str">
        <f>+[1]DEPURADO!A1207</f>
        <v>HLC113348</v>
      </c>
      <c r="D1213" s="23">
        <f>+[1]DEPURADO!B1207</f>
        <v>113348</v>
      </c>
      <c r="E1213" s="25">
        <f>+[1]DEPURADO!C1207</f>
        <v>45596</v>
      </c>
      <c r="F1213" s="26">
        <f>+IF([1]DEPURADO!D1207&gt;1,[1]DEPURADO!D1207," ")</f>
        <v>45621</v>
      </c>
      <c r="G1213" s="27">
        <f>[1]DEPURADO!F1207</f>
        <v>323935</v>
      </c>
      <c r="H1213" s="28">
        <v>0</v>
      </c>
      <c r="I1213" s="28">
        <f>+[1]DEPURADO!M1207+[1]DEPURADO!N1207</f>
        <v>0</v>
      </c>
      <c r="J1213" s="28">
        <f>+[1]DEPURADO!R1207</f>
        <v>0</v>
      </c>
      <c r="K1213" s="29">
        <f>+[1]DEPURADO!P1207+[1]DEPURADO!Q1207</f>
        <v>0</v>
      </c>
      <c r="L1213" s="28">
        <v>0</v>
      </c>
      <c r="M1213" s="28">
        <v>0</v>
      </c>
      <c r="N1213" s="28">
        <f t="shared" si="126"/>
        <v>0</v>
      </c>
      <c r="O1213" s="28">
        <f t="shared" si="127"/>
        <v>323935</v>
      </c>
      <c r="P1213" s="24">
        <f>IF([1]DEPURADO!H1207&gt;1,0,[1]DEPURADO!B1207)</f>
        <v>113348</v>
      </c>
      <c r="Q1213" s="30">
        <f t="shared" si="128"/>
        <v>323935</v>
      </c>
      <c r="R1213" s="31">
        <f t="shared" si="129"/>
        <v>0</v>
      </c>
      <c r="S1213" s="31">
        <f>+[1]DEPURADO!J1207</f>
        <v>0</v>
      </c>
      <c r="T1213" s="23" t="s">
        <v>45</v>
      </c>
      <c r="U1213" s="31">
        <f>+[1]DEPURADO!I1207</f>
        <v>0</v>
      </c>
      <c r="V1213" s="30"/>
      <c r="W1213" s="23" t="s">
        <v>45</v>
      </c>
      <c r="X1213" s="31">
        <f>+[1]DEPURADO!K1207+[1]DEPURADO!L1207</f>
        <v>323935</v>
      </c>
      <c r="Y1213" s="23" t="s">
        <v>45</v>
      </c>
      <c r="Z1213" s="31">
        <f t="shared" si="130"/>
        <v>323935</v>
      </c>
      <c r="AA1213" s="31"/>
      <c r="AB1213" s="31">
        <v>0</v>
      </c>
      <c r="AC1213" s="31">
        <v>0</v>
      </c>
      <c r="AD1213" s="30"/>
      <c r="AE1213" s="30">
        <f>+[1]DEPURADO!K1207</f>
        <v>0</v>
      </c>
      <c r="AF1213" s="30">
        <v>0</v>
      </c>
      <c r="AG1213" s="30">
        <f t="shared" si="131"/>
        <v>0</v>
      </c>
      <c r="AH1213" s="30">
        <v>0</v>
      </c>
      <c r="AI1213" s="30" t="str">
        <f>+[1]DEPURADO!G1207</f>
        <v>GLOSA LEGALIZADA</v>
      </c>
      <c r="AJ1213" s="32"/>
      <c r="AK1213" s="33"/>
    </row>
    <row r="1214" spans="1:37" s="34" customFormat="1" x14ac:dyDescent="0.25">
      <c r="A1214" s="23">
        <f t="shared" si="132"/>
        <v>1206</v>
      </c>
      <c r="B1214" s="24" t="s">
        <v>44</v>
      </c>
      <c r="C1214" s="23" t="str">
        <f>+[1]DEPURADO!A1208</f>
        <v>HLC113314</v>
      </c>
      <c r="D1214" s="23">
        <f>+[1]DEPURADO!B1208</f>
        <v>113314</v>
      </c>
      <c r="E1214" s="25">
        <f>+[1]DEPURADO!C1208</f>
        <v>45596</v>
      </c>
      <c r="F1214" s="26">
        <f>+IF([1]DEPURADO!D1208&gt;1,[1]DEPURADO!D1208," ")</f>
        <v>45621</v>
      </c>
      <c r="G1214" s="27">
        <f>[1]DEPURADO!F1208</f>
        <v>320038</v>
      </c>
      <c r="H1214" s="28">
        <v>0</v>
      </c>
      <c r="I1214" s="28">
        <f>+[1]DEPURADO!M1208+[1]DEPURADO!N1208</f>
        <v>0</v>
      </c>
      <c r="J1214" s="28">
        <f>+[1]DEPURADO!R1208</f>
        <v>0</v>
      </c>
      <c r="K1214" s="29">
        <f>+[1]DEPURADO!P1208+[1]DEPURADO!Q1208</f>
        <v>0</v>
      </c>
      <c r="L1214" s="28">
        <v>0</v>
      </c>
      <c r="M1214" s="28">
        <v>0</v>
      </c>
      <c r="N1214" s="28">
        <f t="shared" si="126"/>
        <v>0</v>
      </c>
      <c r="O1214" s="28">
        <f t="shared" si="127"/>
        <v>320038</v>
      </c>
      <c r="P1214" s="24">
        <f>IF([1]DEPURADO!H1208&gt;1,0,[1]DEPURADO!B1208)</f>
        <v>113314</v>
      </c>
      <c r="Q1214" s="30">
        <f t="shared" si="128"/>
        <v>320038</v>
      </c>
      <c r="R1214" s="31">
        <f t="shared" si="129"/>
        <v>0</v>
      </c>
      <c r="S1214" s="31">
        <f>+[1]DEPURADO!J1208</f>
        <v>0</v>
      </c>
      <c r="T1214" s="23" t="s">
        <v>45</v>
      </c>
      <c r="U1214" s="31">
        <f>+[1]DEPURADO!I1208</f>
        <v>0</v>
      </c>
      <c r="V1214" s="30"/>
      <c r="W1214" s="23" t="s">
        <v>45</v>
      </c>
      <c r="X1214" s="31">
        <f>+[1]DEPURADO!K1208+[1]DEPURADO!L1208</f>
        <v>320038</v>
      </c>
      <c r="Y1214" s="23" t="s">
        <v>45</v>
      </c>
      <c r="Z1214" s="31">
        <f t="shared" si="130"/>
        <v>320038</v>
      </c>
      <c r="AA1214" s="31"/>
      <c r="AB1214" s="31">
        <v>0</v>
      </c>
      <c r="AC1214" s="31">
        <v>0</v>
      </c>
      <c r="AD1214" s="30"/>
      <c r="AE1214" s="30">
        <f>+[1]DEPURADO!K1208</f>
        <v>0</v>
      </c>
      <c r="AF1214" s="30">
        <v>0</v>
      </c>
      <c r="AG1214" s="30">
        <f t="shared" si="131"/>
        <v>0</v>
      </c>
      <c r="AH1214" s="30">
        <v>0</v>
      </c>
      <c r="AI1214" s="30" t="str">
        <f>+[1]DEPURADO!G1208</f>
        <v>GLOSA LEGALIZADA</v>
      </c>
      <c r="AJ1214" s="32"/>
      <c r="AK1214" s="33"/>
    </row>
    <row r="1215" spans="1:37" s="34" customFormat="1" x14ac:dyDescent="0.25">
      <c r="A1215" s="23">
        <f t="shared" si="132"/>
        <v>1207</v>
      </c>
      <c r="B1215" s="24" t="s">
        <v>44</v>
      </c>
      <c r="C1215" s="23" t="str">
        <f>+[1]DEPURADO!A1209</f>
        <v>HLC113560</v>
      </c>
      <c r="D1215" s="23">
        <f>+[1]DEPURADO!B1209</f>
        <v>113560</v>
      </c>
      <c r="E1215" s="25">
        <f>+[1]DEPURADO!C1209</f>
        <v>45596</v>
      </c>
      <c r="F1215" s="26">
        <f>+IF([1]DEPURADO!D1209&gt;1,[1]DEPURADO!D1209," ")</f>
        <v>45621</v>
      </c>
      <c r="G1215" s="27">
        <f>[1]DEPURADO!F1209</f>
        <v>3336917</v>
      </c>
      <c r="H1215" s="28">
        <v>0</v>
      </c>
      <c r="I1215" s="28">
        <f>+[1]DEPURADO!M1209+[1]DEPURADO!N1209</f>
        <v>0</v>
      </c>
      <c r="J1215" s="28">
        <f>+[1]DEPURADO!R1209</f>
        <v>0</v>
      </c>
      <c r="K1215" s="29">
        <f>+[1]DEPURADO!P1209+[1]DEPURADO!Q1209</f>
        <v>0</v>
      </c>
      <c r="L1215" s="28">
        <v>0</v>
      </c>
      <c r="M1215" s="28">
        <v>0</v>
      </c>
      <c r="N1215" s="28">
        <f t="shared" si="126"/>
        <v>0</v>
      </c>
      <c r="O1215" s="28">
        <f t="shared" si="127"/>
        <v>3336917</v>
      </c>
      <c r="P1215" s="24">
        <f>IF([1]DEPURADO!H1209&gt;1,0,[1]DEPURADO!B1209)</f>
        <v>113560</v>
      </c>
      <c r="Q1215" s="30">
        <f t="shared" si="128"/>
        <v>3336917</v>
      </c>
      <c r="R1215" s="31">
        <f t="shared" si="129"/>
        <v>0</v>
      </c>
      <c r="S1215" s="31">
        <f>+[1]DEPURADO!J1209</f>
        <v>0</v>
      </c>
      <c r="T1215" s="23" t="s">
        <v>45</v>
      </c>
      <c r="U1215" s="31">
        <f>+[1]DEPURADO!I1209</f>
        <v>0</v>
      </c>
      <c r="V1215" s="30"/>
      <c r="W1215" s="23" t="s">
        <v>45</v>
      </c>
      <c r="X1215" s="31">
        <f>+[1]DEPURADO!K1209+[1]DEPURADO!L1209</f>
        <v>3336917</v>
      </c>
      <c r="Y1215" s="23" t="s">
        <v>45</v>
      </c>
      <c r="Z1215" s="31">
        <f t="shared" si="130"/>
        <v>3336917</v>
      </c>
      <c r="AA1215" s="31"/>
      <c r="AB1215" s="31">
        <v>0</v>
      </c>
      <c r="AC1215" s="31">
        <v>0</v>
      </c>
      <c r="AD1215" s="30"/>
      <c r="AE1215" s="30">
        <f>+[1]DEPURADO!K1209</f>
        <v>0</v>
      </c>
      <c r="AF1215" s="30">
        <v>0</v>
      </c>
      <c r="AG1215" s="30">
        <f t="shared" si="131"/>
        <v>0</v>
      </c>
      <c r="AH1215" s="30">
        <v>0</v>
      </c>
      <c r="AI1215" s="30" t="str">
        <f>+[1]DEPURADO!G1209</f>
        <v>GLOSA LEGALIZADA</v>
      </c>
      <c r="AJ1215" s="32"/>
      <c r="AK1215" s="33"/>
    </row>
    <row r="1216" spans="1:37" s="34" customFormat="1" x14ac:dyDescent="0.25">
      <c r="A1216" s="23">
        <f t="shared" si="132"/>
        <v>1208</v>
      </c>
      <c r="B1216" s="24" t="s">
        <v>44</v>
      </c>
      <c r="C1216" s="23" t="str">
        <f>+[1]DEPURADO!A1210</f>
        <v>HLC113737</v>
      </c>
      <c r="D1216" s="23">
        <f>+[1]DEPURADO!B1210</f>
        <v>113737</v>
      </c>
      <c r="E1216" s="25">
        <f>+[1]DEPURADO!C1210</f>
        <v>45596</v>
      </c>
      <c r="F1216" s="26">
        <f>+IF([1]DEPURADO!D1210&gt;1,[1]DEPURADO!D1210," ")</f>
        <v>45621</v>
      </c>
      <c r="G1216" s="27">
        <f>[1]DEPURADO!F1210</f>
        <v>51582</v>
      </c>
      <c r="H1216" s="28">
        <v>0</v>
      </c>
      <c r="I1216" s="28">
        <f>+[1]DEPURADO!M1210+[1]DEPURADO!N1210</f>
        <v>0</v>
      </c>
      <c r="J1216" s="28">
        <f>+[1]DEPURADO!R1210</f>
        <v>0</v>
      </c>
      <c r="K1216" s="29">
        <f>+[1]DEPURADO!P1210+[1]DEPURADO!Q1210</f>
        <v>0</v>
      </c>
      <c r="L1216" s="28">
        <v>0</v>
      </c>
      <c r="M1216" s="28">
        <v>0</v>
      </c>
      <c r="N1216" s="28">
        <f t="shared" si="126"/>
        <v>0</v>
      </c>
      <c r="O1216" s="28">
        <f t="shared" si="127"/>
        <v>51582</v>
      </c>
      <c r="P1216" s="24">
        <f>IF([1]DEPURADO!H1210&gt;1,0,[1]DEPURADO!B1210)</f>
        <v>113737</v>
      </c>
      <c r="Q1216" s="30">
        <f t="shared" si="128"/>
        <v>51582</v>
      </c>
      <c r="R1216" s="31">
        <f t="shared" si="129"/>
        <v>0</v>
      </c>
      <c r="S1216" s="31">
        <f>+[1]DEPURADO!J1210</f>
        <v>0</v>
      </c>
      <c r="T1216" s="23" t="s">
        <v>45</v>
      </c>
      <c r="U1216" s="31">
        <f>+[1]DEPURADO!I1210</f>
        <v>0</v>
      </c>
      <c r="V1216" s="30"/>
      <c r="W1216" s="23" t="s">
        <v>45</v>
      </c>
      <c r="X1216" s="31">
        <f>+[1]DEPURADO!K1210+[1]DEPURADO!L1210</f>
        <v>51582</v>
      </c>
      <c r="Y1216" s="23" t="s">
        <v>45</v>
      </c>
      <c r="Z1216" s="31">
        <f t="shared" si="130"/>
        <v>51582</v>
      </c>
      <c r="AA1216" s="31"/>
      <c r="AB1216" s="31">
        <v>0</v>
      </c>
      <c r="AC1216" s="31">
        <v>0</v>
      </c>
      <c r="AD1216" s="30"/>
      <c r="AE1216" s="30">
        <f>+[1]DEPURADO!K1210</f>
        <v>0</v>
      </c>
      <c r="AF1216" s="30">
        <v>0</v>
      </c>
      <c r="AG1216" s="30">
        <f t="shared" si="131"/>
        <v>0</v>
      </c>
      <c r="AH1216" s="30">
        <v>0</v>
      </c>
      <c r="AI1216" s="30" t="str">
        <f>+[1]DEPURADO!G1210</f>
        <v>GLOSA LEGALIZADA</v>
      </c>
      <c r="AJ1216" s="32"/>
      <c r="AK1216" s="33"/>
    </row>
    <row r="1217" spans="1:37" s="34" customFormat="1" x14ac:dyDescent="0.25">
      <c r="A1217" s="23">
        <f t="shared" si="132"/>
        <v>1209</v>
      </c>
      <c r="B1217" s="24" t="s">
        <v>44</v>
      </c>
      <c r="C1217" s="23" t="str">
        <f>+[1]DEPURADO!A1211</f>
        <v>HLC114288</v>
      </c>
      <c r="D1217" s="23">
        <f>+[1]DEPURADO!B1211</f>
        <v>114288</v>
      </c>
      <c r="E1217" s="25">
        <f>+[1]DEPURADO!C1211</f>
        <v>45596</v>
      </c>
      <c r="F1217" s="26">
        <f>+IF([1]DEPURADO!D1211&gt;1,[1]DEPURADO!D1211," ")</f>
        <v>45621</v>
      </c>
      <c r="G1217" s="27">
        <f>[1]DEPURADO!F1211</f>
        <v>265911</v>
      </c>
      <c r="H1217" s="28">
        <v>0</v>
      </c>
      <c r="I1217" s="28">
        <f>+[1]DEPURADO!M1211+[1]DEPURADO!N1211</f>
        <v>0</v>
      </c>
      <c r="J1217" s="28">
        <f>+[1]DEPURADO!R1211</f>
        <v>0</v>
      </c>
      <c r="K1217" s="29">
        <f>+[1]DEPURADO!P1211+[1]DEPURADO!Q1211</f>
        <v>0</v>
      </c>
      <c r="L1217" s="28">
        <v>0</v>
      </c>
      <c r="M1217" s="28">
        <v>0</v>
      </c>
      <c r="N1217" s="28">
        <f t="shared" si="126"/>
        <v>0</v>
      </c>
      <c r="O1217" s="28">
        <f t="shared" si="127"/>
        <v>265911</v>
      </c>
      <c r="P1217" s="24">
        <f>IF([1]DEPURADO!H1211&gt;1,0,[1]DEPURADO!B1211)</f>
        <v>114288</v>
      </c>
      <c r="Q1217" s="30">
        <f t="shared" si="128"/>
        <v>265911</v>
      </c>
      <c r="R1217" s="31">
        <f t="shared" si="129"/>
        <v>0</v>
      </c>
      <c r="S1217" s="31">
        <f>+[1]DEPURADO!J1211</f>
        <v>0</v>
      </c>
      <c r="T1217" s="23" t="s">
        <v>45</v>
      </c>
      <c r="U1217" s="31">
        <f>+[1]DEPURADO!I1211</f>
        <v>0</v>
      </c>
      <c r="V1217" s="30"/>
      <c r="W1217" s="23" t="s">
        <v>45</v>
      </c>
      <c r="X1217" s="31">
        <f>+[1]DEPURADO!K1211+[1]DEPURADO!L1211</f>
        <v>265911</v>
      </c>
      <c r="Y1217" s="23" t="s">
        <v>45</v>
      </c>
      <c r="Z1217" s="31">
        <f t="shared" si="130"/>
        <v>265911</v>
      </c>
      <c r="AA1217" s="31"/>
      <c r="AB1217" s="31">
        <v>0</v>
      </c>
      <c r="AC1217" s="31">
        <v>0</v>
      </c>
      <c r="AD1217" s="30"/>
      <c r="AE1217" s="30">
        <f>+[1]DEPURADO!K1211</f>
        <v>0</v>
      </c>
      <c r="AF1217" s="30">
        <v>0</v>
      </c>
      <c r="AG1217" s="30">
        <f t="shared" si="131"/>
        <v>0</v>
      </c>
      <c r="AH1217" s="30">
        <v>0</v>
      </c>
      <c r="AI1217" s="30" t="str">
        <f>+[1]DEPURADO!G1211</f>
        <v>GLOSA LEGALIZADA</v>
      </c>
      <c r="AJ1217" s="32"/>
      <c r="AK1217" s="33"/>
    </row>
    <row r="1218" spans="1:37" s="34" customFormat="1" x14ac:dyDescent="0.25">
      <c r="A1218" s="23">
        <f t="shared" si="132"/>
        <v>1210</v>
      </c>
      <c r="B1218" s="24" t="s">
        <v>44</v>
      </c>
      <c r="C1218" s="23" t="str">
        <f>+[1]DEPURADO!A1212</f>
        <v>HLC112833</v>
      </c>
      <c r="D1218" s="23">
        <f>+[1]DEPURADO!B1212</f>
        <v>112833</v>
      </c>
      <c r="E1218" s="25">
        <f>+[1]DEPURADO!C1212</f>
        <v>45596</v>
      </c>
      <c r="F1218" s="26">
        <f>+IF([1]DEPURADO!D1212&gt;1,[1]DEPURADO!D1212," ")</f>
        <v>45621</v>
      </c>
      <c r="G1218" s="27">
        <f>[1]DEPURADO!F1212</f>
        <v>30758</v>
      </c>
      <c r="H1218" s="28">
        <v>0</v>
      </c>
      <c r="I1218" s="28">
        <f>+[1]DEPURADO!M1212+[1]DEPURADO!N1212</f>
        <v>0</v>
      </c>
      <c r="J1218" s="28">
        <f>+[1]DEPURADO!R1212</f>
        <v>0</v>
      </c>
      <c r="K1218" s="29">
        <f>+[1]DEPURADO!P1212+[1]DEPURADO!Q1212</f>
        <v>0</v>
      </c>
      <c r="L1218" s="28">
        <v>0</v>
      </c>
      <c r="M1218" s="28">
        <v>0</v>
      </c>
      <c r="N1218" s="28">
        <f t="shared" si="126"/>
        <v>0</v>
      </c>
      <c r="O1218" s="28">
        <f t="shared" si="127"/>
        <v>30758</v>
      </c>
      <c r="P1218" s="24">
        <f>IF([1]DEPURADO!H1212&gt;1,0,[1]DEPURADO!B1212)</f>
        <v>112833</v>
      </c>
      <c r="Q1218" s="30">
        <f t="shared" si="128"/>
        <v>30758</v>
      </c>
      <c r="R1218" s="31">
        <f t="shared" si="129"/>
        <v>0</v>
      </c>
      <c r="S1218" s="31">
        <f>+[1]DEPURADO!J1212</f>
        <v>0</v>
      </c>
      <c r="T1218" s="23" t="s">
        <v>45</v>
      </c>
      <c r="U1218" s="31">
        <f>+[1]DEPURADO!I1212</f>
        <v>0</v>
      </c>
      <c r="V1218" s="30"/>
      <c r="W1218" s="23" t="s">
        <v>45</v>
      </c>
      <c r="X1218" s="31">
        <f>+[1]DEPURADO!K1212+[1]DEPURADO!L1212</f>
        <v>30758</v>
      </c>
      <c r="Y1218" s="23" t="s">
        <v>45</v>
      </c>
      <c r="Z1218" s="31">
        <f t="shared" si="130"/>
        <v>30758</v>
      </c>
      <c r="AA1218" s="31"/>
      <c r="AB1218" s="31">
        <v>0</v>
      </c>
      <c r="AC1218" s="31">
        <v>0</v>
      </c>
      <c r="AD1218" s="30"/>
      <c r="AE1218" s="30">
        <f>+[1]DEPURADO!K1212</f>
        <v>0</v>
      </c>
      <c r="AF1218" s="30">
        <v>0</v>
      </c>
      <c r="AG1218" s="30">
        <f t="shared" si="131"/>
        <v>0</v>
      </c>
      <c r="AH1218" s="30">
        <v>0</v>
      </c>
      <c r="AI1218" s="30" t="str">
        <f>+[1]DEPURADO!G1212</f>
        <v>GLOSA LEGALIZADA</v>
      </c>
      <c r="AJ1218" s="32"/>
      <c r="AK1218" s="33"/>
    </row>
    <row r="1219" spans="1:37" s="34" customFormat="1" x14ac:dyDescent="0.25">
      <c r="A1219" s="23">
        <f t="shared" si="132"/>
        <v>1211</v>
      </c>
      <c r="B1219" s="24" t="s">
        <v>44</v>
      </c>
      <c r="C1219" s="23" t="str">
        <f>+[1]DEPURADO!A1213</f>
        <v>HLC113739</v>
      </c>
      <c r="D1219" s="23">
        <f>+[1]DEPURADO!B1213</f>
        <v>113739</v>
      </c>
      <c r="E1219" s="25">
        <f>+[1]DEPURADO!C1213</f>
        <v>45596</v>
      </c>
      <c r="F1219" s="26">
        <f>+IF([1]DEPURADO!D1213&gt;1,[1]DEPURADO!D1213," ")</f>
        <v>45621</v>
      </c>
      <c r="G1219" s="27">
        <f>[1]DEPURADO!F1213</f>
        <v>117937</v>
      </c>
      <c r="H1219" s="28">
        <v>0</v>
      </c>
      <c r="I1219" s="28">
        <f>+[1]DEPURADO!M1213+[1]DEPURADO!N1213</f>
        <v>0</v>
      </c>
      <c r="J1219" s="28">
        <f>+[1]DEPURADO!R1213</f>
        <v>0</v>
      </c>
      <c r="K1219" s="29">
        <f>+[1]DEPURADO!P1213+[1]DEPURADO!Q1213</f>
        <v>0</v>
      </c>
      <c r="L1219" s="28">
        <v>0</v>
      </c>
      <c r="M1219" s="28">
        <v>0</v>
      </c>
      <c r="N1219" s="28">
        <f t="shared" si="126"/>
        <v>0</v>
      </c>
      <c r="O1219" s="28">
        <f t="shared" si="127"/>
        <v>117937</v>
      </c>
      <c r="P1219" s="24">
        <f>IF([1]DEPURADO!H1213&gt;1,0,[1]DEPURADO!B1213)</f>
        <v>113739</v>
      </c>
      <c r="Q1219" s="30">
        <f t="shared" si="128"/>
        <v>117937</v>
      </c>
      <c r="R1219" s="31">
        <f t="shared" si="129"/>
        <v>0</v>
      </c>
      <c r="S1219" s="31">
        <f>+[1]DEPURADO!J1213</f>
        <v>0</v>
      </c>
      <c r="T1219" s="23" t="s">
        <v>45</v>
      </c>
      <c r="U1219" s="31">
        <f>+[1]DEPURADO!I1213</f>
        <v>0</v>
      </c>
      <c r="V1219" s="30"/>
      <c r="W1219" s="23" t="s">
        <v>45</v>
      </c>
      <c r="X1219" s="31">
        <f>+[1]DEPURADO!K1213+[1]DEPURADO!L1213</f>
        <v>117937</v>
      </c>
      <c r="Y1219" s="23" t="s">
        <v>45</v>
      </c>
      <c r="Z1219" s="31">
        <f t="shared" si="130"/>
        <v>117937</v>
      </c>
      <c r="AA1219" s="31"/>
      <c r="AB1219" s="31">
        <v>0</v>
      </c>
      <c r="AC1219" s="31">
        <v>0</v>
      </c>
      <c r="AD1219" s="30"/>
      <c r="AE1219" s="30">
        <f>+[1]DEPURADO!K1213</f>
        <v>0</v>
      </c>
      <c r="AF1219" s="30">
        <v>0</v>
      </c>
      <c r="AG1219" s="30">
        <f t="shared" si="131"/>
        <v>0</v>
      </c>
      <c r="AH1219" s="30">
        <v>0</v>
      </c>
      <c r="AI1219" s="30" t="str">
        <f>+[1]DEPURADO!G1213</f>
        <v>GLOSA LEGALIZADA</v>
      </c>
      <c r="AJ1219" s="32"/>
      <c r="AK1219" s="33"/>
    </row>
    <row r="1220" spans="1:37" s="34" customFormat="1" x14ac:dyDescent="0.25">
      <c r="A1220" s="23">
        <f t="shared" si="132"/>
        <v>1212</v>
      </c>
      <c r="B1220" s="24" t="s">
        <v>44</v>
      </c>
      <c r="C1220" s="23" t="str">
        <f>+[1]DEPURADO!A1214</f>
        <v>HLC113767</v>
      </c>
      <c r="D1220" s="23">
        <f>+[1]DEPURADO!B1214</f>
        <v>113767</v>
      </c>
      <c r="E1220" s="25">
        <f>+[1]DEPURADO!C1214</f>
        <v>45596</v>
      </c>
      <c r="F1220" s="26">
        <f>+IF([1]DEPURADO!D1214&gt;1,[1]DEPURADO!D1214," ")</f>
        <v>45621</v>
      </c>
      <c r="G1220" s="27">
        <f>[1]DEPURADO!F1214</f>
        <v>307405</v>
      </c>
      <c r="H1220" s="28">
        <v>0</v>
      </c>
      <c r="I1220" s="28">
        <f>+[1]DEPURADO!M1214+[1]DEPURADO!N1214</f>
        <v>0</v>
      </c>
      <c r="J1220" s="28">
        <f>+[1]DEPURADO!R1214</f>
        <v>0</v>
      </c>
      <c r="K1220" s="29">
        <f>+[1]DEPURADO!P1214+[1]DEPURADO!Q1214</f>
        <v>0</v>
      </c>
      <c r="L1220" s="28">
        <v>0</v>
      </c>
      <c r="M1220" s="28">
        <v>0</v>
      </c>
      <c r="N1220" s="28">
        <f t="shared" si="126"/>
        <v>0</v>
      </c>
      <c r="O1220" s="28">
        <f t="shared" si="127"/>
        <v>307405</v>
      </c>
      <c r="P1220" s="24">
        <f>IF([1]DEPURADO!H1214&gt;1,0,[1]DEPURADO!B1214)</f>
        <v>113767</v>
      </c>
      <c r="Q1220" s="30">
        <f t="shared" si="128"/>
        <v>307405</v>
      </c>
      <c r="R1220" s="31">
        <f t="shared" si="129"/>
        <v>0</v>
      </c>
      <c r="S1220" s="31">
        <f>+[1]DEPURADO!J1214</f>
        <v>0</v>
      </c>
      <c r="T1220" s="23" t="s">
        <v>45</v>
      </c>
      <c r="U1220" s="31">
        <f>+[1]DEPURADO!I1214</f>
        <v>0</v>
      </c>
      <c r="V1220" s="30"/>
      <c r="W1220" s="23" t="s">
        <v>45</v>
      </c>
      <c r="X1220" s="31">
        <f>+[1]DEPURADO!K1214+[1]DEPURADO!L1214</f>
        <v>307405</v>
      </c>
      <c r="Y1220" s="23" t="s">
        <v>45</v>
      </c>
      <c r="Z1220" s="31">
        <f t="shared" si="130"/>
        <v>307405</v>
      </c>
      <c r="AA1220" s="31"/>
      <c r="AB1220" s="31">
        <v>0</v>
      </c>
      <c r="AC1220" s="31">
        <v>0</v>
      </c>
      <c r="AD1220" s="30"/>
      <c r="AE1220" s="30">
        <f>+[1]DEPURADO!K1214</f>
        <v>0</v>
      </c>
      <c r="AF1220" s="30">
        <v>0</v>
      </c>
      <c r="AG1220" s="30">
        <f t="shared" si="131"/>
        <v>0</v>
      </c>
      <c r="AH1220" s="30">
        <v>0</v>
      </c>
      <c r="AI1220" s="30" t="str">
        <f>+[1]DEPURADO!G1214</f>
        <v>GLOSA LEGALIZADA</v>
      </c>
      <c r="AJ1220" s="32"/>
      <c r="AK1220" s="33"/>
    </row>
    <row r="1221" spans="1:37" s="34" customFormat="1" x14ac:dyDescent="0.25">
      <c r="A1221" s="23">
        <f t="shared" si="132"/>
        <v>1213</v>
      </c>
      <c r="B1221" s="24" t="s">
        <v>44</v>
      </c>
      <c r="C1221" s="23" t="str">
        <f>+[1]DEPURADO!A1215</f>
        <v>HLC113909</v>
      </c>
      <c r="D1221" s="23">
        <f>+[1]DEPURADO!B1215</f>
        <v>113909</v>
      </c>
      <c r="E1221" s="25">
        <f>+[1]DEPURADO!C1215</f>
        <v>45596</v>
      </c>
      <c r="F1221" s="26">
        <f>+IF([1]DEPURADO!D1215&gt;1,[1]DEPURADO!D1215," ")</f>
        <v>45621</v>
      </c>
      <c r="G1221" s="27">
        <f>[1]DEPURADO!F1215</f>
        <v>534944</v>
      </c>
      <c r="H1221" s="28">
        <v>0</v>
      </c>
      <c r="I1221" s="28">
        <f>+[1]DEPURADO!M1215+[1]DEPURADO!N1215</f>
        <v>0</v>
      </c>
      <c r="J1221" s="28">
        <f>+[1]DEPURADO!R1215</f>
        <v>0</v>
      </c>
      <c r="K1221" s="29">
        <f>+[1]DEPURADO!P1215+[1]DEPURADO!Q1215</f>
        <v>0</v>
      </c>
      <c r="L1221" s="28">
        <v>0</v>
      </c>
      <c r="M1221" s="28">
        <v>0</v>
      </c>
      <c r="N1221" s="28">
        <f t="shared" si="126"/>
        <v>0</v>
      </c>
      <c r="O1221" s="28">
        <f t="shared" si="127"/>
        <v>534944</v>
      </c>
      <c r="P1221" s="24">
        <f>IF([1]DEPURADO!H1215&gt;1,0,[1]DEPURADO!B1215)</f>
        <v>113909</v>
      </c>
      <c r="Q1221" s="30">
        <f t="shared" si="128"/>
        <v>534944</v>
      </c>
      <c r="R1221" s="31">
        <f t="shared" si="129"/>
        <v>0</v>
      </c>
      <c r="S1221" s="31">
        <f>+[1]DEPURADO!J1215</f>
        <v>0</v>
      </c>
      <c r="T1221" s="23" t="s">
        <v>45</v>
      </c>
      <c r="U1221" s="31">
        <f>+[1]DEPURADO!I1215</f>
        <v>0</v>
      </c>
      <c r="V1221" s="30"/>
      <c r="W1221" s="23" t="s">
        <v>45</v>
      </c>
      <c r="X1221" s="31">
        <f>+[1]DEPURADO!K1215+[1]DEPURADO!L1215</f>
        <v>534944</v>
      </c>
      <c r="Y1221" s="23" t="s">
        <v>45</v>
      </c>
      <c r="Z1221" s="31">
        <f t="shared" si="130"/>
        <v>534944</v>
      </c>
      <c r="AA1221" s="31"/>
      <c r="AB1221" s="31">
        <v>0</v>
      </c>
      <c r="AC1221" s="31">
        <v>0</v>
      </c>
      <c r="AD1221" s="30"/>
      <c r="AE1221" s="30">
        <f>+[1]DEPURADO!K1215</f>
        <v>0</v>
      </c>
      <c r="AF1221" s="30">
        <v>0</v>
      </c>
      <c r="AG1221" s="30">
        <f t="shared" si="131"/>
        <v>0</v>
      </c>
      <c r="AH1221" s="30">
        <v>0</v>
      </c>
      <c r="AI1221" s="30" t="str">
        <f>+[1]DEPURADO!G1215</f>
        <v>GLOSA LEGALIZADA</v>
      </c>
      <c r="AJ1221" s="32"/>
      <c r="AK1221" s="33"/>
    </row>
    <row r="1222" spans="1:37" s="34" customFormat="1" x14ac:dyDescent="0.25">
      <c r="A1222" s="23">
        <f t="shared" si="132"/>
        <v>1214</v>
      </c>
      <c r="B1222" s="24" t="s">
        <v>44</v>
      </c>
      <c r="C1222" s="23" t="str">
        <f>+[1]DEPURADO!A1216</f>
        <v>HLC113349</v>
      </c>
      <c r="D1222" s="23">
        <f>+[1]DEPURADO!B1216</f>
        <v>113349</v>
      </c>
      <c r="E1222" s="25">
        <f>+[1]DEPURADO!C1216</f>
        <v>45596</v>
      </c>
      <c r="F1222" s="26">
        <f>+IF([1]DEPURADO!D1216&gt;1,[1]DEPURADO!D1216," ")</f>
        <v>45621</v>
      </c>
      <c r="G1222" s="27">
        <f>[1]DEPURADO!F1216</f>
        <v>312896</v>
      </c>
      <c r="H1222" s="28">
        <v>0</v>
      </c>
      <c r="I1222" s="28">
        <f>+[1]DEPURADO!M1216+[1]DEPURADO!N1216</f>
        <v>0</v>
      </c>
      <c r="J1222" s="28">
        <f>+[1]DEPURADO!R1216</f>
        <v>0</v>
      </c>
      <c r="K1222" s="29">
        <f>+[1]DEPURADO!P1216+[1]DEPURADO!Q1216</f>
        <v>0</v>
      </c>
      <c r="L1222" s="28">
        <v>0</v>
      </c>
      <c r="M1222" s="28">
        <v>0</v>
      </c>
      <c r="N1222" s="28">
        <f t="shared" si="126"/>
        <v>0</v>
      </c>
      <c r="O1222" s="28">
        <f t="shared" si="127"/>
        <v>312896</v>
      </c>
      <c r="P1222" s="24">
        <f>IF([1]DEPURADO!H1216&gt;1,0,[1]DEPURADO!B1216)</f>
        <v>113349</v>
      </c>
      <c r="Q1222" s="30">
        <f t="shared" si="128"/>
        <v>312896</v>
      </c>
      <c r="R1222" s="31">
        <f t="shared" si="129"/>
        <v>0</v>
      </c>
      <c r="S1222" s="31">
        <f>+[1]DEPURADO!J1216</f>
        <v>0</v>
      </c>
      <c r="T1222" s="23" t="s">
        <v>45</v>
      </c>
      <c r="U1222" s="31">
        <f>+[1]DEPURADO!I1216</f>
        <v>0</v>
      </c>
      <c r="V1222" s="30"/>
      <c r="W1222" s="23" t="s">
        <v>45</v>
      </c>
      <c r="X1222" s="31">
        <f>+[1]DEPURADO!K1216+[1]DEPURADO!L1216</f>
        <v>312896</v>
      </c>
      <c r="Y1222" s="23" t="s">
        <v>45</v>
      </c>
      <c r="Z1222" s="31">
        <f t="shared" si="130"/>
        <v>312896</v>
      </c>
      <c r="AA1222" s="31"/>
      <c r="AB1222" s="31">
        <v>0</v>
      </c>
      <c r="AC1222" s="31">
        <v>0</v>
      </c>
      <c r="AD1222" s="30"/>
      <c r="AE1222" s="30">
        <f>+[1]DEPURADO!K1216</f>
        <v>0</v>
      </c>
      <c r="AF1222" s="30">
        <v>0</v>
      </c>
      <c r="AG1222" s="30">
        <f t="shared" si="131"/>
        <v>0</v>
      </c>
      <c r="AH1222" s="30">
        <v>0</v>
      </c>
      <c r="AI1222" s="30" t="str">
        <f>+[1]DEPURADO!G1216</f>
        <v>GLOSA LEGALIZADA</v>
      </c>
      <c r="AJ1222" s="32"/>
      <c r="AK1222" s="33"/>
    </row>
    <row r="1223" spans="1:37" s="34" customFormat="1" x14ac:dyDescent="0.25">
      <c r="A1223" s="23">
        <f t="shared" si="132"/>
        <v>1215</v>
      </c>
      <c r="B1223" s="24" t="s">
        <v>44</v>
      </c>
      <c r="C1223" s="23" t="str">
        <f>+[1]DEPURADO!A1217</f>
        <v>HLC114211</v>
      </c>
      <c r="D1223" s="23">
        <f>+[1]DEPURADO!B1217</f>
        <v>114211</v>
      </c>
      <c r="E1223" s="25">
        <f>+[1]DEPURADO!C1217</f>
        <v>45596</v>
      </c>
      <c r="F1223" s="26">
        <f>+IF([1]DEPURADO!D1217&gt;1,[1]DEPURADO!D1217," ")</f>
        <v>45621</v>
      </c>
      <c r="G1223" s="27">
        <f>[1]DEPURADO!F1217</f>
        <v>74482</v>
      </c>
      <c r="H1223" s="28">
        <v>0</v>
      </c>
      <c r="I1223" s="28">
        <f>+[1]DEPURADO!M1217+[1]DEPURADO!N1217</f>
        <v>0</v>
      </c>
      <c r="J1223" s="28">
        <f>+[1]DEPURADO!R1217</f>
        <v>0</v>
      </c>
      <c r="K1223" s="29">
        <f>+[1]DEPURADO!P1217+[1]DEPURADO!Q1217</f>
        <v>0</v>
      </c>
      <c r="L1223" s="28">
        <v>0</v>
      </c>
      <c r="M1223" s="28">
        <v>0</v>
      </c>
      <c r="N1223" s="28">
        <f t="shared" si="126"/>
        <v>0</v>
      </c>
      <c r="O1223" s="28">
        <f t="shared" si="127"/>
        <v>74482</v>
      </c>
      <c r="P1223" s="24">
        <f>IF([1]DEPURADO!H1217&gt;1,0,[1]DEPURADO!B1217)</f>
        <v>114211</v>
      </c>
      <c r="Q1223" s="30">
        <f t="shared" si="128"/>
        <v>74482</v>
      </c>
      <c r="R1223" s="31">
        <f t="shared" si="129"/>
        <v>0</v>
      </c>
      <c r="S1223" s="31">
        <f>+[1]DEPURADO!J1217</f>
        <v>0</v>
      </c>
      <c r="T1223" s="23" t="s">
        <v>45</v>
      </c>
      <c r="U1223" s="31">
        <f>+[1]DEPURADO!I1217</f>
        <v>0</v>
      </c>
      <c r="V1223" s="30"/>
      <c r="W1223" s="23" t="s">
        <v>45</v>
      </c>
      <c r="X1223" s="31">
        <f>+[1]DEPURADO!K1217+[1]DEPURADO!L1217</f>
        <v>74482</v>
      </c>
      <c r="Y1223" s="23" t="s">
        <v>45</v>
      </c>
      <c r="Z1223" s="31">
        <f t="shared" si="130"/>
        <v>74482</v>
      </c>
      <c r="AA1223" s="31"/>
      <c r="AB1223" s="31">
        <v>0</v>
      </c>
      <c r="AC1223" s="31">
        <v>0</v>
      </c>
      <c r="AD1223" s="30"/>
      <c r="AE1223" s="30">
        <f>+[1]DEPURADO!K1217</f>
        <v>0</v>
      </c>
      <c r="AF1223" s="30">
        <v>0</v>
      </c>
      <c r="AG1223" s="30">
        <f t="shared" si="131"/>
        <v>0</v>
      </c>
      <c r="AH1223" s="30">
        <v>0</v>
      </c>
      <c r="AI1223" s="30" t="str">
        <f>+[1]DEPURADO!G1217</f>
        <v>GLOSA LEGALIZADA</v>
      </c>
      <c r="AJ1223" s="32"/>
      <c r="AK1223" s="33"/>
    </row>
    <row r="1224" spans="1:37" s="34" customFormat="1" x14ac:dyDescent="0.25">
      <c r="A1224" s="23">
        <f t="shared" si="132"/>
        <v>1216</v>
      </c>
      <c r="B1224" s="24" t="s">
        <v>44</v>
      </c>
      <c r="C1224" s="23" t="str">
        <f>+[1]DEPURADO!A1218</f>
        <v>HLC113893</v>
      </c>
      <c r="D1224" s="23">
        <f>+[1]DEPURADO!B1218</f>
        <v>113893</v>
      </c>
      <c r="E1224" s="25">
        <f>+[1]DEPURADO!C1218</f>
        <v>45596</v>
      </c>
      <c r="F1224" s="26">
        <f>+IF([1]DEPURADO!D1218&gt;1,[1]DEPURADO!D1218," ")</f>
        <v>45621</v>
      </c>
      <c r="G1224" s="27">
        <f>[1]DEPURADO!F1218</f>
        <v>731142</v>
      </c>
      <c r="H1224" s="28">
        <v>0</v>
      </c>
      <c r="I1224" s="28">
        <f>+[1]DEPURADO!M1218+[1]DEPURADO!N1218</f>
        <v>0</v>
      </c>
      <c r="J1224" s="28">
        <f>+[1]DEPURADO!R1218</f>
        <v>0</v>
      </c>
      <c r="K1224" s="29">
        <f>+[1]DEPURADO!P1218+[1]DEPURADO!Q1218</f>
        <v>0</v>
      </c>
      <c r="L1224" s="28">
        <v>0</v>
      </c>
      <c r="M1224" s="28">
        <v>0</v>
      </c>
      <c r="N1224" s="28">
        <f t="shared" si="126"/>
        <v>0</v>
      </c>
      <c r="O1224" s="28">
        <f t="shared" si="127"/>
        <v>731142</v>
      </c>
      <c r="P1224" s="24">
        <f>IF([1]DEPURADO!H1218&gt;1,0,[1]DEPURADO!B1218)</f>
        <v>113893</v>
      </c>
      <c r="Q1224" s="30">
        <f t="shared" si="128"/>
        <v>731142</v>
      </c>
      <c r="R1224" s="31">
        <f t="shared" si="129"/>
        <v>0</v>
      </c>
      <c r="S1224" s="31">
        <f>+[1]DEPURADO!J1218</f>
        <v>0</v>
      </c>
      <c r="T1224" s="23" t="s">
        <v>45</v>
      </c>
      <c r="U1224" s="31">
        <f>+[1]DEPURADO!I1218</f>
        <v>0</v>
      </c>
      <c r="V1224" s="30"/>
      <c r="W1224" s="23" t="s">
        <v>45</v>
      </c>
      <c r="X1224" s="31">
        <f>+[1]DEPURADO!K1218+[1]DEPURADO!L1218</f>
        <v>731142</v>
      </c>
      <c r="Y1224" s="23" t="s">
        <v>45</v>
      </c>
      <c r="Z1224" s="31">
        <f t="shared" si="130"/>
        <v>731142</v>
      </c>
      <c r="AA1224" s="31"/>
      <c r="AB1224" s="31">
        <v>0</v>
      </c>
      <c r="AC1224" s="31">
        <v>0</v>
      </c>
      <c r="AD1224" s="30"/>
      <c r="AE1224" s="30">
        <f>+[1]DEPURADO!K1218</f>
        <v>0</v>
      </c>
      <c r="AF1224" s="30">
        <v>0</v>
      </c>
      <c r="AG1224" s="30">
        <f t="shared" si="131"/>
        <v>0</v>
      </c>
      <c r="AH1224" s="30">
        <v>0</v>
      </c>
      <c r="AI1224" s="30" t="str">
        <f>+[1]DEPURADO!G1218</f>
        <v>GLOSA LEGALIZADA</v>
      </c>
      <c r="AJ1224" s="32"/>
      <c r="AK1224" s="33"/>
    </row>
    <row r="1225" spans="1:37" s="34" customFormat="1" x14ac:dyDescent="0.25">
      <c r="A1225" s="23">
        <f t="shared" si="132"/>
        <v>1217</v>
      </c>
      <c r="B1225" s="24" t="s">
        <v>44</v>
      </c>
      <c r="C1225" s="23" t="str">
        <f>+[1]DEPURADO!A1219</f>
        <v>HLC113905</v>
      </c>
      <c r="D1225" s="23">
        <f>+[1]DEPURADO!B1219</f>
        <v>113905</v>
      </c>
      <c r="E1225" s="25">
        <f>+[1]DEPURADO!C1219</f>
        <v>45596</v>
      </c>
      <c r="F1225" s="26">
        <f>+IF([1]DEPURADO!D1219&gt;1,[1]DEPURADO!D1219," ")</f>
        <v>45621</v>
      </c>
      <c r="G1225" s="27">
        <f>[1]DEPURADO!F1219</f>
        <v>197713</v>
      </c>
      <c r="H1225" s="28">
        <v>0</v>
      </c>
      <c r="I1225" s="28">
        <f>+[1]DEPURADO!M1219+[1]DEPURADO!N1219</f>
        <v>0</v>
      </c>
      <c r="J1225" s="28">
        <f>+[1]DEPURADO!R1219</f>
        <v>0</v>
      </c>
      <c r="K1225" s="29">
        <f>+[1]DEPURADO!P1219+[1]DEPURADO!Q1219</f>
        <v>0</v>
      </c>
      <c r="L1225" s="28">
        <v>0</v>
      </c>
      <c r="M1225" s="28">
        <v>0</v>
      </c>
      <c r="N1225" s="28">
        <f t="shared" si="126"/>
        <v>0</v>
      </c>
      <c r="O1225" s="28">
        <f t="shared" si="127"/>
        <v>197713</v>
      </c>
      <c r="P1225" s="24">
        <f>IF([1]DEPURADO!H1219&gt;1,0,[1]DEPURADO!B1219)</f>
        <v>113905</v>
      </c>
      <c r="Q1225" s="30">
        <f t="shared" si="128"/>
        <v>197713</v>
      </c>
      <c r="R1225" s="31">
        <f t="shared" si="129"/>
        <v>0</v>
      </c>
      <c r="S1225" s="31">
        <f>+[1]DEPURADO!J1219</f>
        <v>0</v>
      </c>
      <c r="T1225" s="23" t="s">
        <v>45</v>
      </c>
      <c r="U1225" s="31">
        <f>+[1]DEPURADO!I1219</f>
        <v>0</v>
      </c>
      <c r="V1225" s="30"/>
      <c r="W1225" s="23" t="s">
        <v>45</v>
      </c>
      <c r="X1225" s="31">
        <f>+[1]DEPURADO!K1219+[1]DEPURADO!L1219</f>
        <v>197713</v>
      </c>
      <c r="Y1225" s="23" t="s">
        <v>45</v>
      </c>
      <c r="Z1225" s="31">
        <f t="shared" si="130"/>
        <v>197713</v>
      </c>
      <c r="AA1225" s="31"/>
      <c r="AB1225" s="31">
        <v>0</v>
      </c>
      <c r="AC1225" s="31">
        <v>0</v>
      </c>
      <c r="AD1225" s="30"/>
      <c r="AE1225" s="30">
        <f>+[1]DEPURADO!K1219</f>
        <v>0</v>
      </c>
      <c r="AF1225" s="30">
        <v>0</v>
      </c>
      <c r="AG1225" s="30">
        <f t="shared" si="131"/>
        <v>0</v>
      </c>
      <c r="AH1225" s="30">
        <v>0</v>
      </c>
      <c r="AI1225" s="30" t="str">
        <f>+[1]DEPURADO!G1219</f>
        <v>GLOSA LEGALIZADA</v>
      </c>
      <c r="AJ1225" s="32"/>
      <c r="AK1225" s="33"/>
    </row>
    <row r="1226" spans="1:37" s="34" customFormat="1" x14ac:dyDescent="0.25">
      <c r="A1226" s="23">
        <f t="shared" si="132"/>
        <v>1218</v>
      </c>
      <c r="B1226" s="24" t="s">
        <v>44</v>
      </c>
      <c r="C1226" s="23" t="str">
        <f>+[1]DEPURADO!A1220</f>
        <v>HLC113352</v>
      </c>
      <c r="D1226" s="23">
        <f>+[1]DEPURADO!B1220</f>
        <v>113352</v>
      </c>
      <c r="E1226" s="25">
        <f>+[1]DEPURADO!C1220</f>
        <v>45596</v>
      </c>
      <c r="F1226" s="26">
        <f>+IF([1]DEPURADO!D1220&gt;1,[1]DEPURADO!D1220," ")</f>
        <v>45621</v>
      </c>
      <c r="G1226" s="27">
        <f>[1]DEPURADO!F1220</f>
        <v>562625</v>
      </c>
      <c r="H1226" s="28">
        <v>0</v>
      </c>
      <c r="I1226" s="28">
        <f>+[1]DEPURADO!M1220+[1]DEPURADO!N1220</f>
        <v>0</v>
      </c>
      <c r="J1226" s="28">
        <f>+[1]DEPURADO!R1220</f>
        <v>0</v>
      </c>
      <c r="K1226" s="29">
        <f>+[1]DEPURADO!P1220+[1]DEPURADO!Q1220</f>
        <v>0</v>
      </c>
      <c r="L1226" s="28">
        <v>0</v>
      </c>
      <c r="M1226" s="28">
        <v>0</v>
      </c>
      <c r="N1226" s="28">
        <f t="shared" ref="N1226:N1289" si="133">+SUM(J1226:M1226)</f>
        <v>0</v>
      </c>
      <c r="O1226" s="28">
        <f t="shared" ref="O1226:O1289" si="134">+G1226-I1226-N1226</f>
        <v>562625</v>
      </c>
      <c r="P1226" s="24">
        <f>IF([1]DEPURADO!H1220&gt;1,0,[1]DEPURADO!B1220)</f>
        <v>113352</v>
      </c>
      <c r="Q1226" s="30">
        <f t="shared" ref="Q1226:Q1289" si="135">+IF(P1226&gt;0,G1226,0)</f>
        <v>562625</v>
      </c>
      <c r="R1226" s="31">
        <f t="shared" ref="R1226:R1289" si="136">IF(P1226=0,G1226,0)</f>
        <v>0</v>
      </c>
      <c r="S1226" s="31">
        <f>+[1]DEPURADO!J1220</f>
        <v>0</v>
      </c>
      <c r="T1226" s="23" t="s">
        <v>45</v>
      </c>
      <c r="U1226" s="31">
        <f>+[1]DEPURADO!I1220</f>
        <v>0</v>
      </c>
      <c r="V1226" s="30"/>
      <c r="W1226" s="23" t="s">
        <v>45</v>
      </c>
      <c r="X1226" s="31">
        <f>+[1]DEPURADO!K1220+[1]DEPURADO!L1220</f>
        <v>562625</v>
      </c>
      <c r="Y1226" s="23" t="s">
        <v>45</v>
      </c>
      <c r="Z1226" s="31">
        <f t="shared" ref="Z1226:Z1289" si="137">+X1226-AE1226+IF(X1226-AE1226&lt;-1,-X1226+AE1226,0)</f>
        <v>562625</v>
      </c>
      <c r="AA1226" s="31"/>
      <c r="AB1226" s="31">
        <v>0</v>
      </c>
      <c r="AC1226" s="31">
        <v>0</v>
      </c>
      <c r="AD1226" s="30"/>
      <c r="AE1226" s="30">
        <f>+[1]DEPURADO!K1220</f>
        <v>0</v>
      </c>
      <c r="AF1226" s="30">
        <v>0</v>
      </c>
      <c r="AG1226" s="30">
        <f t="shared" ref="AG1226:AG1289" si="138">+G1226-I1226-N1226-R1226-Z1226-AC1226-AE1226-S1226-U1226</f>
        <v>0</v>
      </c>
      <c r="AH1226" s="30">
        <v>0</v>
      </c>
      <c r="AI1226" s="30" t="str">
        <f>+[1]DEPURADO!G1220</f>
        <v>GLOSA LEGALIZADA</v>
      </c>
      <c r="AJ1226" s="32"/>
      <c r="AK1226" s="33"/>
    </row>
    <row r="1227" spans="1:37" s="34" customFormat="1" x14ac:dyDescent="0.25">
      <c r="A1227" s="23">
        <f t="shared" ref="A1227:A1290" si="139">+A1226+1</f>
        <v>1219</v>
      </c>
      <c r="B1227" s="24" t="s">
        <v>44</v>
      </c>
      <c r="C1227" s="23" t="str">
        <f>+[1]DEPURADO!A1221</f>
        <v>HLC113735</v>
      </c>
      <c r="D1227" s="23">
        <f>+[1]DEPURADO!B1221</f>
        <v>113735</v>
      </c>
      <c r="E1227" s="25">
        <f>+[1]DEPURADO!C1221</f>
        <v>45596</v>
      </c>
      <c r="F1227" s="26">
        <f>+IF([1]DEPURADO!D1221&gt;1,[1]DEPURADO!D1221," ")</f>
        <v>45621</v>
      </c>
      <c r="G1227" s="27">
        <f>[1]DEPURADO!F1221</f>
        <v>266061</v>
      </c>
      <c r="H1227" s="28">
        <v>0</v>
      </c>
      <c r="I1227" s="28">
        <f>+[1]DEPURADO!M1221+[1]DEPURADO!N1221</f>
        <v>0</v>
      </c>
      <c r="J1227" s="28">
        <f>+[1]DEPURADO!R1221</f>
        <v>0</v>
      </c>
      <c r="K1227" s="29">
        <f>+[1]DEPURADO!P1221+[1]DEPURADO!Q1221</f>
        <v>0</v>
      </c>
      <c r="L1227" s="28">
        <v>0</v>
      </c>
      <c r="M1227" s="28">
        <v>0</v>
      </c>
      <c r="N1227" s="28">
        <f t="shared" si="133"/>
        <v>0</v>
      </c>
      <c r="O1227" s="28">
        <f t="shared" si="134"/>
        <v>266061</v>
      </c>
      <c r="P1227" s="24">
        <f>IF([1]DEPURADO!H1221&gt;1,0,[1]DEPURADO!B1221)</f>
        <v>113735</v>
      </c>
      <c r="Q1227" s="30">
        <f t="shared" si="135"/>
        <v>266061</v>
      </c>
      <c r="R1227" s="31">
        <f t="shared" si="136"/>
        <v>0</v>
      </c>
      <c r="S1227" s="31">
        <f>+[1]DEPURADO!J1221</f>
        <v>0</v>
      </c>
      <c r="T1227" s="23" t="s">
        <v>45</v>
      </c>
      <c r="U1227" s="31">
        <f>+[1]DEPURADO!I1221</f>
        <v>0</v>
      </c>
      <c r="V1227" s="30"/>
      <c r="W1227" s="23" t="s">
        <v>45</v>
      </c>
      <c r="X1227" s="31">
        <f>+[1]DEPURADO!K1221+[1]DEPURADO!L1221</f>
        <v>266061</v>
      </c>
      <c r="Y1227" s="23" t="s">
        <v>45</v>
      </c>
      <c r="Z1227" s="31">
        <f t="shared" si="137"/>
        <v>266061</v>
      </c>
      <c r="AA1227" s="31"/>
      <c r="AB1227" s="31">
        <v>0</v>
      </c>
      <c r="AC1227" s="31">
        <v>0</v>
      </c>
      <c r="AD1227" s="30"/>
      <c r="AE1227" s="30">
        <f>+[1]DEPURADO!K1221</f>
        <v>0</v>
      </c>
      <c r="AF1227" s="30">
        <v>0</v>
      </c>
      <c r="AG1227" s="30">
        <f t="shared" si="138"/>
        <v>0</v>
      </c>
      <c r="AH1227" s="30">
        <v>0</v>
      </c>
      <c r="AI1227" s="30" t="str">
        <f>+[1]DEPURADO!G1221</f>
        <v>GLOSA LEGALIZADA</v>
      </c>
      <c r="AJ1227" s="32"/>
      <c r="AK1227" s="33"/>
    </row>
    <row r="1228" spans="1:37" s="34" customFormat="1" x14ac:dyDescent="0.25">
      <c r="A1228" s="23">
        <f t="shared" si="139"/>
        <v>1220</v>
      </c>
      <c r="B1228" s="24" t="s">
        <v>44</v>
      </c>
      <c r="C1228" s="23" t="str">
        <f>+[1]DEPURADO!A1222</f>
        <v>HLC113890</v>
      </c>
      <c r="D1228" s="23">
        <f>+[1]DEPURADO!B1222</f>
        <v>113890</v>
      </c>
      <c r="E1228" s="25">
        <f>+[1]DEPURADO!C1222</f>
        <v>45596</v>
      </c>
      <c r="F1228" s="26">
        <f>+IF([1]DEPURADO!D1222&gt;1,[1]DEPURADO!D1222," ")</f>
        <v>45621</v>
      </c>
      <c r="G1228" s="27">
        <f>[1]DEPURADO!F1222</f>
        <v>241610</v>
      </c>
      <c r="H1228" s="28">
        <v>0</v>
      </c>
      <c r="I1228" s="28">
        <f>+[1]DEPURADO!M1222+[1]DEPURADO!N1222</f>
        <v>0</v>
      </c>
      <c r="J1228" s="28">
        <f>+[1]DEPURADO!R1222</f>
        <v>0</v>
      </c>
      <c r="K1228" s="29">
        <f>+[1]DEPURADO!P1222+[1]DEPURADO!Q1222</f>
        <v>0</v>
      </c>
      <c r="L1228" s="28">
        <v>0</v>
      </c>
      <c r="M1228" s="28">
        <v>0</v>
      </c>
      <c r="N1228" s="28">
        <f t="shared" si="133"/>
        <v>0</v>
      </c>
      <c r="O1228" s="28">
        <f t="shared" si="134"/>
        <v>241610</v>
      </c>
      <c r="P1228" s="24">
        <f>IF([1]DEPURADO!H1222&gt;1,0,[1]DEPURADO!B1222)</f>
        <v>113890</v>
      </c>
      <c r="Q1228" s="30">
        <f t="shared" si="135"/>
        <v>241610</v>
      </c>
      <c r="R1228" s="31">
        <f t="shared" si="136"/>
        <v>0</v>
      </c>
      <c r="S1228" s="31">
        <f>+[1]DEPURADO!J1222</f>
        <v>0</v>
      </c>
      <c r="T1228" s="23" t="s">
        <v>45</v>
      </c>
      <c r="U1228" s="31">
        <f>+[1]DEPURADO!I1222</f>
        <v>0</v>
      </c>
      <c r="V1228" s="30"/>
      <c r="W1228" s="23" t="s">
        <v>45</v>
      </c>
      <c r="X1228" s="31">
        <f>+[1]DEPURADO!K1222+[1]DEPURADO!L1222</f>
        <v>241610</v>
      </c>
      <c r="Y1228" s="23" t="s">
        <v>45</v>
      </c>
      <c r="Z1228" s="31">
        <f t="shared" si="137"/>
        <v>241610</v>
      </c>
      <c r="AA1228" s="31"/>
      <c r="AB1228" s="31">
        <v>0</v>
      </c>
      <c r="AC1228" s="31">
        <v>0</v>
      </c>
      <c r="AD1228" s="30"/>
      <c r="AE1228" s="30">
        <f>+[1]DEPURADO!K1222</f>
        <v>0</v>
      </c>
      <c r="AF1228" s="30">
        <v>0</v>
      </c>
      <c r="AG1228" s="30">
        <f t="shared" si="138"/>
        <v>0</v>
      </c>
      <c r="AH1228" s="30">
        <v>0</v>
      </c>
      <c r="AI1228" s="30" t="str">
        <f>+[1]DEPURADO!G1222</f>
        <v>GLOSA LEGALIZADA</v>
      </c>
      <c r="AJ1228" s="32"/>
      <c r="AK1228" s="33"/>
    </row>
    <row r="1229" spans="1:37" s="34" customFormat="1" x14ac:dyDescent="0.25">
      <c r="A1229" s="23">
        <f t="shared" si="139"/>
        <v>1221</v>
      </c>
      <c r="B1229" s="24" t="s">
        <v>44</v>
      </c>
      <c r="C1229" s="23" t="str">
        <f>+[1]DEPURADO!A1223</f>
        <v>HLC113899</v>
      </c>
      <c r="D1229" s="23">
        <f>+[1]DEPURADO!B1223</f>
        <v>113899</v>
      </c>
      <c r="E1229" s="25">
        <f>+[1]DEPURADO!C1223</f>
        <v>45596</v>
      </c>
      <c r="F1229" s="26">
        <f>+IF([1]DEPURADO!D1223&gt;1,[1]DEPURADO!D1223," ")</f>
        <v>45621</v>
      </c>
      <c r="G1229" s="27">
        <f>[1]DEPURADO!F1223</f>
        <v>180210</v>
      </c>
      <c r="H1229" s="28">
        <v>0</v>
      </c>
      <c r="I1229" s="28">
        <f>+[1]DEPURADO!M1223+[1]DEPURADO!N1223</f>
        <v>0</v>
      </c>
      <c r="J1229" s="28">
        <f>+[1]DEPURADO!R1223</f>
        <v>0</v>
      </c>
      <c r="K1229" s="29">
        <f>+[1]DEPURADO!P1223+[1]DEPURADO!Q1223</f>
        <v>0</v>
      </c>
      <c r="L1229" s="28">
        <v>0</v>
      </c>
      <c r="M1229" s="28">
        <v>0</v>
      </c>
      <c r="N1229" s="28">
        <f t="shared" si="133"/>
        <v>0</v>
      </c>
      <c r="O1229" s="28">
        <f t="shared" si="134"/>
        <v>180210</v>
      </c>
      <c r="P1229" s="24">
        <f>IF([1]DEPURADO!H1223&gt;1,0,[1]DEPURADO!B1223)</f>
        <v>113899</v>
      </c>
      <c r="Q1229" s="30">
        <f t="shared" si="135"/>
        <v>180210</v>
      </c>
      <c r="R1229" s="31">
        <f t="shared" si="136"/>
        <v>0</v>
      </c>
      <c r="S1229" s="31">
        <f>+[1]DEPURADO!J1223</f>
        <v>0</v>
      </c>
      <c r="T1229" s="23" t="s">
        <v>45</v>
      </c>
      <c r="U1229" s="31">
        <f>+[1]DEPURADO!I1223</f>
        <v>0</v>
      </c>
      <c r="V1229" s="30"/>
      <c r="W1229" s="23" t="s">
        <v>45</v>
      </c>
      <c r="X1229" s="31">
        <f>+[1]DEPURADO!K1223+[1]DEPURADO!L1223</f>
        <v>180210</v>
      </c>
      <c r="Y1229" s="23" t="s">
        <v>45</v>
      </c>
      <c r="Z1229" s="31">
        <f t="shared" si="137"/>
        <v>180210</v>
      </c>
      <c r="AA1229" s="31"/>
      <c r="AB1229" s="31">
        <v>0</v>
      </c>
      <c r="AC1229" s="31">
        <v>0</v>
      </c>
      <c r="AD1229" s="30"/>
      <c r="AE1229" s="30">
        <f>+[1]DEPURADO!K1223</f>
        <v>0</v>
      </c>
      <c r="AF1229" s="30">
        <v>0</v>
      </c>
      <c r="AG1229" s="30">
        <f t="shared" si="138"/>
        <v>0</v>
      </c>
      <c r="AH1229" s="30">
        <v>0</v>
      </c>
      <c r="AI1229" s="30" t="str">
        <f>+[1]DEPURADO!G1223</f>
        <v>GLOSA LEGALIZADA</v>
      </c>
      <c r="AJ1229" s="32"/>
      <c r="AK1229" s="33"/>
    </row>
    <row r="1230" spans="1:37" s="34" customFormat="1" x14ac:dyDescent="0.25">
      <c r="A1230" s="23">
        <f t="shared" si="139"/>
        <v>1222</v>
      </c>
      <c r="B1230" s="24" t="s">
        <v>44</v>
      </c>
      <c r="C1230" s="23" t="str">
        <f>+[1]DEPURADO!A1224</f>
        <v>HLC113889</v>
      </c>
      <c r="D1230" s="23">
        <f>+[1]DEPURADO!B1224</f>
        <v>113889</v>
      </c>
      <c r="E1230" s="25">
        <f>+[1]DEPURADO!C1224</f>
        <v>45596</v>
      </c>
      <c r="F1230" s="26">
        <f>+IF([1]DEPURADO!D1224&gt;1,[1]DEPURADO!D1224," ")</f>
        <v>45621</v>
      </c>
      <c r="G1230" s="27">
        <f>[1]DEPURADO!F1224</f>
        <v>859937</v>
      </c>
      <c r="H1230" s="28">
        <v>0</v>
      </c>
      <c r="I1230" s="28">
        <f>+[1]DEPURADO!M1224+[1]DEPURADO!N1224</f>
        <v>0</v>
      </c>
      <c r="J1230" s="28">
        <f>+[1]DEPURADO!R1224</f>
        <v>0</v>
      </c>
      <c r="K1230" s="29">
        <f>+[1]DEPURADO!P1224+[1]DEPURADO!Q1224</f>
        <v>0</v>
      </c>
      <c r="L1230" s="28">
        <v>0</v>
      </c>
      <c r="M1230" s="28">
        <v>0</v>
      </c>
      <c r="N1230" s="28">
        <f t="shared" si="133"/>
        <v>0</v>
      </c>
      <c r="O1230" s="28">
        <f t="shared" si="134"/>
        <v>859937</v>
      </c>
      <c r="P1230" s="24">
        <f>IF([1]DEPURADO!H1224&gt;1,0,[1]DEPURADO!B1224)</f>
        <v>113889</v>
      </c>
      <c r="Q1230" s="30">
        <f t="shared" si="135"/>
        <v>859937</v>
      </c>
      <c r="R1230" s="31">
        <f t="shared" si="136"/>
        <v>0</v>
      </c>
      <c r="S1230" s="31">
        <f>+[1]DEPURADO!J1224</f>
        <v>0</v>
      </c>
      <c r="T1230" s="23" t="s">
        <v>45</v>
      </c>
      <c r="U1230" s="31">
        <f>+[1]DEPURADO!I1224</f>
        <v>0</v>
      </c>
      <c r="V1230" s="30"/>
      <c r="W1230" s="23" t="s">
        <v>45</v>
      </c>
      <c r="X1230" s="31">
        <f>+[1]DEPURADO!K1224+[1]DEPURADO!L1224</f>
        <v>859937</v>
      </c>
      <c r="Y1230" s="23" t="s">
        <v>45</v>
      </c>
      <c r="Z1230" s="31">
        <f t="shared" si="137"/>
        <v>859937</v>
      </c>
      <c r="AA1230" s="31"/>
      <c r="AB1230" s="31">
        <v>0</v>
      </c>
      <c r="AC1230" s="31">
        <v>0</v>
      </c>
      <c r="AD1230" s="30"/>
      <c r="AE1230" s="30">
        <f>+[1]DEPURADO!K1224</f>
        <v>0</v>
      </c>
      <c r="AF1230" s="30">
        <v>0</v>
      </c>
      <c r="AG1230" s="30">
        <f t="shared" si="138"/>
        <v>0</v>
      </c>
      <c r="AH1230" s="30">
        <v>0</v>
      </c>
      <c r="AI1230" s="30" t="str">
        <f>+[1]DEPURADO!G1224</f>
        <v>GLOSA LEGALIZADA</v>
      </c>
      <c r="AJ1230" s="32"/>
      <c r="AK1230" s="33"/>
    </row>
    <row r="1231" spans="1:37" s="34" customFormat="1" x14ac:dyDescent="0.25">
      <c r="A1231" s="23">
        <f t="shared" si="139"/>
        <v>1223</v>
      </c>
      <c r="B1231" s="24" t="s">
        <v>44</v>
      </c>
      <c r="C1231" s="23" t="str">
        <f>+[1]DEPURADO!A1225</f>
        <v>HLC113904</v>
      </c>
      <c r="D1231" s="23">
        <f>+[1]DEPURADO!B1225</f>
        <v>113904</v>
      </c>
      <c r="E1231" s="25">
        <f>+[1]DEPURADO!C1225</f>
        <v>45596</v>
      </c>
      <c r="F1231" s="26">
        <f>+IF([1]DEPURADO!D1225&gt;1,[1]DEPURADO!D1225," ")</f>
        <v>45621</v>
      </c>
      <c r="G1231" s="27">
        <f>[1]DEPURADO!F1225</f>
        <v>5130</v>
      </c>
      <c r="H1231" s="28">
        <v>0</v>
      </c>
      <c r="I1231" s="28">
        <f>+[1]DEPURADO!M1225+[1]DEPURADO!N1225</f>
        <v>0</v>
      </c>
      <c r="J1231" s="28">
        <f>+[1]DEPURADO!R1225</f>
        <v>0</v>
      </c>
      <c r="K1231" s="29">
        <f>+[1]DEPURADO!P1225+[1]DEPURADO!Q1225</f>
        <v>0</v>
      </c>
      <c r="L1231" s="28">
        <v>0</v>
      </c>
      <c r="M1231" s="28">
        <v>0</v>
      </c>
      <c r="N1231" s="28">
        <f t="shared" si="133"/>
        <v>0</v>
      </c>
      <c r="O1231" s="28">
        <f t="shared" si="134"/>
        <v>5130</v>
      </c>
      <c r="P1231" s="24">
        <f>IF([1]DEPURADO!H1225&gt;1,0,[1]DEPURADO!B1225)</f>
        <v>113904</v>
      </c>
      <c r="Q1231" s="30">
        <f t="shared" si="135"/>
        <v>5130</v>
      </c>
      <c r="R1231" s="31">
        <f t="shared" si="136"/>
        <v>0</v>
      </c>
      <c r="S1231" s="31">
        <f>+[1]DEPURADO!J1225</f>
        <v>0</v>
      </c>
      <c r="T1231" s="23" t="s">
        <v>45</v>
      </c>
      <c r="U1231" s="31">
        <f>+[1]DEPURADO!I1225</f>
        <v>0</v>
      </c>
      <c r="V1231" s="30"/>
      <c r="W1231" s="23" t="s">
        <v>45</v>
      </c>
      <c r="X1231" s="31">
        <f>+[1]DEPURADO!K1225+[1]DEPURADO!L1225</f>
        <v>5130</v>
      </c>
      <c r="Y1231" s="23" t="s">
        <v>45</v>
      </c>
      <c r="Z1231" s="31">
        <f t="shared" si="137"/>
        <v>5130</v>
      </c>
      <c r="AA1231" s="31"/>
      <c r="AB1231" s="31">
        <v>0</v>
      </c>
      <c r="AC1231" s="31">
        <v>0</v>
      </c>
      <c r="AD1231" s="30"/>
      <c r="AE1231" s="30">
        <f>+[1]DEPURADO!K1225</f>
        <v>0</v>
      </c>
      <c r="AF1231" s="30">
        <v>0</v>
      </c>
      <c r="AG1231" s="30">
        <f t="shared" si="138"/>
        <v>0</v>
      </c>
      <c r="AH1231" s="30">
        <v>0</v>
      </c>
      <c r="AI1231" s="30" t="str">
        <f>+[1]DEPURADO!G1225</f>
        <v>GLOSA LEGALIZADA</v>
      </c>
      <c r="AJ1231" s="32"/>
      <c r="AK1231" s="33"/>
    </row>
    <row r="1232" spans="1:37" s="34" customFormat="1" x14ac:dyDescent="0.25">
      <c r="A1232" s="23">
        <f t="shared" si="139"/>
        <v>1224</v>
      </c>
      <c r="B1232" s="24" t="s">
        <v>44</v>
      </c>
      <c r="C1232" s="23" t="str">
        <f>+[1]DEPURADO!A1226</f>
        <v>HLC112084</v>
      </c>
      <c r="D1232" s="23">
        <f>+[1]DEPURADO!B1226</f>
        <v>112084</v>
      </c>
      <c r="E1232" s="25">
        <f>+[1]DEPURADO!C1226</f>
        <v>45596</v>
      </c>
      <c r="F1232" s="26">
        <f>+IF([1]DEPURADO!D1226&gt;1,[1]DEPURADO!D1226," ")</f>
        <v>45621</v>
      </c>
      <c r="G1232" s="27">
        <f>[1]DEPURADO!F1226</f>
        <v>30758</v>
      </c>
      <c r="H1232" s="28">
        <v>0</v>
      </c>
      <c r="I1232" s="28">
        <f>+[1]DEPURADO!M1226+[1]DEPURADO!N1226</f>
        <v>0</v>
      </c>
      <c r="J1232" s="28">
        <f>+[1]DEPURADO!R1226</f>
        <v>0</v>
      </c>
      <c r="K1232" s="29">
        <f>+[1]DEPURADO!P1226+[1]DEPURADO!Q1226</f>
        <v>0</v>
      </c>
      <c r="L1232" s="28">
        <v>0</v>
      </c>
      <c r="M1232" s="28">
        <v>0</v>
      </c>
      <c r="N1232" s="28">
        <f t="shared" si="133"/>
        <v>0</v>
      </c>
      <c r="O1232" s="28">
        <f t="shared" si="134"/>
        <v>30758</v>
      </c>
      <c r="P1232" s="24">
        <f>IF([1]DEPURADO!H1226&gt;1,0,[1]DEPURADO!B1226)</f>
        <v>112084</v>
      </c>
      <c r="Q1232" s="30">
        <f t="shared" si="135"/>
        <v>30758</v>
      </c>
      <c r="R1232" s="31">
        <f t="shared" si="136"/>
        <v>0</v>
      </c>
      <c r="S1232" s="31">
        <f>+[1]DEPURADO!J1226</f>
        <v>0</v>
      </c>
      <c r="T1232" s="23" t="s">
        <v>45</v>
      </c>
      <c r="U1232" s="31">
        <f>+[1]DEPURADO!I1226</f>
        <v>0</v>
      </c>
      <c r="V1232" s="30"/>
      <c r="W1232" s="23" t="s">
        <v>45</v>
      </c>
      <c r="X1232" s="31">
        <f>+[1]DEPURADO!K1226+[1]DEPURADO!L1226</f>
        <v>30758</v>
      </c>
      <c r="Y1232" s="23" t="s">
        <v>45</v>
      </c>
      <c r="Z1232" s="31">
        <f t="shared" si="137"/>
        <v>30758</v>
      </c>
      <c r="AA1232" s="31"/>
      <c r="AB1232" s="31">
        <v>0</v>
      </c>
      <c r="AC1232" s="31">
        <v>0</v>
      </c>
      <c r="AD1232" s="30"/>
      <c r="AE1232" s="30">
        <f>+[1]DEPURADO!K1226</f>
        <v>0</v>
      </c>
      <c r="AF1232" s="30">
        <v>0</v>
      </c>
      <c r="AG1232" s="30">
        <f t="shared" si="138"/>
        <v>0</v>
      </c>
      <c r="AH1232" s="30">
        <v>0</v>
      </c>
      <c r="AI1232" s="30" t="str">
        <f>+[1]DEPURADO!G1226</f>
        <v>GLOSA LEGALIZADA</v>
      </c>
      <c r="AJ1232" s="32"/>
      <c r="AK1232" s="33"/>
    </row>
    <row r="1233" spans="1:37" s="34" customFormat="1" x14ac:dyDescent="0.25">
      <c r="A1233" s="23">
        <f t="shared" si="139"/>
        <v>1225</v>
      </c>
      <c r="B1233" s="24" t="s">
        <v>44</v>
      </c>
      <c r="C1233" s="23" t="str">
        <f>+[1]DEPURADO!A1227</f>
        <v>HLC113312</v>
      </c>
      <c r="D1233" s="23">
        <f>+[1]DEPURADO!B1227</f>
        <v>113312</v>
      </c>
      <c r="E1233" s="25">
        <f>+[1]DEPURADO!C1227</f>
        <v>45596</v>
      </c>
      <c r="F1233" s="26">
        <f>+IF([1]DEPURADO!D1227&gt;1,[1]DEPURADO!D1227," ")</f>
        <v>45621</v>
      </c>
      <c r="G1233" s="27">
        <f>[1]DEPURADO!F1227</f>
        <v>303568</v>
      </c>
      <c r="H1233" s="28">
        <v>0</v>
      </c>
      <c r="I1233" s="28">
        <f>+[1]DEPURADO!M1227+[1]DEPURADO!N1227</f>
        <v>0</v>
      </c>
      <c r="J1233" s="28">
        <f>+[1]DEPURADO!R1227</f>
        <v>0</v>
      </c>
      <c r="K1233" s="29">
        <f>+[1]DEPURADO!P1227+[1]DEPURADO!Q1227</f>
        <v>0</v>
      </c>
      <c r="L1233" s="28">
        <v>0</v>
      </c>
      <c r="M1233" s="28">
        <v>0</v>
      </c>
      <c r="N1233" s="28">
        <f t="shared" si="133"/>
        <v>0</v>
      </c>
      <c r="O1233" s="28">
        <f t="shared" si="134"/>
        <v>303568</v>
      </c>
      <c r="P1233" s="24">
        <f>IF([1]DEPURADO!H1227&gt;1,0,[1]DEPURADO!B1227)</f>
        <v>113312</v>
      </c>
      <c r="Q1233" s="30">
        <f t="shared" si="135"/>
        <v>303568</v>
      </c>
      <c r="R1233" s="31">
        <f t="shared" si="136"/>
        <v>0</v>
      </c>
      <c r="S1233" s="31">
        <f>+[1]DEPURADO!J1227</f>
        <v>0</v>
      </c>
      <c r="T1233" s="23" t="s">
        <v>45</v>
      </c>
      <c r="U1233" s="31">
        <f>+[1]DEPURADO!I1227</f>
        <v>0</v>
      </c>
      <c r="V1233" s="30"/>
      <c r="W1233" s="23" t="s">
        <v>45</v>
      </c>
      <c r="X1233" s="31">
        <f>+[1]DEPURADO!K1227+[1]DEPURADO!L1227</f>
        <v>303568</v>
      </c>
      <c r="Y1233" s="23" t="s">
        <v>45</v>
      </c>
      <c r="Z1233" s="31">
        <f t="shared" si="137"/>
        <v>303568</v>
      </c>
      <c r="AA1233" s="31"/>
      <c r="AB1233" s="31">
        <v>0</v>
      </c>
      <c r="AC1233" s="31">
        <v>0</v>
      </c>
      <c r="AD1233" s="30"/>
      <c r="AE1233" s="30">
        <f>+[1]DEPURADO!K1227</f>
        <v>0</v>
      </c>
      <c r="AF1233" s="30">
        <v>0</v>
      </c>
      <c r="AG1233" s="30">
        <f t="shared" si="138"/>
        <v>0</v>
      </c>
      <c r="AH1233" s="30">
        <v>0</v>
      </c>
      <c r="AI1233" s="30" t="str">
        <f>+[1]DEPURADO!G1227</f>
        <v>GLOSA LEGALIZADA</v>
      </c>
      <c r="AJ1233" s="32"/>
      <c r="AK1233" s="33"/>
    </row>
    <row r="1234" spans="1:37" s="34" customFormat="1" x14ac:dyDescent="0.25">
      <c r="A1234" s="23">
        <f t="shared" si="139"/>
        <v>1226</v>
      </c>
      <c r="B1234" s="24" t="s">
        <v>44</v>
      </c>
      <c r="C1234" s="23" t="str">
        <f>+[1]DEPURADO!A1228</f>
        <v>HLC113351</v>
      </c>
      <c r="D1234" s="23">
        <f>+[1]DEPURADO!B1228</f>
        <v>113351</v>
      </c>
      <c r="E1234" s="25">
        <f>+[1]DEPURADO!C1228</f>
        <v>45596</v>
      </c>
      <c r="F1234" s="26">
        <f>+IF([1]DEPURADO!D1228&gt;1,[1]DEPURADO!D1228," ")</f>
        <v>45621</v>
      </c>
      <c r="G1234" s="27">
        <f>[1]DEPURADO!F1228</f>
        <v>501166</v>
      </c>
      <c r="H1234" s="28">
        <v>0</v>
      </c>
      <c r="I1234" s="28">
        <f>+[1]DEPURADO!M1228+[1]DEPURADO!N1228</f>
        <v>0</v>
      </c>
      <c r="J1234" s="28">
        <f>+[1]DEPURADO!R1228</f>
        <v>0</v>
      </c>
      <c r="K1234" s="29">
        <f>+[1]DEPURADO!P1228+[1]DEPURADO!Q1228</f>
        <v>0</v>
      </c>
      <c r="L1234" s="28">
        <v>0</v>
      </c>
      <c r="M1234" s="28">
        <v>0</v>
      </c>
      <c r="N1234" s="28">
        <f t="shared" si="133"/>
        <v>0</v>
      </c>
      <c r="O1234" s="28">
        <f t="shared" si="134"/>
        <v>501166</v>
      </c>
      <c r="P1234" s="24">
        <f>IF([1]DEPURADO!H1228&gt;1,0,[1]DEPURADO!B1228)</f>
        <v>113351</v>
      </c>
      <c r="Q1234" s="30">
        <f t="shared" si="135"/>
        <v>501166</v>
      </c>
      <c r="R1234" s="31">
        <f t="shared" si="136"/>
        <v>0</v>
      </c>
      <c r="S1234" s="31">
        <f>+[1]DEPURADO!J1228</f>
        <v>0</v>
      </c>
      <c r="T1234" s="23" t="s">
        <v>45</v>
      </c>
      <c r="U1234" s="31">
        <f>+[1]DEPURADO!I1228</f>
        <v>0</v>
      </c>
      <c r="V1234" s="30"/>
      <c r="W1234" s="23" t="s">
        <v>45</v>
      </c>
      <c r="X1234" s="31">
        <f>+[1]DEPURADO!K1228+[1]DEPURADO!L1228</f>
        <v>501166</v>
      </c>
      <c r="Y1234" s="23" t="s">
        <v>45</v>
      </c>
      <c r="Z1234" s="31">
        <f t="shared" si="137"/>
        <v>501166</v>
      </c>
      <c r="AA1234" s="31"/>
      <c r="AB1234" s="31">
        <v>0</v>
      </c>
      <c r="AC1234" s="31">
        <v>0</v>
      </c>
      <c r="AD1234" s="30"/>
      <c r="AE1234" s="30">
        <f>+[1]DEPURADO!K1228</f>
        <v>0</v>
      </c>
      <c r="AF1234" s="30">
        <v>0</v>
      </c>
      <c r="AG1234" s="30">
        <f t="shared" si="138"/>
        <v>0</v>
      </c>
      <c r="AH1234" s="30">
        <v>0</v>
      </c>
      <c r="AI1234" s="30" t="str">
        <f>+[1]DEPURADO!G1228</f>
        <v>GLOSA LEGALIZADA</v>
      </c>
      <c r="AJ1234" s="32"/>
      <c r="AK1234" s="33"/>
    </row>
    <row r="1235" spans="1:37" s="34" customFormat="1" x14ac:dyDescent="0.25">
      <c r="A1235" s="23">
        <f t="shared" si="139"/>
        <v>1227</v>
      </c>
      <c r="B1235" s="24" t="s">
        <v>44</v>
      </c>
      <c r="C1235" s="23" t="str">
        <f>+[1]DEPURADO!A1229</f>
        <v>HLC114287</v>
      </c>
      <c r="D1235" s="23">
        <f>+[1]DEPURADO!B1229</f>
        <v>114287</v>
      </c>
      <c r="E1235" s="25">
        <f>+[1]DEPURADO!C1229</f>
        <v>45596</v>
      </c>
      <c r="F1235" s="26">
        <f>+IF([1]DEPURADO!D1229&gt;1,[1]DEPURADO!D1229," ")</f>
        <v>45621</v>
      </c>
      <c r="G1235" s="27">
        <f>[1]DEPURADO!F1229</f>
        <v>152969</v>
      </c>
      <c r="H1235" s="28">
        <v>0</v>
      </c>
      <c r="I1235" s="28">
        <f>+[1]DEPURADO!M1229+[1]DEPURADO!N1229</f>
        <v>0</v>
      </c>
      <c r="J1235" s="28">
        <f>+[1]DEPURADO!R1229</f>
        <v>0</v>
      </c>
      <c r="K1235" s="29">
        <f>+[1]DEPURADO!P1229+[1]DEPURADO!Q1229</f>
        <v>0</v>
      </c>
      <c r="L1235" s="28">
        <v>0</v>
      </c>
      <c r="M1235" s="28">
        <v>0</v>
      </c>
      <c r="N1235" s="28">
        <f t="shared" si="133"/>
        <v>0</v>
      </c>
      <c r="O1235" s="28">
        <f t="shared" si="134"/>
        <v>152969</v>
      </c>
      <c r="P1235" s="24">
        <f>IF([1]DEPURADO!H1229&gt;1,0,[1]DEPURADO!B1229)</f>
        <v>114287</v>
      </c>
      <c r="Q1235" s="30">
        <f t="shared" si="135"/>
        <v>152969</v>
      </c>
      <c r="R1235" s="31">
        <f t="shared" si="136"/>
        <v>0</v>
      </c>
      <c r="S1235" s="31">
        <f>+[1]DEPURADO!J1229</f>
        <v>0</v>
      </c>
      <c r="T1235" s="23" t="s">
        <v>45</v>
      </c>
      <c r="U1235" s="31">
        <f>+[1]DEPURADO!I1229</f>
        <v>0</v>
      </c>
      <c r="V1235" s="30"/>
      <c r="W1235" s="23" t="s">
        <v>45</v>
      </c>
      <c r="X1235" s="31">
        <f>+[1]DEPURADO!K1229+[1]DEPURADO!L1229</f>
        <v>152969</v>
      </c>
      <c r="Y1235" s="23" t="s">
        <v>45</v>
      </c>
      <c r="Z1235" s="31">
        <f t="shared" si="137"/>
        <v>152969</v>
      </c>
      <c r="AA1235" s="31"/>
      <c r="AB1235" s="31">
        <v>0</v>
      </c>
      <c r="AC1235" s="31">
        <v>0</v>
      </c>
      <c r="AD1235" s="30"/>
      <c r="AE1235" s="30">
        <f>+[1]DEPURADO!K1229</f>
        <v>0</v>
      </c>
      <c r="AF1235" s="30">
        <v>0</v>
      </c>
      <c r="AG1235" s="30">
        <f t="shared" si="138"/>
        <v>0</v>
      </c>
      <c r="AH1235" s="30">
        <v>0</v>
      </c>
      <c r="AI1235" s="30" t="str">
        <f>+[1]DEPURADO!G1229</f>
        <v>GLOSA LEGALIZADA</v>
      </c>
      <c r="AJ1235" s="32"/>
      <c r="AK1235" s="33"/>
    </row>
    <row r="1236" spans="1:37" s="34" customFormat="1" x14ac:dyDescent="0.25">
      <c r="A1236" s="23">
        <f t="shared" si="139"/>
        <v>1228</v>
      </c>
      <c r="B1236" s="24" t="s">
        <v>44</v>
      </c>
      <c r="C1236" s="23" t="str">
        <f>+[1]DEPURADO!A1230</f>
        <v>HLC113569</v>
      </c>
      <c r="D1236" s="23">
        <f>+[1]DEPURADO!B1230</f>
        <v>113569</v>
      </c>
      <c r="E1236" s="25">
        <f>+[1]DEPURADO!C1230</f>
        <v>45596</v>
      </c>
      <c r="F1236" s="26">
        <f>+IF([1]DEPURADO!D1230&gt;1,[1]DEPURADO!D1230," ")</f>
        <v>45621</v>
      </c>
      <c r="G1236" s="27">
        <f>[1]DEPURADO!F1230</f>
        <v>1083356</v>
      </c>
      <c r="H1236" s="28">
        <v>0</v>
      </c>
      <c r="I1236" s="28">
        <f>+[1]DEPURADO!M1230+[1]DEPURADO!N1230</f>
        <v>0</v>
      </c>
      <c r="J1236" s="28">
        <f>+[1]DEPURADO!R1230</f>
        <v>0</v>
      </c>
      <c r="K1236" s="29">
        <f>+[1]DEPURADO!P1230+[1]DEPURADO!Q1230</f>
        <v>0</v>
      </c>
      <c r="L1236" s="28">
        <v>0</v>
      </c>
      <c r="M1236" s="28">
        <v>0</v>
      </c>
      <c r="N1236" s="28">
        <f t="shared" si="133"/>
        <v>0</v>
      </c>
      <c r="O1236" s="28">
        <f t="shared" si="134"/>
        <v>1083356</v>
      </c>
      <c r="P1236" s="24">
        <f>IF([1]DEPURADO!H1230&gt;1,0,[1]DEPURADO!B1230)</f>
        <v>113569</v>
      </c>
      <c r="Q1236" s="30">
        <f t="shared" si="135"/>
        <v>1083356</v>
      </c>
      <c r="R1236" s="31">
        <f t="shared" si="136"/>
        <v>0</v>
      </c>
      <c r="S1236" s="31">
        <f>+[1]DEPURADO!J1230</f>
        <v>0</v>
      </c>
      <c r="T1236" s="23" t="s">
        <v>45</v>
      </c>
      <c r="U1236" s="31">
        <f>+[1]DEPURADO!I1230</f>
        <v>0</v>
      </c>
      <c r="V1236" s="30"/>
      <c r="W1236" s="23" t="s">
        <v>45</v>
      </c>
      <c r="X1236" s="31">
        <f>+[1]DEPURADO!K1230+[1]DEPURADO!L1230</f>
        <v>1083356</v>
      </c>
      <c r="Y1236" s="23" t="s">
        <v>45</v>
      </c>
      <c r="Z1236" s="31">
        <f t="shared" si="137"/>
        <v>1083356</v>
      </c>
      <c r="AA1236" s="31"/>
      <c r="AB1236" s="31">
        <v>0</v>
      </c>
      <c r="AC1236" s="31">
        <v>0</v>
      </c>
      <c r="AD1236" s="30"/>
      <c r="AE1236" s="30">
        <f>+[1]DEPURADO!K1230</f>
        <v>0</v>
      </c>
      <c r="AF1236" s="30">
        <v>0</v>
      </c>
      <c r="AG1236" s="30">
        <f t="shared" si="138"/>
        <v>0</v>
      </c>
      <c r="AH1236" s="30">
        <v>0</v>
      </c>
      <c r="AI1236" s="30" t="str">
        <f>+[1]DEPURADO!G1230</f>
        <v>GLOSA LEGALIZADA</v>
      </c>
      <c r="AJ1236" s="32"/>
      <c r="AK1236" s="33"/>
    </row>
    <row r="1237" spans="1:37" s="34" customFormat="1" x14ac:dyDescent="0.25">
      <c r="A1237" s="23">
        <f t="shared" si="139"/>
        <v>1229</v>
      </c>
      <c r="B1237" s="24" t="s">
        <v>44</v>
      </c>
      <c r="C1237" s="23" t="str">
        <f>+[1]DEPURADO!A1231</f>
        <v>HLC113734</v>
      </c>
      <c r="D1237" s="23">
        <f>+[1]DEPURADO!B1231</f>
        <v>113734</v>
      </c>
      <c r="E1237" s="25">
        <f>+[1]DEPURADO!C1231</f>
        <v>45596</v>
      </c>
      <c r="F1237" s="26">
        <f>+IF([1]DEPURADO!D1231&gt;1,[1]DEPURADO!D1231," ")</f>
        <v>45621</v>
      </c>
      <c r="G1237" s="27">
        <f>[1]DEPURADO!F1231</f>
        <v>465679</v>
      </c>
      <c r="H1237" s="28">
        <v>0</v>
      </c>
      <c r="I1237" s="28">
        <f>+[1]DEPURADO!M1231+[1]DEPURADO!N1231</f>
        <v>0</v>
      </c>
      <c r="J1237" s="28">
        <f>+[1]DEPURADO!R1231</f>
        <v>0</v>
      </c>
      <c r="K1237" s="29">
        <f>+[1]DEPURADO!P1231+[1]DEPURADO!Q1231</f>
        <v>0</v>
      </c>
      <c r="L1237" s="28">
        <v>0</v>
      </c>
      <c r="M1237" s="28">
        <v>0</v>
      </c>
      <c r="N1237" s="28">
        <f t="shared" si="133"/>
        <v>0</v>
      </c>
      <c r="O1237" s="28">
        <f t="shared" si="134"/>
        <v>465679</v>
      </c>
      <c r="P1237" s="24">
        <f>IF([1]DEPURADO!H1231&gt;1,0,[1]DEPURADO!B1231)</f>
        <v>113734</v>
      </c>
      <c r="Q1237" s="30">
        <f t="shared" si="135"/>
        <v>465679</v>
      </c>
      <c r="R1237" s="31">
        <f t="shared" si="136"/>
        <v>0</v>
      </c>
      <c r="S1237" s="31">
        <f>+[1]DEPURADO!J1231</f>
        <v>0</v>
      </c>
      <c r="T1237" s="23" t="s">
        <v>45</v>
      </c>
      <c r="U1237" s="31">
        <f>+[1]DEPURADO!I1231</f>
        <v>0</v>
      </c>
      <c r="V1237" s="30"/>
      <c r="W1237" s="23" t="s">
        <v>45</v>
      </c>
      <c r="X1237" s="31">
        <f>+[1]DEPURADO!K1231+[1]DEPURADO!L1231</f>
        <v>465679</v>
      </c>
      <c r="Y1237" s="23" t="s">
        <v>45</v>
      </c>
      <c r="Z1237" s="31">
        <f t="shared" si="137"/>
        <v>465679</v>
      </c>
      <c r="AA1237" s="31"/>
      <c r="AB1237" s="31">
        <v>0</v>
      </c>
      <c r="AC1237" s="31">
        <v>0</v>
      </c>
      <c r="AD1237" s="30"/>
      <c r="AE1237" s="30">
        <f>+[1]DEPURADO!K1231</f>
        <v>0</v>
      </c>
      <c r="AF1237" s="30">
        <v>0</v>
      </c>
      <c r="AG1237" s="30">
        <f t="shared" si="138"/>
        <v>0</v>
      </c>
      <c r="AH1237" s="30">
        <v>0</v>
      </c>
      <c r="AI1237" s="30" t="str">
        <f>+[1]DEPURADO!G1231</f>
        <v>GLOSA LEGALIZADA</v>
      </c>
      <c r="AJ1237" s="32"/>
      <c r="AK1237" s="33"/>
    </row>
    <row r="1238" spans="1:37" s="34" customFormat="1" x14ac:dyDescent="0.25">
      <c r="A1238" s="23">
        <f t="shared" si="139"/>
        <v>1230</v>
      </c>
      <c r="B1238" s="24" t="s">
        <v>44</v>
      </c>
      <c r="C1238" s="23" t="str">
        <f>+[1]DEPURADO!A1232</f>
        <v>HLC112653</v>
      </c>
      <c r="D1238" s="23">
        <f>+[1]DEPURADO!B1232</f>
        <v>112653</v>
      </c>
      <c r="E1238" s="25">
        <f>+[1]DEPURADO!C1232</f>
        <v>45596</v>
      </c>
      <c r="F1238" s="26">
        <f>+IF([1]DEPURADO!D1232&gt;1,[1]DEPURADO!D1232," ")</f>
        <v>45621</v>
      </c>
      <c r="G1238" s="27">
        <f>[1]DEPURADO!F1232</f>
        <v>104867</v>
      </c>
      <c r="H1238" s="28">
        <v>0</v>
      </c>
      <c r="I1238" s="28">
        <f>+[1]DEPURADO!M1232+[1]DEPURADO!N1232</f>
        <v>0</v>
      </c>
      <c r="J1238" s="28">
        <f>+[1]DEPURADO!R1232</f>
        <v>0</v>
      </c>
      <c r="K1238" s="29">
        <f>+[1]DEPURADO!P1232+[1]DEPURADO!Q1232</f>
        <v>0</v>
      </c>
      <c r="L1238" s="28">
        <v>0</v>
      </c>
      <c r="M1238" s="28">
        <v>0</v>
      </c>
      <c r="N1238" s="28">
        <f t="shared" si="133"/>
        <v>0</v>
      </c>
      <c r="O1238" s="28">
        <f t="shared" si="134"/>
        <v>104867</v>
      </c>
      <c r="P1238" s="24">
        <f>IF([1]DEPURADO!H1232&gt;1,0,[1]DEPURADO!B1232)</f>
        <v>112653</v>
      </c>
      <c r="Q1238" s="30">
        <f t="shared" si="135"/>
        <v>104867</v>
      </c>
      <c r="R1238" s="31">
        <f t="shared" si="136"/>
        <v>0</v>
      </c>
      <c r="S1238" s="31">
        <f>+[1]DEPURADO!J1232</f>
        <v>0</v>
      </c>
      <c r="T1238" s="23" t="s">
        <v>45</v>
      </c>
      <c r="U1238" s="31">
        <f>+[1]DEPURADO!I1232</f>
        <v>0</v>
      </c>
      <c r="V1238" s="30"/>
      <c r="W1238" s="23" t="s">
        <v>45</v>
      </c>
      <c r="X1238" s="31">
        <f>+[1]DEPURADO!K1232+[1]DEPURADO!L1232</f>
        <v>104867</v>
      </c>
      <c r="Y1238" s="23" t="s">
        <v>45</v>
      </c>
      <c r="Z1238" s="31">
        <f t="shared" si="137"/>
        <v>104867</v>
      </c>
      <c r="AA1238" s="31"/>
      <c r="AB1238" s="31">
        <v>0</v>
      </c>
      <c r="AC1238" s="31">
        <v>0</v>
      </c>
      <c r="AD1238" s="30"/>
      <c r="AE1238" s="30">
        <f>+[1]DEPURADO!K1232</f>
        <v>0</v>
      </c>
      <c r="AF1238" s="30">
        <v>0</v>
      </c>
      <c r="AG1238" s="30">
        <f t="shared" si="138"/>
        <v>0</v>
      </c>
      <c r="AH1238" s="30">
        <v>0</v>
      </c>
      <c r="AI1238" s="30" t="str">
        <f>+[1]DEPURADO!G1232</f>
        <v>GLOSA LEGALIZADA</v>
      </c>
      <c r="AJ1238" s="32"/>
      <c r="AK1238" s="33"/>
    </row>
    <row r="1239" spans="1:37" s="34" customFormat="1" x14ac:dyDescent="0.25">
      <c r="A1239" s="23">
        <f t="shared" si="139"/>
        <v>1231</v>
      </c>
      <c r="B1239" s="24" t="s">
        <v>44</v>
      </c>
      <c r="C1239" s="23" t="str">
        <f>+[1]DEPURADO!A1233</f>
        <v>HLC114779</v>
      </c>
      <c r="D1239" s="23">
        <f>+[1]DEPURADO!B1233</f>
        <v>114779</v>
      </c>
      <c r="E1239" s="25">
        <f>+[1]DEPURADO!C1233</f>
        <v>45596</v>
      </c>
      <c r="F1239" s="26">
        <f>+IF([1]DEPURADO!D1233&gt;1,[1]DEPURADO!D1233," ")</f>
        <v>45630</v>
      </c>
      <c r="G1239" s="27">
        <f>[1]DEPURADO!F1233</f>
        <v>42620</v>
      </c>
      <c r="H1239" s="28">
        <v>0</v>
      </c>
      <c r="I1239" s="28">
        <f>+[1]DEPURADO!M1233+[1]DEPURADO!N1233</f>
        <v>0</v>
      </c>
      <c r="J1239" s="28">
        <f>+[1]DEPURADO!R1233</f>
        <v>0</v>
      </c>
      <c r="K1239" s="29">
        <f>+[1]DEPURADO!P1233+[1]DEPURADO!Q1233</f>
        <v>0</v>
      </c>
      <c r="L1239" s="28">
        <v>0</v>
      </c>
      <c r="M1239" s="28">
        <v>0</v>
      </c>
      <c r="N1239" s="28">
        <f t="shared" si="133"/>
        <v>0</v>
      </c>
      <c r="O1239" s="28">
        <f t="shared" si="134"/>
        <v>42620</v>
      </c>
      <c r="P1239" s="24">
        <f>IF([1]DEPURADO!H1233&gt;1,0,[1]DEPURADO!B1233)</f>
        <v>114779</v>
      </c>
      <c r="Q1239" s="30">
        <f t="shared" si="135"/>
        <v>42620</v>
      </c>
      <c r="R1239" s="31">
        <f t="shared" si="136"/>
        <v>0</v>
      </c>
      <c r="S1239" s="31">
        <f>+[1]DEPURADO!J1233</f>
        <v>0</v>
      </c>
      <c r="T1239" s="23" t="s">
        <v>45</v>
      </c>
      <c r="U1239" s="31">
        <f>+[1]DEPURADO!I1233</f>
        <v>0</v>
      </c>
      <c r="V1239" s="30"/>
      <c r="W1239" s="23" t="s">
        <v>45</v>
      </c>
      <c r="X1239" s="31">
        <f>+[1]DEPURADO!K1233+[1]DEPURADO!L1233</f>
        <v>42620</v>
      </c>
      <c r="Y1239" s="23" t="s">
        <v>45</v>
      </c>
      <c r="Z1239" s="31">
        <f t="shared" si="137"/>
        <v>42620</v>
      </c>
      <c r="AA1239" s="31"/>
      <c r="AB1239" s="31">
        <v>0</v>
      </c>
      <c r="AC1239" s="31">
        <v>0</v>
      </c>
      <c r="AD1239" s="30"/>
      <c r="AE1239" s="30">
        <f>+[1]DEPURADO!K1233</f>
        <v>0</v>
      </c>
      <c r="AF1239" s="30">
        <v>0</v>
      </c>
      <c r="AG1239" s="30">
        <f t="shared" si="138"/>
        <v>0</v>
      </c>
      <c r="AH1239" s="30">
        <v>0</v>
      </c>
      <c r="AI1239" s="30" t="str">
        <f>+[1]DEPURADO!G1233</f>
        <v>GLOSA LEGALIZADA</v>
      </c>
      <c r="AJ1239" s="32"/>
      <c r="AK1239" s="33"/>
    </row>
    <row r="1240" spans="1:37" s="34" customFormat="1" x14ac:dyDescent="0.25">
      <c r="A1240" s="23">
        <f t="shared" si="139"/>
        <v>1232</v>
      </c>
      <c r="B1240" s="24" t="s">
        <v>44</v>
      </c>
      <c r="C1240" s="23" t="str">
        <f>+[1]DEPURADO!A1234</f>
        <v>HLC114641</v>
      </c>
      <c r="D1240" s="23">
        <f>+[1]DEPURADO!B1234</f>
        <v>114641</v>
      </c>
      <c r="E1240" s="25">
        <f>+[1]DEPURADO!C1234</f>
        <v>45596</v>
      </c>
      <c r="F1240" s="26">
        <f>+IF([1]DEPURADO!D1234&gt;1,[1]DEPURADO!D1234," ")</f>
        <v>45630</v>
      </c>
      <c r="G1240" s="27">
        <f>[1]DEPURADO!F1234</f>
        <v>44796</v>
      </c>
      <c r="H1240" s="28">
        <v>0</v>
      </c>
      <c r="I1240" s="28">
        <f>+[1]DEPURADO!M1234+[1]DEPURADO!N1234</f>
        <v>0</v>
      </c>
      <c r="J1240" s="28">
        <f>+[1]DEPURADO!R1234</f>
        <v>0</v>
      </c>
      <c r="K1240" s="29">
        <f>+[1]DEPURADO!P1234+[1]DEPURADO!Q1234</f>
        <v>0</v>
      </c>
      <c r="L1240" s="28">
        <v>0</v>
      </c>
      <c r="M1240" s="28">
        <v>0</v>
      </c>
      <c r="N1240" s="28">
        <f t="shared" si="133"/>
        <v>0</v>
      </c>
      <c r="O1240" s="28">
        <f t="shared" si="134"/>
        <v>44796</v>
      </c>
      <c r="P1240" s="24">
        <f>IF([1]DEPURADO!H1234&gt;1,0,[1]DEPURADO!B1234)</f>
        <v>114641</v>
      </c>
      <c r="Q1240" s="30">
        <f t="shared" si="135"/>
        <v>44796</v>
      </c>
      <c r="R1240" s="31">
        <f t="shared" si="136"/>
        <v>0</v>
      </c>
      <c r="S1240" s="31">
        <f>+[1]DEPURADO!J1234</f>
        <v>0</v>
      </c>
      <c r="T1240" s="23" t="s">
        <v>45</v>
      </c>
      <c r="U1240" s="31">
        <f>+[1]DEPURADO!I1234</f>
        <v>0</v>
      </c>
      <c r="V1240" s="30"/>
      <c r="W1240" s="23" t="s">
        <v>45</v>
      </c>
      <c r="X1240" s="31">
        <f>+[1]DEPURADO!K1234+[1]DEPURADO!L1234</f>
        <v>44796</v>
      </c>
      <c r="Y1240" s="23" t="s">
        <v>45</v>
      </c>
      <c r="Z1240" s="31">
        <f t="shared" si="137"/>
        <v>44796</v>
      </c>
      <c r="AA1240" s="31"/>
      <c r="AB1240" s="31">
        <v>0</v>
      </c>
      <c r="AC1240" s="31">
        <v>0</v>
      </c>
      <c r="AD1240" s="30"/>
      <c r="AE1240" s="30">
        <f>+[1]DEPURADO!K1234</f>
        <v>0</v>
      </c>
      <c r="AF1240" s="30">
        <v>0</v>
      </c>
      <c r="AG1240" s="30">
        <f t="shared" si="138"/>
        <v>0</v>
      </c>
      <c r="AH1240" s="30">
        <v>0</v>
      </c>
      <c r="AI1240" s="30" t="str">
        <f>+[1]DEPURADO!G1234</f>
        <v>GLOSA LEGALIZADA</v>
      </c>
      <c r="AJ1240" s="32"/>
      <c r="AK1240" s="33"/>
    </row>
    <row r="1241" spans="1:37" s="34" customFormat="1" x14ac:dyDescent="0.25">
      <c r="A1241" s="23">
        <f t="shared" si="139"/>
        <v>1233</v>
      </c>
      <c r="B1241" s="24" t="s">
        <v>44</v>
      </c>
      <c r="C1241" s="23" t="str">
        <f>+[1]DEPURADO!A1235</f>
        <v>HLC115307</v>
      </c>
      <c r="D1241" s="23">
        <f>+[1]DEPURADO!B1235</f>
        <v>115307</v>
      </c>
      <c r="E1241" s="25">
        <f>+[1]DEPURADO!C1235</f>
        <v>45596</v>
      </c>
      <c r="F1241" s="26">
        <f>+IF([1]DEPURADO!D1235&gt;1,[1]DEPURADO!D1235," ")</f>
        <v>45630</v>
      </c>
      <c r="G1241" s="27">
        <f>[1]DEPURADO!F1235</f>
        <v>22640</v>
      </c>
      <c r="H1241" s="28">
        <v>0</v>
      </c>
      <c r="I1241" s="28">
        <f>+[1]DEPURADO!M1235+[1]DEPURADO!N1235</f>
        <v>0</v>
      </c>
      <c r="J1241" s="28">
        <f>+[1]DEPURADO!R1235</f>
        <v>0</v>
      </c>
      <c r="K1241" s="29">
        <f>+[1]DEPURADO!P1235+[1]DEPURADO!Q1235</f>
        <v>0</v>
      </c>
      <c r="L1241" s="28">
        <v>0</v>
      </c>
      <c r="M1241" s="28">
        <v>0</v>
      </c>
      <c r="N1241" s="28">
        <f t="shared" si="133"/>
        <v>0</v>
      </c>
      <c r="O1241" s="28">
        <f t="shared" si="134"/>
        <v>22640</v>
      </c>
      <c r="P1241" s="24">
        <f>IF([1]DEPURADO!H1235&gt;1,0,[1]DEPURADO!B1235)</f>
        <v>115307</v>
      </c>
      <c r="Q1241" s="30">
        <f t="shared" si="135"/>
        <v>22640</v>
      </c>
      <c r="R1241" s="31">
        <f t="shared" si="136"/>
        <v>0</v>
      </c>
      <c r="S1241" s="31">
        <f>+[1]DEPURADO!J1235</f>
        <v>0</v>
      </c>
      <c r="T1241" s="23" t="s">
        <v>45</v>
      </c>
      <c r="U1241" s="31">
        <f>+[1]DEPURADO!I1235</f>
        <v>0</v>
      </c>
      <c r="V1241" s="30"/>
      <c r="W1241" s="23" t="s">
        <v>45</v>
      </c>
      <c r="X1241" s="31">
        <f>+[1]DEPURADO!K1235+[1]DEPURADO!L1235</f>
        <v>22640</v>
      </c>
      <c r="Y1241" s="23" t="s">
        <v>45</v>
      </c>
      <c r="Z1241" s="31">
        <f t="shared" si="137"/>
        <v>22640</v>
      </c>
      <c r="AA1241" s="31"/>
      <c r="AB1241" s="31">
        <v>0</v>
      </c>
      <c r="AC1241" s="31">
        <v>0</v>
      </c>
      <c r="AD1241" s="30"/>
      <c r="AE1241" s="30">
        <f>+[1]DEPURADO!K1235</f>
        <v>0</v>
      </c>
      <c r="AF1241" s="30">
        <v>0</v>
      </c>
      <c r="AG1241" s="30">
        <f t="shared" si="138"/>
        <v>0</v>
      </c>
      <c r="AH1241" s="30">
        <v>0</v>
      </c>
      <c r="AI1241" s="30" t="str">
        <f>+[1]DEPURADO!G1235</f>
        <v>GLOSA LEGALIZADA</v>
      </c>
      <c r="AJ1241" s="32"/>
      <c r="AK1241" s="33"/>
    </row>
    <row r="1242" spans="1:37" s="34" customFormat="1" x14ac:dyDescent="0.25">
      <c r="A1242" s="23">
        <f t="shared" si="139"/>
        <v>1234</v>
      </c>
      <c r="B1242" s="24" t="s">
        <v>44</v>
      </c>
      <c r="C1242" s="23" t="str">
        <f>+[1]DEPURADO!A1236</f>
        <v>HLC114653</v>
      </c>
      <c r="D1242" s="23">
        <f>+[1]DEPURADO!B1236</f>
        <v>114653</v>
      </c>
      <c r="E1242" s="25">
        <f>+[1]DEPURADO!C1236</f>
        <v>45596</v>
      </c>
      <c r="F1242" s="26">
        <f>+IF([1]DEPURADO!D1236&gt;1,[1]DEPURADO!D1236," ")</f>
        <v>45630</v>
      </c>
      <c r="G1242" s="27">
        <f>[1]DEPURADO!F1236</f>
        <v>46227</v>
      </c>
      <c r="H1242" s="28">
        <v>0</v>
      </c>
      <c r="I1242" s="28">
        <f>+[1]DEPURADO!M1236+[1]DEPURADO!N1236</f>
        <v>0</v>
      </c>
      <c r="J1242" s="28">
        <f>+[1]DEPURADO!R1236</f>
        <v>0</v>
      </c>
      <c r="K1242" s="29">
        <f>+[1]DEPURADO!P1236+[1]DEPURADO!Q1236</f>
        <v>0</v>
      </c>
      <c r="L1242" s="28">
        <v>0</v>
      </c>
      <c r="M1242" s="28">
        <v>0</v>
      </c>
      <c r="N1242" s="28">
        <f t="shared" si="133"/>
        <v>0</v>
      </c>
      <c r="O1242" s="28">
        <f t="shared" si="134"/>
        <v>46227</v>
      </c>
      <c r="P1242" s="24">
        <f>IF([1]DEPURADO!H1236&gt;1,0,[1]DEPURADO!B1236)</f>
        <v>114653</v>
      </c>
      <c r="Q1242" s="30">
        <f t="shared" si="135"/>
        <v>46227</v>
      </c>
      <c r="R1242" s="31">
        <f t="shared" si="136"/>
        <v>0</v>
      </c>
      <c r="S1242" s="31">
        <f>+[1]DEPURADO!J1236</f>
        <v>0</v>
      </c>
      <c r="T1242" s="23" t="s">
        <v>45</v>
      </c>
      <c r="U1242" s="31">
        <f>+[1]DEPURADO!I1236</f>
        <v>0</v>
      </c>
      <c r="V1242" s="30"/>
      <c r="W1242" s="23" t="s">
        <v>45</v>
      </c>
      <c r="X1242" s="31">
        <f>+[1]DEPURADO!K1236+[1]DEPURADO!L1236</f>
        <v>46227</v>
      </c>
      <c r="Y1242" s="23" t="s">
        <v>45</v>
      </c>
      <c r="Z1242" s="31">
        <f t="shared" si="137"/>
        <v>46227</v>
      </c>
      <c r="AA1242" s="31"/>
      <c r="AB1242" s="31">
        <v>0</v>
      </c>
      <c r="AC1242" s="31">
        <v>0</v>
      </c>
      <c r="AD1242" s="30"/>
      <c r="AE1242" s="30">
        <f>+[1]DEPURADO!K1236</f>
        <v>0</v>
      </c>
      <c r="AF1242" s="30">
        <v>0</v>
      </c>
      <c r="AG1242" s="30">
        <f t="shared" si="138"/>
        <v>0</v>
      </c>
      <c r="AH1242" s="30">
        <v>0</v>
      </c>
      <c r="AI1242" s="30" t="str">
        <f>+[1]DEPURADO!G1236</f>
        <v>GLOSA LEGALIZADA</v>
      </c>
      <c r="AJ1242" s="32"/>
      <c r="AK1242" s="33"/>
    </row>
    <row r="1243" spans="1:37" s="34" customFormat="1" x14ac:dyDescent="0.25">
      <c r="A1243" s="23">
        <f t="shared" si="139"/>
        <v>1235</v>
      </c>
      <c r="B1243" s="24" t="s">
        <v>44</v>
      </c>
      <c r="C1243" s="23" t="str">
        <f>+[1]DEPURADO!A1237</f>
        <v>HLC115396</v>
      </c>
      <c r="D1243" s="23">
        <f>+[1]DEPURADO!B1237</f>
        <v>115396</v>
      </c>
      <c r="E1243" s="25">
        <f>+[1]DEPURADO!C1237</f>
        <v>45596</v>
      </c>
      <c r="F1243" s="26">
        <f>+IF([1]DEPURADO!D1237&gt;1,[1]DEPURADO!D1237," ")</f>
        <v>45630</v>
      </c>
      <c r="G1243" s="27">
        <f>[1]DEPURADO!F1237</f>
        <v>49754</v>
      </c>
      <c r="H1243" s="28">
        <v>0</v>
      </c>
      <c r="I1243" s="28">
        <f>+[1]DEPURADO!M1237+[1]DEPURADO!N1237</f>
        <v>0</v>
      </c>
      <c r="J1243" s="28">
        <f>+[1]DEPURADO!R1237</f>
        <v>0</v>
      </c>
      <c r="K1243" s="29">
        <f>+[1]DEPURADO!P1237+[1]DEPURADO!Q1237</f>
        <v>0</v>
      </c>
      <c r="L1243" s="28">
        <v>0</v>
      </c>
      <c r="M1243" s="28">
        <v>0</v>
      </c>
      <c r="N1243" s="28">
        <f t="shared" si="133"/>
        <v>0</v>
      </c>
      <c r="O1243" s="28">
        <f t="shared" si="134"/>
        <v>49754</v>
      </c>
      <c r="P1243" s="24">
        <f>IF([1]DEPURADO!H1237&gt;1,0,[1]DEPURADO!B1237)</f>
        <v>115396</v>
      </c>
      <c r="Q1243" s="30">
        <f t="shared" si="135"/>
        <v>49754</v>
      </c>
      <c r="R1243" s="31">
        <f t="shared" si="136"/>
        <v>0</v>
      </c>
      <c r="S1243" s="31">
        <f>+[1]DEPURADO!J1237</f>
        <v>0</v>
      </c>
      <c r="T1243" s="23" t="s">
        <v>45</v>
      </c>
      <c r="U1243" s="31">
        <f>+[1]DEPURADO!I1237</f>
        <v>0</v>
      </c>
      <c r="V1243" s="30"/>
      <c r="W1243" s="23" t="s">
        <v>45</v>
      </c>
      <c r="X1243" s="31">
        <f>+[1]DEPURADO!K1237+[1]DEPURADO!L1237</f>
        <v>49754</v>
      </c>
      <c r="Y1243" s="23" t="s">
        <v>45</v>
      </c>
      <c r="Z1243" s="31">
        <f t="shared" si="137"/>
        <v>49754</v>
      </c>
      <c r="AA1243" s="31"/>
      <c r="AB1243" s="31">
        <v>0</v>
      </c>
      <c r="AC1243" s="31">
        <v>0</v>
      </c>
      <c r="AD1243" s="30"/>
      <c r="AE1243" s="30">
        <f>+[1]DEPURADO!K1237</f>
        <v>0</v>
      </c>
      <c r="AF1243" s="30">
        <v>0</v>
      </c>
      <c r="AG1243" s="30">
        <f t="shared" si="138"/>
        <v>0</v>
      </c>
      <c r="AH1243" s="30">
        <v>0</v>
      </c>
      <c r="AI1243" s="30" t="str">
        <f>+[1]DEPURADO!G1237</f>
        <v>GLOSA LEGALIZADA</v>
      </c>
      <c r="AJ1243" s="32"/>
      <c r="AK1243" s="33"/>
    </row>
    <row r="1244" spans="1:37" s="34" customFormat="1" x14ac:dyDescent="0.25">
      <c r="A1244" s="23">
        <f t="shared" si="139"/>
        <v>1236</v>
      </c>
      <c r="B1244" s="24" t="s">
        <v>44</v>
      </c>
      <c r="C1244" s="23" t="str">
        <f>+[1]DEPURADO!A1238</f>
        <v>HLC115351</v>
      </c>
      <c r="D1244" s="23">
        <f>+[1]DEPURADO!B1238</f>
        <v>115351</v>
      </c>
      <c r="E1244" s="25">
        <f>+[1]DEPURADO!C1238</f>
        <v>45596</v>
      </c>
      <c r="F1244" s="26">
        <f>+IF([1]DEPURADO!D1238&gt;1,[1]DEPURADO!D1238," ")</f>
        <v>45630</v>
      </c>
      <c r="G1244" s="27">
        <f>[1]DEPURADO!F1238</f>
        <v>51531</v>
      </c>
      <c r="H1244" s="28">
        <v>0</v>
      </c>
      <c r="I1244" s="28">
        <f>+[1]DEPURADO!M1238+[1]DEPURADO!N1238</f>
        <v>0</v>
      </c>
      <c r="J1244" s="28">
        <f>+[1]DEPURADO!R1238</f>
        <v>0</v>
      </c>
      <c r="K1244" s="29">
        <f>+[1]DEPURADO!P1238+[1]DEPURADO!Q1238</f>
        <v>0</v>
      </c>
      <c r="L1244" s="28">
        <v>0</v>
      </c>
      <c r="M1244" s="28">
        <v>0</v>
      </c>
      <c r="N1244" s="28">
        <f t="shared" si="133"/>
        <v>0</v>
      </c>
      <c r="O1244" s="28">
        <f t="shared" si="134"/>
        <v>51531</v>
      </c>
      <c r="P1244" s="24">
        <f>IF([1]DEPURADO!H1238&gt;1,0,[1]DEPURADO!B1238)</f>
        <v>115351</v>
      </c>
      <c r="Q1244" s="30">
        <f t="shared" si="135"/>
        <v>51531</v>
      </c>
      <c r="R1244" s="31">
        <f t="shared" si="136"/>
        <v>0</v>
      </c>
      <c r="S1244" s="31">
        <f>+[1]DEPURADO!J1238</f>
        <v>0</v>
      </c>
      <c r="T1244" s="23" t="s">
        <v>45</v>
      </c>
      <c r="U1244" s="31">
        <f>+[1]DEPURADO!I1238</f>
        <v>0</v>
      </c>
      <c r="V1244" s="30"/>
      <c r="W1244" s="23" t="s">
        <v>45</v>
      </c>
      <c r="X1244" s="31">
        <f>+[1]DEPURADO!K1238+[1]DEPURADO!L1238</f>
        <v>51531</v>
      </c>
      <c r="Y1244" s="23" t="s">
        <v>45</v>
      </c>
      <c r="Z1244" s="31">
        <f t="shared" si="137"/>
        <v>51531</v>
      </c>
      <c r="AA1244" s="31"/>
      <c r="AB1244" s="31">
        <v>0</v>
      </c>
      <c r="AC1244" s="31">
        <v>0</v>
      </c>
      <c r="AD1244" s="30"/>
      <c r="AE1244" s="30">
        <f>+[1]DEPURADO!K1238</f>
        <v>0</v>
      </c>
      <c r="AF1244" s="30">
        <v>0</v>
      </c>
      <c r="AG1244" s="30">
        <f t="shared" si="138"/>
        <v>0</v>
      </c>
      <c r="AH1244" s="30">
        <v>0</v>
      </c>
      <c r="AI1244" s="30" t="str">
        <f>+[1]DEPURADO!G1238</f>
        <v>GLOSA LEGALIZADA</v>
      </c>
      <c r="AJ1244" s="32"/>
      <c r="AK1244" s="33"/>
    </row>
    <row r="1245" spans="1:37" s="34" customFormat="1" x14ac:dyDescent="0.25">
      <c r="A1245" s="23">
        <f t="shared" si="139"/>
        <v>1237</v>
      </c>
      <c r="B1245" s="24" t="s">
        <v>44</v>
      </c>
      <c r="C1245" s="23" t="str">
        <f>+[1]DEPURADO!A1239</f>
        <v>HLC115310</v>
      </c>
      <c r="D1245" s="23">
        <f>+[1]DEPURADO!B1239</f>
        <v>115310</v>
      </c>
      <c r="E1245" s="25">
        <f>+[1]DEPURADO!C1239</f>
        <v>45596</v>
      </c>
      <c r="F1245" s="26">
        <f>+IF([1]DEPURADO!D1239&gt;1,[1]DEPURADO!D1239," ")</f>
        <v>45630</v>
      </c>
      <c r="G1245" s="27">
        <f>[1]DEPURADO!F1239</f>
        <v>48780</v>
      </c>
      <c r="H1245" s="28">
        <v>0</v>
      </c>
      <c r="I1245" s="28">
        <f>+[1]DEPURADO!M1239+[1]DEPURADO!N1239</f>
        <v>0</v>
      </c>
      <c r="J1245" s="28">
        <f>+[1]DEPURADO!R1239</f>
        <v>0</v>
      </c>
      <c r="K1245" s="29">
        <f>+[1]DEPURADO!P1239+[1]DEPURADO!Q1239</f>
        <v>0</v>
      </c>
      <c r="L1245" s="28">
        <v>0</v>
      </c>
      <c r="M1245" s="28">
        <v>0</v>
      </c>
      <c r="N1245" s="28">
        <f t="shared" si="133"/>
        <v>0</v>
      </c>
      <c r="O1245" s="28">
        <f t="shared" si="134"/>
        <v>48780</v>
      </c>
      <c r="P1245" s="24">
        <f>IF([1]DEPURADO!H1239&gt;1,0,[1]DEPURADO!B1239)</f>
        <v>115310</v>
      </c>
      <c r="Q1245" s="30">
        <f t="shared" si="135"/>
        <v>48780</v>
      </c>
      <c r="R1245" s="31">
        <f t="shared" si="136"/>
        <v>0</v>
      </c>
      <c r="S1245" s="31">
        <f>+[1]DEPURADO!J1239</f>
        <v>0</v>
      </c>
      <c r="T1245" s="23" t="s">
        <v>45</v>
      </c>
      <c r="U1245" s="31">
        <f>+[1]DEPURADO!I1239</f>
        <v>0</v>
      </c>
      <c r="V1245" s="30"/>
      <c r="W1245" s="23" t="s">
        <v>45</v>
      </c>
      <c r="X1245" s="31">
        <f>+[1]DEPURADO!K1239+[1]DEPURADO!L1239</f>
        <v>48780</v>
      </c>
      <c r="Y1245" s="23" t="s">
        <v>45</v>
      </c>
      <c r="Z1245" s="31">
        <f t="shared" si="137"/>
        <v>48780</v>
      </c>
      <c r="AA1245" s="31"/>
      <c r="AB1245" s="31">
        <v>0</v>
      </c>
      <c r="AC1245" s="31">
        <v>0</v>
      </c>
      <c r="AD1245" s="30"/>
      <c r="AE1245" s="30">
        <f>+[1]DEPURADO!K1239</f>
        <v>0</v>
      </c>
      <c r="AF1245" s="30">
        <v>0</v>
      </c>
      <c r="AG1245" s="30">
        <f t="shared" si="138"/>
        <v>0</v>
      </c>
      <c r="AH1245" s="30">
        <v>0</v>
      </c>
      <c r="AI1245" s="30" t="str">
        <f>+[1]DEPURADO!G1239</f>
        <v>GLOSA LEGALIZADA</v>
      </c>
      <c r="AJ1245" s="32"/>
      <c r="AK1245" s="33"/>
    </row>
    <row r="1246" spans="1:37" s="34" customFormat="1" x14ac:dyDescent="0.25">
      <c r="A1246" s="23">
        <f t="shared" si="139"/>
        <v>1238</v>
      </c>
      <c r="B1246" s="24" t="s">
        <v>44</v>
      </c>
      <c r="C1246" s="23" t="str">
        <f>+[1]DEPURADO!A1240</f>
        <v>HLC114594</v>
      </c>
      <c r="D1246" s="23">
        <f>+[1]DEPURADO!B1240</f>
        <v>114594</v>
      </c>
      <c r="E1246" s="25">
        <f>+[1]DEPURADO!C1240</f>
        <v>45596</v>
      </c>
      <c r="F1246" s="26">
        <f>+IF([1]DEPURADO!D1240&gt;1,[1]DEPURADO!D1240," ")</f>
        <v>45630</v>
      </c>
      <c r="G1246" s="27">
        <f>[1]DEPURADO!F1240</f>
        <v>51100</v>
      </c>
      <c r="H1246" s="28">
        <v>0</v>
      </c>
      <c r="I1246" s="28">
        <f>+[1]DEPURADO!M1240+[1]DEPURADO!N1240</f>
        <v>0</v>
      </c>
      <c r="J1246" s="28">
        <f>+[1]DEPURADO!R1240</f>
        <v>0</v>
      </c>
      <c r="K1246" s="29">
        <f>+[1]DEPURADO!P1240+[1]DEPURADO!Q1240</f>
        <v>0</v>
      </c>
      <c r="L1246" s="28">
        <v>0</v>
      </c>
      <c r="M1246" s="28">
        <v>0</v>
      </c>
      <c r="N1246" s="28">
        <f t="shared" si="133"/>
        <v>0</v>
      </c>
      <c r="O1246" s="28">
        <f t="shared" si="134"/>
        <v>51100</v>
      </c>
      <c r="P1246" s="24">
        <f>IF([1]DEPURADO!H1240&gt;1,0,[1]DEPURADO!B1240)</f>
        <v>114594</v>
      </c>
      <c r="Q1246" s="30">
        <f t="shared" si="135"/>
        <v>51100</v>
      </c>
      <c r="R1246" s="31">
        <f t="shared" si="136"/>
        <v>0</v>
      </c>
      <c r="S1246" s="31">
        <f>+[1]DEPURADO!J1240</f>
        <v>0</v>
      </c>
      <c r="T1246" s="23" t="s">
        <v>45</v>
      </c>
      <c r="U1246" s="31">
        <f>+[1]DEPURADO!I1240</f>
        <v>0</v>
      </c>
      <c r="V1246" s="30"/>
      <c r="W1246" s="23" t="s">
        <v>45</v>
      </c>
      <c r="X1246" s="31">
        <f>+[1]DEPURADO!K1240+[1]DEPURADO!L1240</f>
        <v>51100</v>
      </c>
      <c r="Y1246" s="23" t="s">
        <v>45</v>
      </c>
      <c r="Z1246" s="31">
        <f t="shared" si="137"/>
        <v>51100</v>
      </c>
      <c r="AA1246" s="31"/>
      <c r="AB1246" s="31">
        <v>0</v>
      </c>
      <c r="AC1246" s="31">
        <v>0</v>
      </c>
      <c r="AD1246" s="30"/>
      <c r="AE1246" s="30">
        <f>+[1]DEPURADO!K1240</f>
        <v>0</v>
      </c>
      <c r="AF1246" s="30">
        <v>0</v>
      </c>
      <c r="AG1246" s="30">
        <f t="shared" si="138"/>
        <v>0</v>
      </c>
      <c r="AH1246" s="30">
        <v>0</v>
      </c>
      <c r="AI1246" s="30" t="str">
        <f>+[1]DEPURADO!G1240</f>
        <v>GLOSA LEGALIZADA</v>
      </c>
      <c r="AJ1246" s="32"/>
      <c r="AK1246" s="33"/>
    </row>
    <row r="1247" spans="1:37" s="34" customFormat="1" x14ac:dyDescent="0.25">
      <c r="A1247" s="23">
        <f t="shared" si="139"/>
        <v>1239</v>
      </c>
      <c r="B1247" s="24" t="s">
        <v>44</v>
      </c>
      <c r="C1247" s="23" t="str">
        <f>+[1]DEPURADO!A1241</f>
        <v>HLC114800</v>
      </c>
      <c r="D1247" s="23">
        <f>+[1]DEPURADO!B1241</f>
        <v>114800</v>
      </c>
      <c r="E1247" s="25">
        <f>+[1]DEPURADO!C1241</f>
        <v>45596</v>
      </c>
      <c r="F1247" s="26">
        <f>+IF([1]DEPURADO!D1241&gt;1,[1]DEPURADO!D1241," ")</f>
        <v>45630</v>
      </c>
      <c r="G1247" s="27">
        <f>[1]DEPURADO!F1241</f>
        <v>3570266</v>
      </c>
      <c r="H1247" s="28">
        <v>0</v>
      </c>
      <c r="I1247" s="28">
        <f>+[1]DEPURADO!M1241+[1]DEPURADO!N1241</f>
        <v>0</v>
      </c>
      <c r="J1247" s="28">
        <f>+[1]DEPURADO!R1241</f>
        <v>0</v>
      </c>
      <c r="K1247" s="29">
        <f>+[1]DEPURADO!P1241+[1]DEPURADO!Q1241</f>
        <v>0</v>
      </c>
      <c r="L1247" s="28">
        <v>0</v>
      </c>
      <c r="M1247" s="28">
        <v>0</v>
      </c>
      <c r="N1247" s="28">
        <f t="shared" si="133"/>
        <v>0</v>
      </c>
      <c r="O1247" s="28">
        <f t="shared" si="134"/>
        <v>3570266</v>
      </c>
      <c r="P1247" s="24">
        <f>IF([1]DEPURADO!H1241&gt;1,0,[1]DEPURADO!B1241)</f>
        <v>114800</v>
      </c>
      <c r="Q1247" s="30">
        <f t="shared" si="135"/>
        <v>3570266</v>
      </c>
      <c r="R1247" s="31">
        <f t="shared" si="136"/>
        <v>0</v>
      </c>
      <c r="S1247" s="31">
        <f>+[1]DEPURADO!J1241</f>
        <v>0</v>
      </c>
      <c r="T1247" s="23" t="s">
        <v>45</v>
      </c>
      <c r="U1247" s="31">
        <f>+[1]DEPURADO!I1241</f>
        <v>0</v>
      </c>
      <c r="V1247" s="30"/>
      <c r="W1247" s="23" t="s">
        <v>45</v>
      </c>
      <c r="X1247" s="31">
        <f>+[1]DEPURADO!K1241+[1]DEPURADO!L1241</f>
        <v>3570266</v>
      </c>
      <c r="Y1247" s="23" t="s">
        <v>45</v>
      </c>
      <c r="Z1247" s="31">
        <f t="shared" si="137"/>
        <v>3570266</v>
      </c>
      <c r="AA1247" s="31"/>
      <c r="AB1247" s="31">
        <v>0</v>
      </c>
      <c r="AC1247" s="31">
        <v>0</v>
      </c>
      <c r="AD1247" s="30"/>
      <c r="AE1247" s="30">
        <f>+[1]DEPURADO!K1241</f>
        <v>0</v>
      </c>
      <c r="AF1247" s="30">
        <v>0</v>
      </c>
      <c r="AG1247" s="30">
        <f t="shared" si="138"/>
        <v>0</v>
      </c>
      <c r="AH1247" s="30">
        <v>0</v>
      </c>
      <c r="AI1247" s="30" t="str">
        <f>+[1]DEPURADO!G1241</f>
        <v>GLOSA LEGALIZADA</v>
      </c>
      <c r="AJ1247" s="32"/>
      <c r="AK1247" s="33"/>
    </row>
    <row r="1248" spans="1:37" s="34" customFormat="1" x14ac:dyDescent="0.25">
      <c r="A1248" s="23">
        <f t="shared" si="139"/>
        <v>1240</v>
      </c>
      <c r="B1248" s="24" t="s">
        <v>44</v>
      </c>
      <c r="C1248" s="23" t="str">
        <f>+[1]DEPURADO!A1242</f>
        <v>HLC114658</v>
      </c>
      <c r="D1248" s="23">
        <f>+[1]DEPURADO!B1242</f>
        <v>114658</v>
      </c>
      <c r="E1248" s="25">
        <f>+[1]DEPURADO!C1242</f>
        <v>45596</v>
      </c>
      <c r="F1248" s="26">
        <f>+IF([1]DEPURADO!D1242&gt;1,[1]DEPURADO!D1242," ")</f>
        <v>45630</v>
      </c>
      <c r="G1248" s="27">
        <f>[1]DEPURADO!F1242</f>
        <v>64020</v>
      </c>
      <c r="H1248" s="28">
        <v>0</v>
      </c>
      <c r="I1248" s="28">
        <f>+[1]DEPURADO!M1242+[1]DEPURADO!N1242</f>
        <v>0</v>
      </c>
      <c r="J1248" s="28">
        <f>+[1]DEPURADO!R1242</f>
        <v>0</v>
      </c>
      <c r="K1248" s="29">
        <f>+[1]DEPURADO!P1242+[1]DEPURADO!Q1242</f>
        <v>0</v>
      </c>
      <c r="L1248" s="28">
        <v>0</v>
      </c>
      <c r="M1248" s="28">
        <v>0</v>
      </c>
      <c r="N1248" s="28">
        <f t="shared" si="133"/>
        <v>0</v>
      </c>
      <c r="O1248" s="28">
        <f t="shared" si="134"/>
        <v>64020</v>
      </c>
      <c r="P1248" s="24">
        <f>IF([1]DEPURADO!H1242&gt;1,0,[1]DEPURADO!B1242)</f>
        <v>114658</v>
      </c>
      <c r="Q1248" s="30">
        <f t="shared" si="135"/>
        <v>64020</v>
      </c>
      <c r="R1248" s="31">
        <f t="shared" si="136"/>
        <v>0</v>
      </c>
      <c r="S1248" s="31">
        <f>+[1]DEPURADO!J1242</f>
        <v>0</v>
      </c>
      <c r="T1248" s="23" t="s">
        <v>45</v>
      </c>
      <c r="U1248" s="31">
        <f>+[1]DEPURADO!I1242</f>
        <v>0</v>
      </c>
      <c r="V1248" s="30"/>
      <c r="W1248" s="23" t="s">
        <v>45</v>
      </c>
      <c r="X1248" s="31">
        <f>+[1]DEPURADO!K1242+[1]DEPURADO!L1242</f>
        <v>64020</v>
      </c>
      <c r="Y1248" s="23" t="s">
        <v>45</v>
      </c>
      <c r="Z1248" s="31">
        <f t="shared" si="137"/>
        <v>64020</v>
      </c>
      <c r="AA1248" s="31"/>
      <c r="AB1248" s="31">
        <v>0</v>
      </c>
      <c r="AC1248" s="31">
        <v>0</v>
      </c>
      <c r="AD1248" s="30"/>
      <c r="AE1248" s="30">
        <f>+[1]DEPURADO!K1242</f>
        <v>0</v>
      </c>
      <c r="AF1248" s="30">
        <v>0</v>
      </c>
      <c r="AG1248" s="30">
        <f t="shared" si="138"/>
        <v>0</v>
      </c>
      <c r="AH1248" s="30">
        <v>0</v>
      </c>
      <c r="AI1248" s="30" t="str">
        <f>+[1]DEPURADO!G1242</f>
        <v>GLOSA LEGALIZADA</v>
      </c>
      <c r="AJ1248" s="32"/>
      <c r="AK1248" s="33"/>
    </row>
    <row r="1249" spans="1:37" s="34" customFormat="1" x14ac:dyDescent="0.25">
      <c r="A1249" s="23">
        <f t="shared" si="139"/>
        <v>1241</v>
      </c>
      <c r="B1249" s="24" t="s">
        <v>44</v>
      </c>
      <c r="C1249" s="23" t="str">
        <f>+[1]DEPURADO!A1243</f>
        <v>HLC115323</v>
      </c>
      <c r="D1249" s="23">
        <f>+[1]DEPURADO!B1243</f>
        <v>115323</v>
      </c>
      <c r="E1249" s="25">
        <f>+[1]DEPURADO!C1243</f>
        <v>45596</v>
      </c>
      <c r="F1249" s="26">
        <f>+IF([1]DEPURADO!D1243&gt;1,[1]DEPURADO!D1243," ")</f>
        <v>45630</v>
      </c>
      <c r="G1249" s="27">
        <f>[1]DEPURADO!F1243</f>
        <v>3579864</v>
      </c>
      <c r="H1249" s="28">
        <v>0</v>
      </c>
      <c r="I1249" s="28">
        <f>+[1]DEPURADO!M1243+[1]DEPURADO!N1243</f>
        <v>0</v>
      </c>
      <c r="J1249" s="28">
        <f>+[1]DEPURADO!R1243</f>
        <v>0</v>
      </c>
      <c r="K1249" s="29">
        <f>+[1]DEPURADO!P1243+[1]DEPURADO!Q1243</f>
        <v>0</v>
      </c>
      <c r="L1249" s="28">
        <v>0</v>
      </c>
      <c r="M1249" s="28">
        <v>0</v>
      </c>
      <c r="N1249" s="28">
        <f t="shared" si="133"/>
        <v>0</v>
      </c>
      <c r="O1249" s="28">
        <f t="shared" si="134"/>
        <v>3579864</v>
      </c>
      <c r="P1249" s="24">
        <f>IF([1]DEPURADO!H1243&gt;1,0,[1]DEPURADO!B1243)</f>
        <v>115323</v>
      </c>
      <c r="Q1249" s="30">
        <f t="shared" si="135"/>
        <v>3579864</v>
      </c>
      <c r="R1249" s="31">
        <f t="shared" si="136"/>
        <v>0</v>
      </c>
      <c r="S1249" s="31">
        <f>+[1]DEPURADO!J1243</f>
        <v>0</v>
      </c>
      <c r="T1249" s="23" t="s">
        <v>45</v>
      </c>
      <c r="U1249" s="31">
        <f>+[1]DEPURADO!I1243</f>
        <v>0</v>
      </c>
      <c r="V1249" s="30"/>
      <c r="W1249" s="23" t="s">
        <v>45</v>
      </c>
      <c r="X1249" s="31">
        <f>+[1]DEPURADO!K1243+[1]DEPURADO!L1243</f>
        <v>3579864</v>
      </c>
      <c r="Y1249" s="23" t="s">
        <v>45</v>
      </c>
      <c r="Z1249" s="31">
        <f t="shared" si="137"/>
        <v>3579864</v>
      </c>
      <c r="AA1249" s="31"/>
      <c r="AB1249" s="31">
        <v>0</v>
      </c>
      <c r="AC1249" s="31">
        <v>0</v>
      </c>
      <c r="AD1249" s="30"/>
      <c r="AE1249" s="30">
        <f>+[1]DEPURADO!K1243</f>
        <v>0</v>
      </c>
      <c r="AF1249" s="30">
        <v>0</v>
      </c>
      <c r="AG1249" s="30">
        <f t="shared" si="138"/>
        <v>0</v>
      </c>
      <c r="AH1249" s="30">
        <v>0</v>
      </c>
      <c r="AI1249" s="30" t="str">
        <f>+[1]DEPURADO!G1243</f>
        <v>GLOSA LEGALIZADA</v>
      </c>
      <c r="AJ1249" s="32"/>
      <c r="AK1249" s="33"/>
    </row>
    <row r="1250" spans="1:37" s="34" customFormat="1" x14ac:dyDescent="0.25">
      <c r="A1250" s="23">
        <f t="shared" si="139"/>
        <v>1242</v>
      </c>
      <c r="B1250" s="24" t="s">
        <v>44</v>
      </c>
      <c r="C1250" s="23" t="str">
        <f>+[1]DEPURADO!A1244</f>
        <v>HLC114612</v>
      </c>
      <c r="D1250" s="23">
        <f>+[1]DEPURADO!B1244</f>
        <v>114612</v>
      </c>
      <c r="E1250" s="25">
        <f>+[1]DEPURADO!C1244</f>
        <v>45596</v>
      </c>
      <c r="F1250" s="26">
        <f>+IF([1]DEPURADO!D1244&gt;1,[1]DEPURADO!D1244," ")</f>
        <v>45630</v>
      </c>
      <c r="G1250" s="27">
        <f>[1]DEPURADO!F1244</f>
        <v>42860</v>
      </c>
      <c r="H1250" s="28">
        <v>0</v>
      </c>
      <c r="I1250" s="28">
        <f>+[1]DEPURADO!M1244+[1]DEPURADO!N1244</f>
        <v>0</v>
      </c>
      <c r="J1250" s="28">
        <f>+[1]DEPURADO!R1244</f>
        <v>0</v>
      </c>
      <c r="K1250" s="29">
        <f>+[1]DEPURADO!P1244+[1]DEPURADO!Q1244</f>
        <v>0</v>
      </c>
      <c r="L1250" s="28">
        <v>0</v>
      </c>
      <c r="M1250" s="28">
        <v>0</v>
      </c>
      <c r="N1250" s="28">
        <f t="shared" si="133"/>
        <v>0</v>
      </c>
      <c r="O1250" s="28">
        <f t="shared" si="134"/>
        <v>42860</v>
      </c>
      <c r="P1250" s="24">
        <f>IF([1]DEPURADO!H1244&gt;1,0,[1]DEPURADO!B1244)</f>
        <v>114612</v>
      </c>
      <c r="Q1250" s="30">
        <f t="shared" si="135"/>
        <v>42860</v>
      </c>
      <c r="R1250" s="31">
        <f t="shared" si="136"/>
        <v>0</v>
      </c>
      <c r="S1250" s="31">
        <f>+[1]DEPURADO!J1244</f>
        <v>0</v>
      </c>
      <c r="T1250" s="23" t="s">
        <v>45</v>
      </c>
      <c r="U1250" s="31">
        <f>+[1]DEPURADO!I1244</f>
        <v>0</v>
      </c>
      <c r="V1250" s="30"/>
      <c r="W1250" s="23" t="s">
        <v>45</v>
      </c>
      <c r="X1250" s="31">
        <f>+[1]DEPURADO!K1244+[1]DEPURADO!L1244</f>
        <v>42860</v>
      </c>
      <c r="Y1250" s="23" t="s">
        <v>45</v>
      </c>
      <c r="Z1250" s="31">
        <f t="shared" si="137"/>
        <v>42860</v>
      </c>
      <c r="AA1250" s="31"/>
      <c r="AB1250" s="31">
        <v>0</v>
      </c>
      <c r="AC1250" s="31">
        <v>0</v>
      </c>
      <c r="AD1250" s="30"/>
      <c r="AE1250" s="30">
        <f>+[1]DEPURADO!K1244</f>
        <v>0</v>
      </c>
      <c r="AF1250" s="30">
        <v>0</v>
      </c>
      <c r="AG1250" s="30">
        <f t="shared" si="138"/>
        <v>0</v>
      </c>
      <c r="AH1250" s="30">
        <v>0</v>
      </c>
      <c r="AI1250" s="30" t="str">
        <f>+[1]DEPURADO!G1244</f>
        <v>GLOSA LEGALIZADA</v>
      </c>
      <c r="AJ1250" s="32"/>
      <c r="AK1250" s="33"/>
    </row>
    <row r="1251" spans="1:37" s="34" customFormat="1" x14ac:dyDescent="0.25">
      <c r="A1251" s="23">
        <f t="shared" si="139"/>
        <v>1243</v>
      </c>
      <c r="B1251" s="24" t="s">
        <v>44</v>
      </c>
      <c r="C1251" s="23" t="str">
        <f>+[1]DEPURADO!A1245</f>
        <v>HLC114614</v>
      </c>
      <c r="D1251" s="23">
        <f>+[1]DEPURADO!B1245</f>
        <v>114614</v>
      </c>
      <c r="E1251" s="25">
        <f>+[1]DEPURADO!C1245</f>
        <v>45596</v>
      </c>
      <c r="F1251" s="26">
        <f>+IF([1]DEPURADO!D1245&gt;1,[1]DEPURADO!D1245," ")</f>
        <v>45630</v>
      </c>
      <c r="G1251" s="27">
        <f>[1]DEPURADO!F1245</f>
        <v>2618229</v>
      </c>
      <c r="H1251" s="28">
        <v>0</v>
      </c>
      <c r="I1251" s="28">
        <f>+[1]DEPURADO!M1245+[1]DEPURADO!N1245</f>
        <v>0</v>
      </c>
      <c r="J1251" s="28">
        <f>+[1]DEPURADO!R1245</f>
        <v>0</v>
      </c>
      <c r="K1251" s="29">
        <f>+[1]DEPURADO!P1245+[1]DEPURADO!Q1245</f>
        <v>0</v>
      </c>
      <c r="L1251" s="28">
        <v>0</v>
      </c>
      <c r="M1251" s="28">
        <v>0</v>
      </c>
      <c r="N1251" s="28">
        <f t="shared" si="133"/>
        <v>0</v>
      </c>
      <c r="O1251" s="28">
        <f t="shared" si="134"/>
        <v>2618229</v>
      </c>
      <c r="P1251" s="24">
        <f>IF([1]DEPURADO!H1245&gt;1,0,[1]DEPURADO!B1245)</f>
        <v>114614</v>
      </c>
      <c r="Q1251" s="30">
        <f t="shared" si="135"/>
        <v>2618229</v>
      </c>
      <c r="R1251" s="31">
        <f t="shared" si="136"/>
        <v>0</v>
      </c>
      <c r="S1251" s="31">
        <f>+[1]DEPURADO!J1245</f>
        <v>0</v>
      </c>
      <c r="T1251" s="23" t="s">
        <v>45</v>
      </c>
      <c r="U1251" s="31">
        <f>+[1]DEPURADO!I1245</f>
        <v>0</v>
      </c>
      <c r="V1251" s="30"/>
      <c r="W1251" s="23" t="s">
        <v>45</v>
      </c>
      <c r="X1251" s="31">
        <f>+[1]DEPURADO!K1245+[1]DEPURADO!L1245</f>
        <v>2618229</v>
      </c>
      <c r="Y1251" s="23" t="s">
        <v>45</v>
      </c>
      <c r="Z1251" s="31">
        <f t="shared" si="137"/>
        <v>2618229</v>
      </c>
      <c r="AA1251" s="31"/>
      <c r="AB1251" s="31">
        <v>0</v>
      </c>
      <c r="AC1251" s="31">
        <v>0</v>
      </c>
      <c r="AD1251" s="30"/>
      <c r="AE1251" s="30">
        <f>+[1]DEPURADO!K1245</f>
        <v>0</v>
      </c>
      <c r="AF1251" s="30">
        <v>0</v>
      </c>
      <c r="AG1251" s="30">
        <f t="shared" si="138"/>
        <v>0</v>
      </c>
      <c r="AH1251" s="30">
        <v>0</v>
      </c>
      <c r="AI1251" s="30" t="str">
        <f>+[1]DEPURADO!G1245</f>
        <v>GLOSA LEGALIZADA</v>
      </c>
      <c r="AJ1251" s="32"/>
      <c r="AK1251" s="33"/>
    </row>
    <row r="1252" spans="1:37" s="34" customFormat="1" x14ac:dyDescent="0.25">
      <c r="A1252" s="23">
        <f t="shared" si="139"/>
        <v>1244</v>
      </c>
      <c r="B1252" s="24" t="s">
        <v>44</v>
      </c>
      <c r="C1252" s="23" t="str">
        <f>+[1]DEPURADO!A1246</f>
        <v>HLC114748</v>
      </c>
      <c r="D1252" s="23">
        <f>+[1]DEPURADO!B1246</f>
        <v>114748</v>
      </c>
      <c r="E1252" s="25">
        <f>+[1]DEPURADO!C1246</f>
        <v>45596</v>
      </c>
      <c r="F1252" s="26">
        <f>+IF([1]DEPURADO!D1246&gt;1,[1]DEPURADO!D1246," ")</f>
        <v>45630</v>
      </c>
      <c r="G1252" s="27">
        <f>[1]DEPURADO!F1246</f>
        <v>122068</v>
      </c>
      <c r="H1252" s="28">
        <v>0</v>
      </c>
      <c r="I1252" s="28">
        <f>+[1]DEPURADO!M1246+[1]DEPURADO!N1246</f>
        <v>0</v>
      </c>
      <c r="J1252" s="28">
        <f>+[1]DEPURADO!R1246</f>
        <v>0</v>
      </c>
      <c r="K1252" s="29">
        <f>+[1]DEPURADO!P1246+[1]DEPURADO!Q1246</f>
        <v>0</v>
      </c>
      <c r="L1252" s="28">
        <v>0</v>
      </c>
      <c r="M1252" s="28">
        <v>0</v>
      </c>
      <c r="N1252" s="28">
        <f t="shared" si="133"/>
        <v>0</v>
      </c>
      <c r="O1252" s="28">
        <f t="shared" si="134"/>
        <v>122068</v>
      </c>
      <c r="P1252" s="24">
        <f>IF([1]DEPURADO!H1246&gt;1,0,[1]DEPURADO!B1246)</f>
        <v>114748</v>
      </c>
      <c r="Q1252" s="30">
        <f t="shared" si="135"/>
        <v>122068</v>
      </c>
      <c r="R1252" s="31">
        <f t="shared" si="136"/>
        <v>0</v>
      </c>
      <c r="S1252" s="31">
        <f>+[1]DEPURADO!J1246</f>
        <v>0</v>
      </c>
      <c r="T1252" s="23" t="s">
        <v>45</v>
      </c>
      <c r="U1252" s="31">
        <f>+[1]DEPURADO!I1246</f>
        <v>0</v>
      </c>
      <c r="V1252" s="30"/>
      <c r="W1252" s="23" t="s">
        <v>45</v>
      </c>
      <c r="X1252" s="31">
        <f>+[1]DEPURADO!K1246+[1]DEPURADO!L1246</f>
        <v>122068</v>
      </c>
      <c r="Y1252" s="23" t="s">
        <v>45</v>
      </c>
      <c r="Z1252" s="31">
        <f t="shared" si="137"/>
        <v>122068</v>
      </c>
      <c r="AA1252" s="31"/>
      <c r="AB1252" s="31">
        <v>0</v>
      </c>
      <c r="AC1252" s="31">
        <v>0</v>
      </c>
      <c r="AD1252" s="30"/>
      <c r="AE1252" s="30">
        <f>+[1]DEPURADO!K1246</f>
        <v>0</v>
      </c>
      <c r="AF1252" s="30">
        <v>0</v>
      </c>
      <c r="AG1252" s="30">
        <f t="shared" si="138"/>
        <v>0</v>
      </c>
      <c r="AH1252" s="30">
        <v>0</v>
      </c>
      <c r="AI1252" s="30" t="str">
        <f>+[1]DEPURADO!G1246</f>
        <v>GLOSA LEGALIZADA</v>
      </c>
      <c r="AJ1252" s="32"/>
      <c r="AK1252" s="33"/>
    </row>
    <row r="1253" spans="1:37" s="34" customFormat="1" x14ac:dyDescent="0.25">
      <c r="A1253" s="23">
        <f t="shared" si="139"/>
        <v>1245</v>
      </c>
      <c r="B1253" s="24" t="s">
        <v>44</v>
      </c>
      <c r="C1253" s="23" t="str">
        <f>+[1]DEPURADO!A1247</f>
        <v>HLC115309</v>
      </c>
      <c r="D1253" s="23">
        <f>+[1]DEPURADO!B1247</f>
        <v>115309</v>
      </c>
      <c r="E1253" s="25">
        <f>+[1]DEPURADO!C1247</f>
        <v>45596</v>
      </c>
      <c r="F1253" s="26">
        <f>+IF([1]DEPURADO!D1247&gt;1,[1]DEPURADO!D1247," ")</f>
        <v>45630</v>
      </c>
      <c r="G1253" s="27">
        <f>[1]DEPURADO!F1247</f>
        <v>40780</v>
      </c>
      <c r="H1253" s="28">
        <v>0</v>
      </c>
      <c r="I1253" s="28">
        <f>+[1]DEPURADO!M1247+[1]DEPURADO!N1247</f>
        <v>0</v>
      </c>
      <c r="J1253" s="28">
        <f>+[1]DEPURADO!R1247</f>
        <v>0</v>
      </c>
      <c r="K1253" s="29">
        <f>+[1]DEPURADO!P1247+[1]DEPURADO!Q1247</f>
        <v>0</v>
      </c>
      <c r="L1253" s="28">
        <v>0</v>
      </c>
      <c r="M1253" s="28">
        <v>0</v>
      </c>
      <c r="N1253" s="28">
        <f t="shared" si="133"/>
        <v>0</v>
      </c>
      <c r="O1253" s="28">
        <f t="shared" si="134"/>
        <v>40780</v>
      </c>
      <c r="P1253" s="24">
        <f>IF([1]DEPURADO!H1247&gt;1,0,[1]DEPURADO!B1247)</f>
        <v>115309</v>
      </c>
      <c r="Q1253" s="30">
        <f t="shared" si="135"/>
        <v>40780</v>
      </c>
      <c r="R1253" s="31">
        <f t="shared" si="136"/>
        <v>0</v>
      </c>
      <c r="S1253" s="31">
        <f>+[1]DEPURADO!J1247</f>
        <v>0</v>
      </c>
      <c r="T1253" s="23" t="s">
        <v>45</v>
      </c>
      <c r="U1253" s="31">
        <f>+[1]DEPURADO!I1247</f>
        <v>0</v>
      </c>
      <c r="V1253" s="30"/>
      <c r="W1253" s="23" t="s">
        <v>45</v>
      </c>
      <c r="X1253" s="31">
        <f>+[1]DEPURADO!K1247+[1]DEPURADO!L1247</f>
        <v>40780</v>
      </c>
      <c r="Y1253" s="23" t="s">
        <v>45</v>
      </c>
      <c r="Z1253" s="31">
        <f t="shared" si="137"/>
        <v>40780</v>
      </c>
      <c r="AA1253" s="31"/>
      <c r="AB1253" s="31">
        <v>0</v>
      </c>
      <c r="AC1253" s="31">
        <v>0</v>
      </c>
      <c r="AD1253" s="30"/>
      <c r="AE1253" s="30">
        <f>+[1]DEPURADO!K1247</f>
        <v>0</v>
      </c>
      <c r="AF1253" s="30">
        <v>0</v>
      </c>
      <c r="AG1253" s="30">
        <f t="shared" si="138"/>
        <v>0</v>
      </c>
      <c r="AH1253" s="30">
        <v>0</v>
      </c>
      <c r="AI1253" s="30" t="str">
        <f>+[1]DEPURADO!G1247</f>
        <v>GLOSA LEGALIZADA</v>
      </c>
      <c r="AJ1253" s="32"/>
      <c r="AK1253" s="33"/>
    </row>
    <row r="1254" spans="1:37" s="34" customFormat="1" x14ac:dyDescent="0.25">
      <c r="A1254" s="23">
        <f t="shared" si="139"/>
        <v>1246</v>
      </c>
      <c r="B1254" s="24" t="s">
        <v>44</v>
      </c>
      <c r="C1254" s="23" t="str">
        <f>+[1]DEPURADO!A1248</f>
        <v>HLC114780</v>
      </c>
      <c r="D1254" s="23">
        <f>+[1]DEPURADO!B1248</f>
        <v>114780</v>
      </c>
      <c r="E1254" s="25">
        <f>+[1]DEPURADO!C1248</f>
        <v>45596</v>
      </c>
      <c r="F1254" s="26">
        <f>+IF([1]DEPURADO!D1248&gt;1,[1]DEPURADO!D1248," ")</f>
        <v>45630</v>
      </c>
      <c r="G1254" s="27">
        <f>[1]DEPURADO!F1248</f>
        <v>42467</v>
      </c>
      <c r="H1254" s="28">
        <v>0</v>
      </c>
      <c r="I1254" s="28">
        <f>+[1]DEPURADO!M1248+[1]DEPURADO!N1248</f>
        <v>0</v>
      </c>
      <c r="J1254" s="28">
        <f>+[1]DEPURADO!R1248</f>
        <v>0</v>
      </c>
      <c r="K1254" s="29">
        <f>+[1]DEPURADO!P1248+[1]DEPURADO!Q1248</f>
        <v>0</v>
      </c>
      <c r="L1254" s="28">
        <v>0</v>
      </c>
      <c r="M1254" s="28">
        <v>0</v>
      </c>
      <c r="N1254" s="28">
        <f t="shared" si="133"/>
        <v>0</v>
      </c>
      <c r="O1254" s="28">
        <f t="shared" si="134"/>
        <v>42467</v>
      </c>
      <c r="P1254" s="24">
        <f>IF([1]DEPURADO!H1248&gt;1,0,[1]DEPURADO!B1248)</f>
        <v>114780</v>
      </c>
      <c r="Q1254" s="30">
        <f t="shared" si="135"/>
        <v>42467</v>
      </c>
      <c r="R1254" s="31">
        <f t="shared" si="136"/>
        <v>0</v>
      </c>
      <c r="S1254" s="31">
        <f>+[1]DEPURADO!J1248</f>
        <v>0</v>
      </c>
      <c r="T1254" s="23" t="s">
        <v>45</v>
      </c>
      <c r="U1254" s="31">
        <f>+[1]DEPURADO!I1248</f>
        <v>0</v>
      </c>
      <c r="V1254" s="30"/>
      <c r="W1254" s="23" t="s">
        <v>45</v>
      </c>
      <c r="X1254" s="31">
        <f>+[1]DEPURADO!K1248+[1]DEPURADO!L1248</f>
        <v>42467</v>
      </c>
      <c r="Y1254" s="23" t="s">
        <v>45</v>
      </c>
      <c r="Z1254" s="31">
        <f t="shared" si="137"/>
        <v>42467</v>
      </c>
      <c r="AA1254" s="31"/>
      <c r="AB1254" s="31">
        <v>0</v>
      </c>
      <c r="AC1254" s="31">
        <v>0</v>
      </c>
      <c r="AD1254" s="30"/>
      <c r="AE1254" s="30">
        <f>+[1]DEPURADO!K1248</f>
        <v>0</v>
      </c>
      <c r="AF1254" s="30">
        <v>0</v>
      </c>
      <c r="AG1254" s="30">
        <f t="shared" si="138"/>
        <v>0</v>
      </c>
      <c r="AH1254" s="30">
        <v>0</v>
      </c>
      <c r="AI1254" s="30" t="str">
        <f>+[1]DEPURADO!G1248</f>
        <v>GLOSA LEGALIZADA</v>
      </c>
      <c r="AJ1254" s="32"/>
      <c r="AK1254" s="33"/>
    </row>
    <row r="1255" spans="1:37" s="34" customFormat="1" x14ac:dyDescent="0.25">
      <c r="A1255" s="23">
        <f t="shared" si="139"/>
        <v>1247</v>
      </c>
      <c r="B1255" s="24" t="s">
        <v>44</v>
      </c>
      <c r="C1255" s="23" t="str">
        <f>+[1]DEPURADO!A1249</f>
        <v>HLC114657</v>
      </c>
      <c r="D1255" s="23">
        <f>+[1]DEPURADO!B1249</f>
        <v>114657</v>
      </c>
      <c r="E1255" s="25">
        <f>+[1]DEPURADO!C1249</f>
        <v>45596</v>
      </c>
      <c r="F1255" s="26">
        <f>+IF([1]DEPURADO!D1249&gt;1,[1]DEPURADO!D1249," ")</f>
        <v>45630</v>
      </c>
      <c r="G1255" s="27">
        <f>[1]DEPURADO!F1249</f>
        <v>33980</v>
      </c>
      <c r="H1255" s="28">
        <v>0</v>
      </c>
      <c r="I1255" s="28">
        <f>+[1]DEPURADO!M1249+[1]DEPURADO!N1249</f>
        <v>0</v>
      </c>
      <c r="J1255" s="28">
        <f>+[1]DEPURADO!R1249</f>
        <v>0</v>
      </c>
      <c r="K1255" s="29">
        <f>+[1]DEPURADO!P1249+[1]DEPURADO!Q1249</f>
        <v>0</v>
      </c>
      <c r="L1255" s="28">
        <v>0</v>
      </c>
      <c r="M1255" s="28">
        <v>0</v>
      </c>
      <c r="N1255" s="28">
        <f t="shared" si="133"/>
        <v>0</v>
      </c>
      <c r="O1255" s="28">
        <f t="shared" si="134"/>
        <v>33980</v>
      </c>
      <c r="P1255" s="24">
        <f>IF([1]DEPURADO!H1249&gt;1,0,[1]DEPURADO!B1249)</f>
        <v>114657</v>
      </c>
      <c r="Q1255" s="30">
        <f t="shared" si="135"/>
        <v>33980</v>
      </c>
      <c r="R1255" s="31">
        <f t="shared" si="136"/>
        <v>0</v>
      </c>
      <c r="S1255" s="31">
        <f>+[1]DEPURADO!J1249</f>
        <v>0</v>
      </c>
      <c r="T1255" s="23" t="s">
        <v>45</v>
      </c>
      <c r="U1255" s="31">
        <f>+[1]DEPURADO!I1249</f>
        <v>0</v>
      </c>
      <c r="V1255" s="30"/>
      <c r="W1255" s="23" t="s">
        <v>45</v>
      </c>
      <c r="X1255" s="31">
        <f>+[1]DEPURADO!K1249+[1]DEPURADO!L1249</f>
        <v>33980</v>
      </c>
      <c r="Y1255" s="23" t="s">
        <v>45</v>
      </c>
      <c r="Z1255" s="31">
        <f t="shared" si="137"/>
        <v>33980</v>
      </c>
      <c r="AA1255" s="31"/>
      <c r="AB1255" s="31">
        <v>0</v>
      </c>
      <c r="AC1255" s="31">
        <v>0</v>
      </c>
      <c r="AD1255" s="30"/>
      <c r="AE1255" s="30">
        <f>+[1]DEPURADO!K1249</f>
        <v>0</v>
      </c>
      <c r="AF1255" s="30">
        <v>0</v>
      </c>
      <c r="AG1255" s="30">
        <f t="shared" si="138"/>
        <v>0</v>
      </c>
      <c r="AH1255" s="30">
        <v>0</v>
      </c>
      <c r="AI1255" s="30" t="str">
        <f>+[1]DEPURADO!G1249</f>
        <v>GLOSA LEGALIZADA</v>
      </c>
      <c r="AJ1255" s="32"/>
      <c r="AK1255" s="33"/>
    </row>
    <row r="1256" spans="1:37" s="34" customFormat="1" x14ac:dyDescent="0.25">
      <c r="A1256" s="23">
        <f t="shared" si="139"/>
        <v>1248</v>
      </c>
      <c r="B1256" s="24" t="s">
        <v>44</v>
      </c>
      <c r="C1256" s="23" t="str">
        <f>+[1]DEPURADO!A1250</f>
        <v>HLC114647</v>
      </c>
      <c r="D1256" s="23">
        <f>+[1]DEPURADO!B1250</f>
        <v>114647</v>
      </c>
      <c r="E1256" s="25">
        <f>+[1]DEPURADO!C1250</f>
        <v>45596</v>
      </c>
      <c r="F1256" s="26">
        <f>+IF([1]DEPURADO!D1250&gt;1,[1]DEPURADO!D1250," ")</f>
        <v>45630</v>
      </c>
      <c r="G1256" s="27">
        <f>[1]DEPURADO!F1250</f>
        <v>70895</v>
      </c>
      <c r="H1256" s="28">
        <v>0</v>
      </c>
      <c r="I1256" s="28">
        <f>+[1]DEPURADO!M1250+[1]DEPURADO!N1250</f>
        <v>0</v>
      </c>
      <c r="J1256" s="28">
        <f>+[1]DEPURADO!R1250</f>
        <v>0</v>
      </c>
      <c r="K1256" s="29">
        <f>+[1]DEPURADO!P1250+[1]DEPURADO!Q1250</f>
        <v>0</v>
      </c>
      <c r="L1256" s="28">
        <v>0</v>
      </c>
      <c r="M1256" s="28">
        <v>0</v>
      </c>
      <c r="N1256" s="28">
        <f t="shared" si="133"/>
        <v>0</v>
      </c>
      <c r="O1256" s="28">
        <f t="shared" si="134"/>
        <v>70895</v>
      </c>
      <c r="P1256" s="24">
        <f>IF([1]DEPURADO!H1250&gt;1,0,[1]DEPURADO!B1250)</f>
        <v>114647</v>
      </c>
      <c r="Q1256" s="30">
        <f t="shared" si="135"/>
        <v>70895</v>
      </c>
      <c r="R1256" s="31">
        <f t="shared" si="136"/>
        <v>0</v>
      </c>
      <c r="S1256" s="31">
        <f>+[1]DEPURADO!J1250</f>
        <v>0</v>
      </c>
      <c r="T1256" s="23" t="s">
        <v>45</v>
      </c>
      <c r="U1256" s="31">
        <f>+[1]DEPURADO!I1250</f>
        <v>0</v>
      </c>
      <c r="V1256" s="30"/>
      <c r="W1256" s="23" t="s">
        <v>45</v>
      </c>
      <c r="X1256" s="31">
        <f>+[1]DEPURADO!K1250+[1]DEPURADO!L1250</f>
        <v>70895</v>
      </c>
      <c r="Y1256" s="23" t="s">
        <v>45</v>
      </c>
      <c r="Z1256" s="31">
        <f t="shared" si="137"/>
        <v>70895</v>
      </c>
      <c r="AA1256" s="31"/>
      <c r="AB1256" s="31">
        <v>0</v>
      </c>
      <c r="AC1256" s="31">
        <v>0</v>
      </c>
      <c r="AD1256" s="30"/>
      <c r="AE1256" s="30">
        <f>+[1]DEPURADO!K1250</f>
        <v>0</v>
      </c>
      <c r="AF1256" s="30">
        <v>0</v>
      </c>
      <c r="AG1256" s="30">
        <f t="shared" si="138"/>
        <v>0</v>
      </c>
      <c r="AH1256" s="30">
        <v>0</v>
      </c>
      <c r="AI1256" s="30" t="str">
        <f>+[1]DEPURADO!G1250</f>
        <v>GLOSA LEGALIZADA</v>
      </c>
      <c r="AJ1256" s="32"/>
      <c r="AK1256" s="33"/>
    </row>
    <row r="1257" spans="1:37" s="34" customFormat="1" x14ac:dyDescent="0.25">
      <c r="A1257" s="23">
        <f t="shared" si="139"/>
        <v>1249</v>
      </c>
      <c r="B1257" s="24" t="s">
        <v>44</v>
      </c>
      <c r="C1257" s="23" t="str">
        <f>+[1]DEPURADO!A1251</f>
        <v>HLC115331</v>
      </c>
      <c r="D1257" s="23">
        <f>+[1]DEPURADO!B1251</f>
        <v>115331</v>
      </c>
      <c r="E1257" s="25">
        <f>+[1]DEPURADO!C1251</f>
        <v>45596</v>
      </c>
      <c r="F1257" s="26">
        <f>+IF([1]DEPURADO!D1251&gt;1,[1]DEPURADO!D1251," ")</f>
        <v>45630</v>
      </c>
      <c r="G1257" s="27">
        <f>[1]DEPURADO!F1251</f>
        <v>3671310</v>
      </c>
      <c r="H1257" s="28">
        <v>0</v>
      </c>
      <c r="I1257" s="28">
        <f>+[1]DEPURADO!M1251+[1]DEPURADO!N1251</f>
        <v>0</v>
      </c>
      <c r="J1257" s="28">
        <f>+[1]DEPURADO!R1251</f>
        <v>0</v>
      </c>
      <c r="K1257" s="29">
        <f>+[1]DEPURADO!P1251+[1]DEPURADO!Q1251</f>
        <v>0</v>
      </c>
      <c r="L1257" s="28">
        <v>0</v>
      </c>
      <c r="M1257" s="28">
        <v>0</v>
      </c>
      <c r="N1257" s="28">
        <f t="shared" si="133"/>
        <v>0</v>
      </c>
      <c r="O1257" s="28">
        <f t="shared" si="134"/>
        <v>3671310</v>
      </c>
      <c r="P1257" s="24">
        <f>IF([1]DEPURADO!H1251&gt;1,0,[1]DEPURADO!B1251)</f>
        <v>115331</v>
      </c>
      <c r="Q1257" s="30">
        <f t="shared" si="135"/>
        <v>3671310</v>
      </c>
      <c r="R1257" s="31">
        <f t="shared" si="136"/>
        <v>0</v>
      </c>
      <c r="S1257" s="31">
        <f>+[1]DEPURADO!J1251</f>
        <v>0</v>
      </c>
      <c r="T1257" s="23" t="s">
        <v>45</v>
      </c>
      <c r="U1257" s="31">
        <f>+[1]DEPURADO!I1251</f>
        <v>0</v>
      </c>
      <c r="V1257" s="30"/>
      <c r="W1257" s="23" t="s">
        <v>45</v>
      </c>
      <c r="X1257" s="31">
        <f>+[1]DEPURADO!K1251+[1]DEPURADO!L1251</f>
        <v>3671310</v>
      </c>
      <c r="Y1257" s="23" t="s">
        <v>45</v>
      </c>
      <c r="Z1257" s="31">
        <f t="shared" si="137"/>
        <v>3671310</v>
      </c>
      <c r="AA1257" s="31"/>
      <c r="AB1257" s="31">
        <v>0</v>
      </c>
      <c r="AC1257" s="31">
        <v>0</v>
      </c>
      <c r="AD1257" s="30"/>
      <c r="AE1257" s="30">
        <f>+[1]DEPURADO!K1251</f>
        <v>0</v>
      </c>
      <c r="AF1257" s="30">
        <v>0</v>
      </c>
      <c r="AG1257" s="30">
        <f t="shared" si="138"/>
        <v>0</v>
      </c>
      <c r="AH1257" s="30">
        <v>0</v>
      </c>
      <c r="AI1257" s="30" t="str">
        <f>+[1]DEPURADO!G1251</f>
        <v>GLOSA LEGALIZADA</v>
      </c>
      <c r="AJ1257" s="32"/>
      <c r="AK1257" s="33"/>
    </row>
    <row r="1258" spans="1:37" s="34" customFormat="1" x14ac:dyDescent="0.25">
      <c r="A1258" s="23">
        <f t="shared" si="139"/>
        <v>1250</v>
      </c>
      <c r="B1258" s="24" t="s">
        <v>44</v>
      </c>
      <c r="C1258" s="23" t="str">
        <f>+[1]DEPURADO!A1252</f>
        <v>HLC114773</v>
      </c>
      <c r="D1258" s="23">
        <f>+[1]DEPURADO!B1252</f>
        <v>114773</v>
      </c>
      <c r="E1258" s="25">
        <f>+[1]DEPURADO!C1252</f>
        <v>45596</v>
      </c>
      <c r="F1258" s="26">
        <f>+IF([1]DEPURADO!D1252&gt;1,[1]DEPURADO!D1252," ")</f>
        <v>45630</v>
      </c>
      <c r="G1258" s="27">
        <f>[1]DEPURADO!F1252</f>
        <v>52326</v>
      </c>
      <c r="H1258" s="28">
        <v>0</v>
      </c>
      <c r="I1258" s="28">
        <f>+[1]DEPURADO!M1252+[1]DEPURADO!N1252</f>
        <v>0</v>
      </c>
      <c r="J1258" s="28">
        <f>+[1]DEPURADO!R1252</f>
        <v>0</v>
      </c>
      <c r="K1258" s="29">
        <f>+[1]DEPURADO!P1252+[1]DEPURADO!Q1252</f>
        <v>0</v>
      </c>
      <c r="L1258" s="28">
        <v>0</v>
      </c>
      <c r="M1258" s="28">
        <v>0</v>
      </c>
      <c r="N1258" s="28">
        <f t="shared" si="133"/>
        <v>0</v>
      </c>
      <c r="O1258" s="28">
        <f t="shared" si="134"/>
        <v>52326</v>
      </c>
      <c r="P1258" s="24">
        <f>IF([1]DEPURADO!H1252&gt;1,0,[1]DEPURADO!B1252)</f>
        <v>114773</v>
      </c>
      <c r="Q1258" s="30">
        <f t="shared" si="135"/>
        <v>52326</v>
      </c>
      <c r="R1258" s="31">
        <f t="shared" si="136"/>
        <v>0</v>
      </c>
      <c r="S1258" s="31">
        <f>+[1]DEPURADO!J1252</f>
        <v>0</v>
      </c>
      <c r="T1258" s="23" t="s">
        <v>45</v>
      </c>
      <c r="U1258" s="31">
        <f>+[1]DEPURADO!I1252</f>
        <v>0</v>
      </c>
      <c r="V1258" s="30"/>
      <c r="W1258" s="23" t="s">
        <v>45</v>
      </c>
      <c r="X1258" s="31">
        <f>+[1]DEPURADO!K1252+[1]DEPURADO!L1252</f>
        <v>52326</v>
      </c>
      <c r="Y1258" s="23" t="s">
        <v>45</v>
      </c>
      <c r="Z1258" s="31">
        <f t="shared" si="137"/>
        <v>52326</v>
      </c>
      <c r="AA1258" s="31"/>
      <c r="AB1258" s="31">
        <v>0</v>
      </c>
      <c r="AC1258" s="31">
        <v>0</v>
      </c>
      <c r="AD1258" s="30"/>
      <c r="AE1258" s="30">
        <f>+[1]DEPURADO!K1252</f>
        <v>0</v>
      </c>
      <c r="AF1258" s="30">
        <v>0</v>
      </c>
      <c r="AG1258" s="30">
        <f t="shared" si="138"/>
        <v>0</v>
      </c>
      <c r="AH1258" s="30">
        <v>0</v>
      </c>
      <c r="AI1258" s="30" t="str">
        <f>+[1]DEPURADO!G1252</f>
        <v>GLOSA LEGALIZADA</v>
      </c>
      <c r="AJ1258" s="32"/>
      <c r="AK1258" s="33"/>
    </row>
    <row r="1259" spans="1:37" s="34" customFormat="1" x14ac:dyDescent="0.25">
      <c r="A1259" s="23">
        <f t="shared" si="139"/>
        <v>1251</v>
      </c>
      <c r="B1259" s="24" t="s">
        <v>44</v>
      </c>
      <c r="C1259" s="23" t="str">
        <f>+[1]DEPURADO!A1253</f>
        <v>HLC115335</v>
      </c>
      <c r="D1259" s="23">
        <f>+[1]DEPURADO!B1253</f>
        <v>115335</v>
      </c>
      <c r="E1259" s="25">
        <f>+[1]DEPURADO!C1253</f>
        <v>45596</v>
      </c>
      <c r="F1259" s="26">
        <f>+IF([1]DEPURADO!D1253&gt;1,[1]DEPURADO!D1253," ")</f>
        <v>45630</v>
      </c>
      <c r="G1259" s="27">
        <f>[1]DEPURADO!F1253</f>
        <v>3596929</v>
      </c>
      <c r="H1259" s="28">
        <v>0</v>
      </c>
      <c r="I1259" s="28">
        <f>+[1]DEPURADO!M1253+[1]DEPURADO!N1253</f>
        <v>0</v>
      </c>
      <c r="J1259" s="28">
        <f>+[1]DEPURADO!R1253</f>
        <v>0</v>
      </c>
      <c r="K1259" s="29">
        <f>+[1]DEPURADO!P1253+[1]DEPURADO!Q1253</f>
        <v>0</v>
      </c>
      <c r="L1259" s="28">
        <v>0</v>
      </c>
      <c r="M1259" s="28">
        <v>0</v>
      </c>
      <c r="N1259" s="28">
        <f t="shared" si="133"/>
        <v>0</v>
      </c>
      <c r="O1259" s="28">
        <f t="shared" si="134"/>
        <v>3596929</v>
      </c>
      <c r="P1259" s="24">
        <f>IF([1]DEPURADO!H1253&gt;1,0,[1]DEPURADO!B1253)</f>
        <v>115335</v>
      </c>
      <c r="Q1259" s="30">
        <f t="shared" si="135"/>
        <v>3596929</v>
      </c>
      <c r="R1259" s="31">
        <f t="shared" si="136"/>
        <v>0</v>
      </c>
      <c r="S1259" s="31">
        <f>+[1]DEPURADO!J1253</f>
        <v>0</v>
      </c>
      <c r="T1259" s="23" t="s">
        <v>45</v>
      </c>
      <c r="U1259" s="31">
        <f>+[1]DEPURADO!I1253</f>
        <v>0</v>
      </c>
      <c r="V1259" s="30"/>
      <c r="W1259" s="23" t="s">
        <v>45</v>
      </c>
      <c r="X1259" s="31">
        <f>+[1]DEPURADO!K1253+[1]DEPURADO!L1253</f>
        <v>3596929</v>
      </c>
      <c r="Y1259" s="23" t="s">
        <v>45</v>
      </c>
      <c r="Z1259" s="31">
        <f t="shared" si="137"/>
        <v>3596929</v>
      </c>
      <c r="AA1259" s="31"/>
      <c r="AB1259" s="31">
        <v>0</v>
      </c>
      <c r="AC1259" s="31">
        <v>0</v>
      </c>
      <c r="AD1259" s="30"/>
      <c r="AE1259" s="30">
        <f>+[1]DEPURADO!K1253</f>
        <v>0</v>
      </c>
      <c r="AF1259" s="30">
        <v>0</v>
      </c>
      <c r="AG1259" s="30">
        <f t="shared" si="138"/>
        <v>0</v>
      </c>
      <c r="AH1259" s="30">
        <v>0</v>
      </c>
      <c r="AI1259" s="30" t="str">
        <f>+[1]DEPURADO!G1253</f>
        <v>GLOSA LEGALIZADA</v>
      </c>
      <c r="AJ1259" s="32"/>
      <c r="AK1259" s="33"/>
    </row>
    <row r="1260" spans="1:37" s="34" customFormat="1" x14ac:dyDescent="0.25">
      <c r="A1260" s="23">
        <f t="shared" si="139"/>
        <v>1252</v>
      </c>
      <c r="B1260" s="24" t="s">
        <v>44</v>
      </c>
      <c r="C1260" s="23" t="str">
        <f>+[1]DEPURADO!A1254</f>
        <v>HLC115364</v>
      </c>
      <c r="D1260" s="23">
        <f>+[1]DEPURADO!B1254</f>
        <v>115364</v>
      </c>
      <c r="E1260" s="25">
        <f>+[1]DEPURADO!C1254</f>
        <v>45596</v>
      </c>
      <c r="F1260" s="26">
        <f>+IF([1]DEPURADO!D1254&gt;1,[1]DEPURADO!D1254," ")</f>
        <v>45630</v>
      </c>
      <c r="G1260" s="27">
        <f>[1]DEPURADO!F1254</f>
        <v>43740</v>
      </c>
      <c r="H1260" s="28">
        <v>0</v>
      </c>
      <c r="I1260" s="28">
        <f>+[1]DEPURADO!M1254+[1]DEPURADO!N1254</f>
        <v>0</v>
      </c>
      <c r="J1260" s="28">
        <f>+[1]DEPURADO!R1254</f>
        <v>0</v>
      </c>
      <c r="K1260" s="29">
        <f>+[1]DEPURADO!P1254+[1]DEPURADO!Q1254</f>
        <v>0</v>
      </c>
      <c r="L1260" s="28">
        <v>0</v>
      </c>
      <c r="M1260" s="28">
        <v>0</v>
      </c>
      <c r="N1260" s="28">
        <f t="shared" si="133"/>
        <v>0</v>
      </c>
      <c r="O1260" s="28">
        <f t="shared" si="134"/>
        <v>43740</v>
      </c>
      <c r="P1260" s="24">
        <f>IF([1]DEPURADO!H1254&gt;1,0,[1]DEPURADO!B1254)</f>
        <v>115364</v>
      </c>
      <c r="Q1260" s="30">
        <f t="shared" si="135"/>
        <v>43740</v>
      </c>
      <c r="R1260" s="31">
        <f t="shared" si="136"/>
        <v>0</v>
      </c>
      <c r="S1260" s="31">
        <f>+[1]DEPURADO!J1254</f>
        <v>0</v>
      </c>
      <c r="T1260" s="23" t="s">
        <v>45</v>
      </c>
      <c r="U1260" s="31">
        <f>+[1]DEPURADO!I1254</f>
        <v>0</v>
      </c>
      <c r="V1260" s="30"/>
      <c r="W1260" s="23" t="s">
        <v>45</v>
      </c>
      <c r="X1260" s="31">
        <f>+[1]DEPURADO!K1254+[1]DEPURADO!L1254</f>
        <v>43740</v>
      </c>
      <c r="Y1260" s="23" t="s">
        <v>45</v>
      </c>
      <c r="Z1260" s="31">
        <f t="shared" si="137"/>
        <v>43740</v>
      </c>
      <c r="AA1260" s="31"/>
      <c r="AB1260" s="31">
        <v>0</v>
      </c>
      <c r="AC1260" s="31">
        <v>0</v>
      </c>
      <c r="AD1260" s="30"/>
      <c r="AE1260" s="30">
        <f>+[1]DEPURADO!K1254</f>
        <v>0</v>
      </c>
      <c r="AF1260" s="30">
        <v>0</v>
      </c>
      <c r="AG1260" s="30">
        <f t="shared" si="138"/>
        <v>0</v>
      </c>
      <c r="AH1260" s="30">
        <v>0</v>
      </c>
      <c r="AI1260" s="30" t="str">
        <f>+[1]DEPURADO!G1254</f>
        <v>GLOSA LEGALIZADA</v>
      </c>
      <c r="AJ1260" s="32"/>
      <c r="AK1260" s="33"/>
    </row>
    <row r="1261" spans="1:37" s="34" customFormat="1" x14ac:dyDescent="0.25">
      <c r="A1261" s="23">
        <f t="shared" si="139"/>
        <v>1253</v>
      </c>
      <c r="B1261" s="24" t="s">
        <v>44</v>
      </c>
      <c r="C1261" s="23" t="str">
        <f>+[1]DEPURADO!A1255</f>
        <v>HLC115412</v>
      </c>
      <c r="D1261" s="23">
        <f>+[1]DEPURADO!B1255</f>
        <v>115412</v>
      </c>
      <c r="E1261" s="25">
        <f>+[1]DEPURADO!C1255</f>
        <v>45596</v>
      </c>
      <c r="F1261" s="26">
        <f>+IF([1]DEPURADO!D1255&gt;1,[1]DEPURADO!D1255," ")</f>
        <v>45630</v>
      </c>
      <c r="G1261" s="27">
        <f>[1]DEPURADO!F1255</f>
        <v>48860</v>
      </c>
      <c r="H1261" s="28">
        <v>0</v>
      </c>
      <c r="I1261" s="28">
        <f>+[1]DEPURADO!M1255+[1]DEPURADO!N1255</f>
        <v>0</v>
      </c>
      <c r="J1261" s="28">
        <f>+[1]DEPURADO!R1255</f>
        <v>0</v>
      </c>
      <c r="K1261" s="29">
        <f>+[1]DEPURADO!P1255+[1]DEPURADO!Q1255</f>
        <v>0</v>
      </c>
      <c r="L1261" s="28">
        <v>0</v>
      </c>
      <c r="M1261" s="28">
        <v>0</v>
      </c>
      <c r="N1261" s="28">
        <f t="shared" si="133"/>
        <v>0</v>
      </c>
      <c r="O1261" s="28">
        <f t="shared" si="134"/>
        <v>48860</v>
      </c>
      <c r="P1261" s="24">
        <f>IF([1]DEPURADO!H1255&gt;1,0,[1]DEPURADO!B1255)</f>
        <v>115412</v>
      </c>
      <c r="Q1261" s="30">
        <f t="shared" si="135"/>
        <v>48860</v>
      </c>
      <c r="R1261" s="31">
        <f t="shared" si="136"/>
        <v>0</v>
      </c>
      <c r="S1261" s="31">
        <f>+[1]DEPURADO!J1255</f>
        <v>0</v>
      </c>
      <c r="T1261" s="23" t="s">
        <v>45</v>
      </c>
      <c r="U1261" s="31">
        <f>+[1]DEPURADO!I1255</f>
        <v>0</v>
      </c>
      <c r="V1261" s="30"/>
      <c r="W1261" s="23" t="s">
        <v>45</v>
      </c>
      <c r="X1261" s="31">
        <f>+[1]DEPURADO!K1255+[1]DEPURADO!L1255</f>
        <v>48860</v>
      </c>
      <c r="Y1261" s="23" t="s">
        <v>45</v>
      </c>
      <c r="Z1261" s="31">
        <f t="shared" si="137"/>
        <v>48860</v>
      </c>
      <c r="AA1261" s="31"/>
      <c r="AB1261" s="31">
        <v>0</v>
      </c>
      <c r="AC1261" s="31">
        <v>0</v>
      </c>
      <c r="AD1261" s="30"/>
      <c r="AE1261" s="30">
        <f>+[1]DEPURADO!K1255</f>
        <v>0</v>
      </c>
      <c r="AF1261" s="30">
        <v>0</v>
      </c>
      <c r="AG1261" s="30">
        <f t="shared" si="138"/>
        <v>0</v>
      </c>
      <c r="AH1261" s="30">
        <v>0</v>
      </c>
      <c r="AI1261" s="30" t="str">
        <f>+[1]DEPURADO!G1255</f>
        <v>GLOSA LEGALIZADA</v>
      </c>
      <c r="AJ1261" s="32"/>
      <c r="AK1261" s="33"/>
    </row>
    <row r="1262" spans="1:37" s="34" customFormat="1" x14ac:dyDescent="0.25">
      <c r="A1262" s="23">
        <f t="shared" si="139"/>
        <v>1254</v>
      </c>
      <c r="B1262" s="24" t="s">
        <v>44</v>
      </c>
      <c r="C1262" s="23" t="str">
        <f>+[1]DEPURADO!A1256</f>
        <v>HLC115367</v>
      </c>
      <c r="D1262" s="23">
        <f>+[1]DEPURADO!B1256</f>
        <v>115367</v>
      </c>
      <c r="E1262" s="25">
        <f>+[1]DEPURADO!C1256</f>
        <v>45596</v>
      </c>
      <c r="F1262" s="26">
        <f>+IF([1]DEPURADO!D1256&gt;1,[1]DEPURADO!D1256," ")</f>
        <v>45630</v>
      </c>
      <c r="G1262" s="27">
        <f>[1]DEPURADO!F1256</f>
        <v>65997</v>
      </c>
      <c r="H1262" s="28">
        <v>0</v>
      </c>
      <c r="I1262" s="28">
        <f>+[1]DEPURADO!M1256+[1]DEPURADO!N1256</f>
        <v>0</v>
      </c>
      <c r="J1262" s="28">
        <f>+[1]DEPURADO!R1256</f>
        <v>0</v>
      </c>
      <c r="K1262" s="29">
        <f>+[1]DEPURADO!P1256+[1]DEPURADO!Q1256</f>
        <v>0</v>
      </c>
      <c r="L1262" s="28">
        <v>0</v>
      </c>
      <c r="M1262" s="28">
        <v>0</v>
      </c>
      <c r="N1262" s="28">
        <f t="shared" si="133"/>
        <v>0</v>
      </c>
      <c r="O1262" s="28">
        <f t="shared" si="134"/>
        <v>65997</v>
      </c>
      <c r="P1262" s="24">
        <f>IF([1]DEPURADO!H1256&gt;1,0,[1]DEPURADO!B1256)</f>
        <v>115367</v>
      </c>
      <c r="Q1262" s="30">
        <f t="shared" si="135"/>
        <v>65997</v>
      </c>
      <c r="R1262" s="31">
        <f t="shared" si="136"/>
        <v>0</v>
      </c>
      <c r="S1262" s="31">
        <f>+[1]DEPURADO!J1256</f>
        <v>0</v>
      </c>
      <c r="T1262" s="23" t="s">
        <v>45</v>
      </c>
      <c r="U1262" s="31">
        <f>+[1]DEPURADO!I1256</f>
        <v>0</v>
      </c>
      <c r="V1262" s="30"/>
      <c r="W1262" s="23" t="s">
        <v>45</v>
      </c>
      <c r="X1262" s="31">
        <f>+[1]DEPURADO!K1256+[1]DEPURADO!L1256</f>
        <v>65997</v>
      </c>
      <c r="Y1262" s="23" t="s">
        <v>45</v>
      </c>
      <c r="Z1262" s="31">
        <f t="shared" si="137"/>
        <v>65997</v>
      </c>
      <c r="AA1262" s="31"/>
      <c r="AB1262" s="31">
        <v>0</v>
      </c>
      <c r="AC1262" s="31">
        <v>0</v>
      </c>
      <c r="AD1262" s="30"/>
      <c r="AE1262" s="30">
        <f>+[1]DEPURADO!K1256</f>
        <v>0</v>
      </c>
      <c r="AF1262" s="30">
        <v>0</v>
      </c>
      <c r="AG1262" s="30">
        <f t="shared" si="138"/>
        <v>0</v>
      </c>
      <c r="AH1262" s="30">
        <v>0</v>
      </c>
      <c r="AI1262" s="30" t="str">
        <f>+[1]DEPURADO!G1256</f>
        <v>GLOSA LEGALIZADA</v>
      </c>
      <c r="AJ1262" s="32"/>
      <c r="AK1262" s="33"/>
    </row>
    <row r="1263" spans="1:37" s="34" customFormat="1" x14ac:dyDescent="0.25">
      <c r="A1263" s="23">
        <f t="shared" si="139"/>
        <v>1255</v>
      </c>
      <c r="B1263" s="24" t="s">
        <v>44</v>
      </c>
      <c r="C1263" s="23" t="str">
        <f>+[1]DEPURADO!A1257</f>
        <v>HLC114616</v>
      </c>
      <c r="D1263" s="23">
        <f>+[1]DEPURADO!B1257</f>
        <v>114616</v>
      </c>
      <c r="E1263" s="25">
        <f>+[1]DEPURADO!C1257</f>
        <v>45596</v>
      </c>
      <c r="F1263" s="26">
        <f>+IF([1]DEPURADO!D1257&gt;1,[1]DEPURADO!D1257," ")</f>
        <v>45630</v>
      </c>
      <c r="G1263" s="27">
        <f>[1]DEPURADO!F1257</f>
        <v>149282</v>
      </c>
      <c r="H1263" s="28">
        <v>0</v>
      </c>
      <c r="I1263" s="28">
        <f>+[1]DEPURADO!M1257+[1]DEPURADO!N1257</f>
        <v>0</v>
      </c>
      <c r="J1263" s="28">
        <f>+[1]DEPURADO!R1257</f>
        <v>0</v>
      </c>
      <c r="K1263" s="29">
        <f>+[1]DEPURADO!P1257+[1]DEPURADO!Q1257</f>
        <v>0</v>
      </c>
      <c r="L1263" s="28">
        <v>0</v>
      </c>
      <c r="M1263" s="28">
        <v>0</v>
      </c>
      <c r="N1263" s="28">
        <f t="shared" si="133"/>
        <v>0</v>
      </c>
      <c r="O1263" s="28">
        <f t="shared" si="134"/>
        <v>149282</v>
      </c>
      <c r="P1263" s="24">
        <f>IF([1]DEPURADO!H1257&gt;1,0,[1]DEPURADO!B1257)</f>
        <v>114616</v>
      </c>
      <c r="Q1263" s="30">
        <f t="shared" si="135"/>
        <v>149282</v>
      </c>
      <c r="R1263" s="31">
        <f t="shared" si="136"/>
        <v>0</v>
      </c>
      <c r="S1263" s="31">
        <f>+[1]DEPURADO!J1257</f>
        <v>0</v>
      </c>
      <c r="T1263" s="23" t="s">
        <v>45</v>
      </c>
      <c r="U1263" s="31">
        <f>+[1]DEPURADO!I1257</f>
        <v>0</v>
      </c>
      <c r="V1263" s="30"/>
      <c r="W1263" s="23" t="s">
        <v>45</v>
      </c>
      <c r="X1263" s="31">
        <f>+[1]DEPURADO!K1257+[1]DEPURADO!L1257</f>
        <v>149282</v>
      </c>
      <c r="Y1263" s="23" t="s">
        <v>45</v>
      </c>
      <c r="Z1263" s="31">
        <f t="shared" si="137"/>
        <v>149282</v>
      </c>
      <c r="AA1263" s="31"/>
      <c r="AB1263" s="31">
        <v>0</v>
      </c>
      <c r="AC1263" s="31">
        <v>0</v>
      </c>
      <c r="AD1263" s="30"/>
      <c r="AE1263" s="30">
        <f>+[1]DEPURADO!K1257</f>
        <v>0</v>
      </c>
      <c r="AF1263" s="30">
        <v>0</v>
      </c>
      <c r="AG1263" s="30">
        <f t="shared" si="138"/>
        <v>0</v>
      </c>
      <c r="AH1263" s="30">
        <v>0</v>
      </c>
      <c r="AI1263" s="30" t="str">
        <f>+[1]DEPURADO!G1257</f>
        <v>GLOSA LEGALIZADA</v>
      </c>
      <c r="AJ1263" s="32"/>
      <c r="AK1263" s="33"/>
    </row>
    <row r="1264" spans="1:37" s="34" customFormat="1" x14ac:dyDescent="0.25">
      <c r="A1264" s="23">
        <f t="shared" si="139"/>
        <v>1256</v>
      </c>
      <c r="B1264" s="24" t="s">
        <v>44</v>
      </c>
      <c r="C1264" s="23" t="str">
        <f>+[1]DEPURADO!A1258</f>
        <v>HLC114639</v>
      </c>
      <c r="D1264" s="23">
        <f>+[1]DEPURADO!B1258</f>
        <v>114639</v>
      </c>
      <c r="E1264" s="25">
        <f>+[1]DEPURADO!C1258</f>
        <v>45596</v>
      </c>
      <c r="F1264" s="26">
        <f>+IF([1]DEPURADO!D1258&gt;1,[1]DEPURADO!D1258," ")</f>
        <v>45630</v>
      </c>
      <c r="G1264" s="27">
        <f>[1]DEPURADO!F1258</f>
        <v>88309</v>
      </c>
      <c r="H1264" s="28">
        <v>0</v>
      </c>
      <c r="I1264" s="28">
        <f>+[1]DEPURADO!M1258+[1]DEPURADO!N1258</f>
        <v>0</v>
      </c>
      <c r="J1264" s="28">
        <f>+[1]DEPURADO!R1258</f>
        <v>0</v>
      </c>
      <c r="K1264" s="29">
        <f>+[1]DEPURADO!P1258+[1]DEPURADO!Q1258</f>
        <v>0</v>
      </c>
      <c r="L1264" s="28">
        <v>0</v>
      </c>
      <c r="M1264" s="28">
        <v>0</v>
      </c>
      <c r="N1264" s="28">
        <f t="shared" si="133"/>
        <v>0</v>
      </c>
      <c r="O1264" s="28">
        <f t="shared" si="134"/>
        <v>88309</v>
      </c>
      <c r="P1264" s="24">
        <f>IF([1]DEPURADO!H1258&gt;1,0,[1]DEPURADO!B1258)</f>
        <v>114639</v>
      </c>
      <c r="Q1264" s="30">
        <f t="shared" si="135"/>
        <v>88309</v>
      </c>
      <c r="R1264" s="31">
        <f t="shared" si="136"/>
        <v>0</v>
      </c>
      <c r="S1264" s="31">
        <f>+[1]DEPURADO!J1258</f>
        <v>0</v>
      </c>
      <c r="T1264" s="23" t="s">
        <v>45</v>
      </c>
      <c r="U1264" s="31">
        <f>+[1]DEPURADO!I1258</f>
        <v>0</v>
      </c>
      <c r="V1264" s="30"/>
      <c r="W1264" s="23" t="s">
        <v>45</v>
      </c>
      <c r="X1264" s="31">
        <f>+[1]DEPURADO!K1258+[1]DEPURADO!L1258</f>
        <v>88309</v>
      </c>
      <c r="Y1264" s="23" t="s">
        <v>45</v>
      </c>
      <c r="Z1264" s="31">
        <f t="shared" si="137"/>
        <v>88309</v>
      </c>
      <c r="AA1264" s="31"/>
      <c r="AB1264" s="31">
        <v>0</v>
      </c>
      <c r="AC1264" s="31">
        <v>0</v>
      </c>
      <c r="AD1264" s="30"/>
      <c r="AE1264" s="30">
        <f>+[1]DEPURADO!K1258</f>
        <v>0</v>
      </c>
      <c r="AF1264" s="30">
        <v>0</v>
      </c>
      <c r="AG1264" s="30">
        <f t="shared" si="138"/>
        <v>0</v>
      </c>
      <c r="AH1264" s="30">
        <v>0</v>
      </c>
      <c r="AI1264" s="30" t="str">
        <f>+[1]DEPURADO!G1258</f>
        <v>GLOSA LEGALIZADA</v>
      </c>
      <c r="AJ1264" s="32"/>
      <c r="AK1264" s="33"/>
    </row>
    <row r="1265" spans="1:37" s="34" customFormat="1" x14ac:dyDescent="0.25">
      <c r="A1265" s="23">
        <f t="shared" si="139"/>
        <v>1257</v>
      </c>
      <c r="B1265" s="24" t="s">
        <v>44</v>
      </c>
      <c r="C1265" s="23" t="str">
        <f>+[1]DEPURADO!A1259</f>
        <v>HLC114810</v>
      </c>
      <c r="D1265" s="23">
        <f>+[1]DEPURADO!B1259</f>
        <v>114810</v>
      </c>
      <c r="E1265" s="25">
        <f>+[1]DEPURADO!C1259</f>
        <v>45596</v>
      </c>
      <c r="F1265" s="26">
        <f>+IF([1]DEPURADO!D1259&gt;1,[1]DEPURADO!D1259," ")</f>
        <v>45630</v>
      </c>
      <c r="G1265" s="27">
        <f>[1]DEPURADO!F1259</f>
        <v>62476</v>
      </c>
      <c r="H1265" s="28">
        <v>0</v>
      </c>
      <c r="I1265" s="28">
        <f>+[1]DEPURADO!M1259+[1]DEPURADO!N1259</f>
        <v>0</v>
      </c>
      <c r="J1265" s="28">
        <f>+[1]DEPURADO!R1259</f>
        <v>0</v>
      </c>
      <c r="K1265" s="29">
        <f>+[1]DEPURADO!P1259+[1]DEPURADO!Q1259</f>
        <v>0</v>
      </c>
      <c r="L1265" s="28">
        <v>0</v>
      </c>
      <c r="M1265" s="28">
        <v>0</v>
      </c>
      <c r="N1265" s="28">
        <f t="shared" si="133"/>
        <v>0</v>
      </c>
      <c r="O1265" s="28">
        <f t="shared" si="134"/>
        <v>62476</v>
      </c>
      <c r="P1265" s="24">
        <f>IF([1]DEPURADO!H1259&gt;1,0,[1]DEPURADO!B1259)</f>
        <v>114810</v>
      </c>
      <c r="Q1265" s="30">
        <f t="shared" si="135"/>
        <v>62476</v>
      </c>
      <c r="R1265" s="31">
        <f t="shared" si="136"/>
        <v>0</v>
      </c>
      <c r="S1265" s="31">
        <f>+[1]DEPURADO!J1259</f>
        <v>0</v>
      </c>
      <c r="T1265" s="23" t="s">
        <v>45</v>
      </c>
      <c r="U1265" s="31">
        <f>+[1]DEPURADO!I1259</f>
        <v>0</v>
      </c>
      <c r="V1265" s="30"/>
      <c r="W1265" s="23" t="s">
        <v>45</v>
      </c>
      <c r="X1265" s="31">
        <f>+[1]DEPURADO!K1259+[1]DEPURADO!L1259</f>
        <v>62476</v>
      </c>
      <c r="Y1265" s="23" t="s">
        <v>45</v>
      </c>
      <c r="Z1265" s="31">
        <f t="shared" si="137"/>
        <v>62476</v>
      </c>
      <c r="AA1265" s="31"/>
      <c r="AB1265" s="31">
        <v>0</v>
      </c>
      <c r="AC1265" s="31">
        <v>0</v>
      </c>
      <c r="AD1265" s="30"/>
      <c r="AE1265" s="30">
        <f>+[1]DEPURADO!K1259</f>
        <v>0</v>
      </c>
      <c r="AF1265" s="30">
        <v>0</v>
      </c>
      <c r="AG1265" s="30">
        <f t="shared" si="138"/>
        <v>0</v>
      </c>
      <c r="AH1265" s="30">
        <v>0</v>
      </c>
      <c r="AI1265" s="30" t="str">
        <f>+[1]DEPURADO!G1259</f>
        <v>GLOSA LEGALIZADA</v>
      </c>
      <c r="AJ1265" s="32"/>
      <c r="AK1265" s="33"/>
    </row>
    <row r="1266" spans="1:37" s="34" customFormat="1" x14ac:dyDescent="0.25">
      <c r="A1266" s="23">
        <f t="shared" si="139"/>
        <v>1258</v>
      </c>
      <c r="B1266" s="24" t="s">
        <v>44</v>
      </c>
      <c r="C1266" s="23" t="str">
        <f>+[1]DEPURADO!A1260</f>
        <v>HLC114645</v>
      </c>
      <c r="D1266" s="23">
        <f>+[1]DEPURADO!B1260</f>
        <v>114645</v>
      </c>
      <c r="E1266" s="25">
        <f>+[1]DEPURADO!C1260</f>
        <v>45596</v>
      </c>
      <c r="F1266" s="26">
        <f>+IF([1]DEPURADO!D1260&gt;1,[1]DEPURADO!D1260," ")</f>
        <v>45630</v>
      </c>
      <c r="G1266" s="27">
        <f>[1]DEPURADO!F1260</f>
        <v>14896</v>
      </c>
      <c r="H1266" s="28">
        <v>0</v>
      </c>
      <c r="I1266" s="28">
        <f>+[1]DEPURADO!M1260+[1]DEPURADO!N1260</f>
        <v>0</v>
      </c>
      <c r="J1266" s="28">
        <f>+[1]DEPURADO!R1260</f>
        <v>0</v>
      </c>
      <c r="K1266" s="29">
        <f>+[1]DEPURADO!P1260+[1]DEPURADO!Q1260</f>
        <v>0</v>
      </c>
      <c r="L1266" s="28">
        <v>0</v>
      </c>
      <c r="M1266" s="28">
        <v>0</v>
      </c>
      <c r="N1266" s="28">
        <f t="shared" si="133"/>
        <v>0</v>
      </c>
      <c r="O1266" s="28">
        <f t="shared" si="134"/>
        <v>14896</v>
      </c>
      <c r="P1266" s="24">
        <f>IF([1]DEPURADO!H1260&gt;1,0,[1]DEPURADO!B1260)</f>
        <v>114645</v>
      </c>
      <c r="Q1266" s="30">
        <f t="shared" si="135"/>
        <v>14896</v>
      </c>
      <c r="R1266" s="31">
        <f t="shared" si="136"/>
        <v>0</v>
      </c>
      <c r="S1266" s="31">
        <f>+[1]DEPURADO!J1260</f>
        <v>0</v>
      </c>
      <c r="T1266" s="23" t="s">
        <v>45</v>
      </c>
      <c r="U1266" s="31">
        <f>+[1]DEPURADO!I1260</f>
        <v>0</v>
      </c>
      <c r="V1266" s="30"/>
      <c r="W1266" s="23" t="s">
        <v>45</v>
      </c>
      <c r="X1266" s="31">
        <f>+[1]DEPURADO!K1260+[1]DEPURADO!L1260</f>
        <v>14896</v>
      </c>
      <c r="Y1266" s="23" t="s">
        <v>45</v>
      </c>
      <c r="Z1266" s="31">
        <f t="shared" si="137"/>
        <v>14896</v>
      </c>
      <c r="AA1266" s="31"/>
      <c r="AB1266" s="31">
        <v>0</v>
      </c>
      <c r="AC1266" s="31">
        <v>0</v>
      </c>
      <c r="AD1266" s="30"/>
      <c r="AE1266" s="30">
        <f>+[1]DEPURADO!K1260</f>
        <v>0</v>
      </c>
      <c r="AF1266" s="30">
        <v>0</v>
      </c>
      <c r="AG1266" s="30">
        <f t="shared" si="138"/>
        <v>0</v>
      </c>
      <c r="AH1266" s="30">
        <v>0</v>
      </c>
      <c r="AI1266" s="30" t="str">
        <f>+[1]DEPURADO!G1260</f>
        <v>GLOSA LEGALIZADA</v>
      </c>
      <c r="AJ1266" s="32"/>
      <c r="AK1266" s="33"/>
    </row>
    <row r="1267" spans="1:37" s="34" customFormat="1" x14ac:dyDescent="0.25">
      <c r="A1267" s="23">
        <f t="shared" si="139"/>
        <v>1259</v>
      </c>
      <c r="B1267" s="24" t="s">
        <v>44</v>
      </c>
      <c r="C1267" s="23" t="str">
        <f>+[1]DEPURADO!A1261</f>
        <v>HLC114802</v>
      </c>
      <c r="D1267" s="23">
        <f>+[1]DEPURADO!B1261</f>
        <v>114802</v>
      </c>
      <c r="E1267" s="25">
        <f>+[1]DEPURADO!C1261</f>
        <v>45596</v>
      </c>
      <c r="F1267" s="26">
        <f>+IF([1]DEPURADO!D1261&gt;1,[1]DEPURADO!D1261," ")</f>
        <v>45630</v>
      </c>
      <c r="G1267" s="27">
        <f>[1]DEPURADO!F1261</f>
        <v>871087</v>
      </c>
      <c r="H1267" s="28">
        <v>0</v>
      </c>
      <c r="I1267" s="28">
        <f>+[1]DEPURADO!M1261+[1]DEPURADO!N1261</f>
        <v>0</v>
      </c>
      <c r="J1267" s="28">
        <f>+[1]DEPURADO!R1261</f>
        <v>0</v>
      </c>
      <c r="K1267" s="29">
        <f>+[1]DEPURADO!P1261+[1]DEPURADO!Q1261</f>
        <v>0</v>
      </c>
      <c r="L1267" s="28">
        <v>0</v>
      </c>
      <c r="M1267" s="28">
        <v>0</v>
      </c>
      <c r="N1267" s="28">
        <f t="shared" si="133"/>
        <v>0</v>
      </c>
      <c r="O1267" s="28">
        <f t="shared" si="134"/>
        <v>871087</v>
      </c>
      <c r="P1267" s="24">
        <f>IF([1]DEPURADO!H1261&gt;1,0,[1]DEPURADO!B1261)</f>
        <v>114802</v>
      </c>
      <c r="Q1267" s="30">
        <f t="shared" si="135"/>
        <v>871087</v>
      </c>
      <c r="R1267" s="31">
        <f t="shared" si="136"/>
        <v>0</v>
      </c>
      <c r="S1267" s="31">
        <f>+[1]DEPURADO!J1261</f>
        <v>0</v>
      </c>
      <c r="T1267" s="23" t="s">
        <v>45</v>
      </c>
      <c r="U1267" s="31">
        <f>+[1]DEPURADO!I1261</f>
        <v>0</v>
      </c>
      <c r="V1267" s="30"/>
      <c r="W1267" s="23" t="s">
        <v>45</v>
      </c>
      <c r="X1267" s="31">
        <f>+[1]DEPURADO!K1261+[1]DEPURADO!L1261</f>
        <v>871087</v>
      </c>
      <c r="Y1267" s="23" t="s">
        <v>45</v>
      </c>
      <c r="Z1267" s="31">
        <f t="shared" si="137"/>
        <v>871087</v>
      </c>
      <c r="AA1267" s="31"/>
      <c r="AB1267" s="31">
        <v>0</v>
      </c>
      <c r="AC1267" s="31">
        <v>0</v>
      </c>
      <c r="AD1267" s="30"/>
      <c r="AE1267" s="30">
        <f>+[1]DEPURADO!K1261</f>
        <v>0</v>
      </c>
      <c r="AF1267" s="30">
        <v>0</v>
      </c>
      <c r="AG1267" s="30">
        <f t="shared" si="138"/>
        <v>0</v>
      </c>
      <c r="AH1267" s="30">
        <v>0</v>
      </c>
      <c r="AI1267" s="30" t="str">
        <f>+[1]DEPURADO!G1261</f>
        <v>GLOSA LEGALIZADA</v>
      </c>
      <c r="AJ1267" s="32"/>
      <c r="AK1267" s="33"/>
    </row>
    <row r="1268" spans="1:37" s="34" customFormat="1" x14ac:dyDescent="0.25">
      <c r="A1268" s="23">
        <f t="shared" si="139"/>
        <v>1260</v>
      </c>
      <c r="B1268" s="24" t="s">
        <v>44</v>
      </c>
      <c r="C1268" s="23" t="str">
        <f>+[1]DEPURADO!A1262</f>
        <v>HLC114615</v>
      </c>
      <c r="D1268" s="23">
        <f>+[1]DEPURADO!B1262</f>
        <v>114615</v>
      </c>
      <c r="E1268" s="25">
        <f>+[1]DEPURADO!C1262</f>
        <v>45596</v>
      </c>
      <c r="F1268" s="26">
        <f>+IF([1]DEPURADO!D1262&gt;1,[1]DEPURADO!D1262," ")</f>
        <v>45630</v>
      </c>
      <c r="G1268" s="27">
        <f>[1]DEPURADO!F1262</f>
        <v>47541</v>
      </c>
      <c r="H1268" s="28">
        <v>0</v>
      </c>
      <c r="I1268" s="28">
        <f>+[1]DEPURADO!M1262+[1]DEPURADO!N1262</f>
        <v>0</v>
      </c>
      <c r="J1268" s="28">
        <f>+[1]DEPURADO!R1262</f>
        <v>0</v>
      </c>
      <c r="K1268" s="29">
        <f>+[1]DEPURADO!P1262+[1]DEPURADO!Q1262</f>
        <v>0</v>
      </c>
      <c r="L1268" s="28">
        <v>0</v>
      </c>
      <c r="M1268" s="28">
        <v>0</v>
      </c>
      <c r="N1268" s="28">
        <f t="shared" si="133"/>
        <v>0</v>
      </c>
      <c r="O1268" s="28">
        <f t="shared" si="134"/>
        <v>47541</v>
      </c>
      <c r="P1268" s="24">
        <f>IF([1]DEPURADO!H1262&gt;1,0,[1]DEPURADO!B1262)</f>
        <v>114615</v>
      </c>
      <c r="Q1268" s="30">
        <f t="shared" si="135"/>
        <v>47541</v>
      </c>
      <c r="R1268" s="31">
        <f t="shared" si="136"/>
        <v>0</v>
      </c>
      <c r="S1268" s="31">
        <f>+[1]DEPURADO!J1262</f>
        <v>0</v>
      </c>
      <c r="T1268" s="23" t="s">
        <v>45</v>
      </c>
      <c r="U1268" s="31">
        <f>+[1]DEPURADO!I1262</f>
        <v>0</v>
      </c>
      <c r="V1268" s="30"/>
      <c r="W1268" s="23" t="s">
        <v>45</v>
      </c>
      <c r="X1268" s="31">
        <f>+[1]DEPURADO!K1262+[1]DEPURADO!L1262</f>
        <v>47541</v>
      </c>
      <c r="Y1268" s="23" t="s">
        <v>45</v>
      </c>
      <c r="Z1268" s="31">
        <f t="shared" si="137"/>
        <v>47541</v>
      </c>
      <c r="AA1268" s="31"/>
      <c r="AB1268" s="31">
        <v>0</v>
      </c>
      <c r="AC1268" s="31">
        <v>0</v>
      </c>
      <c r="AD1268" s="30"/>
      <c r="AE1268" s="30">
        <f>+[1]DEPURADO!K1262</f>
        <v>0</v>
      </c>
      <c r="AF1268" s="30">
        <v>0</v>
      </c>
      <c r="AG1268" s="30">
        <f t="shared" si="138"/>
        <v>0</v>
      </c>
      <c r="AH1268" s="30">
        <v>0</v>
      </c>
      <c r="AI1268" s="30" t="str">
        <f>+[1]DEPURADO!G1262</f>
        <v>GLOSA LEGALIZADA</v>
      </c>
      <c r="AJ1268" s="32"/>
      <c r="AK1268" s="33"/>
    </row>
    <row r="1269" spans="1:37" s="34" customFormat="1" x14ac:dyDescent="0.25">
      <c r="A1269" s="23">
        <f t="shared" si="139"/>
        <v>1261</v>
      </c>
      <c r="B1269" s="24" t="s">
        <v>44</v>
      </c>
      <c r="C1269" s="23" t="str">
        <f>+[1]DEPURADO!A1263</f>
        <v>HLC114637</v>
      </c>
      <c r="D1269" s="23">
        <f>+[1]DEPURADO!B1263</f>
        <v>114637</v>
      </c>
      <c r="E1269" s="25">
        <f>+[1]DEPURADO!C1263</f>
        <v>45596</v>
      </c>
      <c r="F1269" s="26">
        <f>+IF([1]DEPURADO!D1263&gt;1,[1]DEPURADO!D1263," ")</f>
        <v>45630</v>
      </c>
      <c r="G1269" s="27">
        <f>[1]DEPURADO!F1263</f>
        <v>41676</v>
      </c>
      <c r="H1269" s="28">
        <v>0</v>
      </c>
      <c r="I1269" s="28">
        <f>+[1]DEPURADO!M1263+[1]DEPURADO!N1263</f>
        <v>0</v>
      </c>
      <c r="J1269" s="28">
        <f>+[1]DEPURADO!R1263</f>
        <v>0</v>
      </c>
      <c r="K1269" s="29">
        <f>+[1]DEPURADO!P1263+[1]DEPURADO!Q1263</f>
        <v>0</v>
      </c>
      <c r="L1269" s="28">
        <v>0</v>
      </c>
      <c r="M1269" s="28">
        <v>0</v>
      </c>
      <c r="N1269" s="28">
        <f t="shared" si="133"/>
        <v>0</v>
      </c>
      <c r="O1269" s="28">
        <f t="shared" si="134"/>
        <v>41676</v>
      </c>
      <c r="P1269" s="24">
        <f>IF([1]DEPURADO!H1263&gt;1,0,[1]DEPURADO!B1263)</f>
        <v>114637</v>
      </c>
      <c r="Q1269" s="30">
        <f t="shared" si="135"/>
        <v>41676</v>
      </c>
      <c r="R1269" s="31">
        <f t="shared" si="136"/>
        <v>0</v>
      </c>
      <c r="S1269" s="31">
        <f>+[1]DEPURADO!J1263</f>
        <v>0</v>
      </c>
      <c r="T1269" s="23" t="s">
        <v>45</v>
      </c>
      <c r="U1269" s="31">
        <f>+[1]DEPURADO!I1263</f>
        <v>0</v>
      </c>
      <c r="V1269" s="30"/>
      <c r="W1269" s="23" t="s">
        <v>45</v>
      </c>
      <c r="X1269" s="31">
        <f>+[1]DEPURADO!K1263+[1]DEPURADO!L1263</f>
        <v>41676</v>
      </c>
      <c r="Y1269" s="23" t="s">
        <v>45</v>
      </c>
      <c r="Z1269" s="31">
        <f t="shared" si="137"/>
        <v>41676</v>
      </c>
      <c r="AA1269" s="31"/>
      <c r="AB1269" s="31">
        <v>0</v>
      </c>
      <c r="AC1269" s="31">
        <v>0</v>
      </c>
      <c r="AD1269" s="30"/>
      <c r="AE1269" s="30">
        <f>+[1]DEPURADO!K1263</f>
        <v>0</v>
      </c>
      <c r="AF1269" s="30">
        <v>0</v>
      </c>
      <c r="AG1269" s="30">
        <f t="shared" si="138"/>
        <v>0</v>
      </c>
      <c r="AH1269" s="30">
        <v>0</v>
      </c>
      <c r="AI1269" s="30" t="str">
        <f>+[1]DEPURADO!G1263</f>
        <v>GLOSA LEGALIZADA</v>
      </c>
      <c r="AJ1269" s="32"/>
      <c r="AK1269" s="33"/>
    </row>
    <row r="1270" spans="1:37" s="34" customFormat="1" x14ac:dyDescent="0.25">
      <c r="A1270" s="23">
        <f t="shared" si="139"/>
        <v>1262</v>
      </c>
      <c r="B1270" s="24" t="s">
        <v>44</v>
      </c>
      <c r="C1270" s="23" t="str">
        <f>+[1]DEPURADO!A1264</f>
        <v>HLC114720</v>
      </c>
      <c r="D1270" s="23">
        <f>+[1]DEPURADO!B1264</f>
        <v>114720</v>
      </c>
      <c r="E1270" s="25">
        <f>+[1]DEPURADO!C1264</f>
        <v>45596</v>
      </c>
      <c r="F1270" s="26">
        <f>+IF([1]DEPURADO!D1264&gt;1,[1]DEPURADO!D1264," ")</f>
        <v>45630</v>
      </c>
      <c r="G1270" s="27">
        <f>[1]DEPURADO!F1264</f>
        <v>2447311</v>
      </c>
      <c r="H1270" s="28">
        <v>0</v>
      </c>
      <c r="I1270" s="28">
        <f>+[1]DEPURADO!M1264+[1]DEPURADO!N1264</f>
        <v>0</v>
      </c>
      <c r="J1270" s="28">
        <f>+[1]DEPURADO!R1264</f>
        <v>0</v>
      </c>
      <c r="K1270" s="29">
        <f>+[1]DEPURADO!P1264+[1]DEPURADO!Q1264</f>
        <v>0</v>
      </c>
      <c r="L1270" s="28">
        <v>0</v>
      </c>
      <c r="M1270" s="28">
        <v>0</v>
      </c>
      <c r="N1270" s="28">
        <f t="shared" si="133"/>
        <v>0</v>
      </c>
      <c r="O1270" s="28">
        <f t="shared" si="134"/>
        <v>2447311</v>
      </c>
      <c r="P1270" s="24">
        <f>IF([1]DEPURADO!H1264&gt;1,0,[1]DEPURADO!B1264)</f>
        <v>114720</v>
      </c>
      <c r="Q1270" s="30">
        <f t="shared" si="135"/>
        <v>2447311</v>
      </c>
      <c r="R1270" s="31">
        <f t="shared" si="136"/>
        <v>0</v>
      </c>
      <c r="S1270" s="31">
        <f>+[1]DEPURADO!J1264</f>
        <v>0</v>
      </c>
      <c r="T1270" s="23" t="s">
        <v>45</v>
      </c>
      <c r="U1270" s="31">
        <f>+[1]DEPURADO!I1264</f>
        <v>0</v>
      </c>
      <c r="V1270" s="30"/>
      <c r="W1270" s="23" t="s">
        <v>45</v>
      </c>
      <c r="X1270" s="31">
        <f>+[1]DEPURADO!K1264+[1]DEPURADO!L1264</f>
        <v>2447311</v>
      </c>
      <c r="Y1270" s="23" t="s">
        <v>45</v>
      </c>
      <c r="Z1270" s="31">
        <f t="shared" si="137"/>
        <v>2447311</v>
      </c>
      <c r="AA1270" s="31"/>
      <c r="AB1270" s="31">
        <v>0</v>
      </c>
      <c r="AC1270" s="31">
        <v>0</v>
      </c>
      <c r="AD1270" s="30"/>
      <c r="AE1270" s="30">
        <f>+[1]DEPURADO!K1264</f>
        <v>0</v>
      </c>
      <c r="AF1270" s="30">
        <v>0</v>
      </c>
      <c r="AG1270" s="30">
        <f t="shared" si="138"/>
        <v>0</v>
      </c>
      <c r="AH1270" s="30">
        <v>0</v>
      </c>
      <c r="AI1270" s="30" t="str">
        <f>+[1]DEPURADO!G1264</f>
        <v>GLOSA LEGALIZADA</v>
      </c>
      <c r="AJ1270" s="32"/>
      <c r="AK1270" s="33"/>
    </row>
    <row r="1271" spans="1:37" s="34" customFormat="1" x14ac:dyDescent="0.25">
      <c r="A1271" s="23">
        <f t="shared" si="139"/>
        <v>1263</v>
      </c>
      <c r="B1271" s="24" t="s">
        <v>44</v>
      </c>
      <c r="C1271" s="23" t="str">
        <f>+[1]DEPURADO!A1265</f>
        <v>HLC114638</v>
      </c>
      <c r="D1271" s="23">
        <f>+[1]DEPURADO!B1265</f>
        <v>114638</v>
      </c>
      <c r="E1271" s="25">
        <f>+[1]DEPURADO!C1265</f>
        <v>45596</v>
      </c>
      <c r="F1271" s="26">
        <f>+IF([1]DEPURADO!D1265&gt;1,[1]DEPURADO!D1265," ")</f>
        <v>45630</v>
      </c>
      <c r="G1271" s="27">
        <f>[1]DEPURADO!F1265</f>
        <v>33600</v>
      </c>
      <c r="H1271" s="28">
        <v>0</v>
      </c>
      <c r="I1271" s="28">
        <f>+[1]DEPURADO!M1265+[1]DEPURADO!N1265</f>
        <v>0</v>
      </c>
      <c r="J1271" s="28">
        <f>+[1]DEPURADO!R1265</f>
        <v>0</v>
      </c>
      <c r="K1271" s="29">
        <f>+[1]DEPURADO!P1265+[1]DEPURADO!Q1265</f>
        <v>0</v>
      </c>
      <c r="L1271" s="28">
        <v>0</v>
      </c>
      <c r="M1271" s="28">
        <v>0</v>
      </c>
      <c r="N1271" s="28">
        <f t="shared" si="133"/>
        <v>0</v>
      </c>
      <c r="O1271" s="28">
        <f t="shared" si="134"/>
        <v>33600</v>
      </c>
      <c r="P1271" s="24">
        <f>IF([1]DEPURADO!H1265&gt;1,0,[1]DEPURADO!B1265)</f>
        <v>114638</v>
      </c>
      <c r="Q1271" s="30">
        <f t="shared" si="135"/>
        <v>33600</v>
      </c>
      <c r="R1271" s="31">
        <f t="shared" si="136"/>
        <v>0</v>
      </c>
      <c r="S1271" s="31">
        <f>+[1]DEPURADO!J1265</f>
        <v>0</v>
      </c>
      <c r="T1271" s="23" t="s">
        <v>45</v>
      </c>
      <c r="U1271" s="31">
        <f>+[1]DEPURADO!I1265</f>
        <v>0</v>
      </c>
      <c r="V1271" s="30"/>
      <c r="W1271" s="23" t="s">
        <v>45</v>
      </c>
      <c r="X1271" s="31">
        <f>+[1]DEPURADO!K1265+[1]DEPURADO!L1265</f>
        <v>33600</v>
      </c>
      <c r="Y1271" s="23" t="s">
        <v>45</v>
      </c>
      <c r="Z1271" s="31">
        <f t="shared" si="137"/>
        <v>33600</v>
      </c>
      <c r="AA1271" s="31"/>
      <c r="AB1271" s="31">
        <v>0</v>
      </c>
      <c r="AC1271" s="31">
        <v>0</v>
      </c>
      <c r="AD1271" s="30"/>
      <c r="AE1271" s="30">
        <f>+[1]DEPURADO!K1265</f>
        <v>0</v>
      </c>
      <c r="AF1271" s="30">
        <v>0</v>
      </c>
      <c r="AG1271" s="30">
        <f t="shared" si="138"/>
        <v>0</v>
      </c>
      <c r="AH1271" s="30">
        <v>0</v>
      </c>
      <c r="AI1271" s="30" t="str">
        <f>+[1]DEPURADO!G1265</f>
        <v>GLOSA LEGALIZADA</v>
      </c>
      <c r="AJ1271" s="32"/>
      <c r="AK1271" s="33"/>
    </row>
    <row r="1272" spans="1:37" s="34" customFormat="1" x14ac:dyDescent="0.25">
      <c r="A1272" s="23">
        <f t="shared" si="139"/>
        <v>1264</v>
      </c>
      <c r="B1272" s="24" t="s">
        <v>44</v>
      </c>
      <c r="C1272" s="23" t="str">
        <f>+[1]DEPURADO!A1266</f>
        <v>HLC115477</v>
      </c>
      <c r="D1272" s="23">
        <f>+[1]DEPURADO!B1266</f>
        <v>115477</v>
      </c>
      <c r="E1272" s="25">
        <f>+[1]DEPURADO!C1266</f>
        <v>45596</v>
      </c>
      <c r="F1272" s="26">
        <f>+IF([1]DEPURADO!D1266&gt;1,[1]DEPURADO!D1266," ")</f>
        <v>45630</v>
      </c>
      <c r="G1272" s="27">
        <f>[1]DEPURADO!F1266</f>
        <v>76308</v>
      </c>
      <c r="H1272" s="28">
        <v>0</v>
      </c>
      <c r="I1272" s="28">
        <f>+[1]DEPURADO!M1266+[1]DEPURADO!N1266</f>
        <v>0</v>
      </c>
      <c r="J1272" s="28">
        <f>+[1]DEPURADO!R1266</f>
        <v>0</v>
      </c>
      <c r="K1272" s="29">
        <f>+[1]DEPURADO!P1266+[1]DEPURADO!Q1266</f>
        <v>0</v>
      </c>
      <c r="L1272" s="28">
        <v>0</v>
      </c>
      <c r="M1272" s="28">
        <v>0</v>
      </c>
      <c r="N1272" s="28">
        <f t="shared" si="133"/>
        <v>0</v>
      </c>
      <c r="O1272" s="28">
        <f t="shared" si="134"/>
        <v>76308</v>
      </c>
      <c r="P1272" s="24">
        <f>IF([1]DEPURADO!H1266&gt;1,0,[1]DEPURADO!B1266)</f>
        <v>115477</v>
      </c>
      <c r="Q1272" s="30">
        <f t="shared" si="135"/>
        <v>76308</v>
      </c>
      <c r="R1272" s="31">
        <f t="shared" si="136"/>
        <v>0</v>
      </c>
      <c r="S1272" s="31">
        <f>+[1]DEPURADO!J1266</f>
        <v>0</v>
      </c>
      <c r="T1272" s="23" t="s">
        <v>45</v>
      </c>
      <c r="U1272" s="31">
        <f>+[1]DEPURADO!I1266</f>
        <v>0</v>
      </c>
      <c r="V1272" s="30"/>
      <c r="W1272" s="23" t="s">
        <v>45</v>
      </c>
      <c r="X1272" s="31">
        <f>+[1]DEPURADO!K1266+[1]DEPURADO!L1266</f>
        <v>76308</v>
      </c>
      <c r="Y1272" s="23" t="s">
        <v>45</v>
      </c>
      <c r="Z1272" s="31">
        <f t="shared" si="137"/>
        <v>76308</v>
      </c>
      <c r="AA1272" s="31"/>
      <c r="AB1272" s="31">
        <v>0</v>
      </c>
      <c r="AC1272" s="31">
        <v>0</v>
      </c>
      <c r="AD1272" s="30"/>
      <c r="AE1272" s="30">
        <f>+[1]DEPURADO!K1266</f>
        <v>0</v>
      </c>
      <c r="AF1272" s="30">
        <v>0</v>
      </c>
      <c r="AG1272" s="30">
        <f t="shared" si="138"/>
        <v>0</v>
      </c>
      <c r="AH1272" s="30">
        <v>0</v>
      </c>
      <c r="AI1272" s="30" t="str">
        <f>+[1]DEPURADO!G1266</f>
        <v>GLOSA LEGALIZADA</v>
      </c>
      <c r="AJ1272" s="32"/>
      <c r="AK1272" s="33"/>
    </row>
    <row r="1273" spans="1:37" s="34" customFormat="1" x14ac:dyDescent="0.25">
      <c r="A1273" s="23">
        <f t="shared" si="139"/>
        <v>1265</v>
      </c>
      <c r="B1273" s="24" t="s">
        <v>44</v>
      </c>
      <c r="C1273" s="23" t="str">
        <f>+[1]DEPURADO!A1267</f>
        <v>HLC115347</v>
      </c>
      <c r="D1273" s="23">
        <f>+[1]DEPURADO!B1267</f>
        <v>115347</v>
      </c>
      <c r="E1273" s="25">
        <f>+[1]DEPURADO!C1267</f>
        <v>45596</v>
      </c>
      <c r="F1273" s="26">
        <f>+IF([1]DEPURADO!D1267&gt;1,[1]DEPURADO!D1267," ")</f>
        <v>45630</v>
      </c>
      <c r="G1273" s="27">
        <f>[1]DEPURADO!F1267</f>
        <v>4038294</v>
      </c>
      <c r="H1273" s="28">
        <v>0</v>
      </c>
      <c r="I1273" s="28">
        <f>+[1]DEPURADO!M1267+[1]DEPURADO!N1267</f>
        <v>0</v>
      </c>
      <c r="J1273" s="28">
        <f>+[1]DEPURADO!R1267</f>
        <v>0</v>
      </c>
      <c r="K1273" s="29">
        <f>+[1]DEPURADO!P1267+[1]DEPURADO!Q1267</f>
        <v>0</v>
      </c>
      <c r="L1273" s="28">
        <v>0</v>
      </c>
      <c r="M1273" s="28">
        <v>0</v>
      </c>
      <c r="N1273" s="28">
        <f t="shared" si="133"/>
        <v>0</v>
      </c>
      <c r="O1273" s="28">
        <f t="shared" si="134"/>
        <v>4038294</v>
      </c>
      <c r="P1273" s="24">
        <f>IF([1]DEPURADO!H1267&gt;1,0,[1]DEPURADO!B1267)</f>
        <v>115347</v>
      </c>
      <c r="Q1273" s="30">
        <f t="shared" si="135"/>
        <v>4038294</v>
      </c>
      <c r="R1273" s="31">
        <f t="shared" si="136"/>
        <v>0</v>
      </c>
      <c r="S1273" s="31">
        <f>+[1]DEPURADO!J1267</f>
        <v>0</v>
      </c>
      <c r="T1273" s="23" t="s">
        <v>45</v>
      </c>
      <c r="U1273" s="31">
        <f>+[1]DEPURADO!I1267</f>
        <v>0</v>
      </c>
      <c r="V1273" s="30"/>
      <c r="W1273" s="23" t="s">
        <v>45</v>
      </c>
      <c r="X1273" s="31">
        <f>+[1]DEPURADO!K1267+[1]DEPURADO!L1267</f>
        <v>4038294</v>
      </c>
      <c r="Y1273" s="23" t="s">
        <v>45</v>
      </c>
      <c r="Z1273" s="31">
        <f t="shared" si="137"/>
        <v>4038294</v>
      </c>
      <c r="AA1273" s="31"/>
      <c r="AB1273" s="31">
        <v>0</v>
      </c>
      <c r="AC1273" s="31">
        <v>0</v>
      </c>
      <c r="AD1273" s="30"/>
      <c r="AE1273" s="30">
        <f>+[1]DEPURADO!K1267</f>
        <v>0</v>
      </c>
      <c r="AF1273" s="30">
        <v>0</v>
      </c>
      <c r="AG1273" s="30">
        <f t="shared" si="138"/>
        <v>0</v>
      </c>
      <c r="AH1273" s="30">
        <v>0</v>
      </c>
      <c r="AI1273" s="30" t="str">
        <f>+[1]DEPURADO!G1267</f>
        <v>GLOSA LEGALIZADA</v>
      </c>
      <c r="AJ1273" s="32"/>
      <c r="AK1273" s="33"/>
    </row>
    <row r="1274" spans="1:37" s="34" customFormat="1" x14ac:dyDescent="0.25">
      <c r="A1274" s="23">
        <f t="shared" si="139"/>
        <v>1266</v>
      </c>
      <c r="B1274" s="24" t="s">
        <v>44</v>
      </c>
      <c r="C1274" s="23" t="str">
        <f>+[1]DEPURADO!A1268</f>
        <v>HLC114609</v>
      </c>
      <c r="D1274" s="23">
        <f>+[1]DEPURADO!B1268</f>
        <v>114609</v>
      </c>
      <c r="E1274" s="25">
        <f>+[1]DEPURADO!C1268</f>
        <v>45596</v>
      </c>
      <c r="F1274" s="26">
        <f>+IF([1]DEPURADO!D1268&gt;1,[1]DEPURADO!D1268," ")</f>
        <v>45630</v>
      </c>
      <c r="G1274" s="27">
        <f>[1]DEPURADO!F1268</f>
        <v>18720</v>
      </c>
      <c r="H1274" s="28">
        <v>0</v>
      </c>
      <c r="I1274" s="28">
        <f>+[1]DEPURADO!M1268+[1]DEPURADO!N1268</f>
        <v>0</v>
      </c>
      <c r="J1274" s="28">
        <f>+[1]DEPURADO!R1268</f>
        <v>0</v>
      </c>
      <c r="K1274" s="29">
        <f>+[1]DEPURADO!P1268+[1]DEPURADO!Q1268</f>
        <v>0</v>
      </c>
      <c r="L1274" s="28">
        <v>0</v>
      </c>
      <c r="M1274" s="28">
        <v>0</v>
      </c>
      <c r="N1274" s="28">
        <f t="shared" si="133"/>
        <v>0</v>
      </c>
      <c r="O1274" s="28">
        <f t="shared" si="134"/>
        <v>18720</v>
      </c>
      <c r="P1274" s="24">
        <f>IF([1]DEPURADO!H1268&gt;1,0,[1]DEPURADO!B1268)</f>
        <v>114609</v>
      </c>
      <c r="Q1274" s="30">
        <f t="shared" si="135"/>
        <v>18720</v>
      </c>
      <c r="R1274" s="31">
        <f t="shared" si="136"/>
        <v>0</v>
      </c>
      <c r="S1274" s="31">
        <f>+[1]DEPURADO!J1268</f>
        <v>0</v>
      </c>
      <c r="T1274" s="23" t="s">
        <v>45</v>
      </c>
      <c r="U1274" s="31">
        <f>+[1]DEPURADO!I1268</f>
        <v>0</v>
      </c>
      <c r="V1274" s="30"/>
      <c r="W1274" s="23" t="s">
        <v>45</v>
      </c>
      <c r="X1274" s="31">
        <f>+[1]DEPURADO!K1268+[1]DEPURADO!L1268</f>
        <v>18720</v>
      </c>
      <c r="Y1274" s="23" t="s">
        <v>45</v>
      </c>
      <c r="Z1274" s="31">
        <f t="shared" si="137"/>
        <v>18720</v>
      </c>
      <c r="AA1274" s="31"/>
      <c r="AB1274" s="31">
        <v>0</v>
      </c>
      <c r="AC1274" s="31">
        <v>0</v>
      </c>
      <c r="AD1274" s="30"/>
      <c r="AE1274" s="30">
        <f>+[1]DEPURADO!K1268</f>
        <v>0</v>
      </c>
      <c r="AF1274" s="30">
        <v>0</v>
      </c>
      <c r="AG1274" s="30">
        <f t="shared" si="138"/>
        <v>0</v>
      </c>
      <c r="AH1274" s="30">
        <v>0</v>
      </c>
      <c r="AI1274" s="30" t="str">
        <f>+[1]DEPURADO!G1268</f>
        <v>GLOSA LEGALIZADA</v>
      </c>
      <c r="AJ1274" s="32"/>
      <c r="AK1274" s="33"/>
    </row>
    <row r="1275" spans="1:37" s="34" customFormat="1" x14ac:dyDescent="0.25">
      <c r="A1275" s="23">
        <f t="shared" si="139"/>
        <v>1267</v>
      </c>
      <c r="B1275" s="24" t="s">
        <v>44</v>
      </c>
      <c r="C1275" s="23" t="str">
        <f>+[1]DEPURADO!A1269</f>
        <v>HLC114768</v>
      </c>
      <c r="D1275" s="23">
        <f>+[1]DEPURADO!B1269</f>
        <v>114768</v>
      </c>
      <c r="E1275" s="25">
        <f>+[1]DEPURADO!C1269</f>
        <v>45596</v>
      </c>
      <c r="F1275" s="26">
        <f>+IF([1]DEPURADO!D1269&gt;1,[1]DEPURADO!D1269," ")</f>
        <v>45630</v>
      </c>
      <c r="G1275" s="27">
        <f>[1]DEPURADO!F1269</f>
        <v>45580</v>
      </c>
      <c r="H1275" s="28">
        <v>0</v>
      </c>
      <c r="I1275" s="28">
        <f>+[1]DEPURADO!M1269+[1]DEPURADO!N1269</f>
        <v>0</v>
      </c>
      <c r="J1275" s="28">
        <f>+[1]DEPURADO!R1269</f>
        <v>0</v>
      </c>
      <c r="K1275" s="29">
        <f>+[1]DEPURADO!P1269+[1]DEPURADO!Q1269</f>
        <v>0</v>
      </c>
      <c r="L1275" s="28">
        <v>0</v>
      </c>
      <c r="M1275" s="28">
        <v>0</v>
      </c>
      <c r="N1275" s="28">
        <f t="shared" si="133"/>
        <v>0</v>
      </c>
      <c r="O1275" s="28">
        <f t="shared" si="134"/>
        <v>45580</v>
      </c>
      <c r="P1275" s="24">
        <f>IF([1]DEPURADO!H1269&gt;1,0,[1]DEPURADO!B1269)</f>
        <v>114768</v>
      </c>
      <c r="Q1275" s="30">
        <f t="shared" si="135"/>
        <v>45580</v>
      </c>
      <c r="R1275" s="31">
        <f t="shared" si="136"/>
        <v>0</v>
      </c>
      <c r="S1275" s="31">
        <f>+[1]DEPURADO!J1269</f>
        <v>0</v>
      </c>
      <c r="T1275" s="23" t="s">
        <v>45</v>
      </c>
      <c r="U1275" s="31">
        <f>+[1]DEPURADO!I1269</f>
        <v>0</v>
      </c>
      <c r="V1275" s="30"/>
      <c r="W1275" s="23" t="s">
        <v>45</v>
      </c>
      <c r="X1275" s="31">
        <f>+[1]DEPURADO!K1269+[1]DEPURADO!L1269</f>
        <v>45580</v>
      </c>
      <c r="Y1275" s="23" t="s">
        <v>45</v>
      </c>
      <c r="Z1275" s="31">
        <f t="shared" si="137"/>
        <v>45580</v>
      </c>
      <c r="AA1275" s="31"/>
      <c r="AB1275" s="31">
        <v>0</v>
      </c>
      <c r="AC1275" s="31">
        <v>0</v>
      </c>
      <c r="AD1275" s="30"/>
      <c r="AE1275" s="30">
        <f>+[1]DEPURADO!K1269</f>
        <v>0</v>
      </c>
      <c r="AF1275" s="30">
        <v>0</v>
      </c>
      <c r="AG1275" s="30">
        <f t="shared" si="138"/>
        <v>0</v>
      </c>
      <c r="AH1275" s="30">
        <v>0</v>
      </c>
      <c r="AI1275" s="30" t="str">
        <f>+[1]DEPURADO!G1269</f>
        <v>GLOSA LEGALIZADA</v>
      </c>
      <c r="AJ1275" s="32"/>
      <c r="AK1275" s="33"/>
    </row>
    <row r="1276" spans="1:37" s="34" customFormat="1" x14ac:dyDescent="0.25">
      <c r="A1276" s="23">
        <f t="shared" si="139"/>
        <v>1268</v>
      </c>
      <c r="B1276" s="24" t="s">
        <v>44</v>
      </c>
      <c r="C1276" s="23" t="str">
        <f>+[1]DEPURADO!A1270</f>
        <v>HLC114640</v>
      </c>
      <c r="D1276" s="23">
        <f>+[1]DEPURADO!B1270</f>
        <v>114640</v>
      </c>
      <c r="E1276" s="25">
        <f>+[1]DEPURADO!C1270</f>
        <v>45596</v>
      </c>
      <c r="F1276" s="26">
        <f>+IF([1]DEPURADO!D1270&gt;1,[1]DEPURADO!D1270," ")</f>
        <v>45630</v>
      </c>
      <c r="G1276" s="27">
        <f>[1]DEPURADO!F1270</f>
        <v>33260</v>
      </c>
      <c r="H1276" s="28">
        <v>0</v>
      </c>
      <c r="I1276" s="28">
        <f>+[1]DEPURADO!M1270+[1]DEPURADO!N1270</f>
        <v>0</v>
      </c>
      <c r="J1276" s="28">
        <f>+[1]DEPURADO!R1270</f>
        <v>0</v>
      </c>
      <c r="K1276" s="29">
        <f>+[1]DEPURADO!P1270+[1]DEPURADO!Q1270</f>
        <v>0</v>
      </c>
      <c r="L1276" s="28">
        <v>0</v>
      </c>
      <c r="M1276" s="28">
        <v>0</v>
      </c>
      <c r="N1276" s="28">
        <f t="shared" si="133"/>
        <v>0</v>
      </c>
      <c r="O1276" s="28">
        <f t="shared" si="134"/>
        <v>33260</v>
      </c>
      <c r="P1276" s="24">
        <f>IF([1]DEPURADO!H1270&gt;1,0,[1]DEPURADO!B1270)</f>
        <v>114640</v>
      </c>
      <c r="Q1276" s="30">
        <f t="shared" si="135"/>
        <v>33260</v>
      </c>
      <c r="R1276" s="31">
        <f t="shared" si="136"/>
        <v>0</v>
      </c>
      <c r="S1276" s="31">
        <f>+[1]DEPURADO!J1270</f>
        <v>0</v>
      </c>
      <c r="T1276" s="23" t="s">
        <v>45</v>
      </c>
      <c r="U1276" s="31">
        <f>+[1]DEPURADO!I1270</f>
        <v>0</v>
      </c>
      <c r="V1276" s="30"/>
      <c r="W1276" s="23" t="s">
        <v>45</v>
      </c>
      <c r="X1276" s="31">
        <f>+[1]DEPURADO!K1270+[1]DEPURADO!L1270</f>
        <v>33260</v>
      </c>
      <c r="Y1276" s="23" t="s">
        <v>45</v>
      </c>
      <c r="Z1276" s="31">
        <f t="shared" si="137"/>
        <v>33260</v>
      </c>
      <c r="AA1276" s="31"/>
      <c r="AB1276" s="31">
        <v>0</v>
      </c>
      <c r="AC1276" s="31">
        <v>0</v>
      </c>
      <c r="AD1276" s="30"/>
      <c r="AE1276" s="30">
        <f>+[1]DEPURADO!K1270</f>
        <v>0</v>
      </c>
      <c r="AF1276" s="30">
        <v>0</v>
      </c>
      <c r="AG1276" s="30">
        <f t="shared" si="138"/>
        <v>0</v>
      </c>
      <c r="AH1276" s="30">
        <v>0</v>
      </c>
      <c r="AI1276" s="30" t="str">
        <f>+[1]DEPURADO!G1270</f>
        <v>GLOSA LEGALIZADA</v>
      </c>
      <c r="AJ1276" s="32"/>
      <c r="AK1276" s="33"/>
    </row>
    <row r="1277" spans="1:37" s="34" customFormat="1" x14ac:dyDescent="0.25">
      <c r="A1277" s="23">
        <f t="shared" si="139"/>
        <v>1269</v>
      </c>
      <c r="B1277" s="24" t="s">
        <v>44</v>
      </c>
      <c r="C1277" s="23" t="str">
        <f>+[1]DEPURADO!A1271</f>
        <v>HLC114610</v>
      </c>
      <c r="D1277" s="23">
        <f>+[1]DEPURADO!B1271</f>
        <v>114610</v>
      </c>
      <c r="E1277" s="25">
        <f>+[1]DEPURADO!C1271</f>
        <v>45596</v>
      </c>
      <c r="F1277" s="26">
        <f>+IF([1]DEPURADO!D1271&gt;1,[1]DEPURADO!D1271," ")</f>
        <v>45630</v>
      </c>
      <c r="G1277" s="27">
        <f>[1]DEPURADO!F1271</f>
        <v>52148</v>
      </c>
      <c r="H1277" s="28">
        <v>0</v>
      </c>
      <c r="I1277" s="28">
        <f>+[1]DEPURADO!M1271+[1]DEPURADO!N1271</f>
        <v>0</v>
      </c>
      <c r="J1277" s="28">
        <f>+[1]DEPURADO!R1271</f>
        <v>0</v>
      </c>
      <c r="K1277" s="29">
        <f>+[1]DEPURADO!P1271+[1]DEPURADO!Q1271</f>
        <v>0</v>
      </c>
      <c r="L1277" s="28">
        <v>0</v>
      </c>
      <c r="M1277" s="28">
        <v>0</v>
      </c>
      <c r="N1277" s="28">
        <f t="shared" si="133"/>
        <v>0</v>
      </c>
      <c r="O1277" s="28">
        <f t="shared" si="134"/>
        <v>52148</v>
      </c>
      <c r="P1277" s="24">
        <f>IF([1]DEPURADO!H1271&gt;1,0,[1]DEPURADO!B1271)</f>
        <v>114610</v>
      </c>
      <c r="Q1277" s="30">
        <f t="shared" si="135"/>
        <v>52148</v>
      </c>
      <c r="R1277" s="31">
        <f t="shared" si="136"/>
        <v>0</v>
      </c>
      <c r="S1277" s="31">
        <f>+[1]DEPURADO!J1271</f>
        <v>0</v>
      </c>
      <c r="T1277" s="23" t="s">
        <v>45</v>
      </c>
      <c r="U1277" s="31">
        <f>+[1]DEPURADO!I1271</f>
        <v>0</v>
      </c>
      <c r="V1277" s="30"/>
      <c r="W1277" s="23" t="s">
        <v>45</v>
      </c>
      <c r="X1277" s="31">
        <f>+[1]DEPURADO!K1271+[1]DEPURADO!L1271</f>
        <v>52148</v>
      </c>
      <c r="Y1277" s="23" t="s">
        <v>45</v>
      </c>
      <c r="Z1277" s="31">
        <f t="shared" si="137"/>
        <v>52148</v>
      </c>
      <c r="AA1277" s="31"/>
      <c r="AB1277" s="31">
        <v>0</v>
      </c>
      <c r="AC1277" s="31">
        <v>0</v>
      </c>
      <c r="AD1277" s="30"/>
      <c r="AE1277" s="30">
        <f>+[1]DEPURADO!K1271</f>
        <v>0</v>
      </c>
      <c r="AF1277" s="30">
        <v>0</v>
      </c>
      <c r="AG1277" s="30">
        <f t="shared" si="138"/>
        <v>0</v>
      </c>
      <c r="AH1277" s="30">
        <v>0</v>
      </c>
      <c r="AI1277" s="30" t="str">
        <f>+[1]DEPURADO!G1271</f>
        <v>GLOSA LEGALIZADA</v>
      </c>
      <c r="AJ1277" s="32"/>
      <c r="AK1277" s="33"/>
    </row>
    <row r="1278" spans="1:37" s="34" customFormat="1" x14ac:dyDescent="0.25">
      <c r="A1278" s="23">
        <f t="shared" si="139"/>
        <v>1270</v>
      </c>
      <c r="B1278" s="24" t="s">
        <v>44</v>
      </c>
      <c r="C1278" s="23" t="str">
        <f>+[1]DEPURADO!A1272</f>
        <v>HLC115325</v>
      </c>
      <c r="D1278" s="23">
        <f>+[1]DEPURADO!B1272</f>
        <v>115325</v>
      </c>
      <c r="E1278" s="25">
        <f>+[1]DEPURADO!C1272</f>
        <v>45596</v>
      </c>
      <c r="F1278" s="26">
        <f>+IF([1]DEPURADO!D1272&gt;1,[1]DEPURADO!D1272," ")</f>
        <v>45630</v>
      </c>
      <c r="G1278" s="27">
        <f>[1]DEPURADO!F1272</f>
        <v>45740</v>
      </c>
      <c r="H1278" s="28">
        <v>0</v>
      </c>
      <c r="I1278" s="28">
        <f>+[1]DEPURADO!M1272+[1]DEPURADO!N1272</f>
        <v>0</v>
      </c>
      <c r="J1278" s="28">
        <f>+[1]DEPURADO!R1272</f>
        <v>0</v>
      </c>
      <c r="K1278" s="29">
        <f>+[1]DEPURADO!P1272+[1]DEPURADO!Q1272</f>
        <v>0</v>
      </c>
      <c r="L1278" s="28">
        <v>0</v>
      </c>
      <c r="M1278" s="28">
        <v>0</v>
      </c>
      <c r="N1278" s="28">
        <f t="shared" si="133"/>
        <v>0</v>
      </c>
      <c r="O1278" s="28">
        <f t="shared" si="134"/>
        <v>45740</v>
      </c>
      <c r="P1278" s="24">
        <f>IF([1]DEPURADO!H1272&gt;1,0,[1]DEPURADO!B1272)</f>
        <v>115325</v>
      </c>
      <c r="Q1278" s="30">
        <f t="shared" si="135"/>
        <v>45740</v>
      </c>
      <c r="R1278" s="31">
        <f t="shared" si="136"/>
        <v>0</v>
      </c>
      <c r="S1278" s="31">
        <f>+[1]DEPURADO!J1272</f>
        <v>0</v>
      </c>
      <c r="T1278" s="23" t="s">
        <v>45</v>
      </c>
      <c r="U1278" s="31">
        <f>+[1]DEPURADO!I1272</f>
        <v>0</v>
      </c>
      <c r="V1278" s="30"/>
      <c r="W1278" s="23" t="s">
        <v>45</v>
      </c>
      <c r="X1278" s="31">
        <f>+[1]DEPURADO!K1272+[1]DEPURADO!L1272</f>
        <v>45740</v>
      </c>
      <c r="Y1278" s="23" t="s">
        <v>45</v>
      </c>
      <c r="Z1278" s="31">
        <f t="shared" si="137"/>
        <v>45740</v>
      </c>
      <c r="AA1278" s="31"/>
      <c r="AB1278" s="31">
        <v>0</v>
      </c>
      <c r="AC1278" s="31">
        <v>0</v>
      </c>
      <c r="AD1278" s="30"/>
      <c r="AE1278" s="30">
        <f>+[1]DEPURADO!K1272</f>
        <v>0</v>
      </c>
      <c r="AF1278" s="30">
        <v>0</v>
      </c>
      <c r="AG1278" s="30">
        <f t="shared" si="138"/>
        <v>0</v>
      </c>
      <c r="AH1278" s="30">
        <v>0</v>
      </c>
      <c r="AI1278" s="30" t="str">
        <f>+[1]DEPURADO!G1272</f>
        <v>GLOSA LEGALIZADA</v>
      </c>
      <c r="AJ1278" s="32"/>
      <c r="AK1278" s="33"/>
    </row>
    <row r="1279" spans="1:37" s="34" customFormat="1" x14ac:dyDescent="0.25">
      <c r="A1279" s="23">
        <f t="shared" si="139"/>
        <v>1271</v>
      </c>
      <c r="B1279" s="24" t="s">
        <v>44</v>
      </c>
      <c r="C1279" s="23" t="str">
        <f>+[1]DEPURADO!A1273</f>
        <v>HLC114796</v>
      </c>
      <c r="D1279" s="23">
        <f>+[1]DEPURADO!B1273</f>
        <v>114796</v>
      </c>
      <c r="E1279" s="25">
        <f>+[1]DEPURADO!C1273</f>
        <v>45596</v>
      </c>
      <c r="F1279" s="26">
        <f>+IF([1]DEPURADO!D1273&gt;1,[1]DEPURADO!D1273," ")</f>
        <v>45630</v>
      </c>
      <c r="G1279" s="27">
        <f>[1]DEPURADO!F1273</f>
        <v>121430</v>
      </c>
      <c r="H1279" s="28">
        <v>0</v>
      </c>
      <c r="I1279" s="28">
        <f>+[1]DEPURADO!M1273+[1]DEPURADO!N1273</f>
        <v>0</v>
      </c>
      <c r="J1279" s="28">
        <f>+[1]DEPURADO!R1273</f>
        <v>0</v>
      </c>
      <c r="K1279" s="29">
        <f>+[1]DEPURADO!P1273+[1]DEPURADO!Q1273</f>
        <v>0</v>
      </c>
      <c r="L1279" s="28">
        <v>0</v>
      </c>
      <c r="M1279" s="28">
        <v>0</v>
      </c>
      <c r="N1279" s="28">
        <f t="shared" si="133"/>
        <v>0</v>
      </c>
      <c r="O1279" s="28">
        <f t="shared" si="134"/>
        <v>121430</v>
      </c>
      <c r="P1279" s="24">
        <f>IF([1]DEPURADO!H1273&gt;1,0,[1]DEPURADO!B1273)</f>
        <v>114796</v>
      </c>
      <c r="Q1279" s="30">
        <f t="shared" si="135"/>
        <v>121430</v>
      </c>
      <c r="R1279" s="31">
        <f t="shared" si="136"/>
        <v>0</v>
      </c>
      <c r="S1279" s="31">
        <f>+[1]DEPURADO!J1273</f>
        <v>0</v>
      </c>
      <c r="T1279" s="23" t="s">
        <v>45</v>
      </c>
      <c r="U1279" s="31">
        <f>+[1]DEPURADO!I1273</f>
        <v>0</v>
      </c>
      <c r="V1279" s="30"/>
      <c r="W1279" s="23" t="s">
        <v>45</v>
      </c>
      <c r="X1279" s="31">
        <f>+[1]DEPURADO!K1273+[1]DEPURADO!L1273</f>
        <v>121430</v>
      </c>
      <c r="Y1279" s="23" t="s">
        <v>45</v>
      </c>
      <c r="Z1279" s="31">
        <f t="shared" si="137"/>
        <v>121430</v>
      </c>
      <c r="AA1279" s="31"/>
      <c r="AB1279" s="31">
        <v>0</v>
      </c>
      <c r="AC1279" s="31">
        <v>0</v>
      </c>
      <c r="AD1279" s="30"/>
      <c r="AE1279" s="30">
        <f>+[1]DEPURADO!K1273</f>
        <v>0</v>
      </c>
      <c r="AF1279" s="30">
        <v>0</v>
      </c>
      <c r="AG1279" s="30">
        <f t="shared" si="138"/>
        <v>0</v>
      </c>
      <c r="AH1279" s="30">
        <v>0</v>
      </c>
      <c r="AI1279" s="30" t="str">
        <f>+[1]DEPURADO!G1273</f>
        <v>GLOSA LEGALIZADA</v>
      </c>
      <c r="AJ1279" s="32"/>
      <c r="AK1279" s="33"/>
    </row>
    <row r="1280" spans="1:37" s="34" customFormat="1" x14ac:dyDescent="0.25">
      <c r="A1280" s="23">
        <f t="shared" si="139"/>
        <v>1272</v>
      </c>
      <c r="B1280" s="24" t="s">
        <v>44</v>
      </c>
      <c r="C1280" s="23" t="str">
        <f>+[1]DEPURADO!A1274</f>
        <v>HLC114801</v>
      </c>
      <c r="D1280" s="23">
        <f>+[1]DEPURADO!B1274</f>
        <v>114801</v>
      </c>
      <c r="E1280" s="25">
        <f>+[1]DEPURADO!C1274</f>
        <v>45596</v>
      </c>
      <c r="F1280" s="26">
        <f>+IF([1]DEPURADO!D1274&gt;1,[1]DEPURADO!D1274," ")</f>
        <v>45630</v>
      </c>
      <c r="G1280" s="27">
        <f>[1]DEPURADO!F1274</f>
        <v>2528373</v>
      </c>
      <c r="H1280" s="28">
        <v>0</v>
      </c>
      <c r="I1280" s="28">
        <f>+[1]DEPURADO!M1274+[1]DEPURADO!N1274</f>
        <v>0</v>
      </c>
      <c r="J1280" s="28">
        <f>+[1]DEPURADO!R1274</f>
        <v>0</v>
      </c>
      <c r="K1280" s="29">
        <f>+[1]DEPURADO!P1274+[1]DEPURADO!Q1274</f>
        <v>0</v>
      </c>
      <c r="L1280" s="28">
        <v>0</v>
      </c>
      <c r="M1280" s="28">
        <v>0</v>
      </c>
      <c r="N1280" s="28">
        <f t="shared" si="133"/>
        <v>0</v>
      </c>
      <c r="O1280" s="28">
        <f t="shared" si="134"/>
        <v>2528373</v>
      </c>
      <c r="P1280" s="24">
        <f>IF([1]DEPURADO!H1274&gt;1,0,[1]DEPURADO!B1274)</f>
        <v>114801</v>
      </c>
      <c r="Q1280" s="30">
        <f t="shared" si="135"/>
        <v>2528373</v>
      </c>
      <c r="R1280" s="31">
        <f t="shared" si="136"/>
        <v>0</v>
      </c>
      <c r="S1280" s="31">
        <f>+[1]DEPURADO!J1274</f>
        <v>0</v>
      </c>
      <c r="T1280" s="23" t="s">
        <v>45</v>
      </c>
      <c r="U1280" s="31">
        <f>+[1]DEPURADO!I1274</f>
        <v>0</v>
      </c>
      <c r="V1280" s="30"/>
      <c r="W1280" s="23" t="s">
        <v>45</v>
      </c>
      <c r="X1280" s="31">
        <f>+[1]DEPURADO!K1274+[1]DEPURADO!L1274</f>
        <v>2528373</v>
      </c>
      <c r="Y1280" s="23" t="s">
        <v>45</v>
      </c>
      <c r="Z1280" s="31">
        <f t="shared" si="137"/>
        <v>2528373</v>
      </c>
      <c r="AA1280" s="31"/>
      <c r="AB1280" s="31">
        <v>0</v>
      </c>
      <c r="AC1280" s="31">
        <v>0</v>
      </c>
      <c r="AD1280" s="30"/>
      <c r="AE1280" s="30">
        <f>+[1]DEPURADO!K1274</f>
        <v>0</v>
      </c>
      <c r="AF1280" s="30">
        <v>0</v>
      </c>
      <c r="AG1280" s="30">
        <f t="shared" si="138"/>
        <v>0</v>
      </c>
      <c r="AH1280" s="30">
        <v>0</v>
      </c>
      <c r="AI1280" s="30" t="str">
        <f>+[1]DEPURADO!G1274</f>
        <v>GLOSA LEGALIZADA</v>
      </c>
      <c r="AJ1280" s="32"/>
      <c r="AK1280" s="33"/>
    </row>
    <row r="1281" spans="1:37" s="34" customFormat="1" x14ac:dyDescent="0.25">
      <c r="A1281" s="23">
        <f t="shared" si="139"/>
        <v>1273</v>
      </c>
      <c r="B1281" s="24" t="s">
        <v>44</v>
      </c>
      <c r="C1281" s="23" t="str">
        <f>+[1]DEPURADO!A1275</f>
        <v>HLC115330</v>
      </c>
      <c r="D1281" s="23">
        <f>+[1]DEPURADO!B1275</f>
        <v>115330</v>
      </c>
      <c r="E1281" s="25">
        <f>+[1]DEPURADO!C1275</f>
        <v>45596</v>
      </c>
      <c r="F1281" s="26">
        <f>+IF([1]DEPURADO!D1275&gt;1,[1]DEPURADO!D1275," ")</f>
        <v>45630</v>
      </c>
      <c r="G1281" s="27">
        <f>[1]DEPURADO!F1275</f>
        <v>44021</v>
      </c>
      <c r="H1281" s="28">
        <v>0</v>
      </c>
      <c r="I1281" s="28">
        <f>+[1]DEPURADO!M1275+[1]DEPURADO!N1275</f>
        <v>0</v>
      </c>
      <c r="J1281" s="28">
        <f>+[1]DEPURADO!R1275</f>
        <v>0</v>
      </c>
      <c r="K1281" s="29">
        <f>+[1]DEPURADO!P1275+[1]DEPURADO!Q1275</f>
        <v>0</v>
      </c>
      <c r="L1281" s="28">
        <v>0</v>
      </c>
      <c r="M1281" s="28">
        <v>0</v>
      </c>
      <c r="N1281" s="28">
        <f t="shared" si="133"/>
        <v>0</v>
      </c>
      <c r="O1281" s="28">
        <f t="shared" si="134"/>
        <v>44021</v>
      </c>
      <c r="P1281" s="24">
        <f>IF([1]DEPURADO!H1275&gt;1,0,[1]DEPURADO!B1275)</f>
        <v>115330</v>
      </c>
      <c r="Q1281" s="30">
        <f t="shared" si="135"/>
        <v>44021</v>
      </c>
      <c r="R1281" s="31">
        <f t="shared" si="136"/>
        <v>0</v>
      </c>
      <c r="S1281" s="31">
        <f>+[1]DEPURADO!J1275</f>
        <v>0</v>
      </c>
      <c r="T1281" s="23" t="s">
        <v>45</v>
      </c>
      <c r="U1281" s="31">
        <f>+[1]DEPURADO!I1275</f>
        <v>0</v>
      </c>
      <c r="V1281" s="30"/>
      <c r="W1281" s="23" t="s">
        <v>45</v>
      </c>
      <c r="X1281" s="31">
        <f>+[1]DEPURADO!K1275+[1]DEPURADO!L1275</f>
        <v>44021</v>
      </c>
      <c r="Y1281" s="23" t="s">
        <v>45</v>
      </c>
      <c r="Z1281" s="31">
        <f t="shared" si="137"/>
        <v>44021</v>
      </c>
      <c r="AA1281" s="31"/>
      <c r="AB1281" s="31">
        <v>0</v>
      </c>
      <c r="AC1281" s="31">
        <v>0</v>
      </c>
      <c r="AD1281" s="30"/>
      <c r="AE1281" s="30">
        <f>+[1]DEPURADO!K1275</f>
        <v>0</v>
      </c>
      <c r="AF1281" s="30">
        <v>0</v>
      </c>
      <c r="AG1281" s="30">
        <f t="shared" si="138"/>
        <v>0</v>
      </c>
      <c r="AH1281" s="30">
        <v>0</v>
      </c>
      <c r="AI1281" s="30" t="str">
        <f>+[1]DEPURADO!G1275</f>
        <v>GLOSA LEGALIZADA</v>
      </c>
      <c r="AJ1281" s="32"/>
      <c r="AK1281" s="33"/>
    </row>
    <row r="1282" spans="1:37" s="34" customFormat="1" x14ac:dyDescent="0.25">
      <c r="A1282" s="23">
        <f t="shared" si="139"/>
        <v>1274</v>
      </c>
      <c r="B1282" s="24" t="s">
        <v>44</v>
      </c>
      <c r="C1282" s="23" t="str">
        <f>+[1]DEPURADO!A1276</f>
        <v>HLC114655</v>
      </c>
      <c r="D1282" s="23">
        <f>+[1]DEPURADO!B1276</f>
        <v>114655</v>
      </c>
      <c r="E1282" s="25">
        <f>+[1]DEPURADO!C1276</f>
        <v>45596</v>
      </c>
      <c r="F1282" s="26">
        <f>+IF([1]DEPURADO!D1276&gt;1,[1]DEPURADO!D1276," ")</f>
        <v>45630</v>
      </c>
      <c r="G1282" s="27">
        <f>[1]DEPURADO!F1276</f>
        <v>33980</v>
      </c>
      <c r="H1282" s="28">
        <v>0</v>
      </c>
      <c r="I1282" s="28">
        <f>+[1]DEPURADO!M1276+[1]DEPURADO!N1276</f>
        <v>0</v>
      </c>
      <c r="J1282" s="28">
        <f>+[1]DEPURADO!R1276</f>
        <v>0</v>
      </c>
      <c r="K1282" s="29">
        <f>+[1]DEPURADO!P1276+[1]DEPURADO!Q1276</f>
        <v>0</v>
      </c>
      <c r="L1282" s="28">
        <v>0</v>
      </c>
      <c r="M1282" s="28">
        <v>0</v>
      </c>
      <c r="N1282" s="28">
        <f t="shared" si="133"/>
        <v>0</v>
      </c>
      <c r="O1282" s="28">
        <f t="shared" si="134"/>
        <v>33980</v>
      </c>
      <c r="P1282" s="24">
        <f>IF([1]DEPURADO!H1276&gt;1,0,[1]DEPURADO!B1276)</f>
        <v>114655</v>
      </c>
      <c r="Q1282" s="30">
        <f t="shared" si="135"/>
        <v>33980</v>
      </c>
      <c r="R1282" s="31">
        <f t="shared" si="136"/>
        <v>0</v>
      </c>
      <c r="S1282" s="31">
        <f>+[1]DEPURADO!J1276</f>
        <v>0</v>
      </c>
      <c r="T1282" s="23" t="s">
        <v>45</v>
      </c>
      <c r="U1282" s="31">
        <f>+[1]DEPURADO!I1276</f>
        <v>0</v>
      </c>
      <c r="V1282" s="30"/>
      <c r="W1282" s="23" t="s">
        <v>45</v>
      </c>
      <c r="X1282" s="31">
        <f>+[1]DEPURADO!K1276+[1]DEPURADO!L1276</f>
        <v>33980</v>
      </c>
      <c r="Y1282" s="23" t="s">
        <v>45</v>
      </c>
      <c r="Z1282" s="31">
        <f t="shared" si="137"/>
        <v>33980</v>
      </c>
      <c r="AA1282" s="31"/>
      <c r="AB1282" s="31">
        <v>0</v>
      </c>
      <c r="AC1282" s="31">
        <v>0</v>
      </c>
      <c r="AD1282" s="30"/>
      <c r="AE1282" s="30">
        <f>+[1]DEPURADO!K1276</f>
        <v>0</v>
      </c>
      <c r="AF1282" s="30">
        <v>0</v>
      </c>
      <c r="AG1282" s="30">
        <f t="shared" si="138"/>
        <v>0</v>
      </c>
      <c r="AH1282" s="30">
        <v>0</v>
      </c>
      <c r="AI1282" s="30" t="str">
        <f>+[1]DEPURADO!G1276</f>
        <v>GLOSA LEGALIZADA</v>
      </c>
      <c r="AJ1282" s="32"/>
      <c r="AK1282" s="33"/>
    </row>
    <row r="1283" spans="1:37" s="34" customFormat="1" x14ac:dyDescent="0.25">
      <c r="A1283" s="23">
        <f t="shared" si="139"/>
        <v>1275</v>
      </c>
      <c r="B1283" s="24" t="s">
        <v>44</v>
      </c>
      <c r="C1283" s="23" t="str">
        <f>+[1]DEPURADO!A1277</f>
        <v>HLC115425</v>
      </c>
      <c r="D1283" s="23">
        <f>+[1]DEPURADO!B1277</f>
        <v>115425</v>
      </c>
      <c r="E1283" s="25">
        <f>+[1]DEPURADO!C1277</f>
        <v>45596</v>
      </c>
      <c r="F1283" s="26">
        <f>+IF([1]DEPURADO!D1277&gt;1,[1]DEPURADO!D1277," ")</f>
        <v>45630</v>
      </c>
      <c r="G1283" s="27">
        <f>[1]DEPURADO!F1277</f>
        <v>2458894</v>
      </c>
      <c r="H1283" s="28">
        <v>0</v>
      </c>
      <c r="I1283" s="28">
        <f>+[1]DEPURADO!M1277+[1]DEPURADO!N1277</f>
        <v>0</v>
      </c>
      <c r="J1283" s="28">
        <f>+[1]DEPURADO!R1277</f>
        <v>0</v>
      </c>
      <c r="K1283" s="29">
        <f>+[1]DEPURADO!P1277+[1]DEPURADO!Q1277</f>
        <v>0</v>
      </c>
      <c r="L1283" s="28">
        <v>0</v>
      </c>
      <c r="M1283" s="28">
        <v>0</v>
      </c>
      <c r="N1283" s="28">
        <f t="shared" si="133"/>
        <v>0</v>
      </c>
      <c r="O1283" s="28">
        <f t="shared" si="134"/>
        <v>2458894</v>
      </c>
      <c r="P1283" s="24">
        <f>IF([1]DEPURADO!H1277&gt;1,0,[1]DEPURADO!B1277)</f>
        <v>115425</v>
      </c>
      <c r="Q1283" s="30">
        <f t="shared" si="135"/>
        <v>2458894</v>
      </c>
      <c r="R1283" s="31">
        <f t="shared" si="136"/>
        <v>0</v>
      </c>
      <c r="S1283" s="31">
        <f>+[1]DEPURADO!J1277</f>
        <v>0</v>
      </c>
      <c r="T1283" s="23" t="s">
        <v>45</v>
      </c>
      <c r="U1283" s="31">
        <f>+[1]DEPURADO!I1277</f>
        <v>0</v>
      </c>
      <c r="V1283" s="30"/>
      <c r="W1283" s="23" t="s">
        <v>45</v>
      </c>
      <c r="X1283" s="31">
        <f>+[1]DEPURADO!K1277+[1]DEPURADO!L1277</f>
        <v>2458894</v>
      </c>
      <c r="Y1283" s="23" t="s">
        <v>45</v>
      </c>
      <c r="Z1283" s="31">
        <f t="shared" si="137"/>
        <v>2458894</v>
      </c>
      <c r="AA1283" s="31"/>
      <c r="AB1283" s="31">
        <v>0</v>
      </c>
      <c r="AC1283" s="31">
        <v>0</v>
      </c>
      <c r="AD1283" s="30"/>
      <c r="AE1283" s="30">
        <f>+[1]DEPURADO!K1277</f>
        <v>0</v>
      </c>
      <c r="AF1283" s="30">
        <v>0</v>
      </c>
      <c r="AG1283" s="30">
        <f t="shared" si="138"/>
        <v>0</v>
      </c>
      <c r="AH1283" s="30">
        <v>0</v>
      </c>
      <c r="AI1283" s="30" t="str">
        <f>+[1]DEPURADO!G1277</f>
        <v>GLOSA LEGALIZADA</v>
      </c>
      <c r="AJ1283" s="32"/>
      <c r="AK1283" s="33"/>
    </row>
    <row r="1284" spans="1:37" s="34" customFormat="1" x14ac:dyDescent="0.25">
      <c r="A1284" s="23">
        <f t="shared" si="139"/>
        <v>1276</v>
      </c>
      <c r="B1284" s="24" t="s">
        <v>44</v>
      </c>
      <c r="C1284" s="23" t="str">
        <f>+[1]DEPURADO!A1278</f>
        <v>HLC114626</v>
      </c>
      <c r="D1284" s="23">
        <f>+[1]DEPURADO!B1278</f>
        <v>114626</v>
      </c>
      <c r="E1284" s="25">
        <f>+[1]DEPURADO!C1278</f>
        <v>45596</v>
      </c>
      <c r="F1284" s="26">
        <f>+IF([1]DEPURADO!D1278&gt;1,[1]DEPURADO!D1278," ")</f>
        <v>45630</v>
      </c>
      <c r="G1284" s="27">
        <f>[1]DEPURADO!F1278</f>
        <v>42860</v>
      </c>
      <c r="H1284" s="28">
        <v>0</v>
      </c>
      <c r="I1284" s="28">
        <f>+[1]DEPURADO!M1278+[1]DEPURADO!N1278</f>
        <v>0</v>
      </c>
      <c r="J1284" s="28">
        <f>+[1]DEPURADO!R1278</f>
        <v>0</v>
      </c>
      <c r="K1284" s="29">
        <f>+[1]DEPURADO!P1278+[1]DEPURADO!Q1278</f>
        <v>0</v>
      </c>
      <c r="L1284" s="28">
        <v>0</v>
      </c>
      <c r="M1284" s="28">
        <v>0</v>
      </c>
      <c r="N1284" s="28">
        <f t="shared" si="133"/>
        <v>0</v>
      </c>
      <c r="O1284" s="28">
        <f t="shared" si="134"/>
        <v>42860</v>
      </c>
      <c r="P1284" s="24">
        <f>IF([1]DEPURADO!H1278&gt;1,0,[1]DEPURADO!B1278)</f>
        <v>114626</v>
      </c>
      <c r="Q1284" s="30">
        <f t="shared" si="135"/>
        <v>42860</v>
      </c>
      <c r="R1284" s="31">
        <f t="shared" si="136"/>
        <v>0</v>
      </c>
      <c r="S1284" s="31">
        <f>+[1]DEPURADO!J1278</f>
        <v>0</v>
      </c>
      <c r="T1284" s="23" t="s">
        <v>45</v>
      </c>
      <c r="U1284" s="31">
        <f>+[1]DEPURADO!I1278</f>
        <v>0</v>
      </c>
      <c r="V1284" s="30"/>
      <c r="W1284" s="23" t="s">
        <v>45</v>
      </c>
      <c r="X1284" s="31">
        <f>+[1]DEPURADO!K1278+[1]DEPURADO!L1278</f>
        <v>42860</v>
      </c>
      <c r="Y1284" s="23" t="s">
        <v>45</v>
      </c>
      <c r="Z1284" s="31">
        <f t="shared" si="137"/>
        <v>42860</v>
      </c>
      <c r="AA1284" s="31"/>
      <c r="AB1284" s="31">
        <v>0</v>
      </c>
      <c r="AC1284" s="31">
        <v>0</v>
      </c>
      <c r="AD1284" s="30"/>
      <c r="AE1284" s="30">
        <f>+[1]DEPURADO!K1278</f>
        <v>0</v>
      </c>
      <c r="AF1284" s="30">
        <v>0</v>
      </c>
      <c r="AG1284" s="30">
        <f t="shared" si="138"/>
        <v>0</v>
      </c>
      <c r="AH1284" s="30">
        <v>0</v>
      </c>
      <c r="AI1284" s="30" t="str">
        <f>+[1]DEPURADO!G1278</f>
        <v>GLOSA LEGALIZADA</v>
      </c>
      <c r="AJ1284" s="32"/>
      <c r="AK1284" s="33"/>
    </row>
    <row r="1285" spans="1:37" s="34" customFormat="1" x14ac:dyDescent="0.25">
      <c r="A1285" s="23">
        <f t="shared" si="139"/>
        <v>1277</v>
      </c>
      <c r="B1285" s="24" t="s">
        <v>44</v>
      </c>
      <c r="C1285" s="23" t="str">
        <f>+[1]DEPURADO!A1279</f>
        <v>HLC114650</v>
      </c>
      <c r="D1285" s="23">
        <f>+[1]DEPURADO!B1279</f>
        <v>114650</v>
      </c>
      <c r="E1285" s="25">
        <f>+[1]DEPURADO!C1279</f>
        <v>45596</v>
      </c>
      <c r="F1285" s="26">
        <f>+IF([1]DEPURADO!D1279&gt;1,[1]DEPURADO!D1279," ")</f>
        <v>45630</v>
      </c>
      <c r="G1285" s="27">
        <f>[1]DEPURADO!F1279</f>
        <v>44300</v>
      </c>
      <c r="H1285" s="28">
        <v>0</v>
      </c>
      <c r="I1285" s="28">
        <f>+[1]DEPURADO!M1279+[1]DEPURADO!N1279</f>
        <v>0</v>
      </c>
      <c r="J1285" s="28">
        <f>+[1]DEPURADO!R1279</f>
        <v>0</v>
      </c>
      <c r="K1285" s="29">
        <f>+[1]DEPURADO!P1279+[1]DEPURADO!Q1279</f>
        <v>0</v>
      </c>
      <c r="L1285" s="28">
        <v>0</v>
      </c>
      <c r="M1285" s="28">
        <v>0</v>
      </c>
      <c r="N1285" s="28">
        <f t="shared" si="133"/>
        <v>0</v>
      </c>
      <c r="O1285" s="28">
        <f t="shared" si="134"/>
        <v>44300</v>
      </c>
      <c r="P1285" s="24">
        <f>IF([1]DEPURADO!H1279&gt;1,0,[1]DEPURADO!B1279)</f>
        <v>114650</v>
      </c>
      <c r="Q1285" s="30">
        <f t="shared" si="135"/>
        <v>44300</v>
      </c>
      <c r="R1285" s="31">
        <f t="shared" si="136"/>
        <v>0</v>
      </c>
      <c r="S1285" s="31">
        <f>+[1]DEPURADO!J1279</f>
        <v>0</v>
      </c>
      <c r="T1285" s="23" t="s">
        <v>45</v>
      </c>
      <c r="U1285" s="31">
        <f>+[1]DEPURADO!I1279</f>
        <v>0</v>
      </c>
      <c r="V1285" s="30"/>
      <c r="W1285" s="23" t="s">
        <v>45</v>
      </c>
      <c r="X1285" s="31">
        <f>+[1]DEPURADO!K1279+[1]DEPURADO!L1279</f>
        <v>44300</v>
      </c>
      <c r="Y1285" s="23" t="s">
        <v>45</v>
      </c>
      <c r="Z1285" s="31">
        <f t="shared" si="137"/>
        <v>44300</v>
      </c>
      <c r="AA1285" s="31"/>
      <c r="AB1285" s="31">
        <v>0</v>
      </c>
      <c r="AC1285" s="31">
        <v>0</v>
      </c>
      <c r="AD1285" s="30"/>
      <c r="AE1285" s="30">
        <f>+[1]DEPURADO!K1279</f>
        <v>0</v>
      </c>
      <c r="AF1285" s="30">
        <v>0</v>
      </c>
      <c r="AG1285" s="30">
        <f t="shared" si="138"/>
        <v>0</v>
      </c>
      <c r="AH1285" s="30">
        <v>0</v>
      </c>
      <c r="AI1285" s="30" t="str">
        <f>+[1]DEPURADO!G1279</f>
        <v>GLOSA LEGALIZADA</v>
      </c>
      <c r="AJ1285" s="32"/>
      <c r="AK1285" s="33"/>
    </row>
    <row r="1286" spans="1:37" s="34" customFormat="1" x14ac:dyDescent="0.25">
      <c r="A1286" s="23">
        <f t="shared" si="139"/>
        <v>1278</v>
      </c>
      <c r="B1286" s="24" t="s">
        <v>44</v>
      </c>
      <c r="C1286" s="23" t="str">
        <f>+[1]DEPURADO!A1280</f>
        <v>HLC114644</v>
      </c>
      <c r="D1286" s="23">
        <f>+[1]DEPURADO!B1280</f>
        <v>114644</v>
      </c>
      <c r="E1286" s="25">
        <f>+[1]DEPURADO!C1280</f>
        <v>45596</v>
      </c>
      <c r="F1286" s="26">
        <f>+IF([1]DEPURADO!D1280&gt;1,[1]DEPURADO!D1280," ")</f>
        <v>45630</v>
      </c>
      <c r="G1286" s="27">
        <f>[1]DEPURADO!F1280</f>
        <v>44220</v>
      </c>
      <c r="H1286" s="28">
        <v>0</v>
      </c>
      <c r="I1286" s="28">
        <f>+[1]DEPURADO!M1280+[1]DEPURADO!N1280</f>
        <v>0</v>
      </c>
      <c r="J1286" s="28">
        <f>+[1]DEPURADO!R1280</f>
        <v>0</v>
      </c>
      <c r="K1286" s="29">
        <f>+[1]DEPURADO!P1280+[1]DEPURADO!Q1280</f>
        <v>0</v>
      </c>
      <c r="L1286" s="28">
        <v>0</v>
      </c>
      <c r="M1286" s="28">
        <v>0</v>
      </c>
      <c r="N1286" s="28">
        <f t="shared" si="133"/>
        <v>0</v>
      </c>
      <c r="O1286" s="28">
        <f t="shared" si="134"/>
        <v>44220</v>
      </c>
      <c r="P1286" s="24">
        <f>IF([1]DEPURADO!H1280&gt;1,0,[1]DEPURADO!B1280)</f>
        <v>114644</v>
      </c>
      <c r="Q1286" s="30">
        <f t="shared" si="135"/>
        <v>44220</v>
      </c>
      <c r="R1286" s="31">
        <f t="shared" si="136"/>
        <v>0</v>
      </c>
      <c r="S1286" s="31">
        <f>+[1]DEPURADO!J1280</f>
        <v>0</v>
      </c>
      <c r="T1286" s="23" t="s">
        <v>45</v>
      </c>
      <c r="U1286" s="31">
        <f>+[1]DEPURADO!I1280</f>
        <v>0</v>
      </c>
      <c r="V1286" s="30"/>
      <c r="W1286" s="23" t="s">
        <v>45</v>
      </c>
      <c r="X1286" s="31">
        <f>+[1]DEPURADO!K1280+[1]DEPURADO!L1280</f>
        <v>44220</v>
      </c>
      <c r="Y1286" s="23" t="s">
        <v>45</v>
      </c>
      <c r="Z1286" s="31">
        <f t="shared" si="137"/>
        <v>44220</v>
      </c>
      <c r="AA1286" s="31"/>
      <c r="AB1286" s="31">
        <v>0</v>
      </c>
      <c r="AC1286" s="31">
        <v>0</v>
      </c>
      <c r="AD1286" s="30"/>
      <c r="AE1286" s="30">
        <f>+[1]DEPURADO!K1280</f>
        <v>0</v>
      </c>
      <c r="AF1286" s="30">
        <v>0</v>
      </c>
      <c r="AG1286" s="30">
        <f t="shared" si="138"/>
        <v>0</v>
      </c>
      <c r="AH1286" s="30">
        <v>0</v>
      </c>
      <c r="AI1286" s="30" t="str">
        <f>+[1]DEPURADO!G1280</f>
        <v>GLOSA LEGALIZADA</v>
      </c>
      <c r="AJ1286" s="32"/>
      <c r="AK1286" s="33"/>
    </row>
    <row r="1287" spans="1:37" s="34" customFormat="1" x14ac:dyDescent="0.25">
      <c r="A1287" s="23">
        <f t="shared" si="139"/>
        <v>1279</v>
      </c>
      <c r="B1287" s="24" t="s">
        <v>44</v>
      </c>
      <c r="C1287" s="23" t="str">
        <f>+[1]DEPURADO!A1281</f>
        <v>HLC115336</v>
      </c>
      <c r="D1287" s="23">
        <f>+[1]DEPURADO!B1281</f>
        <v>115336</v>
      </c>
      <c r="E1287" s="25">
        <f>+[1]DEPURADO!C1281</f>
        <v>45596</v>
      </c>
      <c r="F1287" s="26">
        <f>+IF([1]DEPURADO!D1281&gt;1,[1]DEPURADO!D1281," ")</f>
        <v>45630</v>
      </c>
      <c r="G1287" s="27">
        <f>[1]DEPURADO!F1281</f>
        <v>50358</v>
      </c>
      <c r="H1287" s="28">
        <v>0</v>
      </c>
      <c r="I1287" s="28">
        <f>+[1]DEPURADO!M1281+[1]DEPURADO!N1281</f>
        <v>0</v>
      </c>
      <c r="J1287" s="28">
        <f>+[1]DEPURADO!R1281</f>
        <v>0</v>
      </c>
      <c r="K1287" s="29">
        <f>+[1]DEPURADO!P1281+[1]DEPURADO!Q1281</f>
        <v>0</v>
      </c>
      <c r="L1287" s="28">
        <v>0</v>
      </c>
      <c r="M1287" s="28">
        <v>0</v>
      </c>
      <c r="N1287" s="28">
        <f t="shared" si="133"/>
        <v>0</v>
      </c>
      <c r="O1287" s="28">
        <f t="shared" si="134"/>
        <v>50358</v>
      </c>
      <c r="P1287" s="24">
        <f>IF([1]DEPURADO!H1281&gt;1,0,[1]DEPURADO!B1281)</f>
        <v>115336</v>
      </c>
      <c r="Q1287" s="30">
        <f t="shared" si="135"/>
        <v>50358</v>
      </c>
      <c r="R1287" s="31">
        <f t="shared" si="136"/>
        <v>0</v>
      </c>
      <c r="S1287" s="31">
        <f>+[1]DEPURADO!J1281</f>
        <v>0</v>
      </c>
      <c r="T1287" s="23" t="s">
        <v>45</v>
      </c>
      <c r="U1287" s="31">
        <f>+[1]DEPURADO!I1281</f>
        <v>0</v>
      </c>
      <c r="V1287" s="30"/>
      <c r="W1287" s="23" t="s">
        <v>45</v>
      </c>
      <c r="X1287" s="31">
        <f>+[1]DEPURADO!K1281+[1]DEPURADO!L1281</f>
        <v>50358</v>
      </c>
      <c r="Y1287" s="23" t="s">
        <v>45</v>
      </c>
      <c r="Z1287" s="31">
        <f t="shared" si="137"/>
        <v>50358</v>
      </c>
      <c r="AA1287" s="31"/>
      <c r="AB1287" s="31">
        <v>0</v>
      </c>
      <c r="AC1287" s="31">
        <v>0</v>
      </c>
      <c r="AD1287" s="30"/>
      <c r="AE1287" s="30">
        <f>+[1]DEPURADO!K1281</f>
        <v>0</v>
      </c>
      <c r="AF1287" s="30">
        <v>0</v>
      </c>
      <c r="AG1287" s="30">
        <f t="shared" si="138"/>
        <v>0</v>
      </c>
      <c r="AH1287" s="30">
        <v>0</v>
      </c>
      <c r="AI1287" s="30" t="str">
        <f>+[1]DEPURADO!G1281</f>
        <v>GLOSA LEGALIZADA</v>
      </c>
      <c r="AJ1287" s="32"/>
      <c r="AK1287" s="33"/>
    </row>
    <row r="1288" spans="1:37" s="34" customFormat="1" x14ac:dyDescent="0.25">
      <c r="A1288" s="23">
        <f t="shared" si="139"/>
        <v>1280</v>
      </c>
      <c r="B1288" s="24" t="s">
        <v>44</v>
      </c>
      <c r="C1288" s="23" t="str">
        <f>+[1]DEPURADO!A1282</f>
        <v>HLC114777</v>
      </c>
      <c r="D1288" s="23">
        <f>+[1]DEPURADO!B1282</f>
        <v>114777</v>
      </c>
      <c r="E1288" s="25">
        <f>+[1]DEPURADO!C1282</f>
        <v>45596</v>
      </c>
      <c r="F1288" s="26">
        <f>+IF([1]DEPURADO!D1282&gt;1,[1]DEPURADO!D1282," ")</f>
        <v>45630</v>
      </c>
      <c r="G1288" s="27">
        <f>[1]DEPURADO!F1282</f>
        <v>42581</v>
      </c>
      <c r="H1288" s="28">
        <v>0</v>
      </c>
      <c r="I1288" s="28">
        <f>+[1]DEPURADO!M1282+[1]DEPURADO!N1282</f>
        <v>0</v>
      </c>
      <c r="J1288" s="28">
        <f>+[1]DEPURADO!R1282</f>
        <v>0</v>
      </c>
      <c r="K1288" s="29">
        <f>+[1]DEPURADO!P1282+[1]DEPURADO!Q1282</f>
        <v>0</v>
      </c>
      <c r="L1288" s="28">
        <v>0</v>
      </c>
      <c r="M1288" s="28">
        <v>0</v>
      </c>
      <c r="N1288" s="28">
        <f t="shared" si="133"/>
        <v>0</v>
      </c>
      <c r="O1288" s="28">
        <f t="shared" si="134"/>
        <v>42581</v>
      </c>
      <c r="P1288" s="24">
        <f>IF([1]DEPURADO!H1282&gt;1,0,[1]DEPURADO!B1282)</f>
        <v>114777</v>
      </c>
      <c r="Q1288" s="30">
        <f t="shared" si="135"/>
        <v>42581</v>
      </c>
      <c r="R1288" s="31">
        <f t="shared" si="136"/>
        <v>0</v>
      </c>
      <c r="S1288" s="31">
        <f>+[1]DEPURADO!J1282</f>
        <v>0</v>
      </c>
      <c r="T1288" s="23" t="s">
        <v>45</v>
      </c>
      <c r="U1288" s="31">
        <f>+[1]DEPURADO!I1282</f>
        <v>0</v>
      </c>
      <c r="V1288" s="30"/>
      <c r="W1288" s="23" t="s">
        <v>45</v>
      </c>
      <c r="X1288" s="31">
        <f>+[1]DEPURADO!K1282+[1]DEPURADO!L1282</f>
        <v>42581</v>
      </c>
      <c r="Y1288" s="23" t="s">
        <v>45</v>
      </c>
      <c r="Z1288" s="31">
        <f t="shared" si="137"/>
        <v>42581</v>
      </c>
      <c r="AA1288" s="31"/>
      <c r="AB1288" s="31">
        <v>0</v>
      </c>
      <c r="AC1288" s="31">
        <v>0</v>
      </c>
      <c r="AD1288" s="30"/>
      <c r="AE1288" s="30">
        <f>+[1]DEPURADO!K1282</f>
        <v>0</v>
      </c>
      <c r="AF1288" s="30">
        <v>0</v>
      </c>
      <c r="AG1288" s="30">
        <f t="shared" si="138"/>
        <v>0</v>
      </c>
      <c r="AH1288" s="30">
        <v>0</v>
      </c>
      <c r="AI1288" s="30" t="str">
        <f>+[1]DEPURADO!G1282</f>
        <v>GLOSA LEGALIZADA</v>
      </c>
      <c r="AJ1288" s="32"/>
      <c r="AK1288" s="33"/>
    </row>
    <row r="1289" spans="1:37" s="34" customFormat="1" x14ac:dyDescent="0.25">
      <c r="A1289" s="23">
        <f t="shared" si="139"/>
        <v>1281</v>
      </c>
      <c r="B1289" s="24" t="s">
        <v>44</v>
      </c>
      <c r="C1289" s="23" t="str">
        <f>+[1]DEPURADO!A1283</f>
        <v>HLC114608</v>
      </c>
      <c r="D1289" s="23">
        <f>+[1]DEPURADO!B1283</f>
        <v>114608</v>
      </c>
      <c r="E1289" s="25">
        <f>+[1]DEPURADO!C1283</f>
        <v>45596</v>
      </c>
      <c r="F1289" s="26">
        <f>+IF([1]DEPURADO!D1283&gt;1,[1]DEPURADO!D1283," ")</f>
        <v>45630</v>
      </c>
      <c r="G1289" s="27">
        <f>[1]DEPURADO!F1283</f>
        <v>47494</v>
      </c>
      <c r="H1289" s="28">
        <v>0</v>
      </c>
      <c r="I1289" s="28">
        <f>+[1]DEPURADO!M1283+[1]DEPURADO!N1283</f>
        <v>0</v>
      </c>
      <c r="J1289" s="28">
        <f>+[1]DEPURADO!R1283</f>
        <v>0</v>
      </c>
      <c r="K1289" s="29">
        <f>+[1]DEPURADO!P1283+[1]DEPURADO!Q1283</f>
        <v>0</v>
      </c>
      <c r="L1289" s="28">
        <v>0</v>
      </c>
      <c r="M1289" s="28">
        <v>0</v>
      </c>
      <c r="N1289" s="28">
        <f t="shared" si="133"/>
        <v>0</v>
      </c>
      <c r="O1289" s="28">
        <f t="shared" si="134"/>
        <v>47494</v>
      </c>
      <c r="P1289" s="24">
        <f>IF([1]DEPURADO!H1283&gt;1,0,[1]DEPURADO!B1283)</f>
        <v>114608</v>
      </c>
      <c r="Q1289" s="30">
        <f t="shared" si="135"/>
        <v>47494</v>
      </c>
      <c r="R1289" s="31">
        <f t="shared" si="136"/>
        <v>0</v>
      </c>
      <c r="S1289" s="31">
        <f>+[1]DEPURADO!J1283</f>
        <v>0</v>
      </c>
      <c r="T1289" s="23" t="s">
        <v>45</v>
      </c>
      <c r="U1289" s="31">
        <f>+[1]DEPURADO!I1283</f>
        <v>0</v>
      </c>
      <c r="V1289" s="30"/>
      <c r="W1289" s="23" t="s">
        <v>45</v>
      </c>
      <c r="X1289" s="31">
        <f>+[1]DEPURADO!K1283+[1]DEPURADO!L1283</f>
        <v>47494</v>
      </c>
      <c r="Y1289" s="23" t="s">
        <v>45</v>
      </c>
      <c r="Z1289" s="31">
        <f t="shared" si="137"/>
        <v>47494</v>
      </c>
      <c r="AA1289" s="31"/>
      <c r="AB1289" s="31">
        <v>0</v>
      </c>
      <c r="AC1289" s="31">
        <v>0</v>
      </c>
      <c r="AD1289" s="30"/>
      <c r="AE1289" s="30">
        <f>+[1]DEPURADO!K1283</f>
        <v>0</v>
      </c>
      <c r="AF1289" s="30">
        <v>0</v>
      </c>
      <c r="AG1289" s="30">
        <f t="shared" si="138"/>
        <v>0</v>
      </c>
      <c r="AH1289" s="30">
        <v>0</v>
      </c>
      <c r="AI1289" s="30" t="str">
        <f>+[1]DEPURADO!G1283</f>
        <v>GLOSA LEGALIZADA</v>
      </c>
      <c r="AJ1289" s="32"/>
      <c r="AK1289" s="33"/>
    </row>
    <row r="1290" spans="1:37" s="34" customFormat="1" x14ac:dyDescent="0.25">
      <c r="A1290" s="23">
        <f t="shared" si="139"/>
        <v>1282</v>
      </c>
      <c r="B1290" s="24" t="s">
        <v>44</v>
      </c>
      <c r="C1290" s="23" t="str">
        <f>+[1]DEPURADO!A1284</f>
        <v>HLC114597</v>
      </c>
      <c r="D1290" s="23">
        <f>+[1]DEPURADO!B1284</f>
        <v>114597</v>
      </c>
      <c r="E1290" s="25">
        <f>+[1]DEPURADO!C1284</f>
        <v>45596</v>
      </c>
      <c r="F1290" s="26">
        <f>+IF([1]DEPURADO!D1284&gt;1,[1]DEPURADO!D1284," ")</f>
        <v>45630</v>
      </c>
      <c r="G1290" s="27">
        <f>[1]DEPURADO!F1284</f>
        <v>40380</v>
      </c>
      <c r="H1290" s="28">
        <v>0</v>
      </c>
      <c r="I1290" s="28">
        <f>+[1]DEPURADO!M1284+[1]DEPURADO!N1284</f>
        <v>0</v>
      </c>
      <c r="J1290" s="28">
        <f>+[1]DEPURADO!R1284</f>
        <v>0</v>
      </c>
      <c r="K1290" s="29">
        <f>+[1]DEPURADO!P1284+[1]DEPURADO!Q1284</f>
        <v>0</v>
      </c>
      <c r="L1290" s="28">
        <v>0</v>
      </c>
      <c r="M1290" s="28">
        <v>0</v>
      </c>
      <c r="N1290" s="28">
        <f t="shared" ref="N1290:N1353" si="140">+SUM(J1290:M1290)</f>
        <v>0</v>
      </c>
      <c r="O1290" s="28">
        <f t="shared" ref="O1290:O1353" si="141">+G1290-I1290-N1290</f>
        <v>40380</v>
      </c>
      <c r="P1290" s="24">
        <f>IF([1]DEPURADO!H1284&gt;1,0,[1]DEPURADO!B1284)</f>
        <v>114597</v>
      </c>
      <c r="Q1290" s="30">
        <f t="shared" ref="Q1290:Q1353" si="142">+IF(P1290&gt;0,G1290,0)</f>
        <v>40380</v>
      </c>
      <c r="R1290" s="31">
        <f t="shared" ref="R1290:R1353" si="143">IF(P1290=0,G1290,0)</f>
        <v>0</v>
      </c>
      <c r="S1290" s="31">
        <f>+[1]DEPURADO!J1284</f>
        <v>0</v>
      </c>
      <c r="T1290" s="23" t="s">
        <v>45</v>
      </c>
      <c r="U1290" s="31">
        <f>+[1]DEPURADO!I1284</f>
        <v>0</v>
      </c>
      <c r="V1290" s="30"/>
      <c r="W1290" s="23" t="s">
        <v>45</v>
      </c>
      <c r="X1290" s="31">
        <f>+[1]DEPURADO!K1284+[1]DEPURADO!L1284</f>
        <v>40380</v>
      </c>
      <c r="Y1290" s="23" t="s">
        <v>45</v>
      </c>
      <c r="Z1290" s="31">
        <f t="shared" ref="Z1290:Z1353" si="144">+X1290-AE1290+IF(X1290-AE1290&lt;-1,-X1290+AE1290,0)</f>
        <v>40380</v>
      </c>
      <c r="AA1290" s="31"/>
      <c r="AB1290" s="31">
        <v>0</v>
      </c>
      <c r="AC1290" s="31">
        <v>0</v>
      </c>
      <c r="AD1290" s="30"/>
      <c r="AE1290" s="30">
        <f>+[1]DEPURADO!K1284</f>
        <v>0</v>
      </c>
      <c r="AF1290" s="30">
        <v>0</v>
      </c>
      <c r="AG1290" s="30">
        <f t="shared" ref="AG1290:AG1353" si="145">+G1290-I1290-N1290-R1290-Z1290-AC1290-AE1290-S1290-U1290</f>
        <v>0</v>
      </c>
      <c r="AH1290" s="30">
        <v>0</v>
      </c>
      <c r="AI1290" s="30" t="str">
        <f>+[1]DEPURADO!G1284</f>
        <v>GLOSA LEGALIZADA</v>
      </c>
      <c r="AJ1290" s="32"/>
      <c r="AK1290" s="33"/>
    </row>
    <row r="1291" spans="1:37" s="34" customFormat="1" x14ac:dyDescent="0.25">
      <c r="A1291" s="23">
        <f t="shared" ref="A1291:A1354" si="146">+A1290+1</f>
        <v>1283</v>
      </c>
      <c r="B1291" s="24" t="s">
        <v>44</v>
      </c>
      <c r="C1291" s="23" t="str">
        <f>+[1]DEPURADO!A1285</f>
        <v>HLC114749</v>
      </c>
      <c r="D1291" s="23">
        <f>+[1]DEPURADO!B1285</f>
        <v>114749</v>
      </c>
      <c r="E1291" s="25">
        <f>+[1]DEPURADO!C1285</f>
        <v>45596</v>
      </c>
      <c r="F1291" s="26">
        <f>+IF([1]DEPURADO!D1285&gt;1,[1]DEPURADO!D1285," ")</f>
        <v>45630</v>
      </c>
      <c r="G1291" s="27">
        <f>[1]DEPURADO!F1285</f>
        <v>39148</v>
      </c>
      <c r="H1291" s="28">
        <v>0</v>
      </c>
      <c r="I1291" s="28">
        <f>+[1]DEPURADO!M1285+[1]DEPURADO!N1285</f>
        <v>0</v>
      </c>
      <c r="J1291" s="28">
        <f>+[1]DEPURADO!R1285</f>
        <v>0</v>
      </c>
      <c r="K1291" s="29">
        <f>+[1]DEPURADO!P1285+[1]DEPURADO!Q1285</f>
        <v>0</v>
      </c>
      <c r="L1291" s="28">
        <v>0</v>
      </c>
      <c r="M1291" s="28">
        <v>0</v>
      </c>
      <c r="N1291" s="28">
        <f t="shared" si="140"/>
        <v>0</v>
      </c>
      <c r="O1291" s="28">
        <f t="shared" si="141"/>
        <v>39148</v>
      </c>
      <c r="P1291" s="24">
        <f>IF([1]DEPURADO!H1285&gt;1,0,[1]DEPURADO!B1285)</f>
        <v>114749</v>
      </c>
      <c r="Q1291" s="30">
        <f t="shared" si="142"/>
        <v>39148</v>
      </c>
      <c r="R1291" s="31">
        <f t="shared" si="143"/>
        <v>0</v>
      </c>
      <c r="S1291" s="31">
        <f>+[1]DEPURADO!J1285</f>
        <v>0</v>
      </c>
      <c r="T1291" s="23" t="s">
        <v>45</v>
      </c>
      <c r="U1291" s="31">
        <f>+[1]DEPURADO!I1285</f>
        <v>0</v>
      </c>
      <c r="V1291" s="30"/>
      <c r="W1291" s="23" t="s">
        <v>45</v>
      </c>
      <c r="X1291" s="31">
        <f>+[1]DEPURADO!K1285+[1]DEPURADO!L1285</f>
        <v>39148</v>
      </c>
      <c r="Y1291" s="23" t="s">
        <v>45</v>
      </c>
      <c r="Z1291" s="31">
        <f t="shared" si="144"/>
        <v>39148</v>
      </c>
      <c r="AA1291" s="31"/>
      <c r="AB1291" s="31">
        <v>0</v>
      </c>
      <c r="AC1291" s="31">
        <v>0</v>
      </c>
      <c r="AD1291" s="30"/>
      <c r="AE1291" s="30">
        <f>+[1]DEPURADO!K1285</f>
        <v>0</v>
      </c>
      <c r="AF1291" s="30">
        <v>0</v>
      </c>
      <c r="AG1291" s="30">
        <f t="shared" si="145"/>
        <v>0</v>
      </c>
      <c r="AH1291" s="30">
        <v>0</v>
      </c>
      <c r="AI1291" s="30" t="str">
        <f>+[1]DEPURADO!G1285</f>
        <v>GLOSA LEGALIZADA</v>
      </c>
      <c r="AJ1291" s="32"/>
      <c r="AK1291" s="33"/>
    </row>
    <row r="1292" spans="1:37" s="34" customFormat="1" x14ac:dyDescent="0.25">
      <c r="A1292" s="23">
        <f t="shared" si="146"/>
        <v>1284</v>
      </c>
      <c r="B1292" s="24" t="s">
        <v>44</v>
      </c>
      <c r="C1292" s="23" t="str">
        <f>+[1]DEPURADO!A1286</f>
        <v>HLC115406</v>
      </c>
      <c r="D1292" s="23">
        <f>+[1]DEPURADO!B1286</f>
        <v>115406</v>
      </c>
      <c r="E1292" s="25">
        <f>+[1]DEPURADO!C1286</f>
        <v>45596</v>
      </c>
      <c r="F1292" s="26">
        <f>+IF([1]DEPURADO!D1286&gt;1,[1]DEPURADO!D1286," ")</f>
        <v>45630</v>
      </c>
      <c r="G1292" s="27">
        <f>[1]DEPURADO!F1286</f>
        <v>3004711</v>
      </c>
      <c r="H1292" s="28">
        <v>0</v>
      </c>
      <c r="I1292" s="28">
        <f>+[1]DEPURADO!M1286+[1]DEPURADO!N1286</f>
        <v>0</v>
      </c>
      <c r="J1292" s="28">
        <f>+[1]DEPURADO!R1286</f>
        <v>0</v>
      </c>
      <c r="K1292" s="29">
        <f>+[1]DEPURADO!P1286+[1]DEPURADO!Q1286</f>
        <v>0</v>
      </c>
      <c r="L1292" s="28">
        <v>0</v>
      </c>
      <c r="M1292" s="28">
        <v>0</v>
      </c>
      <c r="N1292" s="28">
        <f t="shared" si="140"/>
        <v>0</v>
      </c>
      <c r="O1292" s="28">
        <f t="shared" si="141"/>
        <v>3004711</v>
      </c>
      <c r="P1292" s="24">
        <f>IF([1]DEPURADO!H1286&gt;1,0,[1]DEPURADO!B1286)</f>
        <v>115406</v>
      </c>
      <c r="Q1292" s="30">
        <f t="shared" si="142"/>
        <v>3004711</v>
      </c>
      <c r="R1292" s="31">
        <f t="shared" si="143"/>
        <v>0</v>
      </c>
      <c r="S1292" s="31">
        <f>+[1]DEPURADO!J1286</f>
        <v>0</v>
      </c>
      <c r="T1292" s="23" t="s">
        <v>45</v>
      </c>
      <c r="U1292" s="31">
        <f>+[1]DEPURADO!I1286</f>
        <v>0</v>
      </c>
      <c r="V1292" s="30"/>
      <c r="W1292" s="23" t="s">
        <v>45</v>
      </c>
      <c r="X1292" s="31">
        <f>+[1]DEPURADO!K1286+[1]DEPURADO!L1286</f>
        <v>3004711</v>
      </c>
      <c r="Y1292" s="23" t="s">
        <v>45</v>
      </c>
      <c r="Z1292" s="31">
        <f t="shared" si="144"/>
        <v>3004711</v>
      </c>
      <c r="AA1292" s="31"/>
      <c r="AB1292" s="31">
        <v>0</v>
      </c>
      <c r="AC1292" s="31">
        <v>0</v>
      </c>
      <c r="AD1292" s="30"/>
      <c r="AE1292" s="30">
        <f>+[1]DEPURADO!K1286</f>
        <v>0</v>
      </c>
      <c r="AF1292" s="30">
        <v>0</v>
      </c>
      <c r="AG1292" s="30">
        <f t="shared" si="145"/>
        <v>0</v>
      </c>
      <c r="AH1292" s="30">
        <v>0</v>
      </c>
      <c r="AI1292" s="30" t="str">
        <f>+[1]DEPURADO!G1286</f>
        <v>GLOSA LEGALIZADA</v>
      </c>
      <c r="AJ1292" s="32"/>
      <c r="AK1292" s="33"/>
    </row>
    <row r="1293" spans="1:37" s="34" customFormat="1" x14ac:dyDescent="0.25">
      <c r="A1293" s="23">
        <f t="shared" si="146"/>
        <v>1285</v>
      </c>
      <c r="B1293" s="24" t="s">
        <v>44</v>
      </c>
      <c r="C1293" s="23" t="str">
        <f>+[1]DEPURADO!A1287</f>
        <v>HLC114805</v>
      </c>
      <c r="D1293" s="23">
        <f>+[1]DEPURADO!B1287</f>
        <v>114805</v>
      </c>
      <c r="E1293" s="25">
        <f>+[1]DEPURADO!C1287</f>
        <v>45596</v>
      </c>
      <c r="F1293" s="26">
        <f>+IF([1]DEPURADO!D1287&gt;1,[1]DEPURADO!D1287," ")</f>
        <v>45630</v>
      </c>
      <c r="G1293" s="27">
        <f>[1]DEPURADO!F1287</f>
        <v>840185</v>
      </c>
      <c r="H1293" s="28">
        <v>0</v>
      </c>
      <c r="I1293" s="28">
        <f>+[1]DEPURADO!M1287+[1]DEPURADO!N1287</f>
        <v>0</v>
      </c>
      <c r="J1293" s="28">
        <f>+[1]DEPURADO!R1287</f>
        <v>0</v>
      </c>
      <c r="K1293" s="29">
        <f>+[1]DEPURADO!P1287+[1]DEPURADO!Q1287</f>
        <v>0</v>
      </c>
      <c r="L1293" s="28">
        <v>0</v>
      </c>
      <c r="M1293" s="28">
        <v>0</v>
      </c>
      <c r="N1293" s="28">
        <f t="shared" si="140"/>
        <v>0</v>
      </c>
      <c r="O1293" s="28">
        <f t="shared" si="141"/>
        <v>840185</v>
      </c>
      <c r="P1293" s="24">
        <f>IF([1]DEPURADO!H1287&gt;1,0,[1]DEPURADO!B1287)</f>
        <v>114805</v>
      </c>
      <c r="Q1293" s="30">
        <f t="shared" si="142"/>
        <v>840185</v>
      </c>
      <c r="R1293" s="31">
        <f t="shared" si="143"/>
        <v>0</v>
      </c>
      <c r="S1293" s="31">
        <f>+[1]DEPURADO!J1287</f>
        <v>0</v>
      </c>
      <c r="T1293" s="23" t="s">
        <v>45</v>
      </c>
      <c r="U1293" s="31">
        <f>+[1]DEPURADO!I1287</f>
        <v>0</v>
      </c>
      <c r="V1293" s="30"/>
      <c r="W1293" s="23" t="s">
        <v>45</v>
      </c>
      <c r="X1293" s="31">
        <f>+[1]DEPURADO!K1287+[1]DEPURADO!L1287</f>
        <v>840185</v>
      </c>
      <c r="Y1293" s="23" t="s">
        <v>45</v>
      </c>
      <c r="Z1293" s="31">
        <f t="shared" si="144"/>
        <v>840185</v>
      </c>
      <c r="AA1293" s="31"/>
      <c r="AB1293" s="31">
        <v>0</v>
      </c>
      <c r="AC1293" s="31">
        <v>0</v>
      </c>
      <c r="AD1293" s="30"/>
      <c r="AE1293" s="30">
        <f>+[1]DEPURADO!K1287</f>
        <v>0</v>
      </c>
      <c r="AF1293" s="30">
        <v>0</v>
      </c>
      <c r="AG1293" s="30">
        <f t="shared" si="145"/>
        <v>0</v>
      </c>
      <c r="AH1293" s="30">
        <v>0</v>
      </c>
      <c r="AI1293" s="30" t="str">
        <f>+[1]DEPURADO!G1287</f>
        <v>GLOSA LEGALIZADA</v>
      </c>
      <c r="AJ1293" s="32"/>
      <c r="AK1293" s="33"/>
    </row>
    <row r="1294" spans="1:37" s="34" customFormat="1" x14ac:dyDescent="0.25">
      <c r="A1294" s="23">
        <f t="shared" si="146"/>
        <v>1286</v>
      </c>
      <c r="B1294" s="24" t="s">
        <v>44</v>
      </c>
      <c r="C1294" s="23" t="str">
        <f>+[1]DEPURADO!A1288</f>
        <v>HLC114613</v>
      </c>
      <c r="D1294" s="23">
        <f>+[1]DEPURADO!B1288</f>
        <v>114613</v>
      </c>
      <c r="E1294" s="25">
        <f>+[1]DEPURADO!C1288</f>
        <v>45596</v>
      </c>
      <c r="F1294" s="26">
        <f>+IF([1]DEPURADO!D1288&gt;1,[1]DEPURADO!D1288," ")</f>
        <v>45630</v>
      </c>
      <c r="G1294" s="27">
        <f>[1]DEPURADO!F1288</f>
        <v>67060</v>
      </c>
      <c r="H1294" s="28">
        <v>0</v>
      </c>
      <c r="I1294" s="28">
        <f>+[1]DEPURADO!M1288+[1]DEPURADO!N1288</f>
        <v>0</v>
      </c>
      <c r="J1294" s="28">
        <f>+[1]DEPURADO!R1288</f>
        <v>0</v>
      </c>
      <c r="K1294" s="29">
        <f>+[1]DEPURADO!P1288+[1]DEPURADO!Q1288</f>
        <v>0</v>
      </c>
      <c r="L1294" s="28">
        <v>0</v>
      </c>
      <c r="M1294" s="28">
        <v>0</v>
      </c>
      <c r="N1294" s="28">
        <f t="shared" si="140"/>
        <v>0</v>
      </c>
      <c r="O1294" s="28">
        <f t="shared" si="141"/>
        <v>67060</v>
      </c>
      <c r="P1294" s="24">
        <f>IF([1]DEPURADO!H1288&gt;1,0,[1]DEPURADO!B1288)</f>
        <v>114613</v>
      </c>
      <c r="Q1294" s="30">
        <f t="shared" si="142"/>
        <v>67060</v>
      </c>
      <c r="R1294" s="31">
        <f t="shared" si="143"/>
        <v>0</v>
      </c>
      <c r="S1294" s="31">
        <f>+[1]DEPURADO!J1288</f>
        <v>0</v>
      </c>
      <c r="T1294" s="23" t="s">
        <v>45</v>
      </c>
      <c r="U1294" s="31">
        <f>+[1]DEPURADO!I1288</f>
        <v>0</v>
      </c>
      <c r="V1294" s="30"/>
      <c r="W1294" s="23" t="s">
        <v>45</v>
      </c>
      <c r="X1294" s="31">
        <f>+[1]DEPURADO!K1288+[1]DEPURADO!L1288</f>
        <v>67060</v>
      </c>
      <c r="Y1294" s="23" t="s">
        <v>45</v>
      </c>
      <c r="Z1294" s="31">
        <f t="shared" si="144"/>
        <v>67060</v>
      </c>
      <c r="AA1294" s="31"/>
      <c r="AB1294" s="31">
        <v>0</v>
      </c>
      <c r="AC1294" s="31">
        <v>0</v>
      </c>
      <c r="AD1294" s="30"/>
      <c r="AE1294" s="30">
        <f>+[1]DEPURADO!K1288</f>
        <v>0</v>
      </c>
      <c r="AF1294" s="30">
        <v>0</v>
      </c>
      <c r="AG1294" s="30">
        <f t="shared" si="145"/>
        <v>0</v>
      </c>
      <c r="AH1294" s="30">
        <v>0</v>
      </c>
      <c r="AI1294" s="30" t="str">
        <f>+[1]DEPURADO!G1288</f>
        <v>GLOSA LEGALIZADA</v>
      </c>
      <c r="AJ1294" s="32"/>
      <c r="AK1294" s="33"/>
    </row>
    <row r="1295" spans="1:37" s="34" customFormat="1" x14ac:dyDescent="0.25">
      <c r="A1295" s="23">
        <f t="shared" si="146"/>
        <v>1287</v>
      </c>
      <c r="B1295" s="24" t="s">
        <v>44</v>
      </c>
      <c r="C1295" s="23" t="str">
        <f>+[1]DEPURADO!A1289</f>
        <v>HLC114648</v>
      </c>
      <c r="D1295" s="23">
        <f>+[1]DEPURADO!B1289</f>
        <v>114648</v>
      </c>
      <c r="E1295" s="25">
        <f>+[1]DEPURADO!C1289</f>
        <v>45596</v>
      </c>
      <c r="F1295" s="26">
        <f>+IF([1]DEPURADO!D1289&gt;1,[1]DEPURADO!D1289," ")</f>
        <v>45630</v>
      </c>
      <c r="G1295" s="27">
        <f>[1]DEPURADO!F1289</f>
        <v>59260</v>
      </c>
      <c r="H1295" s="28">
        <v>0</v>
      </c>
      <c r="I1295" s="28">
        <f>+[1]DEPURADO!M1289+[1]DEPURADO!N1289</f>
        <v>0</v>
      </c>
      <c r="J1295" s="28">
        <f>+[1]DEPURADO!R1289</f>
        <v>0</v>
      </c>
      <c r="K1295" s="29">
        <f>+[1]DEPURADO!P1289+[1]DEPURADO!Q1289</f>
        <v>0</v>
      </c>
      <c r="L1295" s="28">
        <v>0</v>
      </c>
      <c r="M1295" s="28">
        <v>0</v>
      </c>
      <c r="N1295" s="28">
        <f t="shared" si="140"/>
        <v>0</v>
      </c>
      <c r="O1295" s="28">
        <f t="shared" si="141"/>
        <v>59260</v>
      </c>
      <c r="P1295" s="24">
        <f>IF([1]DEPURADO!H1289&gt;1,0,[1]DEPURADO!B1289)</f>
        <v>114648</v>
      </c>
      <c r="Q1295" s="30">
        <f t="shared" si="142"/>
        <v>59260</v>
      </c>
      <c r="R1295" s="31">
        <f t="shared" si="143"/>
        <v>0</v>
      </c>
      <c r="S1295" s="31">
        <f>+[1]DEPURADO!J1289</f>
        <v>0</v>
      </c>
      <c r="T1295" s="23" t="s">
        <v>45</v>
      </c>
      <c r="U1295" s="31">
        <f>+[1]DEPURADO!I1289</f>
        <v>0</v>
      </c>
      <c r="V1295" s="30"/>
      <c r="W1295" s="23" t="s">
        <v>45</v>
      </c>
      <c r="X1295" s="31">
        <f>+[1]DEPURADO!K1289+[1]DEPURADO!L1289</f>
        <v>59260</v>
      </c>
      <c r="Y1295" s="23" t="s">
        <v>45</v>
      </c>
      <c r="Z1295" s="31">
        <f t="shared" si="144"/>
        <v>59260</v>
      </c>
      <c r="AA1295" s="31"/>
      <c r="AB1295" s="31">
        <v>0</v>
      </c>
      <c r="AC1295" s="31">
        <v>0</v>
      </c>
      <c r="AD1295" s="30"/>
      <c r="AE1295" s="30">
        <f>+[1]DEPURADO!K1289</f>
        <v>0</v>
      </c>
      <c r="AF1295" s="30">
        <v>0</v>
      </c>
      <c r="AG1295" s="30">
        <f t="shared" si="145"/>
        <v>0</v>
      </c>
      <c r="AH1295" s="30">
        <v>0</v>
      </c>
      <c r="AI1295" s="30" t="str">
        <f>+[1]DEPURADO!G1289</f>
        <v>GLOSA LEGALIZADA</v>
      </c>
      <c r="AJ1295" s="32"/>
      <c r="AK1295" s="33"/>
    </row>
    <row r="1296" spans="1:37" s="34" customFormat="1" x14ac:dyDescent="0.25">
      <c r="A1296" s="23">
        <f t="shared" si="146"/>
        <v>1288</v>
      </c>
      <c r="B1296" s="24" t="s">
        <v>44</v>
      </c>
      <c r="C1296" s="23" t="str">
        <f>+[1]DEPURADO!A1290</f>
        <v>HLC114808</v>
      </c>
      <c r="D1296" s="23">
        <f>+[1]DEPURADO!B1290</f>
        <v>114808</v>
      </c>
      <c r="E1296" s="25">
        <f>+[1]DEPURADO!C1290</f>
        <v>45596</v>
      </c>
      <c r="F1296" s="26">
        <f>+IF([1]DEPURADO!D1290&gt;1,[1]DEPURADO!D1290," ")</f>
        <v>45630</v>
      </c>
      <c r="G1296" s="27">
        <f>[1]DEPURADO!F1290</f>
        <v>28380</v>
      </c>
      <c r="H1296" s="28">
        <v>0</v>
      </c>
      <c r="I1296" s="28">
        <f>+[1]DEPURADO!M1290+[1]DEPURADO!N1290</f>
        <v>0</v>
      </c>
      <c r="J1296" s="28">
        <f>+[1]DEPURADO!R1290</f>
        <v>0</v>
      </c>
      <c r="K1296" s="29">
        <f>+[1]DEPURADO!P1290+[1]DEPURADO!Q1290</f>
        <v>0</v>
      </c>
      <c r="L1296" s="28">
        <v>0</v>
      </c>
      <c r="M1296" s="28">
        <v>0</v>
      </c>
      <c r="N1296" s="28">
        <f t="shared" si="140"/>
        <v>0</v>
      </c>
      <c r="O1296" s="28">
        <f t="shared" si="141"/>
        <v>28380</v>
      </c>
      <c r="P1296" s="24">
        <f>IF([1]DEPURADO!H1290&gt;1,0,[1]DEPURADO!B1290)</f>
        <v>114808</v>
      </c>
      <c r="Q1296" s="30">
        <f t="shared" si="142"/>
        <v>28380</v>
      </c>
      <c r="R1296" s="31">
        <f t="shared" si="143"/>
        <v>0</v>
      </c>
      <c r="S1296" s="31">
        <f>+[1]DEPURADO!J1290</f>
        <v>0</v>
      </c>
      <c r="T1296" s="23" t="s">
        <v>45</v>
      </c>
      <c r="U1296" s="31">
        <f>+[1]DEPURADO!I1290</f>
        <v>0</v>
      </c>
      <c r="V1296" s="30"/>
      <c r="W1296" s="23" t="s">
        <v>45</v>
      </c>
      <c r="X1296" s="31">
        <f>+[1]DEPURADO!K1290+[1]DEPURADO!L1290</f>
        <v>28380</v>
      </c>
      <c r="Y1296" s="23" t="s">
        <v>45</v>
      </c>
      <c r="Z1296" s="31">
        <f t="shared" si="144"/>
        <v>28380</v>
      </c>
      <c r="AA1296" s="31"/>
      <c r="AB1296" s="31">
        <v>0</v>
      </c>
      <c r="AC1296" s="31">
        <v>0</v>
      </c>
      <c r="AD1296" s="30"/>
      <c r="AE1296" s="30">
        <f>+[1]DEPURADO!K1290</f>
        <v>0</v>
      </c>
      <c r="AF1296" s="30">
        <v>0</v>
      </c>
      <c r="AG1296" s="30">
        <f t="shared" si="145"/>
        <v>0</v>
      </c>
      <c r="AH1296" s="30">
        <v>0</v>
      </c>
      <c r="AI1296" s="30" t="str">
        <f>+[1]DEPURADO!G1290</f>
        <v>GLOSA LEGALIZADA</v>
      </c>
      <c r="AJ1296" s="32"/>
      <c r="AK1296" s="33"/>
    </row>
    <row r="1297" spans="1:37" s="34" customFormat="1" x14ac:dyDescent="0.25">
      <c r="A1297" s="23">
        <f t="shared" si="146"/>
        <v>1289</v>
      </c>
      <c r="B1297" s="24" t="s">
        <v>44</v>
      </c>
      <c r="C1297" s="23" t="str">
        <f>+[1]DEPURADO!A1291</f>
        <v>HLC114767</v>
      </c>
      <c r="D1297" s="23">
        <f>+[1]DEPURADO!B1291</f>
        <v>114767</v>
      </c>
      <c r="E1297" s="25">
        <f>+[1]DEPURADO!C1291</f>
        <v>45596</v>
      </c>
      <c r="F1297" s="26">
        <f>+IF([1]DEPURADO!D1291&gt;1,[1]DEPURADO!D1291," ")</f>
        <v>45630</v>
      </c>
      <c r="G1297" s="27">
        <f>[1]DEPURADO!F1291</f>
        <v>40620</v>
      </c>
      <c r="H1297" s="28">
        <v>0</v>
      </c>
      <c r="I1297" s="28">
        <f>+[1]DEPURADO!M1291+[1]DEPURADO!N1291</f>
        <v>0</v>
      </c>
      <c r="J1297" s="28">
        <f>+[1]DEPURADO!R1291</f>
        <v>0</v>
      </c>
      <c r="K1297" s="29">
        <f>+[1]DEPURADO!P1291+[1]DEPURADO!Q1291</f>
        <v>0</v>
      </c>
      <c r="L1297" s="28">
        <v>0</v>
      </c>
      <c r="M1297" s="28">
        <v>0</v>
      </c>
      <c r="N1297" s="28">
        <f t="shared" si="140"/>
        <v>0</v>
      </c>
      <c r="O1297" s="28">
        <f t="shared" si="141"/>
        <v>40620</v>
      </c>
      <c r="P1297" s="24">
        <f>IF([1]DEPURADO!H1291&gt;1,0,[1]DEPURADO!B1291)</f>
        <v>114767</v>
      </c>
      <c r="Q1297" s="30">
        <f t="shared" si="142"/>
        <v>40620</v>
      </c>
      <c r="R1297" s="31">
        <f t="shared" si="143"/>
        <v>0</v>
      </c>
      <c r="S1297" s="31">
        <f>+[1]DEPURADO!J1291</f>
        <v>0</v>
      </c>
      <c r="T1297" s="23" t="s">
        <v>45</v>
      </c>
      <c r="U1297" s="31">
        <f>+[1]DEPURADO!I1291</f>
        <v>0</v>
      </c>
      <c r="V1297" s="30"/>
      <c r="W1297" s="23" t="s">
        <v>45</v>
      </c>
      <c r="X1297" s="31">
        <f>+[1]DEPURADO!K1291+[1]DEPURADO!L1291</f>
        <v>40620</v>
      </c>
      <c r="Y1297" s="23" t="s">
        <v>45</v>
      </c>
      <c r="Z1297" s="31">
        <f t="shared" si="144"/>
        <v>40620</v>
      </c>
      <c r="AA1297" s="31"/>
      <c r="AB1297" s="31">
        <v>0</v>
      </c>
      <c r="AC1297" s="31">
        <v>0</v>
      </c>
      <c r="AD1297" s="30"/>
      <c r="AE1297" s="30">
        <f>+[1]DEPURADO!K1291</f>
        <v>0</v>
      </c>
      <c r="AF1297" s="30">
        <v>0</v>
      </c>
      <c r="AG1297" s="30">
        <f t="shared" si="145"/>
        <v>0</v>
      </c>
      <c r="AH1297" s="30">
        <v>0</v>
      </c>
      <c r="AI1297" s="30" t="str">
        <f>+[1]DEPURADO!G1291</f>
        <v>GLOSA LEGALIZADA</v>
      </c>
      <c r="AJ1297" s="32"/>
      <c r="AK1297" s="33"/>
    </row>
    <row r="1298" spans="1:37" s="34" customFormat="1" x14ac:dyDescent="0.25">
      <c r="A1298" s="23">
        <f t="shared" si="146"/>
        <v>1290</v>
      </c>
      <c r="B1298" s="24" t="s">
        <v>44</v>
      </c>
      <c r="C1298" s="23" t="str">
        <f>+[1]DEPURADO!A1292</f>
        <v>HLC115408</v>
      </c>
      <c r="D1298" s="23">
        <f>+[1]DEPURADO!B1292</f>
        <v>115408</v>
      </c>
      <c r="E1298" s="25">
        <f>+[1]DEPURADO!C1292</f>
        <v>45596</v>
      </c>
      <c r="F1298" s="26">
        <f>+IF([1]DEPURADO!D1292&gt;1,[1]DEPURADO!D1292," ")</f>
        <v>45630</v>
      </c>
      <c r="G1298" s="27">
        <f>[1]DEPURADO!F1292</f>
        <v>3585450</v>
      </c>
      <c r="H1298" s="28">
        <v>0</v>
      </c>
      <c r="I1298" s="28">
        <f>+[1]DEPURADO!M1292+[1]DEPURADO!N1292</f>
        <v>0</v>
      </c>
      <c r="J1298" s="28">
        <f>+[1]DEPURADO!R1292</f>
        <v>0</v>
      </c>
      <c r="K1298" s="29">
        <f>+[1]DEPURADO!P1292+[1]DEPURADO!Q1292</f>
        <v>0</v>
      </c>
      <c r="L1298" s="28">
        <v>0</v>
      </c>
      <c r="M1298" s="28">
        <v>0</v>
      </c>
      <c r="N1298" s="28">
        <f t="shared" si="140"/>
        <v>0</v>
      </c>
      <c r="O1298" s="28">
        <f t="shared" si="141"/>
        <v>3585450</v>
      </c>
      <c r="P1298" s="24">
        <f>IF([1]DEPURADO!H1292&gt;1,0,[1]DEPURADO!B1292)</f>
        <v>115408</v>
      </c>
      <c r="Q1298" s="30">
        <f t="shared" si="142"/>
        <v>3585450</v>
      </c>
      <c r="R1298" s="31">
        <f t="shared" si="143"/>
        <v>0</v>
      </c>
      <c r="S1298" s="31">
        <f>+[1]DEPURADO!J1292</f>
        <v>0</v>
      </c>
      <c r="T1298" s="23" t="s">
        <v>45</v>
      </c>
      <c r="U1298" s="31">
        <f>+[1]DEPURADO!I1292</f>
        <v>0</v>
      </c>
      <c r="V1298" s="30"/>
      <c r="W1298" s="23" t="s">
        <v>45</v>
      </c>
      <c r="X1298" s="31">
        <f>+[1]DEPURADO!K1292+[1]DEPURADO!L1292</f>
        <v>3585450</v>
      </c>
      <c r="Y1298" s="23" t="s">
        <v>45</v>
      </c>
      <c r="Z1298" s="31">
        <f t="shared" si="144"/>
        <v>3585450</v>
      </c>
      <c r="AA1298" s="31"/>
      <c r="AB1298" s="31">
        <v>0</v>
      </c>
      <c r="AC1298" s="31">
        <v>0</v>
      </c>
      <c r="AD1298" s="30"/>
      <c r="AE1298" s="30">
        <f>+[1]DEPURADO!K1292</f>
        <v>0</v>
      </c>
      <c r="AF1298" s="30">
        <v>0</v>
      </c>
      <c r="AG1298" s="30">
        <f t="shared" si="145"/>
        <v>0</v>
      </c>
      <c r="AH1298" s="30">
        <v>0</v>
      </c>
      <c r="AI1298" s="30" t="str">
        <f>+[1]DEPURADO!G1292</f>
        <v>GLOSA LEGALIZADA</v>
      </c>
      <c r="AJ1298" s="32"/>
      <c r="AK1298" s="33"/>
    </row>
    <row r="1299" spans="1:37" s="34" customFormat="1" x14ac:dyDescent="0.25">
      <c r="A1299" s="23">
        <f t="shared" si="146"/>
        <v>1291</v>
      </c>
      <c r="B1299" s="24" t="s">
        <v>44</v>
      </c>
      <c r="C1299" s="23" t="str">
        <f>+[1]DEPURADO!A1293</f>
        <v>HLC114607</v>
      </c>
      <c r="D1299" s="23">
        <f>+[1]DEPURADO!B1293</f>
        <v>114607</v>
      </c>
      <c r="E1299" s="25">
        <f>+[1]DEPURADO!C1293</f>
        <v>45596</v>
      </c>
      <c r="F1299" s="26">
        <f>+IF([1]DEPURADO!D1293&gt;1,[1]DEPURADO!D1293," ")</f>
        <v>45630</v>
      </c>
      <c r="G1299" s="27">
        <f>[1]DEPURADO!F1293</f>
        <v>55920</v>
      </c>
      <c r="H1299" s="28">
        <v>0</v>
      </c>
      <c r="I1299" s="28">
        <f>+[1]DEPURADO!M1293+[1]DEPURADO!N1293</f>
        <v>0</v>
      </c>
      <c r="J1299" s="28">
        <f>+[1]DEPURADO!R1293</f>
        <v>0</v>
      </c>
      <c r="K1299" s="29">
        <f>+[1]DEPURADO!P1293+[1]DEPURADO!Q1293</f>
        <v>0</v>
      </c>
      <c r="L1299" s="28">
        <v>0</v>
      </c>
      <c r="M1299" s="28">
        <v>0</v>
      </c>
      <c r="N1299" s="28">
        <f t="shared" si="140"/>
        <v>0</v>
      </c>
      <c r="O1299" s="28">
        <f t="shared" si="141"/>
        <v>55920</v>
      </c>
      <c r="P1299" s="24">
        <f>IF([1]DEPURADO!H1293&gt;1,0,[1]DEPURADO!B1293)</f>
        <v>114607</v>
      </c>
      <c r="Q1299" s="30">
        <f t="shared" si="142"/>
        <v>55920</v>
      </c>
      <c r="R1299" s="31">
        <f t="shared" si="143"/>
        <v>0</v>
      </c>
      <c r="S1299" s="31">
        <f>+[1]DEPURADO!J1293</f>
        <v>0</v>
      </c>
      <c r="T1299" s="23" t="s">
        <v>45</v>
      </c>
      <c r="U1299" s="31">
        <f>+[1]DEPURADO!I1293</f>
        <v>0</v>
      </c>
      <c r="V1299" s="30"/>
      <c r="W1299" s="23" t="s">
        <v>45</v>
      </c>
      <c r="X1299" s="31">
        <f>+[1]DEPURADO!K1293+[1]DEPURADO!L1293</f>
        <v>55920</v>
      </c>
      <c r="Y1299" s="23" t="s">
        <v>45</v>
      </c>
      <c r="Z1299" s="31">
        <f t="shared" si="144"/>
        <v>55920</v>
      </c>
      <c r="AA1299" s="31"/>
      <c r="AB1299" s="31">
        <v>0</v>
      </c>
      <c r="AC1299" s="31">
        <v>0</v>
      </c>
      <c r="AD1299" s="30"/>
      <c r="AE1299" s="30">
        <f>+[1]DEPURADO!K1293</f>
        <v>0</v>
      </c>
      <c r="AF1299" s="30">
        <v>0</v>
      </c>
      <c r="AG1299" s="30">
        <f t="shared" si="145"/>
        <v>0</v>
      </c>
      <c r="AH1299" s="30">
        <v>0</v>
      </c>
      <c r="AI1299" s="30" t="str">
        <f>+[1]DEPURADO!G1293</f>
        <v>GLOSA LEGALIZADA</v>
      </c>
      <c r="AJ1299" s="32"/>
      <c r="AK1299" s="33"/>
    </row>
    <row r="1300" spans="1:37" s="34" customFormat="1" x14ac:dyDescent="0.25">
      <c r="A1300" s="23">
        <f t="shared" si="146"/>
        <v>1292</v>
      </c>
      <c r="B1300" s="24" t="s">
        <v>44</v>
      </c>
      <c r="C1300" s="23" t="str">
        <f>+[1]DEPURADO!A1294</f>
        <v>HLC114606</v>
      </c>
      <c r="D1300" s="23">
        <f>+[1]DEPURADO!B1294</f>
        <v>114606</v>
      </c>
      <c r="E1300" s="25">
        <f>+[1]DEPURADO!C1294</f>
        <v>45596</v>
      </c>
      <c r="F1300" s="26">
        <f>+IF([1]DEPURADO!D1294&gt;1,[1]DEPURADO!D1294," ")</f>
        <v>45630</v>
      </c>
      <c r="G1300" s="27">
        <f>[1]DEPURADO!F1294</f>
        <v>42780</v>
      </c>
      <c r="H1300" s="28">
        <v>0</v>
      </c>
      <c r="I1300" s="28">
        <f>+[1]DEPURADO!M1294+[1]DEPURADO!N1294</f>
        <v>0</v>
      </c>
      <c r="J1300" s="28">
        <f>+[1]DEPURADO!R1294</f>
        <v>0</v>
      </c>
      <c r="K1300" s="29">
        <f>+[1]DEPURADO!P1294+[1]DEPURADO!Q1294</f>
        <v>0</v>
      </c>
      <c r="L1300" s="28">
        <v>0</v>
      </c>
      <c r="M1300" s="28">
        <v>0</v>
      </c>
      <c r="N1300" s="28">
        <f t="shared" si="140"/>
        <v>0</v>
      </c>
      <c r="O1300" s="28">
        <f t="shared" si="141"/>
        <v>42780</v>
      </c>
      <c r="P1300" s="24">
        <f>IF([1]DEPURADO!H1294&gt;1,0,[1]DEPURADO!B1294)</f>
        <v>114606</v>
      </c>
      <c r="Q1300" s="30">
        <f t="shared" si="142"/>
        <v>42780</v>
      </c>
      <c r="R1300" s="31">
        <f t="shared" si="143"/>
        <v>0</v>
      </c>
      <c r="S1300" s="31">
        <f>+[1]DEPURADO!J1294</f>
        <v>0</v>
      </c>
      <c r="T1300" s="23" t="s">
        <v>45</v>
      </c>
      <c r="U1300" s="31">
        <f>+[1]DEPURADO!I1294</f>
        <v>0</v>
      </c>
      <c r="V1300" s="30"/>
      <c r="W1300" s="23" t="s">
        <v>45</v>
      </c>
      <c r="X1300" s="31">
        <f>+[1]DEPURADO!K1294+[1]DEPURADO!L1294</f>
        <v>42780</v>
      </c>
      <c r="Y1300" s="23" t="s">
        <v>45</v>
      </c>
      <c r="Z1300" s="31">
        <f t="shared" si="144"/>
        <v>42780</v>
      </c>
      <c r="AA1300" s="31"/>
      <c r="AB1300" s="31">
        <v>0</v>
      </c>
      <c r="AC1300" s="31">
        <v>0</v>
      </c>
      <c r="AD1300" s="30"/>
      <c r="AE1300" s="30">
        <f>+[1]DEPURADO!K1294</f>
        <v>0</v>
      </c>
      <c r="AF1300" s="30">
        <v>0</v>
      </c>
      <c r="AG1300" s="30">
        <f t="shared" si="145"/>
        <v>0</v>
      </c>
      <c r="AH1300" s="30">
        <v>0</v>
      </c>
      <c r="AI1300" s="30" t="str">
        <f>+[1]DEPURADO!G1294</f>
        <v>GLOSA LEGALIZADA</v>
      </c>
      <c r="AJ1300" s="32"/>
      <c r="AK1300" s="33"/>
    </row>
    <row r="1301" spans="1:37" s="34" customFormat="1" x14ac:dyDescent="0.25">
      <c r="A1301" s="23">
        <f t="shared" si="146"/>
        <v>1293</v>
      </c>
      <c r="B1301" s="24" t="s">
        <v>44</v>
      </c>
      <c r="C1301" s="23" t="str">
        <f>+[1]DEPURADO!A1295</f>
        <v>HLC113573</v>
      </c>
      <c r="D1301" s="23">
        <f>+[1]DEPURADO!B1295</f>
        <v>113573</v>
      </c>
      <c r="E1301" s="25">
        <f>+[1]DEPURADO!C1295</f>
        <v>45596</v>
      </c>
      <c r="F1301" s="26">
        <f>+IF([1]DEPURADO!D1295&gt;1,[1]DEPURADO!D1295," ")</f>
        <v>45631</v>
      </c>
      <c r="G1301" s="27">
        <f>[1]DEPURADO!F1295</f>
        <v>105868</v>
      </c>
      <c r="H1301" s="28">
        <v>0</v>
      </c>
      <c r="I1301" s="28">
        <f>+[1]DEPURADO!M1295+[1]DEPURADO!N1295</f>
        <v>0</v>
      </c>
      <c r="J1301" s="28">
        <f>+[1]DEPURADO!R1295</f>
        <v>0</v>
      </c>
      <c r="K1301" s="29">
        <f>+[1]DEPURADO!P1295+[1]DEPURADO!Q1295</f>
        <v>0</v>
      </c>
      <c r="L1301" s="28">
        <v>0</v>
      </c>
      <c r="M1301" s="28">
        <v>0</v>
      </c>
      <c r="N1301" s="28">
        <f t="shared" si="140"/>
        <v>0</v>
      </c>
      <c r="O1301" s="28">
        <f t="shared" si="141"/>
        <v>105868</v>
      </c>
      <c r="P1301" s="24">
        <f>IF([1]DEPURADO!H1295&gt;1,0,[1]DEPURADO!B1295)</f>
        <v>113573</v>
      </c>
      <c r="Q1301" s="30">
        <f t="shared" si="142"/>
        <v>105868</v>
      </c>
      <c r="R1301" s="31">
        <f t="shared" si="143"/>
        <v>0</v>
      </c>
      <c r="S1301" s="31">
        <f>+[1]DEPURADO!J1295</f>
        <v>0</v>
      </c>
      <c r="T1301" s="23" t="s">
        <v>45</v>
      </c>
      <c r="U1301" s="31">
        <f>+[1]DEPURADO!I1295</f>
        <v>0</v>
      </c>
      <c r="V1301" s="30"/>
      <c r="W1301" s="23" t="s">
        <v>45</v>
      </c>
      <c r="X1301" s="31">
        <f>+[1]DEPURADO!K1295+[1]DEPURADO!L1295</f>
        <v>105868</v>
      </c>
      <c r="Y1301" s="23" t="s">
        <v>45</v>
      </c>
      <c r="Z1301" s="31">
        <f t="shared" si="144"/>
        <v>105868</v>
      </c>
      <c r="AA1301" s="31"/>
      <c r="AB1301" s="31">
        <v>0</v>
      </c>
      <c r="AC1301" s="31">
        <v>0</v>
      </c>
      <c r="AD1301" s="30"/>
      <c r="AE1301" s="30">
        <f>+[1]DEPURADO!K1295</f>
        <v>0</v>
      </c>
      <c r="AF1301" s="30">
        <v>0</v>
      </c>
      <c r="AG1301" s="30">
        <f t="shared" si="145"/>
        <v>0</v>
      </c>
      <c r="AH1301" s="30">
        <v>0</v>
      </c>
      <c r="AI1301" s="30" t="str">
        <f>+[1]DEPURADO!G1295</f>
        <v>GLOSA LEGALIZADA</v>
      </c>
      <c r="AJ1301" s="32"/>
      <c r="AK1301" s="33"/>
    </row>
    <row r="1302" spans="1:37" s="34" customFormat="1" x14ac:dyDescent="0.25">
      <c r="A1302" s="23">
        <f t="shared" si="146"/>
        <v>1294</v>
      </c>
      <c r="B1302" s="24" t="s">
        <v>44</v>
      </c>
      <c r="C1302" s="23" t="str">
        <f>+[1]DEPURADO!A1296</f>
        <v>HLC113576</v>
      </c>
      <c r="D1302" s="23">
        <f>+[1]DEPURADO!B1296</f>
        <v>113576</v>
      </c>
      <c r="E1302" s="25">
        <f>+[1]DEPURADO!C1296</f>
        <v>45596</v>
      </c>
      <c r="F1302" s="26">
        <f>+IF([1]DEPURADO!D1296&gt;1,[1]DEPURADO!D1296," ")</f>
        <v>45631</v>
      </c>
      <c r="G1302" s="27">
        <f>[1]DEPURADO!F1296</f>
        <v>811517</v>
      </c>
      <c r="H1302" s="28">
        <v>0</v>
      </c>
      <c r="I1302" s="28">
        <f>+[1]DEPURADO!M1296+[1]DEPURADO!N1296</f>
        <v>0</v>
      </c>
      <c r="J1302" s="28">
        <f>+[1]DEPURADO!R1296</f>
        <v>0</v>
      </c>
      <c r="K1302" s="29">
        <f>+[1]DEPURADO!P1296+[1]DEPURADO!Q1296</f>
        <v>0</v>
      </c>
      <c r="L1302" s="28">
        <v>0</v>
      </c>
      <c r="M1302" s="28">
        <v>0</v>
      </c>
      <c r="N1302" s="28">
        <f t="shared" si="140"/>
        <v>0</v>
      </c>
      <c r="O1302" s="28">
        <f t="shared" si="141"/>
        <v>811517</v>
      </c>
      <c r="P1302" s="24">
        <f>IF([1]DEPURADO!H1296&gt;1,0,[1]DEPURADO!B1296)</f>
        <v>113576</v>
      </c>
      <c r="Q1302" s="30">
        <f t="shared" si="142"/>
        <v>811517</v>
      </c>
      <c r="R1302" s="31">
        <f t="shared" si="143"/>
        <v>0</v>
      </c>
      <c r="S1302" s="31">
        <f>+[1]DEPURADO!J1296</f>
        <v>0</v>
      </c>
      <c r="T1302" s="23" t="s">
        <v>45</v>
      </c>
      <c r="U1302" s="31">
        <f>+[1]DEPURADO!I1296</f>
        <v>0</v>
      </c>
      <c r="V1302" s="30"/>
      <c r="W1302" s="23" t="s">
        <v>45</v>
      </c>
      <c r="X1302" s="31">
        <f>+[1]DEPURADO!K1296+[1]DEPURADO!L1296</f>
        <v>811517</v>
      </c>
      <c r="Y1302" s="23" t="s">
        <v>45</v>
      </c>
      <c r="Z1302" s="31">
        <f t="shared" si="144"/>
        <v>811517</v>
      </c>
      <c r="AA1302" s="31"/>
      <c r="AB1302" s="31">
        <v>0</v>
      </c>
      <c r="AC1302" s="31">
        <v>0</v>
      </c>
      <c r="AD1302" s="30"/>
      <c r="AE1302" s="30">
        <f>+[1]DEPURADO!K1296</f>
        <v>0</v>
      </c>
      <c r="AF1302" s="30">
        <v>0</v>
      </c>
      <c r="AG1302" s="30">
        <f t="shared" si="145"/>
        <v>0</v>
      </c>
      <c r="AH1302" s="30">
        <v>0</v>
      </c>
      <c r="AI1302" s="30" t="str">
        <f>+[1]DEPURADO!G1296</f>
        <v>GLOSA LEGALIZADA</v>
      </c>
      <c r="AJ1302" s="32"/>
      <c r="AK1302" s="33"/>
    </row>
    <row r="1303" spans="1:37" s="34" customFormat="1" x14ac:dyDescent="0.25">
      <c r="A1303" s="23">
        <f t="shared" si="146"/>
        <v>1295</v>
      </c>
      <c r="B1303" s="24" t="s">
        <v>44</v>
      </c>
      <c r="C1303" s="23" t="str">
        <f>+[1]DEPURADO!A1297</f>
        <v>HLC113988</v>
      </c>
      <c r="D1303" s="23">
        <f>+[1]DEPURADO!B1297</f>
        <v>113988</v>
      </c>
      <c r="E1303" s="25">
        <f>+[1]DEPURADO!C1297</f>
        <v>45596</v>
      </c>
      <c r="F1303" s="26">
        <f>+IF([1]DEPURADO!D1297&gt;1,[1]DEPURADO!D1297," ")</f>
        <v>45631</v>
      </c>
      <c r="G1303" s="27">
        <f>[1]DEPURADO!F1297</f>
        <v>29520</v>
      </c>
      <c r="H1303" s="28">
        <v>0</v>
      </c>
      <c r="I1303" s="28">
        <f>+[1]DEPURADO!M1297+[1]DEPURADO!N1297</f>
        <v>0</v>
      </c>
      <c r="J1303" s="28">
        <f>+[1]DEPURADO!R1297</f>
        <v>0</v>
      </c>
      <c r="K1303" s="29">
        <f>+[1]DEPURADO!P1297+[1]DEPURADO!Q1297</f>
        <v>0</v>
      </c>
      <c r="L1303" s="28">
        <v>0</v>
      </c>
      <c r="M1303" s="28">
        <v>0</v>
      </c>
      <c r="N1303" s="28">
        <f t="shared" si="140"/>
        <v>0</v>
      </c>
      <c r="O1303" s="28">
        <f t="shared" si="141"/>
        <v>29520</v>
      </c>
      <c r="P1303" s="24">
        <f>IF([1]DEPURADO!H1297&gt;1,0,[1]DEPURADO!B1297)</f>
        <v>113988</v>
      </c>
      <c r="Q1303" s="30">
        <f t="shared" si="142"/>
        <v>29520</v>
      </c>
      <c r="R1303" s="31">
        <f t="shared" si="143"/>
        <v>0</v>
      </c>
      <c r="S1303" s="31">
        <f>+[1]DEPURADO!J1297</f>
        <v>0</v>
      </c>
      <c r="T1303" s="23" t="s">
        <v>45</v>
      </c>
      <c r="U1303" s="31">
        <f>+[1]DEPURADO!I1297</f>
        <v>0</v>
      </c>
      <c r="V1303" s="30"/>
      <c r="W1303" s="23" t="s">
        <v>45</v>
      </c>
      <c r="X1303" s="31">
        <f>+[1]DEPURADO!K1297+[1]DEPURADO!L1297</f>
        <v>29520</v>
      </c>
      <c r="Y1303" s="23" t="s">
        <v>45</v>
      </c>
      <c r="Z1303" s="31">
        <f t="shared" si="144"/>
        <v>29520</v>
      </c>
      <c r="AA1303" s="31"/>
      <c r="AB1303" s="31">
        <v>0</v>
      </c>
      <c r="AC1303" s="31">
        <v>0</v>
      </c>
      <c r="AD1303" s="30"/>
      <c r="AE1303" s="30">
        <f>+[1]DEPURADO!K1297</f>
        <v>0</v>
      </c>
      <c r="AF1303" s="30">
        <v>0</v>
      </c>
      <c r="AG1303" s="30">
        <f t="shared" si="145"/>
        <v>0</v>
      </c>
      <c r="AH1303" s="30">
        <v>0</v>
      </c>
      <c r="AI1303" s="30" t="str">
        <f>+[1]DEPURADO!G1297</f>
        <v>GLOSA LEGALIZADA</v>
      </c>
      <c r="AJ1303" s="32"/>
      <c r="AK1303" s="33"/>
    </row>
    <row r="1304" spans="1:37" s="34" customFormat="1" x14ac:dyDescent="0.25">
      <c r="A1304" s="23">
        <f t="shared" si="146"/>
        <v>1296</v>
      </c>
      <c r="B1304" s="24" t="s">
        <v>44</v>
      </c>
      <c r="C1304" s="23" t="str">
        <f>+[1]DEPURADO!A1298</f>
        <v>HLC112262</v>
      </c>
      <c r="D1304" s="23">
        <f>+[1]DEPURADO!B1298</f>
        <v>112262</v>
      </c>
      <c r="E1304" s="25">
        <f>+[1]DEPURADO!C1298</f>
        <v>45596</v>
      </c>
      <c r="F1304" s="26">
        <f>+IF([1]DEPURADO!D1298&gt;1,[1]DEPURADO!D1298," ")</f>
        <v>45631</v>
      </c>
      <c r="G1304" s="27">
        <f>[1]DEPURADO!F1298</f>
        <v>50119</v>
      </c>
      <c r="H1304" s="28">
        <v>0</v>
      </c>
      <c r="I1304" s="28">
        <f>+[1]DEPURADO!M1298+[1]DEPURADO!N1298</f>
        <v>0</v>
      </c>
      <c r="J1304" s="28">
        <f>+[1]DEPURADO!R1298</f>
        <v>0</v>
      </c>
      <c r="K1304" s="29">
        <f>+[1]DEPURADO!P1298+[1]DEPURADO!Q1298</f>
        <v>0</v>
      </c>
      <c r="L1304" s="28">
        <v>0</v>
      </c>
      <c r="M1304" s="28">
        <v>0</v>
      </c>
      <c r="N1304" s="28">
        <f t="shared" si="140"/>
        <v>0</v>
      </c>
      <c r="O1304" s="28">
        <f t="shared" si="141"/>
        <v>50119</v>
      </c>
      <c r="P1304" s="24">
        <f>IF([1]DEPURADO!H1298&gt;1,0,[1]DEPURADO!B1298)</f>
        <v>112262</v>
      </c>
      <c r="Q1304" s="30">
        <f t="shared" si="142"/>
        <v>50119</v>
      </c>
      <c r="R1304" s="31">
        <f t="shared" si="143"/>
        <v>0</v>
      </c>
      <c r="S1304" s="31">
        <f>+[1]DEPURADO!J1298</f>
        <v>0</v>
      </c>
      <c r="T1304" s="23" t="s">
        <v>45</v>
      </c>
      <c r="U1304" s="31">
        <f>+[1]DEPURADO!I1298</f>
        <v>0</v>
      </c>
      <c r="V1304" s="30"/>
      <c r="W1304" s="23" t="s">
        <v>45</v>
      </c>
      <c r="X1304" s="31">
        <f>+[1]DEPURADO!K1298+[1]DEPURADO!L1298</f>
        <v>50119</v>
      </c>
      <c r="Y1304" s="23" t="s">
        <v>45</v>
      </c>
      <c r="Z1304" s="31">
        <f t="shared" si="144"/>
        <v>50119</v>
      </c>
      <c r="AA1304" s="31"/>
      <c r="AB1304" s="31">
        <v>0</v>
      </c>
      <c r="AC1304" s="31">
        <v>0</v>
      </c>
      <c r="AD1304" s="30"/>
      <c r="AE1304" s="30">
        <f>+[1]DEPURADO!K1298</f>
        <v>0</v>
      </c>
      <c r="AF1304" s="30">
        <v>0</v>
      </c>
      <c r="AG1304" s="30">
        <f t="shared" si="145"/>
        <v>0</v>
      </c>
      <c r="AH1304" s="30">
        <v>0</v>
      </c>
      <c r="AI1304" s="30" t="str">
        <f>+[1]DEPURADO!G1298</f>
        <v>GLOSA LEGALIZADA</v>
      </c>
      <c r="AJ1304" s="32"/>
      <c r="AK1304" s="33"/>
    </row>
    <row r="1305" spans="1:37" s="34" customFormat="1" x14ac:dyDescent="0.25">
      <c r="A1305" s="23">
        <f t="shared" si="146"/>
        <v>1297</v>
      </c>
      <c r="B1305" s="24" t="s">
        <v>44</v>
      </c>
      <c r="C1305" s="23" t="str">
        <f>+[1]DEPURADO!A1299</f>
        <v>HLC111976</v>
      </c>
      <c r="D1305" s="23">
        <f>+[1]DEPURADO!B1299</f>
        <v>111976</v>
      </c>
      <c r="E1305" s="25">
        <f>+[1]DEPURADO!C1299</f>
        <v>45596</v>
      </c>
      <c r="F1305" s="26">
        <f>+IF([1]DEPURADO!D1299&gt;1,[1]DEPURADO!D1299," ")</f>
        <v>45631</v>
      </c>
      <c r="G1305" s="27">
        <f>[1]DEPURADO!F1299</f>
        <v>34874</v>
      </c>
      <c r="H1305" s="28">
        <v>0</v>
      </c>
      <c r="I1305" s="28">
        <f>+[1]DEPURADO!M1299+[1]DEPURADO!N1299</f>
        <v>0</v>
      </c>
      <c r="J1305" s="28">
        <f>+[1]DEPURADO!R1299</f>
        <v>0</v>
      </c>
      <c r="K1305" s="29">
        <f>+[1]DEPURADO!P1299+[1]DEPURADO!Q1299</f>
        <v>0</v>
      </c>
      <c r="L1305" s="28">
        <v>0</v>
      </c>
      <c r="M1305" s="28">
        <v>0</v>
      </c>
      <c r="N1305" s="28">
        <f t="shared" si="140"/>
        <v>0</v>
      </c>
      <c r="O1305" s="28">
        <f t="shared" si="141"/>
        <v>34874</v>
      </c>
      <c r="P1305" s="24">
        <f>IF([1]DEPURADO!H1299&gt;1,0,[1]DEPURADO!B1299)</f>
        <v>111976</v>
      </c>
      <c r="Q1305" s="30">
        <f t="shared" si="142"/>
        <v>34874</v>
      </c>
      <c r="R1305" s="31">
        <f t="shared" si="143"/>
        <v>0</v>
      </c>
      <c r="S1305" s="31">
        <f>+[1]DEPURADO!J1299</f>
        <v>0</v>
      </c>
      <c r="T1305" s="23" t="s">
        <v>45</v>
      </c>
      <c r="U1305" s="31">
        <f>+[1]DEPURADO!I1299</f>
        <v>0</v>
      </c>
      <c r="V1305" s="30"/>
      <c r="W1305" s="23" t="s">
        <v>45</v>
      </c>
      <c r="X1305" s="31">
        <f>+[1]DEPURADO!K1299+[1]DEPURADO!L1299</f>
        <v>34874</v>
      </c>
      <c r="Y1305" s="23" t="s">
        <v>45</v>
      </c>
      <c r="Z1305" s="31">
        <f t="shared" si="144"/>
        <v>34874</v>
      </c>
      <c r="AA1305" s="31"/>
      <c r="AB1305" s="31">
        <v>0</v>
      </c>
      <c r="AC1305" s="31">
        <v>0</v>
      </c>
      <c r="AD1305" s="30"/>
      <c r="AE1305" s="30">
        <f>+[1]DEPURADO!K1299</f>
        <v>0</v>
      </c>
      <c r="AF1305" s="30">
        <v>0</v>
      </c>
      <c r="AG1305" s="30">
        <f t="shared" si="145"/>
        <v>0</v>
      </c>
      <c r="AH1305" s="30">
        <v>0</v>
      </c>
      <c r="AI1305" s="30" t="str">
        <f>+[1]DEPURADO!G1299</f>
        <v>GLOSA LEGALIZADA</v>
      </c>
      <c r="AJ1305" s="32"/>
      <c r="AK1305" s="33"/>
    </row>
    <row r="1306" spans="1:37" s="34" customFormat="1" x14ac:dyDescent="0.25">
      <c r="A1306" s="23">
        <f t="shared" si="146"/>
        <v>1298</v>
      </c>
      <c r="B1306" s="24" t="s">
        <v>44</v>
      </c>
      <c r="C1306" s="23" t="str">
        <f>+[1]DEPURADO!A1300</f>
        <v>HLC113015</v>
      </c>
      <c r="D1306" s="23">
        <f>+[1]DEPURADO!B1300</f>
        <v>113015</v>
      </c>
      <c r="E1306" s="25">
        <f>+[1]DEPURADO!C1300</f>
        <v>45596</v>
      </c>
      <c r="F1306" s="26">
        <f>+IF([1]DEPURADO!D1300&gt;1,[1]DEPURADO!D1300," ")</f>
        <v>45631</v>
      </c>
      <c r="G1306" s="27">
        <f>[1]DEPURADO!F1300</f>
        <v>56767</v>
      </c>
      <c r="H1306" s="28">
        <v>0</v>
      </c>
      <c r="I1306" s="28">
        <f>+[1]DEPURADO!M1300+[1]DEPURADO!N1300</f>
        <v>0</v>
      </c>
      <c r="J1306" s="28">
        <f>+[1]DEPURADO!R1300</f>
        <v>0</v>
      </c>
      <c r="K1306" s="29">
        <f>+[1]DEPURADO!P1300+[1]DEPURADO!Q1300</f>
        <v>0</v>
      </c>
      <c r="L1306" s="28">
        <v>0</v>
      </c>
      <c r="M1306" s="28">
        <v>0</v>
      </c>
      <c r="N1306" s="28">
        <f t="shared" si="140"/>
        <v>0</v>
      </c>
      <c r="O1306" s="28">
        <f t="shared" si="141"/>
        <v>56767</v>
      </c>
      <c r="P1306" s="24">
        <f>IF([1]DEPURADO!H1300&gt;1,0,[1]DEPURADO!B1300)</f>
        <v>113015</v>
      </c>
      <c r="Q1306" s="30">
        <f t="shared" si="142"/>
        <v>56767</v>
      </c>
      <c r="R1306" s="31">
        <f t="shared" si="143"/>
        <v>0</v>
      </c>
      <c r="S1306" s="31">
        <f>+[1]DEPURADO!J1300</f>
        <v>0</v>
      </c>
      <c r="T1306" s="23" t="s">
        <v>45</v>
      </c>
      <c r="U1306" s="31">
        <f>+[1]DEPURADO!I1300</f>
        <v>0</v>
      </c>
      <c r="V1306" s="30"/>
      <c r="W1306" s="23" t="s">
        <v>45</v>
      </c>
      <c r="X1306" s="31">
        <f>+[1]DEPURADO!K1300+[1]DEPURADO!L1300</f>
        <v>56767</v>
      </c>
      <c r="Y1306" s="23" t="s">
        <v>45</v>
      </c>
      <c r="Z1306" s="31">
        <f t="shared" si="144"/>
        <v>56767</v>
      </c>
      <c r="AA1306" s="31"/>
      <c r="AB1306" s="31">
        <v>0</v>
      </c>
      <c r="AC1306" s="31">
        <v>0</v>
      </c>
      <c r="AD1306" s="30"/>
      <c r="AE1306" s="30">
        <f>+[1]DEPURADO!K1300</f>
        <v>0</v>
      </c>
      <c r="AF1306" s="30">
        <v>0</v>
      </c>
      <c r="AG1306" s="30">
        <f t="shared" si="145"/>
        <v>0</v>
      </c>
      <c r="AH1306" s="30">
        <v>0</v>
      </c>
      <c r="AI1306" s="30" t="str">
        <f>+[1]DEPURADO!G1300</f>
        <v>GLOSA LEGALIZADA</v>
      </c>
      <c r="AJ1306" s="32"/>
      <c r="AK1306" s="33"/>
    </row>
    <row r="1307" spans="1:37" s="34" customFormat="1" x14ac:dyDescent="0.25">
      <c r="A1307" s="23">
        <f t="shared" si="146"/>
        <v>1299</v>
      </c>
      <c r="B1307" s="24" t="s">
        <v>44</v>
      </c>
      <c r="C1307" s="23" t="str">
        <f>+[1]DEPURADO!A1301</f>
        <v>HLC114092</v>
      </c>
      <c r="D1307" s="23">
        <f>+[1]DEPURADO!B1301</f>
        <v>114092</v>
      </c>
      <c r="E1307" s="25">
        <f>+[1]DEPURADO!C1301</f>
        <v>45596</v>
      </c>
      <c r="F1307" s="26">
        <f>+IF([1]DEPURADO!D1301&gt;1,[1]DEPURADO!D1301," ")</f>
        <v>45631</v>
      </c>
      <c r="G1307" s="27">
        <f>[1]DEPURADO!F1301</f>
        <v>58620</v>
      </c>
      <c r="H1307" s="28">
        <v>0</v>
      </c>
      <c r="I1307" s="28">
        <f>+[1]DEPURADO!M1301+[1]DEPURADO!N1301</f>
        <v>0</v>
      </c>
      <c r="J1307" s="28">
        <f>+[1]DEPURADO!R1301</f>
        <v>0</v>
      </c>
      <c r="K1307" s="29">
        <f>+[1]DEPURADO!P1301+[1]DEPURADO!Q1301</f>
        <v>0</v>
      </c>
      <c r="L1307" s="28">
        <v>0</v>
      </c>
      <c r="M1307" s="28">
        <v>0</v>
      </c>
      <c r="N1307" s="28">
        <f t="shared" si="140"/>
        <v>0</v>
      </c>
      <c r="O1307" s="28">
        <f t="shared" si="141"/>
        <v>58620</v>
      </c>
      <c r="P1307" s="24">
        <f>IF([1]DEPURADO!H1301&gt;1,0,[1]DEPURADO!B1301)</f>
        <v>114092</v>
      </c>
      <c r="Q1307" s="30">
        <f t="shared" si="142"/>
        <v>58620</v>
      </c>
      <c r="R1307" s="31">
        <f t="shared" si="143"/>
        <v>0</v>
      </c>
      <c r="S1307" s="31">
        <f>+[1]DEPURADO!J1301</f>
        <v>0</v>
      </c>
      <c r="T1307" s="23" t="s">
        <v>45</v>
      </c>
      <c r="U1307" s="31">
        <f>+[1]DEPURADO!I1301</f>
        <v>0</v>
      </c>
      <c r="V1307" s="30"/>
      <c r="W1307" s="23" t="s">
        <v>45</v>
      </c>
      <c r="X1307" s="31">
        <f>+[1]DEPURADO!K1301+[1]DEPURADO!L1301</f>
        <v>58620</v>
      </c>
      <c r="Y1307" s="23" t="s">
        <v>45</v>
      </c>
      <c r="Z1307" s="31">
        <f t="shared" si="144"/>
        <v>58620</v>
      </c>
      <c r="AA1307" s="31"/>
      <c r="AB1307" s="31">
        <v>0</v>
      </c>
      <c r="AC1307" s="31">
        <v>0</v>
      </c>
      <c r="AD1307" s="30"/>
      <c r="AE1307" s="30">
        <f>+[1]DEPURADO!K1301</f>
        <v>0</v>
      </c>
      <c r="AF1307" s="30">
        <v>0</v>
      </c>
      <c r="AG1307" s="30">
        <f t="shared" si="145"/>
        <v>0</v>
      </c>
      <c r="AH1307" s="30">
        <v>0</v>
      </c>
      <c r="AI1307" s="30" t="str">
        <f>+[1]DEPURADO!G1301</f>
        <v>GLOSA LEGALIZADA</v>
      </c>
      <c r="AJ1307" s="32"/>
      <c r="AK1307" s="33"/>
    </row>
    <row r="1308" spans="1:37" s="34" customFormat="1" x14ac:dyDescent="0.25">
      <c r="A1308" s="23">
        <f t="shared" si="146"/>
        <v>1300</v>
      </c>
      <c r="B1308" s="24" t="s">
        <v>44</v>
      </c>
      <c r="C1308" s="23" t="str">
        <f>+[1]DEPURADO!A1302</f>
        <v>HLC111939</v>
      </c>
      <c r="D1308" s="23">
        <f>+[1]DEPURADO!B1302</f>
        <v>111939</v>
      </c>
      <c r="E1308" s="25">
        <f>+[1]DEPURADO!C1302</f>
        <v>45596</v>
      </c>
      <c r="F1308" s="26">
        <f>+IF([1]DEPURADO!D1302&gt;1,[1]DEPURADO!D1302," ")</f>
        <v>45631</v>
      </c>
      <c r="G1308" s="27">
        <f>[1]DEPURADO!F1302</f>
        <v>54300</v>
      </c>
      <c r="H1308" s="28">
        <v>0</v>
      </c>
      <c r="I1308" s="28">
        <f>+[1]DEPURADO!M1302+[1]DEPURADO!N1302</f>
        <v>0</v>
      </c>
      <c r="J1308" s="28">
        <f>+[1]DEPURADO!R1302</f>
        <v>0</v>
      </c>
      <c r="K1308" s="29">
        <f>+[1]DEPURADO!P1302+[1]DEPURADO!Q1302</f>
        <v>0</v>
      </c>
      <c r="L1308" s="28">
        <v>0</v>
      </c>
      <c r="M1308" s="28">
        <v>0</v>
      </c>
      <c r="N1308" s="28">
        <f t="shared" si="140"/>
        <v>0</v>
      </c>
      <c r="O1308" s="28">
        <f t="shared" si="141"/>
        <v>54300</v>
      </c>
      <c r="P1308" s="24">
        <f>IF([1]DEPURADO!H1302&gt;1,0,[1]DEPURADO!B1302)</f>
        <v>111939</v>
      </c>
      <c r="Q1308" s="30">
        <f t="shared" si="142"/>
        <v>54300</v>
      </c>
      <c r="R1308" s="31">
        <f t="shared" si="143"/>
        <v>0</v>
      </c>
      <c r="S1308" s="31">
        <f>+[1]DEPURADO!J1302</f>
        <v>0</v>
      </c>
      <c r="T1308" s="23" t="s">
        <v>45</v>
      </c>
      <c r="U1308" s="31">
        <f>+[1]DEPURADO!I1302</f>
        <v>0</v>
      </c>
      <c r="V1308" s="30"/>
      <c r="W1308" s="23" t="s">
        <v>45</v>
      </c>
      <c r="X1308" s="31">
        <f>+[1]DEPURADO!K1302+[1]DEPURADO!L1302</f>
        <v>54300</v>
      </c>
      <c r="Y1308" s="23" t="s">
        <v>45</v>
      </c>
      <c r="Z1308" s="31">
        <f t="shared" si="144"/>
        <v>54300</v>
      </c>
      <c r="AA1308" s="31"/>
      <c r="AB1308" s="31">
        <v>0</v>
      </c>
      <c r="AC1308" s="31">
        <v>0</v>
      </c>
      <c r="AD1308" s="30"/>
      <c r="AE1308" s="30">
        <f>+[1]DEPURADO!K1302</f>
        <v>0</v>
      </c>
      <c r="AF1308" s="30">
        <v>0</v>
      </c>
      <c r="AG1308" s="30">
        <f t="shared" si="145"/>
        <v>0</v>
      </c>
      <c r="AH1308" s="30">
        <v>0</v>
      </c>
      <c r="AI1308" s="30" t="str">
        <f>+[1]DEPURADO!G1302</f>
        <v>GLOSA LEGALIZADA</v>
      </c>
      <c r="AJ1308" s="32"/>
      <c r="AK1308" s="33"/>
    </row>
    <row r="1309" spans="1:37" s="34" customFormat="1" x14ac:dyDescent="0.25">
      <c r="A1309" s="23">
        <f t="shared" si="146"/>
        <v>1301</v>
      </c>
      <c r="B1309" s="24" t="s">
        <v>44</v>
      </c>
      <c r="C1309" s="23" t="str">
        <f>+[1]DEPURADO!A1303</f>
        <v>HLC113594</v>
      </c>
      <c r="D1309" s="23">
        <f>+[1]DEPURADO!B1303</f>
        <v>113594</v>
      </c>
      <c r="E1309" s="25">
        <f>+[1]DEPURADO!C1303</f>
        <v>45596</v>
      </c>
      <c r="F1309" s="26">
        <f>+IF([1]DEPURADO!D1303&gt;1,[1]DEPURADO!D1303," ")</f>
        <v>45631</v>
      </c>
      <c r="G1309" s="27">
        <f>[1]DEPURADO!F1303</f>
        <v>2947928</v>
      </c>
      <c r="H1309" s="28">
        <v>0</v>
      </c>
      <c r="I1309" s="28">
        <f>+[1]DEPURADO!M1303+[1]DEPURADO!N1303</f>
        <v>0</v>
      </c>
      <c r="J1309" s="28">
        <f>+[1]DEPURADO!R1303</f>
        <v>0</v>
      </c>
      <c r="K1309" s="29">
        <f>+[1]DEPURADO!P1303+[1]DEPURADO!Q1303</f>
        <v>0</v>
      </c>
      <c r="L1309" s="28">
        <v>0</v>
      </c>
      <c r="M1309" s="28">
        <v>0</v>
      </c>
      <c r="N1309" s="28">
        <f t="shared" si="140"/>
        <v>0</v>
      </c>
      <c r="O1309" s="28">
        <f t="shared" si="141"/>
        <v>2947928</v>
      </c>
      <c r="P1309" s="24">
        <f>IF([1]DEPURADO!H1303&gt;1,0,[1]DEPURADO!B1303)</f>
        <v>113594</v>
      </c>
      <c r="Q1309" s="30">
        <f t="shared" si="142"/>
        <v>2947928</v>
      </c>
      <c r="R1309" s="31">
        <f t="shared" si="143"/>
        <v>0</v>
      </c>
      <c r="S1309" s="31">
        <f>+[1]DEPURADO!J1303</f>
        <v>0</v>
      </c>
      <c r="T1309" s="23" t="s">
        <v>45</v>
      </c>
      <c r="U1309" s="31">
        <f>+[1]DEPURADO!I1303</f>
        <v>0</v>
      </c>
      <c r="V1309" s="30"/>
      <c r="W1309" s="23" t="s">
        <v>45</v>
      </c>
      <c r="X1309" s="31">
        <f>+[1]DEPURADO!K1303+[1]DEPURADO!L1303</f>
        <v>2947928</v>
      </c>
      <c r="Y1309" s="23" t="s">
        <v>45</v>
      </c>
      <c r="Z1309" s="31">
        <f t="shared" si="144"/>
        <v>2947928</v>
      </c>
      <c r="AA1309" s="31"/>
      <c r="AB1309" s="31">
        <v>0</v>
      </c>
      <c r="AC1309" s="31">
        <v>0</v>
      </c>
      <c r="AD1309" s="30"/>
      <c r="AE1309" s="30">
        <f>+[1]DEPURADO!K1303</f>
        <v>0</v>
      </c>
      <c r="AF1309" s="30">
        <v>0</v>
      </c>
      <c r="AG1309" s="30">
        <f t="shared" si="145"/>
        <v>0</v>
      </c>
      <c r="AH1309" s="30">
        <v>0</v>
      </c>
      <c r="AI1309" s="30" t="str">
        <f>+[1]DEPURADO!G1303</f>
        <v>GLOSA LEGALIZADA</v>
      </c>
      <c r="AJ1309" s="32"/>
      <c r="AK1309" s="33"/>
    </row>
    <row r="1310" spans="1:37" s="34" customFormat="1" x14ac:dyDescent="0.25">
      <c r="A1310" s="23">
        <f t="shared" si="146"/>
        <v>1302</v>
      </c>
      <c r="B1310" s="24" t="s">
        <v>44</v>
      </c>
      <c r="C1310" s="23" t="str">
        <f>+[1]DEPURADO!A1304</f>
        <v>HLC114234</v>
      </c>
      <c r="D1310" s="23">
        <f>+[1]DEPURADO!B1304</f>
        <v>114234</v>
      </c>
      <c r="E1310" s="25">
        <f>+[1]DEPURADO!C1304</f>
        <v>45596</v>
      </c>
      <c r="F1310" s="26">
        <f>+IF([1]DEPURADO!D1304&gt;1,[1]DEPURADO!D1304," ")</f>
        <v>45631</v>
      </c>
      <c r="G1310" s="27">
        <f>[1]DEPURADO!F1304</f>
        <v>46940</v>
      </c>
      <c r="H1310" s="28">
        <v>0</v>
      </c>
      <c r="I1310" s="28">
        <f>+[1]DEPURADO!M1304+[1]DEPURADO!N1304</f>
        <v>0</v>
      </c>
      <c r="J1310" s="28">
        <f>+[1]DEPURADO!R1304</f>
        <v>0</v>
      </c>
      <c r="K1310" s="29">
        <f>+[1]DEPURADO!P1304+[1]DEPURADO!Q1304</f>
        <v>0</v>
      </c>
      <c r="L1310" s="28">
        <v>0</v>
      </c>
      <c r="M1310" s="28">
        <v>0</v>
      </c>
      <c r="N1310" s="28">
        <f t="shared" si="140"/>
        <v>0</v>
      </c>
      <c r="O1310" s="28">
        <f t="shared" si="141"/>
        <v>46940</v>
      </c>
      <c r="P1310" s="24">
        <f>IF([1]DEPURADO!H1304&gt;1,0,[1]DEPURADO!B1304)</f>
        <v>114234</v>
      </c>
      <c r="Q1310" s="30">
        <f t="shared" si="142"/>
        <v>46940</v>
      </c>
      <c r="R1310" s="31">
        <f t="shared" si="143"/>
        <v>0</v>
      </c>
      <c r="S1310" s="31">
        <f>+[1]DEPURADO!J1304</f>
        <v>0</v>
      </c>
      <c r="T1310" s="23" t="s">
        <v>45</v>
      </c>
      <c r="U1310" s="31">
        <f>+[1]DEPURADO!I1304</f>
        <v>0</v>
      </c>
      <c r="V1310" s="30"/>
      <c r="W1310" s="23" t="s">
        <v>45</v>
      </c>
      <c r="X1310" s="31">
        <f>+[1]DEPURADO!K1304+[1]DEPURADO!L1304</f>
        <v>46940</v>
      </c>
      <c r="Y1310" s="23" t="s">
        <v>45</v>
      </c>
      <c r="Z1310" s="31">
        <f t="shared" si="144"/>
        <v>46940</v>
      </c>
      <c r="AA1310" s="31"/>
      <c r="AB1310" s="31">
        <v>0</v>
      </c>
      <c r="AC1310" s="31">
        <v>0</v>
      </c>
      <c r="AD1310" s="30"/>
      <c r="AE1310" s="30">
        <f>+[1]DEPURADO!K1304</f>
        <v>0</v>
      </c>
      <c r="AF1310" s="30">
        <v>0</v>
      </c>
      <c r="AG1310" s="30">
        <f t="shared" si="145"/>
        <v>0</v>
      </c>
      <c r="AH1310" s="30">
        <v>0</v>
      </c>
      <c r="AI1310" s="30" t="str">
        <f>+[1]DEPURADO!G1304</f>
        <v>GLOSA LEGALIZADA</v>
      </c>
      <c r="AJ1310" s="32"/>
      <c r="AK1310" s="33"/>
    </row>
    <row r="1311" spans="1:37" s="34" customFormat="1" x14ac:dyDescent="0.25">
      <c r="A1311" s="23">
        <f t="shared" si="146"/>
        <v>1303</v>
      </c>
      <c r="B1311" s="24" t="s">
        <v>44</v>
      </c>
      <c r="C1311" s="23" t="str">
        <f>+[1]DEPURADO!A1305</f>
        <v>HLC113327</v>
      </c>
      <c r="D1311" s="23">
        <f>+[1]DEPURADO!B1305</f>
        <v>113327</v>
      </c>
      <c r="E1311" s="25">
        <f>+[1]DEPURADO!C1305</f>
        <v>45596</v>
      </c>
      <c r="F1311" s="26">
        <f>+IF([1]DEPURADO!D1305&gt;1,[1]DEPURADO!D1305," ")</f>
        <v>45631</v>
      </c>
      <c r="G1311" s="27">
        <f>[1]DEPURADO!F1305</f>
        <v>51191</v>
      </c>
      <c r="H1311" s="28">
        <v>0</v>
      </c>
      <c r="I1311" s="28">
        <f>+[1]DEPURADO!M1305+[1]DEPURADO!N1305</f>
        <v>0</v>
      </c>
      <c r="J1311" s="28">
        <f>+[1]DEPURADO!R1305</f>
        <v>0</v>
      </c>
      <c r="K1311" s="29">
        <f>+[1]DEPURADO!P1305+[1]DEPURADO!Q1305</f>
        <v>0</v>
      </c>
      <c r="L1311" s="28">
        <v>0</v>
      </c>
      <c r="M1311" s="28">
        <v>0</v>
      </c>
      <c r="N1311" s="28">
        <f t="shared" si="140"/>
        <v>0</v>
      </c>
      <c r="O1311" s="28">
        <f t="shared" si="141"/>
        <v>51191</v>
      </c>
      <c r="P1311" s="24">
        <f>IF([1]DEPURADO!H1305&gt;1,0,[1]DEPURADO!B1305)</f>
        <v>113327</v>
      </c>
      <c r="Q1311" s="30">
        <f t="shared" si="142"/>
        <v>51191</v>
      </c>
      <c r="R1311" s="31">
        <f t="shared" si="143"/>
        <v>0</v>
      </c>
      <c r="S1311" s="31">
        <f>+[1]DEPURADO!J1305</f>
        <v>0</v>
      </c>
      <c r="T1311" s="23" t="s">
        <v>45</v>
      </c>
      <c r="U1311" s="31">
        <f>+[1]DEPURADO!I1305</f>
        <v>0</v>
      </c>
      <c r="V1311" s="30"/>
      <c r="W1311" s="23" t="s">
        <v>45</v>
      </c>
      <c r="X1311" s="31">
        <f>+[1]DEPURADO!K1305+[1]DEPURADO!L1305</f>
        <v>51191</v>
      </c>
      <c r="Y1311" s="23" t="s">
        <v>45</v>
      </c>
      <c r="Z1311" s="31">
        <f t="shared" si="144"/>
        <v>51191</v>
      </c>
      <c r="AA1311" s="31"/>
      <c r="AB1311" s="31">
        <v>0</v>
      </c>
      <c r="AC1311" s="31">
        <v>0</v>
      </c>
      <c r="AD1311" s="30"/>
      <c r="AE1311" s="30">
        <f>+[1]DEPURADO!K1305</f>
        <v>0</v>
      </c>
      <c r="AF1311" s="30">
        <v>0</v>
      </c>
      <c r="AG1311" s="30">
        <f t="shared" si="145"/>
        <v>0</v>
      </c>
      <c r="AH1311" s="30">
        <v>0</v>
      </c>
      <c r="AI1311" s="30" t="str">
        <f>+[1]DEPURADO!G1305</f>
        <v>GLOSA LEGALIZADA</v>
      </c>
      <c r="AJ1311" s="32"/>
      <c r="AK1311" s="33"/>
    </row>
    <row r="1312" spans="1:37" s="34" customFormat="1" x14ac:dyDescent="0.25">
      <c r="A1312" s="23">
        <f t="shared" si="146"/>
        <v>1304</v>
      </c>
      <c r="B1312" s="24" t="s">
        <v>44</v>
      </c>
      <c r="C1312" s="23" t="str">
        <f>+[1]DEPURADO!A1306</f>
        <v>HLC114042</v>
      </c>
      <c r="D1312" s="23">
        <f>+[1]DEPURADO!B1306</f>
        <v>114042</v>
      </c>
      <c r="E1312" s="25">
        <f>+[1]DEPURADO!C1306</f>
        <v>45596</v>
      </c>
      <c r="F1312" s="26">
        <f>+IF([1]DEPURADO!D1306&gt;1,[1]DEPURADO!D1306," ")</f>
        <v>45631</v>
      </c>
      <c r="G1312" s="27">
        <f>[1]DEPURADO!F1306</f>
        <v>46621</v>
      </c>
      <c r="H1312" s="28">
        <v>0</v>
      </c>
      <c r="I1312" s="28">
        <f>+[1]DEPURADO!M1306+[1]DEPURADO!N1306</f>
        <v>0</v>
      </c>
      <c r="J1312" s="28">
        <f>+[1]DEPURADO!R1306</f>
        <v>0</v>
      </c>
      <c r="K1312" s="29">
        <f>+[1]DEPURADO!P1306+[1]DEPURADO!Q1306</f>
        <v>0</v>
      </c>
      <c r="L1312" s="28">
        <v>0</v>
      </c>
      <c r="M1312" s="28">
        <v>0</v>
      </c>
      <c r="N1312" s="28">
        <f t="shared" si="140"/>
        <v>0</v>
      </c>
      <c r="O1312" s="28">
        <f t="shared" si="141"/>
        <v>46621</v>
      </c>
      <c r="P1312" s="24">
        <f>IF([1]DEPURADO!H1306&gt;1,0,[1]DEPURADO!B1306)</f>
        <v>114042</v>
      </c>
      <c r="Q1312" s="30">
        <f t="shared" si="142"/>
        <v>46621</v>
      </c>
      <c r="R1312" s="31">
        <f t="shared" si="143"/>
        <v>0</v>
      </c>
      <c r="S1312" s="31">
        <f>+[1]DEPURADO!J1306</f>
        <v>0</v>
      </c>
      <c r="T1312" s="23" t="s">
        <v>45</v>
      </c>
      <c r="U1312" s="31">
        <f>+[1]DEPURADO!I1306</f>
        <v>0</v>
      </c>
      <c r="V1312" s="30"/>
      <c r="W1312" s="23" t="s">
        <v>45</v>
      </c>
      <c r="X1312" s="31">
        <f>+[1]DEPURADO!K1306+[1]DEPURADO!L1306</f>
        <v>46621</v>
      </c>
      <c r="Y1312" s="23" t="s">
        <v>45</v>
      </c>
      <c r="Z1312" s="31">
        <f t="shared" si="144"/>
        <v>46621</v>
      </c>
      <c r="AA1312" s="31"/>
      <c r="AB1312" s="31">
        <v>0</v>
      </c>
      <c r="AC1312" s="31">
        <v>0</v>
      </c>
      <c r="AD1312" s="30"/>
      <c r="AE1312" s="30">
        <f>+[1]DEPURADO!K1306</f>
        <v>0</v>
      </c>
      <c r="AF1312" s="30">
        <v>0</v>
      </c>
      <c r="AG1312" s="30">
        <f t="shared" si="145"/>
        <v>0</v>
      </c>
      <c r="AH1312" s="30">
        <v>0</v>
      </c>
      <c r="AI1312" s="30" t="str">
        <f>+[1]DEPURADO!G1306</f>
        <v>GLOSA LEGALIZADA</v>
      </c>
      <c r="AJ1312" s="32"/>
      <c r="AK1312" s="33"/>
    </row>
    <row r="1313" spans="1:37" s="34" customFormat="1" x14ac:dyDescent="0.25">
      <c r="A1313" s="23">
        <f t="shared" si="146"/>
        <v>1305</v>
      </c>
      <c r="B1313" s="24" t="s">
        <v>44</v>
      </c>
      <c r="C1313" s="23" t="str">
        <f>+[1]DEPURADO!A1307</f>
        <v>HLC113965</v>
      </c>
      <c r="D1313" s="23">
        <f>+[1]DEPURADO!B1307</f>
        <v>113965</v>
      </c>
      <c r="E1313" s="25">
        <f>+[1]DEPURADO!C1307</f>
        <v>45596</v>
      </c>
      <c r="F1313" s="26">
        <f>+IF([1]DEPURADO!D1307&gt;1,[1]DEPURADO!D1307," ")</f>
        <v>45631</v>
      </c>
      <c r="G1313" s="27">
        <f>[1]DEPURADO!F1307</f>
        <v>45877</v>
      </c>
      <c r="H1313" s="28">
        <v>0</v>
      </c>
      <c r="I1313" s="28">
        <f>+[1]DEPURADO!M1307+[1]DEPURADO!N1307</f>
        <v>0</v>
      </c>
      <c r="J1313" s="28">
        <f>+[1]DEPURADO!R1307</f>
        <v>0</v>
      </c>
      <c r="K1313" s="29">
        <f>+[1]DEPURADO!P1307+[1]DEPURADO!Q1307</f>
        <v>0</v>
      </c>
      <c r="L1313" s="28">
        <v>0</v>
      </c>
      <c r="M1313" s="28">
        <v>0</v>
      </c>
      <c r="N1313" s="28">
        <f t="shared" si="140"/>
        <v>0</v>
      </c>
      <c r="O1313" s="28">
        <f t="shared" si="141"/>
        <v>45877</v>
      </c>
      <c r="P1313" s="24">
        <f>IF([1]DEPURADO!H1307&gt;1,0,[1]DEPURADO!B1307)</f>
        <v>113965</v>
      </c>
      <c r="Q1313" s="30">
        <f t="shared" si="142"/>
        <v>45877</v>
      </c>
      <c r="R1313" s="31">
        <f t="shared" si="143"/>
        <v>0</v>
      </c>
      <c r="S1313" s="31">
        <f>+[1]DEPURADO!J1307</f>
        <v>0</v>
      </c>
      <c r="T1313" s="23" t="s">
        <v>45</v>
      </c>
      <c r="U1313" s="31">
        <f>+[1]DEPURADO!I1307</f>
        <v>0</v>
      </c>
      <c r="V1313" s="30"/>
      <c r="W1313" s="23" t="s">
        <v>45</v>
      </c>
      <c r="X1313" s="31">
        <f>+[1]DEPURADO!K1307+[1]DEPURADO!L1307</f>
        <v>45877</v>
      </c>
      <c r="Y1313" s="23" t="s">
        <v>45</v>
      </c>
      <c r="Z1313" s="31">
        <f t="shared" si="144"/>
        <v>45877</v>
      </c>
      <c r="AA1313" s="31"/>
      <c r="AB1313" s="31">
        <v>0</v>
      </c>
      <c r="AC1313" s="31">
        <v>0</v>
      </c>
      <c r="AD1313" s="30"/>
      <c r="AE1313" s="30">
        <f>+[1]DEPURADO!K1307</f>
        <v>0</v>
      </c>
      <c r="AF1313" s="30">
        <v>0</v>
      </c>
      <c r="AG1313" s="30">
        <f t="shared" si="145"/>
        <v>0</v>
      </c>
      <c r="AH1313" s="30">
        <v>0</v>
      </c>
      <c r="AI1313" s="30" t="str">
        <f>+[1]DEPURADO!G1307</f>
        <v>GLOSA LEGALIZADA</v>
      </c>
      <c r="AJ1313" s="32"/>
      <c r="AK1313" s="33"/>
    </row>
    <row r="1314" spans="1:37" s="34" customFormat="1" x14ac:dyDescent="0.25">
      <c r="A1314" s="23">
        <f t="shared" si="146"/>
        <v>1306</v>
      </c>
      <c r="B1314" s="24" t="s">
        <v>44</v>
      </c>
      <c r="C1314" s="23" t="str">
        <f>+[1]DEPURADO!A1308</f>
        <v>HLC112258</v>
      </c>
      <c r="D1314" s="23">
        <f>+[1]DEPURADO!B1308</f>
        <v>112258</v>
      </c>
      <c r="E1314" s="25">
        <f>+[1]DEPURADO!C1308</f>
        <v>45596</v>
      </c>
      <c r="F1314" s="26">
        <f>+IF([1]DEPURADO!D1308&gt;1,[1]DEPURADO!D1308," ")</f>
        <v>45631</v>
      </c>
      <c r="G1314" s="27">
        <f>[1]DEPURADO!F1308</f>
        <v>39260</v>
      </c>
      <c r="H1314" s="28">
        <v>0</v>
      </c>
      <c r="I1314" s="28">
        <f>+[1]DEPURADO!M1308+[1]DEPURADO!N1308</f>
        <v>0</v>
      </c>
      <c r="J1314" s="28">
        <f>+[1]DEPURADO!R1308</f>
        <v>0</v>
      </c>
      <c r="K1314" s="29">
        <f>+[1]DEPURADO!P1308+[1]DEPURADO!Q1308</f>
        <v>0</v>
      </c>
      <c r="L1314" s="28">
        <v>0</v>
      </c>
      <c r="M1314" s="28">
        <v>0</v>
      </c>
      <c r="N1314" s="28">
        <f t="shared" si="140"/>
        <v>0</v>
      </c>
      <c r="O1314" s="28">
        <f t="shared" si="141"/>
        <v>39260</v>
      </c>
      <c r="P1314" s="24">
        <f>IF([1]DEPURADO!H1308&gt;1,0,[1]DEPURADO!B1308)</f>
        <v>112258</v>
      </c>
      <c r="Q1314" s="30">
        <f t="shared" si="142"/>
        <v>39260</v>
      </c>
      <c r="R1314" s="31">
        <f t="shared" si="143"/>
        <v>0</v>
      </c>
      <c r="S1314" s="31">
        <f>+[1]DEPURADO!J1308</f>
        <v>0</v>
      </c>
      <c r="T1314" s="23" t="s">
        <v>45</v>
      </c>
      <c r="U1314" s="31">
        <f>+[1]DEPURADO!I1308</f>
        <v>0</v>
      </c>
      <c r="V1314" s="30"/>
      <c r="W1314" s="23" t="s">
        <v>45</v>
      </c>
      <c r="X1314" s="31">
        <f>+[1]DEPURADO!K1308+[1]DEPURADO!L1308</f>
        <v>39260</v>
      </c>
      <c r="Y1314" s="23" t="s">
        <v>45</v>
      </c>
      <c r="Z1314" s="31">
        <f t="shared" si="144"/>
        <v>39260</v>
      </c>
      <c r="AA1314" s="31"/>
      <c r="AB1314" s="31">
        <v>0</v>
      </c>
      <c r="AC1314" s="31">
        <v>0</v>
      </c>
      <c r="AD1314" s="30"/>
      <c r="AE1314" s="30">
        <f>+[1]DEPURADO!K1308</f>
        <v>0</v>
      </c>
      <c r="AF1314" s="30">
        <v>0</v>
      </c>
      <c r="AG1314" s="30">
        <f t="shared" si="145"/>
        <v>0</v>
      </c>
      <c r="AH1314" s="30">
        <v>0</v>
      </c>
      <c r="AI1314" s="30" t="str">
        <f>+[1]DEPURADO!G1308</f>
        <v>GLOSA LEGALIZADA</v>
      </c>
      <c r="AJ1314" s="32"/>
      <c r="AK1314" s="33"/>
    </row>
    <row r="1315" spans="1:37" s="34" customFormat="1" x14ac:dyDescent="0.25">
      <c r="A1315" s="23">
        <f t="shared" si="146"/>
        <v>1307</v>
      </c>
      <c r="B1315" s="24" t="s">
        <v>44</v>
      </c>
      <c r="C1315" s="23" t="str">
        <f>+[1]DEPURADO!A1309</f>
        <v>HLC113964</v>
      </c>
      <c r="D1315" s="23">
        <f>+[1]DEPURADO!B1309</f>
        <v>113964</v>
      </c>
      <c r="E1315" s="25">
        <f>+[1]DEPURADO!C1309</f>
        <v>45596</v>
      </c>
      <c r="F1315" s="26">
        <f>+IF([1]DEPURADO!D1309&gt;1,[1]DEPURADO!D1309," ")</f>
        <v>45631</v>
      </c>
      <c r="G1315" s="27">
        <f>[1]DEPURADO!F1309</f>
        <v>3568625</v>
      </c>
      <c r="H1315" s="28">
        <v>0</v>
      </c>
      <c r="I1315" s="28">
        <f>+[1]DEPURADO!M1309+[1]DEPURADO!N1309</f>
        <v>0</v>
      </c>
      <c r="J1315" s="28">
        <f>+[1]DEPURADO!R1309</f>
        <v>0</v>
      </c>
      <c r="K1315" s="29">
        <f>+[1]DEPURADO!P1309+[1]DEPURADO!Q1309</f>
        <v>0</v>
      </c>
      <c r="L1315" s="28">
        <v>0</v>
      </c>
      <c r="M1315" s="28">
        <v>0</v>
      </c>
      <c r="N1315" s="28">
        <f t="shared" si="140"/>
        <v>0</v>
      </c>
      <c r="O1315" s="28">
        <f t="shared" si="141"/>
        <v>3568625</v>
      </c>
      <c r="P1315" s="24">
        <f>IF([1]DEPURADO!H1309&gt;1,0,[1]DEPURADO!B1309)</f>
        <v>113964</v>
      </c>
      <c r="Q1315" s="30">
        <f t="shared" si="142"/>
        <v>3568625</v>
      </c>
      <c r="R1315" s="31">
        <f t="shared" si="143"/>
        <v>0</v>
      </c>
      <c r="S1315" s="31">
        <f>+[1]DEPURADO!J1309</f>
        <v>0</v>
      </c>
      <c r="T1315" s="23" t="s">
        <v>45</v>
      </c>
      <c r="U1315" s="31">
        <f>+[1]DEPURADO!I1309</f>
        <v>0</v>
      </c>
      <c r="V1315" s="30"/>
      <c r="W1315" s="23" t="s">
        <v>45</v>
      </c>
      <c r="X1315" s="31">
        <f>+[1]DEPURADO!K1309+[1]DEPURADO!L1309</f>
        <v>3568625</v>
      </c>
      <c r="Y1315" s="23" t="s">
        <v>45</v>
      </c>
      <c r="Z1315" s="31">
        <f t="shared" si="144"/>
        <v>3568625</v>
      </c>
      <c r="AA1315" s="31"/>
      <c r="AB1315" s="31">
        <v>0</v>
      </c>
      <c r="AC1315" s="31">
        <v>0</v>
      </c>
      <c r="AD1315" s="30"/>
      <c r="AE1315" s="30">
        <f>+[1]DEPURADO!K1309</f>
        <v>0</v>
      </c>
      <c r="AF1315" s="30">
        <v>0</v>
      </c>
      <c r="AG1315" s="30">
        <f t="shared" si="145"/>
        <v>0</v>
      </c>
      <c r="AH1315" s="30">
        <v>0</v>
      </c>
      <c r="AI1315" s="30" t="str">
        <f>+[1]DEPURADO!G1309</f>
        <v>GLOSA LEGALIZADA</v>
      </c>
      <c r="AJ1315" s="32"/>
      <c r="AK1315" s="33"/>
    </row>
    <row r="1316" spans="1:37" s="34" customFormat="1" x14ac:dyDescent="0.25">
      <c r="A1316" s="23">
        <f t="shared" si="146"/>
        <v>1308</v>
      </c>
      <c r="B1316" s="24" t="s">
        <v>44</v>
      </c>
      <c r="C1316" s="23" t="str">
        <f>+[1]DEPURADO!A1310</f>
        <v>HLC113317</v>
      </c>
      <c r="D1316" s="23">
        <f>+[1]DEPURADO!B1310</f>
        <v>113317</v>
      </c>
      <c r="E1316" s="25">
        <f>+[1]DEPURADO!C1310</f>
        <v>45596</v>
      </c>
      <c r="F1316" s="26">
        <f>+IF([1]DEPURADO!D1310&gt;1,[1]DEPURADO!D1310," ")</f>
        <v>45631</v>
      </c>
      <c r="G1316" s="27">
        <f>[1]DEPURADO!F1310</f>
        <v>51293</v>
      </c>
      <c r="H1316" s="28">
        <v>0</v>
      </c>
      <c r="I1316" s="28">
        <f>+[1]DEPURADO!M1310+[1]DEPURADO!N1310</f>
        <v>0</v>
      </c>
      <c r="J1316" s="28">
        <f>+[1]DEPURADO!R1310</f>
        <v>0</v>
      </c>
      <c r="K1316" s="29">
        <f>+[1]DEPURADO!P1310+[1]DEPURADO!Q1310</f>
        <v>0</v>
      </c>
      <c r="L1316" s="28">
        <v>0</v>
      </c>
      <c r="M1316" s="28">
        <v>0</v>
      </c>
      <c r="N1316" s="28">
        <f t="shared" si="140"/>
        <v>0</v>
      </c>
      <c r="O1316" s="28">
        <f t="shared" si="141"/>
        <v>51293</v>
      </c>
      <c r="P1316" s="24">
        <f>IF([1]DEPURADO!H1310&gt;1,0,[1]DEPURADO!B1310)</f>
        <v>113317</v>
      </c>
      <c r="Q1316" s="30">
        <f t="shared" si="142"/>
        <v>51293</v>
      </c>
      <c r="R1316" s="31">
        <f t="shared" si="143"/>
        <v>0</v>
      </c>
      <c r="S1316" s="31">
        <f>+[1]DEPURADO!J1310</f>
        <v>0</v>
      </c>
      <c r="T1316" s="23" t="s">
        <v>45</v>
      </c>
      <c r="U1316" s="31">
        <f>+[1]DEPURADO!I1310</f>
        <v>0</v>
      </c>
      <c r="V1316" s="30"/>
      <c r="W1316" s="23" t="s">
        <v>45</v>
      </c>
      <c r="X1316" s="31">
        <f>+[1]DEPURADO!K1310+[1]DEPURADO!L1310</f>
        <v>51293</v>
      </c>
      <c r="Y1316" s="23" t="s">
        <v>45</v>
      </c>
      <c r="Z1316" s="31">
        <f t="shared" si="144"/>
        <v>51293</v>
      </c>
      <c r="AA1316" s="31"/>
      <c r="AB1316" s="31">
        <v>0</v>
      </c>
      <c r="AC1316" s="31">
        <v>0</v>
      </c>
      <c r="AD1316" s="30"/>
      <c r="AE1316" s="30">
        <f>+[1]DEPURADO!K1310</f>
        <v>0</v>
      </c>
      <c r="AF1316" s="30">
        <v>0</v>
      </c>
      <c r="AG1316" s="30">
        <f t="shared" si="145"/>
        <v>0</v>
      </c>
      <c r="AH1316" s="30">
        <v>0</v>
      </c>
      <c r="AI1316" s="30" t="str">
        <f>+[1]DEPURADO!G1310</f>
        <v>GLOSA LEGALIZADA</v>
      </c>
      <c r="AJ1316" s="32"/>
      <c r="AK1316" s="33"/>
    </row>
    <row r="1317" spans="1:37" s="34" customFormat="1" x14ac:dyDescent="0.25">
      <c r="A1317" s="23">
        <f t="shared" si="146"/>
        <v>1309</v>
      </c>
      <c r="B1317" s="24" t="s">
        <v>44</v>
      </c>
      <c r="C1317" s="23" t="str">
        <f>+[1]DEPURADO!A1311</f>
        <v>HLC113144</v>
      </c>
      <c r="D1317" s="23">
        <f>+[1]DEPURADO!B1311</f>
        <v>113144</v>
      </c>
      <c r="E1317" s="25">
        <f>+[1]DEPURADO!C1311</f>
        <v>45596</v>
      </c>
      <c r="F1317" s="26">
        <f>+IF([1]DEPURADO!D1311&gt;1,[1]DEPURADO!D1311," ")</f>
        <v>45631</v>
      </c>
      <c r="G1317" s="27">
        <f>[1]DEPURADO!F1311</f>
        <v>3580709</v>
      </c>
      <c r="H1317" s="28">
        <v>0</v>
      </c>
      <c r="I1317" s="28">
        <f>+[1]DEPURADO!M1311+[1]DEPURADO!N1311</f>
        <v>0</v>
      </c>
      <c r="J1317" s="28">
        <f>+[1]DEPURADO!R1311</f>
        <v>0</v>
      </c>
      <c r="K1317" s="29">
        <f>+[1]DEPURADO!P1311+[1]DEPURADO!Q1311</f>
        <v>0</v>
      </c>
      <c r="L1317" s="28">
        <v>0</v>
      </c>
      <c r="M1317" s="28">
        <v>0</v>
      </c>
      <c r="N1317" s="28">
        <f t="shared" si="140"/>
        <v>0</v>
      </c>
      <c r="O1317" s="28">
        <f t="shared" si="141"/>
        <v>3580709</v>
      </c>
      <c r="P1317" s="24">
        <f>IF([1]DEPURADO!H1311&gt;1,0,[1]DEPURADO!B1311)</f>
        <v>113144</v>
      </c>
      <c r="Q1317" s="30">
        <f t="shared" si="142"/>
        <v>3580709</v>
      </c>
      <c r="R1317" s="31">
        <f t="shared" si="143"/>
        <v>0</v>
      </c>
      <c r="S1317" s="31">
        <f>+[1]DEPURADO!J1311</f>
        <v>0</v>
      </c>
      <c r="T1317" s="23" t="s">
        <v>45</v>
      </c>
      <c r="U1317" s="31">
        <f>+[1]DEPURADO!I1311</f>
        <v>0</v>
      </c>
      <c r="V1317" s="30"/>
      <c r="W1317" s="23" t="s">
        <v>45</v>
      </c>
      <c r="X1317" s="31">
        <f>+[1]DEPURADO!K1311+[1]DEPURADO!L1311</f>
        <v>3580709</v>
      </c>
      <c r="Y1317" s="23" t="s">
        <v>45</v>
      </c>
      <c r="Z1317" s="31">
        <f t="shared" si="144"/>
        <v>3580709</v>
      </c>
      <c r="AA1317" s="31"/>
      <c r="AB1317" s="31">
        <v>0</v>
      </c>
      <c r="AC1317" s="31">
        <v>0</v>
      </c>
      <c r="AD1317" s="30"/>
      <c r="AE1317" s="30">
        <f>+[1]DEPURADO!K1311</f>
        <v>0</v>
      </c>
      <c r="AF1317" s="30">
        <v>0</v>
      </c>
      <c r="AG1317" s="30">
        <f t="shared" si="145"/>
        <v>0</v>
      </c>
      <c r="AH1317" s="30">
        <v>0</v>
      </c>
      <c r="AI1317" s="30" t="str">
        <f>+[1]DEPURADO!G1311</f>
        <v>GLOSA LEGALIZADA</v>
      </c>
      <c r="AJ1317" s="32"/>
      <c r="AK1317" s="33"/>
    </row>
    <row r="1318" spans="1:37" s="34" customFormat="1" x14ac:dyDescent="0.25">
      <c r="A1318" s="23">
        <f t="shared" si="146"/>
        <v>1310</v>
      </c>
      <c r="B1318" s="24" t="s">
        <v>44</v>
      </c>
      <c r="C1318" s="23" t="str">
        <f>+[1]DEPURADO!A1312</f>
        <v>HLC113431</v>
      </c>
      <c r="D1318" s="23">
        <f>+[1]DEPURADO!B1312</f>
        <v>113431</v>
      </c>
      <c r="E1318" s="25">
        <f>+[1]DEPURADO!C1312</f>
        <v>45596</v>
      </c>
      <c r="F1318" s="26">
        <f>+IF([1]DEPURADO!D1312&gt;1,[1]DEPURADO!D1312," ")</f>
        <v>45631</v>
      </c>
      <c r="G1318" s="27">
        <f>[1]DEPURADO!F1312</f>
        <v>164563</v>
      </c>
      <c r="H1318" s="28">
        <v>0</v>
      </c>
      <c r="I1318" s="28">
        <f>+[1]DEPURADO!M1312+[1]DEPURADO!N1312</f>
        <v>0</v>
      </c>
      <c r="J1318" s="28">
        <f>+[1]DEPURADO!R1312</f>
        <v>0</v>
      </c>
      <c r="K1318" s="29">
        <f>+[1]DEPURADO!P1312+[1]DEPURADO!Q1312</f>
        <v>0</v>
      </c>
      <c r="L1318" s="28">
        <v>0</v>
      </c>
      <c r="M1318" s="28">
        <v>0</v>
      </c>
      <c r="N1318" s="28">
        <f t="shared" si="140"/>
        <v>0</v>
      </c>
      <c r="O1318" s="28">
        <f t="shared" si="141"/>
        <v>164563</v>
      </c>
      <c r="P1318" s="24">
        <f>IF([1]DEPURADO!H1312&gt;1,0,[1]DEPURADO!B1312)</f>
        <v>113431</v>
      </c>
      <c r="Q1318" s="30">
        <f t="shared" si="142"/>
        <v>164563</v>
      </c>
      <c r="R1318" s="31">
        <f t="shared" si="143"/>
        <v>0</v>
      </c>
      <c r="S1318" s="31">
        <f>+[1]DEPURADO!J1312</f>
        <v>0</v>
      </c>
      <c r="T1318" s="23" t="s">
        <v>45</v>
      </c>
      <c r="U1318" s="31">
        <f>+[1]DEPURADO!I1312</f>
        <v>0</v>
      </c>
      <c r="V1318" s="30"/>
      <c r="W1318" s="23" t="s">
        <v>45</v>
      </c>
      <c r="X1318" s="31">
        <f>+[1]DEPURADO!K1312+[1]DEPURADO!L1312</f>
        <v>164563</v>
      </c>
      <c r="Y1318" s="23" t="s">
        <v>45</v>
      </c>
      <c r="Z1318" s="31">
        <f t="shared" si="144"/>
        <v>164563</v>
      </c>
      <c r="AA1318" s="31"/>
      <c r="AB1318" s="31">
        <v>0</v>
      </c>
      <c r="AC1318" s="31">
        <v>0</v>
      </c>
      <c r="AD1318" s="30"/>
      <c r="AE1318" s="30">
        <f>+[1]DEPURADO!K1312</f>
        <v>0</v>
      </c>
      <c r="AF1318" s="30">
        <v>0</v>
      </c>
      <c r="AG1318" s="30">
        <f t="shared" si="145"/>
        <v>0</v>
      </c>
      <c r="AH1318" s="30">
        <v>0</v>
      </c>
      <c r="AI1318" s="30" t="str">
        <f>+[1]DEPURADO!G1312</f>
        <v>GLOSA LEGALIZADA</v>
      </c>
      <c r="AJ1318" s="32"/>
      <c r="AK1318" s="33"/>
    </row>
    <row r="1319" spans="1:37" s="34" customFormat="1" x14ac:dyDescent="0.25">
      <c r="A1319" s="23">
        <f t="shared" si="146"/>
        <v>1311</v>
      </c>
      <c r="B1319" s="24" t="s">
        <v>44</v>
      </c>
      <c r="C1319" s="23" t="str">
        <f>+[1]DEPURADO!A1313</f>
        <v>HLC113099</v>
      </c>
      <c r="D1319" s="23">
        <f>+[1]DEPURADO!B1313</f>
        <v>113099</v>
      </c>
      <c r="E1319" s="25">
        <f>+[1]DEPURADO!C1313</f>
        <v>45596</v>
      </c>
      <c r="F1319" s="26">
        <f>+IF([1]DEPURADO!D1313&gt;1,[1]DEPURADO!D1313," ")</f>
        <v>45631</v>
      </c>
      <c r="G1319" s="27">
        <f>[1]DEPURADO!F1313</f>
        <v>41500</v>
      </c>
      <c r="H1319" s="28">
        <v>0</v>
      </c>
      <c r="I1319" s="28">
        <f>+[1]DEPURADO!M1313+[1]DEPURADO!N1313</f>
        <v>0</v>
      </c>
      <c r="J1319" s="28">
        <f>+[1]DEPURADO!R1313</f>
        <v>0</v>
      </c>
      <c r="K1319" s="29">
        <f>+[1]DEPURADO!P1313+[1]DEPURADO!Q1313</f>
        <v>0</v>
      </c>
      <c r="L1319" s="28">
        <v>0</v>
      </c>
      <c r="M1319" s="28">
        <v>0</v>
      </c>
      <c r="N1319" s="28">
        <f t="shared" si="140"/>
        <v>0</v>
      </c>
      <c r="O1319" s="28">
        <f t="shared" si="141"/>
        <v>41500</v>
      </c>
      <c r="P1319" s="24">
        <f>IF([1]DEPURADO!H1313&gt;1,0,[1]DEPURADO!B1313)</f>
        <v>113099</v>
      </c>
      <c r="Q1319" s="30">
        <f t="shared" si="142"/>
        <v>41500</v>
      </c>
      <c r="R1319" s="31">
        <f t="shared" si="143"/>
        <v>0</v>
      </c>
      <c r="S1319" s="31">
        <f>+[1]DEPURADO!J1313</f>
        <v>0</v>
      </c>
      <c r="T1319" s="23" t="s">
        <v>45</v>
      </c>
      <c r="U1319" s="31">
        <f>+[1]DEPURADO!I1313</f>
        <v>0</v>
      </c>
      <c r="V1319" s="30"/>
      <c r="W1319" s="23" t="s">
        <v>45</v>
      </c>
      <c r="X1319" s="31">
        <f>+[1]DEPURADO!K1313+[1]DEPURADO!L1313</f>
        <v>41500</v>
      </c>
      <c r="Y1319" s="23" t="s">
        <v>45</v>
      </c>
      <c r="Z1319" s="31">
        <f t="shared" si="144"/>
        <v>41500</v>
      </c>
      <c r="AA1319" s="31"/>
      <c r="AB1319" s="31">
        <v>0</v>
      </c>
      <c r="AC1319" s="31">
        <v>0</v>
      </c>
      <c r="AD1319" s="30"/>
      <c r="AE1319" s="30">
        <f>+[1]DEPURADO!K1313</f>
        <v>0</v>
      </c>
      <c r="AF1319" s="30">
        <v>0</v>
      </c>
      <c r="AG1319" s="30">
        <f t="shared" si="145"/>
        <v>0</v>
      </c>
      <c r="AH1319" s="30">
        <v>0</v>
      </c>
      <c r="AI1319" s="30" t="str">
        <f>+[1]DEPURADO!G1313</f>
        <v>GLOSA LEGALIZADA</v>
      </c>
      <c r="AJ1319" s="32"/>
      <c r="AK1319" s="33"/>
    </row>
    <row r="1320" spans="1:37" s="34" customFormat="1" x14ac:dyDescent="0.25">
      <c r="A1320" s="23">
        <f t="shared" si="146"/>
        <v>1312</v>
      </c>
      <c r="B1320" s="24" t="s">
        <v>44</v>
      </c>
      <c r="C1320" s="23" t="str">
        <f>+[1]DEPURADO!A1314</f>
        <v>HLC113984</v>
      </c>
      <c r="D1320" s="23">
        <f>+[1]DEPURADO!B1314</f>
        <v>113984</v>
      </c>
      <c r="E1320" s="25">
        <f>+[1]DEPURADO!C1314</f>
        <v>45596</v>
      </c>
      <c r="F1320" s="26">
        <f>+IF([1]DEPURADO!D1314&gt;1,[1]DEPURADO!D1314," ")</f>
        <v>45631</v>
      </c>
      <c r="G1320" s="27">
        <f>[1]DEPURADO!F1314</f>
        <v>49514</v>
      </c>
      <c r="H1320" s="28">
        <v>0</v>
      </c>
      <c r="I1320" s="28">
        <f>+[1]DEPURADO!M1314+[1]DEPURADO!N1314</f>
        <v>0</v>
      </c>
      <c r="J1320" s="28">
        <f>+[1]DEPURADO!R1314</f>
        <v>0</v>
      </c>
      <c r="K1320" s="29">
        <f>+[1]DEPURADO!P1314+[1]DEPURADO!Q1314</f>
        <v>0</v>
      </c>
      <c r="L1320" s="28">
        <v>0</v>
      </c>
      <c r="M1320" s="28">
        <v>0</v>
      </c>
      <c r="N1320" s="28">
        <f t="shared" si="140"/>
        <v>0</v>
      </c>
      <c r="O1320" s="28">
        <f t="shared" si="141"/>
        <v>49514</v>
      </c>
      <c r="P1320" s="24">
        <f>IF([1]DEPURADO!H1314&gt;1,0,[1]DEPURADO!B1314)</f>
        <v>113984</v>
      </c>
      <c r="Q1320" s="30">
        <f t="shared" si="142"/>
        <v>49514</v>
      </c>
      <c r="R1320" s="31">
        <f t="shared" si="143"/>
        <v>0</v>
      </c>
      <c r="S1320" s="31">
        <f>+[1]DEPURADO!J1314</f>
        <v>0</v>
      </c>
      <c r="T1320" s="23" t="s">
        <v>45</v>
      </c>
      <c r="U1320" s="31">
        <f>+[1]DEPURADO!I1314</f>
        <v>0</v>
      </c>
      <c r="V1320" s="30"/>
      <c r="W1320" s="23" t="s">
        <v>45</v>
      </c>
      <c r="X1320" s="31">
        <f>+[1]DEPURADO!K1314+[1]DEPURADO!L1314</f>
        <v>49514</v>
      </c>
      <c r="Y1320" s="23" t="s">
        <v>45</v>
      </c>
      <c r="Z1320" s="31">
        <f t="shared" si="144"/>
        <v>49514</v>
      </c>
      <c r="AA1320" s="31"/>
      <c r="AB1320" s="31">
        <v>0</v>
      </c>
      <c r="AC1320" s="31">
        <v>0</v>
      </c>
      <c r="AD1320" s="30"/>
      <c r="AE1320" s="30">
        <f>+[1]DEPURADO!K1314</f>
        <v>0</v>
      </c>
      <c r="AF1320" s="30">
        <v>0</v>
      </c>
      <c r="AG1320" s="30">
        <f t="shared" si="145"/>
        <v>0</v>
      </c>
      <c r="AH1320" s="30">
        <v>0</v>
      </c>
      <c r="AI1320" s="30" t="str">
        <f>+[1]DEPURADO!G1314</f>
        <v>GLOSA LEGALIZADA</v>
      </c>
      <c r="AJ1320" s="32"/>
      <c r="AK1320" s="33"/>
    </row>
    <row r="1321" spans="1:37" s="34" customFormat="1" x14ac:dyDescent="0.25">
      <c r="A1321" s="23">
        <f t="shared" si="146"/>
        <v>1313</v>
      </c>
      <c r="B1321" s="24" t="s">
        <v>44</v>
      </c>
      <c r="C1321" s="23" t="str">
        <f>+[1]DEPURADO!A1315</f>
        <v>HLC114078</v>
      </c>
      <c r="D1321" s="23">
        <f>+[1]DEPURADO!B1315</f>
        <v>114078</v>
      </c>
      <c r="E1321" s="25">
        <f>+[1]DEPURADO!C1315</f>
        <v>45596</v>
      </c>
      <c r="F1321" s="26">
        <f>+IF([1]DEPURADO!D1315&gt;1,[1]DEPURADO!D1315," ")</f>
        <v>45631</v>
      </c>
      <c r="G1321" s="27">
        <f>[1]DEPURADO!F1315</f>
        <v>46151</v>
      </c>
      <c r="H1321" s="28">
        <v>0</v>
      </c>
      <c r="I1321" s="28">
        <f>+[1]DEPURADO!M1315+[1]DEPURADO!N1315</f>
        <v>0</v>
      </c>
      <c r="J1321" s="28">
        <f>+[1]DEPURADO!R1315</f>
        <v>0</v>
      </c>
      <c r="K1321" s="29">
        <f>+[1]DEPURADO!P1315+[1]DEPURADO!Q1315</f>
        <v>0</v>
      </c>
      <c r="L1321" s="28">
        <v>0</v>
      </c>
      <c r="M1321" s="28">
        <v>0</v>
      </c>
      <c r="N1321" s="28">
        <f t="shared" si="140"/>
        <v>0</v>
      </c>
      <c r="O1321" s="28">
        <f t="shared" si="141"/>
        <v>46151</v>
      </c>
      <c r="P1321" s="24">
        <f>IF([1]DEPURADO!H1315&gt;1,0,[1]DEPURADO!B1315)</f>
        <v>114078</v>
      </c>
      <c r="Q1321" s="30">
        <f t="shared" si="142"/>
        <v>46151</v>
      </c>
      <c r="R1321" s="31">
        <f t="shared" si="143"/>
        <v>0</v>
      </c>
      <c r="S1321" s="31">
        <f>+[1]DEPURADO!J1315</f>
        <v>0</v>
      </c>
      <c r="T1321" s="23" t="s">
        <v>45</v>
      </c>
      <c r="U1321" s="31">
        <f>+[1]DEPURADO!I1315</f>
        <v>0</v>
      </c>
      <c r="V1321" s="30"/>
      <c r="W1321" s="23" t="s">
        <v>45</v>
      </c>
      <c r="X1321" s="31">
        <f>+[1]DEPURADO!K1315+[1]DEPURADO!L1315</f>
        <v>46151</v>
      </c>
      <c r="Y1321" s="23" t="s">
        <v>45</v>
      </c>
      <c r="Z1321" s="31">
        <f t="shared" si="144"/>
        <v>46151</v>
      </c>
      <c r="AA1321" s="31"/>
      <c r="AB1321" s="31">
        <v>0</v>
      </c>
      <c r="AC1321" s="31">
        <v>0</v>
      </c>
      <c r="AD1321" s="30"/>
      <c r="AE1321" s="30">
        <f>+[1]DEPURADO!K1315</f>
        <v>0</v>
      </c>
      <c r="AF1321" s="30">
        <v>0</v>
      </c>
      <c r="AG1321" s="30">
        <f t="shared" si="145"/>
        <v>0</v>
      </c>
      <c r="AH1321" s="30">
        <v>0</v>
      </c>
      <c r="AI1321" s="30" t="str">
        <f>+[1]DEPURADO!G1315</f>
        <v>GLOSA LEGALIZADA</v>
      </c>
      <c r="AJ1321" s="32"/>
      <c r="AK1321" s="33"/>
    </row>
    <row r="1322" spans="1:37" s="34" customFormat="1" x14ac:dyDescent="0.25">
      <c r="A1322" s="23">
        <f t="shared" si="146"/>
        <v>1314</v>
      </c>
      <c r="B1322" s="24" t="s">
        <v>44</v>
      </c>
      <c r="C1322" s="23" t="str">
        <f>+[1]DEPURADO!A1316</f>
        <v>HLC114040</v>
      </c>
      <c r="D1322" s="23">
        <f>+[1]DEPURADO!B1316</f>
        <v>114040</v>
      </c>
      <c r="E1322" s="25">
        <f>+[1]DEPURADO!C1316</f>
        <v>45596</v>
      </c>
      <c r="F1322" s="26">
        <f>+IF([1]DEPURADO!D1316&gt;1,[1]DEPURADO!D1316," ")</f>
        <v>45631</v>
      </c>
      <c r="G1322" s="27">
        <f>[1]DEPURADO!F1316</f>
        <v>67260</v>
      </c>
      <c r="H1322" s="28">
        <v>0</v>
      </c>
      <c r="I1322" s="28">
        <f>+[1]DEPURADO!M1316+[1]DEPURADO!N1316</f>
        <v>0</v>
      </c>
      <c r="J1322" s="28">
        <f>+[1]DEPURADO!R1316</f>
        <v>0</v>
      </c>
      <c r="K1322" s="29">
        <f>+[1]DEPURADO!P1316+[1]DEPURADO!Q1316</f>
        <v>0</v>
      </c>
      <c r="L1322" s="28">
        <v>0</v>
      </c>
      <c r="M1322" s="28">
        <v>0</v>
      </c>
      <c r="N1322" s="28">
        <f t="shared" si="140"/>
        <v>0</v>
      </c>
      <c r="O1322" s="28">
        <f t="shared" si="141"/>
        <v>67260</v>
      </c>
      <c r="P1322" s="24">
        <f>IF([1]DEPURADO!H1316&gt;1,0,[1]DEPURADO!B1316)</f>
        <v>114040</v>
      </c>
      <c r="Q1322" s="30">
        <f t="shared" si="142"/>
        <v>67260</v>
      </c>
      <c r="R1322" s="31">
        <f t="shared" si="143"/>
        <v>0</v>
      </c>
      <c r="S1322" s="31">
        <f>+[1]DEPURADO!J1316</f>
        <v>0</v>
      </c>
      <c r="T1322" s="23" t="s">
        <v>45</v>
      </c>
      <c r="U1322" s="31">
        <f>+[1]DEPURADO!I1316</f>
        <v>0</v>
      </c>
      <c r="V1322" s="30"/>
      <c r="W1322" s="23" t="s">
        <v>45</v>
      </c>
      <c r="X1322" s="31">
        <f>+[1]DEPURADO!K1316+[1]DEPURADO!L1316</f>
        <v>67260</v>
      </c>
      <c r="Y1322" s="23" t="s">
        <v>45</v>
      </c>
      <c r="Z1322" s="31">
        <f t="shared" si="144"/>
        <v>67260</v>
      </c>
      <c r="AA1322" s="31"/>
      <c r="AB1322" s="31">
        <v>0</v>
      </c>
      <c r="AC1322" s="31">
        <v>0</v>
      </c>
      <c r="AD1322" s="30"/>
      <c r="AE1322" s="30">
        <f>+[1]DEPURADO!K1316</f>
        <v>0</v>
      </c>
      <c r="AF1322" s="30">
        <v>0</v>
      </c>
      <c r="AG1322" s="30">
        <f t="shared" si="145"/>
        <v>0</v>
      </c>
      <c r="AH1322" s="30">
        <v>0</v>
      </c>
      <c r="AI1322" s="30" t="str">
        <f>+[1]DEPURADO!G1316</f>
        <v>GLOSA LEGALIZADA</v>
      </c>
      <c r="AJ1322" s="32"/>
      <c r="AK1322" s="33"/>
    </row>
    <row r="1323" spans="1:37" s="34" customFormat="1" x14ac:dyDescent="0.25">
      <c r="A1323" s="23">
        <f t="shared" si="146"/>
        <v>1315</v>
      </c>
      <c r="B1323" s="24" t="s">
        <v>44</v>
      </c>
      <c r="C1323" s="23" t="str">
        <f>+[1]DEPURADO!A1317</f>
        <v>HLC113141</v>
      </c>
      <c r="D1323" s="23">
        <f>+[1]DEPURADO!B1317</f>
        <v>113141</v>
      </c>
      <c r="E1323" s="25">
        <f>+[1]DEPURADO!C1317</f>
        <v>45596</v>
      </c>
      <c r="F1323" s="26">
        <f>+IF([1]DEPURADO!D1317&gt;1,[1]DEPURADO!D1317," ")</f>
        <v>45631</v>
      </c>
      <c r="G1323" s="27">
        <f>[1]DEPURADO!F1317</f>
        <v>3659808</v>
      </c>
      <c r="H1323" s="28">
        <v>0</v>
      </c>
      <c r="I1323" s="28">
        <f>+[1]DEPURADO!M1317+[1]DEPURADO!N1317</f>
        <v>0</v>
      </c>
      <c r="J1323" s="28">
        <f>+[1]DEPURADO!R1317</f>
        <v>0</v>
      </c>
      <c r="K1323" s="29">
        <f>+[1]DEPURADO!P1317+[1]DEPURADO!Q1317</f>
        <v>0</v>
      </c>
      <c r="L1323" s="28">
        <v>0</v>
      </c>
      <c r="M1323" s="28">
        <v>0</v>
      </c>
      <c r="N1323" s="28">
        <f t="shared" si="140"/>
        <v>0</v>
      </c>
      <c r="O1323" s="28">
        <f t="shared" si="141"/>
        <v>3659808</v>
      </c>
      <c r="P1323" s="24">
        <f>IF([1]DEPURADO!H1317&gt;1,0,[1]DEPURADO!B1317)</f>
        <v>113141</v>
      </c>
      <c r="Q1323" s="30">
        <f t="shared" si="142"/>
        <v>3659808</v>
      </c>
      <c r="R1323" s="31">
        <f t="shared" si="143"/>
        <v>0</v>
      </c>
      <c r="S1323" s="31">
        <f>+[1]DEPURADO!J1317</f>
        <v>0</v>
      </c>
      <c r="T1323" s="23" t="s">
        <v>45</v>
      </c>
      <c r="U1323" s="31">
        <f>+[1]DEPURADO!I1317</f>
        <v>0</v>
      </c>
      <c r="V1323" s="30"/>
      <c r="W1323" s="23" t="s">
        <v>45</v>
      </c>
      <c r="X1323" s="31">
        <f>+[1]DEPURADO!K1317+[1]DEPURADO!L1317</f>
        <v>3659808</v>
      </c>
      <c r="Y1323" s="23" t="s">
        <v>45</v>
      </c>
      <c r="Z1323" s="31">
        <f t="shared" si="144"/>
        <v>3659808</v>
      </c>
      <c r="AA1323" s="31"/>
      <c r="AB1323" s="31">
        <v>0</v>
      </c>
      <c r="AC1323" s="31">
        <v>0</v>
      </c>
      <c r="AD1323" s="30"/>
      <c r="AE1323" s="30">
        <f>+[1]DEPURADO!K1317</f>
        <v>0</v>
      </c>
      <c r="AF1323" s="30">
        <v>0</v>
      </c>
      <c r="AG1323" s="30">
        <f t="shared" si="145"/>
        <v>0</v>
      </c>
      <c r="AH1323" s="30">
        <v>0</v>
      </c>
      <c r="AI1323" s="30" t="str">
        <f>+[1]DEPURADO!G1317</f>
        <v>GLOSA LEGALIZADA</v>
      </c>
      <c r="AJ1323" s="32"/>
      <c r="AK1323" s="33"/>
    </row>
    <row r="1324" spans="1:37" s="34" customFormat="1" x14ac:dyDescent="0.25">
      <c r="A1324" s="23">
        <f t="shared" si="146"/>
        <v>1316</v>
      </c>
      <c r="B1324" s="24" t="s">
        <v>44</v>
      </c>
      <c r="C1324" s="23" t="str">
        <f>+[1]DEPURADO!A1318</f>
        <v>HLC113418</v>
      </c>
      <c r="D1324" s="23">
        <f>+[1]DEPURADO!B1318</f>
        <v>113418</v>
      </c>
      <c r="E1324" s="25">
        <f>+[1]DEPURADO!C1318</f>
        <v>45596</v>
      </c>
      <c r="F1324" s="26">
        <f>+IF([1]DEPURADO!D1318&gt;1,[1]DEPURADO!D1318," ")</f>
        <v>45631</v>
      </c>
      <c r="G1324" s="27">
        <f>[1]DEPURADO!F1318</f>
        <v>43660</v>
      </c>
      <c r="H1324" s="28">
        <v>0</v>
      </c>
      <c r="I1324" s="28">
        <f>+[1]DEPURADO!M1318+[1]DEPURADO!N1318</f>
        <v>0</v>
      </c>
      <c r="J1324" s="28">
        <f>+[1]DEPURADO!R1318</f>
        <v>0</v>
      </c>
      <c r="K1324" s="29">
        <f>+[1]DEPURADO!P1318+[1]DEPURADO!Q1318</f>
        <v>0</v>
      </c>
      <c r="L1324" s="28">
        <v>0</v>
      </c>
      <c r="M1324" s="28">
        <v>0</v>
      </c>
      <c r="N1324" s="28">
        <f t="shared" si="140"/>
        <v>0</v>
      </c>
      <c r="O1324" s="28">
        <f t="shared" si="141"/>
        <v>43660</v>
      </c>
      <c r="P1324" s="24">
        <f>IF([1]DEPURADO!H1318&gt;1,0,[1]DEPURADO!B1318)</f>
        <v>113418</v>
      </c>
      <c r="Q1324" s="30">
        <f t="shared" si="142"/>
        <v>43660</v>
      </c>
      <c r="R1324" s="31">
        <f t="shared" si="143"/>
        <v>0</v>
      </c>
      <c r="S1324" s="31">
        <f>+[1]DEPURADO!J1318</f>
        <v>0</v>
      </c>
      <c r="T1324" s="23" t="s">
        <v>45</v>
      </c>
      <c r="U1324" s="31">
        <f>+[1]DEPURADO!I1318</f>
        <v>0</v>
      </c>
      <c r="V1324" s="30"/>
      <c r="W1324" s="23" t="s">
        <v>45</v>
      </c>
      <c r="X1324" s="31">
        <f>+[1]DEPURADO!K1318+[1]DEPURADO!L1318</f>
        <v>43660</v>
      </c>
      <c r="Y1324" s="23" t="s">
        <v>45</v>
      </c>
      <c r="Z1324" s="31">
        <f t="shared" si="144"/>
        <v>43660</v>
      </c>
      <c r="AA1324" s="31"/>
      <c r="AB1324" s="31">
        <v>0</v>
      </c>
      <c r="AC1324" s="31">
        <v>0</v>
      </c>
      <c r="AD1324" s="30"/>
      <c r="AE1324" s="30">
        <f>+[1]DEPURADO!K1318</f>
        <v>0</v>
      </c>
      <c r="AF1324" s="30">
        <v>0</v>
      </c>
      <c r="AG1324" s="30">
        <f t="shared" si="145"/>
        <v>0</v>
      </c>
      <c r="AH1324" s="30">
        <v>0</v>
      </c>
      <c r="AI1324" s="30" t="str">
        <f>+[1]DEPURADO!G1318</f>
        <v>GLOSA LEGALIZADA</v>
      </c>
      <c r="AJ1324" s="32"/>
      <c r="AK1324" s="33"/>
    </row>
    <row r="1325" spans="1:37" s="34" customFormat="1" x14ac:dyDescent="0.25">
      <c r="A1325" s="23">
        <f t="shared" si="146"/>
        <v>1317</v>
      </c>
      <c r="B1325" s="24" t="s">
        <v>44</v>
      </c>
      <c r="C1325" s="23" t="str">
        <f>+[1]DEPURADO!A1319</f>
        <v>HLC113967</v>
      </c>
      <c r="D1325" s="23">
        <f>+[1]DEPURADO!B1319</f>
        <v>113967</v>
      </c>
      <c r="E1325" s="25">
        <f>+[1]DEPURADO!C1319</f>
        <v>45596</v>
      </c>
      <c r="F1325" s="26">
        <f>+IF([1]DEPURADO!D1319&gt;1,[1]DEPURADO!D1319," ")</f>
        <v>45631</v>
      </c>
      <c r="G1325" s="27">
        <f>[1]DEPURADO!F1319</f>
        <v>43276</v>
      </c>
      <c r="H1325" s="28">
        <v>0</v>
      </c>
      <c r="I1325" s="28">
        <f>+[1]DEPURADO!M1319+[1]DEPURADO!N1319</f>
        <v>0</v>
      </c>
      <c r="J1325" s="28">
        <f>+[1]DEPURADO!R1319</f>
        <v>0</v>
      </c>
      <c r="K1325" s="29">
        <f>+[1]DEPURADO!P1319+[1]DEPURADO!Q1319</f>
        <v>0</v>
      </c>
      <c r="L1325" s="28">
        <v>0</v>
      </c>
      <c r="M1325" s="28">
        <v>0</v>
      </c>
      <c r="N1325" s="28">
        <f t="shared" si="140"/>
        <v>0</v>
      </c>
      <c r="O1325" s="28">
        <f t="shared" si="141"/>
        <v>43276</v>
      </c>
      <c r="P1325" s="24">
        <f>IF([1]DEPURADO!H1319&gt;1,0,[1]DEPURADO!B1319)</f>
        <v>113967</v>
      </c>
      <c r="Q1325" s="30">
        <f t="shared" si="142"/>
        <v>43276</v>
      </c>
      <c r="R1325" s="31">
        <f t="shared" si="143"/>
        <v>0</v>
      </c>
      <c r="S1325" s="31">
        <f>+[1]DEPURADO!J1319</f>
        <v>0</v>
      </c>
      <c r="T1325" s="23" t="s">
        <v>45</v>
      </c>
      <c r="U1325" s="31">
        <f>+[1]DEPURADO!I1319</f>
        <v>0</v>
      </c>
      <c r="V1325" s="30"/>
      <c r="W1325" s="23" t="s">
        <v>45</v>
      </c>
      <c r="X1325" s="31">
        <f>+[1]DEPURADO!K1319+[1]DEPURADO!L1319</f>
        <v>43276</v>
      </c>
      <c r="Y1325" s="23" t="s">
        <v>45</v>
      </c>
      <c r="Z1325" s="31">
        <f t="shared" si="144"/>
        <v>43276</v>
      </c>
      <c r="AA1325" s="31"/>
      <c r="AB1325" s="31">
        <v>0</v>
      </c>
      <c r="AC1325" s="31">
        <v>0</v>
      </c>
      <c r="AD1325" s="30"/>
      <c r="AE1325" s="30">
        <f>+[1]DEPURADO!K1319</f>
        <v>0</v>
      </c>
      <c r="AF1325" s="30">
        <v>0</v>
      </c>
      <c r="AG1325" s="30">
        <f t="shared" si="145"/>
        <v>0</v>
      </c>
      <c r="AH1325" s="30">
        <v>0</v>
      </c>
      <c r="AI1325" s="30" t="str">
        <f>+[1]DEPURADO!G1319</f>
        <v>GLOSA LEGALIZADA</v>
      </c>
      <c r="AJ1325" s="32"/>
      <c r="AK1325" s="33"/>
    </row>
    <row r="1326" spans="1:37" s="34" customFormat="1" x14ac:dyDescent="0.25">
      <c r="A1326" s="23">
        <f t="shared" si="146"/>
        <v>1318</v>
      </c>
      <c r="B1326" s="24" t="s">
        <v>44</v>
      </c>
      <c r="C1326" s="23" t="str">
        <f>+[1]DEPURADO!A1320</f>
        <v>HLC113321</v>
      </c>
      <c r="D1326" s="23">
        <f>+[1]DEPURADO!B1320</f>
        <v>113321</v>
      </c>
      <c r="E1326" s="25">
        <f>+[1]DEPURADO!C1320</f>
        <v>45596</v>
      </c>
      <c r="F1326" s="26">
        <f>+IF([1]DEPURADO!D1320&gt;1,[1]DEPURADO!D1320," ")</f>
        <v>45631</v>
      </c>
      <c r="G1326" s="27">
        <f>[1]DEPURADO!F1320</f>
        <v>12441</v>
      </c>
      <c r="H1326" s="28">
        <v>0</v>
      </c>
      <c r="I1326" s="28">
        <f>+[1]DEPURADO!M1320+[1]DEPURADO!N1320</f>
        <v>0</v>
      </c>
      <c r="J1326" s="28">
        <f>+[1]DEPURADO!R1320</f>
        <v>0</v>
      </c>
      <c r="K1326" s="29">
        <f>+[1]DEPURADO!P1320+[1]DEPURADO!Q1320</f>
        <v>0</v>
      </c>
      <c r="L1326" s="28">
        <v>0</v>
      </c>
      <c r="M1326" s="28">
        <v>0</v>
      </c>
      <c r="N1326" s="28">
        <f t="shared" si="140"/>
        <v>0</v>
      </c>
      <c r="O1326" s="28">
        <f t="shared" si="141"/>
        <v>12441</v>
      </c>
      <c r="P1326" s="24">
        <f>IF([1]DEPURADO!H1320&gt;1,0,[1]DEPURADO!B1320)</f>
        <v>113321</v>
      </c>
      <c r="Q1326" s="30">
        <f t="shared" si="142"/>
        <v>12441</v>
      </c>
      <c r="R1326" s="31">
        <f t="shared" si="143"/>
        <v>0</v>
      </c>
      <c r="S1326" s="31">
        <f>+[1]DEPURADO!J1320</f>
        <v>0</v>
      </c>
      <c r="T1326" s="23" t="s">
        <v>45</v>
      </c>
      <c r="U1326" s="31">
        <f>+[1]DEPURADO!I1320</f>
        <v>0</v>
      </c>
      <c r="V1326" s="30"/>
      <c r="W1326" s="23" t="s">
        <v>45</v>
      </c>
      <c r="X1326" s="31">
        <f>+[1]DEPURADO!K1320+[1]DEPURADO!L1320</f>
        <v>12441</v>
      </c>
      <c r="Y1326" s="23" t="s">
        <v>45</v>
      </c>
      <c r="Z1326" s="31">
        <f t="shared" si="144"/>
        <v>12441</v>
      </c>
      <c r="AA1326" s="31"/>
      <c r="AB1326" s="31">
        <v>0</v>
      </c>
      <c r="AC1326" s="31">
        <v>0</v>
      </c>
      <c r="AD1326" s="30"/>
      <c r="AE1326" s="30">
        <f>+[1]DEPURADO!K1320</f>
        <v>0</v>
      </c>
      <c r="AF1326" s="30">
        <v>0</v>
      </c>
      <c r="AG1326" s="30">
        <f t="shared" si="145"/>
        <v>0</v>
      </c>
      <c r="AH1326" s="30">
        <v>0</v>
      </c>
      <c r="AI1326" s="30" t="str">
        <f>+[1]DEPURADO!G1320</f>
        <v>GLOSA LEGALIZADA</v>
      </c>
      <c r="AJ1326" s="32"/>
      <c r="AK1326" s="33"/>
    </row>
    <row r="1327" spans="1:37" s="34" customFormat="1" x14ac:dyDescent="0.25">
      <c r="A1327" s="23">
        <f t="shared" si="146"/>
        <v>1319</v>
      </c>
      <c r="B1327" s="24" t="s">
        <v>44</v>
      </c>
      <c r="C1327" s="23" t="str">
        <f>+[1]DEPURADO!A1321</f>
        <v>HLC114091</v>
      </c>
      <c r="D1327" s="23">
        <f>+[1]DEPURADO!B1321</f>
        <v>114091</v>
      </c>
      <c r="E1327" s="25">
        <f>+[1]DEPURADO!C1321</f>
        <v>45596</v>
      </c>
      <c r="F1327" s="26">
        <f>+IF([1]DEPURADO!D1321&gt;1,[1]DEPURADO!D1321," ")</f>
        <v>45631</v>
      </c>
      <c r="G1327" s="27">
        <f>[1]DEPURADO!F1321</f>
        <v>2472421</v>
      </c>
      <c r="H1327" s="28">
        <v>0</v>
      </c>
      <c r="I1327" s="28">
        <f>+[1]DEPURADO!M1321+[1]DEPURADO!N1321</f>
        <v>0</v>
      </c>
      <c r="J1327" s="28">
        <f>+[1]DEPURADO!R1321</f>
        <v>0</v>
      </c>
      <c r="K1327" s="29">
        <f>+[1]DEPURADO!P1321+[1]DEPURADO!Q1321</f>
        <v>0</v>
      </c>
      <c r="L1327" s="28">
        <v>0</v>
      </c>
      <c r="M1327" s="28">
        <v>0</v>
      </c>
      <c r="N1327" s="28">
        <f t="shared" si="140"/>
        <v>0</v>
      </c>
      <c r="O1327" s="28">
        <f t="shared" si="141"/>
        <v>2472421</v>
      </c>
      <c r="P1327" s="24">
        <f>IF([1]DEPURADO!H1321&gt;1,0,[1]DEPURADO!B1321)</f>
        <v>114091</v>
      </c>
      <c r="Q1327" s="30">
        <f t="shared" si="142"/>
        <v>2472421</v>
      </c>
      <c r="R1327" s="31">
        <f t="shared" si="143"/>
        <v>0</v>
      </c>
      <c r="S1327" s="31">
        <f>+[1]DEPURADO!J1321</f>
        <v>0</v>
      </c>
      <c r="T1327" s="23" t="s">
        <v>45</v>
      </c>
      <c r="U1327" s="31">
        <f>+[1]DEPURADO!I1321</f>
        <v>0</v>
      </c>
      <c r="V1327" s="30"/>
      <c r="W1327" s="23" t="s">
        <v>45</v>
      </c>
      <c r="X1327" s="31">
        <f>+[1]DEPURADO!K1321+[1]DEPURADO!L1321</f>
        <v>2472421</v>
      </c>
      <c r="Y1327" s="23" t="s">
        <v>45</v>
      </c>
      <c r="Z1327" s="31">
        <f t="shared" si="144"/>
        <v>2472421</v>
      </c>
      <c r="AA1327" s="31"/>
      <c r="AB1327" s="31">
        <v>0</v>
      </c>
      <c r="AC1327" s="31">
        <v>0</v>
      </c>
      <c r="AD1327" s="30"/>
      <c r="AE1327" s="30">
        <f>+[1]DEPURADO!K1321</f>
        <v>0</v>
      </c>
      <c r="AF1327" s="30">
        <v>0</v>
      </c>
      <c r="AG1327" s="30">
        <f t="shared" si="145"/>
        <v>0</v>
      </c>
      <c r="AH1327" s="30">
        <v>0</v>
      </c>
      <c r="AI1327" s="30" t="str">
        <f>+[1]DEPURADO!G1321</f>
        <v>GLOSA LEGALIZADA</v>
      </c>
      <c r="AJ1327" s="32"/>
      <c r="AK1327" s="33"/>
    </row>
    <row r="1328" spans="1:37" s="34" customFormat="1" x14ac:dyDescent="0.25">
      <c r="A1328" s="23">
        <f t="shared" si="146"/>
        <v>1320</v>
      </c>
      <c r="B1328" s="24" t="s">
        <v>44</v>
      </c>
      <c r="C1328" s="23" t="str">
        <f>+[1]DEPURADO!A1322</f>
        <v>HLC113577</v>
      </c>
      <c r="D1328" s="23">
        <f>+[1]DEPURADO!B1322</f>
        <v>113577</v>
      </c>
      <c r="E1328" s="25">
        <f>+[1]DEPURADO!C1322</f>
        <v>45596</v>
      </c>
      <c r="F1328" s="26">
        <f>+IF([1]DEPURADO!D1322&gt;1,[1]DEPURADO!D1322," ")</f>
        <v>45631</v>
      </c>
      <c r="G1328" s="27">
        <f>[1]DEPURADO!F1322</f>
        <v>3631510</v>
      </c>
      <c r="H1328" s="28">
        <v>0</v>
      </c>
      <c r="I1328" s="28">
        <f>+[1]DEPURADO!M1322+[1]DEPURADO!N1322</f>
        <v>0</v>
      </c>
      <c r="J1328" s="28">
        <f>+[1]DEPURADO!R1322</f>
        <v>0</v>
      </c>
      <c r="K1328" s="29">
        <f>+[1]DEPURADO!P1322+[1]DEPURADO!Q1322</f>
        <v>0</v>
      </c>
      <c r="L1328" s="28">
        <v>0</v>
      </c>
      <c r="M1328" s="28">
        <v>0</v>
      </c>
      <c r="N1328" s="28">
        <f t="shared" si="140"/>
        <v>0</v>
      </c>
      <c r="O1328" s="28">
        <f t="shared" si="141"/>
        <v>3631510</v>
      </c>
      <c r="P1328" s="24">
        <f>IF([1]DEPURADO!H1322&gt;1,0,[1]DEPURADO!B1322)</f>
        <v>113577</v>
      </c>
      <c r="Q1328" s="30">
        <f t="shared" si="142"/>
        <v>3631510</v>
      </c>
      <c r="R1328" s="31">
        <f t="shared" si="143"/>
        <v>0</v>
      </c>
      <c r="S1328" s="31">
        <f>+[1]DEPURADO!J1322</f>
        <v>0</v>
      </c>
      <c r="T1328" s="23" t="s">
        <v>45</v>
      </c>
      <c r="U1328" s="31">
        <f>+[1]DEPURADO!I1322</f>
        <v>0</v>
      </c>
      <c r="V1328" s="30"/>
      <c r="W1328" s="23" t="s">
        <v>45</v>
      </c>
      <c r="X1328" s="31">
        <f>+[1]DEPURADO!K1322+[1]DEPURADO!L1322</f>
        <v>3631510</v>
      </c>
      <c r="Y1328" s="23" t="s">
        <v>45</v>
      </c>
      <c r="Z1328" s="31">
        <f t="shared" si="144"/>
        <v>3631510</v>
      </c>
      <c r="AA1328" s="31"/>
      <c r="AB1328" s="31">
        <v>0</v>
      </c>
      <c r="AC1328" s="31">
        <v>0</v>
      </c>
      <c r="AD1328" s="30"/>
      <c r="AE1328" s="30">
        <f>+[1]DEPURADO!K1322</f>
        <v>0</v>
      </c>
      <c r="AF1328" s="30">
        <v>0</v>
      </c>
      <c r="AG1328" s="30">
        <f t="shared" si="145"/>
        <v>0</v>
      </c>
      <c r="AH1328" s="30">
        <v>0</v>
      </c>
      <c r="AI1328" s="30" t="str">
        <f>+[1]DEPURADO!G1322</f>
        <v>GLOSA LEGALIZADA</v>
      </c>
      <c r="AJ1328" s="32"/>
      <c r="AK1328" s="33"/>
    </row>
    <row r="1329" spans="1:37" s="34" customFormat="1" x14ac:dyDescent="0.25">
      <c r="A1329" s="23">
        <f t="shared" si="146"/>
        <v>1321</v>
      </c>
      <c r="B1329" s="24" t="s">
        <v>44</v>
      </c>
      <c r="C1329" s="23" t="str">
        <f>+[1]DEPURADO!A1323</f>
        <v>HLC113564</v>
      </c>
      <c r="D1329" s="23">
        <f>+[1]DEPURADO!B1323</f>
        <v>113564</v>
      </c>
      <c r="E1329" s="25">
        <f>+[1]DEPURADO!C1323</f>
        <v>45596</v>
      </c>
      <c r="F1329" s="26">
        <f>+IF([1]DEPURADO!D1323&gt;1,[1]DEPURADO!D1323," ")</f>
        <v>45631</v>
      </c>
      <c r="G1329" s="27">
        <f>[1]DEPURADO!F1323</f>
        <v>803993</v>
      </c>
      <c r="H1329" s="28">
        <v>0</v>
      </c>
      <c r="I1329" s="28">
        <f>+[1]DEPURADO!M1323+[1]DEPURADO!N1323</f>
        <v>0</v>
      </c>
      <c r="J1329" s="28">
        <f>+[1]DEPURADO!R1323</f>
        <v>0</v>
      </c>
      <c r="K1329" s="29">
        <f>+[1]DEPURADO!P1323+[1]DEPURADO!Q1323</f>
        <v>0</v>
      </c>
      <c r="L1329" s="28">
        <v>0</v>
      </c>
      <c r="M1329" s="28">
        <v>0</v>
      </c>
      <c r="N1329" s="28">
        <f t="shared" si="140"/>
        <v>0</v>
      </c>
      <c r="O1329" s="28">
        <f t="shared" si="141"/>
        <v>803993</v>
      </c>
      <c r="P1329" s="24">
        <f>IF([1]DEPURADO!H1323&gt;1,0,[1]DEPURADO!B1323)</f>
        <v>113564</v>
      </c>
      <c r="Q1329" s="30">
        <f t="shared" si="142"/>
        <v>803993</v>
      </c>
      <c r="R1329" s="31">
        <f t="shared" si="143"/>
        <v>0</v>
      </c>
      <c r="S1329" s="31">
        <f>+[1]DEPURADO!J1323</f>
        <v>0</v>
      </c>
      <c r="T1329" s="23" t="s">
        <v>45</v>
      </c>
      <c r="U1329" s="31">
        <f>+[1]DEPURADO!I1323</f>
        <v>0</v>
      </c>
      <c r="V1329" s="30"/>
      <c r="W1329" s="23" t="s">
        <v>45</v>
      </c>
      <c r="X1329" s="31">
        <f>+[1]DEPURADO!K1323+[1]DEPURADO!L1323</f>
        <v>803993</v>
      </c>
      <c r="Y1329" s="23" t="s">
        <v>45</v>
      </c>
      <c r="Z1329" s="31">
        <f t="shared" si="144"/>
        <v>803993</v>
      </c>
      <c r="AA1329" s="31"/>
      <c r="AB1329" s="31">
        <v>0</v>
      </c>
      <c r="AC1329" s="31">
        <v>0</v>
      </c>
      <c r="AD1329" s="30"/>
      <c r="AE1329" s="30">
        <f>+[1]DEPURADO!K1323</f>
        <v>0</v>
      </c>
      <c r="AF1329" s="30">
        <v>0</v>
      </c>
      <c r="AG1329" s="30">
        <f t="shared" si="145"/>
        <v>0</v>
      </c>
      <c r="AH1329" s="30">
        <v>0</v>
      </c>
      <c r="AI1329" s="30" t="str">
        <f>+[1]DEPURADO!G1323</f>
        <v>GLOSA LEGALIZADA</v>
      </c>
      <c r="AJ1329" s="32"/>
      <c r="AK1329" s="33"/>
    </row>
    <row r="1330" spans="1:37" s="34" customFormat="1" x14ac:dyDescent="0.25">
      <c r="A1330" s="23">
        <f t="shared" si="146"/>
        <v>1322</v>
      </c>
      <c r="B1330" s="24" t="s">
        <v>44</v>
      </c>
      <c r="C1330" s="23" t="str">
        <f>+[1]DEPURADO!A1324</f>
        <v>HLC114079</v>
      </c>
      <c r="D1330" s="23">
        <f>+[1]DEPURADO!B1324</f>
        <v>114079</v>
      </c>
      <c r="E1330" s="25">
        <f>+[1]DEPURADO!C1324</f>
        <v>45596</v>
      </c>
      <c r="F1330" s="26">
        <f>+IF([1]DEPURADO!D1324&gt;1,[1]DEPURADO!D1324," ")</f>
        <v>45631</v>
      </c>
      <c r="G1330" s="27">
        <f>[1]DEPURADO!F1324</f>
        <v>42780</v>
      </c>
      <c r="H1330" s="28">
        <v>0</v>
      </c>
      <c r="I1330" s="28">
        <f>+[1]DEPURADO!M1324+[1]DEPURADO!N1324</f>
        <v>0</v>
      </c>
      <c r="J1330" s="28">
        <f>+[1]DEPURADO!R1324</f>
        <v>0</v>
      </c>
      <c r="K1330" s="29">
        <f>+[1]DEPURADO!P1324+[1]DEPURADO!Q1324</f>
        <v>0</v>
      </c>
      <c r="L1330" s="28">
        <v>0</v>
      </c>
      <c r="M1330" s="28">
        <v>0</v>
      </c>
      <c r="N1330" s="28">
        <f t="shared" si="140"/>
        <v>0</v>
      </c>
      <c r="O1330" s="28">
        <f t="shared" si="141"/>
        <v>42780</v>
      </c>
      <c r="P1330" s="24">
        <f>IF([1]DEPURADO!H1324&gt;1,0,[1]DEPURADO!B1324)</f>
        <v>114079</v>
      </c>
      <c r="Q1330" s="30">
        <f t="shared" si="142"/>
        <v>42780</v>
      </c>
      <c r="R1330" s="31">
        <f t="shared" si="143"/>
        <v>0</v>
      </c>
      <c r="S1330" s="31">
        <f>+[1]DEPURADO!J1324</f>
        <v>0</v>
      </c>
      <c r="T1330" s="23" t="s">
        <v>45</v>
      </c>
      <c r="U1330" s="31">
        <f>+[1]DEPURADO!I1324</f>
        <v>0</v>
      </c>
      <c r="V1330" s="30"/>
      <c r="W1330" s="23" t="s">
        <v>45</v>
      </c>
      <c r="X1330" s="31">
        <f>+[1]DEPURADO!K1324+[1]DEPURADO!L1324</f>
        <v>42780</v>
      </c>
      <c r="Y1330" s="23" t="s">
        <v>45</v>
      </c>
      <c r="Z1330" s="31">
        <f t="shared" si="144"/>
        <v>42780</v>
      </c>
      <c r="AA1330" s="31"/>
      <c r="AB1330" s="31">
        <v>0</v>
      </c>
      <c r="AC1330" s="31">
        <v>0</v>
      </c>
      <c r="AD1330" s="30"/>
      <c r="AE1330" s="30">
        <f>+[1]DEPURADO!K1324</f>
        <v>0</v>
      </c>
      <c r="AF1330" s="30">
        <v>0</v>
      </c>
      <c r="AG1330" s="30">
        <f t="shared" si="145"/>
        <v>0</v>
      </c>
      <c r="AH1330" s="30">
        <v>0</v>
      </c>
      <c r="AI1330" s="30" t="str">
        <f>+[1]DEPURADO!G1324</f>
        <v>GLOSA LEGALIZADA</v>
      </c>
      <c r="AJ1330" s="32"/>
      <c r="AK1330" s="33"/>
    </row>
    <row r="1331" spans="1:37" s="34" customFormat="1" x14ac:dyDescent="0.25">
      <c r="A1331" s="23">
        <f t="shared" si="146"/>
        <v>1323</v>
      </c>
      <c r="B1331" s="24" t="s">
        <v>44</v>
      </c>
      <c r="C1331" s="23" t="str">
        <f>+[1]DEPURADO!A1325</f>
        <v>HLC114018</v>
      </c>
      <c r="D1331" s="23">
        <f>+[1]DEPURADO!B1325</f>
        <v>114018</v>
      </c>
      <c r="E1331" s="25">
        <f>+[1]DEPURADO!C1325</f>
        <v>45596</v>
      </c>
      <c r="F1331" s="26">
        <f>+IF([1]DEPURADO!D1325&gt;1,[1]DEPURADO!D1325," ")</f>
        <v>45631</v>
      </c>
      <c r="G1331" s="27">
        <f>[1]DEPURADO!F1325</f>
        <v>86700</v>
      </c>
      <c r="H1331" s="28">
        <v>0</v>
      </c>
      <c r="I1331" s="28">
        <f>+[1]DEPURADO!M1325+[1]DEPURADO!N1325</f>
        <v>0</v>
      </c>
      <c r="J1331" s="28">
        <f>+[1]DEPURADO!R1325</f>
        <v>0</v>
      </c>
      <c r="K1331" s="29">
        <f>+[1]DEPURADO!P1325+[1]DEPURADO!Q1325</f>
        <v>0</v>
      </c>
      <c r="L1331" s="28">
        <v>0</v>
      </c>
      <c r="M1331" s="28">
        <v>0</v>
      </c>
      <c r="N1331" s="28">
        <f t="shared" si="140"/>
        <v>0</v>
      </c>
      <c r="O1331" s="28">
        <f t="shared" si="141"/>
        <v>86700</v>
      </c>
      <c r="P1331" s="24">
        <f>IF([1]DEPURADO!H1325&gt;1,0,[1]DEPURADO!B1325)</f>
        <v>114018</v>
      </c>
      <c r="Q1331" s="30">
        <f t="shared" si="142"/>
        <v>86700</v>
      </c>
      <c r="R1331" s="31">
        <f t="shared" si="143"/>
        <v>0</v>
      </c>
      <c r="S1331" s="31">
        <f>+[1]DEPURADO!J1325</f>
        <v>0</v>
      </c>
      <c r="T1331" s="23" t="s">
        <v>45</v>
      </c>
      <c r="U1331" s="31">
        <f>+[1]DEPURADO!I1325</f>
        <v>0</v>
      </c>
      <c r="V1331" s="30"/>
      <c r="W1331" s="23" t="s">
        <v>45</v>
      </c>
      <c r="X1331" s="31">
        <f>+[1]DEPURADO!K1325+[1]DEPURADO!L1325</f>
        <v>86700</v>
      </c>
      <c r="Y1331" s="23" t="s">
        <v>45</v>
      </c>
      <c r="Z1331" s="31">
        <f t="shared" si="144"/>
        <v>86700</v>
      </c>
      <c r="AA1331" s="31"/>
      <c r="AB1331" s="31">
        <v>0</v>
      </c>
      <c r="AC1331" s="31">
        <v>0</v>
      </c>
      <c r="AD1331" s="30"/>
      <c r="AE1331" s="30">
        <f>+[1]DEPURADO!K1325</f>
        <v>0</v>
      </c>
      <c r="AF1331" s="30">
        <v>0</v>
      </c>
      <c r="AG1331" s="30">
        <f t="shared" si="145"/>
        <v>0</v>
      </c>
      <c r="AH1331" s="30">
        <v>0</v>
      </c>
      <c r="AI1331" s="30" t="str">
        <f>+[1]DEPURADO!G1325</f>
        <v>GLOSA LEGALIZADA</v>
      </c>
      <c r="AJ1331" s="32"/>
      <c r="AK1331" s="33"/>
    </row>
    <row r="1332" spans="1:37" s="34" customFormat="1" x14ac:dyDescent="0.25">
      <c r="A1332" s="23">
        <f t="shared" si="146"/>
        <v>1324</v>
      </c>
      <c r="B1332" s="24" t="s">
        <v>44</v>
      </c>
      <c r="C1332" s="23" t="str">
        <f>+[1]DEPURADO!A1326</f>
        <v>HLC113481</v>
      </c>
      <c r="D1332" s="23">
        <f>+[1]DEPURADO!B1326</f>
        <v>113481</v>
      </c>
      <c r="E1332" s="25">
        <f>+[1]DEPURADO!C1326</f>
        <v>45596</v>
      </c>
      <c r="F1332" s="26">
        <f>+IF([1]DEPURADO!D1326&gt;1,[1]DEPURADO!D1326," ")</f>
        <v>45631</v>
      </c>
      <c r="G1332" s="27">
        <f>[1]DEPURADO!F1326</f>
        <v>52084</v>
      </c>
      <c r="H1332" s="28">
        <v>0</v>
      </c>
      <c r="I1332" s="28">
        <f>+[1]DEPURADO!M1326+[1]DEPURADO!N1326</f>
        <v>0</v>
      </c>
      <c r="J1332" s="28">
        <f>+[1]DEPURADO!R1326</f>
        <v>0</v>
      </c>
      <c r="K1332" s="29">
        <f>+[1]DEPURADO!P1326+[1]DEPURADO!Q1326</f>
        <v>0</v>
      </c>
      <c r="L1332" s="28">
        <v>0</v>
      </c>
      <c r="M1332" s="28">
        <v>0</v>
      </c>
      <c r="N1332" s="28">
        <f t="shared" si="140"/>
        <v>0</v>
      </c>
      <c r="O1332" s="28">
        <f t="shared" si="141"/>
        <v>52084</v>
      </c>
      <c r="P1332" s="24">
        <f>IF([1]DEPURADO!H1326&gt;1,0,[1]DEPURADO!B1326)</f>
        <v>113481</v>
      </c>
      <c r="Q1332" s="30">
        <f t="shared" si="142"/>
        <v>52084</v>
      </c>
      <c r="R1332" s="31">
        <f t="shared" si="143"/>
        <v>0</v>
      </c>
      <c r="S1332" s="31">
        <f>+[1]DEPURADO!J1326</f>
        <v>0</v>
      </c>
      <c r="T1332" s="23" t="s">
        <v>45</v>
      </c>
      <c r="U1332" s="31">
        <f>+[1]DEPURADO!I1326</f>
        <v>0</v>
      </c>
      <c r="V1332" s="30"/>
      <c r="W1332" s="23" t="s">
        <v>45</v>
      </c>
      <c r="X1332" s="31">
        <f>+[1]DEPURADO!K1326+[1]DEPURADO!L1326</f>
        <v>52084</v>
      </c>
      <c r="Y1332" s="23" t="s">
        <v>45</v>
      </c>
      <c r="Z1332" s="31">
        <f t="shared" si="144"/>
        <v>52084</v>
      </c>
      <c r="AA1332" s="31"/>
      <c r="AB1332" s="31">
        <v>0</v>
      </c>
      <c r="AC1332" s="31">
        <v>0</v>
      </c>
      <c r="AD1332" s="30"/>
      <c r="AE1332" s="30">
        <f>+[1]DEPURADO!K1326</f>
        <v>0</v>
      </c>
      <c r="AF1332" s="30">
        <v>0</v>
      </c>
      <c r="AG1332" s="30">
        <f t="shared" si="145"/>
        <v>0</v>
      </c>
      <c r="AH1332" s="30">
        <v>0</v>
      </c>
      <c r="AI1332" s="30" t="str">
        <f>+[1]DEPURADO!G1326</f>
        <v>GLOSA LEGALIZADA</v>
      </c>
      <c r="AJ1332" s="32"/>
      <c r="AK1332" s="33"/>
    </row>
    <row r="1333" spans="1:37" s="34" customFormat="1" x14ac:dyDescent="0.25">
      <c r="A1333" s="23">
        <f t="shared" si="146"/>
        <v>1325</v>
      </c>
      <c r="B1333" s="24" t="s">
        <v>44</v>
      </c>
      <c r="C1333" s="23" t="str">
        <f>+[1]DEPURADO!A1327</f>
        <v>HLC114074</v>
      </c>
      <c r="D1333" s="23">
        <f>+[1]DEPURADO!B1327</f>
        <v>114074</v>
      </c>
      <c r="E1333" s="25">
        <f>+[1]DEPURADO!C1327</f>
        <v>45596</v>
      </c>
      <c r="F1333" s="26">
        <f>+IF([1]DEPURADO!D1327&gt;1,[1]DEPURADO!D1327," ")</f>
        <v>45631</v>
      </c>
      <c r="G1333" s="27">
        <f>[1]DEPURADO!F1327</f>
        <v>45180</v>
      </c>
      <c r="H1333" s="28">
        <v>0</v>
      </c>
      <c r="I1333" s="28">
        <f>+[1]DEPURADO!M1327+[1]DEPURADO!N1327</f>
        <v>0</v>
      </c>
      <c r="J1333" s="28">
        <f>+[1]DEPURADO!R1327</f>
        <v>0</v>
      </c>
      <c r="K1333" s="29">
        <f>+[1]DEPURADO!P1327+[1]DEPURADO!Q1327</f>
        <v>0</v>
      </c>
      <c r="L1333" s="28">
        <v>0</v>
      </c>
      <c r="M1333" s="28">
        <v>0</v>
      </c>
      <c r="N1333" s="28">
        <f t="shared" si="140"/>
        <v>0</v>
      </c>
      <c r="O1333" s="28">
        <f t="shared" si="141"/>
        <v>45180</v>
      </c>
      <c r="P1333" s="24">
        <f>IF([1]DEPURADO!H1327&gt;1,0,[1]DEPURADO!B1327)</f>
        <v>114074</v>
      </c>
      <c r="Q1333" s="30">
        <f t="shared" si="142"/>
        <v>45180</v>
      </c>
      <c r="R1333" s="31">
        <f t="shared" si="143"/>
        <v>0</v>
      </c>
      <c r="S1333" s="31">
        <f>+[1]DEPURADO!J1327</f>
        <v>0</v>
      </c>
      <c r="T1333" s="23" t="s">
        <v>45</v>
      </c>
      <c r="U1333" s="31">
        <f>+[1]DEPURADO!I1327</f>
        <v>0</v>
      </c>
      <c r="V1333" s="30"/>
      <c r="W1333" s="23" t="s">
        <v>45</v>
      </c>
      <c r="X1333" s="31">
        <f>+[1]DEPURADO!K1327+[1]DEPURADO!L1327</f>
        <v>45180</v>
      </c>
      <c r="Y1333" s="23" t="s">
        <v>45</v>
      </c>
      <c r="Z1333" s="31">
        <f t="shared" si="144"/>
        <v>45180</v>
      </c>
      <c r="AA1333" s="31"/>
      <c r="AB1333" s="31">
        <v>0</v>
      </c>
      <c r="AC1333" s="31">
        <v>0</v>
      </c>
      <c r="AD1333" s="30"/>
      <c r="AE1333" s="30">
        <f>+[1]DEPURADO!K1327</f>
        <v>0</v>
      </c>
      <c r="AF1333" s="30">
        <v>0</v>
      </c>
      <c r="AG1333" s="30">
        <f t="shared" si="145"/>
        <v>0</v>
      </c>
      <c r="AH1333" s="30">
        <v>0</v>
      </c>
      <c r="AI1333" s="30" t="str">
        <f>+[1]DEPURADO!G1327</f>
        <v>GLOSA LEGALIZADA</v>
      </c>
      <c r="AJ1333" s="32"/>
      <c r="AK1333" s="33"/>
    </row>
    <row r="1334" spans="1:37" s="34" customFormat="1" x14ac:dyDescent="0.25">
      <c r="A1334" s="23">
        <f t="shared" si="146"/>
        <v>1326</v>
      </c>
      <c r="B1334" s="24" t="s">
        <v>44</v>
      </c>
      <c r="C1334" s="23" t="str">
        <f>+[1]DEPURADO!A1328</f>
        <v>HLC113042</v>
      </c>
      <c r="D1334" s="23">
        <f>+[1]DEPURADO!B1328</f>
        <v>113042</v>
      </c>
      <c r="E1334" s="25">
        <f>+[1]DEPURADO!C1328</f>
        <v>45596</v>
      </c>
      <c r="F1334" s="26">
        <f>+IF([1]DEPURADO!D1328&gt;1,[1]DEPURADO!D1328," ")</f>
        <v>45631</v>
      </c>
      <c r="G1334" s="27">
        <f>[1]DEPURADO!F1328</f>
        <v>33980</v>
      </c>
      <c r="H1334" s="28">
        <v>0</v>
      </c>
      <c r="I1334" s="28">
        <f>+[1]DEPURADO!M1328+[1]DEPURADO!N1328</f>
        <v>0</v>
      </c>
      <c r="J1334" s="28">
        <f>+[1]DEPURADO!R1328</f>
        <v>0</v>
      </c>
      <c r="K1334" s="29">
        <f>+[1]DEPURADO!P1328+[1]DEPURADO!Q1328</f>
        <v>0</v>
      </c>
      <c r="L1334" s="28">
        <v>0</v>
      </c>
      <c r="M1334" s="28">
        <v>0</v>
      </c>
      <c r="N1334" s="28">
        <f t="shared" si="140"/>
        <v>0</v>
      </c>
      <c r="O1334" s="28">
        <f t="shared" si="141"/>
        <v>33980</v>
      </c>
      <c r="P1334" s="24">
        <f>IF([1]DEPURADO!H1328&gt;1,0,[1]DEPURADO!B1328)</f>
        <v>113042</v>
      </c>
      <c r="Q1334" s="30">
        <f t="shared" si="142"/>
        <v>33980</v>
      </c>
      <c r="R1334" s="31">
        <f t="shared" si="143"/>
        <v>0</v>
      </c>
      <c r="S1334" s="31">
        <f>+[1]DEPURADO!J1328</f>
        <v>0</v>
      </c>
      <c r="T1334" s="23" t="s">
        <v>45</v>
      </c>
      <c r="U1334" s="31">
        <f>+[1]DEPURADO!I1328</f>
        <v>0</v>
      </c>
      <c r="V1334" s="30"/>
      <c r="W1334" s="23" t="s">
        <v>45</v>
      </c>
      <c r="X1334" s="31">
        <f>+[1]DEPURADO!K1328+[1]DEPURADO!L1328</f>
        <v>33980</v>
      </c>
      <c r="Y1334" s="23" t="s">
        <v>45</v>
      </c>
      <c r="Z1334" s="31">
        <f t="shared" si="144"/>
        <v>33980</v>
      </c>
      <c r="AA1334" s="31"/>
      <c r="AB1334" s="31">
        <v>0</v>
      </c>
      <c r="AC1334" s="31">
        <v>0</v>
      </c>
      <c r="AD1334" s="30"/>
      <c r="AE1334" s="30">
        <f>+[1]DEPURADO!K1328</f>
        <v>0</v>
      </c>
      <c r="AF1334" s="30">
        <v>0</v>
      </c>
      <c r="AG1334" s="30">
        <f t="shared" si="145"/>
        <v>0</v>
      </c>
      <c r="AH1334" s="30">
        <v>0</v>
      </c>
      <c r="AI1334" s="30" t="str">
        <f>+[1]DEPURADO!G1328</f>
        <v>GLOSA LEGALIZADA</v>
      </c>
      <c r="AJ1334" s="32"/>
      <c r="AK1334" s="33"/>
    </row>
    <row r="1335" spans="1:37" s="34" customFormat="1" x14ac:dyDescent="0.25">
      <c r="A1335" s="23">
        <f t="shared" si="146"/>
        <v>1327</v>
      </c>
      <c r="B1335" s="24" t="s">
        <v>44</v>
      </c>
      <c r="C1335" s="23" t="str">
        <f>+[1]DEPURADO!A1329</f>
        <v>HLC113098</v>
      </c>
      <c r="D1335" s="23">
        <f>+[1]DEPURADO!B1329</f>
        <v>113098</v>
      </c>
      <c r="E1335" s="25">
        <f>+[1]DEPURADO!C1329</f>
        <v>45596</v>
      </c>
      <c r="F1335" s="26">
        <f>+IF([1]DEPURADO!D1329&gt;1,[1]DEPURADO!D1329," ")</f>
        <v>45631</v>
      </c>
      <c r="G1335" s="27">
        <f>[1]DEPURADO!F1329</f>
        <v>54154</v>
      </c>
      <c r="H1335" s="28">
        <v>0</v>
      </c>
      <c r="I1335" s="28">
        <f>+[1]DEPURADO!M1329+[1]DEPURADO!N1329</f>
        <v>0</v>
      </c>
      <c r="J1335" s="28">
        <f>+[1]DEPURADO!R1329</f>
        <v>0</v>
      </c>
      <c r="K1335" s="29">
        <f>+[1]DEPURADO!P1329+[1]DEPURADO!Q1329</f>
        <v>0</v>
      </c>
      <c r="L1335" s="28">
        <v>0</v>
      </c>
      <c r="M1335" s="28">
        <v>0</v>
      </c>
      <c r="N1335" s="28">
        <f t="shared" si="140"/>
        <v>0</v>
      </c>
      <c r="O1335" s="28">
        <f t="shared" si="141"/>
        <v>54154</v>
      </c>
      <c r="P1335" s="24">
        <f>IF([1]DEPURADO!H1329&gt;1,0,[1]DEPURADO!B1329)</f>
        <v>113098</v>
      </c>
      <c r="Q1335" s="30">
        <f t="shared" si="142"/>
        <v>54154</v>
      </c>
      <c r="R1335" s="31">
        <f t="shared" si="143"/>
        <v>0</v>
      </c>
      <c r="S1335" s="31">
        <f>+[1]DEPURADO!J1329</f>
        <v>0</v>
      </c>
      <c r="T1335" s="23" t="s">
        <v>45</v>
      </c>
      <c r="U1335" s="31">
        <f>+[1]DEPURADO!I1329</f>
        <v>0</v>
      </c>
      <c r="V1335" s="30"/>
      <c r="W1335" s="23" t="s">
        <v>45</v>
      </c>
      <c r="X1335" s="31">
        <f>+[1]DEPURADO!K1329+[1]DEPURADO!L1329</f>
        <v>54154</v>
      </c>
      <c r="Y1335" s="23" t="s">
        <v>45</v>
      </c>
      <c r="Z1335" s="31">
        <f t="shared" si="144"/>
        <v>54154</v>
      </c>
      <c r="AA1335" s="31"/>
      <c r="AB1335" s="31">
        <v>0</v>
      </c>
      <c r="AC1335" s="31">
        <v>0</v>
      </c>
      <c r="AD1335" s="30"/>
      <c r="AE1335" s="30">
        <f>+[1]DEPURADO!K1329</f>
        <v>0</v>
      </c>
      <c r="AF1335" s="30">
        <v>0</v>
      </c>
      <c r="AG1335" s="30">
        <f t="shared" si="145"/>
        <v>0</v>
      </c>
      <c r="AH1335" s="30">
        <v>0</v>
      </c>
      <c r="AI1335" s="30" t="str">
        <f>+[1]DEPURADO!G1329</f>
        <v>GLOSA LEGALIZADA</v>
      </c>
      <c r="AJ1335" s="32"/>
      <c r="AK1335" s="33"/>
    </row>
    <row r="1336" spans="1:37" s="34" customFormat="1" x14ac:dyDescent="0.25">
      <c r="A1336" s="23">
        <f t="shared" si="146"/>
        <v>1328</v>
      </c>
      <c r="B1336" s="24" t="s">
        <v>44</v>
      </c>
      <c r="C1336" s="23" t="str">
        <f>+[1]DEPURADO!A1330</f>
        <v>HLC113067</v>
      </c>
      <c r="D1336" s="23">
        <f>+[1]DEPURADO!B1330</f>
        <v>113067</v>
      </c>
      <c r="E1336" s="25">
        <f>+[1]DEPURADO!C1330</f>
        <v>45596</v>
      </c>
      <c r="F1336" s="26">
        <f>+IF([1]DEPURADO!D1330&gt;1,[1]DEPURADO!D1330," ")</f>
        <v>45631</v>
      </c>
      <c r="G1336" s="27">
        <f>[1]DEPURADO!F1330</f>
        <v>43900</v>
      </c>
      <c r="H1336" s="28">
        <v>0</v>
      </c>
      <c r="I1336" s="28">
        <f>+[1]DEPURADO!M1330+[1]DEPURADO!N1330</f>
        <v>0</v>
      </c>
      <c r="J1336" s="28">
        <f>+[1]DEPURADO!R1330</f>
        <v>0</v>
      </c>
      <c r="K1336" s="29">
        <f>+[1]DEPURADO!P1330+[1]DEPURADO!Q1330</f>
        <v>0</v>
      </c>
      <c r="L1336" s="28">
        <v>0</v>
      </c>
      <c r="M1336" s="28">
        <v>0</v>
      </c>
      <c r="N1336" s="28">
        <f t="shared" si="140"/>
        <v>0</v>
      </c>
      <c r="O1336" s="28">
        <f t="shared" si="141"/>
        <v>43900</v>
      </c>
      <c r="P1336" s="24">
        <f>IF([1]DEPURADO!H1330&gt;1,0,[1]DEPURADO!B1330)</f>
        <v>113067</v>
      </c>
      <c r="Q1336" s="30">
        <f t="shared" si="142"/>
        <v>43900</v>
      </c>
      <c r="R1336" s="31">
        <f t="shared" si="143"/>
        <v>0</v>
      </c>
      <c r="S1336" s="31">
        <f>+[1]DEPURADO!J1330</f>
        <v>0</v>
      </c>
      <c r="T1336" s="23" t="s">
        <v>45</v>
      </c>
      <c r="U1336" s="31">
        <f>+[1]DEPURADO!I1330</f>
        <v>0</v>
      </c>
      <c r="V1336" s="30"/>
      <c r="W1336" s="23" t="s">
        <v>45</v>
      </c>
      <c r="X1336" s="31">
        <f>+[1]DEPURADO!K1330+[1]DEPURADO!L1330</f>
        <v>43900</v>
      </c>
      <c r="Y1336" s="23" t="s">
        <v>45</v>
      </c>
      <c r="Z1336" s="31">
        <f t="shared" si="144"/>
        <v>43900</v>
      </c>
      <c r="AA1336" s="31"/>
      <c r="AB1336" s="31">
        <v>0</v>
      </c>
      <c r="AC1336" s="31">
        <v>0</v>
      </c>
      <c r="AD1336" s="30"/>
      <c r="AE1336" s="30">
        <f>+[1]DEPURADO!K1330</f>
        <v>0</v>
      </c>
      <c r="AF1336" s="30">
        <v>0</v>
      </c>
      <c r="AG1336" s="30">
        <f t="shared" si="145"/>
        <v>0</v>
      </c>
      <c r="AH1336" s="30">
        <v>0</v>
      </c>
      <c r="AI1336" s="30" t="str">
        <f>+[1]DEPURADO!G1330</f>
        <v>GLOSA LEGALIZADA</v>
      </c>
      <c r="AJ1336" s="32"/>
      <c r="AK1336" s="33"/>
    </row>
    <row r="1337" spans="1:37" s="34" customFormat="1" x14ac:dyDescent="0.25">
      <c r="A1337" s="23">
        <f t="shared" si="146"/>
        <v>1329</v>
      </c>
      <c r="B1337" s="24" t="s">
        <v>44</v>
      </c>
      <c r="C1337" s="23" t="str">
        <f>+[1]DEPURADO!A1331</f>
        <v>HLC114024</v>
      </c>
      <c r="D1337" s="23">
        <f>+[1]DEPURADO!B1331</f>
        <v>114024</v>
      </c>
      <c r="E1337" s="25">
        <f>+[1]DEPURADO!C1331</f>
        <v>45596</v>
      </c>
      <c r="F1337" s="26">
        <f>+IF([1]DEPURADO!D1331&gt;1,[1]DEPURADO!D1331," ")</f>
        <v>45631</v>
      </c>
      <c r="G1337" s="27">
        <f>[1]DEPURADO!F1331</f>
        <v>43100</v>
      </c>
      <c r="H1337" s="28">
        <v>0</v>
      </c>
      <c r="I1337" s="28">
        <f>+[1]DEPURADO!M1331+[1]DEPURADO!N1331</f>
        <v>0</v>
      </c>
      <c r="J1337" s="28">
        <f>+[1]DEPURADO!R1331</f>
        <v>0</v>
      </c>
      <c r="K1337" s="29">
        <f>+[1]DEPURADO!P1331+[1]DEPURADO!Q1331</f>
        <v>0</v>
      </c>
      <c r="L1337" s="28">
        <v>0</v>
      </c>
      <c r="M1337" s="28">
        <v>0</v>
      </c>
      <c r="N1337" s="28">
        <f t="shared" si="140"/>
        <v>0</v>
      </c>
      <c r="O1337" s="28">
        <f t="shared" si="141"/>
        <v>43100</v>
      </c>
      <c r="P1337" s="24">
        <f>IF([1]DEPURADO!H1331&gt;1,0,[1]DEPURADO!B1331)</f>
        <v>114024</v>
      </c>
      <c r="Q1337" s="30">
        <f t="shared" si="142"/>
        <v>43100</v>
      </c>
      <c r="R1337" s="31">
        <f t="shared" si="143"/>
        <v>0</v>
      </c>
      <c r="S1337" s="31">
        <f>+[1]DEPURADO!J1331</f>
        <v>0</v>
      </c>
      <c r="T1337" s="23" t="s">
        <v>45</v>
      </c>
      <c r="U1337" s="31">
        <f>+[1]DEPURADO!I1331</f>
        <v>0</v>
      </c>
      <c r="V1337" s="30"/>
      <c r="W1337" s="23" t="s">
        <v>45</v>
      </c>
      <c r="X1337" s="31">
        <f>+[1]DEPURADO!K1331+[1]DEPURADO!L1331</f>
        <v>43100</v>
      </c>
      <c r="Y1337" s="23" t="s">
        <v>45</v>
      </c>
      <c r="Z1337" s="31">
        <f t="shared" si="144"/>
        <v>43100</v>
      </c>
      <c r="AA1337" s="31"/>
      <c r="AB1337" s="31">
        <v>0</v>
      </c>
      <c r="AC1337" s="31">
        <v>0</v>
      </c>
      <c r="AD1337" s="30"/>
      <c r="AE1337" s="30">
        <f>+[1]DEPURADO!K1331</f>
        <v>0</v>
      </c>
      <c r="AF1337" s="30">
        <v>0</v>
      </c>
      <c r="AG1337" s="30">
        <f t="shared" si="145"/>
        <v>0</v>
      </c>
      <c r="AH1337" s="30">
        <v>0</v>
      </c>
      <c r="AI1337" s="30" t="str">
        <f>+[1]DEPURADO!G1331</f>
        <v>GLOSA LEGALIZADA</v>
      </c>
      <c r="AJ1337" s="32"/>
      <c r="AK1337" s="33"/>
    </row>
    <row r="1338" spans="1:37" s="34" customFormat="1" x14ac:dyDescent="0.25">
      <c r="A1338" s="23">
        <f t="shared" si="146"/>
        <v>1330</v>
      </c>
      <c r="B1338" s="24" t="s">
        <v>44</v>
      </c>
      <c r="C1338" s="23" t="str">
        <f>+[1]DEPURADO!A1332</f>
        <v>HLC114063</v>
      </c>
      <c r="D1338" s="23">
        <f>+[1]DEPURADO!B1332</f>
        <v>114063</v>
      </c>
      <c r="E1338" s="25">
        <f>+[1]DEPURADO!C1332</f>
        <v>45596</v>
      </c>
      <c r="F1338" s="26">
        <f>+IF([1]DEPURADO!D1332&gt;1,[1]DEPURADO!D1332," ")</f>
        <v>45631</v>
      </c>
      <c r="G1338" s="27">
        <f>[1]DEPURADO!F1332</f>
        <v>39148</v>
      </c>
      <c r="H1338" s="28">
        <v>0</v>
      </c>
      <c r="I1338" s="28">
        <f>+[1]DEPURADO!M1332+[1]DEPURADO!N1332</f>
        <v>0</v>
      </c>
      <c r="J1338" s="28">
        <f>+[1]DEPURADO!R1332</f>
        <v>0</v>
      </c>
      <c r="K1338" s="29">
        <f>+[1]DEPURADO!P1332+[1]DEPURADO!Q1332</f>
        <v>0</v>
      </c>
      <c r="L1338" s="28">
        <v>0</v>
      </c>
      <c r="M1338" s="28">
        <v>0</v>
      </c>
      <c r="N1338" s="28">
        <f t="shared" si="140"/>
        <v>0</v>
      </c>
      <c r="O1338" s="28">
        <f t="shared" si="141"/>
        <v>39148</v>
      </c>
      <c r="P1338" s="24">
        <f>IF([1]DEPURADO!H1332&gt;1,0,[1]DEPURADO!B1332)</f>
        <v>114063</v>
      </c>
      <c r="Q1338" s="30">
        <f t="shared" si="142"/>
        <v>39148</v>
      </c>
      <c r="R1338" s="31">
        <f t="shared" si="143"/>
        <v>0</v>
      </c>
      <c r="S1338" s="31">
        <f>+[1]DEPURADO!J1332</f>
        <v>0</v>
      </c>
      <c r="T1338" s="23" t="s">
        <v>45</v>
      </c>
      <c r="U1338" s="31">
        <f>+[1]DEPURADO!I1332</f>
        <v>0</v>
      </c>
      <c r="V1338" s="30"/>
      <c r="W1338" s="23" t="s">
        <v>45</v>
      </c>
      <c r="X1338" s="31">
        <f>+[1]DEPURADO!K1332+[1]DEPURADO!L1332</f>
        <v>39148</v>
      </c>
      <c r="Y1338" s="23" t="s">
        <v>45</v>
      </c>
      <c r="Z1338" s="31">
        <f t="shared" si="144"/>
        <v>39148</v>
      </c>
      <c r="AA1338" s="31"/>
      <c r="AB1338" s="31">
        <v>0</v>
      </c>
      <c r="AC1338" s="31">
        <v>0</v>
      </c>
      <c r="AD1338" s="30"/>
      <c r="AE1338" s="30">
        <f>+[1]DEPURADO!K1332</f>
        <v>0</v>
      </c>
      <c r="AF1338" s="30">
        <v>0</v>
      </c>
      <c r="AG1338" s="30">
        <f t="shared" si="145"/>
        <v>0</v>
      </c>
      <c r="AH1338" s="30">
        <v>0</v>
      </c>
      <c r="AI1338" s="30" t="str">
        <f>+[1]DEPURADO!G1332</f>
        <v>GLOSA LEGALIZADA</v>
      </c>
      <c r="AJ1338" s="32"/>
      <c r="AK1338" s="33"/>
    </row>
    <row r="1339" spans="1:37" s="34" customFormat="1" x14ac:dyDescent="0.25">
      <c r="A1339" s="23">
        <f t="shared" si="146"/>
        <v>1331</v>
      </c>
      <c r="B1339" s="24" t="s">
        <v>44</v>
      </c>
      <c r="C1339" s="23" t="str">
        <f>+[1]DEPURADO!A1333</f>
        <v>HLC114263</v>
      </c>
      <c r="D1339" s="23">
        <f>+[1]DEPURADO!B1333</f>
        <v>114263</v>
      </c>
      <c r="E1339" s="25">
        <f>+[1]DEPURADO!C1333</f>
        <v>45596</v>
      </c>
      <c r="F1339" s="26">
        <f>+IF([1]DEPURADO!D1333&gt;1,[1]DEPURADO!D1333," ")</f>
        <v>45631</v>
      </c>
      <c r="G1339" s="27">
        <f>[1]DEPURADO!F1333</f>
        <v>54328</v>
      </c>
      <c r="H1339" s="28">
        <v>0</v>
      </c>
      <c r="I1339" s="28">
        <f>+[1]DEPURADO!M1333+[1]DEPURADO!N1333</f>
        <v>0</v>
      </c>
      <c r="J1339" s="28">
        <f>+[1]DEPURADO!R1333</f>
        <v>0</v>
      </c>
      <c r="K1339" s="29">
        <f>+[1]DEPURADO!P1333+[1]DEPURADO!Q1333</f>
        <v>0</v>
      </c>
      <c r="L1339" s="28">
        <v>0</v>
      </c>
      <c r="M1339" s="28">
        <v>0</v>
      </c>
      <c r="N1339" s="28">
        <f t="shared" si="140"/>
        <v>0</v>
      </c>
      <c r="O1339" s="28">
        <f t="shared" si="141"/>
        <v>54328</v>
      </c>
      <c r="P1339" s="24">
        <f>IF([1]DEPURADO!H1333&gt;1,0,[1]DEPURADO!B1333)</f>
        <v>114263</v>
      </c>
      <c r="Q1339" s="30">
        <f t="shared" si="142"/>
        <v>54328</v>
      </c>
      <c r="R1339" s="31">
        <f t="shared" si="143"/>
        <v>0</v>
      </c>
      <c r="S1339" s="31">
        <f>+[1]DEPURADO!J1333</f>
        <v>0</v>
      </c>
      <c r="T1339" s="23" t="s">
        <v>45</v>
      </c>
      <c r="U1339" s="31">
        <f>+[1]DEPURADO!I1333</f>
        <v>0</v>
      </c>
      <c r="V1339" s="30"/>
      <c r="W1339" s="23" t="s">
        <v>45</v>
      </c>
      <c r="X1339" s="31">
        <f>+[1]DEPURADO!K1333+[1]DEPURADO!L1333</f>
        <v>54328</v>
      </c>
      <c r="Y1339" s="23" t="s">
        <v>45</v>
      </c>
      <c r="Z1339" s="31">
        <f t="shared" si="144"/>
        <v>54328</v>
      </c>
      <c r="AA1339" s="31"/>
      <c r="AB1339" s="31">
        <v>0</v>
      </c>
      <c r="AC1339" s="31">
        <v>0</v>
      </c>
      <c r="AD1339" s="30"/>
      <c r="AE1339" s="30">
        <f>+[1]DEPURADO!K1333</f>
        <v>0</v>
      </c>
      <c r="AF1339" s="30">
        <v>0</v>
      </c>
      <c r="AG1339" s="30">
        <f t="shared" si="145"/>
        <v>0</v>
      </c>
      <c r="AH1339" s="30">
        <v>0</v>
      </c>
      <c r="AI1339" s="30" t="str">
        <f>+[1]DEPURADO!G1333</f>
        <v>GLOSA LEGALIZADA</v>
      </c>
      <c r="AJ1339" s="32"/>
      <c r="AK1339" s="33"/>
    </row>
    <row r="1340" spans="1:37" s="34" customFormat="1" x14ac:dyDescent="0.25">
      <c r="A1340" s="23">
        <f t="shared" si="146"/>
        <v>1332</v>
      </c>
      <c r="B1340" s="24" t="s">
        <v>44</v>
      </c>
      <c r="C1340" s="23" t="str">
        <f>+[1]DEPURADO!A1334</f>
        <v>HLC114202</v>
      </c>
      <c r="D1340" s="23">
        <f>+[1]DEPURADO!B1334</f>
        <v>114202</v>
      </c>
      <c r="E1340" s="25">
        <f>+[1]DEPURADO!C1334</f>
        <v>45596</v>
      </c>
      <c r="F1340" s="26">
        <f>+IF([1]DEPURADO!D1334&gt;1,[1]DEPURADO!D1334," ")</f>
        <v>45631</v>
      </c>
      <c r="G1340" s="27">
        <f>[1]DEPURADO!F1334</f>
        <v>70712</v>
      </c>
      <c r="H1340" s="28">
        <v>0</v>
      </c>
      <c r="I1340" s="28">
        <f>+[1]DEPURADO!M1334+[1]DEPURADO!N1334</f>
        <v>0</v>
      </c>
      <c r="J1340" s="28">
        <f>+[1]DEPURADO!R1334</f>
        <v>0</v>
      </c>
      <c r="K1340" s="29">
        <f>+[1]DEPURADO!P1334+[1]DEPURADO!Q1334</f>
        <v>0</v>
      </c>
      <c r="L1340" s="28">
        <v>0</v>
      </c>
      <c r="M1340" s="28">
        <v>0</v>
      </c>
      <c r="N1340" s="28">
        <f t="shared" si="140"/>
        <v>0</v>
      </c>
      <c r="O1340" s="28">
        <f t="shared" si="141"/>
        <v>70712</v>
      </c>
      <c r="P1340" s="24">
        <f>IF([1]DEPURADO!H1334&gt;1,0,[1]DEPURADO!B1334)</f>
        <v>114202</v>
      </c>
      <c r="Q1340" s="30">
        <f t="shared" si="142"/>
        <v>70712</v>
      </c>
      <c r="R1340" s="31">
        <f t="shared" si="143"/>
        <v>0</v>
      </c>
      <c r="S1340" s="31">
        <f>+[1]DEPURADO!J1334</f>
        <v>0</v>
      </c>
      <c r="T1340" s="23" t="s">
        <v>45</v>
      </c>
      <c r="U1340" s="31">
        <f>+[1]DEPURADO!I1334</f>
        <v>0</v>
      </c>
      <c r="V1340" s="30"/>
      <c r="W1340" s="23" t="s">
        <v>45</v>
      </c>
      <c r="X1340" s="31">
        <f>+[1]DEPURADO!K1334+[1]DEPURADO!L1334</f>
        <v>70712</v>
      </c>
      <c r="Y1340" s="23" t="s">
        <v>45</v>
      </c>
      <c r="Z1340" s="31">
        <f t="shared" si="144"/>
        <v>70712</v>
      </c>
      <c r="AA1340" s="31"/>
      <c r="AB1340" s="31">
        <v>0</v>
      </c>
      <c r="AC1340" s="31">
        <v>0</v>
      </c>
      <c r="AD1340" s="30"/>
      <c r="AE1340" s="30">
        <f>+[1]DEPURADO!K1334</f>
        <v>0</v>
      </c>
      <c r="AF1340" s="30">
        <v>0</v>
      </c>
      <c r="AG1340" s="30">
        <f t="shared" si="145"/>
        <v>0</v>
      </c>
      <c r="AH1340" s="30">
        <v>0</v>
      </c>
      <c r="AI1340" s="30" t="str">
        <f>+[1]DEPURADO!G1334</f>
        <v>GLOSA LEGALIZADA</v>
      </c>
      <c r="AJ1340" s="32"/>
      <c r="AK1340" s="33"/>
    </row>
    <row r="1341" spans="1:37" s="34" customFormat="1" x14ac:dyDescent="0.25">
      <c r="A1341" s="23">
        <f t="shared" si="146"/>
        <v>1333</v>
      </c>
      <c r="B1341" s="24" t="s">
        <v>44</v>
      </c>
      <c r="C1341" s="23" t="str">
        <f>+[1]DEPURADO!A1335</f>
        <v>HLC114240</v>
      </c>
      <c r="D1341" s="23">
        <f>+[1]DEPURADO!B1335</f>
        <v>114240</v>
      </c>
      <c r="E1341" s="25">
        <f>+[1]DEPURADO!C1335</f>
        <v>45596</v>
      </c>
      <c r="F1341" s="26">
        <f>+IF([1]DEPURADO!D1335&gt;1,[1]DEPURADO!D1335," ")</f>
        <v>45631</v>
      </c>
      <c r="G1341" s="27">
        <f>[1]DEPURADO!F1335</f>
        <v>61945</v>
      </c>
      <c r="H1341" s="28">
        <v>0</v>
      </c>
      <c r="I1341" s="28">
        <f>+[1]DEPURADO!M1335+[1]DEPURADO!N1335</f>
        <v>0</v>
      </c>
      <c r="J1341" s="28">
        <f>+[1]DEPURADO!R1335</f>
        <v>0</v>
      </c>
      <c r="K1341" s="29">
        <f>+[1]DEPURADO!P1335+[1]DEPURADO!Q1335</f>
        <v>0</v>
      </c>
      <c r="L1341" s="28">
        <v>0</v>
      </c>
      <c r="M1341" s="28">
        <v>0</v>
      </c>
      <c r="N1341" s="28">
        <f t="shared" si="140"/>
        <v>0</v>
      </c>
      <c r="O1341" s="28">
        <f t="shared" si="141"/>
        <v>61945</v>
      </c>
      <c r="P1341" s="24">
        <f>IF([1]DEPURADO!H1335&gt;1,0,[1]DEPURADO!B1335)</f>
        <v>114240</v>
      </c>
      <c r="Q1341" s="30">
        <f t="shared" si="142"/>
        <v>61945</v>
      </c>
      <c r="R1341" s="31">
        <f t="shared" si="143"/>
        <v>0</v>
      </c>
      <c r="S1341" s="31">
        <f>+[1]DEPURADO!J1335</f>
        <v>0</v>
      </c>
      <c r="T1341" s="23" t="s">
        <v>45</v>
      </c>
      <c r="U1341" s="31">
        <f>+[1]DEPURADO!I1335</f>
        <v>0</v>
      </c>
      <c r="V1341" s="30"/>
      <c r="W1341" s="23" t="s">
        <v>45</v>
      </c>
      <c r="X1341" s="31">
        <f>+[1]DEPURADO!K1335+[1]DEPURADO!L1335</f>
        <v>61945</v>
      </c>
      <c r="Y1341" s="23" t="s">
        <v>45</v>
      </c>
      <c r="Z1341" s="31">
        <f t="shared" si="144"/>
        <v>61945</v>
      </c>
      <c r="AA1341" s="31"/>
      <c r="AB1341" s="31">
        <v>0</v>
      </c>
      <c r="AC1341" s="31">
        <v>0</v>
      </c>
      <c r="AD1341" s="30"/>
      <c r="AE1341" s="30">
        <f>+[1]DEPURADO!K1335</f>
        <v>0</v>
      </c>
      <c r="AF1341" s="30">
        <v>0</v>
      </c>
      <c r="AG1341" s="30">
        <f t="shared" si="145"/>
        <v>0</v>
      </c>
      <c r="AH1341" s="30">
        <v>0</v>
      </c>
      <c r="AI1341" s="30" t="str">
        <f>+[1]DEPURADO!G1335</f>
        <v>GLOSA LEGALIZADA</v>
      </c>
      <c r="AJ1341" s="32"/>
      <c r="AK1341" s="33"/>
    </row>
    <row r="1342" spans="1:37" s="34" customFormat="1" x14ac:dyDescent="0.25">
      <c r="A1342" s="23">
        <f t="shared" si="146"/>
        <v>1334</v>
      </c>
      <c r="B1342" s="24" t="s">
        <v>44</v>
      </c>
      <c r="C1342" s="23" t="str">
        <f>+[1]DEPURADO!A1336</f>
        <v>HLC114069</v>
      </c>
      <c r="D1342" s="23">
        <f>+[1]DEPURADO!B1336</f>
        <v>114069</v>
      </c>
      <c r="E1342" s="25">
        <f>+[1]DEPURADO!C1336</f>
        <v>45596</v>
      </c>
      <c r="F1342" s="26">
        <f>+IF([1]DEPURADO!D1336&gt;1,[1]DEPURADO!D1336," ")</f>
        <v>45631</v>
      </c>
      <c r="G1342" s="27">
        <f>[1]DEPURADO!F1336</f>
        <v>6448</v>
      </c>
      <c r="H1342" s="28">
        <v>0</v>
      </c>
      <c r="I1342" s="28">
        <f>+[1]DEPURADO!M1336+[1]DEPURADO!N1336</f>
        <v>0</v>
      </c>
      <c r="J1342" s="28">
        <f>+[1]DEPURADO!R1336</f>
        <v>0</v>
      </c>
      <c r="K1342" s="29">
        <f>+[1]DEPURADO!P1336+[1]DEPURADO!Q1336</f>
        <v>0</v>
      </c>
      <c r="L1342" s="28">
        <v>0</v>
      </c>
      <c r="M1342" s="28">
        <v>0</v>
      </c>
      <c r="N1342" s="28">
        <f t="shared" si="140"/>
        <v>0</v>
      </c>
      <c r="O1342" s="28">
        <f t="shared" si="141"/>
        <v>6448</v>
      </c>
      <c r="P1342" s="24">
        <f>IF([1]DEPURADO!H1336&gt;1,0,[1]DEPURADO!B1336)</f>
        <v>114069</v>
      </c>
      <c r="Q1342" s="30">
        <f t="shared" si="142"/>
        <v>6448</v>
      </c>
      <c r="R1342" s="31">
        <f t="shared" si="143"/>
        <v>0</v>
      </c>
      <c r="S1342" s="31">
        <f>+[1]DEPURADO!J1336</f>
        <v>0</v>
      </c>
      <c r="T1342" s="23" t="s">
        <v>45</v>
      </c>
      <c r="U1342" s="31">
        <f>+[1]DEPURADO!I1336</f>
        <v>0</v>
      </c>
      <c r="V1342" s="30"/>
      <c r="W1342" s="23" t="s">
        <v>45</v>
      </c>
      <c r="X1342" s="31">
        <f>+[1]DEPURADO!K1336+[1]DEPURADO!L1336</f>
        <v>6448</v>
      </c>
      <c r="Y1342" s="23" t="s">
        <v>45</v>
      </c>
      <c r="Z1342" s="31">
        <f t="shared" si="144"/>
        <v>6448</v>
      </c>
      <c r="AA1342" s="31"/>
      <c r="AB1342" s="31">
        <v>0</v>
      </c>
      <c r="AC1342" s="31">
        <v>0</v>
      </c>
      <c r="AD1342" s="30"/>
      <c r="AE1342" s="30">
        <f>+[1]DEPURADO!K1336</f>
        <v>0</v>
      </c>
      <c r="AF1342" s="30">
        <v>0</v>
      </c>
      <c r="AG1342" s="30">
        <f t="shared" si="145"/>
        <v>0</v>
      </c>
      <c r="AH1342" s="30">
        <v>0</v>
      </c>
      <c r="AI1342" s="30" t="str">
        <f>+[1]DEPURADO!G1336</f>
        <v>GLOSA LEGALIZADA</v>
      </c>
      <c r="AJ1342" s="32"/>
      <c r="AK1342" s="33"/>
    </row>
    <row r="1343" spans="1:37" s="34" customFormat="1" x14ac:dyDescent="0.25">
      <c r="A1343" s="23">
        <f t="shared" si="146"/>
        <v>1335</v>
      </c>
      <c r="B1343" s="24" t="s">
        <v>44</v>
      </c>
      <c r="C1343" s="23" t="str">
        <f>+[1]DEPURADO!A1337</f>
        <v>HLC114049</v>
      </c>
      <c r="D1343" s="23">
        <f>+[1]DEPURADO!B1337</f>
        <v>114049</v>
      </c>
      <c r="E1343" s="25">
        <f>+[1]DEPURADO!C1337</f>
        <v>45596</v>
      </c>
      <c r="F1343" s="26">
        <f>+IF([1]DEPURADO!D1337&gt;1,[1]DEPURADO!D1337," ")</f>
        <v>45631</v>
      </c>
      <c r="G1343" s="27">
        <f>[1]DEPURADO!F1337</f>
        <v>56707</v>
      </c>
      <c r="H1343" s="28">
        <v>0</v>
      </c>
      <c r="I1343" s="28">
        <f>+[1]DEPURADO!M1337+[1]DEPURADO!N1337</f>
        <v>0</v>
      </c>
      <c r="J1343" s="28">
        <f>+[1]DEPURADO!R1337</f>
        <v>0</v>
      </c>
      <c r="K1343" s="29">
        <f>+[1]DEPURADO!P1337+[1]DEPURADO!Q1337</f>
        <v>0</v>
      </c>
      <c r="L1343" s="28">
        <v>0</v>
      </c>
      <c r="M1343" s="28">
        <v>0</v>
      </c>
      <c r="N1343" s="28">
        <f t="shared" si="140"/>
        <v>0</v>
      </c>
      <c r="O1343" s="28">
        <f t="shared" si="141"/>
        <v>56707</v>
      </c>
      <c r="P1343" s="24">
        <f>IF([1]DEPURADO!H1337&gt;1,0,[1]DEPURADO!B1337)</f>
        <v>114049</v>
      </c>
      <c r="Q1343" s="30">
        <f t="shared" si="142"/>
        <v>56707</v>
      </c>
      <c r="R1343" s="31">
        <f t="shared" si="143"/>
        <v>0</v>
      </c>
      <c r="S1343" s="31">
        <f>+[1]DEPURADO!J1337</f>
        <v>0</v>
      </c>
      <c r="T1343" s="23" t="s">
        <v>45</v>
      </c>
      <c r="U1343" s="31">
        <f>+[1]DEPURADO!I1337</f>
        <v>0</v>
      </c>
      <c r="V1343" s="30"/>
      <c r="W1343" s="23" t="s">
        <v>45</v>
      </c>
      <c r="X1343" s="31">
        <f>+[1]DEPURADO!K1337+[1]DEPURADO!L1337</f>
        <v>56707</v>
      </c>
      <c r="Y1343" s="23" t="s">
        <v>45</v>
      </c>
      <c r="Z1343" s="31">
        <f t="shared" si="144"/>
        <v>56707</v>
      </c>
      <c r="AA1343" s="31"/>
      <c r="AB1343" s="31">
        <v>0</v>
      </c>
      <c r="AC1343" s="31">
        <v>0</v>
      </c>
      <c r="AD1343" s="30"/>
      <c r="AE1343" s="30">
        <f>+[1]DEPURADO!K1337</f>
        <v>0</v>
      </c>
      <c r="AF1343" s="30">
        <v>0</v>
      </c>
      <c r="AG1343" s="30">
        <f t="shared" si="145"/>
        <v>0</v>
      </c>
      <c r="AH1343" s="30">
        <v>0</v>
      </c>
      <c r="AI1343" s="30" t="str">
        <f>+[1]DEPURADO!G1337</f>
        <v>GLOSA LEGALIZADA</v>
      </c>
      <c r="AJ1343" s="32"/>
      <c r="AK1343" s="33"/>
    </row>
    <row r="1344" spans="1:37" s="34" customFormat="1" x14ac:dyDescent="0.25">
      <c r="A1344" s="23">
        <f t="shared" si="146"/>
        <v>1336</v>
      </c>
      <c r="B1344" s="24" t="s">
        <v>44</v>
      </c>
      <c r="C1344" s="23" t="str">
        <f>+[1]DEPURADO!A1338</f>
        <v>HLC114041</v>
      </c>
      <c r="D1344" s="23">
        <f>+[1]DEPURADO!B1338</f>
        <v>114041</v>
      </c>
      <c r="E1344" s="25">
        <f>+[1]DEPURADO!C1338</f>
        <v>45596</v>
      </c>
      <c r="F1344" s="26">
        <f>+IF([1]DEPURADO!D1338&gt;1,[1]DEPURADO!D1338," ")</f>
        <v>45631</v>
      </c>
      <c r="G1344" s="27">
        <f>[1]DEPURADO!F1338</f>
        <v>18240</v>
      </c>
      <c r="H1344" s="28">
        <v>0</v>
      </c>
      <c r="I1344" s="28">
        <f>+[1]DEPURADO!M1338+[1]DEPURADO!N1338</f>
        <v>0</v>
      </c>
      <c r="J1344" s="28">
        <f>+[1]DEPURADO!R1338</f>
        <v>0</v>
      </c>
      <c r="K1344" s="29">
        <f>+[1]DEPURADO!P1338+[1]DEPURADO!Q1338</f>
        <v>0</v>
      </c>
      <c r="L1344" s="28">
        <v>0</v>
      </c>
      <c r="M1344" s="28">
        <v>0</v>
      </c>
      <c r="N1344" s="28">
        <f t="shared" si="140"/>
        <v>0</v>
      </c>
      <c r="O1344" s="28">
        <f t="shared" si="141"/>
        <v>18240</v>
      </c>
      <c r="P1344" s="24">
        <f>IF([1]DEPURADO!H1338&gt;1,0,[1]DEPURADO!B1338)</f>
        <v>114041</v>
      </c>
      <c r="Q1344" s="30">
        <f t="shared" si="142"/>
        <v>18240</v>
      </c>
      <c r="R1344" s="31">
        <f t="shared" si="143"/>
        <v>0</v>
      </c>
      <c r="S1344" s="31">
        <f>+[1]DEPURADO!J1338</f>
        <v>0</v>
      </c>
      <c r="T1344" s="23" t="s">
        <v>45</v>
      </c>
      <c r="U1344" s="31">
        <f>+[1]DEPURADO!I1338</f>
        <v>0</v>
      </c>
      <c r="V1344" s="30"/>
      <c r="W1344" s="23" t="s">
        <v>45</v>
      </c>
      <c r="X1344" s="31">
        <f>+[1]DEPURADO!K1338+[1]DEPURADO!L1338</f>
        <v>18240</v>
      </c>
      <c r="Y1344" s="23" t="s">
        <v>45</v>
      </c>
      <c r="Z1344" s="31">
        <f t="shared" si="144"/>
        <v>18240</v>
      </c>
      <c r="AA1344" s="31"/>
      <c r="AB1344" s="31">
        <v>0</v>
      </c>
      <c r="AC1344" s="31">
        <v>0</v>
      </c>
      <c r="AD1344" s="30"/>
      <c r="AE1344" s="30">
        <f>+[1]DEPURADO!K1338</f>
        <v>0</v>
      </c>
      <c r="AF1344" s="30">
        <v>0</v>
      </c>
      <c r="AG1344" s="30">
        <f t="shared" si="145"/>
        <v>0</v>
      </c>
      <c r="AH1344" s="30">
        <v>0</v>
      </c>
      <c r="AI1344" s="30" t="str">
        <f>+[1]DEPURADO!G1338</f>
        <v>GLOSA LEGALIZADA</v>
      </c>
      <c r="AJ1344" s="32"/>
      <c r="AK1344" s="33"/>
    </row>
    <row r="1345" spans="1:37" s="34" customFormat="1" x14ac:dyDescent="0.25">
      <c r="A1345" s="23">
        <f t="shared" si="146"/>
        <v>1337</v>
      </c>
      <c r="B1345" s="24" t="s">
        <v>44</v>
      </c>
      <c r="C1345" s="23" t="str">
        <f>+[1]DEPURADO!A1339</f>
        <v>HLC113322</v>
      </c>
      <c r="D1345" s="23">
        <f>+[1]DEPURADO!B1339</f>
        <v>113322</v>
      </c>
      <c r="E1345" s="25">
        <f>+[1]DEPURADO!C1339</f>
        <v>45596</v>
      </c>
      <c r="F1345" s="26">
        <f>+IF([1]DEPURADO!D1339&gt;1,[1]DEPURADO!D1339," ")</f>
        <v>45631</v>
      </c>
      <c r="G1345" s="27">
        <f>[1]DEPURADO!F1339</f>
        <v>41107</v>
      </c>
      <c r="H1345" s="28">
        <v>0</v>
      </c>
      <c r="I1345" s="28">
        <f>+[1]DEPURADO!M1339+[1]DEPURADO!N1339</f>
        <v>0</v>
      </c>
      <c r="J1345" s="28">
        <f>+[1]DEPURADO!R1339</f>
        <v>0</v>
      </c>
      <c r="K1345" s="29">
        <f>+[1]DEPURADO!P1339+[1]DEPURADO!Q1339</f>
        <v>0</v>
      </c>
      <c r="L1345" s="28">
        <v>0</v>
      </c>
      <c r="M1345" s="28">
        <v>0</v>
      </c>
      <c r="N1345" s="28">
        <f t="shared" si="140"/>
        <v>0</v>
      </c>
      <c r="O1345" s="28">
        <f t="shared" si="141"/>
        <v>41107</v>
      </c>
      <c r="P1345" s="24">
        <f>IF([1]DEPURADO!H1339&gt;1,0,[1]DEPURADO!B1339)</f>
        <v>113322</v>
      </c>
      <c r="Q1345" s="30">
        <f t="shared" si="142"/>
        <v>41107</v>
      </c>
      <c r="R1345" s="31">
        <f t="shared" si="143"/>
        <v>0</v>
      </c>
      <c r="S1345" s="31">
        <f>+[1]DEPURADO!J1339</f>
        <v>0</v>
      </c>
      <c r="T1345" s="23" t="s">
        <v>45</v>
      </c>
      <c r="U1345" s="31">
        <f>+[1]DEPURADO!I1339</f>
        <v>0</v>
      </c>
      <c r="V1345" s="30"/>
      <c r="W1345" s="23" t="s">
        <v>45</v>
      </c>
      <c r="X1345" s="31">
        <f>+[1]DEPURADO!K1339+[1]DEPURADO!L1339</f>
        <v>41107</v>
      </c>
      <c r="Y1345" s="23" t="s">
        <v>45</v>
      </c>
      <c r="Z1345" s="31">
        <f t="shared" si="144"/>
        <v>41107</v>
      </c>
      <c r="AA1345" s="31"/>
      <c r="AB1345" s="31">
        <v>0</v>
      </c>
      <c r="AC1345" s="31">
        <v>0</v>
      </c>
      <c r="AD1345" s="30"/>
      <c r="AE1345" s="30">
        <f>+[1]DEPURADO!K1339</f>
        <v>0</v>
      </c>
      <c r="AF1345" s="30">
        <v>0</v>
      </c>
      <c r="AG1345" s="30">
        <f t="shared" si="145"/>
        <v>0</v>
      </c>
      <c r="AH1345" s="30">
        <v>0</v>
      </c>
      <c r="AI1345" s="30" t="str">
        <f>+[1]DEPURADO!G1339</f>
        <v>GLOSA LEGALIZADA</v>
      </c>
      <c r="AJ1345" s="32"/>
      <c r="AK1345" s="33"/>
    </row>
    <row r="1346" spans="1:37" s="34" customFormat="1" x14ac:dyDescent="0.25">
      <c r="A1346" s="23">
        <f t="shared" si="146"/>
        <v>1338</v>
      </c>
      <c r="B1346" s="24" t="s">
        <v>44</v>
      </c>
      <c r="C1346" s="23" t="str">
        <f>+[1]DEPURADO!A1340</f>
        <v>HLC113599</v>
      </c>
      <c r="D1346" s="23">
        <f>+[1]DEPURADO!B1340</f>
        <v>113599</v>
      </c>
      <c r="E1346" s="25">
        <f>+[1]DEPURADO!C1340</f>
        <v>45596</v>
      </c>
      <c r="F1346" s="26">
        <f>+IF([1]DEPURADO!D1340&gt;1,[1]DEPURADO!D1340," ")</f>
        <v>45631</v>
      </c>
      <c r="G1346" s="27">
        <f>[1]DEPURADO!F1340</f>
        <v>44220</v>
      </c>
      <c r="H1346" s="28">
        <v>0</v>
      </c>
      <c r="I1346" s="28">
        <f>+[1]DEPURADO!M1340+[1]DEPURADO!N1340</f>
        <v>0</v>
      </c>
      <c r="J1346" s="28">
        <f>+[1]DEPURADO!R1340</f>
        <v>0</v>
      </c>
      <c r="K1346" s="29">
        <f>+[1]DEPURADO!P1340+[1]DEPURADO!Q1340</f>
        <v>0</v>
      </c>
      <c r="L1346" s="28">
        <v>0</v>
      </c>
      <c r="M1346" s="28">
        <v>0</v>
      </c>
      <c r="N1346" s="28">
        <f t="shared" si="140"/>
        <v>0</v>
      </c>
      <c r="O1346" s="28">
        <f t="shared" si="141"/>
        <v>44220</v>
      </c>
      <c r="P1346" s="24">
        <f>IF([1]DEPURADO!H1340&gt;1,0,[1]DEPURADO!B1340)</f>
        <v>113599</v>
      </c>
      <c r="Q1346" s="30">
        <f t="shared" si="142"/>
        <v>44220</v>
      </c>
      <c r="R1346" s="31">
        <f t="shared" si="143"/>
        <v>0</v>
      </c>
      <c r="S1346" s="31">
        <f>+[1]DEPURADO!J1340</f>
        <v>0</v>
      </c>
      <c r="T1346" s="23" t="s">
        <v>45</v>
      </c>
      <c r="U1346" s="31">
        <f>+[1]DEPURADO!I1340</f>
        <v>0</v>
      </c>
      <c r="V1346" s="30"/>
      <c r="W1346" s="23" t="s">
        <v>45</v>
      </c>
      <c r="X1346" s="31">
        <f>+[1]DEPURADO!K1340+[1]DEPURADO!L1340</f>
        <v>44220</v>
      </c>
      <c r="Y1346" s="23" t="s">
        <v>45</v>
      </c>
      <c r="Z1346" s="31">
        <f t="shared" si="144"/>
        <v>44220</v>
      </c>
      <c r="AA1346" s="31"/>
      <c r="AB1346" s="31">
        <v>0</v>
      </c>
      <c r="AC1346" s="31">
        <v>0</v>
      </c>
      <c r="AD1346" s="30"/>
      <c r="AE1346" s="30">
        <f>+[1]DEPURADO!K1340</f>
        <v>0</v>
      </c>
      <c r="AF1346" s="30">
        <v>0</v>
      </c>
      <c r="AG1346" s="30">
        <f t="shared" si="145"/>
        <v>0</v>
      </c>
      <c r="AH1346" s="30">
        <v>0</v>
      </c>
      <c r="AI1346" s="30" t="str">
        <f>+[1]DEPURADO!G1340</f>
        <v>GLOSA LEGALIZADA</v>
      </c>
      <c r="AJ1346" s="32"/>
      <c r="AK1346" s="33"/>
    </row>
    <row r="1347" spans="1:37" s="34" customFormat="1" x14ac:dyDescent="0.25">
      <c r="A1347" s="23">
        <f t="shared" si="146"/>
        <v>1339</v>
      </c>
      <c r="B1347" s="24" t="s">
        <v>44</v>
      </c>
      <c r="C1347" s="23" t="str">
        <f>+[1]DEPURADO!A1341</f>
        <v>HLC113961</v>
      </c>
      <c r="D1347" s="23">
        <f>+[1]DEPURADO!B1341</f>
        <v>113961</v>
      </c>
      <c r="E1347" s="25">
        <f>+[1]DEPURADO!C1341</f>
        <v>45596</v>
      </c>
      <c r="F1347" s="26">
        <f>+IF([1]DEPURADO!D1341&gt;1,[1]DEPURADO!D1341," ")</f>
        <v>45631</v>
      </c>
      <c r="G1347" s="27">
        <f>[1]DEPURADO!F1341</f>
        <v>66596</v>
      </c>
      <c r="H1347" s="28">
        <v>0</v>
      </c>
      <c r="I1347" s="28">
        <f>+[1]DEPURADO!M1341+[1]DEPURADO!N1341</f>
        <v>0</v>
      </c>
      <c r="J1347" s="28">
        <f>+[1]DEPURADO!R1341</f>
        <v>0</v>
      </c>
      <c r="K1347" s="29">
        <f>+[1]DEPURADO!P1341+[1]DEPURADO!Q1341</f>
        <v>0</v>
      </c>
      <c r="L1347" s="28">
        <v>0</v>
      </c>
      <c r="M1347" s="28">
        <v>0</v>
      </c>
      <c r="N1347" s="28">
        <f t="shared" si="140"/>
        <v>0</v>
      </c>
      <c r="O1347" s="28">
        <f t="shared" si="141"/>
        <v>66596</v>
      </c>
      <c r="P1347" s="24">
        <f>IF([1]DEPURADO!H1341&gt;1,0,[1]DEPURADO!B1341)</f>
        <v>113961</v>
      </c>
      <c r="Q1347" s="30">
        <f t="shared" si="142"/>
        <v>66596</v>
      </c>
      <c r="R1347" s="31">
        <f t="shared" si="143"/>
        <v>0</v>
      </c>
      <c r="S1347" s="31">
        <f>+[1]DEPURADO!J1341</f>
        <v>0</v>
      </c>
      <c r="T1347" s="23" t="s">
        <v>45</v>
      </c>
      <c r="U1347" s="31">
        <f>+[1]DEPURADO!I1341</f>
        <v>0</v>
      </c>
      <c r="V1347" s="30"/>
      <c r="W1347" s="23" t="s">
        <v>45</v>
      </c>
      <c r="X1347" s="31">
        <f>+[1]DEPURADO!K1341+[1]DEPURADO!L1341</f>
        <v>66596</v>
      </c>
      <c r="Y1347" s="23" t="s">
        <v>45</v>
      </c>
      <c r="Z1347" s="31">
        <f t="shared" si="144"/>
        <v>66596</v>
      </c>
      <c r="AA1347" s="31"/>
      <c r="AB1347" s="31">
        <v>0</v>
      </c>
      <c r="AC1347" s="31">
        <v>0</v>
      </c>
      <c r="AD1347" s="30"/>
      <c r="AE1347" s="30">
        <f>+[1]DEPURADO!K1341</f>
        <v>0</v>
      </c>
      <c r="AF1347" s="30">
        <v>0</v>
      </c>
      <c r="AG1347" s="30">
        <f t="shared" si="145"/>
        <v>0</v>
      </c>
      <c r="AH1347" s="30">
        <v>0</v>
      </c>
      <c r="AI1347" s="30" t="str">
        <f>+[1]DEPURADO!G1341</f>
        <v>GLOSA LEGALIZADA</v>
      </c>
      <c r="AJ1347" s="32"/>
      <c r="AK1347" s="33"/>
    </row>
    <row r="1348" spans="1:37" s="34" customFormat="1" x14ac:dyDescent="0.25">
      <c r="A1348" s="23">
        <f t="shared" si="146"/>
        <v>1340</v>
      </c>
      <c r="B1348" s="24" t="s">
        <v>44</v>
      </c>
      <c r="C1348" s="23" t="str">
        <f>+[1]DEPURADO!A1342</f>
        <v>HLC113103</v>
      </c>
      <c r="D1348" s="23">
        <f>+[1]DEPURADO!B1342</f>
        <v>113103</v>
      </c>
      <c r="E1348" s="25">
        <f>+[1]DEPURADO!C1342</f>
        <v>45596</v>
      </c>
      <c r="F1348" s="26">
        <f>+IF([1]DEPURADO!D1342&gt;1,[1]DEPURADO!D1342," ")</f>
        <v>45631</v>
      </c>
      <c r="G1348" s="27">
        <f>[1]DEPURADO!F1342</f>
        <v>2552373</v>
      </c>
      <c r="H1348" s="28">
        <v>0</v>
      </c>
      <c r="I1348" s="28">
        <f>+[1]DEPURADO!M1342+[1]DEPURADO!N1342</f>
        <v>0</v>
      </c>
      <c r="J1348" s="28">
        <f>+[1]DEPURADO!R1342</f>
        <v>0</v>
      </c>
      <c r="K1348" s="29">
        <f>+[1]DEPURADO!P1342+[1]DEPURADO!Q1342</f>
        <v>0</v>
      </c>
      <c r="L1348" s="28">
        <v>0</v>
      </c>
      <c r="M1348" s="28">
        <v>0</v>
      </c>
      <c r="N1348" s="28">
        <f t="shared" si="140"/>
        <v>0</v>
      </c>
      <c r="O1348" s="28">
        <f t="shared" si="141"/>
        <v>2552373</v>
      </c>
      <c r="P1348" s="24">
        <f>IF([1]DEPURADO!H1342&gt;1,0,[1]DEPURADO!B1342)</f>
        <v>113103</v>
      </c>
      <c r="Q1348" s="30">
        <f t="shared" si="142"/>
        <v>2552373</v>
      </c>
      <c r="R1348" s="31">
        <f t="shared" si="143"/>
        <v>0</v>
      </c>
      <c r="S1348" s="31">
        <f>+[1]DEPURADO!J1342</f>
        <v>0</v>
      </c>
      <c r="T1348" s="23" t="s">
        <v>45</v>
      </c>
      <c r="U1348" s="31">
        <f>+[1]DEPURADO!I1342</f>
        <v>0</v>
      </c>
      <c r="V1348" s="30"/>
      <c r="W1348" s="23" t="s">
        <v>45</v>
      </c>
      <c r="X1348" s="31">
        <f>+[1]DEPURADO!K1342+[1]DEPURADO!L1342</f>
        <v>2552373</v>
      </c>
      <c r="Y1348" s="23" t="s">
        <v>45</v>
      </c>
      <c r="Z1348" s="31">
        <f t="shared" si="144"/>
        <v>2552373</v>
      </c>
      <c r="AA1348" s="31"/>
      <c r="AB1348" s="31">
        <v>0</v>
      </c>
      <c r="AC1348" s="31">
        <v>0</v>
      </c>
      <c r="AD1348" s="30"/>
      <c r="AE1348" s="30">
        <f>+[1]DEPURADO!K1342</f>
        <v>0</v>
      </c>
      <c r="AF1348" s="30">
        <v>0</v>
      </c>
      <c r="AG1348" s="30">
        <f t="shared" si="145"/>
        <v>0</v>
      </c>
      <c r="AH1348" s="30">
        <v>0</v>
      </c>
      <c r="AI1348" s="30" t="str">
        <f>+[1]DEPURADO!G1342</f>
        <v>GLOSA LEGALIZADA</v>
      </c>
      <c r="AJ1348" s="32"/>
      <c r="AK1348" s="33"/>
    </row>
    <row r="1349" spans="1:37" s="34" customFormat="1" x14ac:dyDescent="0.25">
      <c r="A1349" s="23">
        <f t="shared" si="146"/>
        <v>1341</v>
      </c>
      <c r="B1349" s="24" t="s">
        <v>44</v>
      </c>
      <c r="C1349" s="23" t="str">
        <f>+[1]DEPURADO!A1343</f>
        <v>HLC112264</v>
      </c>
      <c r="D1349" s="23">
        <f>+[1]DEPURADO!B1343</f>
        <v>112264</v>
      </c>
      <c r="E1349" s="25">
        <f>+[1]DEPURADO!C1343</f>
        <v>45596</v>
      </c>
      <c r="F1349" s="26">
        <f>+IF([1]DEPURADO!D1343&gt;1,[1]DEPURADO!D1343," ")</f>
        <v>45631</v>
      </c>
      <c r="G1349" s="27">
        <f>[1]DEPURADO!F1343</f>
        <v>39260</v>
      </c>
      <c r="H1349" s="28">
        <v>0</v>
      </c>
      <c r="I1349" s="28">
        <f>+[1]DEPURADO!M1343+[1]DEPURADO!N1343</f>
        <v>0</v>
      </c>
      <c r="J1349" s="28">
        <f>+[1]DEPURADO!R1343</f>
        <v>0</v>
      </c>
      <c r="K1349" s="29">
        <f>+[1]DEPURADO!P1343+[1]DEPURADO!Q1343</f>
        <v>0</v>
      </c>
      <c r="L1349" s="28">
        <v>0</v>
      </c>
      <c r="M1349" s="28">
        <v>0</v>
      </c>
      <c r="N1349" s="28">
        <f t="shared" si="140"/>
        <v>0</v>
      </c>
      <c r="O1349" s="28">
        <f t="shared" si="141"/>
        <v>39260</v>
      </c>
      <c r="P1349" s="24">
        <f>IF([1]DEPURADO!H1343&gt;1,0,[1]DEPURADO!B1343)</f>
        <v>112264</v>
      </c>
      <c r="Q1349" s="30">
        <f t="shared" si="142"/>
        <v>39260</v>
      </c>
      <c r="R1349" s="31">
        <f t="shared" si="143"/>
        <v>0</v>
      </c>
      <c r="S1349" s="31">
        <f>+[1]DEPURADO!J1343</f>
        <v>0</v>
      </c>
      <c r="T1349" s="23" t="s">
        <v>45</v>
      </c>
      <c r="U1349" s="31">
        <f>+[1]DEPURADO!I1343</f>
        <v>0</v>
      </c>
      <c r="V1349" s="30"/>
      <c r="W1349" s="23" t="s">
        <v>45</v>
      </c>
      <c r="X1349" s="31">
        <f>+[1]DEPURADO!K1343+[1]DEPURADO!L1343</f>
        <v>39260</v>
      </c>
      <c r="Y1349" s="23" t="s">
        <v>45</v>
      </c>
      <c r="Z1349" s="31">
        <f t="shared" si="144"/>
        <v>39260</v>
      </c>
      <c r="AA1349" s="31"/>
      <c r="AB1349" s="31">
        <v>0</v>
      </c>
      <c r="AC1349" s="31">
        <v>0</v>
      </c>
      <c r="AD1349" s="30"/>
      <c r="AE1349" s="30">
        <f>+[1]DEPURADO!K1343</f>
        <v>0</v>
      </c>
      <c r="AF1349" s="30">
        <v>0</v>
      </c>
      <c r="AG1349" s="30">
        <f t="shared" si="145"/>
        <v>0</v>
      </c>
      <c r="AH1349" s="30">
        <v>0</v>
      </c>
      <c r="AI1349" s="30" t="str">
        <f>+[1]DEPURADO!G1343</f>
        <v>GLOSA LEGALIZADA</v>
      </c>
      <c r="AJ1349" s="32"/>
      <c r="AK1349" s="33"/>
    </row>
    <row r="1350" spans="1:37" s="34" customFormat="1" x14ac:dyDescent="0.25">
      <c r="A1350" s="23">
        <f t="shared" si="146"/>
        <v>1342</v>
      </c>
      <c r="B1350" s="24" t="s">
        <v>44</v>
      </c>
      <c r="C1350" s="23" t="str">
        <f>+[1]DEPURADO!A1344</f>
        <v>HLC114245</v>
      </c>
      <c r="D1350" s="23">
        <f>+[1]DEPURADO!B1344</f>
        <v>114245</v>
      </c>
      <c r="E1350" s="25">
        <f>+[1]DEPURADO!C1344</f>
        <v>45596</v>
      </c>
      <c r="F1350" s="26">
        <f>+IF([1]DEPURADO!D1344&gt;1,[1]DEPURADO!D1344," ")</f>
        <v>45631</v>
      </c>
      <c r="G1350" s="27">
        <f>[1]DEPURADO!F1344</f>
        <v>51461</v>
      </c>
      <c r="H1350" s="28">
        <v>0</v>
      </c>
      <c r="I1350" s="28">
        <f>+[1]DEPURADO!M1344+[1]DEPURADO!N1344</f>
        <v>0</v>
      </c>
      <c r="J1350" s="28">
        <f>+[1]DEPURADO!R1344</f>
        <v>0</v>
      </c>
      <c r="K1350" s="29">
        <f>+[1]DEPURADO!P1344+[1]DEPURADO!Q1344</f>
        <v>0</v>
      </c>
      <c r="L1350" s="28">
        <v>0</v>
      </c>
      <c r="M1350" s="28">
        <v>0</v>
      </c>
      <c r="N1350" s="28">
        <f t="shared" si="140"/>
        <v>0</v>
      </c>
      <c r="O1350" s="28">
        <f t="shared" si="141"/>
        <v>51461</v>
      </c>
      <c r="P1350" s="24">
        <f>IF([1]DEPURADO!H1344&gt;1,0,[1]DEPURADO!B1344)</f>
        <v>114245</v>
      </c>
      <c r="Q1350" s="30">
        <f t="shared" si="142"/>
        <v>51461</v>
      </c>
      <c r="R1350" s="31">
        <f t="shared" si="143"/>
        <v>0</v>
      </c>
      <c r="S1350" s="31">
        <f>+[1]DEPURADO!J1344</f>
        <v>0</v>
      </c>
      <c r="T1350" s="23" t="s">
        <v>45</v>
      </c>
      <c r="U1350" s="31">
        <f>+[1]DEPURADO!I1344</f>
        <v>0</v>
      </c>
      <c r="V1350" s="30"/>
      <c r="W1350" s="23" t="s">
        <v>45</v>
      </c>
      <c r="X1350" s="31">
        <f>+[1]DEPURADO!K1344+[1]DEPURADO!L1344</f>
        <v>51461</v>
      </c>
      <c r="Y1350" s="23" t="s">
        <v>45</v>
      </c>
      <c r="Z1350" s="31">
        <f t="shared" si="144"/>
        <v>51461</v>
      </c>
      <c r="AA1350" s="31"/>
      <c r="AB1350" s="31">
        <v>0</v>
      </c>
      <c r="AC1350" s="31">
        <v>0</v>
      </c>
      <c r="AD1350" s="30"/>
      <c r="AE1350" s="30">
        <f>+[1]DEPURADO!K1344</f>
        <v>0</v>
      </c>
      <c r="AF1350" s="30">
        <v>0</v>
      </c>
      <c r="AG1350" s="30">
        <f t="shared" si="145"/>
        <v>0</v>
      </c>
      <c r="AH1350" s="30">
        <v>0</v>
      </c>
      <c r="AI1350" s="30" t="str">
        <f>+[1]DEPURADO!G1344</f>
        <v>GLOSA LEGALIZADA</v>
      </c>
      <c r="AJ1350" s="32"/>
      <c r="AK1350" s="33"/>
    </row>
    <row r="1351" spans="1:37" s="34" customFormat="1" x14ac:dyDescent="0.25">
      <c r="A1351" s="23">
        <f t="shared" si="146"/>
        <v>1343</v>
      </c>
      <c r="B1351" s="24" t="s">
        <v>44</v>
      </c>
      <c r="C1351" s="23" t="str">
        <f>+[1]DEPURADO!A1345</f>
        <v>HLC114009</v>
      </c>
      <c r="D1351" s="23">
        <f>+[1]DEPURADO!B1345</f>
        <v>114009</v>
      </c>
      <c r="E1351" s="25">
        <f>+[1]DEPURADO!C1345</f>
        <v>45596</v>
      </c>
      <c r="F1351" s="26">
        <f>+IF([1]DEPURADO!D1345&gt;1,[1]DEPURADO!D1345," ")</f>
        <v>45631</v>
      </c>
      <c r="G1351" s="27">
        <f>[1]DEPURADO!F1345</f>
        <v>48334</v>
      </c>
      <c r="H1351" s="28">
        <v>0</v>
      </c>
      <c r="I1351" s="28">
        <f>+[1]DEPURADO!M1345+[1]DEPURADO!N1345</f>
        <v>0</v>
      </c>
      <c r="J1351" s="28">
        <f>+[1]DEPURADO!R1345</f>
        <v>0</v>
      </c>
      <c r="K1351" s="29">
        <f>+[1]DEPURADO!P1345+[1]DEPURADO!Q1345</f>
        <v>0</v>
      </c>
      <c r="L1351" s="28">
        <v>0</v>
      </c>
      <c r="M1351" s="28">
        <v>0</v>
      </c>
      <c r="N1351" s="28">
        <f t="shared" si="140"/>
        <v>0</v>
      </c>
      <c r="O1351" s="28">
        <f t="shared" si="141"/>
        <v>48334</v>
      </c>
      <c r="P1351" s="24">
        <f>IF([1]DEPURADO!H1345&gt;1,0,[1]DEPURADO!B1345)</f>
        <v>114009</v>
      </c>
      <c r="Q1351" s="30">
        <f t="shared" si="142"/>
        <v>48334</v>
      </c>
      <c r="R1351" s="31">
        <f t="shared" si="143"/>
        <v>0</v>
      </c>
      <c r="S1351" s="31">
        <f>+[1]DEPURADO!J1345</f>
        <v>0</v>
      </c>
      <c r="T1351" s="23" t="s">
        <v>45</v>
      </c>
      <c r="U1351" s="31">
        <f>+[1]DEPURADO!I1345</f>
        <v>0</v>
      </c>
      <c r="V1351" s="30"/>
      <c r="W1351" s="23" t="s">
        <v>45</v>
      </c>
      <c r="X1351" s="31">
        <f>+[1]DEPURADO!K1345+[1]DEPURADO!L1345</f>
        <v>48334</v>
      </c>
      <c r="Y1351" s="23" t="s">
        <v>45</v>
      </c>
      <c r="Z1351" s="31">
        <f t="shared" si="144"/>
        <v>48334</v>
      </c>
      <c r="AA1351" s="31"/>
      <c r="AB1351" s="31">
        <v>0</v>
      </c>
      <c r="AC1351" s="31">
        <v>0</v>
      </c>
      <c r="AD1351" s="30"/>
      <c r="AE1351" s="30">
        <f>+[1]DEPURADO!K1345</f>
        <v>0</v>
      </c>
      <c r="AF1351" s="30">
        <v>0</v>
      </c>
      <c r="AG1351" s="30">
        <f t="shared" si="145"/>
        <v>0</v>
      </c>
      <c r="AH1351" s="30">
        <v>0</v>
      </c>
      <c r="AI1351" s="30" t="str">
        <f>+[1]DEPURADO!G1345</f>
        <v>GLOSA LEGALIZADA</v>
      </c>
      <c r="AJ1351" s="32"/>
      <c r="AK1351" s="33"/>
    </row>
    <row r="1352" spans="1:37" s="34" customFormat="1" x14ac:dyDescent="0.25">
      <c r="A1352" s="23">
        <f t="shared" si="146"/>
        <v>1344</v>
      </c>
      <c r="B1352" s="24" t="s">
        <v>44</v>
      </c>
      <c r="C1352" s="23" t="str">
        <f>+[1]DEPURADO!A1346</f>
        <v>HLC113420</v>
      </c>
      <c r="D1352" s="23">
        <f>+[1]DEPURADO!B1346</f>
        <v>113420</v>
      </c>
      <c r="E1352" s="25">
        <f>+[1]DEPURADO!C1346</f>
        <v>45596</v>
      </c>
      <c r="F1352" s="26">
        <f>+IF([1]DEPURADO!D1346&gt;1,[1]DEPURADO!D1346," ")</f>
        <v>45631</v>
      </c>
      <c r="G1352" s="27">
        <f>[1]DEPURADO!F1346</f>
        <v>41500</v>
      </c>
      <c r="H1352" s="28">
        <v>0</v>
      </c>
      <c r="I1352" s="28">
        <f>+[1]DEPURADO!M1346+[1]DEPURADO!N1346</f>
        <v>0</v>
      </c>
      <c r="J1352" s="28">
        <f>+[1]DEPURADO!R1346</f>
        <v>0</v>
      </c>
      <c r="K1352" s="29">
        <f>+[1]DEPURADO!P1346+[1]DEPURADO!Q1346</f>
        <v>0</v>
      </c>
      <c r="L1352" s="28">
        <v>0</v>
      </c>
      <c r="M1352" s="28">
        <v>0</v>
      </c>
      <c r="N1352" s="28">
        <f t="shared" si="140"/>
        <v>0</v>
      </c>
      <c r="O1352" s="28">
        <f t="shared" si="141"/>
        <v>41500</v>
      </c>
      <c r="P1352" s="24">
        <f>IF([1]DEPURADO!H1346&gt;1,0,[1]DEPURADO!B1346)</f>
        <v>113420</v>
      </c>
      <c r="Q1352" s="30">
        <f t="shared" si="142"/>
        <v>41500</v>
      </c>
      <c r="R1352" s="31">
        <f t="shared" si="143"/>
        <v>0</v>
      </c>
      <c r="S1352" s="31">
        <f>+[1]DEPURADO!J1346</f>
        <v>0</v>
      </c>
      <c r="T1352" s="23" t="s">
        <v>45</v>
      </c>
      <c r="U1352" s="31">
        <f>+[1]DEPURADO!I1346</f>
        <v>0</v>
      </c>
      <c r="V1352" s="30"/>
      <c r="W1352" s="23" t="s">
        <v>45</v>
      </c>
      <c r="X1352" s="31">
        <f>+[1]DEPURADO!K1346+[1]DEPURADO!L1346</f>
        <v>41500</v>
      </c>
      <c r="Y1352" s="23" t="s">
        <v>45</v>
      </c>
      <c r="Z1352" s="31">
        <f t="shared" si="144"/>
        <v>41500</v>
      </c>
      <c r="AA1352" s="31"/>
      <c r="AB1352" s="31">
        <v>0</v>
      </c>
      <c r="AC1352" s="31">
        <v>0</v>
      </c>
      <c r="AD1352" s="30"/>
      <c r="AE1352" s="30">
        <f>+[1]DEPURADO!K1346</f>
        <v>0</v>
      </c>
      <c r="AF1352" s="30">
        <v>0</v>
      </c>
      <c r="AG1352" s="30">
        <f t="shared" si="145"/>
        <v>0</v>
      </c>
      <c r="AH1352" s="30">
        <v>0</v>
      </c>
      <c r="AI1352" s="30" t="str">
        <f>+[1]DEPURADO!G1346</f>
        <v>GLOSA LEGALIZADA</v>
      </c>
      <c r="AJ1352" s="32"/>
      <c r="AK1352" s="33"/>
    </row>
    <row r="1353" spans="1:37" s="34" customFormat="1" x14ac:dyDescent="0.25">
      <c r="A1353" s="23">
        <f t="shared" si="146"/>
        <v>1345</v>
      </c>
      <c r="B1353" s="24" t="s">
        <v>44</v>
      </c>
      <c r="C1353" s="23" t="str">
        <f>+[1]DEPURADO!A1347</f>
        <v>HLC113031</v>
      </c>
      <c r="D1353" s="23">
        <f>+[1]DEPURADO!B1347</f>
        <v>113031</v>
      </c>
      <c r="E1353" s="25">
        <f>+[1]DEPURADO!C1347</f>
        <v>45596</v>
      </c>
      <c r="F1353" s="26">
        <f>+IF([1]DEPURADO!D1347&gt;1,[1]DEPURADO!D1347," ")</f>
        <v>45631</v>
      </c>
      <c r="G1353" s="27">
        <f>[1]DEPURADO!F1347</f>
        <v>50394</v>
      </c>
      <c r="H1353" s="28">
        <v>0</v>
      </c>
      <c r="I1353" s="28">
        <f>+[1]DEPURADO!M1347+[1]DEPURADO!N1347</f>
        <v>0</v>
      </c>
      <c r="J1353" s="28">
        <f>+[1]DEPURADO!R1347</f>
        <v>0</v>
      </c>
      <c r="K1353" s="29">
        <f>+[1]DEPURADO!P1347+[1]DEPURADO!Q1347</f>
        <v>0</v>
      </c>
      <c r="L1353" s="28">
        <v>0</v>
      </c>
      <c r="M1353" s="28">
        <v>0</v>
      </c>
      <c r="N1353" s="28">
        <f t="shared" si="140"/>
        <v>0</v>
      </c>
      <c r="O1353" s="28">
        <f t="shared" si="141"/>
        <v>50394</v>
      </c>
      <c r="P1353" s="24">
        <f>IF([1]DEPURADO!H1347&gt;1,0,[1]DEPURADO!B1347)</f>
        <v>113031</v>
      </c>
      <c r="Q1353" s="30">
        <f t="shared" si="142"/>
        <v>50394</v>
      </c>
      <c r="R1353" s="31">
        <f t="shared" si="143"/>
        <v>0</v>
      </c>
      <c r="S1353" s="31">
        <f>+[1]DEPURADO!J1347</f>
        <v>0</v>
      </c>
      <c r="T1353" s="23" t="s">
        <v>45</v>
      </c>
      <c r="U1353" s="31">
        <f>+[1]DEPURADO!I1347</f>
        <v>0</v>
      </c>
      <c r="V1353" s="30"/>
      <c r="W1353" s="23" t="s">
        <v>45</v>
      </c>
      <c r="X1353" s="31">
        <f>+[1]DEPURADO!K1347+[1]DEPURADO!L1347</f>
        <v>50394</v>
      </c>
      <c r="Y1353" s="23" t="s">
        <v>45</v>
      </c>
      <c r="Z1353" s="31">
        <f t="shared" si="144"/>
        <v>50394</v>
      </c>
      <c r="AA1353" s="31"/>
      <c r="AB1353" s="31">
        <v>0</v>
      </c>
      <c r="AC1353" s="31">
        <v>0</v>
      </c>
      <c r="AD1353" s="30"/>
      <c r="AE1353" s="30">
        <f>+[1]DEPURADO!K1347</f>
        <v>0</v>
      </c>
      <c r="AF1353" s="30">
        <v>0</v>
      </c>
      <c r="AG1353" s="30">
        <f t="shared" si="145"/>
        <v>0</v>
      </c>
      <c r="AH1353" s="30">
        <v>0</v>
      </c>
      <c r="AI1353" s="30" t="str">
        <f>+[1]DEPURADO!G1347</f>
        <v>GLOSA LEGALIZADA</v>
      </c>
      <c r="AJ1353" s="32"/>
      <c r="AK1353" s="33"/>
    </row>
    <row r="1354" spans="1:37" s="34" customFormat="1" x14ac:dyDescent="0.25">
      <c r="A1354" s="23">
        <f t="shared" si="146"/>
        <v>1346</v>
      </c>
      <c r="B1354" s="24" t="s">
        <v>44</v>
      </c>
      <c r="C1354" s="23" t="str">
        <f>+[1]DEPURADO!A1348</f>
        <v>HLC113354</v>
      </c>
      <c r="D1354" s="23">
        <f>+[1]DEPURADO!B1348</f>
        <v>113354</v>
      </c>
      <c r="E1354" s="25">
        <f>+[1]DEPURADO!C1348</f>
        <v>45596</v>
      </c>
      <c r="F1354" s="26">
        <f>+IF([1]DEPURADO!D1348&gt;1,[1]DEPURADO!D1348," ")</f>
        <v>45631</v>
      </c>
      <c r="G1354" s="27">
        <f>[1]DEPURADO!F1348</f>
        <v>3653894</v>
      </c>
      <c r="H1354" s="28">
        <v>0</v>
      </c>
      <c r="I1354" s="28">
        <f>+[1]DEPURADO!M1348+[1]DEPURADO!N1348</f>
        <v>0</v>
      </c>
      <c r="J1354" s="28">
        <f>+[1]DEPURADO!R1348</f>
        <v>0</v>
      </c>
      <c r="K1354" s="29">
        <f>+[1]DEPURADO!P1348+[1]DEPURADO!Q1348</f>
        <v>0</v>
      </c>
      <c r="L1354" s="28">
        <v>0</v>
      </c>
      <c r="M1354" s="28">
        <v>0</v>
      </c>
      <c r="N1354" s="28">
        <f t="shared" ref="N1354:N1417" si="147">+SUM(J1354:M1354)</f>
        <v>0</v>
      </c>
      <c r="O1354" s="28">
        <f t="shared" ref="O1354:O1417" si="148">+G1354-I1354-N1354</f>
        <v>3653894</v>
      </c>
      <c r="P1354" s="24">
        <f>IF([1]DEPURADO!H1348&gt;1,0,[1]DEPURADO!B1348)</f>
        <v>113354</v>
      </c>
      <c r="Q1354" s="30">
        <f t="shared" ref="Q1354:Q1417" si="149">+IF(P1354&gt;0,G1354,0)</f>
        <v>3653894</v>
      </c>
      <c r="R1354" s="31">
        <f t="shared" ref="R1354:R1417" si="150">IF(P1354=0,G1354,0)</f>
        <v>0</v>
      </c>
      <c r="S1354" s="31">
        <f>+[1]DEPURADO!J1348</f>
        <v>0</v>
      </c>
      <c r="T1354" s="23" t="s">
        <v>45</v>
      </c>
      <c r="U1354" s="31">
        <f>+[1]DEPURADO!I1348</f>
        <v>0</v>
      </c>
      <c r="V1354" s="30"/>
      <c r="W1354" s="23" t="s">
        <v>45</v>
      </c>
      <c r="X1354" s="31">
        <f>+[1]DEPURADO!K1348+[1]DEPURADO!L1348</f>
        <v>3653894</v>
      </c>
      <c r="Y1354" s="23" t="s">
        <v>45</v>
      </c>
      <c r="Z1354" s="31">
        <f t="shared" ref="Z1354:Z1417" si="151">+X1354-AE1354+IF(X1354-AE1354&lt;-1,-X1354+AE1354,0)</f>
        <v>3653894</v>
      </c>
      <c r="AA1354" s="31"/>
      <c r="AB1354" s="31">
        <v>0</v>
      </c>
      <c r="AC1354" s="31">
        <v>0</v>
      </c>
      <c r="AD1354" s="30"/>
      <c r="AE1354" s="30">
        <f>+[1]DEPURADO!K1348</f>
        <v>0</v>
      </c>
      <c r="AF1354" s="30">
        <v>0</v>
      </c>
      <c r="AG1354" s="30">
        <f t="shared" ref="AG1354:AG1417" si="152">+G1354-I1354-N1354-R1354-Z1354-AC1354-AE1354-S1354-U1354</f>
        <v>0</v>
      </c>
      <c r="AH1354" s="30">
        <v>0</v>
      </c>
      <c r="AI1354" s="30" t="str">
        <f>+[1]DEPURADO!G1348</f>
        <v>GLOSA LEGALIZADA</v>
      </c>
      <c r="AJ1354" s="32"/>
      <c r="AK1354" s="33"/>
    </row>
    <row r="1355" spans="1:37" s="34" customFormat="1" x14ac:dyDescent="0.25">
      <c r="A1355" s="23">
        <f t="shared" ref="A1355:A1418" si="153">+A1354+1</f>
        <v>1347</v>
      </c>
      <c r="B1355" s="24" t="s">
        <v>44</v>
      </c>
      <c r="C1355" s="23" t="str">
        <f>+[1]DEPURADO!A1349</f>
        <v>HLC113996</v>
      </c>
      <c r="D1355" s="23">
        <f>+[1]DEPURADO!B1349</f>
        <v>113996</v>
      </c>
      <c r="E1355" s="25">
        <f>+[1]DEPURADO!C1349</f>
        <v>45596</v>
      </c>
      <c r="F1355" s="26">
        <f>+IF([1]DEPURADO!D1349&gt;1,[1]DEPURADO!D1349," ")</f>
        <v>45631</v>
      </c>
      <c r="G1355" s="27">
        <f>[1]DEPURADO!F1349</f>
        <v>41371</v>
      </c>
      <c r="H1355" s="28">
        <v>0</v>
      </c>
      <c r="I1355" s="28">
        <f>+[1]DEPURADO!M1349+[1]DEPURADO!N1349</f>
        <v>0</v>
      </c>
      <c r="J1355" s="28">
        <f>+[1]DEPURADO!R1349</f>
        <v>0</v>
      </c>
      <c r="K1355" s="29">
        <f>+[1]DEPURADO!P1349+[1]DEPURADO!Q1349</f>
        <v>0</v>
      </c>
      <c r="L1355" s="28">
        <v>0</v>
      </c>
      <c r="M1355" s="28">
        <v>0</v>
      </c>
      <c r="N1355" s="28">
        <f t="shared" si="147"/>
        <v>0</v>
      </c>
      <c r="O1355" s="28">
        <f t="shared" si="148"/>
        <v>41371</v>
      </c>
      <c r="P1355" s="24">
        <f>IF([1]DEPURADO!H1349&gt;1,0,[1]DEPURADO!B1349)</f>
        <v>113996</v>
      </c>
      <c r="Q1355" s="30">
        <f t="shared" si="149"/>
        <v>41371</v>
      </c>
      <c r="R1355" s="31">
        <f t="shared" si="150"/>
        <v>0</v>
      </c>
      <c r="S1355" s="31">
        <f>+[1]DEPURADO!J1349</f>
        <v>0</v>
      </c>
      <c r="T1355" s="23" t="s">
        <v>45</v>
      </c>
      <c r="U1355" s="31">
        <f>+[1]DEPURADO!I1349</f>
        <v>0</v>
      </c>
      <c r="V1355" s="30"/>
      <c r="W1355" s="23" t="s">
        <v>45</v>
      </c>
      <c r="X1355" s="31">
        <f>+[1]DEPURADO!K1349+[1]DEPURADO!L1349</f>
        <v>41371</v>
      </c>
      <c r="Y1355" s="23" t="s">
        <v>45</v>
      </c>
      <c r="Z1355" s="31">
        <f t="shared" si="151"/>
        <v>41371</v>
      </c>
      <c r="AA1355" s="31"/>
      <c r="AB1355" s="31">
        <v>0</v>
      </c>
      <c r="AC1355" s="31">
        <v>0</v>
      </c>
      <c r="AD1355" s="30"/>
      <c r="AE1355" s="30">
        <f>+[1]DEPURADO!K1349</f>
        <v>0</v>
      </c>
      <c r="AF1355" s="30">
        <v>0</v>
      </c>
      <c r="AG1355" s="30">
        <f t="shared" si="152"/>
        <v>0</v>
      </c>
      <c r="AH1355" s="30">
        <v>0</v>
      </c>
      <c r="AI1355" s="30" t="str">
        <f>+[1]DEPURADO!G1349</f>
        <v>GLOSA LEGALIZADA</v>
      </c>
      <c r="AJ1355" s="32"/>
      <c r="AK1355" s="33"/>
    </row>
    <row r="1356" spans="1:37" s="34" customFormat="1" x14ac:dyDescent="0.25">
      <c r="A1356" s="23">
        <f t="shared" si="153"/>
        <v>1348</v>
      </c>
      <c r="B1356" s="24" t="s">
        <v>44</v>
      </c>
      <c r="C1356" s="23" t="str">
        <f>+[1]DEPURADO!A1350</f>
        <v>HLC113070</v>
      </c>
      <c r="D1356" s="23">
        <f>+[1]DEPURADO!B1350</f>
        <v>113070</v>
      </c>
      <c r="E1356" s="25">
        <f>+[1]DEPURADO!C1350</f>
        <v>45596</v>
      </c>
      <c r="F1356" s="26">
        <f>+IF([1]DEPURADO!D1350&gt;1,[1]DEPURADO!D1350," ")</f>
        <v>45631</v>
      </c>
      <c r="G1356" s="27">
        <f>[1]DEPURADO!F1350</f>
        <v>30380</v>
      </c>
      <c r="H1356" s="28">
        <v>0</v>
      </c>
      <c r="I1356" s="28">
        <f>+[1]DEPURADO!M1350+[1]DEPURADO!N1350</f>
        <v>0</v>
      </c>
      <c r="J1356" s="28">
        <f>+[1]DEPURADO!R1350</f>
        <v>0</v>
      </c>
      <c r="K1356" s="29">
        <f>+[1]DEPURADO!P1350+[1]DEPURADO!Q1350</f>
        <v>0</v>
      </c>
      <c r="L1356" s="28">
        <v>0</v>
      </c>
      <c r="M1356" s="28">
        <v>0</v>
      </c>
      <c r="N1356" s="28">
        <f t="shared" si="147"/>
        <v>0</v>
      </c>
      <c r="O1356" s="28">
        <f t="shared" si="148"/>
        <v>30380</v>
      </c>
      <c r="P1356" s="24">
        <f>IF([1]DEPURADO!H1350&gt;1,0,[1]DEPURADO!B1350)</f>
        <v>113070</v>
      </c>
      <c r="Q1356" s="30">
        <f t="shared" si="149"/>
        <v>30380</v>
      </c>
      <c r="R1356" s="31">
        <f t="shared" si="150"/>
        <v>0</v>
      </c>
      <c r="S1356" s="31">
        <f>+[1]DEPURADO!J1350</f>
        <v>0</v>
      </c>
      <c r="T1356" s="23" t="s">
        <v>45</v>
      </c>
      <c r="U1356" s="31">
        <f>+[1]DEPURADO!I1350</f>
        <v>0</v>
      </c>
      <c r="V1356" s="30"/>
      <c r="W1356" s="23" t="s">
        <v>45</v>
      </c>
      <c r="X1356" s="31">
        <f>+[1]DEPURADO!K1350+[1]DEPURADO!L1350</f>
        <v>30380</v>
      </c>
      <c r="Y1356" s="23" t="s">
        <v>45</v>
      </c>
      <c r="Z1356" s="31">
        <f t="shared" si="151"/>
        <v>30380</v>
      </c>
      <c r="AA1356" s="31"/>
      <c r="AB1356" s="31">
        <v>0</v>
      </c>
      <c r="AC1356" s="31">
        <v>0</v>
      </c>
      <c r="AD1356" s="30"/>
      <c r="AE1356" s="30">
        <f>+[1]DEPURADO!K1350</f>
        <v>0</v>
      </c>
      <c r="AF1356" s="30">
        <v>0</v>
      </c>
      <c r="AG1356" s="30">
        <f t="shared" si="152"/>
        <v>0</v>
      </c>
      <c r="AH1356" s="30">
        <v>0</v>
      </c>
      <c r="AI1356" s="30" t="str">
        <f>+[1]DEPURADO!G1350</f>
        <v>GLOSA LEGALIZADA</v>
      </c>
      <c r="AJ1356" s="32"/>
      <c r="AK1356" s="33"/>
    </row>
    <row r="1357" spans="1:37" s="34" customFormat="1" x14ac:dyDescent="0.25">
      <c r="A1357" s="23">
        <f t="shared" si="153"/>
        <v>1349</v>
      </c>
      <c r="B1357" s="24" t="s">
        <v>44</v>
      </c>
      <c r="C1357" s="23" t="str">
        <f>+[1]DEPURADO!A1351</f>
        <v>HLC113433</v>
      </c>
      <c r="D1357" s="23">
        <f>+[1]DEPURADO!B1351</f>
        <v>113433</v>
      </c>
      <c r="E1357" s="25">
        <f>+[1]DEPURADO!C1351</f>
        <v>45596</v>
      </c>
      <c r="F1357" s="26">
        <f>+IF([1]DEPURADO!D1351&gt;1,[1]DEPURADO!D1351," ")</f>
        <v>45631</v>
      </c>
      <c r="G1357" s="27">
        <f>[1]DEPURADO!F1351</f>
        <v>119717</v>
      </c>
      <c r="H1357" s="28">
        <v>0</v>
      </c>
      <c r="I1357" s="28">
        <f>+[1]DEPURADO!M1351+[1]DEPURADO!N1351</f>
        <v>0</v>
      </c>
      <c r="J1357" s="28">
        <f>+[1]DEPURADO!R1351</f>
        <v>0</v>
      </c>
      <c r="K1357" s="29">
        <f>+[1]DEPURADO!P1351+[1]DEPURADO!Q1351</f>
        <v>0</v>
      </c>
      <c r="L1357" s="28">
        <v>0</v>
      </c>
      <c r="M1357" s="28">
        <v>0</v>
      </c>
      <c r="N1357" s="28">
        <f t="shared" si="147"/>
        <v>0</v>
      </c>
      <c r="O1357" s="28">
        <f t="shared" si="148"/>
        <v>119717</v>
      </c>
      <c r="P1357" s="24">
        <f>IF([1]DEPURADO!H1351&gt;1,0,[1]DEPURADO!B1351)</f>
        <v>113433</v>
      </c>
      <c r="Q1357" s="30">
        <f t="shared" si="149"/>
        <v>119717</v>
      </c>
      <c r="R1357" s="31">
        <f t="shared" si="150"/>
        <v>0</v>
      </c>
      <c r="S1357" s="31">
        <f>+[1]DEPURADO!J1351</f>
        <v>0</v>
      </c>
      <c r="T1357" s="23" t="s">
        <v>45</v>
      </c>
      <c r="U1357" s="31">
        <f>+[1]DEPURADO!I1351</f>
        <v>0</v>
      </c>
      <c r="V1357" s="30"/>
      <c r="W1357" s="23" t="s">
        <v>45</v>
      </c>
      <c r="X1357" s="31">
        <f>+[1]DEPURADO!K1351+[1]DEPURADO!L1351</f>
        <v>119717</v>
      </c>
      <c r="Y1357" s="23" t="s">
        <v>45</v>
      </c>
      <c r="Z1357" s="31">
        <f t="shared" si="151"/>
        <v>119717</v>
      </c>
      <c r="AA1357" s="31"/>
      <c r="AB1357" s="31">
        <v>0</v>
      </c>
      <c r="AC1357" s="31">
        <v>0</v>
      </c>
      <c r="AD1357" s="30"/>
      <c r="AE1357" s="30">
        <f>+[1]DEPURADO!K1351</f>
        <v>0</v>
      </c>
      <c r="AF1357" s="30">
        <v>0</v>
      </c>
      <c r="AG1357" s="30">
        <f t="shared" si="152"/>
        <v>0</v>
      </c>
      <c r="AH1357" s="30">
        <v>0</v>
      </c>
      <c r="AI1357" s="30" t="str">
        <f>+[1]DEPURADO!G1351</f>
        <v>GLOSA LEGALIZADA</v>
      </c>
      <c r="AJ1357" s="32"/>
      <c r="AK1357" s="33"/>
    </row>
    <row r="1358" spans="1:37" s="34" customFormat="1" x14ac:dyDescent="0.25">
      <c r="A1358" s="23">
        <f t="shared" si="153"/>
        <v>1350</v>
      </c>
      <c r="B1358" s="24" t="s">
        <v>44</v>
      </c>
      <c r="C1358" s="23" t="str">
        <f>+[1]DEPURADO!A1352</f>
        <v>HLC114244</v>
      </c>
      <c r="D1358" s="23">
        <f>+[1]DEPURADO!B1352</f>
        <v>114244</v>
      </c>
      <c r="E1358" s="25">
        <f>+[1]DEPURADO!C1352</f>
        <v>45596</v>
      </c>
      <c r="F1358" s="26">
        <f>+IF([1]DEPURADO!D1352&gt;1,[1]DEPURADO!D1352," ")</f>
        <v>45631</v>
      </c>
      <c r="G1358" s="27">
        <f>[1]DEPURADO!F1352</f>
        <v>75766</v>
      </c>
      <c r="H1358" s="28">
        <v>0</v>
      </c>
      <c r="I1358" s="28">
        <f>+[1]DEPURADO!M1352+[1]DEPURADO!N1352</f>
        <v>0</v>
      </c>
      <c r="J1358" s="28">
        <f>+[1]DEPURADO!R1352</f>
        <v>0</v>
      </c>
      <c r="K1358" s="29">
        <f>+[1]DEPURADO!P1352+[1]DEPURADO!Q1352</f>
        <v>0</v>
      </c>
      <c r="L1358" s="28">
        <v>0</v>
      </c>
      <c r="M1358" s="28">
        <v>0</v>
      </c>
      <c r="N1358" s="28">
        <f t="shared" si="147"/>
        <v>0</v>
      </c>
      <c r="O1358" s="28">
        <f t="shared" si="148"/>
        <v>75766</v>
      </c>
      <c r="P1358" s="24">
        <f>IF([1]DEPURADO!H1352&gt;1,0,[1]DEPURADO!B1352)</f>
        <v>114244</v>
      </c>
      <c r="Q1358" s="30">
        <f t="shared" si="149"/>
        <v>75766</v>
      </c>
      <c r="R1358" s="31">
        <f t="shared" si="150"/>
        <v>0</v>
      </c>
      <c r="S1358" s="31">
        <f>+[1]DEPURADO!J1352</f>
        <v>0</v>
      </c>
      <c r="T1358" s="23" t="s">
        <v>45</v>
      </c>
      <c r="U1358" s="31">
        <f>+[1]DEPURADO!I1352</f>
        <v>0</v>
      </c>
      <c r="V1358" s="30"/>
      <c r="W1358" s="23" t="s">
        <v>45</v>
      </c>
      <c r="X1358" s="31">
        <f>+[1]DEPURADO!K1352+[1]DEPURADO!L1352</f>
        <v>75766</v>
      </c>
      <c r="Y1358" s="23" t="s">
        <v>45</v>
      </c>
      <c r="Z1358" s="31">
        <f t="shared" si="151"/>
        <v>75766</v>
      </c>
      <c r="AA1358" s="31"/>
      <c r="AB1358" s="31">
        <v>0</v>
      </c>
      <c r="AC1358" s="31">
        <v>0</v>
      </c>
      <c r="AD1358" s="30"/>
      <c r="AE1358" s="30">
        <f>+[1]DEPURADO!K1352</f>
        <v>0</v>
      </c>
      <c r="AF1358" s="30">
        <v>0</v>
      </c>
      <c r="AG1358" s="30">
        <f t="shared" si="152"/>
        <v>0</v>
      </c>
      <c r="AH1358" s="30">
        <v>0</v>
      </c>
      <c r="AI1358" s="30" t="str">
        <f>+[1]DEPURADO!G1352</f>
        <v>GLOSA LEGALIZADA</v>
      </c>
      <c r="AJ1358" s="32"/>
      <c r="AK1358" s="33"/>
    </row>
    <row r="1359" spans="1:37" s="34" customFormat="1" x14ac:dyDescent="0.25">
      <c r="A1359" s="23">
        <f t="shared" si="153"/>
        <v>1351</v>
      </c>
      <c r="B1359" s="24" t="s">
        <v>44</v>
      </c>
      <c r="C1359" s="23" t="str">
        <f>+[1]DEPURADO!A1353</f>
        <v>HLC113316</v>
      </c>
      <c r="D1359" s="23">
        <f>+[1]DEPURADO!B1353</f>
        <v>113316</v>
      </c>
      <c r="E1359" s="25">
        <f>+[1]DEPURADO!C1353</f>
        <v>45596</v>
      </c>
      <c r="F1359" s="26">
        <f>+IF([1]DEPURADO!D1353&gt;1,[1]DEPURADO!D1353," ")</f>
        <v>45631</v>
      </c>
      <c r="G1359" s="27">
        <f>[1]DEPURADO!F1353</f>
        <v>51329</v>
      </c>
      <c r="H1359" s="28">
        <v>0</v>
      </c>
      <c r="I1359" s="28">
        <f>+[1]DEPURADO!M1353+[1]DEPURADO!N1353</f>
        <v>0</v>
      </c>
      <c r="J1359" s="28">
        <f>+[1]DEPURADO!R1353</f>
        <v>0</v>
      </c>
      <c r="K1359" s="29">
        <f>+[1]DEPURADO!P1353+[1]DEPURADO!Q1353</f>
        <v>0</v>
      </c>
      <c r="L1359" s="28">
        <v>0</v>
      </c>
      <c r="M1359" s="28">
        <v>0</v>
      </c>
      <c r="N1359" s="28">
        <f t="shared" si="147"/>
        <v>0</v>
      </c>
      <c r="O1359" s="28">
        <f t="shared" si="148"/>
        <v>51329</v>
      </c>
      <c r="P1359" s="24">
        <f>IF([1]DEPURADO!H1353&gt;1,0,[1]DEPURADO!B1353)</f>
        <v>113316</v>
      </c>
      <c r="Q1359" s="30">
        <f t="shared" si="149"/>
        <v>51329</v>
      </c>
      <c r="R1359" s="31">
        <f t="shared" si="150"/>
        <v>0</v>
      </c>
      <c r="S1359" s="31">
        <f>+[1]DEPURADO!J1353</f>
        <v>0</v>
      </c>
      <c r="T1359" s="23" t="s">
        <v>45</v>
      </c>
      <c r="U1359" s="31">
        <f>+[1]DEPURADO!I1353</f>
        <v>0</v>
      </c>
      <c r="V1359" s="30"/>
      <c r="W1359" s="23" t="s">
        <v>45</v>
      </c>
      <c r="X1359" s="31">
        <f>+[1]DEPURADO!K1353+[1]DEPURADO!L1353</f>
        <v>51329</v>
      </c>
      <c r="Y1359" s="23" t="s">
        <v>45</v>
      </c>
      <c r="Z1359" s="31">
        <f t="shared" si="151"/>
        <v>51329</v>
      </c>
      <c r="AA1359" s="31"/>
      <c r="AB1359" s="31">
        <v>0</v>
      </c>
      <c r="AC1359" s="31">
        <v>0</v>
      </c>
      <c r="AD1359" s="30"/>
      <c r="AE1359" s="30">
        <f>+[1]DEPURADO!K1353</f>
        <v>0</v>
      </c>
      <c r="AF1359" s="30">
        <v>0</v>
      </c>
      <c r="AG1359" s="30">
        <f t="shared" si="152"/>
        <v>0</v>
      </c>
      <c r="AH1359" s="30">
        <v>0</v>
      </c>
      <c r="AI1359" s="30" t="str">
        <f>+[1]DEPURADO!G1353</f>
        <v>GLOSA LEGALIZADA</v>
      </c>
      <c r="AJ1359" s="32"/>
      <c r="AK1359" s="33"/>
    </row>
    <row r="1360" spans="1:37" s="34" customFormat="1" x14ac:dyDescent="0.25">
      <c r="A1360" s="23">
        <f t="shared" si="153"/>
        <v>1352</v>
      </c>
      <c r="B1360" s="24" t="s">
        <v>44</v>
      </c>
      <c r="C1360" s="23" t="str">
        <f>+[1]DEPURADO!A1354</f>
        <v>HLC113056</v>
      </c>
      <c r="D1360" s="23">
        <f>+[1]DEPURADO!B1354</f>
        <v>113056</v>
      </c>
      <c r="E1360" s="25">
        <f>+[1]DEPURADO!C1354</f>
        <v>45596</v>
      </c>
      <c r="F1360" s="26">
        <f>+IF([1]DEPURADO!D1354&gt;1,[1]DEPURADO!D1354," ")</f>
        <v>45631</v>
      </c>
      <c r="G1360" s="27">
        <f>[1]DEPURADO!F1354</f>
        <v>24464</v>
      </c>
      <c r="H1360" s="28">
        <v>0</v>
      </c>
      <c r="I1360" s="28">
        <f>+[1]DEPURADO!M1354+[1]DEPURADO!N1354</f>
        <v>0</v>
      </c>
      <c r="J1360" s="28">
        <f>+[1]DEPURADO!R1354</f>
        <v>0</v>
      </c>
      <c r="K1360" s="29">
        <f>+[1]DEPURADO!P1354+[1]DEPURADO!Q1354</f>
        <v>0</v>
      </c>
      <c r="L1360" s="28">
        <v>0</v>
      </c>
      <c r="M1360" s="28">
        <v>0</v>
      </c>
      <c r="N1360" s="28">
        <f t="shared" si="147"/>
        <v>0</v>
      </c>
      <c r="O1360" s="28">
        <f t="shared" si="148"/>
        <v>24464</v>
      </c>
      <c r="P1360" s="24">
        <f>IF([1]DEPURADO!H1354&gt;1,0,[1]DEPURADO!B1354)</f>
        <v>113056</v>
      </c>
      <c r="Q1360" s="30">
        <f t="shared" si="149"/>
        <v>24464</v>
      </c>
      <c r="R1360" s="31">
        <f t="shared" si="150"/>
        <v>0</v>
      </c>
      <c r="S1360" s="31">
        <f>+[1]DEPURADO!J1354</f>
        <v>0</v>
      </c>
      <c r="T1360" s="23" t="s">
        <v>45</v>
      </c>
      <c r="U1360" s="31">
        <f>+[1]DEPURADO!I1354</f>
        <v>0</v>
      </c>
      <c r="V1360" s="30"/>
      <c r="W1360" s="23" t="s">
        <v>45</v>
      </c>
      <c r="X1360" s="31">
        <f>+[1]DEPURADO!K1354+[1]DEPURADO!L1354</f>
        <v>24464</v>
      </c>
      <c r="Y1360" s="23" t="s">
        <v>45</v>
      </c>
      <c r="Z1360" s="31">
        <f t="shared" si="151"/>
        <v>24464</v>
      </c>
      <c r="AA1360" s="31"/>
      <c r="AB1360" s="31">
        <v>0</v>
      </c>
      <c r="AC1360" s="31">
        <v>0</v>
      </c>
      <c r="AD1360" s="30"/>
      <c r="AE1360" s="30">
        <f>+[1]DEPURADO!K1354</f>
        <v>0</v>
      </c>
      <c r="AF1360" s="30">
        <v>0</v>
      </c>
      <c r="AG1360" s="30">
        <f t="shared" si="152"/>
        <v>0</v>
      </c>
      <c r="AH1360" s="30">
        <v>0</v>
      </c>
      <c r="AI1360" s="30" t="str">
        <f>+[1]DEPURADO!G1354</f>
        <v>GLOSA LEGALIZADA</v>
      </c>
      <c r="AJ1360" s="32"/>
      <c r="AK1360" s="33"/>
    </row>
    <row r="1361" spans="1:37" s="34" customFormat="1" x14ac:dyDescent="0.25">
      <c r="A1361" s="23">
        <f t="shared" si="153"/>
        <v>1353</v>
      </c>
      <c r="B1361" s="24" t="s">
        <v>44</v>
      </c>
      <c r="C1361" s="23" t="str">
        <f>+[1]DEPURADO!A1355</f>
        <v>HLC114260</v>
      </c>
      <c r="D1361" s="23">
        <f>+[1]DEPURADO!B1355</f>
        <v>114260</v>
      </c>
      <c r="E1361" s="25">
        <f>+[1]DEPURADO!C1355</f>
        <v>45596</v>
      </c>
      <c r="F1361" s="26">
        <f>+IF([1]DEPURADO!D1355&gt;1,[1]DEPURADO!D1355," ")</f>
        <v>45631</v>
      </c>
      <c r="G1361" s="27">
        <f>[1]DEPURADO!F1355</f>
        <v>66406</v>
      </c>
      <c r="H1361" s="28">
        <v>0</v>
      </c>
      <c r="I1361" s="28">
        <f>+[1]DEPURADO!M1355+[1]DEPURADO!N1355</f>
        <v>0</v>
      </c>
      <c r="J1361" s="28">
        <f>+[1]DEPURADO!R1355</f>
        <v>0</v>
      </c>
      <c r="K1361" s="29">
        <f>+[1]DEPURADO!P1355+[1]DEPURADO!Q1355</f>
        <v>0</v>
      </c>
      <c r="L1361" s="28">
        <v>0</v>
      </c>
      <c r="M1361" s="28">
        <v>0</v>
      </c>
      <c r="N1361" s="28">
        <f t="shared" si="147"/>
        <v>0</v>
      </c>
      <c r="O1361" s="28">
        <f t="shared" si="148"/>
        <v>66406</v>
      </c>
      <c r="P1361" s="24">
        <f>IF([1]DEPURADO!H1355&gt;1,0,[1]DEPURADO!B1355)</f>
        <v>114260</v>
      </c>
      <c r="Q1361" s="30">
        <f t="shared" si="149"/>
        <v>66406</v>
      </c>
      <c r="R1361" s="31">
        <f t="shared" si="150"/>
        <v>0</v>
      </c>
      <c r="S1361" s="31">
        <f>+[1]DEPURADO!J1355</f>
        <v>0</v>
      </c>
      <c r="T1361" s="23" t="s">
        <v>45</v>
      </c>
      <c r="U1361" s="31">
        <f>+[1]DEPURADO!I1355</f>
        <v>0</v>
      </c>
      <c r="V1361" s="30"/>
      <c r="W1361" s="23" t="s">
        <v>45</v>
      </c>
      <c r="X1361" s="31">
        <f>+[1]DEPURADO!K1355+[1]DEPURADO!L1355</f>
        <v>66406</v>
      </c>
      <c r="Y1361" s="23" t="s">
        <v>45</v>
      </c>
      <c r="Z1361" s="31">
        <f t="shared" si="151"/>
        <v>66406</v>
      </c>
      <c r="AA1361" s="31"/>
      <c r="AB1361" s="31">
        <v>0</v>
      </c>
      <c r="AC1361" s="31">
        <v>0</v>
      </c>
      <c r="AD1361" s="30"/>
      <c r="AE1361" s="30">
        <f>+[1]DEPURADO!K1355</f>
        <v>0</v>
      </c>
      <c r="AF1361" s="30">
        <v>0</v>
      </c>
      <c r="AG1361" s="30">
        <f t="shared" si="152"/>
        <v>0</v>
      </c>
      <c r="AH1361" s="30">
        <v>0</v>
      </c>
      <c r="AI1361" s="30" t="str">
        <f>+[1]DEPURADO!G1355</f>
        <v>GLOSA LEGALIZADA</v>
      </c>
      <c r="AJ1361" s="32"/>
      <c r="AK1361" s="33"/>
    </row>
    <row r="1362" spans="1:37" s="34" customFormat="1" x14ac:dyDescent="0.25">
      <c r="A1362" s="23">
        <f t="shared" si="153"/>
        <v>1354</v>
      </c>
      <c r="B1362" s="24" t="s">
        <v>44</v>
      </c>
      <c r="C1362" s="23" t="str">
        <f>+[1]DEPURADO!A1356</f>
        <v>HLC114047</v>
      </c>
      <c r="D1362" s="23">
        <f>+[1]DEPURADO!B1356</f>
        <v>114047</v>
      </c>
      <c r="E1362" s="25">
        <f>+[1]DEPURADO!C1356</f>
        <v>45596</v>
      </c>
      <c r="F1362" s="26">
        <f>+IF([1]DEPURADO!D1356&gt;1,[1]DEPURADO!D1356," ")</f>
        <v>45631</v>
      </c>
      <c r="G1362" s="27">
        <f>[1]DEPURADO!F1356</f>
        <v>44166</v>
      </c>
      <c r="H1362" s="28">
        <v>0</v>
      </c>
      <c r="I1362" s="28">
        <f>+[1]DEPURADO!M1356+[1]DEPURADO!N1356</f>
        <v>0</v>
      </c>
      <c r="J1362" s="28">
        <f>+[1]DEPURADO!R1356</f>
        <v>0</v>
      </c>
      <c r="K1362" s="29">
        <f>+[1]DEPURADO!P1356+[1]DEPURADO!Q1356</f>
        <v>0</v>
      </c>
      <c r="L1362" s="28">
        <v>0</v>
      </c>
      <c r="M1362" s="28">
        <v>0</v>
      </c>
      <c r="N1362" s="28">
        <f t="shared" si="147"/>
        <v>0</v>
      </c>
      <c r="O1362" s="28">
        <f t="shared" si="148"/>
        <v>44166</v>
      </c>
      <c r="P1362" s="24">
        <f>IF([1]DEPURADO!H1356&gt;1,0,[1]DEPURADO!B1356)</f>
        <v>114047</v>
      </c>
      <c r="Q1362" s="30">
        <f t="shared" si="149"/>
        <v>44166</v>
      </c>
      <c r="R1362" s="31">
        <f t="shared" si="150"/>
        <v>0</v>
      </c>
      <c r="S1362" s="31">
        <f>+[1]DEPURADO!J1356</f>
        <v>0</v>
      </c>
      <c r="T1362" s="23" t="s">
        <v>45</v>
      </c>
      <c r="U1362" s="31">
        <f>+[1]DEPURADO!I1356</f>
        <v>0</v>
      </c>
      <c r="V1362" s="30"/>
      <c r="W1362" s="23" t="s">
        <v>45</v>
      </c>
      <c r="X1362" s="31">
        <f>+[1]DEPURADO!K1356+[1]DEPURADO!L1356</f>
        <v>44166</v>
      </c>
      <c r="Y1362" s="23" t="s">
        <v>45</v>
      </c>
      <c r="Z1362" s="31">
        <f t="shared" si="151"/>
        <v>44166</v>
      </c>
      <c r="AA1362" s="31"/>
      <c r="AB1362" s="31">
        <v>0</v>
      </c>
      <c r="AC1362" s="31">
        <v>0</v>
      </c>
      <c r="AD1362" s="30"/>
      <c r="AE1362" s="30">
        <f>+[1]DEPURADO!K1356</f>
        <v>0</v>
      </c>
      <c r="AF1362" s="30">
        <v>0</v>
      </c>
      <c r="AG1362" s="30">
        <f t="shared" si="152"/>
        <v>0</v>
      </c>
      <c r="AH1362" s="30">
        <v>0</v>
      </c>
      <c r="AI1362" s="30" t="str">
        <f>+[1]DEPURADO!G1356</f>
        <v>GLOSA LEGALIZADA</v>
      </c>
      <c r="AJ1362" s="32"/>
      <c r="AK1362" s="33"/>
    </row>
    <row r="1363" spans="1:37" s="34" customFormat="1" x14ac:dyDescent="0.25">
      <c r="A1363" s="23">
        <f t="shared" si="153"/>
        <v>1355</v>
      </c>
      <c r="B1363" s="24" t="s">
        <v>44</v>
      </c>
      <c r="C1363" s="23" t="str">
        <f>+[1]DEPURADO!A1357</f>
        <v>HLC113041</v>
      </c>
      <c r="D1363" s="23">
        <f>+[1]DEPURADO!B1357</f>
        <v>113041</v>
      </c>
      <c r="E1363" s="25">
        <f>+[1]DEPURADO!C1357</f>
        <v>45596</v>
      </c>
      <c r="F1363" s="26">
        <f>+IF([1]DEPURADO!D1357&gt;1,[1]DEPURADO!D1357," ")</f>
        <v>45631</v>
      </c>
      <c r="G1363" s="27">
        <f>[1]DEPURADO!F1357</f>
        <v>45450</v>
      </c>
      <c r="H1363" s="28">
        <v>0</v>
      </c>
      <c r="I1363" s="28">
        <f>+[1]DEPURADO!M1357+[1]DEPURADO!N1357</f>
        <v>0</v>
      </c>
      <c r="J1363" s="28">
        <f>+[1]DEPURADO!R1357</f>
        <v>0</v>
      </c>
      <c r="K1363" s="29">
        <f>+[1]DEPURADO!P1357+[1]DEPURADO!Q1357</f>
        <v>0</v>
      </c>
      <c r="L1363" s="28">
        <v>0</v>
      </c>
      <c r="M1363" s="28">
        <v>0</v>
      </c>
      <c r="N1363" s="28">
        <f t="shared" si="147"/>
        <v>0</v>
      </c>
      <c r="O1363" s="28">
        <f t="shared" si="148"/>
        <v>45450</v>
      </c>
      <c r="P1363" s="24">
        <f>IF([1]DEPURADO!H1357&gt;1,0,[1]DEPURADO!B1357)</f>
        <v>113041</v>
      </c>
      <c r="Q1363" s="30">
        <f t="shared" si="149"/>
        <v>45450</v>
      </c>
      <c r="R1363" s="31">
        <f t="shared" si="150"/>
        <v>0</v>
      </c>
      <c r="S1363" s="31">
        <f>+[1]DEPURADO!J1357</f>
        <v>0</v>
      </c>
      <c r="T1363" s="23" t="s">
        <v>45</v>
      </c>
      <c r="U1363" s="31">
        <f>+[1]DEPURADO!I1357</f>
        <v>0</v>
      </c>
      <c r="V1363" s="30"/>
      <c r="W1363" s="23" t="s">
        <v>45</v>
      </c>
      <c r="X1363" s="31">
        <f>+[1]DEPURADO!K1357+[1]DEPURADO!L1357</f>
        <v>45450</v>
      </c>
      <c r="Y1363" s="23" t="s">
        <v>45</v>
      </c>
      <c r="Z1363" s="31">
        <f t="shared" si="151"/>
        <v>45450</v>
      </c>
      <c r="AA1363" s="31"/>
      <c r="AB1363" s="31">
        <v>0</v>
      </c>
      <c r="AC1363" s="31">
        <v>0</v>
      </c>
      <c r="AD1363" s="30"/>
      <c r="AE1363" s="30">
        <f>+[1]DEPURADO!K1357</f>
        <v>0</v>
      </c>
      <c r="AF1363" s="30">
        <v>0</v>
      </c>
      <c r="AG1363" s="30">
        <f t="shared" si="152"/>
        <v>0</v>
      </c>
      <c r="AH1363" s="30">
        <v>0</v>
      </c>
      <c r="AI1363" s="30" t="str">
        <f>+[1]DEPURADO!G1357</f>
        <v>GLOSA LEGALIZADA</v>
      </c>
      <c r="AJ1363" s="32"/>
      <c r="AK1363" s="33"/>
    </row>
    <row r="1364" spans="1:37" s="34" customFormat="1" x14ac:dyDescent="0.25">
      <c r="A1364" s="23">
        <f t="shared" si="153"/>
        <v>1356</v>
      </c>
      <c r="B1364" s="24" t="s">
        <v>44</v>
      </c>
      <c r="C1364" s="23" t="str">
        <f>+[1]DEPURADO!A1358</f>
        <v>HLC113019</v>
      </c>
      <c r="D1364" s="23">
        <f>+[1]DEPURADO!B1358</f>
        <v>113019</v>
      </c>
      <c r="E1364" s="25">
        <f>+[1]DEPURADO!C1358</f>
        <v>45596</v>
      </c>
      <c r="F1364" s="26">
        <f>+IF([1]DEPURADO!D1358&gt;1,[1]DEPURADO!D1358," ")</f>
        <v>45631</v>
      </c>
      <c r="G1364" s="27">
        <f>[1]DEPURADO!F1358</f>
        <v>67661</v>
      </c>
      <c r="H1364" s="28">
        <v>0</v>
      </c>
      <c r="I1364" s="28">
        <f>+[1]DEPURADO!M1358+[1]DEPURADO!N1358</f>
        <v>0</v>
      </c>
      <c r="J1364" s="28">
        <f>+[1]DEPURADO!R1358</f>
        <v>0</v>
      </c>
      <c r="K1364" s="29">
        <f>+[1]DEPURADO!P1358+[1]DEPURADO!Q1358</f>
        <v>0</v>
      </c>
      <c r="L1364" s="28">
        <v>0</v>
      </c>
      <c r="M1364" s="28">
        <v>0</v>
      </c>
      <c r="N1364" s="28">
        <f t="shared" si="147"/>
        <v>0</v>
      </c>
      <c r="O1364" s="28">
        <f t="shared" si="148"/>
        <v>67661</v>
      </c>
      <c r="P1364" s="24">
        <f>IF([1]DEPURADO!H1358&gt;1,0,[1]DEPURADO!B1358)</f>
        <v>113019</v>
      </c>
      <c r="Q1364" s="30">
        <f t="shared" si="149"/>
        <v>67661</v>
      </c>
      <c r="R1364" s="31">
        <f t="shared" si="150"/>
        <v>0</v>
      </c>
      <c r="S1364" s="31">
        <f>+[1]DEPURADO!J1358</f>
        <v>0</v>
      </c>
      <c r="T1364" s="23" t="s">
        <v>45</v>
      </c>
      <c r="U1364" s="31">
        <f>+[1]DEPURADO!I1358</f>
        <v>0</v>
      </c>
      <c r="V1364" s="30"/>
      <c r="W1364" s="23" t="s">
        <v>45</v>
      </c>
      <c r="X1364" s="31">
        <f>+[1]DEPURADO!K1358+[1]DEPURADO!L1358</f>
        <v>67661</v>
      </c>
      <c r="Y1364" s="23" t="s">
        <v>45</v>
      </c>
      <c r="Z1364" s="31">
        <f t="shared" si="151"/>
        <v>67661</v>
      </c>
      <c r="AA1364" s="31"/>
      <c r="AB1364" s="31">
        <v>0</v>
      </c>
      <c r="AC1364" s="31">
        <v>0</v>
      </c>
      <c r="AD1364" s="30"/>
      <c r="AE1364" s="30">
        <f>+[1]DEPURADO!K1358</f>
        <v>0</v>
      </c>
      <c r="AF1364" s="30">
        <v>0</v>
      </c>
      <c r="AG1364" s="30">
        <f t="shared" si="152"/>
        <v>0</v>
      </c>
      <c r="AH1364" s="30">
        <v>0</v>
      </c>
      <c r="AI1364" s="30" t="str">
        <f>+[1]DEPURADO!G1358</f>
        <v>GLOSA LEGALIZADA</v>
      </c>
      <c r="AJ1364" s="32"/>
      <c r="AK1364" s="33"/>
    </row>
    <row r="1365" spans="1:37" s="34" customFormat="1" x14ac:dyDescent="0.25">
      <c r="A1365" s="23">
        <f t="shared" si="153"/>
        <v>1357</v>
      </c>
      <c r="B1365" s="24" t="s">
        <v>44</v>
      </c>
      <c r="C1365" s="23" t="str">
        <f>+[1]DEPURADO!A1359</f>
        <v>HLC111938</v>
      </c>
      <c r="D1365" s="23">
        <f>+[1]DEPURADO!B1359</f>
        <v>111938</v>
      </c>
      <c r="E1365" s="25">
        <f>+[1]DEPURADO!C1359</f>
        <v>45596</v>
      </c>
      <c r="F1365" s="26">
        <f>+IF([1]DEPURADO!D1359&gt;1,[1]DEPURADO!D1359," ")</f>
        <v>45631</v>
      </c>
      <c r="G1365" s="27">
        <f>[1]DEPURADO!F1359</f>
        <v>43781</v>
      </c>
      <c r="H1365" s="28">
        <v>0</v>
      </c>
      <c r="I1365" s="28">
        <f>+[1]DEPURADO!M1359+[1]DEPURADO!N1359</f>
        <v>0</v>
      </c>
      <c r="J1365" s="28">
        <f>+[1]DEPURADO!R1359</f>
        <v>0</v>
      </c>
      <c r="K1365" s="29">
        <f>+[1]DEPURADO!P1359+[1]DEPURADO!Q1359</f>
        <v>0</v>
      </c>
      <c r="L1365" s="28">
        <v>0</v>
      </c>
      <c r="M1365" s="28">
        <v>0</v>
      </c>
      <c r="N1365" s="28">
        <f t="shared" si="147"/>
        <v>0</v>
      </c>
      <c r="O1365" s="28">
        <f t="shared" si="148"/>
        <v>43781</v>
      </c>
      <c r="P1365" s="24">
        <f>IF([1]DEPURADO!H1359&gt;1,0,[1]DEPURADO!B1359)</f>
        <v>111938</v>
      </c>
      <c r="Q1365" s="30">
        <f t="shared" si="149"/>
        <v>43781</v>
      </c>
      <c r="R1365" s="31">
        <f t="shared" si="150"/>
        <v>0</v>
      </c>
      <c r="S1365" s="31">
        <f>+[1]DEPURADO!J1359</f>
        <v>0</v>
      </c>
      <c r="T1365" s="23" t="s">
        <v>45</v>
      </c>
      <c r="U1365" s="31">
        <f>+[1]DEPURADO!I1359</f>
        <v>0</v>
      </c>
      <c r="V1365" s="30"/>
      <c r="W1365" s="23" t="s">
        <v>45</v>
      </c>
      <c r="X1365" s="31">
        <f>+[1]DEPURADO!K1359+[1]DEPURADO!L1359</f>
        <v>43781</v>
      </c>
      <c r="Y1365" s="23" t="s">
        <v>45</v>
      </c>
      <c r="Z1365" s="31">
        <f t="shared" si="151"/>
        <v>43781</v>
      </c>
      <c r="AA1365" s="31"/>
      <c r="AB1365" s="31">
        <v>0</v>
      </c>
      <c r="AC1365" s="31">
        <v>0</v>
      </c>
      <c r="AD1365" s="30"/>
      <c r="AE1365" s="30">
        <f>+[1]DEPURADO!K1359</f>
        <v>0</v>
      </c>
      <c r="AF1365" s="30">
        <v>0</v>
      </c>
      <c r="AG1365" s="30">
        <f t="shared" si="152"/>
        <v>0</v>
      </c>
      <c r="AH1365" s="30">
        <v>0</v>
      </c>
      <c r="AI1365" s="30" t="str">
        <f>+[1]DEPURADO!G1359</f>
        <v>GLOSA LEGALIZADA</v>
      </c>
      <c r="AJ1365" s="32"/>
      <c r="AK1365" s="33"/>
    </row>
    <row r="1366" spans="1:37" s="34" customFormat="1" x14ac:dyDescent="0.25">
      <c r="A1366" s="23">
        <f t="shared" si="153"/>
        <v>1358</v>
      </c>
      <c r="B1366" s="24" t="s">
        <v>44</v>
      </c>
      <c r="C1366" s="23" t="str">
        <f>+[1]DEPURADO!A1360</f>
        <v>HLC114080</v>
      </c>
      <c r="D1366" s="23">
        <f>+[1]DEPURADO!B1360</f>
        <v>114080</v>
      </c>
      <c r="E1366" s="25">
        <f>+[1]DEPURADO!C1360</f>
        <v>45596</v>
      </c>
      <c r="F1366" s="26">
        <f>+IF([1]DEPURADO!D1360&gt;1,[1]DEPURADO!D1360," ")</f>
        <v>45631</v>
      </c>
      <c r="G1366" s="27">
        <f>[1]DEPURADO!F1360</f>
        <v>42780</v>
      </c>
      <c r="H1366" s="28">
        <v>0</v>
      </c>
      <c r="I1366" s="28">
        <f>+[1]DEPURADO!M1360+[1]DEPURADO!N1360</f>
        <v>0</v>
      </c>
      <c r="J1366" s="28">
        <f>+[1]DEPURADO!R1360</f>
        <v>0</v>
      </c>
      <c r="K1366" s="29">
        <f>+[1]DEPURADO!P1360+[1]DEPURADO!Q1360</f>
        <v>0</v>
      </c>
      <c r="L1366" s="28">
        <v>0</v>
      </c>
      <c r="M1366" s="28">
        <v>0</v>
      </c>
      <c r="N1366" s="28">
        <f t="shared" si="147"/>
        <v>0</v>
      </c>
      <c r="O1366" s="28">
        <f t="shared" si="148"/>
        <v>42780</v>
      </c>
      <c r="P1366" s="24">
        <f>IF([1]DEPURADO!H1360&gt;1,0,[1]DEPURADO!B1360)</f>
        <v>114080</v>
      </c>
      <c r="Q1366" s="30">
        <f t="shared" si="149"/>
        <v>42780</v>
      </c>
      <c r="R1366" s="31">
        <f t="shared" si="150"/>
        <v>0</v>
      </c>
      <c r="S1366" s="31">
        <f>+[1]DEPURADO!J1360</f>
        <v>0</v>
      </c>
      <c r="T1366" s="23" t="s">
        <v>45</v>
      </c>
      <c r="U1366" s="31">
        <f>+[1]DEPURADO!I1360</f>
        <v>0</v>
      </c>
      <c r="V1366" s="30"/>
      <c r="W1366" s="23" t="s">
        <v>45</v>
      </c>
      <c r="X1366" s="31">
        <f>+[1]DEPURADO!K1360+[1]DEPURADO!L1360</f>
        <v>42780</v>
      </c>
      <c r="Y1366" s="23" t="s">
        <v>45</v>
      </c>
      <c r="Z1366" s="31">
        <f t="shared" si="151"/>
        <v>42780</v>
      </c>
      <c r="AA1366" s="31"/>
      <c r="AB1366" s="31">
        <v>0</v>
      </c>
      <c r="AC1366" s="31">
        <v>0</v>
      </c>
      <c r="AD1366" s="30"/>
      <c r="AE1366" s="30">
        <f>+[1]DEPURADO!K1360</f>
        <v>0</v>
      </c>
      <c r="AF1366" s="30">
        <v>0</v>
      </c>
      <c r="AG1366" s="30">
        <f t="shared" si="152"/>
        <v>0</v>
      </c>
      <c r="AH1366" s="30">
        <v>0</v>
      </c>
      <c r="AI1366" s="30" t="str">
        <f>+[1]DEPURADO!G1360</f>
        <v>GLOSA LEGALIZADA</v>
      </c>
      <c r="AJ1366" s="32"/>
      <c r="AK1366" s="33"/>
    </row>
    <row r="1367" spans="1:37" s="34" customFormat="1" x14ac:dyDescent="0.25">
      <c r="A1367" s="23">
        <f t="shared" si="153"/>
        <v>1359</v>
      </c>
      <c r="B1367" s="24" t="s">
        <v>44</v>
      </c>
      <c r="C1367" s="23" t="str">
        <f>+[1]DEPURADO!A1361</f>
        <v>HLC115145</v>
      </c>
      <c r="D1367" s="23">
        <f>+[1]DEPURADO!B1361</f>
        <v>115145</v>
      </c>
      <c r="E1367" s="25">
        <f>+[1]DEPURADO!C1361</f>
        <v>45596</v>
      </c>
      <c r="F1367" s="26">
        <f>+IF([1]DEPURADO!D1361&gt;1,[1]DEPURADO!D1361," ")</f>
        <v>45639</v>
      </c>
      <c r="G1367" s="27">
        <f>[1]DEPURADO!F1361</f>
        <v>279513</v>
      </c>
      <c r="H1367" s="28">
        <v>0</v>
      </c>
      <c r="I1367" s="28">
        <f>+[1]DEPURADO!M1361+[1]DEPURADO!N1361</f>
        <v>0</v>
      </c>
      <c r="J1367" s="28">
        <f>+[1]DEPURADO!R1361</f>
        <v>0</v>
      </c>
      <c r="K1367" s="29">
        <f>+[1]DEPURADO!P1361+[1]DEPURADO!Q1361</f>
        <v>0</v>
      </c>
      <c r="L1367" s="28">
        <v>0</v>
      </c>
      <c r="M1367" s="28">
        <v>0</v>
      </c>
      <c r="N1367" s="28">
        <f t="shared" si="147"/>
        <v>0</v>
      </c>
      <c r="O1367" s="28">
        <f t="shared" si="148"/>
        <v>279513</v>
      </c>
      <c r="P1367" s="24">
        <f>IF([1]DEPURADO!H1361&gt;1,0,[1]DEPURADO!B1361)</f>
        <v>115145</v>
      </c>
      <c r="Q1367" s="30">
        <f t="shared" si="149"/>
        <v>279513</v>
      </c>
      <c r="R1367" s="31">
        <f t="shared" si="150"/>
        <v>0</v>
      </c>
      <c r="S1367" s="31">
        <f>+[1]DEPURADO!J1361</f>
        <v>0</v>
      </c>
      <c r="T1367" s="23" t="s">
        <v>45</v>
      </c>
      <c r="U1367" s="31">
        <f>+[1]DEPURADO!I1361</f>
        <v>0</v>
      </c>
      <c r="V1367" s="30"/>
      <c r="W1367" s="23" t="s">
        <v>45</v>
      </c>
      <c r="X1367" s="31">
        <f>+[1]DEPURADO!K1361+[1]DEPURADO!L1361</f>
        <v>279513</v>
      </c>
      <c r="Y1367" s="23" t="s">
        <v>45</v>
      </c>
      <c r="Z1367" s="31">
        <f t="shared" si="151"/>
        <v>279513</v>
      </c>
      <c r="AA1367" s="31"/>
      <c r="AB1367" s="31">
        <v>0</v>
      </c>
      <c r="AC1367" s="31">
        <v>0</v>
      </c>
      <c r="AD1367" s="30"/>
      <c r="AE1367" s="30">
        <f>+[1]DEPURADO!K1361</f>
        <v>0</v>
      </c>
      <c r="AF1367" s="30">
        <v>0</v>
      </c>
      <c r="AG1367" s="30">
        <f t="shared" si="152"/>
        <v>0</v>
      </c>
      <c r="AH1367" s="30">
        <v>0</v>
      </c>
      <c r="AI1367" s="30" t="str">
        <f>+[1]DEPURADO!G1361</f>
        <v>GLOSA LEGALIZADA</v>
      </c>
      <c r="AJ1367" s="32"/>
      <c r="AK1367" s="33"/>
    </row>
    <row r="1368" spans="1:37" s="34" customFormat="1" x14ac:dyDescent="0.25">
      <c r="A1368" s="23">
        <f t="shared" si="153"/>
        <v>1360</v>
      </c>
      <c r="B1368" s="24" t="s">
        <v>44</v>
      </c>
      <c r="C1368" s="23" t="str">
        <f>+[1]DEPURADO!A1362</f>
        <v>HLC114910</v>
      </c>
      <c r="D1368" s="23">
        <f>+[1]DEPURADO!B1362</f>
        <v>114910</v>
      </c>
      <c r="E1368" s="25">
        <f>+[1]DEPURADO!C1362</f>
        <v>45596</v>
      </c>
      <c r="F1368" s="26">
        <f>+IF([1]DEPURADO!D1362&gt;1,[1]DEPURADO!D1362," ")</f>
        <v>45639</v>
      </c>
      <c r="G1368" s="27">
        <f>[1]DEPURADO!F1362</f>
        <v>1783059</v>
      </c>
      <c r="H1368" s="28">
        <v>0</v>
      </c>
      <c r="I1368" s="28">
        <f>+[1]DEPURADO!M1362+[1]DEPURADO!N1362</f>
        <v>0</v>
      </c>
      <c r="J1368" s="28">
        <f>+[1]DEPURADO!R1362</f>
        <v>0</v>
      </c>
      <c r="K1368" s="29">
        <f>+[1]DEPURADO!P1362+[1]DEPURADO!Q1362</f>
        <v>0</v>
      </c>
      <c r="L1368" s="28">
        <v>0</v>
      </c>
      <c r="M1368" s="28">
        <v>0</v>
      </c>
      <c r="N1368" s="28">
        <f t="shared" si="147"/>
        <v>0</v>
      </c>
      <c r="O1368" s="28">
        <f t="shared" si="148"/>
        <v>1783059</v>
      </c>
      <c r="P1368" s="24">
        <f>IF([1]DEPURADO!H1362&gt;1,0,[1]DEPURADO!B1362)</f>
        <v>114910</v>
      </c>
      <c r="Q1368" s="30">
        <f t="shared" si="149"/>
        <v>1783059</v>
      </c>
      <c r="R1368" s="31">
        <f t="shared" si="150"/>
        <v>0</v>
      </c>
      <c r="S1368" s="31">
        <f>+[1]DEPURADO!J1362</f>
        <v>0</v>
      </c>
      <c r="T1368" s="23" t="s">
        <v>45</v>
      </c>
      <c r="U1368" s="31">
        <f>+[1]DEPURADO!I1362</f>
        <v>0</v>
      </c>
      <c r="V1368" s="30"/>
      <c r="W1368" s="23" t="s">
        <v>45</v>
      </c>
      <c r="X1368" s="31">
        <f>+[1]DEPURADO!K1362+[1]DEPURADO!L1362</f>
        <v>1783059</v>
      </c>
      <c r="Y1368" s="23" t="s">
        <v>45</v>
      </c>
      <c r="Z1368" s="31">
        <f t="shared" si="151"/>
        <v>1783059</v>
      </c>
      <c r="AA1368" s="31"/>
      <c r="AB1368" s="31">
        <v>0</v>
      </c>
      <c r="AC1368" s="31">
        <v>0</v>
      </c>
      <c r="AD1368" s="30"/>
      <c r="AE1368" s="30">
        <f>+[1]DEPURADO!K1362</f>
        <v>0</v>
      </c>
      <c r="AF1368" s="30">
        <v>0</v>
      </c>
      <c r="AG1368" s="30">
        <f t="shared" si="152"/>
        <v>0</v>
      </c>
      <c r="AH1368" s="30">
        <v>0</v>
      </c>
      <c r="AI1368" s="30" t="str">
        <f>+[1]DEPURADO!G1362</f>
        <v>GLOSA LEGALIZADA</v>
      </c>
      <c r="AJ1368" s="32"/>
      <c r="AK1368" s="33"/>
    </row>
    <row r="1369" spans="1:37" s="34" customFormat="1" x14ac:dyDescent="0.25">
      <c r="A1369" s="23">
        <f t="shared" si="153"/>
        <v>1361</v>
      </c>
      <c r="B1369" s="24" t="s">
        <v>44</v>
      </c>
      <c r="C1369" s="23" t="str">
        <f>+[1]DEPURADO!A1363</f>
        <v>HLC114520</v>
      </c>
      <c r="D1369" s="23">
        <f>+[1]DEPURADO!B1363</f>
        <v>114520</v>
      </c>
      <c r="E1369" s="25">
        <f>+[1]DEPURADO!C1363</f>
        <v>45596</v>
      </c>
      <c r="F1369" s="26">
        <f>+IF([1]DEPURADO!D1363&gt;1,[1]DEPURADO!D1363," ")</f>
        <v>45639</v>
      </c>
      <c r="G1369" s="27">
        <f>[1]DEPURADO!F1363</f>
        <v>86780</v>
      </c>
      <c r="H1369" s="28">
        <v>0</v>
      </c>
      <c r="I1369" s="28">
        <f>+[1]DEPURADO!M1363+[1]DEPURADO!N1363</f>
        <v>0</v>
      </c>
      <c r="J1369" s="28">
        <f>+[1]DEPURADO!R1363</f>
        <v>0</v>
      </c>
      <c r="K1369" s="29">
        <f>+[1]DEPURADO!P1363+[1]DEPURADO!Q1363</f>
        <v>0</v>
      </c>
      <c r="L1369" s="28">
        <v>0</v>
      </c>
      <c r="M1369" s="28">
        <v>0</v>
      </c>
      <c r="N1369" s="28">
        <f t="shared" si="147"/>
        <v>0</v>
      </c>
      <c r="O1369" s="28">
        <f t="shared" si="148"/>
        <v>86780</v>
      </c>
      <c r="P1369" s="24">
        <f>IF([1]DEPURADO!H1363&gt;1,0,[1]DEPURADO!B1363)</f>
        <v>114520</v>
      </c>
      <c r="Q1369" s="30">
        <f t="shared" si="149"/>
        <v>86780</v>
      </c>
      <c r="R1369" s="31">
        <f t="shared" si="150"/>
        <v>0</v>
      </c>
      <c r="S1369" s="31">
        <f>+[1]DEPURADO!J1363</f>
        <v>0</v>
      </c>
      <c r="T1369" s="23" t="s">
        <v>45</v>
      </c>
      <c r="U1369" s="31">
        <f>+[1]DEPURADO!I1363</f>
        <v>0</v>
      </c>
      <c r="V1369" s="30"/>
      <c r="W1369" s="23" t="s">
        <v>45</v>
      </c>
      <c r="X1369" s="31">
        <f>+[1]DEPURADO!K1363+[1]DEPURADO!L1363</f>
        <v>86780</v>
      </c>
      <c r="Y1369" s="23" t="s">
        <v>45</v>
      </c>
      <c r="Z1369" s="31">
        <f t="shared" si="151"/>
        <v>86780</v>
      </c>
      <c r="AA1369" s="31"/>
      <c r="AB1369" s="31">
        <v>0</v>
      </c>
      <c r="AC1369" s="31">
        <v>0</v>
      </c>
      <c r="AD1369" s="30"/>
      <c r="AE1369" s="30">
        <f>+[1]DEPURADO!K1363</f>
        <v>0</v>
      </c>
      <c r="AF1369" s="30">
        <v>0</v>
      </c>
      <c r="AG1369" s="30">
        <f t="shared" si="152"/>
        <v>0</v>
      </c>
      <c r="AH1369" s="30">
        <v>0</v>
      </c>
      <c r="AI1369" s="30" t="str">
        <f>+[1]DEPURADO!G1363</f>
        <v>GLOSA LEGALIZADA</v>
      </c>
      <c r="AJ1369" s="32"/>
      <c r="AK1369" s="33"/>
    </row>
    <row r="1370" spans="1:37" s="34" customFormat="1" x14ac:dyDescent="0.25">
      <c r="A1370" s="23">
        <f t="shared" si="153"/>
        <v>1362</v>
      </c>
      <c r="B1370" s="24" t="s">
        <v>44</v>
      </c>
      <c r="C1370" s="23" t="str">
        <f>+[1]DEPURADO!A1364</f>
        <v>HLC117506</v>
      </c>
      <c r="D1370" s="23">
        <f>+[1]DEPURADO!B1364</f>
        <v>117506</v>
      </c>
      <c r="E1370" s="25">
        <f>+[1]DEPURADO!C1364</f>
        <v>45596</v>
      </c>
      <c r="F1370" s="26">
        <f>+IF([1]DEPURADO!D1364&gt;1,[1]DEPURADO!D1364," ")</f>
        <v>45644</v>
      </c>
      <c r="G1370" s="27">
        <f>[1]DEPURADO!F1364</f>
        <v>48620</v>
      </c>
      <c r="H1370" s="28">
        <v>0</v>
      </c>
      <c r="I1370" s="28">
        <f>+[1]DEPURADO!M1364+[1]DEPURADO!N1364</f>
        <v>0</v>
      </c>
      <c r="J1370" s="28">
        <f>+[1]DEPURADO!R1364</f>
        <v>0</v>
      </c>
      <c r="K1370" s="29">
        <f>+[1]DEPURADO!P1364+[1]DEPURADO!Q1364</f>
        <v>0</v>
      </c>
      <c r="L1370" s="28">
        <v>0</v>
      </c>
      <c r="M1370" s="28">
        <v>0</v>
      </c>
      <c r="N1370" s="28">
        <f t="shared" si="147"/>
        <v>0</v>
      </c>
      <c r="O1370" s="28">
        <f t="shared" si="148"/>
        <v>48620</v>
      </c>
      <c r="P1370" s="24">
        <f>IF([1]DEPURADO!H1364&gt;1,0,[1]DEPURADO!B1364)</f>
        <v>117506</v>
      </c>
      <c r="Q1370" s="30">
        <f t="shared" si="149"/>
        <v>48620</v>
      </c>
      <c r="R1370" s="31">
        <f t="shared" si="150"/>
        <v>0</v>
      </c>
      <c r="S1370" s="31">
        <f>+[1]DEPURADO!J1364</f>
        <v>0</v>
      </c>
      <c r="T1370" s="23" t="s">
        <v>45</v>
      </c>
      <c r="U1370" s="31">
        <f>+[1]DEPURADO!I1364</f>
        <v>0</v>
      </c>
      <c r="V1370" s="30"/>
      <c r="W1370" s="23" t="s">
        <v>45</v>
      </c>
      <c r="X1370" s="31">
        <f>+[1]DEPURADO!K1364+[1]DEPURADO!L1364</f>
        <v>48620</v>
      </c>
      <c r="Y1370" s="23" t="s">
        <v>45</v>
      </c>
      <c r="Z1370" s="31">
        <f t="shared" si="151"/>
        <v>48620</v>
      </c>
      <c r="AA1370" s="31"/>
      <c r="AB1370" s="31">
        <v>0</v>
      </c>
      <c r="AC1370" s="31">
        <v>0</v>
      </c>
      <c r="AD1370" s="30"/>
      <c r="AE1370" s="30">
        <f>+[1]DEPURADO!K1364</f>
        <v>0</v>
      </c>
      <c r="AF1370" s="30">
        <v>0</v>
      </c>
      <c r="AG1370" s="30">
        <f t="shared" si="152"/>
        <v>0</v>
      </c>
      <c r="AH1370" s="30">
        <v>0</v>
      </c>
      <c r="AI1370" s="30" t="str">
        <f>+[1]DEPURADO!G1364</f>
        <v>GLOSA LEGALIZADA</v>
      </c>
      <c r="AJ1370" s="32"/>
      <c r="AK1370" s="33"/>
    </row>
    <row r="1371" spans="1:37" s="34" customFormat="1" x14ac:dyDescent="0.25">
      <c r="A1371" s="23">
        <f t="shared" si="153"/>
        <v>1363</v>
      </c>
      <c r="B1371" s="24" t="s">
        <v>44</v>
      </c>
      <c r="C1371" s="23" t="str">
        <f>+[1]DEPURADO!A1365</f>
        <v>HLC117492</v>
      </c>
      <c r="D1371" s="23">
        <f>+[1]DEPURADO!B1365</f>
        <v>117492</v>
      </c>
      <c r="E1371" s="25">
        <f>+[1]DEPURADO!C1365</f>
        <v>45596</v>
      </c>
      <c r="F1371" s="26">
        <f>+IF([1]DEPURADO!D1365&gt;1,[1]DEPURADO!D1365," ")</f>
        <v>45644</v>
      </c>
      <c r="G1371" s="27">
        <f>[1]DEPURADO!F1365</f>
        <v>3191673</v>
      </c>
      <c r="H1371" s="28">
        <v>0</v>
      </c>
      <c r="I1371" s="28">
        <f>+[1]DEPURADO!M1365+[1]DEPURADO!N1365</f>
        <v>0</v>
      </c>
      <c r="J1371" s="28">
        <f>+[1]DEPURADO!R1365</f>
        <v>0</v>
      </c>
      <c r="K1371" s="29">
        <f>+[1]DEPURADO!P1365+[1]DEPURADO!Q1365</f>
        <v>0</v>
      </c>
      <c r="L1371" s="28">
        <v>0</v>
      </c>
      <c r="M1371" s="28">
        <v>0</v>
      </c>
      <c r="N1371" s="28">
        <f t="shared" si="147"/>
        <v>0</v>
      </c>
      <c r="O1371" s="28">
        <f t="shared" si="148"/>
        <v>3191673</v>
      </c>
      <c r="P1371" s="24">
        <f>IF([1]DEPURADO!H1365&gt;1,0,[1]DEPURADO!B1365)</f>
        <v>117492</v>
      </c>
      <c r="Q1371" s="30">
        <f t="shared" si="149"/>
        <v>3191673</v>
      </c>
      <c r="R1371" s="31">
        <f t="shared" si="150"/>
        <v>0</v>
      </c>
      <c r="S1371" s="31">
        <f>+[1]DEPURADO!J1365</f>
        <v>0</v>
      </c>
      <c r="T1371" s="23" t="s">
        <v>45</v>
      </c>
      <c r="U1371" s="31">
        <f>+[1]DEPURADO!I1365</f>
        <v>0</v>
      </c>
      <c r="V1371" s="30"/>
      <c r="W1371" s="23" t="s">
        <v>45</v>
      </c>
      <c r="X1371" s="31">
        <f>+[1]DEPURADO!K1365+[1]DEPURADO!L1365</f>
        <v>3191673</v>
      </c>
      <c r="Y1371" s="23" t="s">
        <v>45</v>
      </c>
      <c r="Z1371" s="31">
        <f t="shared" si="151"/>
        <v>3191673</v>
      </c>
      <c r="AA1371" s="31"/>
      <c r="AB1371" s="31">
        <v>0</v>
      </c>
      <c r="AC1371" s="31">
        <v>0</v>
      </c>
      <c r="AD1371" s="30"/>
      <c r="AE1371" s="30">
        <f>+[1]DEPURADO!K1365</f>
        <v>0</v>
      </c>
      <c r="AF1371" s="30">
        <v>0</v>
      </c>
      <c r="AG1371" s="30">
        <f t="shared" si="152"/>
        <v>0</v>
      </c>
      <c r="AH1371" s="30">
        <v>0</v>
      </c>
      <c r="AI1371" s="30" t="str">
        <f>+[1]DEPURADO!G1365</f>
        <v>GLOSA LEGALIZADA</v>
      </c>
      <c r="AJ1371" s="32"/>
      <c r="AK1371" s="33"/>
    </row>
    <row r="1372" spans="1:37" s="34" customFormat="1" x14ac:dyDescent="0.25">
      <c r="A1372" s="23">
        <f t="shared" si="153"/>
        <v>1364</v>
      </c>
      <c r="B1372" s="24" t="s">
        <v>44</v>
      </c>
      <c r="C1372" s="23" t="str">
        <f>+[1]DEPURADO!A1366</f>
        <v>HLC117357</v>
      </c>
      <c r="D1372" s="23">
        <f>+[1]DEPURADO!B1366</f>
        <v>117357</v>
      </c>
      <c r="E1372" s="25">
        <f>+[1]DEPURADO!C1366</f>
        <v>45596</v>
      </c>
      <c r="F1372" s="26">
        <f>+IF([1]DEPURADO!D1366&gt;1,[1]DEPURADO!D1366," ")</f>
        <v>45644</v>
      </c>
      <c r="G1372" s="27">
        <f>[1]DEPURADO!F1366</f>
        <v>57619</v>
      </c>
      <c r="H1372" s="28">
        <v>0</v>
      </c>
      <c r="I1372" s="28">
        <f>+[1]DEPURADO!M1366+[1]DEPURADO!N1366</f>
        <v>0</v>
      </c>
      <c r="J1372" s="28">
        <f>+[1]DEPURADO!R1366</f>
        <v>0</v>
      </c>
      <c r="K1372" s="29">
        <f>+[1]DEPURADO!P1366+[1]DEPURADO!Q1366</f>
        <v>0</v>
      </c>
      <c r="L1372" s="28">
        <v>0</v>
      </c>
      <c r="M1372" s="28">
        <v>0</v>
      </c>
      <c r="N1372" s="28">
        <f t="shared" si="147"/>
        <v>0</v>
      </c>
      <c r="O1372" s="28">
        <f t="shared" si="148"/>
        <v>57619</v>
      </c>
      <c r="P1372" s="24">
        <f>IF([1]DEPURADO!H1366&gt;1,0,[1]DEPURADO!B1366)</f>
        <v>117357</v>
      </c>
      <c r="Q1372" s="30">
        <f t="shared" si="149"/>
        <v>57619</v>
      </c>
      <c r="R1372" s="31">
        <f t="shared" si="150"/>
        <v>0</v>
      </c>
      <c r="S1372" s="31">
        <f>+[1]DEPURADO!J1366</f>
        <v>0</v>
      </c>
      <c r="T1372" s="23" t="s">
        <v>45</v>
      </c>
      <c r="U1372" s="31">
        <f>+[1]DEPURADO!I1366</f>
        <v>0</v>
      </c>
      <c r="V1372" s="30"/>
      <c r="W1372" s="23" t="s">
        <v>45</v>
      </c>
      <c r="X1372" s="31">
        <f>+[1]DEPURADO!K1366+[1]DEPURADO!L1366</f>
        <v>57619</v>
      </c>
      <c r="Y1372" s="23" t="s">
        <v>45</v>
      </c>
      <c r="Z1372" s="31">
        <f t="shared" si="151"/>
        <v>57619</v>
      </c>
      <c r="AA1372" s="31"/>
      <c r="AB1372" s="31">
        <v>0</v>
      </c>
      <c r="AC1372" s="31">
        <v>0</v>
      </c>
      <c r="AD1372" s="30"/>
      <c r="AE1372" s="30">
        <f>+[1]DEPURADO!K1366</f>
        <v>0</v>
      </c>
      <c r="AF1372" s="30">
        <v>0</v>
      </c>
      <c r="AG1372" s="30">
        <f t="shared" si="152"/>
        <v>0</v>
      </c>
      <c r="AH1372" s="30">
        <v>0</v>
      </c>
      <c r="AI1372" s="30" t="str">
        <f>+[1]DEPURADO!G1366</f>
        <v>GLOSA LEGALIZADA</v>
      </c>
      <c r="AJ1372" s="32"/>
      <c r="AK1372" s="33"/>
    </row>
    <row r="1373" spans="1:37" s="34" customFormat="1" x14ac:dyDescent="0.25">
      <c r="A1373" s="23">
        <f t="shared" si="153"/>
        <v>1365</v>
      </c>
      <c r="B1373" s="24" t="s">
        <v>44</v>
      </c>
      <c r="C1373" s="23" t="str">
        <f>+[1]DEPURADO!A1367</f>
        <v>HLC117526</v>
      </c>
      <c r="D1373" s="23">
        <f>+[1]DEPURADO!B1367</f>
        <v>117526</v>
      </c>
      <c r="E1373" s="25">
        <f>+[1]DEPURADO!C1367</f>
        <v>45596</v>
      </c>
      <c r="F1373" s="26">
        <f>+IF([1]DEPURADO!D1367&gt;1,[1]DEPURADO!D1367," ")</f>
        <v>45644</v>
      </c>
      <c r="G1373" s="27">
        <f>[1]DEPURADO!F1367</f>
        <v>49100</v>
      </c>
      <c r="H1373" s="28">
        <v>0</v>
      </c>
      <c r="I1373" s="28">
        <f>+[1]DEPURADO!M1367+[1]DEPURADO!N1367</f>
        <v>0</v>
      </c>
      <c r="J1373" s="28">
        <f>+[1]DEPURADO!R1367</f>
        <v>0</v>
      </c>
      <c r="K1373" s="29">
        <f>+[1]DEPURADO!P1367+[1]DEPURADO!Q1367</f>
        <v>0</v>
      </c>
      <c r="L1373" s="28">
        <v>0</v>
      </c>
      <c r="M1373" s="28">
        <v>0</v>
      </c>
      <c r="N1373" s="28">
        <f t="shared" si="147"/>
        <v>0</v>
      </c>
      <c r="O1373" s="28">
        <f t="shared" si="148"/>
        <v>49100</v>
      </c>
      <c r="P1373" s="24">
        <f>IF([1]DEPURADO!H1367&gt;1,0,[1]DEPURADO!B1367)</f>
        <v>117526</v>
      </c>
      <c r="Q1373" s="30">
        <f t="shared" si="149"/>
        <v>49100</v>
      </c>
      <c r="R1373" s="31">
        <f t="shared" si="150"/>
        <v>0</v>
      </c>
      <c r="S1373" s="31">
        <f>+[1]DEPURADO!J1367</f>
        <v>0</v>
      </c>
      <c r="T1373" s="23" t="s">
        <v>45</v>
      </c>
      <c r="U1373" s="31">
        <f>+[1]DEPURADO!I1367</f>
        <v>0</v>
      </c>
      <c r="V1373" s="30"/>
      <c r="W1373" s="23" t="s">
        <v>45</v>
      </c>
      <c r="X1373" s="31">
        <f>+[1]DEPURADO!K1367+[1]DEPURADO!L1367</f>
        <v>49100</v>
      </c>
      <c r="Y1373" s="23" t="s">
        <v>45</v>
      </c>
      <c r="Z1373" s="31">
        <f t="shared" si="151"/>
        <v>49100</v>
      </c>
      <c r="AA1373" s="31"/>
      <c r="AB1373" s="31">
        <v>0</v>
      </c>
      <c r="AC1373" s="31">
        <v>0</v>
      </c>
      <c r="AD1373" s="30"/>
      <c r="AE1373" s="30">
        <f>+[1]DEPURADO!K1367</f>
        <v>0</v>
      </c>
      <c r="AF1373" s="30">
        <v>0</v>
      </c>
      <c r="AG1373" s="30">
        <f t="shared" si="152"/>
        <v>0</v>
      </c>
      <c r="AH1373" s="30">
        <v>0</v>
      </c>
      <c r="AI1373" s="30" t="str">
        <f>+[1]DEPURADO!G1367</f>
        <v>GLOSA LEGALIZADA</v>
      </c>
      <c r="AJ1373" s="32"/>
      <c r="AK1373" s="33"/>
    </row>
    <row r="1374" spans="1:37" s="34" customFormat="1" x14ac:dyDescent="0.25">
      <c r="A1374" s="23">
        <f t="shared" si="153"/>
        <v>1366</v>
      </c>
      <c r="B1374" s="24" t="s">
        <v>44</v>
      </c>
      <c r="C1374" s="23" t="str">
        <f>+[1]DEPURADO!A1368</f>
        <v>HLC117022</v>
      </c>
      <c r="D1374" s="23">
        <f>+[1]DEPURADO!B1368</f>
        <v>117022</v>
      </c>
      <c r="E1374" s="25">
        <f>+[1]DEPURADO!C1368</f>
        <v>45596</v>
      </c>
      <c r="F1374" s="26">
        <f>+IF([1]DEPURADO!D1368&gt;1,[1]DEPURADO!D1368," ")</f>
        <v>45644</v>
      </c>
      <c r="G1374" s="27">
        <f>[1]DEPURADO!F1368</f>
        <v>39831</v>
      </c>
      <c r="H1374" s="28">
        <v>0</v>
      </c>
      <c r="I1374" s="28">
        <f>+[1]DEPURADO!M1368+[1]DEPURADO!N1368</f>
        <v>0</v>
      </c>
      <c r="J1374" s="28">
        <f>+[1]DEPURADO!R1368</f>
        <v>0</v>
      </c>
      <c r="K1374" s="29">
        <f>+[1]DEPURADO!P1368+[1]DEPURADO!Q1368</f>
        <v>0</v>
      </c>
      <c r="L1374" s="28">
        <v>0</v>
      </c>
      <c r="M1374" s="28">
        <v>0</v>
      </c>
      <c r="N1374" s="28">
        <f t="shared" si="147"/>
        <v>0</v>
      </c>
      <c r="O1374" s="28">
        <f t="shared" si="148"/>
        <v>39831</v>
      </c>
      <c r="P1374" s="24">
        <f>IF([1]DEPURADO!H1368&gt;1,0,[1]DEPURADO!B1368)</f>
        <v>117022</v>
      </c>
      <c r="Q1374" s="30">
        <f t="shared" si="149"/>
        <v>39831</v>
      </c>
      <c r="R1374" s="31">
        <f t="shared" si="150"/>
        <v>0</v>
      </c>
      <c r="S1374" s="31">
        <f>+[1]DEPURADO!J1368</f>
        <v>0</v>
      </c>
      <c r="T1374" s="23" t="s">
        <v>45</v>
      </c>
      <c r="U1374" s="31">
        <f>+[1]DEPURADO!I1368</f>
        <v>0</v>
      </c>
      <c r="V1374" s="30"/>
      <c r="W1374" s="23" t="s">
        <v>45</v>
      </c>
      <c r="X1374" s="31">
        <f>+[1]DEPURADO!K1368+[1]DEPURADO!L1368</f>
        <v>39831</v>
      </c>
      <c r="Y1374" s="23" t="s">
        <v>45</v>
      </c>
      <c r="Z1374" s="31">
        <f t="shared" si="151"/>
        <v>39831</v>
      </c>
      <c r="AA1374" s="31"/>
      <c r="AB1374" s="31">
        <v>0</v>
      </c>
      <c r="AC1374" s="31">
        <v>0</v>
      </c>
      <c r="AD1374" s="30"/>
      <c r="AE1374" s="30">
        <f>+[1]DEPURADO!K1368</f>
        <v>0</v>
      </c>
      <c r="AF1374" s="30">
        <v>0</v>
      </c>
      <c r="AG1374" s="30">
        <f t="shared" si="152"/>
        <v>0</v>
      </c>
      <c r="AH1374" s="30">
        <v>0</v>
      </c>
      <c r="AI1374" s="30" t="str">
        <f>+[1]DEPURADO!G1368</f>
        <v>GLOSA LEGALIZADA</v>
      </c>
      <c r="AJ1374" s="32"/>
      <c r="AK1374" s="33"/>
    </row>
    <row r="1375" spans="1:37" s="34" customFormat="1" x14ac:dyDescent="0.25">
      <c r="A1375" s="23">
        <f t="shared" si="153"/>
        <v>1367</v>
      </c>
      <c r="B1375" s="24" t="s">
        <v>44</v>
      </c>
      <c r="C1375" s="23" t="str">
        <f>+[1]DEPURADO!A1369</f>
        <v>HLC117527</v>
      </c>
      <c r="D1375" s="23">
        <f>+[1]DEPURADO!B1369</f>
        <v>117527</v>
      </c>
      <c r="E1375" s="25">
        <f>+[1]DEPURADO!C1369</f>
        <v>45596</v>
      </c>
      <c r="F1375" s="26">
        <f>+IF([1]DEPURADO!D1369&gt;1,[1]DEPURADO!D1369," ")</f>
        <v>45644</v>
      </c>
      <c r="G1375" s="27">
        <f>[1]DEPURADO!F1369</f>
        <v>38700</v>
      </c>
      <c r="H1375" s="28">
        <v>0</v>
      </c>
      <c r="I1375" s="28">
        <f>+[1]DEPURADO!M1369+[1]DEPURADO!N1369</f>
        <v>0</v>
      </c>
      <c r="J1375" s="28">
        <f>+[1]DEPURADO!R1369</f>
        <v>0</v>
      </c>
      <c r="K1375" s="29">
        <f>+[1]DEPURADO!P1369+[1]DEPURADO!Q1369</f>
        <v>0</v>
      </c>
      <c r="L1375" s="28">
        <v>0</v>
      </c>
      <c r="M1375" s="28">
        <v>0</v>
      </c>
      <c r="N1375" s="28">
        <f t="shared" si="147"/>
        <v>0</v>
      </c>
      <c r="O1375" s="28">
        <f t="shared" si="148"/>
        <v>38700</v>
      </c>
      <c r="P1375" s="24">
        <f>IF([1]DEPURADO!H1369&gt;1,0,[1]DEPURADO!B1369)</f>
        <v>117527</v>
      </c>
      <c r="Q1375" s="30">
        <f t="shared" si="149"/>
        <v>38700</v>
      </c>
      <c r="R1375" s="31">
        <f t="shared" si="150"/>
        <v>0</v>
      </c>
      <c r="S1375" s="31">
        <f>+[1]DEPURADO!J1369</f>
        <v>0</v>
      </c>
      <c r="T1375" s="23" t="s">
        <v>45</v>
      </c>
      <c r="U1375" s="31">
        <f>+[1]DEPURADO!I1369</f>
        <v>0</v>
      </c>
      <c r="V1375" s="30"/>
      <c r="W1375" s="23" t="s">
        <v>45</v>
      </c>
      <c r="X1375" s="31">
        <f>+[1]DEPURADO!K1369+[1]DEPURADO!L1369</f>
        <v>38700</v>
      </c>
      <c r="Y1375" s="23" t="s">
        <v>45</v>
      </c>
      <c r="Z1375" s="31">
        <f t="shared" si="151"/>
        <v>38700</v>
      </c>
      <c r="AA1375" s="31"/>
      <c r="AB1375" s="31">
        <v>0</v>
      </c>
      <c r="AC1375" s="31">
        <v>0</v>
      </c>
      <c r="AD1375" s="30"/>
      <c r="AE1375" s="30">
        <f>+[1]DEPURADO!K1369</f>
        <v>0</v>
      </c>
      <c r="AF1375" s="30">
        <v>0</v>
      </c>
      <c r="AG1375" s="30">
        <f t="shared" si="152"/>
        <v>0</v>
      </c>
      <c r="AH1375" s="30">
        <v>0</v>
      </c>
      <c r="AI1375" s="30" t="str">
        <f>+[1]DEPURADO!G1369</f>
        <v>GLOSA LEGALIZADA</v>
      </c>
      <c r="AJ1375" s="32"/>
      <c r="AK1375" s="33"/>
    </row>
    <row r="1376" spans="1:37" s="34" customFormat="1" x14ac:dyDescent="0.25">
      <c r="A1376" s="23">
        <f t="shared" si="153"/>
        <v>1368</v>
      </c>
      <c r="B1376" s="24" t="s">
        <v>44</v>
      </c>
      <c r="C1376" s="23" t="str">
        <f>+[1]DEPURADO!A1370</f>
        <v>HLC117496</v>
      </c>
      <c r="D1376" s="23">
        <f>+[1]DEPURADO!B1370</f>
        <v>117496</v>
      </c>
      <c r="E1376" s="25">
        <f>+[1]DEPURADO!C1370</f>
        <v>45596</v>
      </c>
      <c r="F1376" s="26">
        <f>+IF([1]DEPURADO!D1370&gt;1,[1]DEPURADO!D1370," ")</f>
        <v>45644</v>
      </c>
      <c r="G1376" s="27">
        <f>[1]DEPURADO!F1370</f>
        <v>3849808</v>
      </c>
      <c r="H1376" s="28">
        <v>0</v>
      </c>
      <c r="I1376" s="28">
        <f>+[1]DEPURADO!M1370+[1]DEPURADO!N1370</f>
        <v>0</v>
      </c>
      <c r="J1376" s="28">
        <f>+[1]DEPURADO!R1370</f>
        <v>0</v>
      </c>
      <c r="K1376" s="29">
        <f>+[1]DEPURADO!P1370+[1]DEPURADO!Q1370</f>
        <v>0</v>
      </c>
      <c r="L1376" s="28">
        <v>0</v>
      </c>
      <c r="M1376" s="28">
        <v>0</v>
      </c>
      <c r="N1376" s="28">
        <f t="shared" si="147"/>
        <v>0</v>
      </c>
      <c r="O1376" s="28">
        <f t="shared" si="148"/>
        <v>3849808</v>
      </c>
      <c r="P1376" s="24">
        <f>IF([1]DEPURADO!H1370&gt;1,0,[1]DEPURADO!B1370)</f>
        <v>117496</v>
      </c>
      <c r="Q1376" s="30">
        <f t="shared" si="149"/>
        <v>3849808</v>
      </c>
      <c r="R1376" s="31">
        <f t="shared" si="150"/>
        <v>0</v>
      </c>
      <c r="S1376" s="31">
        <f>+[1]DEPURADO!J1370</f>
        <v>0</v>
      </c>
      <c r="T1376" s="23" t="s">
        <v>45</v>
      </c>
      <c r="U1376" s="31">
        <f>+[1]DEPURADO!I1370</f>
        <v>0</v>
      </c>
      <c r="V1376" s="30"/>
      <c r="W1376" s="23" t="s">
        <v>45</v>
      </c>
      <c r="X1376" s="31">
        <f>+[1]DEPURADO!K1370+[1]DEPURADO!L1370</f>
        <v>3849808</v>
      </c>
      <c r="Y1376" s="23" t="s">
        <v>45</v>
      </c>
      <c r="Z1376" s="31">
        <f t="shared" si="151"/>
        <v>3849808</v>
      </c>
      <c r="AA1376" s="31"/>
      <c r="AB1376" s="31">
        <v>0</v>
      </c>
      <c r="AC1376" s="31">
        <v>0</v>
      </c>
      <c r="AD1376" s="30"/>
      <c r="AE1376" s="30">
        <f>+[1]DEPURADO!K1370</f>
        <v>0</v>
      </c>
      <c r="AF1376" s="30">
        <v>0</v>
      </c>
      <c r="AG1376" s="30">
        <f t="shared" si="152"/>
        <v>0</v>
      </c>
      <c r="AH1376" s="30">
        <v>0</v>
      </c>
      <c r="AI1376" s="30" t="str">
        <f>+[1]DEPURADO!G1370</f>
        <v>GLOSA LEGALIZADA</v>
      </c>
      <c r="AJ1376" s="32"/>
      <c r="AK1376" s="33"/>
    </row>
    <row r="1377" spans="1:37" s="34" customFormat="1" x14ac:dyDescent="0.25">
      <c r="A1377" s="23">
        <f t="shared" si="153"/>
        <v>1369</v>
      </c>
      <c r="B1377" s="24" t="s">
        <v>44</v>
      </c>
      <c r="C1377" s="23" t="str">
        <f>+[1]DEPURADO!A1371</f>
        <v>HLC111421</v>
      </c>
      <c r="D1377" s="23">
        <f>+[1]DEPURADO!B1371</f>
        <v>111421</v>
      </c>
      <c r="E1377" s="25">
        <f>+[1]DEPURADO!C1371</f>
        <v>45596</v>
      </c>
      <c r="F1377" s="26">
        <f>+IF([1]DEPURADO!D1371&gt;1,[1]DEPURADO!D1371," ")</f>
        <v>45618</v>
      </c>
      <c r="G1377" s="27">
        <f>[1]DEPURADO!F1371</f>
        <v>287968</v>
      </c>
      <c r="H1377" s="28">
        <v>0</v>
      </c>
      <c r="I1377" s="28">
        <f>+[1]DEPURADO!M1371+[1]DEPURADO!N1371</f>
        <v>0</v>
      </c>
      <c r="J1377" s="28">
        <f>+[1]DEPURADO!R1371</f>
        <v>0</v>
      </c>
      <c r="K1377" s="29">
        <f>+[1]DEPURADO!P1371+[1]DEPURADO!Q1371</f>
        <v>0</v>
      </c>
      <c r="L1377" s="28">
        <v>0</v>
      </c>
      <c r="M1377" s="28">
        <v>0</v>
      </c>
      <c r="N1377" s="28">
        <f t="shared" si="147"/>
        <v>0</v>
      </c>
      <c r="O1377" s="28">
        <f t="shared" si="148"/>
        <v>287968</v>
      </c>
      <c r="P1377" s="24">
        <f>IF([1]DEPURADO!H1371&gt;1,0,[1]DEPURADO!B1371)</f>
        <v>111421</v>
      </c>
      <c r="Q1377" s="30">
        <f t="shared" si="149"/>
        <v>287968</v>
      </c>
      <c r="R1377" s="31">
        <f t="shared" si="150"/>
        <v>0</v>
      </c>
      <c r="S1377" s="31">
        <f>+[1]DEPURADO!J1371</f>
        <v>0</v>
      </c>
      <c r="T1377" s="23" t="s">
        <v>45</v>
      </c>
      <c r="U1377" s="31">
        <f>+[1]DEPURADO!I1371</f>
        <v>0</v>
      </c>
      <c r="V1377" s="30"/>
      <c r="W1377" s="23" t="s">
        <v>45</v>
      </c>
      <c r="X1377" s="31">
        <f>+[1]DEPURADO!K1371+[1]DEPURADO!L1371</f>
        <v>287968</v>
      </c>
      <c r="Y1377" s="23" t="s">
        <v>45</v>
      </c>
      <c r="Z1377" s="31">
        <f t="shared" si="151"/>
        <v>287968</v>
      </c>
      <c r="AA1377" s="31"/>
      <c r="AB1377" s="31">
        <v>0</v>
      </c>
      <c r="AC1377" s="31">
        <v>0</v>
      </c>
      <c r="AD1377" s="30"/>
      <c r="AE1377" s="30">
        <f>+[1]DEPURADO!K1371</f>
        <v>0</v>
      </c>
      <c r="AF1377" s="30">
        <v>0</v>
      </c>
      <c r="AG1377" s="30">
        <f t="shared" si="152"/>
        <v>0</v>
      </c>
      <c r="AH1377" s="30">
        <v>0</v>
      </c>
      <c r="AI1377" s="30" t="str">
        <f>+[1]DEPURADO!G1371</f>
        <v>GLOSA LEGALIZADA</v>
      </c>
      <c r="AJ1377" s="32"/>
      <c r="AK1377" s="33"/>
    </row>
    <row r="1378" spans="1:37" s="34" customFormat="1" x14ac:dyDescent="0.25">
      <c r="A1378" s="23">
        <f t="shared" si="153"/>
        <v>1370</v>
      </c>
      <c r="B1378" s="24" t="s">
        <v>44</v>
      </c>
      <c r="C1378" s="23" t="str">
        <f>+[1]DEPURADO!A1372</f>
        <v>HLC111122</v>
      </c>
      <c r="D1378" s="23">
        <f>+[1]DEPURADO!B1372</f>
        <v>111122</v>
      </c>
      <c r="E1378" s="25">
        <f>+[1]DEPURADO!C1372</f>
        <v>45596</v>
      </c>
      <c r="F1378" s="26">
        <f>+IF([1]DEPURADO!D1372&gt;1,[1]DEPURADO!D1372," ")</f>
        <v>45618</v>
      </c>
      <c r="G1378" s="27">
        <f>[1]DEPURADO!F1372</f>
        <v>893658</v>
      </c>
      <c r="H1378" s="28">
        <v>0</v>
      </c>
      <c r="I1378" s="28">
        <f>+[1]DEPURADO!M1372+[1]DEPURADO!N1372</f>
        <v>0</v>
      </c>
      <c r="J1378" s="28">
        <f>+[1]DEPURADO!R1372</f>
        <v>0</v>
      </c>
      <c r="K1378" s="29">
        <f>+[1]DEPURADO!P1372+[1]DEPURADO!Q1372</f>
        <v>0</v>
      </c>
      <c r="L1378" s="28">
        <v>0</v>
      </c>
      <c r="M1378" s="28">
        <v>0</v>
      </c>
      <c r="N1378" s="28">
        <f t="shared" si="147"/>
        <v>0</v>
      </c>
      <c r="O1378" s="28">
        <f t="shared" si="148"/>
        <v>893658</v>
      </c>
      <c r="P1378" s="24">
        <f>IF([1]DEPURADO!H1372&gt;1,0,[1]DEPURADO!B1372)</f>
        <v>111122</v>
      </c>
      <c r="Q1378" s="30">
        <f t="shared" si="149"/>
        <v>893658</v>
      </c>
      <c r="R1378" s="31">
        <f t="shared" si="150"/>
        <v>0</v>
      </c>
      <c r="S1378" s="31">
        <f>+[1]DEPURADO!J1372</f>
        <v>0</v>
      </c>
      <c r="T1378" s="23" t="s">
        <v>45</v>
      </c>
      <c r="U1378" s="31">
        <f>+[1]DEPURADO!I1372</f>
        <v>0</v>
      </c>
      <c r="V1378" s="30"/>
      <c r="W1378" s="23" t="s">
        <v>45</v>
      </c>
      <c r="X1378" s="31">
        <f>+[1]DEPURADO!K1372+[1]DEPURADO!L1372</f>
        <v>893658</v>
      </c>
      <c r="Y1378" s="23" t="s">
        <v>45</v>
      </c>
      <c r="Z1378" s="31">
        <f t="shared" si="151"/>
        <v>893658</v>
      </c>
      <c r="AA1378" s="31"/>
      <c r="AB1378" s="31">
        <v>0</v>
      </c>
      <c r="AC1378" s="31">
        <v>0</v>
      </c>
      <c r="AD1378" s="30"/>
      <c r="AE1378" s="30">
        <f>+[1]DEPURADO!K1372</f>
        <v>0</v>
      </c>
      <c r="AF1378" s="30">
        <v>0</v>
      </c>
      <c r="AG1378" s="30">
        <f t="shared" si="152"/>
        <v>0</v>
      </c>
      <c r="AH1378" s="30">
        <v>0</v>
      </c>
      <c r="AI1378" s="30" t="str">
        <f>+[1]DEPURADO!G1372</f>
        <v>GLOSA LEGALIZADA</v>
      </c>
      <c r="AJ1378" s="32"/>
      <c r="AK1378" s="33"/>
    </row>
    <row r="1379" spans="1:37" s="34" customFormat="1" x14ac:dyDescent="0.25">
      <c r="A1379" s="23">
        <f t="shared" si="153"/>
        <v>1371</v>
      </c>
      <c r="B1379" s="24" t="s">
        <v>44</v>
      </c>
      <c r="C1379" s="23" t="str">
        <f>+[1]DEPURADO!A1373</f>
        <v>HLC113760</v>
      </c>
      <c r="D1379" s="23">
        <f>+[1]DEPURADO!B1373</f>
        <v>113760</v>
      </c>
      <c r="E1379" s="25">
        <f>+[1]DEPURADO!C1373</f>
        <v>45596</v>
      </c>
      <c r="F1379" s="26">
        <f>+IF([1]DEPURADO!D1373&gt;1,[1]DEPURADO!D1373," ")</f>
        <v>45621</v>
      </c>
      <c r="G1379" s="27">
        <f>[1]DEPURADO!F1373</f>
        <v>581396</v>
      </c>
      <c r="H1379" s="28">
        <v>0</v>
      </c>
      <c r="I1379" s="28">
        <f>+[1]DEPURADO!M1373+[1]DEPURADO!N1373</f>
        <v>0</v>
      </c>
      <c r="J1379" s="28">
        <f>+[1]DEPURADO!R1373</f>
        <v>0</v>
      </c>
      <c r="K1379" s="29">
        <f>+[1]DEPURADO!P1373+[1]DEPURADO!Q1373</f>
        <v>0</v>
      </c>
      <c r="L1379" s="28">
        <v>0</v>
      </c>
      <c r="M1379" s="28">
        <v>0</v>
      </c>
      <c r="N1379" s="28">
        <f t="shared" si="147"/>
        <v>0</v>
      </c>
      <c r="O1379" s="28">
        <f t="shared" si="148"/>
        <v>581396</v>
      </c>
      <c r="P1379" s="24">
        <f>IF([1]DEPURADO!H1373&gt;1,0,[1]DEPURADO!B1373)</f>
        <v>113760</v>
      </c>
      <c r="Q1379" s="30">
        <f t="shared" si="149"/>
        <v>581396</v>
      </c>
      <c r="R1379" s="31">
        <f t="shared" si="150"/>
        <v>0</v>
      </c>
      <c r="S1379" s="31">
        <f>+[1]DEPURADO!J1373</f>
        <v>0</v>
      </c>
      <c r="T1379" s="23" t="s">
        <v>45</v>
      </c>
      <c r="U1379" s="31">
        <f>+[1]DEPURADO!I1373</f>
        <v>0</v>
      </c>
      <c r="V1379" s="30"/>
      <c r="W1379" s="23" t="s">
        <v>45</v>
      </c>
      <c r="X1379" s="31">
        <f>+[1]DEPURADO!K1373+[1]DEPURADO!L1373</f>
        <v>581396</v>
      </c>
      <c r="Y1379" s="23" t="s">
        <v>45</v>
      </c>
      <c r="Z1379" s="31">
        <f t="shared" si="151"/>
        <v>581396</v>
      </c>
      <c r="AA1379" s="31"/>
      <c r="AB1379" s="31">
        <v>0</v>
      </c>
      <c r="AC1379" s="31">
        <v>0</v>
      </c>
      <c r="AD1379" s="30"/>
      <c r="AE1379" s="30">
        <f>+[1]DEPURADO!K1373</f>
        <v>0</v>
      </c>
      <c r="AF1379" s="30">
        <v>0</v>
      </c>
      <c r="AG1379" s="30">
        <f t="shared" si="152"/>
        <v>0</v>
      </c>
      <c r="AH1379" s="30">
        <v>0</v>
      </c>
      <c r="AI1379" s="30" t="str">
        <f>+[1]DEPURADO!G1373</f>
        <v>GLOSA LEGALIZADA</v>
      </c>
      <c r="AJ1379" s="32"/>
      <c r="AK1379" s="33"/>
    </row>
    <row r="1380" spans="1:37" s="34" customFormat="1" x14ac:dyDescent="0.25">
      <c r="A1380" s="23">
        <f t="shared" si="153"/>
        <v>1372</v>
      </c>
      <c r="B1380" s="24" t="s">
        <v>44</v>
      </c>
      <c r="C1380" s="23" t="str">
        <f>+[1]DEPURADO!A1374</f>
        <v>HLC116958</v>
      </c>
      <c r="D1380" s="23">
        <f>+[1]DEPURADO!B1374</f>
        <v>116958</v>
      </c>
      <c r="E1380" s="25">
        <f>+[1]DEPURADO!C1374</f>
        <v>45596</v>
      </c>
      <c r="F1380" s="26">
        <f>+IF([1]DEPURADO!D1374&gt;1,[1]DEPURADO!D1374," ")</f>
        <v>45677</v>
      </c>
      <c r="G1380" s="27">
        <f>[1]DEPURADO!F1374</f>
        <v>44220</v>
      </c>
      <c r="H1380" s="28">
        <v>0</v>
      </c>
      <c r="I1380" s="28">
        <f>+[1]DEPURADO!M1374+[1]DEPURADO!N1374</f>
        <v>0</v>
      </c>
      <c r="J1380" s="28">
        <f>+[1]DEPURADO!R1374</f>
        <v>0</v>
      </c>
      <c r="K1380" s="29">
        <f>+[1]DEPURADO!P1374+[1]DEPURADO!Q1374</f>
        <v>0</v>
      </c>
      <c r="L1380" s="28">
        <v>0</v>
      </c>
      <c r="M1380" s="28">
        <v>0</v>
      </c>
      <c r="N1380" s="28">
        <f t="shared" si="147"/>
        <v>0</v>
      </c>
      <c r="O1380" s="28">
        <f t="shared" si="148"/>
        <v>44220</v>
      </c>
      <c r="P1380" s="24">
        <f>IF([1]DEPURADO!H1374&gt;1,0,[1]DEPURADO!B1374)</f>
        <v>116958</v>
      </c>
      <c r="Q1380" s="30">
        <f t="shared" si="149"/>
        <v>44220</v>
      </c>
      <c r="R1380" s="31">
        <f t="shared" si="150"/>
        <v>0</v>
      </c>
      <c r="S1380" s="31">
        <f>+[1]DEPURADO!J1374</f>
        <v>0</v>
      </c>
      <c r="T1380" s="23" t="s">
        <v>45</v>
      </c>
      <c r="U1380" s="31">
        <f>+[1]DEPURADO!I1374</f>
        <v>0</v>
      </c>
      <c r="V1380" s="30"/>
      <c r="W1380" s="23" t="s">
        <v>45</v>
      </c>
      <c r="X1380" s="31">
        <f>+[1]DEPURADO!K1374+[1]DEPURADO!L1374</f>
        <v>44220</v>
      </c>
      <c r="Y1380" s="23" t="s">
        <v>45</v>
      </c>
      <c r="Z1380" s="31">
        <f t="shared" si="151"/>
        <v>44220</v>
      </c>
      <c r="AA1380" s="31"/>
      <c r="AB1380" s="31">
        <v>0</v>
      </c>
      <c r="AC1380" s="31">
        <v>0</v>
      </c>
      <c r="AD1380" s="30"/>
      <c r="AE1380" s="30">
        <f>+[1]DEPURADO!K1374</f>
        <v>0</v>
      </c>
      <c r="AF1380" s="30">
        <v>0</v>
      </c>
      <c r="AG1380" s="30">
        <f t="shared" si="152"/>
        <v>0</v>
      </c>
      <c r="AH1380" s="30">
        <v>0</v>
      </c>
      <c r="AI1380" s="30" t="str">
        <f>+[1]DEPURADO!G1374</f>
        <v>GLOSA LEGALIZADA</v>
      </c>
      <c r="AJ1380" s="32"/>
      <c r="AK1380" s="33"/>
    </row>
    <row r="1381" spans="1:37" s="34" customFormat="1" x14ac:dyDescent="0.25">
      <c r="A1381" s="23">
        <f t="shared" si="153"/>
        <v>1373</v>
      </c>
      <c r="B1381" s="24" t="s">
        <v>44</v>
      </c>
      <c r="C1381" s="23" t="str">
        <f>+[1]DEPURADO!A1375</f>
        <v>HLC116960</v>
      </c>
      <c r="D1381" s="23">
        <f>+[1]DEPURADO!B1375</f>
        <v>116960</v>
      </c>
      <c r="E1381" s="25">
        <f>+[1]DEPURADO!C1375</f>
        <v>45596</v>
      </c>
      <c r="F1381" s="26">
        <f>+IF([1]DEPURADO!D1375&gt;1,[1]DEPURADO!D1375," ")</f>
        <v>45677</v>
      </c>
      <c r="G1381" s="27">
        <f>[1]DEPURADO!F1375</f>
        <v>46300</v>
      </c>
      <c r="H1381" s="28">
        <v>0</v>
      </c>
      <c r="I1381" s="28">
        <f>+[1]DEPURADO!M1375+[1]DEPURADO!N1375</f>
        <v>0</v>
      </c>
      <c r="J1381" s="28">
        <f>+[1]DEPURADO!R1375</f>
        <v>0</v>
      </c>
      <c r="K1381" s="29">
        <f>+[1]DEPURADO!P1375+[1]DEPURADO!Q1375</f>
        <v>0</v>
      </c>
      <c r="L1381" s="28">
        <v>0</v>
      </c>
      <c r="M1381" s="28">
        <v>0</v>
      </c>
      <c r="N1381" s="28">
        <f t="shared" si="147"/>
        <v>0</v>
      </c>
      <c r="O1381" s="28">
        <f t="shared" si="148"/>
        <v>46300</v>
      </c>
      <c r="P1381" s="24">
        <f>IF([1]DEPURADO!H1375&gt;1,0,[1]DEPURADO!B1375)</f>
        <v>116960</v>
      </c>
      <c r="Q1381" s="30">
        <f t="shared" si="149"/>
        <v>46300</v>
      </c>
      <c r="R1381" s="31">
        <f t="shared" si="150"/>
        <v>0</v>
      </c>
      <c r="S1381" s="31">
        <f>+[1]DEPURADO!J1375</f>
        <v>0</v>
      </c>
      <c r="T1381" s="23" t="s">
        <v>45</v>
      </c>
      <c r="U1381" s="31">
        <f>+[1]DEPURADO!I1375</f>
        <v>0</v>
      </c>
      <c r="V1381" s="30"/>
      <c r="W1381" s="23" t="s">
        <v>45</v>
      </c>
      <c r="X1381" s="31">
        <f>+[1]DEPURADO!K1375+[1]DEPURADO!L1375</f>
        <v>46300</v>
      </c>
      <c r="Y1381" s="23" t="s">
        <v>45</v>
      </c>
      <c r="Z1381" s="31">
        <f t="shared" si="151"/>
        <v>46300</v>
      </c>
      <c r="AA1381" s="31"/>
      <c r="AB1381" s="31">
        <v>0</v>
      </c>
      <c r="AC1381" s="31">
        <v>0</v>
      </c>
      <c r="AD1381" s="30"/>
      <c r="AE1381" s="30">
        <f>+[1]DEPURADO!K1375</f>
        <v>0</v>
      </c>
      <c r="AF1381" s="30">
        <v>0</v>
      </c>
      <c r="AG1381" s="30">
        <f t="shared" si="152"/>
        <v>0</v>
      </c>
      <c r="AH1381" s="30">
        <v>0</v>
      </c>
      <c r="AI1381" s="30" t="str">
        <f>+[1]DEPURADO!G1375</f>
        <v>GLOSA LEGALIZADA</v>
      </c>
      <c r="AJ1381" s="32"/>
      <c r="AK1381" s="33"/>
    </row>
    <row r="1382" spans="1:37" s="34" customFormat="1" x14ac:dyDescent="0.25">
      <c r="A1382" s="23">
        <f t="shared" si="153"/>
        <v>1374</v>
      </c>
      <c r="B1382" s="24" t="s">
        <v>44</v>
      </c>
      <c r="C1382" s="23" t="str">
        <f>+[1]DEPURADO!A1376</f>
        <v>HLC116854</v>
      </c>
      <c r="D1382" s="23">
        <f>+[1]DEPURADO!B1376</f>
        <v>116854</v>
      </c>
      <c r="E1382" s="25">
        <f>+[1]DEPURADO!C1376</f>
        <v>45596</v>
      </c>
      <c r="F1382" s="26">
        <f>+IF([1]DEPURADO!D1376&gt;1,[1]DEPURADO!D1376," ")</f>
        <v>45677</v>
      </c>
      <c r="G1382" s="27">
        <f>[1]DEPURADO!F1376</f>
        <v>19280</v>
      </c>
      <c r="H1382" s="28">
        <v>0</v>
      </c>
      <c r="I1382" s="28">
        <f>+[1]DEPURADO!M1376+[1]DEPURADO!N1376</f>
        <v>0</v>
      </c>
      <c r="J1382" s="28">
        <f>+[1]DEPURADO!R1376</f>
        <v>0</v>
      </c>
      <c r="K1382" s="29">
        <f>+[1]DEPURADO!P1376+[1]DEPURADO!Q1376</f>
        <v>0</v>
      </c>
      <c r="L1382" s="28">
        <v>0</v>
      </c>
      <c r="M1382" s="28">
        <v>0</v>
      </c>
      <c r="N1382" s="28">
        <f t="shared" si="147"/>
        <v>0</v>
      </c>
      <c r="O1382" s="28">
        <f t="shared" si="148"/>
        <v>19280</v>
      </c>
      <c r="P1382" s="24">
        <f>IF([1]DEPURADO!H1376&gt;1,0,[1]DEPURADO!B1376)</f>
        <v>116854</v>
      </c>
      <c r="Q1382" s="30">
        <f t="shared" si="149"/>
        <v>19280</v>
      </c>
      <c r="R1382" s="31">
        <f t="shared" si="150"/>
        <v>0</v>
      </c>
      <c r="S1382" s="31">
        <f>+[1]DEPURADO!J1376</f>
        <v>0</v>
      </c>
      <c r="T1382" s="23" t="s">
        <v>45</v>
      </c>
      <c r="U1382" s="31">
        <f>+[1]DEPURADO!I1376</f>
        <v>0</v>
      </c>
      <c r="V1382" s="30"/>
      <c r="W1382" s="23" t="s">
        <v>45</v>
      </c>
      <c r="X1382" s="31">
        <f>+[1]DEPURADO!K1376+[1]DEPURADO!L1376</f>
        <v>19280</v>
      </c>
      <c r="Y1382" s="23" t="s">
        <v>45</v>
      </c>
      <c r="Z1382" s="31">
        <f t="shared" si="151"/>
        <v>19280</v>
      </c>
      <c r="AA1382" s="31"/>
      <c r="AB1382" s="31">
        <v>0</v>
      </c>
      <c r="AC1382" s="31">
        <v>0</v>
      </c>
      <c r="AD1382" s="30"/>
      <c r="AE1382" s="30">
        <f>+[1]DEPURADO!K1376</f>
        <v>0</v>
      </c>
      <c r="AF1382" s="30">
        <v>0</v>
      </c>
      <c r="AG1382" s="30">
        <f t="shared" si="152"/>
        <v>0</v>
      </c>
      <c r="AH1382" s="30">
        <v>0</v>
      </c>
      <c r="AI1382" s="30" t="str">
        <f>+[1]DEPURADO!G1376</f>
        <v>GLOSA LEGALIZADA</v>
      </c>
      <c r="AJ1382" s="32"/>
      <c r="AK1382" s="33"/>
    </row>
    <row r="1383" spans="1:37" s="34" customFormat="1" x14ac:dyDescent="0.25">
      <c r="A1383" s="23">
        <f t="shared" si="153"/>
        <v>1375</v>
      </c>
      <c r="B1383" s="24" t="s">
        <v>44</v>
      </c>
      <c r="C1383" s="23" t="str">
        <f>+[1]DEPURADO!A1377</f>
        <v>HLC113325</v>
      </c>
      <c r="D1383" s="23">
        <f>+[1]DEPURADO!B1377</f>
        <v>113325</v>
      </c>
      <c r="E1383" s="25">
        <f>+[1]DEPURADO!C1377</f>
        <v>45596</v>
      </c>
      <c r="F1383" s="26">
        <f>+IF([1]DEPURADO!D1377&gt;1,[1]DEPURADO!D1377," ")</f>
        <v>45631</v>
      </c>
      <c r="G1383" s="27">
        <f>[1]DEPURADO!F1377</f>
        <v>54252</v>
      </c>
      <c r="H1383" s="28">
        <v>0</v>
      </c>
      <c r="I1383" s="28">
        <f>+[1]DEPURADO!M1377+[1]DEPURADO!N1377</f>
        <v>0</v>
      </c>
      <c r="J1383" s="28">
        <f>+[1]DEPURADO!R1377</f>
        <v>0</v>
      </c>
      <c r="K1383" s="29">
        <f>+[1]DEPURADO!P1377+[1]DEPURADO!Q1377</f>
        <v>0</v>
      </c>
      <c r="L1383" s="28">
        <v>0</v>
      </c>
      <c r="M1383" s="28">
        <v>0</v>
      </c>
      <c r="N1383" s="28">
        <f t="shared" si="147"/>
        <v>0</v>
      </c>
      <c r="O1383" s="28">
        <f t="shared" si="148"/>
        <v>54252</v>
      </c>
      <c r="P1383" s="24">
        <f>IF([1]DEPURADO!H1377&gt;1,0,[1]DEPURADO!B1377)</f>
        <v>113325</v>
      </c>
      <c r="Q1383" s="30">
        <f t="shared" si="149"/>
        <v>54252</v>
      </c>
      <c r="R1383" s="31">
        <f t="shared" si="150"/>
        <v>0</v>
      </c>
      <c r="S1383" s="31">
        <f>+[1]DEPURADO!J1377</f>
        <v>0</v>
      </c>
      <c r="T1383" s="23" t="s">
        <v>45</v>
      </c>
      <c r="U1383" s="31">
        <f>+[1]DEPURADO!I1377</f>
        <v>0</v>
      </c>
      <c r="V1383" s="30"/>
      <c r="W1383" s="23" t="s">
        <v>45</v>
      </c>
      <c r="X1383" s="31">
        <f>+[1]DEPURADO!K1377+[1]DEPURADO!L1377</f>
        <v>54252</v>
      </c>
      <c r="Y1383" s="23" t="s">
        <v>45</v>
      </c>
      <c r="Z1383" s="31">
        <f t="shared" si="151"/>
        <v>54252</v>
      </c>
      <c r="AA1383" s="31"/>
      <c r="AB1383" s="31">
        <v>0</v>
      </c>
      <c r="AC1383" s="31">
        <v>0</v>
      </c>
      <c r="AD1383" s="30"/>
      <c r="AE1383" s="30">
        <f>+[1]DEPURADO!K1377</f>
        <v>0</v>
      </c>
      <c r="AF1383" s="30">
        <v>0</v>
      </c>
      <c r="AG1383" s="30">
        <f t="shared" si="152"/>
        <v>0</v>
      </c>
      <c r="AH1383" s="30">
        <v>0</v>
      </c>
      <c r="AI1383" s="30" t="str">
        <f>+[1]DEPURADO!G1377</f>
        <v>GLOSA LEGALIZADA</v>
      </c>
      <c r="AJ1383" s="32"/>
      <c r="AK1383" s="33"/>
    </row>
    <row r="1384" spans="1:37" s="34" customFormat="1" x14ac:dyDescent="0.25">
      <c r="A1384" s="23">
        <f t="shared" si="153"/>
        <v>1376</v>
      </c>
      <c r="B1384" s="24" t="s">
        <v>44</v>
      </c>
      <c r="C1384" s="23" t="str">
        <f>+[1]DEPURADO!A1378</f>
        <v>HLC112269</v>
      </c>
      <c r="D1384" s="23">
        <f>+[1]DEPURADO!B1378</f>
        <v>112269</v>
      </c>
      <c r="E1384" s="25">
        <f>+[1]DEPURADO!C1378</f>
        <v>45596</v>
      </c>
      <c r="F1384" s="26">
        <f>+IF([1]DEPURADO!D1378&gt;1,[1]DEPURADO!D1378," ")</f>
        <v>45619</v>
      </c>
      <c r="G1384" s="27">
        <f>[1]DEPURADO!F1378</f>
        <v>15946</v>
      </c>
      <c r="H1384" s="28">
        <v>0</v>
      </c>
      <c r="I1384" s="28">
        <f>+[1]DEPURADO!M1378+[1]DEPURADO!N1378</f>
        <v>0</v>
      </c>
      <c r="J1384" s="28">
        <f>+[1]DEPURADO!R1378</f>
        <v>0</v>
      </c>
      <c r="K1384" s="29">
        <f>+[1]DEPURADO!P1378+[1]DEPURADO!Q1378</f>
        <v>0</v>
      </c>
      <c r="L1384" s="28">
        <v>0</v>
      </c>
      <c r="M1384" s="28">
        <v>0</v>
      </c>
      <c r="N1384" s="28">
        <f t="shared" si="147"/>
        <v>0</v>
      </c>
      <c r="O1384" s="28">
        <f t="shared" si="148"/>
        <v>15946</v>
      </c>
      <c r="P1384" s="24">
        <f>IF([1]DEPURADO!H1378&gt;1,0,[1]DEPURADO!B1378)</f>
        <v>112269</v>
      </c>
      <c r="Q1384" s="30">
        <f t="shared" si="149"/>
        <v>15946</v>
      </c>
      <c r="R1384" s="31">
        <f t="shared" si="150"/>
        <v>0</v>
      </c>
      <c r="S1384" s="31">
        <f>+[1]DEPURADO!J1378</f>
        <v>0</v>
      </c>
      <c r="T1384" s="23" t="s">
        <v>45</v>
      </c>
      <c r="U1384" s="31">
        <f>+[1]DEPURADO!I1378</f>
        <v>0</v>
      </c>
      <c r="V1384" s="30"/>
      <c r="W1384" s="23" t="s">
        <v>45</v>
      </c>
      <c r="X1384" s="31">
        <f>+[1]DEPURADO!K1378+[1]DEPURADO!L1378</f>
        <v>15946</v>
      </c>
      <c r="Y1384" s="23" t="s">
        <v>45</v>
      </c>
      <c r="Z1384" s="31">
        <f t="shared" si="151"/>
        <v>15946</v>
      </c>
      <c r="AA1384" s="31"/>
      <c r="AB1384" s="31">
        <v>0</v>
      </c>
      <c r="AC1384" s="31">
        <v>0</v>
      </c>
      <c r="AD1384" s="30"/>
      <c r="AE1384" s="30">
        <f>+[1]DEPURADO!K1378</f>
        <v>0</v>
      </c>
      <c r="AF1384" s="30">
        <v>0</v>
      </c>
      <c r="AG1384" s="30">
        <f t="shared" si="152"/>
        <v>0</v>
      </c>
      <c r="AH1384" s="30">
        <v>0</v>
      </c>
      <c r="AI1384" s="30" t="str">
        <f>+[1]DEPURADO!G1378</f>
        <v>GLOSA LEGALIZADA</v>
      </c>
      <c r="AJ1384" s="32"/>
      <c r="AK1384" s="33"/>
    </row>
    <row r="1385" spans="1:37" s="34" customFormat="1" x14ac:dyDescent="0.25">
      <c r="A1385" s="23">
        <f t="shared" si="153"/>
        <v>1377</v>
      </c>
      <c r="B1385" s="24" t="s">
        <v>44</v>
      </c>
      <c r="C1385" s="23" t="str">
        <f>+[1]DEPURADO!A1379</f>
        <v>HLC114268</v>
      </c>
      <c r="D1385" s="23">
        <f>+[1]DEPURADO!B1379</f>
        <v>114268</v>
      </c>
      <c r="E1385" s="25">
        <f>+[1]DEPURADO!C1379</f>
        <v>45596</v>
      </c>
      <c r="F1385" s="26">
        <f>+IF([1]DEPURADO!D1379&gt;1,[1]DEPURADO!D1379," ")</f>
        <v>45619</v>
      </c>
      <c r="G1385" s="27">
        <f>[1]DEPURADO!F1379</f>
        <v>16394</v>
      </c>
      <c r="H1385" s="28">
        <v>0</v>
      </c>
      <c r="I1385" s="28">
        <f>+[1]DEPURADO!M1379+[1]DEPURADO!N1379</f>
        <v>0</v>
      </c>
      <c r="J1385" s="28">
        <f>+[1]DEPURADO!R1379</f>
        <v>0</v>
      </c>
      <c r="K1385" s="29">
        <f>+[1]DEPURADO!P1379+[1]DEPURADO!Q1379</f>
        <v>0</v>
      </c>
      <c r="L1385" s="28">
        <v>0</v>
      </c>
      <c r="M1385" s="28">
        <v>0</v>
      </c>
      <c r="N1385" s="28">
        <f t="shared" si="147"/>
        <v>0</v>
      </c>
      <c r="O1385" s="28">
        <f t="shared" si="148"/>
        <v>16394</v>
      </c>
      <c r="P1385" s="24">
        <f>IF([1]DEPURADO!H1379&gt;1,0,[1]DEPURADO!B1379)</f>
        <v>114268</v>
      </c>
      <c r="Q1385" s="30">
        <f t="shared" si="149"/>
        <v>16394</v>
      </c>
      <c r="R1385" s="31">
        <f t="shared" si="150"/>
        <v>0</v>
      </c>
      <c r="S1385" s="31">
        <f>+[1]DEPURADO!J1379</f>
        <v>0</v>
      </c>
      <c r="T1385" s="23" t="s">
        <v>45</v>
      </c>
      <c r="U1385" s="31">
        <f>+[1]DEPURADO!I1379</f>
        <v>0</v>
      </c>
      <c r="V1385" s="30"/>
      <c r="W1385" s="23" t="s">
        <v>45</v>
      </c>
      <c r="X1385" s="31">
        <f>+[1]DEPURADO!K1379+[1]DEPURADO!L1379</f>
        <v>16394</v>
      </c>
      <c r="Y1385" s="23" t="s">
        <v>45</v>
      </c>
      <c r="Z1385" s="31">
        <f t="shared" si="151"/>
        <v>16394</v>
      </c>
      <c r="AA1385" s="31"/>
      <c r="AB1385" s="31">
        <v>0</v>
      </c>
      <c r="AC1385" s="31">
        <v>0</v>
      </c>
      <c r="AD1385" s="30"/>
      <c r="AE1385" s="30">
        <f>+[1]DEPURADO!K1379</f>
        <v>0</v>
      </c>
      <c r="AF1385" s="30">
        <v>0</v>
      </c>
      <c r="AG1385" s="30">
        <f t="shared" si="152"/>
        <v>0</v>
      </c>
      <c r="AH1385" s="30">
        <v>0</v>
      </c>
      <c r="AI1385" s="30" t="str">
        <f>+[1]DEPURADO!G1379</f>
        <v>GLOSA LEGALIZADA</v>
      </c>
      <c r="AJ1385" s="32"/>
      <c r="AK1385" s="33"/>
    </row>
    <row r="1386" spans="1:37" s="34" customFormat="1" x14ac:dyDescent="0.25">
      <c r="A1386" s="23">
        <f t="shared" si="153"/>
        <v>1378</v>
      </c>
      <c r="B1386" s="24" t="s">
        <v>44</v>
      </c>
      <c r="C1386" s="23" t="str">
        <f>+[1]DEPURADO!A1380</f>
        <v>HLC114070</v>
      </c>
      <c r="D1386" s="23">
        <f>+[1]DEPURADO!B1380</f>
        <v>114070</v>
      </c>
      <c r="E1386" s="25">
        <f>+[1]DEPURADO!C1380</f>
        <v>45596</v>
      </c>
      <c r="F1386" s="26">
        <f>+IF([1]DEPURADO!D1380&gt;1,[1]DEPURADO!D1380," ")</f>
        <v>45619</v>
      </c>
      <c r="G1386" s="27">
        <f>[1]DEPURADO!F1380</f>
        <v>16800</v>
      </c>
      <c r="H1386" s="28">
        <v>0</v>
      </c>
      <c r="I1386" s="28">
        <f>+[1]DEPURADO!M1380+[1]DEPURADO!N1380</f>
        <v>0</v>
      </c>
      <c r="J1386" s="28">
        <f>+[1]DEPURADO!R1380</f>
        <v>0</v>
      </c>
      <c r="K1386" s="29">
        <f>+[1]DEPURADO!P1380+[1]DEPURADO!Q1380</f>
        <v>0</v>
      </c>
      <c r="L1386" s="28">
        <v>0</v>
      </c>
      <c r="M1386" s="28">
        <v>0</v>
      </c>
      <c r="N1386" s="28">
        <f t="shared" si="147"/>
        <v>0</v>
      </c>
      <c r="O1386" s="28">
        <f t="shared" si="148"/>
        <v>16800</v>
      </c>
      <c r="P1386" s="24">
        <f>IF([1]DEPURADO!H1380&gt;1,0,[1]DEPURADO!B1380)</f>
        <v>114070</v>
      </c>
      <c r="Q1386" s="30">
        <f t="shared" si="149"/>
        <v>16800</v>
      </c>
      <c r="R1386" s="31">
        <f t="shared" si="150"/>
        <v>0</v>
      </c>
      <c r="S1386" s="31">
        <f>+[1]DEPURADO!J1380</f>
        <v>0</v>
      </c>
      <c r="T1386" s="23" t="s">
        <v>45</v>
      </c>
      <c r="U1386" s="31">
        <f>+[1]DEPURADO!I1380</f>
        <v>0</v>
      </c>
      <c r="V1386" s="30"/>
      <c r="W1386" s="23" t="s">
        <v>45</v>
      </c>
      <c r="X1386" s="31">
        <f>+[1]DEPURADO!K1380+[1]DEPURADO!L1380</f>
        <v>16800</v>
      </c>
      <c r="Y1386" s="23" t="s">
        <v>45</v>
      </c>
      <c r="Z1386" s="31">
        <f t="shared" si="151"/>
        <v>16800</v>
      </c>
      <c r="AA1386" s="31"/>
      <c r="AB1386" s="31">
        <v>0</v>
      </c>
      <c r="AC1386" s="31">
        <v>0</v>
      </c>
      <c r="AD1386" s="30"/>
      <c r="AE1386" s="30">
        <f>+[1]DEPURADO!K1380</f>
        <v>0</v>
      </c>
      <c r="AF1386" s="30">
        <v>0</v>
      </c>
      <c r="AG1386" s="30">
        <f t="shared" si="152"/>
        <v>0</v>
      </c>
      <c r="AH1386" s="30">
        <v>0</v>
      </c>
      <c r="AI1386" s="30" t="str">
        <f>+[1]DEPURADO!G1380</f>
        <v>GLOSA LEGALIZADA</v>
      </c>
      <c r="AJ1386" s="32"/>
      <c r="AK1386" s="33"/>
    </row>
    <row r="1387" spans="1:37" s="34" customFormat="1" x14ac:dyDescent="0.25">
      <c r="A1387" s="23">
        <f t="shared" si="153"/>
        <v>1379</v>
      </c>
      <c r="B1387" s="24" t="s">
        <v>44</v>
      </c>
      <c r="C1387" s="23" t="str">
        <f>+[1]DEPURADO!A1381</f>
        <v>HLC111260</v>
      </c>
      <c r="D1387" s="23">
        <f>+[1]DEPURADO!B1381</f>
        <v>111260</v>
      </c>
      <c r="E1387" s="25">
        <f>+[1]DEPURADO!C1381</f>
        <v>45596</v>
      </c>
      <c r="F1387" s="26">
        <f>+IF([1]DEPURADO!D1381&gt;1,[1]DEPURADO!D1381," ")</f>
        <v>45619</v>
      </c>
      <c r="G1387" s="27">
        <f>[1]DEPURADO!F1381</f>
        <v>22267</v>
      </c>
      <c r="H1387" s="28">
        <v>0</v>
      </c>
      <c r="I1387" s="28">
        <f>+[1]DEPURADO!M1381+[1]DEPURADO!N1381</f>
        <v>0</v>
      </c>
      <c r="J1387" s="28">
        <f>+[1]DEPURADO!R1381</f>
        <v>0</v>
      </c>
      <c r="K1387" s="29">
        <f>+[1]DEPURADO!P1381+[1]DEPURADO!Q1381</f>
        <v>0</v>
      </c>
      <c r="L1387" s="28">
        <v>0</v>
      </c>
      <c r="M1387" s="28">
        <v>0</v>
      </c>
      <c r="N1387" s="28">
        <f t="shared" si="147"/>
        <v>0</v>
      </c>
      <c r="O1387" s="28">
        <f t="shared" si="148"/>
        <v>22267</v>
      </c>
      <c r="P1387" s="24">
        <f>IF([1]DEPURADO!H1381&gt;1,0,[1]DEPURADO!B1381)</f>
        <v>111260</v>
      </c>
      <c r="Q1387" s="30">
        <f t="shared" si="149"/>
        <v>22267</v>
      </c>
      <c r="R1387" s="31">
        <f t="shared" si="150"/>
        <v>0</v>
      </c>
      <c r="S1387" s="31">
        <f>+[1]DEPURADO!J1381</f>
        <v>0</v>
      </c>
      <c r="T1387" s="23" t="s">
        <v>45</v>
      </c>
      <c r="U1387" s="31">
        <f>+[1]DEPURADO!I1381</f>
        <v>0</v>
      </c>
      <c r="V1387" s="30"/>
      <c r="W1387" s="23" t="s">
        <v>45</v>
      </c>
      <c r="X1387" s="31">
        <f>+[1]DEPURADO!K1381+[1]DEPURADO!L1381</f>
        <v>22267</v>
      </c>
      <c r="Y1387" s="23" t="s">
        <v>45</v>
      </c>
      <c r="Z1387" s="31">
        <f t="shared" si="151"/>
        <v>22267</v>
      </c>
      <c r="AA1387" s="31"/>
      <c r="AB1387" s="31">
        <v>0</v>
      </c>
      <c r="AC1387" s="31">
        <v>0</v>
      </c>
      <c r="AD1387" s="30"/>
      <c r="AE1387" s="30">
        <f>+[1]DEPURADO!K1381</f>
        <v>0</v>
      </c>
      <c r="AF1387" s="30">
        <v>0</v>
      </c>
      <c r="AG1387" s="30">
        <f t="shared" si="152"/>
        <v>0</v>
      </c>
      <c r="AH1387" s="30">
        <v>0</v>
      </c>
      <c r="AI1387" s="30" t="str">
        <f>+[1]DEPURADO!G1381</f>
        <v>GLOSA LEGALIZADA</v>
      </c>
      <c r="AJ1387" s="32"/>
      <c r="AK1387" s="33"/>
    </row>
    <row r="1388" spans="1:37" s="34" customFormat="1" x14ac:dyDescent="0.25">
      <c r="A1388" s="23">
        <f t="shared" si="153"/>
        <v>1380</v>
      </c>
      <c r="B1388" s="24" t="s">
        <v>44</v>
      </c>
      <c r="C1388" s="23" t="str">
        <f>+[1]DEPURADO!A1382</f>
        <v>HLC114246</v>
      </c>
      <c r="D1388" s="23">
        <f>+[1]DEPURADO!B1382</f>
        <v>114246</v>
      </c>
      <c r="E1388" s="25">
        <f>+[1]DEPURADO!C1382</f>
        <v>45596</v>
      </c>
      <c r="F1388" s="26">
        <f>+IF([1]DEPURADO!D1382&gt;1,[1]DEPURADO!D1382," ")</f>
        <v>45619</v>
      </c>
      <c r="G1388" s="27">
        <f>[1]DEPURADO!F1382</f>
        <v>41267</v>
      </c>
      <c r="H1388" s="28">
        <v>0</v>
      </c>
      <c r="I1388" s="28">
        <f>+[1]DEPURADO!M1382+[1]DEPURADO!N1382</f>
        <v>0</v>
      </c>
      <c r="J1388" s="28">
        <f>+[1]DEPURADO!R1382</f>
        <v>0</v>
      </c>
      <c r="K1388" s="29">
        <f>+[1]DEPURADO!P1382+[1]DEPURADO!Q1382</f>
        <v>0</v>
      </c>
      <c r="L1388" s="28">
        <v>0</v>
      </c>
      <c r="M1388" s="28">
        <v>0</v>
      </c>
      <c r="N1388" s="28">
        <f t="shared" si="147"/>
        <v>0</v>
      </c>
      <c r="O1388" s="28">
        <f t="shared" si="148"/>
        <v>41267</v>
      </c>
      <c r="P1388" s="24">
        <f>IF([1]DEPURADO!H1382&gt;1,0,[1]DEPURADO!B1382)</f>
        <v>114246</v>
      </c>
      <c r="Q1388" s="30">
        <f t="shared" si="149"/>
        <v>41267</v>
      </c>
      <c r="R1388" s="31">
        <f t="shared" si="150"/>
        <v>0</v>
      </c>
      <c r="S1388" s="31">
        <f>+[1]DEPURADO!J1382</f>
        <v>0</v>
      </c>
      <c r="T1388" s="23" t="s">
        <v>45</v>
      </c>
      <c r="U1388" s="31">
        <f>+[1]DEPURADO!I1382</f>
        <v>0</v>
      </c>
      <c r="V1388" s="30"/>
      <c r="W1388" s="23" t="s">
        <v>45</v>
      </c>
      <c r="X1388" s="31">
        <f>+[1]DEPURADO!K1382+[1]DEPURADO!L1382</f>
        <v>41267</v>
      </c>
      <c r="Y1388" s="23" t="s">
        <v>45</v>
      </c>
      <c r="Z1388" s="31">
        <f t="shared" si="151"/>
        <v>41267</v>
      </c>
      <c r="AA1388" s="31"/>
      <c r="AB1388" s="31">
        <v>0</v>
      </c>
      <c r="AC1388" s="31">
        <v>0</v>
      </c>
      <c r="AD1388" s="30"/>
      <c r="AE1388" s="30">
        <f>+[1]DEPURADO!K1382</f>
        <v>0</v>
      </c>
      <c r="AF1388" s="30">
        <v>0</v>
      </c>
      <c r="AG1388" s="30">
        <f t="shared" si="152"/>
        <v>0</v>
      </c>
      <c r="AH1388" s="30">
        <v>0</v>
      </c>
      <c r="AI1388" s="30" t="str">
        <f>+[1]DEPURADO!G1382</f>
        <v>GLOSA LEGALIZADA</v>
      </c>
      <c r="AJ1388" s="32"/>
      <c r="AK1388" s="33"/>
    </row>
    <row r="1389" spans="1:37" s="34" customFormat="1" x14ac:dyDescent="0.25">
      <c r="A1389" s="23">
        <f t="shared" si="153"/>
        <v>1381</v>
      </c>
      <c r="B1389" s="24" t="s">
        <v>44</v>
      </c>
      <c r="C1389" s="23" t="str">
        <f>+[1]DEPURADO!A1383</f>
        <v>HLC111424</v>
      </c>
      <c r="D1389" s="23">
        <f>+[1]DEPURADO!B1383</f>
        <v>111424</v>
      </c>
      <c r="E1389" s="25">
        <f>+[1]DEPURADO!C1383</f>
        <v>45596</v>
      </c>
      <c r="F1389" s="26">
        <f>+IF([1]DEPURADO!D1383&gt;1,[1]DEPURADO!D1383," ")</f>
        <v>45621</v>
      </c>
      <c r="G1389" s="27">
        <f>[1]DEPURADO!F1383</f>
        <v>209153</v>
      </c>
      <c r="H1389" s="28">
        <v>0</v>
      </c>
      <c r="I1389" s="28">
        <f>+[1]DEPURADO!M1383+[1]DEPURADO!N1383</f>
        <v>0</v>
      </c>
      <c r="J1389" s="28">
        <f>+[1]DEPURADO!R1383</f>
        <v>0</v>
      </c>
      <c r="K1389" s="29">
        <f>+[1]DEPURADO!P1383+[1]DEPURADO!Q1383</f>
        <v>0</v>
      </c>
      <c r="L1389" s="28">
        <v>0</v>
      </c>
      <c r="M1389" s="28">
        <v>0</v>
      </c>
      <c r="N1389" s="28">
        <f t="shared" si="147"/>
        <v>0</v>
      </c>
      <c r="O1389" s="28">
        <f t="shared" si="148"/>
        <v>209153</v>
      </c>
      <c r="P1389" s="24">
        <f>IF([1]DEPURADO!H1383&gt;1,0,[1]DEPURADO!B1383)</f>
        <v>111424</v>
      </c>
      <c r="Q1389" s="30">
        <f t="shared" si="149"/>
        <v>209153</v>
      </c>
      <c r="R1389" s="31">
        <f t="shared" si="150"/>
        <v>0</v>
      </c>
      <c r="S1389" s="31">
        <f>+[1]DEPURADO!J1383</f>
        <v>0</v>
      </c>
      <c r="T1389" s="23" t="s">
        <v>45</v>
      </c>
      <c r="U1389" s="31">
        <f>+[1]DEPURADO!I1383</f>
        <v>0</v>
      </c>
      <c r="V1389" s="30"/>
      <c r="W1389" s="23" t="s">
        <v>45</v>
      </c>
      <c r="X1389" s="31">
        <f>+[1]DEPURADO!K1383+[1]DEPURADO!L1383</f>
        <v>209153</v>
      </c>
      <c r="Y1389" s="23" t="s">
        <v>45</v>
      </c>
      <c r="Z1389" s="31">
        <f t="shared" si="151"/>
        <v>209153</v>
      </c>
      <c r="AA1389" s="31"/>
      <c r="AB1389" s="31">
        <v>0</v>
      </c>
      <c r="AC1389" s="31">
        <v>0</v>
      </c>
      <c r="AD1389" s="30"/>
      <c r="AE1389" s="30">
        <f>+[1]DEPURADO!K1383</f>
        <v>0</v>
      </c>
      <c r="AF1389" s="30">
        <v>0</v>
      </c>
      <c r="AG1389" s="30">
        <f t="shared" si="152"/>
        <v>0</v>
      </c>
      <c r="AH1389" s="30">
        <v>0</v>
      </c>
      <c r="AI1389" s="30" t="str">
        <f>+[1]DEPURADO!G1383</f>
        <v>GLOSA LEGALIZADA</v>
      </c>
      <c r="AJ1389" s="32"/>
      <c r="AK1389" s="33"/>
    </row>
    <row r="1390" spans="1:37" s="34" customFormat="1" x14ac:dyDescent="0.25">
      <c r="A1390" s="23">
        <f t="shared" si="153"/>
        <v>1382</v>
      </c>
      <c r="B1390" s="24" t="s">
        <v>44</v>
      </c>
      <c r="C1390" s="23" t="str">
        <f>+[1]DEPURADO!A1384</f>
        <v>HLC113561</v>
      </c>
      <c r="D1390" s="23">
        <f>+[1]DEPURADO!B1384</f>
        <v>113561</v>
      </c>
      <c r="E1390" s="25">
        <f>+[1]DEPURADO!C1384</f>
        <v>45596</v>
      </c>
      <c r="F1390" s="26">
        <f>+IF([1]DEPURADO!D1384&gt;1,[1]DEPURADO!D1384," ")</f>
        <v>45621</v>
      </c>
      <c r="G1390" s="27">
        <f>[1]DEPURADO!F1384</f>
        <v>395024</v>
      </c>
      <c r="H1390" s="28">
        <v>0</v>
      </c>
      <c r="I1390" s="28">
        <f>+[1]DEPURADO!M1384+[1]DEPURADO!N1384</f>
        <v>0</v>
      </c>
      <c r="J1390" s="28">
        <f>+[1]DEPURADO!R1384</f>
        <v>0</v>
      </c>
      <c r="K1390" s="29">
        <f>+[1]DEPURADO!P1384+[1]DEPURADO!Q1384</f>
        <v>0</v>
      </c>
      <c r="L1390" s="28">
        <v>0</v>
      </c>
      <c r="M1390" s="28">
        <v>0</v>
      </c>
      <c r="N1390" s="28">
        <f t="shared" si="147"/>
        <v>0</v>
      </c>
      <c r="O1390" s="28">
        <f t="shared" si="148"/>
        <v>395024</v>
      </c>
      <c r="P1390" s="24">
        <f>IF([1]DEPURADO!H1384&gt;1,0,[1]DEPURADO!B1384)</f>
        <v>113561</v>
      </c>
      <c r="Q1390" s="30">
        <f t="shared" si="149"/>
        <v>395024</v>
      </c>
      <c r="R1390" s="31">
        <f t="shared" si="150"/>
        <v>0</v>
      </c>
      <c r="S1390" s="31">
        <f>+[1]DEPURADO!J1384</f>
        <v>0</v>
      </c>
      <c r="T1390" s="23" t="s">
        <v>45</v>
      </c>
      <c r="U1390" s="31">
        <f>+[1]DEPURADO!I1384</f>
        <v>0</v>
      </c>
      <c r="V1390" s="30"/>
      <c r="W1390" s="23" t="s">
        <v>45</v>
      </c>
      <c r="X1390" s="31">
        <f>+[1]DEPURADO!K1384+[1]DEPURADO!L1384</f>
        <v>395024</v>
      </c>
      <c r="Y1390" s="23" t="s">
        <v>45</v>
      </c>
      <c r="Z1390" s="31">
        <f t="shared" si="151"/>
        <v>395024</v>
      </c>
      <c r="AA1390" s="31"/>
      <c r="AB1390" s="31">
        <v>0</v>
      </c>
      <c r="AC1390" s="31">
        <v>0</v>
      </c>
      <c r="AD1390" s="30"/>
      <c r="AE1390" s="30">
        <f>+[1]DEPURADO!K1384</f>
        <v>0</v>
      </c>
      <c r="AF1390" s="30">
        <v>0</v>
      </c>
      <c r="AG1390" s="30">
        <f t="shared" si="152"/>
        <v>0</v>
      </c>
      <c r="AH1390" s="30">
        <v>0</v>
      </c>
      <c r="AI1390" s="30" t="str">
        <f>+[1]DEPURADO!G1384</f>
        <v>GLOSA LEGALIZADA</v>
      </c>
      <c r="AJ1390" s="32"/>
      <c r="AK1390" s="33"/>
    </row>
    <row r="1391" spans="1:37" s="34" customFormat="1" x14ac:dyDescent="0.25">
      <c r="A1391" s="23">
        <f t="shared" si="153"/>
        <v>1383</v>
      </c>
      <c r="B1391" s="24" t="s">
        <v>44</v>
      </c>
      <c r="C1391" s="23" t="str">
        <f>+[1]DEPURADO!A1385</f>
        <v>HLC111202</v>
      </c>
      <c r="D1391" s="23">
        <f>+[1]DEPURADO!B1385</f>
        <v>111202</v>
      </c>
      <c r="E1391" s="25">
        <f>+[1]DEPURADO!C1385</f>
        <v>45596</v>
      </c>
      <c r="F1391" s="26">
        <f>+IF([1]DEPURADO!D1385&gt;1,[1]DEPURADO!D1385," ")</f>
        <v>45618</v>
      </c>
      <c r="G1391" s="27">
        <f>[1]DEPURADO!F1385</f>
        <v>283360</v>
      </c>
      <c r="H1391" s="28">
        <v>0</v>
      </c>
      <c r="I1391" s="28">
        <f>+[1]DEPURADO!M1385+[1]DEPURADO!N1385</f>
        <v>0</v>
      </c>
      <c r="J1391" s="28">
        <f>+[1]DEPURADO!R1385</f>
        <v>0</v>
      </c>
      <c r="K1391" s="29">
        <f>+[1]DEPURADO!P1385+[1]DEPURADO!Q1385</f>
        <v>0</v>
      </c>
      <c r="L1391" s="28">
        <v>0</v>
      </c>
      <c r="M1391" s="28">
        <v>0</v>
      </c>
      <c r="N1391" s="28">
        <f t="shared" si="147"/>
        <v>0</v>
      </c>
      <c r="O1391" s="28">
        <f t="shared" si="148"/>
        <v>283360</v>
      </c>
      <c r="P1391" s="24">
        <f>IF([1]DEPURADO!H1385&gt;1,0,[1]DEPURADO!B1385)</f>
        <v>111202</v>
      </c>
      <c r="Q1391" s="30">
        <f t="shared" si="149"/>
        <v>283360</v>
      </c>
      <c r="R1391" s="31">
        <f t="shared" si="150"/>
        <v>0</v>
      </c>
      <c r="S1391" s="31">
        <f>+[1]DEPURADO!J1385</f>
        <v>0</v>
      </c>
      <c r="T1391" s="23" t="s">
        <v>45</v>
      </c>
      <c r="U1391" s="31">
        <f>+[1]DEPURADO!I1385</f>
        <v>0</v>
      </c>
      <c r="V1391" s="30"/>
      <c r="W1391" s="23" t="s">
        <v>45</v>
      </c>
      <c r="X1391" s="31">
        <f>+[1]DEPURADO!K1385+[1]DEPURADO!L1385</f>
        <v>283360</v>
      </c>
      <c r="Y1391" s="23" t="s">
        <v>45</v>
      </c>
      <c r="Z1391" s="31">
        <f t="shared" si="151"/>
        <v>283360</v>
      </c>
      <c r="AA1391" s="31"/>
      <c r="AB1391" s="31">
        <v>0</v>
      </c>
      <c r="AC1391" s="31">
        <v>0</v>
      </c>
      <c r="AD1391" s="30"/>
      <c r="AE1391" s="30">
        <f>+[1]DEPURADO!K1385</f>
        <v>0</v>
      </c>
      <c r="AF1391" s="30">
        <v>0</v>
      </c>
      <c r="AG1391" s="30">
        <f t="shared" si="152"/>
        <v>0</v>
      </c>
      <c r="AH1391" s="30">
        <v>0</v>
      </c>
      <c r="AI1391" s="30" t="str">
        <f>+[1]DEPURADO!G1385</f>
        <v>GLOSA LEGALIZADA</v>
      </c>
      <c r="AJ1391" s="32"/>
      <c r="AK1391" s="33"/>
    </row>
    <row r="1392" spans="1:37" s="34" customFormat="1" x14ac:dyDescent="0.25">
      <c r="A1392" s="23">
        <f t="shared" si="153"/>
        <v>1384</v>
      </c>
      <c r="B1392" s="24" t="s">
        <v>44</v>
      </c>
      <c r="C1392" s="23" t="str">
        <f>+[1]DEPURADO!A1386</f>
        <v>HLC113014</v>
      </c>
      <c r="D1392" s="23">
        <f>+[1]DEPURADO!B1386</f>
        <v>113014</v>
      </c>
      <c r="E1392" s="25">
        <f>+[1]DEPURADO!C1386</f>
        <v>45596</v>
      </c>
      <c r="F1392" s="26">
        <f>+IF([1]DEPURADO!D1386&gt;1,[1]DEPURADO!D1386," ")</f>
        <v>45619</v>
      </c>
      <c r="G1392" s="27">
        <f>[1]DEPURADO!F1386</f>
        <v>31384</v>
      </c>
      <c r="H1392" s="28">
        <v>0</v>
      </c>
      <c r="I1392" s="28">
        <f>+[1]DEPURADO!M1386+[1]DEPURADO!N1386</f>
        <v>0</v>
      </c>
      <c r="J1392" s="28">
        <f>+[1]DEPURADO!R1386</f>
        <v>0</v>
      </c>
      <c r="K1392" s="29">
        <f>+[1]DEPURADO!P1386+[1]DEPURADO!Q1386</f>
        <v>0</v>
      </c>
      <c r="L1392" s="28">
        <v>0</v>
      </c>
      <c r="M1392" s="28">
        <v>0</v>
      </c>
      <c r="N1392" s="28">
        <f t="shared" si="147"/>
        <v>0</v>
      </c>
      <c r="O1392" s="28">
        <f t="shared" si="148"/>
        <v>31384</v>
      </c>
      <c r="P1392" s="24">
        <f>IF([1]DEPURADO!H1386&gt;1,0,[1]DEPURADO!B1386)</f>
        <v>113014</v>
      </c>
      <c r="Q1392" s="30">
        <f t="shared" si="149"/>
        <v>31384</v>
      </c>
      <c r="R1392" s="31">
        <f t="shared" si="150"/>
        <v>0</v>
      </c>
      <c r="S1392" s="31">
        <f>+[1]DEPURADO!J1386</f>
        <v>0</v>
      </c>
      <c r="T1392" s="23" t="s">
        <v>45</v>
      </c>
      <c r="U1392" s="31">
        <f>+[1]DEPURADO!I1386</f>
        <v>0</v>
      </c>
      <c r="V1392" s="30"/>
      <c r="W1392" s="23" t="s">
        <v>45</v>
      </c>
      <c r="X1392" s="31">
        <f>+[1]DEPURADO!K1386+[1]DEPURADO!L1386</f>
        <v>31384</v>
      </c>
      <c r="Y1392" s="23" t="s">
        <v>45</v>
      </c>
      <c r="Z1392" s="31">
        <f t="shared" si="151"/>
        <v>31384</v>
      </c>
      <c r="AA1392" s="31"/>
      <c r="AB1392" s="31">
        <v>0</v>
      </c>
      <c r="AC1392" s="31">
        <v>0</v>
      </c>
      <c r="AD1392" s="30"/>
      <c r="AE1392" s="30">
        <f>+[1]DEPURADO!K1386</f>
        <v>0</v>
      </c>
      <c r="AF1392" s="30">
        <v>0</v>
      </c>
      <c r="AG1392" s="30">
        <f t="shared" si="152"/>
        <v>0</v>
      </c>
      <c r="AH1392" s="30">
        <v>0</v>
      </c>
      <c r="AI1392" s="30" t="str">
        <f>+[1]DEPURADO!G1386</f>
        <v>GLOSA LEGALIZADA</v>
      </c>
      <c r="AJ1392" s="32"/>
      <c r="AK1392" s="33"/>
    </row>
    <row r="1393" spans="1:37" s="34" customFormat="1" x14ac:dyDescent="0.25">
      <c r="A1393" s="23">
        <f t="shared" si="153"/>
        <v>1385</v>
      </c>
      <c r="B1393" s="24" t="s">
        <v>44</v>
      </c>
      <c r="C1393" s="23" t="str">
        <f>+[1]DEPURADO!A1387</f>
        <v>HLC112301</v>
      </c>
      <c r="D1393" s="23">
        <f>+[1]DEPURADO!B1387</f>
        <v>112301</v>
      </c>
      <c r="E1393" s="25">
        <f>+[1]DEPURADO!C1387</f>
        <v>45596</v>
      </c>
      <c r="F1393" s="26">
        <f>+IF([1]DEPURADO!D1387&gt;1,[1]DEPURADO!D1387," ")</f>
        <v>45619</v>
      </c>
      <c r="G1393" s="27">
        <f>[1]DEPURADO!F1387</f>
        <v>36567</v>
      </c>
      <c r="H1393" s="28">
        <v>0</v>
      </c>
      <c r="I1393" s="28">
        <f>+[1]DEPURADO!M1387+[1]DEPURADO!N1387</f>
        <v>0</v>
      </c>
      <c r="J1393" s="28">
        <f>+[1]DEPURADO!R1387</f>
        <v>0</v>
      </c>
      <c r="K1393" s="29">
        <f>+[1]DEPURADO!P1387+[1]DEPURADO!Q1387</f>
        <v>0</v>
      </c>
      <c r="L1393" s="28">
        <v>0</v>
      </c>
      <c r="M1393" s="28">
        <v>0</v>
      </c>
      <c r="N1393" s="28">
        <f t="shared" si="147"/>
        <v>0</v>
      </c>
      <c r="O1393" s="28">
        <f t="shared" si="148"/>
        <v>36567</v>
      </c>
      <c r="P1393" s="24">
        <f>IF([1]DEPURADO!H1387&gt;1,0,[1]DEPURADO!B1387)</f>
        <v>112301</v>
      </c>
      <c r="Q1393" s="30">
        <f t="shared" si="149"/>
        <v>36567</v>
      </c>
      <c r="R1393" s="31">
        <f t="shared" si="150"/>
        <v>0</v>
      </c>
      <c r="S1393" s="31">
        <f>+[1]DEPURADO!J1387</f>
        <v>0</v>
      </c>
      <c r="T1393" s="23" t="s">
        <v>45</v>
      </c>
      <c r="U1393" s="31">
        <f>+[1]DEPURADO!I1387</f>
        <v>0</v>
      </c>
      <c r="V1393" s="30"/>
      <c r="W1393" s="23" t="s">
        <v>45</v>
      </c>
      <c r="X1393" s="31">
        <f>+[1]DEPURADO!K1387+[1]DEPURADO!L1387</f>
        <v>36567</v>
      </c>
      <c r="Y1393" s="23" t="s">
        <v>45</v>
      </c>
      <c r="Z1393" s="31">
        <f t="shared" si="151"/>
        <v>36567</v>
      </c>
      <c r="AA1393" s="31"/>
      <c r="AB1393" s="31">
        <v>0</v>
      </c>
      <c r="AC1393" s="31">
        <v>0</v>
      </c>
      <c r="AD1393" s="30"/>
      <c r="AE1393" s="30">
        <f>+[1]DEPURADO!K1387</f>
        <v>0</v>
      </c>
      <c r="AF1393" s="30">
        <v>0</v>
      </c>
      <c r="AG1393" s="30">
        <f t="shared" si="152"/>
        <v>0</v>
      </c>
      <c r="AH1393" s="30">
        <v>0</v>
      </c>
      <c r="AI1393" s="30" t="str">
        <f>+[1]DEPURADO!G1387</f>
        <v>GLOSA LEGALIZADA</v>
      </c>
      <c r="AJ1393" s="32"/>
      <c r="AK1393" s="33"/>
    </row>
    <row r="1394" spans="1:37" s="34" customFormat="1" x14ac:dyDescent="0.25">
      <c r="A1394" s="23">
        <f t="shared" si="153"/>
        <v>1386</v>
      </c>
      <c r="B1394" s="24" t="s">
        <v>44</v>
      </c>
      <c r="C1394" s="23" t="str">
        <f>+[1]DEPURADO!A1388</f>
        <v>HLC113117</v>
      </c>
      <c r="D1394" s="23">
        <f>+[1]DEPURADO!B1388</f>
        <v>113117</v>
      </c>
      <c r="E1394" s="25">
        <f>+[1]DEPURADO!C1388</f>
        <v>45596</v>
      </c>
      <c r="F1394" s="26">
        <f>+IF([1]DEPURADO!D1388&gt;1,[1]DEPURADO!D1388," ")</f>
        <v>45619</v>
      </c>
      <c r="G1394" s="27">
        <f>[1]DEPURADO!F1388</f>
        <v>2425135</v>
      </c>
      <c r="H1394" s="28">
        <v>0</v>
      </c>
      <c r="I1394" s="28">
        <f>+[1]DEPURADO!M1388+[1]DEPURADO!N1388</f>
        <v>0</v>
      </c>
      <c r="J1394" s="28">
        <f>+[1]DEPURADO!R1388</f>
        <v>0</v>
      </c>
      <c r="K1394" s="29">
        <f>+[1]DEPURADO!P1388+[1]DEPURADO!Q1388</f>
        <v>0</v>
      </c>
      <c r="L1394" s="28">
        <v>0</v>
      </c>
      <c r="M1394" s="28">
        <v>0</v>
      </c>
      <c r="N1394" s="28">
        <f t="shared" si="147"/>
        <v>0</v>
      </c>
      <c r="O1394" s="28">
        <f t="shared" si="148"/>
        <v>2425135</v>
      </c>
      <c r="P1394" s="24">
        <f>IF([1]DEPURADO!H1388&gt;1,0,[1]DEPURADO!B1388)</f>
        <v>113117</v>
      </c>
      <c r="Q1394" s="30">
        <f t="shared" si="149"/>
        <v>2425135</v>
      </c>
      <c r="R1394" s="31">
        <f t="shared" si="150"/>
        <v>0</v>
      </c>
      <c r="S1394" s="31">
        <f>+[1]DEPURADO!J1388</f>
        <v>0</v>
      </c>
      <c r="T1394" s="23" t="s">
        <v>45</v>
      </c>
      <c r="U1394" s="31">
        <f>+[1]DEPURADO!I1388</f>
        <v>0</v>
      </c>
      <c r="V1394" s="30"/>
      <c r="W1394" s="23" t="s">
        <v>45</v>
      </c>
      <c r="X1394" s="31">
        <f>+[1]DEPURADO!K1388+[1]DEPURADO!L1388</f>
        <v>2425135</v>
      </c>
      <c r="Y1394" s="23" t="s">
        <v>45</v>
      </c>
      <c r="Z1394" s="31">
        <f t="shared" si="151"/>
        <v>2425135</v>
      </c>
      <c r="AA1394" s="31"/>
      <c r="AB1394" s="31">
        <v>0</v>
      </c>
      <c r="AC1394" s="31">
        <v>0</v>
      </c>
      <c r="AD1394" s="30"/>
      <c r="AE1394" s="30">
        <f>+[1]DEPURADO!K1388</f>
        <v>0</v>
      </c>
      <c r="AF1394" s="30">
        <v>0</v>
      </c>
      <c r="AG1394" s="30">
        <f t="shared" si="152"/>
        <v>0</v>
      </c>
      <c r="AH1394" s="30">
        <v>0</v>
      </c>
      <c r="AI1394" s="30" t="str">
        <f>+[1]DEPURADO!G1388</f>
        <v>GLOSA LEGALIZADA</v>
      </c>
      <c r="AJ1394" s="32"/>
      <c r="AK1394" s="33"/>
    </row>
    <row r="1395" spans="1:37" s="34" customFormat="1" x14ac:dyDescent="0.25">
      <c r="A1395" s="23">
        <f t="shared" si="153"/>
        <v>1387</v>
      </c>
      <c r="B1395" s="24" t="s">
        <v>44</v>
      </c>
      <c r="C1395" s="23" t="str">
        <f>+[1]DEPURADO!A1389</f>
        <v>HLC112263</v>
      </c>
      <c r="D1395" s="23">
        <f>+[1]DEPURADO!B1389</f>
        <v>112263</v>
      </c>
      <c r="E1395" s="25">
        <f>+[1]DEPURADO!C1389</f>
        <v>45596</v>
      </c>
      <c r="F1395" s="26">
        <f>+IF([1]DEPURADO!D1389&gt;1,[1]DEPURADO!D1389," ")</f>
        <v>45619</v>
      </c>
      <c r="G1395" s="27">
        <f>[1]DEPURADO!F1389</f>
        <v>14080</v>
      </c>
      <c r="H1395" s="28">
        <v>0</v>
      </c>
      <c r="I1395" s="28">
        <f>+[1]DEPURADO!M1389+[1]DEPURADO!N1389</f>
        <v>0</v>
      </c>
      <c r="J1395" s="28">
        <f>+[1]DEPURADO!R1389</f>
        <v>0</v>
      </c>
      <c r="K1395" s="29">
        <f>+[1]DEPURADO!P1389+[1]DEPURADO!Q1389</f>
        <v>0</v>
      </c>
      <c r="L1395" s="28">
        <v>0</v>
      </c>
      <c r="M1395" s="28">
        <v>0</v>
      </c>
      <c r="N1395" s="28">
        <f t="shared" si="147"/>
        <v>0</v>
      </c>
      <c r="O1395" s="28">
        <f t="shared" si="148"/>
        <v>14080</v>
      </c>
      <c r="P1395" s="24">
        <f>IF([1]DEPURADO!H1389&gt;1,0,[1]DEPURADO!B1389)</f>
        <v>112263</v>
      </c>
      <c r="Q1395" s="30">
        <f t="shared" si="149"/>
        <v>14080</v>
      </c>
      <c r="R1395" s="31">
        <f t="shared" si="150"/>
        <v>0</v>
      </c>
      <c r="S1395" s="31">
        <f>+[1]DEPURADO!J1389</f>
        <v>0</v>
      </c>
      <c r="T1395" s="23" t="s">
        <v>45</v>
      </c>
      <c r="U1395" s="31">
        <f>+[1]DEPURADO!I1389</f>
        <v>0</v>
      </c>
      <c r="V1395" s="30"/>
      <c r="W1395" s="23" t="s">
        <v>45</v>
      </c>
      <c r="X1395" s="31">
        <f>+[1]DEPURADO!K1389+[1]DEPURADO!L1389</f>
        <v>14080</v>
      </c>
      <c r="Y1395" s="23" t="s">
        <v>45</v>
      </c>
      <c r="Z1395" s="31">
        <f t="shared" si="151"/>
        <v>14080</v>
      </c>
      <c r="AA1395" s="31"/>
      <c r="AB1395" s="31">
        <v>0</v>
      </c>
      <c r="AC1395" s="31">
        <v>0</v>
      </c>
      <c r="AD1395" s="30"/>
      <c r="AE1395" s="30">
        <f>+[1]DEPURADO!K1389</f>
        <v>0</v>
      </c>
      <c r="AF1395" s="30">
        <v>0</v>
      </c>
      <c r="AG1395" s="30">
        <f t="shared" si="152"/>
        <v>0</v>
      </c>
      <c r="AH1395" s="30">
        <v>0</v>
      </c>
      <c r="AI1395" s="30" t="str">
        <f>+[1]DEPURADO!G1389</f>
        <v>GLOSA LEGALIZADA</v>
      </c>
      <c r="AJ1395" s="32"/>
      <c r="AK1395" s="33"/>
    </row>
    <row r="1396" spans="1:37" s="34" customFormat="1" x14ac:dyDescent="0.25">
      <c r="A1396" s="23">
        <f t="shared" si="153"/>
        <v>1388</v>
      </c>
      <c r="B1396" s="24" t="s">
        <v>44</v>
      </c>
      <c r="C1396" s="23" t="str">
        <f>+[1]DEPURADO!A1390</f>
        <v>HLC114196</v>
      </c>
      <c r="D1396" s="23">
        <f>+[1]DEPURADO!B1390</f>
        <v>114196</v>
      </c>
      <c r="E1396" s="25">
        <f>+[1]DEPURADO!C1390</f>
        <v>45596</v>
      </c>
      <c r="F1396" s="26">
        <f>+IF([1]DEPURADO!D1390&gt;1,[1]DEPURADO!D1390," ")</f>
        <v>45619</v>
      </c>
      <c r="G1396" s="27">
        <f>[1]DEPURADO!F1390</f>
        <v>20266</v>
      </c>
      <c r="H1396" s="28">
        <v>0</v>
      </c>
      <c r="I1396" s="28">
        <f>+[1]DEPURADO!M1390+[1]DEPURADO!N1390</f>
        <v>0</v>
      </c>
      <c r="J1396" s="28">
        <f>+[1]DEPURADO!R1390</f>
        <v>0</v>
      </c>
      <c r="K1396" s="29">
        <f>+[1]DEPURADO!P1390+[1]DEPURADO!Q1390</f>
        <v>0</v>
      </c>
      <c r="L1396" s="28">
        <v>0</v>
      </c>
      <c r="M1396" s="28">
        <v>0</v>
      </c>
      <c r="N1396" s="28">
        <f t="shared" si="147"/>
        <v>0</v>
      </c>
      <c r="O1396" s="28">
        <f t="shared" si="148"/>
        <v>20266</v>
      </c>
      <c r="P1396" s="24">
        <f>IF([1]DEPURADO!H1390&gt;1,0,[1]DEPURADO!B1390)</f>
        <v>114196</v>
      </c>
      <c r="Q1396" s="30">
        <f t="shared" si="149"/>
        <v>20266</v>
      </c>
      <c r="R1396" s="31">
        <f t="shared" si="150"/>
        <v>0</v>
      </c>
      <c r="S1396" s="31">
        <f>+[1]DEPURADO!J1390</f>
        <v>0</v>
      </c>
      <c r="T1396" s="23" t="s">
        <v>45</v>
      </c>
      <c r="U1396" s="31">
        <f>+[1]DEPURADO!I1390</f>
        <v>0</v>
      </c>
      <c r="V1396" s="30"/>
      <c r="W1396" s="23" t="s">
        <v>45</v>
      </c>
      <c r="X1396" s="31">
        <f>+[1]DEPURADO!K1390+[1]DEPURADO!L1390</f>
        <v>20266</v>
      </c>
      <c r="Y1396" s="23" t="s">
        <v>45</v>
      </c>
      <c r="Z1396" s="31">
        <f t="shared" si="151"/>
        <v>20266</v>
      </c>
      <c r="AA1396" s="31"/>
      <c r="AB1396" s="31">
        <v>0</v>
      </c>
      <c r="AC1396" s="31">
        <v>0</v>
      </c>
      <c r="AD1396" s="30"/>
      <c r="AE1396" s="30">
        <f>+[1]DEPURADO!K1390</f>
        <v>0</v>
      </c>
      <c r="AF1396" s="30">
        <v>0</v>
      </c>
      <c r="AG1396" s="30">
        <f t="shared" si="152"/>
        <v>0</v>
      </c>
      <c r="AH1396" s="30">
        <v>0</v>
      </c>
      <c r="AI1396" s="30" t="str">
        <f>+[1]DEPURADO!G1390</f>
        <v>GLOSA LEGALIZADA</v>
      </c>
      <c r="AJ1396" s="32"/>
      <c r="AK1396" s="33"/>
    </row>
    <row r="1397" spans="1:37" s="34" customFormat="1" x14ac:dyDescent="0.25">
      <c r="A1397" s="23">
        <f t="shared" si="153"/>
        <v>1389</v>
      </c>
      <c r="B1397" s="24" t="s">
        <v>44</v>
      </c>
      <c r="C1397" s="23" t="str">
        <f>+[1]DEPURADO!A1391</f>
        <v>HLC112395</v>
      </c>
      <c r="D1397" s="23">
        <f>+[1]DEPURADO!B1391</f>
        <v>112395</v>
      </c>
      <c r="E1397" s="25">
        <f>+[1]DEPURADO!C1391</f>
        <v>45596</v>
      </c>
      <c r="F1397" s="26">
        <f>+IF([1]DEPURADO!D1391&gt;1,[1]DEPURADO!D1391," ")</f>
        <v>45619</v>
      </c>
      <c r="G1397" s="27">
        <f>[1]DEPURADO!F1391</f>
        <v>142574</v>
      </c>
      <c r="H1397" s="28">
        <v>0</v>
      </c>
      <c r="I1397" s="28">
        <f>+[1]DEPURADO!M1391+[1]DEPURADO!N1391</f>
        <v>0</v>
      </c>
      <c r="J1397" s="28">
        <f>+[1]DEPURADO!R1391</f>
        <v>0</v>
      </c>
      <c r="K1397" s="29">
        <f>+[1]DEPURADO!P1391+[1]DEPURADO!Q1391</f>
        <v>0</v>
      </c>
      <c r="L1397" s="28">
        <v>0</v>
      </c>
      <c r="M1397" s="28">
        <v>0</v>
      </c>
      <c r="N1397" s="28">
        <f t="shared" si="147"/>
        <v>0</v>
      </c>
      <c r="O1397" s="28">
        <f t="shared" si="148"/>
        <v>142574</v>
      </c>
      <c r="P1397" s="24">
        <f>IF([1]DEPURADO!H1391&gt;1,0,[1]DEPURADO!B1391)</f>
        <v>112395</v>
      </c>
      <c r="Q1397" s="30">
        <f t="shared" si="149"/>
        <v>142574</v>
      </c>
      <c r="R1397" s="31">
        <f t="shared" si="150"/>
        <v>0</v>
      </c>
      <c r="S1397" s="31">
        <f>+[1]DEPURADO!J1391</f>
        <v>0</v>
      </c>
      <c r="T1397" s="23" t="s">
        <v>45</v>
      </c>
      <c r="U1397" s="31">
        <f>+[1]DEPURADO!I1391</f>
        <v>0</v>
      </c>
      <c r="V1397" s="30"/>
      <c r="W1397" s="23" t="s">
        <v>45</v>
      </c>
      <c r="X1397" s="31">
        <f>+[1]DEPURADO!K1391+[1]DEPURADO!L1391</f>
        <v>142574</v>
      </c>
      <c r="Y1397" s="23" t="s">
        <v>45</v>
      </c>
      <c r="Z1397" s="31">
        <f t="shared" si="151"/>
        <v>142574</v>
      </c>
      <c r="AA1397" s="31"/>
      <c r="AB1397" s="31">
        <v>0</v>
      </c>
      <c r="AC1397" s="31">
        <v>0</v>
      </c>
      <c r="AD1397" s="30"/>
      <c r="AE1397" s="30">
        <f>+[1]DEPURADO!K1391</f>
        <v>0</v>
      </c>
      <c r="AF1397" s="30">
        <v>0</v>
      </c>
      <c r="AG1397" s="30">
        <f t="shared" si="152"/>
        <v>0</v>
      </c>
      <c r="AH1397" s="30">
        <v>0</v>
      </c>
      <c r="AI1397" s="30" t="str">
        <f>+[1]DEPURADO!G1391</f>
        <v>GLOSA LEGALIZADA</v>
      </c>
      <c r="AJ1397" s="32"/>
      <c r="AK1397" s="33"/>
    </row>
    <row r="1398" spans="1:37" s="34" customFormat="1" x14ac:dyDescent="0.25">
      <c r="A1398" s="23">
        <f t="shared" si="153"/>
        <v>1390</v>
      </c>
      <c r="B1398" s="24" t="s">
        <v>44</v>
      </c>
      <c r="C1398" s="23" t="str">
        <f>+[1]DEPURADO!A1392</f>
        <v>HLC113328</v>
      </c>
      <c r="D1398" s="23">
        <f>+[1]DEPURADO!B1392</f>
        <v>113328</v>
      </c>
      <c r="E1398" s="25">
        <f>+[1]DEPURADO!C1392</f>
        <v>45596</v>
      </c>
      <c r="F1398" s="26">
        <f>+IF([1]DEPURADO!D1392&gt;1,[1]DEPURADO!D1392," ")</f>
        <v>45619</v>
      </c>
      <c r="G1398" s="27">
        <f>[1]DEPURADO!F1392</f>
        <v>11863</v>
      </c>
      <c r="H1398" s="28">
        <v>0</v>
      </c>
      <c r="I1398" s="28">
        <f>+[1]DEPURADO!M1392+[1]DEPURADO!N1392</f>
        <v>0</v>
      </c>
      <c r="J1398" s="28">
        <f>+[1]DEPURADO!R1392</f>
        <v>0</v>
      </c>
      <c r="K1398" s="29">
        <f>+[1]DEPURADO!P1392+[1]DEPURADO!Q1392</f>
        <v>0</v>
      </c>
      <c r="L1398" s="28">
        <v>0</v>
      </c>
      <c r="M1398" s="28">
        <v>0</v>
      </c>
      <c r="N1398" s="28">
        <f t="shared" si="147"/>
        <v>0</v>
      </c>
      <c r="O1398" s="28">
        <f t="shared" si="148"/>
        <v>11863</v>
      </c>
      <c r="P1398" s="24">
        <f>IF([1]DEPURADO!H1392&gt;1,0,[1]DEPURADO!B1392)</f>
        <v>113328</v>
      </c>
      <c r="Q1398" s="30">
        <f t="shared" si="149"/>
        <v>11863</v>
      </c>
      <c r="R1398" s="31">
        <f t="shared" si="150"/>
        <v>0</v>
      </c>
      <c r="S1398" s="31">
        <f>+[1]DEPURADO!J1392</f>
        <v>0</v>
      </c>
      <c r="T1398" s="23" t="s">
        <v>45</v>
      </c>
      <c r="U1398" s="31">
        <f>+[1]DEPURADO!I1392</f>
        <v>0</v>
      </c>
      <c r="V1398" s="30"/>
      <c r="W1398" s="23" t="s">
        <v>45</v>
      </c>
      <c r="X1398" s="31">
        <f>+[1]DEPURADO!K1392+[1]DEPURADO!L1392</f>
        <v>11863</v>
      </c>
      <c r="Y1398" s="23" t="s">
        <v>45</v>
      </c>
      <c r="Z1398" s="31">
        <f t="shared" si="151"/>
        <v>11863</v>
      </c>
      <c r="AA1398" s="31"/>
      <c r="AB1398" s="31">
        <v>0</v>
      </c>
      <c r="AC1398" s="31">
        <v>0</v>
      </c>
      <c r="AD1398" s="30"/>
      <c r="AE1398" s="30">
        <f>+[1]DEPURADO!K1392</f>
        <v>0</v>
      </c>
      <c r="AF1398" s="30">
        <v>0</v>
      </c>
      <c r="AG1398" s="30">
        <f t="shared" si="152"/>
        <v>0</v>
      </c>
      <c r="AH1398" s="30">
        <v>0</v>
      </c>
      <c r="AI1398" s="30" t="str">
        <f>+[1]DEPURADO!G1392</f>
        <v>GLOSA LEGALIZADA</v>
      </c>
      <c r="AJ1398" s="32"/>
      <c r="AK1398" s="33"/>
    </row>
    <row r="1399" spans="1:37" s="34" customFormat="1" x14ac:dyDescent="0.25">
      <c r="A1399" s="23">
        <f t="shared" si="153"/>
        <v>1391</v>
      </c>
      <c r="B1399" s="24" t="s">
        <v>44</v>
      </c>
      <c r="C1399" s="23" t="str">
        <f>+[1]DEPURADO!A1393</f>
        <v>HLC113434</v>
      </c>
      <c r="D1399" s="23">
        <f>+[1]DEPURADO!B1393</f>
        <v>113434</v>
      </c>
      <c r="E1399" s="25">
        <f>+[1]DEPURADO!C1393</f>
        <v>45596</v>
      </c>
      <c r="F1399" s="26">
        <f>+IF([1]DEPURADO!D1393&gt;1,[1]DEPURADO!D1393," ")</f>
        <v>45619</v>
      </c>
      <c r="G1399" s="27">
        <f>[1]DEPURADO!F1393</f>
        <v>15607</v>
      </c>
      <c r="H1399" s="28">
        <v>0</v>
      </c>
      <c r="I1399" s="28">
        <f>+[1]DEPURADO!M1393+[1]DEPURADO!N1393</f>
        <v>0</v>
      </c>
      <c r="J1399" s="28">
        <f>+[1]DEPURADO!R1393</f>
        <v>0</v>
      </c>
      <c r="K1399" s="29">
        <f>+[1]DEPURADO!P1393+[1]DEPURADO!Q1393</f>
        <v>0</v>
      </c>
      <c r="L1399" s="28">
        <v>0</v>
      </c>
      <c r="M1399" s="28">
        <v>0</v>
      </c>
      <c r="N1399" s="28">
        <f t="shared" si="147"/>
        <v>0</v>
      </c>
      <c r="O1399" s="28">
        <f t="shared" si="148"/>
        <v>15607</v>
      </c>
      <c r="P1399" s="24">
        <f>IF([1]DEPURADO!H1393&gt;1,0,[1]DEPURADO!B1393)</f>
        <v>113434</v>
      </c>
      <c r="Q1399" s="30">
        <f t="shared" si="149"/>
        <v>15607</v>
      </c>
      <c r="R1399" s="31">
        <f t="shared" si="150"/>
        <v>0</v>
      </c>
      <c r="S1399" s="31">
        <f>+[1]DEPURADO!J1393</f>
        <v>0</v>
      </c>
      <c r="T1399" s="23" t="s">
        <v>45</v>
      </c>
      <c r="U1399" s="31">
        <f>+[1]DEPURADO!I1393</f>
        <v>0</v>
      </c>
      <c r="V1399" s="30"/>
      <c r="W1399" s="23" t="s">
        <v>45</v>
      </c>
      <c r="X1399" s="31">
        <f>+[1]DEPURADO!K1393+[1]DEPURADO!L1393</f>
        <v>15607</v>
      </c>
      <c r="Y1399" s="23" t="s">
        <v>45</v>
      </c>
      <c r="Z1399" s="31">
        <f t="shared" si="151"/>
        <v>15607</v>
      </c>
      <c r="AA1399" s="31"/>
      <c r="AB1399" s="31">
        <v>0</v>
      </c>
      <c r="AC1399" s="31">
        <v>0</v>
      </c>
      <c r="AD1399" s="30"/>
      <c r="AE1399" s="30">
        <f>+[1]DEPURADO!K1393</f>
        <v>0</v>
      </c>
      <c r="AF1399" s="30">
        <v>0</v>
      </c>
      <c r="AG1399" s="30">
        <f t="shared" si="152"/>
        <v>0</v>
      </c>
      <c r="AH1399" s="30">
        <v>0</v>
      </c>
      <c r="AI1399" s="30" t="str">
        <f>+[1]DEPURADO!G1393</f>
        <v>GLOSA LEGALIZADA</v>
      </c>
      <c r="AJ1399" s="32"/>
      <c r="AK1399" s="33"/>
    </row>
    <row r="1400" spans="1:37" s="34" customFormat="1" x14ac:dyDescent="0.25">
      <c r="A1400" s="23">
        <f t="shared" si="153"/>
        <v>1392</v>
      </c>
      <c r="B1400" s="24" t="s">
        <v>44</v>
      </c>
      <c r="C1400" s="23" t="str">
        <f>+[1]DEPURADO!A1394</f>
        <v>HLC111313</v>
      </c>
      <c r="D1400" s="23">
        <f>+[1]DEPURADO!B1394</f>
        <v>111313</v>
      </c>
      <c r="E1400" s="25">
        <f>+[1]DEPURADO!C1394</f>
        <v>45596</v>
      </c>
      <c r="F1400" s="26">
        <f>+IF([1]DEPURADO!D1394&gt;1,[1]DEPURADO!D1394," ")</f>
        <v>45619</v>
      </c>
      <c r="G1400" s="27">
        <f>[1]DEPURADO!F1394</f>
        <v>26240</v>
      </c>
      <c r="H1400" s="28">
        <v>0</v>
      </c>
      <c r="I1400" s="28">
        <f>+[1]DEPURADO!M1394+[1]DEPURADO!N1394</f>
        <v>0</v>
      </c>
      <c r="J1400" s="28">
        <f>+[1]DEPURADO!R1394</f>
        <v>0</v>
      </c>
      <c r="K1400" s="29">
        <f>+[1]DEPURADO!P1394+[1]DEPURADO!Q1394</f>
        <v>0</v>
      </c>
      <c r="L1400" s="28">
        <v>0</v>
      </c>
      <c r="M1400" s="28">
        <v>0</v>
      </c>
      <c r="N1400" s="28">
        <f t="shared" si="147"/>
        <v>0</v>
      </c>
      <c r="O1400" s="28">
        <f t="shared" si="148"/>
        <v>26240</v>
      </c>
      <c r="P1400" s="24">
        <f>IF([1]DEPURADO!H1394&gt;1,0,[1]DEPURADO!B1394)</f>
        <v>111313</v>
      </c>
      <c r="Q1400" s="30">
        <f t="shared" si="149"/>
        <v>26240</v>
      </c>
      <c r="R1400" s="31">
        <f t="shared" si="150"/>
        <v>0</v>
      </c>
      <c r="S1400" s="31">
        <f>+[1]DEPURADO!J1394</f>
        <v>0</v>
      </c>
      <c r="T1400" s="23" t="s">
        <v>45</v>
      </c>
      <c r="U1400" s="31">
        <f>+[1]DEPURADO!I1394</f>
        <v>0</v>
      </c>
      <c r="V1400" s="30"/>
      <c r="W1400" s="23" t="s">
        <v>45</v>
      </c>
      <c r="X1400" s="31">
        <f>+[1]DEPURADO!K1394+[1]DEPURADO!L1394</f>
        <v>26240</v>
      </c>
      <c r="Y1400" s="23" t="s">
        <v>45</v>
      </c>
      <c r="Z1400" s="31">
        <f t="shared" si="151"/>
        <v>26240</v>
      </c>
      <c r="AA1400" s="31"/>
      <c r="AB1400" s="31">
        <v>0</v>
      </c>
      <c r="AC1400" s="31">
        <v>0</v>
      </c>
      <c r="AD1400" s="30"/>
      <c r="AE1400" s="30">
        <f>+[1]DEPURADO!K1394</f>
        <v>0</v>
      </c>
      <c r="AF1400" s="30">
        <v>0</v>
      </c>
      <c r="AG1400" s="30">
        <f t="shared" si="152"/>
        <v>0</v>
      </c>
      <c r="AH1400" s="30">
        <v>0</v>
      </c>
      <c r="AI1400" s="30" t="str">
        <f>+[1]DEPURADO!G1394</f>
        <v>GLOSA LEGALIZADA</v>
      </c>
      <c r="AJ1400" s="32"/>
      <c r="AK1400" s="33"/>
    </row>
    <row r="1401" spans="1:37" s="34" customFormat="1" x14ac:dyDescent="0.25">
      <c r="A1401" s="23">
        <f t="shared" si="153"/>
        <v>1393</v>
      </c>
      <c r="B1401" s="24" t="s">
        <v>44</v>
      </c>
      <c r="C1401" s="23" t="str">
        <f>+[1]DEPURADO!A1395</f>
        <v>HLC112757</v>
      </c>
      <c r="D1401" s="23">
        <f>+[1]DEPURADO!B1395</f>
        <v>112757</v>
      </c>
      <c r="E1401" s="25">
        <f>+[1]DEPURADO!C1395</f>
        <v>45596</v>
      </c>
      <c r="F1401" s="26">
        <f>+IF([1]DEPURADO!D1395&gt;1,[1]DEPURADO!D1395," ")</f>
        <v>45619</v>
      </c>
      <c r="G1401" s="27">
        <f>[1]DEPURADO!F1395</f>
        <v>20472</v>
      </c>
      <c r="H1401" s="28">
        <v>0</v>
      </c>
      <c r="I1401" s="28">
        <f>+[1]DEPURADO!M1395+[1]DEPURADO!N1395</f>
        <v>0</v>
      </c>
      <c r="J1401" s="28">
        <f>+[1]DEPURADO!R1395</f>
        <v>0</v>
      </c>
      <c r="K1401" s="29">
        <f>+[1]DEPURADO!P1395+[1]DEPURADO!Q1395</f>
        <v>0</v>
      </c>
      <c r="L1401" s="28">
        <v>0</v>
      </c>
      <c r="M1401" s="28">
        <v>0</v>
      </c>
      <c r="N1401" s="28">
        <f t="shared" si="147"/>
        <v>0</v>
      </c>
      <c r="O1401" s="28">
        <f t="shared" si="148"/>
        <v>20472</v>
      </c>
      <c r="P1401" s="24">
        <f>IF([1]DEPURADO!H1395&gt;1,0,[1]DEPURADO!B1395)</f>
        <v>112757</v>
      </c>
      <c r="Q1401" s="30">
        <f t="shared" si="149"/>
        <v>20472</v>
      </c>
      <c r="R1401" s="31">
        <f t="shared" si="150"/>
        <v>0</v>
      </c>
      <c r="S1401" s="31">
        <f>+[1]DEPURADO!J1395</f>
        <v>0</v>
      </c>
      <c r="T1401" s="23" t="s">
        <v>45</v>
      </c>
      <c r="U1401" s="31">
        <f>+[1]DEPURADO!I1395</f>
        <v>0</v>
      </c>
      <c r="V1401" s="30"/>
      <c r="W1401" s="23" t="s">
        <v>45</v>
      </c>
      <c r="X1401" s="31">
        <f>+[1]DEPURADO!K1395+[1]DEPURADO!L1395</f>
        <v>20472</v>
      </c>
      <c r="Y1401" s="23" t="s">
        <v>45</v>
      </c>
      <c r="Z1401" s="31">
        <f t="shared" si="151"/>
        <v>20472</v>
      </c>
      <c r="AA1401" s="31"/>
      <c r="AB1401" s="31">
        <v>0</v>
      </c>
      <c r="AC1401" s="31">
        <v>0</v>
      </c>
      <c r="AD1401" s="30"/>
      <c r="AE1401" s="30">
        <f>+[1]DEPURADO!K1395</f>
        <v>0</v>
      </c>
      <c r="AF1401" s="30">
        <v>0</v>
      </c>
      <c r="AG1401" s="30">
        <f t="shared" si="152"/>
        <v>0</v>
      </c>
      <c r="AH1401" s="30">
        <v>0</v>
      </c>
      <c r="AI1401" s="30" t="str">
        <f>+[1]DEPURADO!G1395</f>
        <v>GLOSA LEGALIZADA</v>
      </c>
      <c r="AJ1401" s="32"/>
      <c r="AK1401" s="33"/>
    </row>
    <row r="1402" spans="1:37" s="34" customFormat="1" x14ac:dyDescent="0.25">
      <c r="A1402" s="23">
        <f t="shared" si="153"/>
        <v>1394</v>
      </c>
      <c r="B1402" s="24" t="s">
        <v>44</v>
      </c>
      <c r="C1402" s="23" t="str">
        <f>+[1]DEPURADO!A1396</f>
        <v>HLC113581</v>
      </c>
      <c r="D1402" s="23">
        <f>+[1]DEPURADO!B1396</f>
        <v>113581</v>
      </c>
      <c r="E1402" s="25">
        <f>+[1]DEPURADO!C1396</f>
        <v>45596</v>
      </c>
      <c r="F1402" s="26">
        <f>+IF([1]DEPURADO!D1396&gt;1,[1]DEPURADO!D1396," ")</f>
        <v>45619</v>
      </c>
      <c r="G1402" s="27">
        <f>[1]DEPURADO!F1396</f>
        <v>17968</v>
      </c>
      <c r="H1402" s="28">
        <v>0</v>
      </c>
      <c r="I1402" s="28">
        <f>+[1]DEPURADO!M1396+[1]DEPURADO!N1396</f>
        <v>0</v>
      </c>
      <c r="J1402" s="28">
        <f>+[1]DEPURADO!R1396</f>
        <v>0</v>
      </c>
      <c r="K1402" s="29">
        <f>+[1]DEPURADO!P1396+[1]DEPURADO!Q1396</f>
        <v>0</v>
      </c>
      <c r="L1402" s="28">
        <v>0</v>
      </c>
      <c r="M1402" s="28">
        <v>0</v>
      </c>
      <c r="N1402" s="28">
        <f t="shared" si="147"/>
        <v>0</v>
      </c>
      <c r="O1402" s="28">
        <f t="shared" si="148"/>
        <v>17968</v>
      </c>
      <c r="P1402" s="24">
        <f>IF([1]DEPURADO!H1396&gt;1,0,[1]DEPURADO!B1396)</f>
        <v>113581</v>
      </c>
      <c r="Q1402" s="30">
        <f t="shared" si="149"/>
        <v>17968</v>
      </c>
      <c r="R1402" s="31">
        <f t="shared" si="150"/>
        <v>0</v>
      </c>
      <c r="S1402" s="31">
        <f>+[1]DEPURADO!J1396</f>
        <v>0</v>
      </c>
      <c r="T1402" s="23" t="s">
        <v>45</v>
      </c>
      <c r="U1402" s="31">
        <f>+[1]DEPURADO!I1396</f>
        <v>0</v>
      </c>
      <c r="V1402" s="30"/>
      <c r="W1402" s="23" t="s">
        <v>45</v>
      </c>
      <c r="X1402" s="31">
        <f>+[1]DEPURADO!K1396+[1]DEPURADO!L1396</f>
        <v>17968</v>
      </c>
      <c r="Y1402" s="23" t="s">
        <v>45</v>
      </c>
      <c r="Z1402" s="31">
        <f t="shared" si="151"/>
        <v>17968</v>
      </c>
      <c r="AA1402" s="31"/>
      <c r="AB1402" s="31">
        <v>0</v>
      </c>
      <c r="AC1402" s="31">
        <v>0</v>
      </c>
      <c r="AD1402" s="30"/>
      <c r="AE1402" s="30">
        <f>+[1]DEPURADO!K1396</f>
        <v>0</v>
      </c>
      <c r="AF1402" s="30">
        <v>0</v>
      </c>
      <c r="AG1402" s="30">
        <f t="shared" si="152"/>
        <v>0</v>
      </c>
      <c r="AH1402" s="30">
        <v>0</v>
      </c>
      <c r="AI1402" s="30" t="str">
        <f>+[1]DEPURADO!G1396</f>
        <v>GLOSA LEGALIZADA</v>
      </c>
      <c r="AJ1402" s="32"/>
      <c r="AK1402" s="33"/>
    </row>
    <row r="1403" spans="1:37" s="34" customFormat="1" x14ac:dyDescent="0.25">
      <c r="A1403" s="23">
        <f t="shared" si="153"/>
        <v>1395</v>
      </c>
      <c r="B1403" s="24" t="s">
        <v>44</v>
      </c>
      <c r="C1403" s="23" t="str">
        <f>+[1]DEPURADO!A1397</f>
        <v>HLC112139</v>
      </c>
      <c r="D1403" s="23">
        <f>+[1]DEPURADO!B1397</f>
        <v>112139</v>
      </c>
      <c r="E1403" s="25">
        <f>+[1]DEPURADO!C1397</f>
        <v>45596</v>
      </c>
      <c r="F1403" s="26">
        <f>+IF([1]DEPURADO!D1397&gt;1,[1]DEPURADO!D1397," ")</f>
        <v>45619</v>
      </c>
      <c r="G1403" s="27">
        <f>[1]DEPURADO!F1397</f>
        <v>56730</v>
      </c>
      <c r="H1403" s="28">
        <v>0</v>
      </c>
      <c r="I1403" s="28">
        <f>+[1]DEPURADO!M1397+[1]DEPURADO!N1397</f>
        <v>0</v>
      </c>
      <c r="J1403" s="28">
        <f>+[1]DEPURADO!R1397</f>
        <v>0</v>
      </c>
      <c r="K1403" s="29">
        <f>+[1]DEPURADO!P1397+[1]DEPURADO!Q1397</f>
        <v>0</v>
      </c>
      <c r="L1403" s="28">
        <v>0</v>
      </c>
      <c r="M1403" s="28">
        <v>0</v>
      </c>
      <c r="N1403" s="28">
        <f t="shared" si="147"/>
        <v>0</v>
      </c>
      <c r="O1403" s="28">
        <f t="shared" si="148"/>
        <v>56730</v>
      </c>
      <c r="P1403" s="24">
        <f>IF([1]DEPURADO!H1397&gt;1,0,[1]DEPURADO!B1397)</f>
        <v>112139</v>
      </c>
      <c r="Q1403" s="30">
        <f t="shared" si="149"/>
        <v>56730</v>
      </c>
      <c r="R1403" s="31">
        <f t="shared" si="150"/>
        <v>0</v>
      </c>
      <c r="S1403" s="31">
        <f>+[1]DEPURADO!J1397</f>
        <v>0</v>
      </c>
      <c r="T1403" s="23" t="s">
        <v>45</v>
      </c>
      <c r="U1403" s="31">
        <f>+[1]DEPURADO!I1397</f>
        <v>0</v>
      </c>
      <c r="V1403" s="30"/>
      <c r="W1403" s="23" t="s">
        <v>45</v>
      </c>
      <c r="X1403" s="31">
        <f>+[1]DEPURADO!K1397+[1]DEPURADO!L1397</f>
        <v>56730</v>
      </c>
      <c r="Y1403" s="23" t="s">
        <v>45</v>
      </c>
      <c r="Z1403" s="31">
        <f t="shared" si="151"/>
        <v>56730</v>
      </c>
      <c r="AA1403" s="31"/>
      <c r="AB1403" s="31">
        <v>0</v>
      </c>
      <c r="AC1403" s="31">
        <v>0</v>
      </c>
      <c r="AD1403" s="30"/>
      <c r="AE1403" s="30">
        <f>+[1]DEPURADO!K1397</f>
        <v>0</v>
      </c>
      <c r="AF1403" s="30">
        <v>0</v>
      </c>
      <c r="AG1403" s="30">
        <f t="shared" si="152"/>
        <v>0</v>
      </c>
      <c r="AH1403" s="30">
        <v>0</v>
      </c>
      <c r="AI1403" s="30" t="str">
        <f>+[1]DEPURADO!G1397</f>
        <v>GLOSA LEGALIZADA</v>
      </c>
      <c r="AJ1403" s="32"/>
      <c r="AK1403" s="33"/>
    </row>
    <row r="1404" spans="1:37" s="34" customFormat="1" x14ac:dyDescent="0.25">
      <c r="A1404" s="23">
        <f t="shared" si="153"/>
        <v>1396</v>
      </c>
      <c r="B1404" s="24" t="s">
        <v>44</v>
      </c>
      <c r="C1404" s="23" t="str">
        <f>+[1]DEPURADO!A1398</f>
        <v>HLC112265</v>
      </c>
      <c r="D1404" s="23">
        <f>+[1]DEPURADO!B1398</f>
        <v>112265</v>
      </c>
      <c r="E1404" s="25">
        <f>+[1]DEPURADO!C1398</f>
        <v>45596</v>
      </c>
      <c r="F1404" s="26">
        <f>+IF([1]DEPURADO!D1398&gt;1,[1]DEPURADO!D1398," ")</f>
        <v>45619</v>
      </c>
      <c r="G1404" s="27">
        <f>[1]DEPURADO!F1398</f>
        <v>4640</v>
      </c>
      <c r="H1404" s="28">
        <v>0</v>
      </c>
      <c r="I1404" s="28">
        <f>+[1]DEPURADO!M1398+[1]DEPURADO!N1398</f>
        <v>0</v>
      </c>
      <c r="J1404" s="28">
        <f>+[1]DEPURADO!R1398</f>
        <v>0</v>
      </c>
      <c r="K1404" s="29">
        <f>+[1]DEPURADO!P1398+[1]DEPURADO!Q1398</f>
        <v>0</v>
      </c>
      <c r="L1404" s="28">
        <v>0</v>
      </c>
      <c r="M1404" s="28">
        <v>0</v>
      </c>
      <c r="N1404" s="28">
        <f t="shared" si="147"/>
        <v>0</v>
      </c>
      <c r="O1404" s="28">
        <f t="shared" si="148"/>
        <v>4640</v>
      </c>
      <c r="P1404" s="24">
        <f>IF([1]DEPURADO!H1398&gt;1,0,[1]DEPURADO!B1398)</f>
        <v>112265</v>
      </c>
      <c r="Q1404" s="30">
        <f t="shared" si="149"/>
        <v>4640</v>
      </c>
      <c r="R1404" s="31">
        <f t="shared" si="150"/>
        <v>0</v>
      </c>
      <c r="S1404" s="31">
        <f>+[1]DEPURADO!J1398</f>
        <v>0</v>
      </c>
      <c r="T1404" s="23" t="s">
        <v>45</v>
      </c>
      <c r="U1404" s="31">
        <f>+[1]DEPURADO!I1398</f>
        <v>0</v>
      </c>
      <c r="V1404" s="30"/>
      <c r="W1404" s="23" t="s">
        <v>45</v>
      </c>
      <c r="X1404" s="31">
        <f>+[1]DEPURADO!K1398+[1]DEPURADO!L1398</f>
        <v>4640</v>
      </c>
      <c r="Y1404" s="23" t="s">
        <v>45</v>
      </c>
      <c r="Z1404" s="31">
        <f t="shared" si="151"/>
        <v>4640</v>
      </c>
      <c r="AA1404" s="31"/>
      <c r="AB1404" s="31">
        <v>0</v>
      </c>
      <c r="AC1404" s="31">
        <v>0</v>
      </c>
      <c r="AD1404" s="30"/>
      <c r="AE1404" s="30">
        <f>+[1]DEPURADO!K1398</f>
        <v>0</v>
      </c>
      <c r="AF1404" s="30">
        <v>0</v>
      </c>
      <c r="AG1404" s="30">
        <f t="shared" si="152"/>
        <v>0</v>
      </c>
      <c r="AH1404" s="30">
        <v>0</v>
      </c>
      <c r="AI1404" s="30" t="str">
        <f>+[1]DEPURADO!G1398</f>
        <v>GLOSA LEGALIZADA</v>
      </c>
      <c r="AJ1404" s="32"/>
      <c r="AK1404" s="33"/>
    </row>
    <row r="1405" spans="1:37" s="34" customFormat="1" x14ac:dyDescent="0.25">
      <c r="A1405" s="23">
        <f t="shared" si="153"/>
        <v>1397</v>
      </c>
      <c r="B1405" s="24" t="s">
        <v>44</v>
      </c>
      <c r="C1405" s="23" t="str">
        <f>+[1]DEPURADO!A1399</f>
        <v>HLC113750</v>
      </c>
      <c r="D1405" s="23">
        <f>+[1]DEPURADO!B1399</f>
        <v>113750</v>
      </c>
      <c r="E1405" s="25">
        <f>+[1]DEPURADO!C1399</f>
        <v>45596</v>
      </c>
      <c r="F1405" s="26">
        <f>+IF([1]DEPURADO!D1399&gt;1,[1]DEPURADO!D1399," ")</f>
        <v>45621</v>
      </c>
      <c r="G1405" s="27">
        <f>[1]DEPURADO!F1399</f>
        <v>8987</v>
      </c>
      <c r="H1405" s="28">
        <v>0</v>
      </c>
      <c r="I1405" s="28">
        <f>+[1]DEPURADO!M1399+[1]DEPURADO!N1399</f>
        <v>0</v>
      </c>
      <c r="J1405" s="28">
        <f>+[1]DEPURADO!R1399</f>
        <v>0</v>
      </c>
      <c r="K1405" s="29">
        <f>+[1]DEPURADO!P1399+[1]DEPURADO!Q1399</f>
        <v>0</v>
      </c>
      <c r="L1405" s="28">
        <v>0</v>
      </c>
      <c r="M1405" s="28">
        <v>0</v>
      </c>
      <c r="N1405" s="28">
        <f t="shared" si="147"/>
        <v>0</v>
      </c>
      <c r="O1405" s="28">
        <f t="shared" si="148"/>
        <v>8987</v>
      </c>
      <c r="P1405" s="24">
        <f>IF([1]DEPURADO!H1399&gt;1,0,[1]DEPURADO!B1399)</f>
        <v>113750</v>
      </c>
      <c r="Q1405" s="30">
        <f t="shared" si="149"/>
        <v>8987</v>
      </c>
      <c r="R1405" s="31">
        <f t="shared" si="150"/>
        <v>0</v>
      </c>
      <c r="S1405" s="31">
        <f>+[1]DEPURADO!J1399</f>
        <v>0</v>
      </c>
      <c r="T1405" s="23" t="s">
        <v>45</v>
      </c>
      <c r="U1405" s="31">
        <f>+[1]DEPURADO!I1399</f>
        <v>0</v>
      </c>
      <c r="V1405" s="30"/>
      <c r="W1405" s="23" t="s">
        <v>45</v>
      </c>
      <c r="X1405" s="31">
        <f>+[1]DEPURADO!K1399+[1]DEPURADO!L1399</f>
        <v>8987</v>
      </c>
      <c r="Y1405" s="23" t="s">
        <v>45</v>
      </c>
      <c r="Z1405" s="31">
        <f t="shared" si="151"/>
        <v>8987</v>
      </c>
      <c r="AA1405" s="31"/>
      <c r="AB1405" s="31">
        <v>0</v>
      </c>
      <c r="AC1405" s="31">
        <v>0</v>
      </c>
      <c r="AD1405" s="30"/>
      <c r="AE1405" s="30">
        <f>+[1]DEPURADO!K1399</f>
        <v>0</v>
      </c>
      <c r="AF1405" s="30">
        <v>0</v>
      </c>
      <c r="AG1405" s="30">
        <f t="shared" si="152"/>
        <v>0</v>
      </c>
      <c r="AH1405" s="30">
        <v>0</v>
      </c>
      <c r="AI1405" s="30" t="str">
        <f>+[1]DEPURADO!G1399</f>
        <v>GLOSA LEGALIZADA</v>
      </c>
      <c r="AJ1405" s="32"/>
      <c r="AK1405" s="33"/>
    </row>
    <row r="1406" spans="1:37" s="34" customFormat="1" x14ac:dyDescent="0.25">
      <c r="A1406" s="23">
        <f t="shared" si="153"/>
        <v>1398</v>
      </c>
      <c r="B1406" s="24" t="s">
        <v>44</v>
      </c>
      <c r="C1406" s="23" t="str">
        <f>+[1]DEPURADO!A1400</f>
        <v>HLC111417</v>
      </c>
      <c r="D1406" s="23">
        <f>+[1]DEPURADO!B1400</f>
        <v>111417</v>
      </c>
      <c r="E1406" s="25">
        <f>+[1]DEPURADO!C1400</f>
        <v>45596</v>
      </c>
      <c r="F1406" s="26">
        <f>+IF([1]DEPURADO!D1400&gt;1,[1]DEPURADO!D1400," ")</f>
        <v>45621</v>
      </c>
      <c r="G1406" s="27">
        <f>[1]DEPURADO!F1400</f>
        <v>391318</v>
      </c>
      <c r="H1406" s="28">
        <v>0</v>
      </c>
      <c r="I1406" s="28">
        <f>+[1]DEPURADO!M1400+[1]DEPURADO!N1400</f>
        <v>0</v>
      </c>
      <c r="J1406" s="28">
        <f>+[1]DEPURADO!R1400</f>
        <v>0</v>
      </c>
      <c r="K1406" s="29">
        <f>+[1]DEPURADO!P1400+[1]DEPURADO!Q1400</f>
        <v>0</v>
      </c>
      <c r="L1406" s="28">
        <v>0</v>
      </c>
      <c r="M1406" s="28">
        <v>0</v>
      </c>
      <c r="N1406" s="28">
        <f t="shared" si="147"/>
        <v>0</v>
      </c>
      <c r="O1406" s="28">
        <f t="shared" si="148"/>
        <v>391318</v>
      </c>
      <c r="P1406" s="24">
        <f>IF([1]DEPURADO!H1400&gt;1,0,[1]DEPURADO!B1400)</f>
        <v>111417</v>
      </c>
      <c r="Q1406" s="30">
        <f t="shared" si="149"/>
        <v>391318</v>
      </c>
      <c r="R1406" s="31">
        <f t="shared" si="150"/>
        <v>0</v>
      </c>
      <c r="S1406" s="31">
        <f>+[1]DEPURADO!J1400</f>
        <v>0</v>
      </c>
      <c r="T1406" s="23" t="s">
        <v>45</v>
      </c>
      <c r="U1406" s="31">
        <f>+[1]DEPURADO!I1400</f>
        <v>0</v>
      </c>
      <c r="V1406" s="30"/>
      <c r="W1406" s="23" t="s">
        <v>45</v>
      </c>
      <c r="X1406" s="31">
        <f>+[1]DEPURADO!K1400+[1]DEPURADO!L1400</f>
        <v>391318</v>
      </c>
      <c r="Y1406" s="23" t="s">
        <v>45</v>
      </c>
      <c r="Z1406" s="31">
        <f t="shared" si="151"/>
        <v>391318</v>
      </c>
      <c r="AA1406" s="31"/>
      <c r="AB1406" s="31">
        <v>0</v>
      </c>
      <c r="AC1406" s="31">
        <v>0</v>
      </c>
      <c r="AD1406" s="30"/>
      <c r="AE1406" s="30">
        <f>+[1]DEPURADO!K1400</f>
        <v>0</v>
      </c>
      <c r="AF1406" s="30">
        <v>0</v>
      </c>
      <c r="AG1406" s="30">
        <f t="shared" si="152"/>
        <v>0</v>
      </c>
      <c r="AH1406" s="30">
        <v>0</v>
      </c>
      <c r="AI1406" s="30" t="str">
        <f>+[1]DEPURADO!G1400</f>
        <v>GLOSA LEGALIZADA</v>
      </c>
      <c r="AJ1406" s="32"/>
      <c r="AK1406" s="33"/>
    </row>
    <row r="1407" spans="1:37" s="34" customFormat="1" x14ac:dyDescent="0.25">
      <c r="A1407" s="23">
        <f t="shared" si="153"/>
        <v>1399</v>
      </c>
      <c r="B1407" s="24" t="s">
        <v>44</v>
      </c>
      <c r="C1407" s="23" t="str">
        <f>+[1]DEPURADO!A1401</f>
        <v>HLC111131</v>
      </c>
      <c r="D1407" s="23">
        <f>+[1]DEPURADO!B1401</f>
        <v>111131</v>
      </c>
      <c r="E1407" s="25">
        <f>+[1]DEPURADO!C1401</f>
        <v>45596</v>
      </c>
      <c r="F1407" s="26">
        <f>+IF([1]DEPURADO!D1401&gt;1,[1]DEPURADO!D1401," ")</f>
        <v>45621</v>
      </c>
      <c r="G1407" s="27">
        <f>[1]DEPURADO!F1401</f>
        <v>315834</v>
      </c>
      <c r="H1407" s="28">
        <v>0</v>
      </c>
      <c r="I1407" s="28">
        <f>+[1]DEPURADO!M1401+[1]DEPURADO!N1401</f>
        <v>0</v>
      </c>
      <c r="J1407" s="28">
        <f>+[1]DEPURADO!R1401</f>
        <v>0</v>
      </c>
      <c r="K1407" s="29">
        <f>+[1]DEPURADO!P1401+[1]DEPURADO!Q1401</f>
        <v>0</v>
      </c>
      <c r="L1407" s="28">
        <v>0</v>
      </c>
      <c r="M1407" s="28">
        <v>0</v>
      </c>
      <c r="N1407" s="28">
        <f t="shared" si="147"/>
        <v>0</v>
      </c>
      <c r="O1407" s="28">
        <f t="shared" si="148"/>
        <v>315834</v>
      </c>
      <c r="P1407" s="24">
        <f>IF([1]DEPURADO!H1401&gt;1,0,[1]DEPURADO!B1401)</f>
        <v>111131</v>
      </c>
      <c r="Q1407" s="30">
        <f t="shared" si="149"/>
        <v>315834</v>
      </c>
      <c r="R1407" s="31">
        <f t="shared" si="150"/>
        <v>0</v>
      </c>
      <c r="S1407" s="31">
        <f>+[1]DEPURADO!J1401</f>
        <v>0</v>
      </c>
      <c r="T1407" s="23" t="s">
        <v>45</v>
      </c>
      <c r="U1407" s="31">
        <f>+[1]DEPURADO!I1401</f>
        <v>0</v>
      </c>
      <c r="V1407" s="30"/>
      <c r="W1407" s="23" t="s">
        <v>45</v>
      </c>
      <c r="X1407" s="31">
        <f>+[1]DEPURADO!K1401+[1]DEPURADO!L1401</f>
        <v>315834</v>
      </c>
      <c r="Y1407" s="23" t="s">
        <v>45</v>
      </c>
      <c r="Z1407" s="31">
        <f t="shared" si="151"/>
        <v>315834</v>
      </c>
      <c r="AA1407" s="31"/>
      <c r="AB1407" s="31">
        <v>0</v>
      </c>
      <c r="AC1407" s="31">
        <v>0</v>
      </c>
      <c r="AD1407" s="30"/>
      <c r="AE1407" s="30">
        <f>+[1]DEPURADO!K1401</f>
        <v>0</v>
      </c>
      <c r="AF1407" s="30">
        <v>0</v>
      </c>
      <c r="AG1407" s="30">
        <f t="shared" si="152"/>
        <v>0</v>
      </c>
      <c r="AH1407" s="30">
        <v>0</v>
      </c>
      <c r="AI1407" s="30" t="str">
        <f>+[1]DEPURADO!G1401</f>
        <v>GLOSA LEGALIZADA</v>
      </c>
      <c r="AJ1407" s="32"/>
      <c r="AK1407" s="33"/>
    </row>
    <row r="1408" spans="1:37" s="34" customFormat="1" x14ac:dyDescent="0.25">
      <c r="A1408" s="23">
        <f t="shared" si="153"/>
        <v>1400</v>
      </c>
      <c r="B1408" s="24" t="s">
        <v>44</v>
      </c>
      <c r="C1408" s="23" t="str">
        <f>+[1]DEPURADO!A1402</f>
        <v>HLC113887</v>
      </c>
      <c r="D1408" s="23">
        <f>+[1]DEPURADO!B1402</f>
        <v>113887</v>
      </c>
      <c r="E1408" s="25">
        <f>+[1]DEPURADO!C1402</f>
        <v>45596</v>
      </c>
      <c r="F1408" s="26">
        <f>+IF([1]DEPURADO!D1402&gt;1,[1]DEPURADO!D1402," ")</f>
        <v>45621</v>
      </c>
      <c r="G1408" s="27">
        <f>[1]DEPURADO!F1402</f>
        <v>193077</v>
      </c>
      <c r="H1408" s="28">
        <v>0</v>
      </c>
      <c r="I1408" s="28">
        <f>+[1]DEPURADO!M1402+[1]DEPURADO!N1402</f>
        <v>0</v>
      </c>
      <c r="J1408" s="28">
        <f>+[1]DEPURADO!R1402</f>
        <v>0</v>
      </c>
      <c r="K1408" s="29">
        <f>+[1]DEPURADO!P1402+[1]DEPURADO!Q1402</f>
        <v>0</v>
      </c>
      <c r="L1408" s="28">
        <v>0</v>
      </c>
      <c r="M1408" s="28">
        <v>0</v>
      </c>
      <c r="N1408" s="28">
        <f t="shared" si="147"/>
        <v>0</v>
      </c>
      <c r="O1408" s="28">
        <f t="shared" si="148"/>
        <v>193077</v>
      </c>
      <c r="P1408" s="24">
        <f>IF([1]DEPURADO!H1402&gt;1,0,[1]DEPURADO!B1402)</f>
        <v>113887</v>
      </c>
      <c r="Q1408" s="30">
        <f t="shared" si="149"/>
        <v>193077</v>
      </c>
      <c r="R1408" s="31">
        <f t="shared" si="150"/>
        <v>0</v>
      </c>
      <c r="S1408" s="31">
        <f>+[1]DEPURADO!J1402</f>
        <v>0</v>
      </c>
      <c r="T1408" s="23" t="s">
        <v>45</v>
      </c>
      <c r="U1408" s="31">
        <f>+[1]DEPURADO!I1402</f>
        <v>0</v>
      </c>
      <c r="V1408" s="30"/>
      <c r="W1408" s="23" t="s">
        <v>45</v>
      </c>
      <c r="X1408" s="31">
        <f>+[1]DEPURADO!K1402+[1]DEPURADO!L1402</f>
        <v>193077</v>
      </c>
      <c r="Y1408" s="23" t="s">
        <v>45</v>
      </c>
      <c r="Z1408" s="31">
        <f t="shared" si="151"/>
        <v>193077</v>
      </c>
      <c r="AA1408" s="31"/>
      <c r="AB1408" s="31">
        <v>0</v>
      </c>
      <c r="AC1408" s="31">
        <v>0</v>
      </c>
      <c r="AD1408" s="30"/>
      <c r="AE1408" s="30">
        <f>+[1]DEPURADO!K1402</f>
        <v>0</v>
      </c>
      <c r="AF1408" s="30">
        <v>0</v>
      </c>
      <c r="AG1408" s="30">
        <f t="shared" si="152"/>
        <v>0</v>
      </c>
      <c r="AH1408" s="30">
        <v>0</v>
      </c>
      <c r="AI1408" s="30" t="str">
        <f>+[1]DEPURADO!G1402</f>
        <v>GLOSA LEGALIZADA</v>
      </c>
      <c r="AJ1408" s="32"/>
      <c r="AK1408" s="33"/>
    </row>
    <row r="1409" spans="1:37" s="34" customFormat="1" x14ac:dyDescent="0.25">
      <c r="A1409" s="23">
        <f t="shared" si="153"/>
        <v>1401</v>
      </c>
      <c r="B1409" s="24" t="s">
        <v>44</v>
      </c>
      <c r="C1409" s="23" t="str">
        <f>+[1]DEPURADO!A1403</f>
        <v>HLC113895</v>
      </c>
      <c r="D1409" s="23">
        <f>+[1]DEPURADO!B1403</f>
        <v>113895</v>
      </c>
      <c r="E1409" s="25">
        <f>+[1]DEPURADO!C1403</f>
        <v>45596</v>
      </c>
      <c r="F1409" s="26">
        <f>+IF([1]DEPURADO!D1403&gt;1,[1]DEPURADO!D1403," ")</f>
        <v>45621</v>
      </c>
      <c r="G1409" s="27">
        <f>[1]DEPURADO!F1403</f>
        <v>286285</v>
      </c>
      <c r="H1409" s="28">
        <v>0</v>
      </c>
      <c r="I1409" s="28">
        <f>+[1]DEPURADO!M1403+[1]DEPURADO!N1403</f>
        <v>0</v>
      </c>
      <c r="J1409" s="28">
        <f>+[1]DEPURADO!R1403</f>
        <v>0</v>
      </c>
      <c r="K1409" s="29">
        <f>+[1]DEPURADO!P1403+[1]DEPURADO!Q1403</f>
        <v>0</v>
      </c>
      <c r="L1409" s="28">
        <v>0</v>
      </c>
      <c r="M1409" s="28">
        <v>0</v>
      </c>
      <c r="N1409" s="28">
        <f t="shared" si="147"/>
        <v>0</v>
      </c>
      <c r="O1409" s="28">
        <f t="shared" si="148"/>
        <v>286285</v>
      </c>
      <c r="P1409" s="24">
        <f>IF([1]DEPURADO!H1403&gt;1,0,[1]DEPURADO!B1403)</f>
        <v>113895</v>
      </c>
      <c r="Q1409" s="30">
        <f t="shared" si="149"/>
        <v>286285</v>
      </c>
      <c r="R1409" s="31">
        <f t="shared" si="150"/>
        <v>0</v>
      </c>
      <c r="S1409" s="31">
        <f>+[1]DEPURADO!J1403</f>
        <v>0</v>
      </c>
      <c r="T1409" s="23" t="s">
        <v>45</v>
      </c>
      <c r="U1409" s="31">
        <f>+[1]DEPURADO!I1403</f>
        <v>0</v>
      </c>
      <c r="V1409" s="30"/>
      <c r="W1409" s="23" t="s">
        <v>45</v>
      </c>
      <c r="X1409" s="31">
        <f>+[1]DEPURADO!K1403+[1]DEPURADO!L1403</f>
        <v>286285</v>
      </c>
      <c r="Y1409" s="23" t="s">
        <v>45</v>
      </c>
      <c r="Z1409" s="31">
        <f t="shared" si="151"/>
        <v>286285</v>
      </c>
      <c r="AA1409" s="31"/>
      <c r="AB1409" s="31">
        <v>0</v>
      </c>
      <c r="AC1409" s="31">
        <v>0</v>
      </c>
      <c r="AD1409" s="30"/>
      <c r="AE1409" s="30">
        <f>+[1]DEPURADO!K1403</f>
        <v>0</v>
      </c>
      <c r="AF1409" s="30">
        <v>0</v>
      </c>
      <c r="AG1409" s="30">
        <f t="shared" si="152"/>
        <v>0</v>
      </c>
      <c r="AH1409" s="30">
        <v>0</v>
      </c>
      <c r="AI1409" s="30" t="str">
        <f>+[1]DEPURADO!G1403</f>
        <v>GLOSA LEGALIZADA</v>
      </c>
      <c r="AJ1409" s="32"/>
      <c r="AK1409" s="33"/>
    </row>
    <row r="1410" spans="1:37" s="34" customFormat="1" x14ac:dyDescent="0.25">
      <c r="A1410" s="23">
        <f t="shared" si="153"/>
        <v>1402</v>
      </c>
      <c r="B1410" s="24" t="s">
        <v>44</v>
      </c>
      <c r="C1410" s="23" t="str">
        <f>+[1]DEPURADO!A1404</f>
        <v>HLC114654</v>
      </c>
      <c r="D1410" s="23">
        <f>+[1]DEPURADO!B1404</f>
        <v>114654</v>
      </c>
      <c r="E1410" s="25">
        <f>+[1]DEPURADO!C1404</f>
        <v>45596</v>
      </c>
      <c r="F1410" s="26">
        <f>+IF([1]DEPURADO!D1404&gt;1,[1]DEPURADO!D1404," ")</f>
        <v>45630</v>
      </c>
      <c r="G1410" s="27">
        <f>[1]DEPURADO!F1404</f>
        <v>46707</v>
      </c>
      <c r="H1410" s="28">
        <v>0</v>
      </c>
      <c r="I1410" s="28">
        <f>+[1]DEPURADO!M1404+[1]DEPURADO!N1404</f>
        <v>0</v>
      </c>
      <c r="J1410" s="28">
        <f>+[1]DEPURADO!R1404</f>
        <v>0</v>
      </c>
      <c r="K1410" s="29">
        <f>+[1]DEPURADO!P1404+[1]DEPURADO!Q1404</f>
        <v>0</v>
      </c>
      <c r="L1410" s="28">
        <v>0</v>
      </c>
      <c r="M1410" s="28">
        <v>0</v>
      </c>
      <c r="N1410" s="28">
        <f t="shared" si="147"/>
        <v>0</v>
      </c>
      <c r="O1410" s="28">
        <f t="shared" si="148"/>
        <v>46707</v>
      </c>
      <c r="P1410" s="24">
        <f>IF([1]DEPURADO!H1404&gt;1,0,[1]DEPURADO!B1404)</f>
        <v>114654</v>
      </c>
      <c r="Q1410" s="30">
        <f t="shared" si="149"/>
        <v>46707</v>
      </c>
      <c r="R1410" s="31">
        <f t="shared" si="150"/>
        <v>0</v>
      </c>
      <c r="S1410" s="31">
        <f>+[1]DEPURADO!J1404</f>
        <v>0</v>
      </c>
      <c r="T1410" s="23" t="s">
        <v>45</v>
      </c>
      <c r="U1410" s="31">
        <f>+[1]DEPURADO!I1404</f>
        <v>0</v>
      </c>
      <c r="V1410" s="30"/>
      <c r="W1410" s="23" t="s">
        <v>45</v>
      </c>
      <c r="X1410" s="31">
        <f>+[1]DEPURADO!K1404+[1]DEPURADO!L1404</f>
        <v>46707</v>
      </c>
      <c r="Y1410" s="23" t="s">
        <v>45</v>
      </c>
      <c r="Z1410" s="31">
        <f t="shared" si="151"/>
        <v>46707</v>
      </c>
      <c r="AA1410" s="31"/>
      <c r="AB1410" s="31">
        <v>0</v>
      </c>
      <c r="AC1410" s="31">
        <v>0</v>
      </c>
      <c r="AD1410" s="30"/>
      <c r="AE1410" s="30">
        <f>+[1]DEPURADO!K1404</f>
        <v>0</v>
      </c>
      <c r="AF1410" s="30">
        <v>0</v>
      </c>
      <c r="AG1410" s="30">
        <f t="shared" si="152"/>
        <v>0</v>
      </c>
      <c r="AH1410" s="30">
        <v>0</v>
      </c>
      <c r="AI1410" s="30" t="str">
        <f>+[1]DEPURADO!G1404</f>
        <v>GLOSA LEGALIZADA</v>
      </c>
      <c r="AJ1410" s="32"/>
      <c r="AK1410" s="33"/>
    </row>
    <row r="1411" spans="1:37" s="34" customFormat="1" x14ac:dyDescent="0.25">
      <c r="A1411" s="23">
        <f t="shared" si="153"/>
        <v>1403</v>
      </c>
      <c r="B1411" s="24" t="s">
        <v>44</v>
      </c>
      <c r="C1411" s="23" t="str">
        <f>+[1]DEPURADO!A1405</f>
        <v>HLC115305</v>
      </c>
      <c r="D1411" s="23">
        <f>+[1]DEPURADO!B1405</f>
        <v>115305</v>
      </c>
      <c r="E1411" s="25">
        <f>+[1]DEPURADO!C1405</f>
        <v>45596</v>
      </c>
      <c r="F1411" s="26">
        <f>+IF([1]DEPURADO!D1405&gt;1,[1]DEPURADO!D1405," ")</f>
        <v>45645</v>
      </c>
      <c r="G1411" s="27">
        <f>[1]DEPURADO!F1405</f>
        <v>2429103</v>
      </c>
      <c r="H1411" s="28">
        <v>0</v>
      </c>
      <c r="I1411" s="28">
        <f>+[1]DEPURADO!M1405+[1]DEPURADO!N1405</f>
        <v>0</v>
      </c>
      <c r="J1411" s="28">
        <f>+[1]DEPURADO!R1405</f>
        <v>0</v>
      </c>
      <c r="K1411" s="29">
        <f>+[1]DEPURADO!P1405+[1]DEPURADO!Q1405</f>
        <v>0</v>
      </c>
      <c r="L1411" s="28">
        <v>0</v>
      </c>
      <c r="M1411" s="28">
        <v>0</v>
      </c>
      <c r="N1411" s="28">
        <f t="shared" si="147"/>
        <v>0</v>
      </c>
      <c r="O1411" s="28">
        <f t="shared" si="148"/>
        <v>2429103</v>
      </c>
      <c r="P1411" s="24">
        <f>IF([1]DEPURADO!H1405&gt;1,0,[1]DEPURADO!B1405)</f>
        <v>115305</v>
      </c>
      <c r="Q1411" s="30">
        <f t="shared" si="149"/>
        <v>2429103</v>
      </c>
      <c r="R1411" s="31">
        <f t="shared" si="150"/>
        <v>0</v>
      </c>
      <c r="S1411" s="31">
        <f>+[1]DEPURADO!J1405</f>
        <v>0</v>
      </c>
      <c r="T1411" s="23" t="s">
        <v>45</v>
      </c>
      <c r="U1411" s="31">
        <f>+[1]DEPURADO!I1405</f>
        <v>0</v>
      </c>
      <c r="V1411" s="30"/>
      <c r="W1411" s="23" t="s">
        <v>45</v>
      </c>
      <c r="X1411" s="31">
        <f>+[1]DEPURADO!K1405+[1]DEPURADO!L1405</f>
        <v>2429103</v>
      </c>
      <c r="Y1411" s="23" t="s">
        <v>45</v>
      </c>
      <c r="Z1411" s="31">
        <f t="shared" si="151"/>
        <v>2429103</v>
      </c>
      <c r="AA1411" s="31"/>
      <c r="AB1411" s="31">
        <v>0</v>
      </c>
      <c r="AC1411" s="31">
        <v>0</v>
      </c>
      <c r="AD1411" s="30"/>
      <c r="AE1411" s="30">
        <f>+[1]DEPURADO!K1405</f>
        <v>0</v>
      </c>
      <c r="AF1411" s="30">
        <v>0</v>
      </c>
      <c r="AG1411" s="30">
        <f t="shared" si="152"/>
        <v>0</v>
      </c>
      <c r="AH1411" s="30">
        <v>0</v>
      </c>
      <c r="AI1411" s="30" t="str">
        <f>+[1]DEPURADO!G1405</f>
        <v>GLOSA LEGALIZADA</v>
      </c>
      <c r="AJ1411" s="32"/>
      <c r="AK1411" s="33"/>
    </row>
    <row r="1412" spans="1:37" s="34" customFormat="1" x14ac:dyDescent="0.25">
      <c r="A1412" s="23">
        <f t="shared" si="153"/>
        <v>1404</v>
      </c>
      <c r="B1412" s="24" t="s">
        <v>44</v>
      </c>
      <c r="C1412" s="23" t="str">
        <f>+[1]DEPURADO!A1406</f>
        <v>HLC117010</v>
      </c>
      <c r="D1412" s="23">
        <f>+[1]DEPURADO!B1406</f>
        <v>117010</v>
      </c>
      <c r="E1412" s="25">
        <f>+[1]DEPURADO!C1406</f>
        <v>45596</v>
      </c>
      <c r="F1412" s="26">
        <f>+IF([1]DEPURADO!D1406&gt;1,[1]DEPURADO!D1406," ")</f>
        <v>45645</v>
      </c>
      <c r="G1412" s="27">
        <f>[1]DEPURADO!F1406</f>
        <v>46061</v>
      </c>
      <c r="H1412" s="28">
        <v>0</v>
      </c>
      <c r="I1412" s="28">
        <f>+[1]DEPURADO!M1406+[1]DEPURADO!N1406</f>
        <v>0</v>
      </c>
      <c r="J1412" s="28">
        <f>+[1]DEPURADO!R1406</f>
        <v>0</v>
      </c>
      <c r="K1412" s="29">
        <f>+[1]DEPURADO!P1406+[1]DEPURADO!Q1406</f>
        <v>0</v>
      </c>
      <c r="L1412" s="28">
        <v>0</v>
      </c>
      <c r="M1412" s="28">
        <v>0</v>
      </c>
      <c r="N1412" s="28">
        <f t="shared" si="147"/>
        <v>0</v>
      </c>
      <c r="O1412" s="28">
        <f t="shared" si="148"/>
        <v>46061</v>
      </c>
      <c r="P1412" s="24">
        <f>IF([1]DEPURADO!H1406&gt;1,0,[1]DEPURADO!B1406)</f>
        <v>117010</v>
      </c>
      <c r="Q1412" s="30">
        <f t="shared" si="149"/>
        <v>46061</v>
      </c>
      <c r="R1412" s="31">
        <f t="shared" si="150"/>
        <v>0</v>
      </c>
      <c r="S1412" s="31">
        <f>+[1]DEPURADO!J1406</f>
        <v>0</v>
      </c>
      <c r="T1412" s="23" t="s">
        <v>45</v>
      </c>
      <c r="U1412" s="31">
        <f>+[1]DEPURADO!I1406</f>
        <v>0</v>
      </c>
      <c r="V1412" s="30"/>
      <c r="W1412" s="23" t="s">
        <v>45</v>
      </c>
      <c r="X1412" s="31">
        <f>+[1]DEPURADO!K1406+[1]DEPURADO!L1406</f>
        <v>46061</v>
      </c>
      <c r="Y1412" s="23" t="s">
        <v>45</v>
      </c>
      <c r="Z1412" s="31">
        <f t="shared" si="151"/>
        <v>46061</v>
      </c>
      <c r="AA1412" s="31"/>
      <c r="AB1412" s="31">
        <v>0</v>
      </c>
      <c r="AC1412" s="31">
        <v>0</v>
      </c>
      <c r="AD1412" s="30"/>
      <c r="AE1412" s="30">
        <f>+[1]DEPURADO!K1406</f>
        <v>0</v>
      </c>
      <c r="AF1412" s="30">
        <v>0</v>
      </c>
      <c r="AG1412" s="30">
        <f t="shared" si="152"/>
        <v>0</v>
      </c>
      <c r="AH1412" s="30">
        <v>0</v>
      </c>
      <c r="AI1412" s="30" t="str">
        <f>+[1]DEPURADO!G1406</f>
        <v>GLOSA LEGALIZADA</v>
      </c>
      <c r="AJ1412" s="32"/>
      <c r="AK1412" s="33"/>
    </row>
    <row r="1413" spans="1:37" s="34" customFormat="1" x14ac:dyDescent="0.25">
      <c r="A1413" s="23">
        <f t="shared" si="153"/>
        <v>1405</v>
      </c>
      <c r="B1413" s="24" t="s">
        <v>44</v>
      </c>
      <c r="C1413" s="23" t="str">
        <f>+[1]DEPURADO!A1407</f>
        <v>HLC114811</v>
      </c>
      <c r="D1413" s="23">
        <f>+[1]DEPURADO!B1407</f>
        <v>114811</v>
      </c>
      <c r="E1413" s="25">
        <f>+[1]DEPURADO!C1407</f>
        <v>45596</v>
      </c>
      <c r="F1413" s="26">
        <f>+IF([1]DEPURADO!D1407&gt;1,[1]DEPURADO!D1407," ")</f>
        <v>45645</v>
      </c>
      <c r="G1413" s="27">
        <f>[1]DEPURADO!F1407</f>
        <v>11287</v>
      </c>
      <c r="H1413" s="28">
        <v>0</v>
      </c>
      <c r="I1413" s="28">
        <f>+[1]DEPURADO!M1407+[1]DEPURADO!N1407</f>
        <v>0</v>
      </c>
      <c r="J1413" s="28">
        <f>+[1]DEPURADO!R1407</f>
        <v>0</v>
      </c>
      <c r="K1413" s="29">
        <f>+[1]DEPURADO!P1407+[1]DEPURADO!Q1407</f>
        <v>0</v>
      </c>
      <c r="L1413" s="28">
        <v>0</v>
      </c>
      <c r="M1413" s="28">
        <v>0</v>
      </c>
      <c r="N1413" s="28">
        <f t="shared" si="147"/>
        <v>0</v>
      </c>
      <c r="O1413" s="28">
        <f t="shared" si="148"/>
        <v>11287</v>
      </c>
      <c r="P1413" s="24">
        <f>IF([1]DEPURADO!H1407&gt;1,0,[1]DEPURADO!B1407)</f>
        <v>114811</v>
      </c>
      <c r="Q1413" s="30">
        <f t="shared" si="149"/>
        <v>11287</v>
      </c>
      <c r="R1413" s="31">
        <f t="shared" si="150"/>
        <v>0</v>
      </c>
      <c r="S1413" s="31">
        <f>+[1]DEPURADO!J1407</f>
        <v>0</v>
      </c>
      <c r="T1413" s="23" t="s">
        <v>45</v>
      </c>
      <c r="U1413" s="31">
        <f>+[1]DEPURADO!I1407</f>
        <v>0</v>
      </c>
      <c r="V1413" s="30"/>
      <c r="W1413" s="23" t="s">
        <v>45</v>
      </c>
      <c r="X1413" s="31">
        <f>+[1]DEPURADO!K1407+[1]DEPURADO!L1407</f>
        <v>11287</v>
      </c>
      <c r="Y1413" s="23" t="s">
        <v>45</v>
      </c>
      <c r="Z1413" s="31">
        <f t="shared" si="151"/>
        <v>11287</v>
      </c>
      <c r="AA1413" s="31"/>
      <c r="AB1413" s="31">
        <v>0</v>
      </c>
      <c r="AC1413" s="31">
        <v>0</v>
      </c>
      <c r="AD1413" s="30"/>
      <c r="AE1413" s="30">
        <f>+[1]DEPURADO!K1407</f>
        <v>0</v>
      </c>
      <c r="AF1413" s="30">
        <v>0</v>
      </c>
      <c r="AG1413" s="30">
        <f t="shared" si="152"/>
        <v>0</v>
      </c>
      <c r="AH1413" s="30">
        <v>0</v>
      </c>
      <c r="AI1413" s="30" t="str">
        <f>+[1]DEPURADO!G1407</f>
        <v>GLOSA LEGALIZADA</v>
      </c>
      <c r="AJ1413" s="32"/>
      <c r="AK1413" s="33"/>
    </row>
    <row r="1414" spans="1:37" s="34" customFormat="1" x14ac:dyDescent="0.25">
      <c r="A1414" s="23">
        <f t="shared" si="153"/>
        <v>1406</v>
      </c>
      <c r="B1414" s="24" t="s">
        <v>44</v>
      </c>
      <c r="C1414" s="23" t="str">
        <f>+[1]DEPURADO!A1408</f>
        <v>HLC117020</v>
      </c>
      <c r="D1414" s="23">
        <f>+[1]DEPURADO!B1408</f>
        <v>117020</v>
      </c>
      <c r="E1414" s="25">
        <f>+[1]DEPURADO!C1408</f>
        <v>45596</v>
      </c>
      <c r="F1414" s="26">
        <f>+IF([1]DEPURADO!D1408&gt;1,[1]DEPURADO!D1408," ")</f>
        <v>45645</v>
      </c>
      <c r="G1414" s="27">
        <f>[1]DEPURADO!F1408</f>
        <v>27990</v>
      </c>
      <c r="H1414" s="28">
        <v>0</v>
      </c>
      <c r="I1414" s="28">
        <f>+[1]DEPURADO!M1408+[1]DEPURADO!N1408</f>
        <v>0</v>
      </c>
      <c r="J1414" s="28">
        <f>+[1]DEPURADO!R1408</f>
        <v>0</v>
      </c>
      <c r="K1414" s="29">
        <f>+[1]DEPURADO!P1408+[1]DEPURADO!Q1408</f>
        <v>0</v>
      </c>
      <c r="L1414" s="28">
        <v>0</v>
      </c>
      <c r="M1414" s="28">
        <v>0</v>
      </c>
      <c r="N1414" s="28">
        <f t="shared" si="147"/>
        <v>0</v>
      </c>
      <c r="O1414" s="28">
        <f t="shared" si="148"/>
        <v>27990</v>
      </c>
      <c r="P1414" s="24">
        <f>IF([1]DEPURADO!H1408&gt;1,0,[1]DEPURADO!B1408)</f>
        <v>117020</v>
      </c>
      <c r="Q1414" s="30">
        <f t="shared" si="149"/>
        <v>27990</v>
      </c>
      <c r="R1414" s="31">
        <f t="shared" si="150"/>
        <v>0</v>
      </c>
      <c r="S1414" s="31">
        <f>+[1]DEPURADO!J1408</f>
        <v>0</v>
      </c>
      <c r="T1414" s="23" t="s">
        <v>45</v>
      </c>
      <c r="U1414" s="31">
        <f>+[1]DEPURADO!I1408</f>
        <v>0</v>
      </c>
      <c r="V1414" s="30"/>
      <c r="W1414" s="23" t="s">
        <v>45</v>
      </c>
      <c r="X1414" s="31">
        <f>+[1]DEPURADO!K1408+[1]DEPURADO!L1408</f>
        <v>27990</v>
      </c>
      <c r="Y1414" s="23" t="s">
        <v>45</v>
      </c>
      <c r="Z1414" s="31">
        <f t="shared" si="151"/>
        <v>27990</v>
      </c>
      <c r="AA1414" s="31"/>
      <c r="AB1414" s="31">
        <v>0</v>
      </c>
      <c r="AC1414" s="31">
        <v>0</v>
      </c>
      <c r="AD1414" s="30"/>
      <c r="AE1414" s="30">
        <f>+[1]DEPURADO!K1408</f>
        <v>0</v>
      </c>
      <c r="AF1414" s="30">
        <v>0</v>
      </c>
      <c r="AG1414" s="30">
        <f t="shared" si="152"/>
        <v>0</v>
      </c>
      <c r="AH1414" s="30">
        <v>0</v>
      </c>
      <c r="AI1414" s="30" t="str">
        <f>+[1]DEPURADO!G1408</f>
        <v>GLOSA LEGALIZADA</v>
      </c>
      <c r="AJ1414" s="32"/>
      <c r="AK1414" s="33"/>
    </row>
    <row r="1415" spans="1:37" s="34" customFormat="1" x14ac:dyDescent="0.25">
      <c r="A1415" s="23">
        <f t="shared" si="153"/>
        <v>1407</v>
      </c>
      <c r="B1415" s="24" t="s">
        <v>44</v>
      </c>
      <c r="C1415" s="23" t="str">
        <f>+[1]DEPURADO!A1409</f>
        <v>HLC116759</v>
      </c>
      <c r="D1415" s="23">
        <f>+[1]DEPURADO!B1409</f>
        <v>116759</v>
      </c>
      <c r="E1415" s="25">
        <f>+[1]DEPURADO!C1409</f>
        <v>45596</v>
      </c>
      <c r="F1415" s="26">
        <f>+IF([1]DEPURADO!D1409&gt;1,[1]DEPURADO!D1409," ")</f>
        <v>45645</v>
      </c>
      <c r="G1415" s="27">
        <f>[1]DEPURADO!F1409</f>
        <v>129318</v>
      </c>
      <c r="H1415" s="28">
        <v>0</v>
      </c>
      <c r="I1415" s="28">
        <f>+[1]DEPURADO!M1409+[1]DEPURADO!N1409</f>
        <v>0</v>
      </c>
      <c r="J1415" s="28">
        <f>+[1]DEPURADO!R1409</f>
        <v>0</v>
      </c>
      <c r="K1415" s="29">
        <f>+[1]DEPURADO!P1409+[1]DEPURADO!Q1409</f>
        <v>0</v>
      </c>
      <c r="L1415" s="28">
        <v>0</v>
      </c>
      <c r="M1415" s="28">
        <v>0</v>
      </c>
      <c r="N1415" s="28">
        <f t="shared" si="147"/>
        <v>0</v>
      </c>
      <c r="O1415" s="28">
        <f t="shared" si="148"/>
        <v>129318</v>
      </c>
      <c r="P1415" s="24">
        <f>IF([1]DEPURADO!H1409&gt;1,0,[1]DEPURADO!B1409)</f>
        <v>116759</v>
      </c>
      <c r="Q1415" s="30">
        <f t="shared" si="149"/>
        <v>129318</v>
      </c>
      <c r="R1415" s="31">
        <f t="shared" si="150"/>
        <v>0</v>
      </c>
      <c r="S1415" s="31">
        <f>+[1]DEPURADO!J1409</f>
        <v>0</v>
      </c>
      <c r="T1415" s="23" t="s">
        <v>45</v>
      </c>
      <c r="U1415" s="31">
        <f>+[1]DEPURADO!I1409</f>
        <v>0</v>
      </c>
      <c r="V1415" s="30"/>
      <c r="W1415" s="23" t="s">
        <v>45</v>
      </c>
      <c r="X1415" s="31">
        <f>+[1]DEPURADO!K1409+[1]DEPURADO!L1409</f>
        <v>129318</v>
      </c>
      <c r="Y1415" s="23" t="s">
        <v>45</v>
      </c>
      <c r="Z1415" s="31">
        <f t="shared" si="151"/>
        <v>129318</v>
      </c>
      <c r="AA1415" s="31"/>
      <c r="AB1415" s="31">
        <v>0</v>
      </c>
      <c r="AC1415" s="31">
        <v>0</v>
      </c>
      <c r="AD1415" s="30"/>
      <c r="AE1415" s="30">
        <f>+[1]DEPURADO!K1409</f>
        <v>0</v>
      </c>
      <c r="AF1415" s="30">
        <v>0</v>
      </c>
      <c r="AG1415" s="30">
        <f t="shared" si="152"/>
        <v>0</v>
      </c>
      <c r="AH1415" s="30">
        <v>0</v>
      </c>
      <c r="AI1415" s="30" t="str">
        <f>+[1]DEPURADO!G1409</f>
        <v>GLOSA LEGALIZADA</v>
      </c>
      <c r="AJ1415" s="32"/>
      <c r="AK1415" s="33"/>
    </row>
    <row r="1416" spans="1:37" s="34" customFormat="1" x14ac:dyDescent="0.25">
      <c r="A1416" s="23">
        <f t="shared" si="153"/>
        <v>1408</v>
      </c>
      <c r="B1416" s="24" t="s">
        <v>44</v>
      </c>
      <c r="C1416" s="23" t="str">
        <f>+[1]DEPURADO!A1410</f>
        <v>HLC114652</v>
      </c>
      <c r="D1416" s="23">
        <f>+[1]DEPURADO!B1410</f>
        <v>114652</v>
      </c>
      <c r="E1416" s="25">
        <f>+[1]DEPURADO!C1410</f>
        <v>45596</v>
      </c>
      <c r="F1416" s="26">
        <f>+IF([1]DEPURADO!D1410&gt;1,[1]DEPURADO!D1410," ")</f>
        <v>45630</v>
      </c>
      <c r="G1416" s="27">
        <f>[1]DEPURADO!F1410</f>
        <v>53284</v>
      </c>
      <c r="H1416" s="28">
        <v>0</v>
      </c>
      <c r="I1416" s="28">
        <f>+[1]DEPURADO!M1410+[1]DEPURADO!N1410</f>
        <v>0</v>
      </c>
      <c r="J1416" s="28">
        <f>+[1]DEPURADO!R1410</f>
        <v>0</v>
      </c>
      <c r="K1416" s="29">
        <f>+[1]DEPURADO!P1410+[1]DEPURADO!Q1410</f>
        <v>0</v>
      </c>
      <c r="L1416" s="28">
        <v>0</v>
      </c>
      <c r="M1416" s="28">
        <v>0</v>
      </c>
      <c r="N1416" s="28">
        <f t="shared" si="147"/>
        <v>0</v>
      </c>
      <c r="O1416" s="28">
        <f t="shared" si="148"/>
        <v>53284</v>
      </c>
      <c r="P1416" s="24">
        <f>IF([1]DEPURADO!H1410&gt;1,0,[1]DEPURADO!B1410)</f>
        <v>114652</v>
      </c>
      <c r="Q1416" s="30">
        <f t="shared" si="149"/>
        <v>53284</v>
      </c>
      <c r="R1416" s="31">
        <f t="shared" si="150"/>
        <v>0</v>
      </c>
      <c r="S1416" s="31">
        <f>+[1]DEPURADO!J1410</f>
        <v>0</v>
      </c>
      <c r="T1416" s="23" t="s">
        <v>45</v>
      </c>
      <c r="U1416" s="31">
        <f>+[1]DEPURADO!I1410</f>
        <v>0</v>
      </c>
      <c r="V1416" s="30"/>
      <c r="W1416" s="23" t="s">
        <v>45</v>
      </c>
      <c r="X1416" s="31">
        <f>+[1]DEPURADO!K1410+[1]DEPURADO!L1410</f>
        <v>53284</v>
      </c>
      <c r="Y1416" s="23" t="s">
        <v>45</v>
      </c>
      <c r="Z1416" s="31">
        <f t="shared" si="151"/>
        <v>53284</v>
      </c>
      <c r="AA1416" s="31"/>
      <c r="AB1416" s="31">
        <v>0</v>
      </c>
      <c r="AC1416" s="31">
        <v>0</v>
      </c>
      <c r="AD1416" s="30"/>
      <c r="AE1416" s="30">
        <f>+[1]DEPURADO!K1410</f>
        <v>0</v>
      </c>
      <c r="AF1416" s="30">
        <v>0</v>
      </c>
      <c r="AG1416" s="30">
        <f t="shared" si="152"/>
        <v>0</v>
      </c>
      <c r="AH1416" s="30">
        <v>0</v>
      </c>
      <c r="AI1416" s="30" t="str">
        <f>+[1]DEPURADO!G1410</f>
        <v>GLOSA LEGALIZADA</v>
      </c>
      <c r="AJ1416" s="32"/>
      <c r="AK1416" s="33"/>
    </row>
    <row r="1417" spans="1:37" s="34" customFormat="1" x14ac:dyDescent="0.25">
      <c r="A1417" s="23">
        <f t="shared" si="153"/>
        <v>1409</v>
      </c>
      <c r="B1417" s="24" t="s">
        <v>44</v>
      </c>
      <c r="C1417" s="23" t="str">
        <f>+[1]DEPURADO!A1411</f>
        <v>HLC115368</v>
      </c>
      <c r="D1417" s="23">
        <f>+[1]DEPURADO!B1411</f>
        <v>115368</v>
      </c>
      <c r="E1417" s="25">
        <f>+[1]DEPURADO!C1411</f>
        <v>45596</v>
      </c>
      <c r="F1417" s="26">
        <f>+IF([1]DEPURADO!D1411&gt;1,[1]DEPURADO!D1411," ")</f>
        <v>45645</v>
      </c>
      <c r="G1417" s="27">
        <f>[1]DEPURADO!F1411</f>
        <v>37131</v>
      </c>
      <c r="H1417" s="28">
        <v>0</v>
      </c>
      <c r="I1417" s="28">
        <f>+[1]DEPURADO!M1411+[1]DEPURADO!N1411</f>
        <v>0</v>
      </c>
      <c r="J1417" s="28">
        <f>+[1]DEPURADO!R1411</f>
        <v>0</v>
      </c>
      <c r="K1417" s="29">
        <f>+[1]DEPURADO!P1411+[1]DEPURADO!Q1411</f>
        <v>0</v>
      </c>
      <c r="L1417" s="28">
        <v>0</v>
      </c>
      <c r="M1417" s="28">
        <v>0</v>
      </c>
      <c r="N1417" s="28">
        <f t="shared" si="147"/>
        <v>0</v>
      </c>
      <c r="O1417" s="28">
        <f t="shared" si="148"/>
        <v>37131</v>
      </c>
      <c r="P1417" s="24">
        <f>IF([1]DEPURADO!H1411&gt;1,0,[1]DEPURADO!B1411)</f>
        <v>115368</v>
      </c>
      <c r="Q1417" s="30">
        <f t="shared" si="149"/>
        <v>37131</v>
      </c>
      <c r="R1417" s="31">
        <f t="shared" si="150"/>
        <v>0</v>
      </c>
      <c r="S1417" s="31">
        <f>+[1]DEPURADO!J1411</f>
        <v>0</v>
      </c>
      <c r="T1417" s="23" t="s">
        <v>45</v>
      </c>
      <c r="U1417" s="31">
        <f>+[1]DEPURADO!I1411</f>
        <v>0</v>
      </c>
      <c r="V1417" s="30"/>
      <c r="W1417" s="23" t="s">
        <v>45</v>
      </c>
      <c r="X1417" s="31">
        <f>+[1]DEPURADO!K1411+[1]DEPURADO!L1411</f>
        <v>37131</v>
      </c>
      <c r="Y1417" s="23" t="s">
        <v>45</v>
      </c>
      <c r="Z1417" s="31">
        <f t="shared" si="151"/>
        <v>37131</v>
      </c>
      <c r="AA1417" s="31"/>
      <c r="AB1417" s="31">
        <v>0</v>
      </c>
      <c r="AC1417" s="31">
        <v>0</v>
      </c>
      <c r="AD1417" s="30"/>
      <c r="AE1417" s="30">
        <f>+[1]DEPURADO!K1411</f>
        <v>0</v>
      </c>
      <c r="AF1417" s="30">
        <v>0</v>
      </c>
      <c r="AG1417" s="30">
        <f t="shared" si="152"/>
        <v>0</v>
      </c>
      <c r="AH1417" s="30">
        <v>0</v>
      </c>
      <c r="AI1417" s="30" t="str">
        <f>+[1]DEPURADO!G1411</f>
        <v>GLOSA LEGALIZADA</v>
      </c>
      <c r="AJ1417" s="32"/>
      <c r="AK1417" s="33"/>
    </row>
    <row r="1418" spans="1:37" s="34" customFormat="1" x14ac:dyDescent="0.25">
      <c r="A1418" s="23">
        <f t="shared" si="153"/>
        <v>1410</v>
      </c>
      <c r="B1418" s="24" t="s">
        <v>44</v>
      </c>
      <c r="C1418" s="23" t="str">
        <f>+[1]DEPURADO!A1412</f>
        <v>HLC115350</v>
      </c>
      <c r="D1418" s="23">
        <f>+[1]DEPURADO!B1412</f>
        <v>115350</v>
      </c>
      <c r="E1418" s="25">
        <f>+[1]DEPURADO!C1412</f>
        <v>45596</v>
      </c>
      <c r="F1418" s="26">
        <f>+IF([1]DEPURADO!D1412&gt;1,[1]DEPURADO!D1412," ")</f>
        <v>45645</v>
      </c>
      <c r="G1418" s="27">
        <f>[1]DEPURADO!F1412</f>
        <v>2428927</v>
      </c>
      <c r="H1418" s="28">
        <v>0</v>
      </c>
      <c r="I1418" s="28">
        <f>+[1]DEPURADO!M1412+[1]DEPURADO!N1412</f>
        <v>0</v>
      </c>
      <c r="J1418" s="28">
        <f>+[1]DEPURADO!R1412</f>
        <v>0</v>
      </c>
      <c r="K1418" s="29">
        <f>+[1]DEPURADO!P1412+[1]DEPURADO!Q1412</f>
        <v>0</v>
      </c>
      <c r="L1418" s="28">
        <v>0</v>
      </c>
      <c r="M1418" s="28">
        <v>0</v>
      </c>
      <c r="N1418" s="28">
        <f t="shared" ref="N1418:N1481" si="154">+SUM(J1418:M1418)</f>
        <v>0</v>
      </c>
      <c r="O1418" s="28">
        <f t="shared" ref="O1418:O1481" si="155">+G1418-I1418-N1418</f>
        <v>2428927</v>
      </c>
      <c r="P1418" s="24">
        <f>IF([1]DEPURADO!H1412&gt;1,0,[1]DEPURADO!B1412)</f>
        <v>115350</v>
      </c>
      <c r="Q1418" s="30">
        <f t="shared" ref="Q1418:Q1481" si="156">+IF(P1418&gt;0,G1418,0)</f>
        <v>2428927</v>
      </c>
      <c r="R1418" s="31">
        <f t="shared" ref="R1418:R1481" si="157">IF(P1418=0,G1418,0)</f>
        <v>0</v>
      </c>
      <c r="S1418" s="31">
        <f>+[1]DEPURADO!J1412</f>
        <v>0</v>
      </c>
      <c r="T1418" s="23" t="s">
        <v>45</v>
      </c>
      <c r="U1418" s="31">
        <f>+[1]DEPURADO!I1412</f>
        <v>0</v>
      </c>
      <c r="V1418" s="30"/>
      <c r="W1418" s="23" t="s">
        <v>45</v>
      </c>
      <c r="X1418" s="31">
        <f>+[1]DEPURADO!K1412+[1]DEPURADO!L1412</f>
        <v>2428927</v>
      </c>
      <c r="Y1418" s="23" t="s">
        <v>45</v>
      </c>
      <c r="Z1418" s="31">
        <f t="shared" ref="Z1418:Z1481" si="158">+X1418-AE1418+IF(X1418-AE1418&lt;-1,-X1418+AE1418,0)</f>
        <v>2428927</v>
      </c>
      <c r="AA1418" s="31"/>
      <c r="AB1418" s="31">
        <v>0</v>
      </c>
      <c r="AC1418" s="31">
        <v>0</v>
      </c>
      <c r="AD1418" s="30"/>
      <c r="AE1418" s="30">
        <f>+[1]DEPURADO!K1412</f>
        <v>0</v>
      </c>
      <c r="AF1418" s="30">
        <v>0</v>
      </c>
      <c r="AG1418" s="30">
        <f t="shared" ref="AG1418:AG1481" si="159">+G1418-I1418-N1418-R1418-Z1418-AC1418-AE1418-S1418-U1418</f>
        <v>0</v>
      </c>
      <c r="AH1418" s="30">
        <v>0</v>
      </c>
      <c r="AI1418" s="30" t="str">
        <f>+[1]DEPURADO!G1412</f>
        <v>GLOSA LEGALIZADA</v>
      </c>
      <c r="AJ1418" s="32"/>
      <c r="AK1418" s="33"/>
    </row>
    <row r="1419" spans="1:37" s="34" customFormat="1" x14ac:dyDescent="0.25">
      <c r="A1419" s="23">
        <f t="shared" ref="A1419:A1482" si="160">+A1418+1</f>
        <v>1411</v>
      </c>
      <c r="B1419" s="24" t="s">
        <v>44</v>
      </c>
      <c r="C1419" s="23" t="str">
        <f>+[1]DEPURADO!A1413</f>
        <v>HLC116975</v>
      </c>
      <c r="D1419" s="23">
        <f>+[1]DEPURADO!B1413</f>
        <v>116975</v>
      </c>
      <c r="E1419" s="25">
        <f>+[1]DEPURADO!C1413</f>
        <v>45596</v>
      </c>
      <c r="F1419" s="26">
        <f>+IF([1]DEPURADO!D1413&gt;1,[1]DEPURADO!D1413," ")</f>
        <v>45645</v>
      </c>
      <c r="G1419" s="27">
        <f>[1]DEPURADO!F1413</f>
        <v>16400</v>
      </c>
      <c r="H1419" s="28">
        <v>0</v>
      </c>
      <c r="I1419" s="28">
        <f>+[1]DEPURADO!M1413+[1]DEPURADO!N1413</f>
        <v>0</v>
      </c>
      <c r="J1419" s="28">
        <f>+[1]DEPURADO!R1413</f>
        <v>0</v>
      </c>
      <c r="K1419" s="29">
        <f>+[1]DEPURADO!P1413+[1]DEPURADO!Q1413</f>
        <v>0</v>
      </c>
      <c r="L1419" s="28">
        <v>0</v>
      </c>
      <c r="M1419" s="28">
        <v>0</v>
      </c>
      <c r="N1419" s="28">
        <f t="shared" si="154"/>
        <v>0</v>
      </c>
      <c r="O1419" s="28">
        <f t="shared" si="155"/>
        <v>16400</v>
      </c>
      <c r="P1419" s="24">
        <f>IF([1]DEPURADO!H1413&gt;1,0,[1]DEPURADO!B1413)</f>
        <v>116975</v>
      </c>
      <c r="Q1419" s="30">
        <f t="shared" si="156"/>
        <v>16400</v>
      </c>
      <c r="R1419" s="31">
        <f t="shared" si="157"/>
        <v>0</v>
      </c>
      <c r="S1419" s="31">
        <f>+[1]DEPURADO!J1413</f>
        <v>0</v>
      </c>
      <c r="T1419" s="23" t="s">
        <v>45</v>
      </c>
      <c r="U1419" s="31">
        <f>+[1]DEPURADO!I1413</f>
        <v>0</v>
      </c>
      <c r="V1419" s="30"/>
      <c r="W1419" s="23" t="s">
        <v>45</v>
      </c>
      <c r="X1419" s="31">
        <f>+[1]DEPURADO!K1413+[1]DEPURADO!L1413</f>
        <v>16400</v>
      </c>
      <c r="Y1419" s="23" t="s">
        <v>45</v>
      </c>
      <c r="Z1419" s="31">
        <f t="shared" si="158"/>
        <v>16400</v>
      </c>
      <c r="AA1419" s="31"/>
      <c r="AB1419" s="31">
        <v>0</v>
      </c>
      <c r="AC1419" s="31">
        <v>0</v>
      </c>
      <c r="AD1419" s="30"/>
      <c r="AE1419" s="30">
        <f>+[1]DEPURADO!K1413</f>
        <v>0</v>
      </c>
      <c r="AF1419" s="30">
        <v>0</v>
      </c>
      <c r="AG1419" s="30">
        <f t="shared" si="159"/>
        <v>0</v>
      </c>
      <c r="AH1419" s="30">
        <v>0</v>
      </c>
      <c r="AI1419" s="30" t="str">
        <f>+[1]DEPURADO!G1413</f>
        <v>GLOSA LEGALIZADA</v>
      </c>
      <c r="AJ1419" s="32"/>
      <c r="AK1419" s="33"/>
    </row>
    <row r="1420" spans="1:37" s="34" customFormat="1" x14ac:dyDescent="0.25">
      <c r="A1420" s="23">
        <f t="shared" si="160"/>
        <v>1412</v>
      </c>
      <c r="B1420" s="24" t="s">
        <v>44</v>
      </c>
      <c r="C1420" s="23" t="str">
        <f>+[1]DEPURADO!A1414</f>
        <v>HLC115900</v>
      </c>
      <c r="D1420" s="23">
        <f>+[1]DEPURADO!B1414</f>
        <v>115900</v>
      </c>
      <c r="E1420" s="25">
        <f>+[1]DEPURADO!C1414</f>
        <v>45596</v>
      </c>
      <c r="F1420" s="26">
        <f>+IF([1]DEPURADO!D1414&gt;1,[1]DEPURADO!D1414," ")</f>
        <v>45645</v>
      </c>
      <c r="G1420" s="27">
        <f>[1]DEPURADO!F1414</f>
        <v>27120</v>
      </c>
      <c r="H1420" s="28">
        <v>0</v>
      </c>
      <c r="I1420" s="28">
        <f>+[1]DEPURADO!M1414+[1]DEPURADO!N1414</f>
        <v>0</v>
      </c>
      <c r="J1420" s="28">
        <f>+[1]DEPURADO!R1414</f>
        <v>0</v>
      </c>
      <c r="K1420" s="29">
        <f>+[1]DEPURADO!P1414+[1]DEPURADO!Q1414</f>
        <v>0</v>
      </c>
      <c r="L1420" s="28">
        <v>0</v>
      </c>
      <c r="M1420" s="28">
        <v>0</v>
      </c>
      <c r="N1420" s="28">
        <f t="shared" si="154"/>
        <v>0</v>
      </c>
      <c r="O1420" s="28">
        <f t="shared" si="155"/>
        <v>27120</v>
      </c>
      <c r="P1420" s="24">
        <f>IF([1]DEPURADO!H1414&gt;1,0,[1]DEPURADO!B1414)</f>
        <v>115900</v>
      </c>
      <c r="Q1420" s="30">
        <f t="shared" si="156"/>
        <v>27120</v>
      </c>
      <c r="R1420" s="31">
        <f t="shared" si="157"/>
        <v>0</v>
      </c>
      <c r="S1420" s="31">
        <f>+[1]DEPURADO!J1414</f>
        <v>0</v>
      </c>
      <c r="T1420" s="23" t="s">
        <v>45</v>
      </c>
      <c r="U1420" s="31">
        <f>+[1]DEPURADO!I1414</f>
        <v>0</v>
      </c>
      <c r="V1420" s="30"/>
      <c r="W1420" s="23" t="s">
        <v>45</v>
      </c>
      <c r="X1420" s="31">
        <f>+[1]DEPURADO!K1414+[1]DEPURADO!L1414</f>
        <v>27120</v>
      </c>
      <c r="Y1420" s="23" t="s">
        <v>45</v>
      </c>
      <c r="Z1420" s="31">
        <f t="shared" si="158"/>
        <v>27120</v>
      </c>
      <c r="AA1420" s="31"/>
      <c r="AB1420" s="31">
        <v>0</v>
      </c>
      <c r="AC1420" s="31">
        <v>0</v>
      </c>
      <c r="AD1420" s="30"/>
      <c r="AE1420" s="30">
        <f>+[1]DEPURADO!K1414</f>
        <v>0</v>
      </c>
      <c r="AF1420" s="30">
        <v>0</v>
      </c>
      <c r="AG1420" s="30">
        <f t="shared" si="159"/>
        <v>0</v>
      </c>
      <c r="AH1420" s="30">
        <v>0</v>
      </c>
      <c r="AI1420" s="30" t="str">
        <f>+[1]DEPURADO!G1414</f>
        <v>GLOSA LEGALIZADA</v>
      </c>
      <c r="AJ1420" s="32"/>
      <c r="AK1420" s="33"/>
    </row>
    <row r="1421" spans="1:37" s="34" customFormat="1" x14ac:dyDescent="0.25">
      <c r="A1421" s="23">
        <f t="shared" si="160"/>
        <v>1413</v>
      </c>
      <c r="B1421" s="24" t="s">
        <v>44</v>
      </c>
      <c r="C1421" s="23" t="str">
        <f>+[1]DEPURADO!A1415</f>
        <v>HLC114635</v>
      </c>
      <c r="D1421" s="23">
        <f>+[1]DEPURADO!B1415</f>
        <v>114635</v>
      </c>
      <c r="E1421" s="25">
        <f>+[1]DEPURADO!C1415</f>
        <v>45596</v>
      </c>
      <c r="F1421" s="26">
        <f>+IF([1]DEPURADO!D1415&gt;1,[1]DEPURADO!D1415," ")</f>
        <v>45645</v>
      </c>
      <c r="G1421" s="27">
        <f>[1]DEPURADO!F1415</f>
        <v>17481</v>
      </c>
      <c r="H1421" s="28">
        <v>0</v>
      </c>
      <c r="I1421" s="28">
        <f>+[1]DEPURADO!M1415+[1]DEPURADO!N1415</f>
        <v>0</v>
      </c>
      <c r="J1421" s="28">
        <f>+[1]DEPURADO!R1415</f>
        <v>0</v>
      </c>
      <c r="K1421" s="29">
        <f>+[1]DEPURADO!P1415+[1]DEPURADO!Q1415</f>
        <v>0</v>
      </c>
      <c r="L1421" s="28">
        <v>0</v>
      </c>
      <c r="M1421" s="28">
        <v>0</v>
      </c>
      <c r="N1421" s="28">
        <f t="shared" si="154"/>
        <v>0</v>
      </c>
      <c r="O1421" s="28">
        <f t="shared" si="155"/>
        <v>17481</v>
      </c>
      <c r="P1421" s="24">
        <f>IF([1]DEPURADO!H1415&gt;1,0,[1]DEPURADO!B1415)</f>
        <v>114635</v>
      </c>
      <c r="Q1421" s="30">
        <f t="shared" si="156"/>
        <v>17481</v>
      </c>
      <c r="R1421" s="31">
        <f t="shared" si="157"/>
        <v>0</v>
      </c>
      <c r="S1421" s="31">
        <f>+[1]DEPURADO!J1415</f>
        <v>0</v>
      </c>
      <c r="T1421" s="23" t="s">
        <v>45</v>
      </c>
      <c r="U1421" s="31">
        <f>+[1]DEPURADO!I1415</f>
        <v>0</v>
      </c>
      <c r="V1421" s="30"/>
      <c r="W1421" s="23" t="s">
        <v>45</v>
      </c>
      <c r="X1421" s="31">
        <f>+[1]DEPURADO!K1415+[1]DEPURADO!L1415</f>
        <v>17481</v>
      </c>
      <c r="Y1421" s="23" t="s">
        <v>45</v>
      </c>
      <c r="Z1421" s="31">
        <f t="shared" si="158"/>
        <v>17481</v>
      </c>
      <c r="AA1421" s="31"/>
      <c r="AB1421" s="31">
        <v>0</v>
      </c>
      <c r="AC1421" s="31">
        <v>0</v>
      </c>
      <c r="AD1421" s="30"/>
      <c r="AE1421" s="30">
        <f>+[1]DEPURADO!K1415</f>
        <v>0</v>
      </c>
      <c r="AF1421" s="30">
        <v>0</v>
      </c>
      <c r="AG1421" s="30">
        <f t="shared" si="159"/>
        <v>0</v>
      </c>
      <c r="AH1421" s="30">
        <v>0</v>
      </c>
      <c r="AI1421" s="30" t="str">
        <f>+[1]DEPURADO!G1415</f>
        <v>GLOSA LEGALIZADA</v>
      </c>
      <c r="AJ1421" s="32"/>
      <c r="AK1421" s="33"/>
    </row>
    <row r="1422" spans="1:37" s="34" customFormat="1" x14ac:dyDescent="0.25">
      <c r="A1422" s="23">
        <f t="shared" si="160"/>
        <v>1414</v>
      </c>
      <c r="B1422" s="24" t="s">
        <v>44</v>
      </c>
      <c r="C1422" s="23" t="str">
        <f>+[1]DEPURADO!A1416</f>
        <v>HLC114617</v>
      </c>
      <c r="D1422" s="23">
        <f>+[1]DEPURADO!B1416</f>
        <v>114617</v>
      </c>
      <c r="E1422" s="25">
        <f>+[1]DEPURADO!C1416</f>
        <v>45596</v>
      </c>
      <c r="F1422" s="26">
        <f>+IF([1]DEPURADO!D1416&gt;1,[1]DEPURADO!D1416," ")</f>
        <v>45645</v>
      </c>
      <c r="G1422" s="27">
        <f>[1]DEPURADO!F1416</f>
        <v>49569</v>
      </c>
      <c r="H1422" s="28">
        <v>0</v>
      </c>
      <c r="I1422" s="28">
        <f>+[1]DEPURADO!M1416+[1]DEPURADO!N1416</f>
        <v>0</v>
      </c>
      <c r="J1422" s="28">
        <f>+[1]DEPURADO!R1416</f>
        <v>0</v>
      </c>
      <c r="K1422" s="29">
        <f>+[1]DEPURADO!P1416+[1]DEPURADO!Q1416</f>
        <v>0</v>
      </c>
      <c r="L1422" s="28">
        <v>0</v>
      </c>
      <c r="M1422" s="28">
        <v>0</v>
      </c>
      <c r="N1422" s="28">
        <f t="shared" si="154"/>
        <v>0</v>
      </c>
      <c r="O1422" s="28">
        <f t="shared" si="155"/>
        <v>49569</v>
      </c>
      <c r="P1422" s="24">
        <f>IF([1]DEPURADO!H1416&gt;1,0,[1]DEPURADO!B1416)</f>
        <v>114617</v>
      </c>
      <c r="Q1422" s="30">
        <f t="shared" si="156"/>
        <v>49569</v>
      </c>
      <c r="R1422" s="31">
        <f t="shared" si="157"/>
        <v>0</v>
      </c>
      <c r="S1422" s="31">
        <f>+[1]DEPURADO!J1416</f>
        <v>0</v>
      </c>
      <c r="T1422" s="23" t="s">
        <v>45</v>
      </c>
      <c r="U1422" s="31">
        <f>+[1]DEPURADO!I1416</f>
        <v>0</v>
      </c>
      <c r="V1422" s="30"/>
      <c r="W1422" s="23" t="s">
        <v>45</v>
      </c>
      <c r="X1422" s="31">
        <f>+[1]DEPURADO!K1416+[1]DEPURADO!L1416</f>
        <v>49569</v>
      </c>
      <c r="Y1422" s="23" t="s">
        <v>45</v>
      </c>
      <c r="Z1422" s="31">
        <f t="shared" si="158"/>
        <v>49569</v>
      </c>
      <c r="AA1422" s="31"/>
      <c r="AB1422" s="31">
        <v>0</v>
      </c>
      <c r="AC1422" s="31">
        <v>0</v>
      </c>
      <c r="AD1422" s="30"/>
      <c r="AE1422" s="30">
        <f>+[1]DEPURADO!K1416</f>
        <v>0</v>
      </c>
      <c r="AF1422" s="30">
        <v>0</v>
      </c>
      <c r="AG1422" s="30">
        <f t="shared" si="159"/>
        <v>0</v>
      </c>
      <c r="AH1422" s="30">
        <v>0</v>
      </c>
      <c r="AI1422" s="30" t="str">
        <f>+[1]DEPURADO!G1416</f>
        <v>GLOSA LEGALIZADA</v>
      </c>
      <c r="AJ1422" s="32"/>
      <c r="AK1422" s="33"/>
    </row>
    <row r="1423" spans="1:37" s="34" customFormat="1" x14ac:dyDescent="0.25">
      <c r="A1423" s="23">
        <f t="shared" si="160"/>
        <v>1415</v>
      </c>
      <c r="B1423" s="24" t="s">
        <v>44</v>
      </c>
      <c r="C1423" s="23" t="str">
        <f>+[1]DEPURADO!A1417</f>
        <v>HLC114292</v>
      </c>
      <c r="D1423" s="23">
        <f>+[1]DEPURADO!B1417</f>
        <v>114292</v>
      </c>
      <c r="E1423" s="25">
        <f>+[1]DEPURADO!C1417</f>
        <v>45597</v>
      </c>
      <c r="F1423" s="26">
        <f>+IF([1]DEPURADO!D1417&gt;1,[1]DEPURADO!D1417," ")</f>
        <v>45639</v>
      </c>
      <c r="G1423" s="27">
        <f>[1]DEPURADO!F1417</f>
        <v>44000</v>
      </c>
      <c r="H1423" s="28">
        <v>0</v>
      </c>
      <c r="I1423" s="28">
        <f>+[1]DEPURADO!M1417+[1]DEPURADO!N1417</f>
        <v>0</v>
      </c>
      <c r="J1423" s="28">
        <f>+[1]DEPURADO!R1417</f>
        <v>0</v>
      </c>
      <c r="K1423" s="29">
        <f>+[1]DEPURADO!P1417+[1]DEPURADO!Q1417</f>
        <v>0</v>
      </c>
      <c r="L1423" s="28">
        <v>0</v>
      </c>
      <c r="M1423" s="28">
        <v>0</v>
      </c>
      <c r="N1423" s="28">
        <f t="shared" si="154"/>
        <v>0</v>
      </c>
      <c r="O1423" s="28">
        <f t="shared" si="155"/>
        <v>44000</v>
      </c>
      <c r="P1423" s="24">
        <f>IF([1]DEPURADO!H1417&gt;1,0,[1]DEPURADO!B1417)</f>
        <v>0</v>
      </c>
      <c r="Q1423" s="30">
        <f t="shared" si="156"/>
        <v>0</v>
      </c>
      <c r="R1423" s="31">
        <f t="shared" si="157"/>
        <v>44000</v>
      </c>
      <c r="S1423" s="31">
        <f>+[1]DEPURADO!J1417</f>
        <v>0</v>
      </c>
      <c r="T1423" s="23" t="s">
        <v>45</v>
      </c>
      <c r="U1423" s="31">
        <f>+[1]DEPURADO!I1417</f>
        <v>0</v>
      </c>
      <c r="V1423" s="30"/>
      <c r="W1423" s="23" t="s">
        <v>45</v>
      </c>
      <c r="X1423" s="31">
        <f>+[1]DEPURADO!K1417+[1]DEPURADO!L1417</f>
        <v>0</v>
      </c>
      <c r="Y1423" s="23" t="s">
        <v>45</v>
      </c>
      <c r="Z1423" s="31">
        <f t="shared" si="158"/>
        <v>0</v>
      </c>
      <c r="AA1423" s="31"/>
      <c r="AB1423" s="31">
        <v>0</v>
      </c>
      <c r="AC1423" s="31">
        <v>0</v>
      </c>
      <c r="AD1423" s="30"/>
      <c r="AE1423" s="30">
        <f>+[1]DEPURADO!K1417</f>
        <v>0</v>
      </c>
      <c r="AF1423" s="30">
        <v>0</v>
      </c>
      <c r="AG1423" s="30">
        <f t="shared" si="159"/>
        <v>0</v>
      </c>
      <c r="AH1423" s="30">
        <v>0</v>
      </c>
      <c r="AI1423" s="30" t="str">
        <f>+[1]DEPURADO!G1417</f>
        <v>NO RADICADA</v>
      </c>
      <c r="AJ1423" s="32"/>
      <c r="AK1423" s="33"/>
    </row>
    <row r="1424" spans="1:37" s="34" customFormat="1" x14ac:dyDescent="0.25">
      <c r="A1424" s="23">
        <f t="shared" si="160"/>
        <v>1416</v>
      </c>
      <c r="B1424" s="24" t="s">
        <v>44</v>
      </c>
      <c r="C1424" s="23" t="str">
        <f>+[1]DEPURADO!A1418</f>
        <v>HLC114732</v>
      </c>
      <c r="D1424" s="23">
        <f>+[1]DEPURADO!B1418</f>
        <v>114732</v>
      </c>
      <c r="E1424" s="25">
        <f>+[1]DEPURADO!C1418</f>
        <v>45598</v>
      </c>
      <c r="F1424" s="26">
        <f>+IF([1]DEPURADO!D1418&gt;1,[1]DEPURADO!D1418," ")</f>
        <v>45677</v>
      </c>
      <c r="G1424" s="27">
        <f>[1]DEPURADO!F1418</f>
        <v>67980</v>
      </c>
      <c r="H1424" s="28">
        <v>0</v>
      </c>
      <c r="I1424" s="28">
        <f>+[1]DEPURADO!M1418+[1]DEPURADO!N1418</f>
        <v>0</v>
      </c>
      <c r="J1424" s="28">
        <f>+[1]DEPURADO!R1418</f>
        <v>0</v>
      </c>
      <c r="K1424" s="29">
        <f>+[1]DEPURADO!P1418+[1]DEPURADO!Q1418</f>
        <v>0</v>
      </c>
      <c r="L1424" s="28">
        <v>0</v>
      </c>
      <c r="M1424" s="28">
        <v>0</v>
      </c>
      <c r="N1424" s="28">
        <f t="shared" si="154"/>
        <v>0</v>
      </c>
      <c r="O1424" s="28">
        <f t="shared" si="155"/>
        <v>67980</v>
      </c>
      <c r="P1424" s="24">
        <f>IF([1]DEPURADO!H1418&gt;1,0,[1]DEPURADO!B1418)</f>
        <v>114732</v>
      </c>
      <c r="Q1424" s="30">
        <f t="shared" si="156"/>
        <v>67980</v>
      </c>
      <c r="R1424" s="31">
        <f t="shared" si="157"/>
        <v>0</v>
      </c>
      <c r="S1424" s="31">
        <f>+[1]DEPURADO!J1418</f>
        <v>0</v>
      </c>
      <c r="T1424" s="23" t="s">
        <v>45</v>
      </c>
      <c r="U1424" s="31">
        <f>+[1]DEPURADO!I1418</f>
        <v>0</v>
      </c>
      <c r="V1424" s="30"/>
      <c r="W1424" s="23" t="s">
        <v>45</v>
      </c>
      <c r="X1424" s="31">
        <f>+[1]DEPURADO!K1418+[1]DEPURADO!L1418</f>
        <v>67980</v>
      </c>
      <c r="Y1424" s="23" t="s">
        <v>45</v>
      </c>
      <c r="Z1424" s="31">
        <f t="shared" si="158"/>
        <v>67980</v>
      </c>
      <c r="AA1424" s="31"/>
      <c r="AB1424" s="31">
        <v>0</v>
      </c>
      <c r="AC1424" s="31">
        <v>0</v>
      </c>
      <c r="AD1424" s="30"/>
      <c r="AE1424" s="30">
        <f>+[1]DEPURADO!K1418</f>
        <v>0</v>
      </c>
      <c r="AF1424" s="30">
        <v>0</v>
      </c>
      <c r="AG1424" s="30">
        <f t="shared" si="159"/>
        <v>0</v>
      </c>
      <c r="AH1424" s="30">
        <v>0</v>
      </c>
      <c r="AI1424" s="30" t="str">
        <f>+[1]DEPURADO!G1418</f>
        <v>GLOSA LEGALIZADA</v>
      </c>
      <c r="AJ1424" s="32"/>
      <c r="AK1424" s="33"/>
    </row>
    <row r="1425" spans="1:37" s="34" customFormat="1" x14ac:dyDescent="0.25">
      <c r="A1425" s="23">
        <f t="shared" si="160"/>
        <v>1417</v>
      </c>
      <c r="B1425" s="24" t="s">
        <v>44</v>
      </c>
      <c r="C1425" s="23" t="str">
        <f>+[1]DEPURADO!A1419</f>
        <v>HLC116863</v>
      </c>
      <c r="D1425" s="23">
        <f>+[1]DEPURADO!B1419</f>
        <v>116863</v>
      </c>
      <c r="E1425" s="25">
        <f>+[1]DEPURADO!C1419</f>
        <v>45598</v>
      </c>
      <c r="F1425" s="26">
        <f>+IF([1]DEPURADO!D1419&gt;1,[1]DEPURADO!D1419," ")</f>
        <v>45677</v>
      </c>
      <c r="G1425" s="27">
        <f>[1]DEPURADO!F1419</f>
        <v>64063</v>
      </c>
      <c r="H1425" s="28">
        <v>0</v>
      </c>
      <c r="I1425" s="28">
        <f>+[1]DEPURADO!M1419+[1]DEPURADO!N1419</f>
        <v>0</v>
      </c>
      <c r="J1425" s="28">
        <f>+[1]DEPURADO!R1419</f>
        <v>0</v>
      </c>
      <c r="K1425" s="29">
        <f>+[1]DEPURADO!P1419+[1]DEPURADO!Q1419</f>
        <v>0</v>
      </c>
      <c r="L1425" s="28">
        <v>0</v>
      </c>
      <c r="M1425" s="28">
        <v>0</v>
      </c>
      <c r="N1425" s="28">
        <f t="shared" si="154"/>
        <v>0</v>
      </c>
      <c r="O1425" s="28">
        <f t="shared" si="155"/>
        <v>64063</v>
      </c>
      <c r="P1425" s="24">
        <f>IF([1]DEPURADO!H1419&gt;1,0,[1]DEPURADO!B1419)</f>
        <v>116863</v>
      </c>
      <c r="Q1425" s="30">
        <f t="shared" si="156"/>
        <v>64063</v>
      </c>
      <c r="R1425" s="31">
        <f t="shared" si="157"/>
        <v>0</v>
      </c>
      <c r="S1425" s="31">
        <f>+[1]DEPURADO!J1419</f>
        <v>0</v>
      </c>
      <c r="T1425" s="23" t="s">
        <v>45</v>
      </c>
      <c r="U1425" s="31">
        <f>+[1]DEPURADO!I1419</f>
        <v>0</v>
      </c>
      <c r="V1425" s="30"/>
      <c r="W1425" s="23" t="s">
        <v>45</v>
      </c>
      <c r="X1425" s="31">
        <f>+[1]DEPURADO!K1419+[1]DEPURADO!L1419</f>
        <v>64063</v>
      </c>
      <c r="Y1425" s="23" t="s">
        <v>45</v>
      </c>
      <c r="Z1425" s="31">
        <f t="shared" si="158"/>
        <v>64063</v>
      </c>
      <c r="AA1425" s="31"/>
      <c r="AB1425" s="31">
        <v>0</v>
      </c>
      <c r="AC1425" s="31">
        <v>0</v>
      </c>
      <c r="AD1425" s="30"/>
      <c r="AE1425" s="30">
        <f>+[1]DEPURADO!K1419</f>
        <v>0</v>
      </c>
      <c r="AF1425" s="30">
        <v>0</v>
      </c>
      <c r="AG1425" s="30">
        <f t="shared" si="159"/>
        <v>0</v>
      </c>
      <c r="AH1425" s="30">
        <v>0</v>
      </c>
      <c r="AI1425" s="30" t="str">
        <f>+[1]DEPURADO!G1419</f>
        <v>GLOSA LEGALIZADA</v>
      </c>
      <c r="AJ1425" s="32"/>
      <c r="AK1425" s="33"/>
    </row>
    <row r="1426" spans="1:37" s="34" customFormat="1" x14ac:dyDescent="0.25">
      <c r="A1426" s="23">
        <f t="shared" si="160"/>
        <v>1418</v>
      </c>
      <c r="B1426" s="24" t="s">
        <v>44</v>
      </c>
      <c r="C1426" s="23" t="str">
        <f>+[1]DEPURADO!A1420</f>
        <v>HLC115439</v>
      </c>
      <c r="D1426" s="23">
        <f>+[1]DEPURADO!B1420</f>
        <v>115439</v>
      </c>
      <c r="E1426" s="25">
        <f>+[1]DEPURADO!C1420</f>
        <v>45600</v>
      </c>
      <c r="F1426" s="26">
        <f>+IF([1]DEPURADO!D1420&gt;1,[1]DEPURADO!D1420," ")</f>
        <v>45677</v>
      </c>
      <c r="G1426" s="27">
        <f>[1]DEPURADO!F1420</f>
        <v>39580</v>
      </c>
      <c r="H1426" s="28">
        <v>0</v>
      </c>
      <c r="I1426" s="28">
        <f>+[1]DEPURADO!M1420+[1]DEPURADO!N1420</f>
        <v>0</v>
      </c>
      <c r="J1426" s="28">
        <f>+[1]DEPURADO!R1420</f>
        <v>0</v>
      </c>
      <c r="K1426" s="29">
        <f>+[1]DEPURADO!P1420+[1]DEPURADO!Q1420</f>
        <v>0</v>
      </c>
      <c r="L1426" s="28">
        <v>0</v>
      </c>
      <c r="M1426" s="28">
        <v>0</v>
      </c>
      <c r="N1426" s="28">
        <f t="shared" si="154"/>
        <v>0</v>
      </c>
      <c r="O1426" s="28">
        <f t="shared" si="155"/>
        <v>39580</v>
      </c>
      <c r="P1426" s="24">
        <f>IF([1]DEPURADO!H1420&gt;1,0,[1]DEPURADO!B1420)</f>
        <v>115439</v>
      </c>
      <c r="Q1426" s="30">
        <f t="shared" si="156"/>
        <v>39580</v>
      </c>
      <c r="R1426" s="31">
        <f t="shared" si="157"/>
        <v>0</v>
      </c>
      <c r="S1426" s="31">
        <f>+[1]DEPURADO!J1420</f>
        <v>0</v>
      </c>
      <c r="T1426" s="23" t="s">
        <v>45</v>
      </c>
      <c r="U1426" s="31">
        <f>+[1]DEPURADO!I1420</f>
        <v>0</v>
      </c>
      <c r="V1426" s="30"/>
      <c r="W1426" s="23" t="s">
        <v>45</v>
      </c>
      <c r="X1426" s="31">
        <f>+[1]DEPURADO!K1420+[1]DEPURADO!L1420</f>
        <v>39580</v>
      </c>
      <c r="Y1426" s="23" t="s">
        <v>45</v>
      </c>
      <c r="Z1426" s="31">
        <f t="shared" si="158"/>
        <v>39580</v>
      </c>
      <c r="AA1426" s="31"/>
      <c r="AB1426" s="31">
        <v>0</v>
      </c>
      <c r="AC1426" s="31">
        <v>0</v>
      </c>
      <c r="AD1426" s="30"/>
      <c r="AE1426" s="30">
        <f>+[1]DEPURADO!K1420</f>
        <v>0</v>
      </c>
      <c r="AF1426" s="30">
        <v>0</v>
      </c>
      <c r="AG1426" s="30">
        <f t="shared" si="159"/>
        <v>0</v>
      </c>
      <c r="AH1426" s="30">
        <v>0</v>
      </c>
      <c r="AI1426" s="30" t="str">
        <f>+[1]DEPURADO!G1420</f>
        <v>GLOSA LEGALIZADA</v>
      </c>
      <c r="AJ1426" s="32"/>
      <c r="AK1426" s="33"/>
    </row>
    <row r="1427" spans="1:37" s="34" customFormat="1" x14ac:dyDescent="0.25">
      <c r="A1427" s="23">
        <f t="shared" si="160"/>
        <v>1419</v>
      </c>
      <c r="B1427" s="24" t="s">
        <v>44</v>
      </c>
      <c r="C1427" s="23" t="str">
        <f>+[1]DEPURADO!A1421</f>
        <v>HLC116849</v>
      </c>
      <c r="D1427" s="23">
        <f>+[1]DEPURADO!B1421</f>
        <v>116849</v>
      </c>
      <c r="E1427" s="25">
        <f>+[1]DEPURADO!C1421</f>
        <v>45603</v>
      </c>
      <c r="F1427" s="26">
        <f>+IF([1]DEPURADO!D1421&gt;1,[1]DEPURADO!D1421," ")</f>
        <v>45677</v>
      </c>
      <c r="G1427" s="27">
        <f>[1]DEPURADO!F1421</f>
        <v>41500</v>
      </c>
      <c r="H1427" s="28">
        <v>0</v>
      </c>
      <c r="I1427" s="28">
        <f>+[1]DEPURADO!M1421+[1]DEPURADO!N1421</f>
        <v>0</v>
      </c>
      <c r="J1427" s="28">
        <f>+[1]DEPURADO!R1421</f>
        <v>0</v>
      </c>
      <c r="K1427" s="29">
        <f>+[1]DEPURADO!P1421+[1]DEPURADO!Q1421</f>
        <v>0</v>
      </c>
      <c r="L1427" s="28">
        <v>0</v>
      </c>
      <c r="M1427" s="28">
        <v>0</v>
      </c>
      <c r="N1427" s="28">
        <f t="shared" si="154"/>
        <v>0</v>
      </c>
      <c r="O1427" s="28">
        <f t="shared" si="155"/>
        <v>41500</v>
      </c>
      <c r="P1427" s="24">
        <f>IF([1]DEPURADO!H1421&gt;1,0,[1]DEPURADO!B1421)</f>
        <v>116849</v>
      </c>
      <c r="Q1427" s="30">
        <f t="shared" si="156"/>
        <v>41500</v>
      </c>
      <c r="R1427" s="31">
        <f t="shared" si="157"/>
        <v>0</v>
      </c>
      <c r="S1427" s="31">
        <f>+[1]DEPURADO!J1421</f>
        <v>0</v>
      </c>
      <c r="T1427" s="23" t="s">
        <v>45</v>
      </c>
      <c r="U1427" s="31">
        <f>+[1]DEPURADO!I1421</f>
        <v>0</v>
      </c>
      <c r="V1427" s="30"/>
      <c r="W1427" s="23" t="s">
        <v>45</v>
      </c>
      <c r="X1427" s="31">
        <f>+[1]DEPURADO!K1421+[1]DEPURADO!L1421</f>
        <v>41500</v>
      </c>
      <c r="Y1427" s="23" t="s">
        <v>45</v>
      </c>
      <c r="Z1427" s="31">
        <f t="shared" si="158"/>
        <v>41500</v>
      </c>
      <c r="AA1427" s="31"/>
      <c r="AB1427" s="31">
        <v>0</v>
      </c>
      <c r="AC1427" s="31">
        <v>0</v>
      </c>
      <c r="AD1427" s="30"/>
      <c r="AE1427" s="30">
        <f>+[1]DEPURADO!K1421</f>
        <v>0</v>
      </c>
      <c r="AF1427" s="30">
        <v>0</v>
      </c>
      <c r="AG1427" s="30">
        <f t="shared" si="159"/>
        <v>0</v>
      </c>
      <c r="AH1427" s="30">
        <v>0</v>
      </c>
      <c r="AI1427" s="30" t="str">
        <f>+[1]DEPURADO!G1421</f>
        <v>GLOSA LEGALIZADA</v>
      </c>
      <c r="AJ1427" s="32"/>
      <c r="AK1427" s="33"/>
    </row>
    <row r="1428" spans="1:37" s="34" customFormat="1" x14ac:dyDescent="0.25">
      <c r="A1428" s="23">
        <f t="shared" si="160"/>
        <v>1420</v>
      </c>
      <c r="B1428" s="24" t="s">
        <v>44</v>
      </c>
      <c r="C1428" s="23" t="str">
        <f>+[1]DEPURADO!A1422</f>
        <v>HLC116846</v>
      </c>
      <c r="D1428" s="23">
        <f>+[1]DEPURADO!B1422</f>
        <v>116846</v>
      </c>
      <c r="E1428" s="25">
        <f>+[1]DEPURADO!C1422</f>
        <v>45603</v>
      </c>
      <c r="F1428" s="26">
        <f>+IF([1]DEPURADO!D1422&gt;1,[1]DEPURADO!D1422," ")</f>
        <v>45677</v>
      </c>
      <c r="G1428" s="27">
        <f>[1]DEPURADO!F1422</f>
        <v>764692</v>
      </c>
      <c r="H1428" s="28">
        <v>0</v>
      </c>
      <c r="I1428" s="28">
        <f>+[1]DEPURADO!M1422+[1]DEPURADO!N1422</f>
        <v>0</v>
      </c>
      <c r="J1428" s="28">
        <f>+[1]DEPURADO!R1422</f>
        <v>0</v>
      </c>
      <c r="K1428" s="29">
        <f>+[1]DEPURADO!P1422+[1]DEPURADO!Q1422</f>
        <v>0</v>
      </c>
      <c r="L1428" s="28">
        <v>0</v>
      </c>
      <c r="M1428" s="28">
        <v>0</v>
      </c>
      <c r="N1428" s="28">
        <f t="shared" si="154"/>
        <v>0</v>
      </c>
      <c r="O1428" s="28">
        <f t="shared" si="155"/>
        <v>764692</v>
      </c>
      <c r="P1428" s="24">
        <f>IF([1]DEPURADO!H1422&gt;1,0,[1]DEPURADO!B1422)</f>
        <v>116846</v>
      </c>
      <c r="Q1428" s="30">
        <f t="shared" si="156"/>
        <v>764692</v>
      </c>
      <c r="R1428" s="31">
        <f t="shared" si="157"/>
        <v>0</v>
      </c>
      <c r="S1428" s="31">
        <f>+[1]DEPURADO!J1422</f>
        <v>0</v>
      </c>
      <c r="T1428" s="23" t="s">
        <v>45</v>
      </c>
      <c r="U1428" s="31">
        <f>+[1]DEPURADO!I1422</f>
        <v>0</v>
      </c>
      <c r="V1428" s="30"/>
      <c r="W1428" s="23" t="s">
        <v>45</v>
      </c>
      <c r="X1428" s="31">
        <f>+[1]DEPURADO!K1422+[1]DEPURADO!L1422</f>
        <v>764692</v>
      </c>
      <c r="Y1428" s="23" t="s">
        <v>45</v>
      </c>
      <c r="Z1428" s="31">
        <f t="shared" si="158"/>
        <v>764692</v>
      </c>
      <c r="AA1428" s="31"/>
      <c r="AB1428" s="31">
        <v>0</v>
      </c>
      <c r="AC1428" s="31">
        <v>0</v>
      </c>
      <c r="AD1428" s="30"/>
      <c r="AE1428" s="30">
        <f>+[1]DEPURADO!K1422</f>
        <v>0</v>
      </c>
      <c r="AF1428" s="30">
        <v>0</v>
      </c>
      <c r="AG1428" s="30">
        <f t="shared" si="159"/>
        <v>0</v>
      </c>
      <c r="AH1428" s="30">
        <v>0</v>
      </c>
      <c r="AI1428" s="30" t="str">
        <f>+[1]DEPURADO!G1422</f>
        <v>GLOSA LEGALIZADA</v>
      </c>
      <c r="AJ1428" s="32"/>
      <c r="AK1428" s="33"/>
    </row>
    <row r="1429" spans="1:37" s="34" customFormat="1" x14ac:dyDescent="0.25">
      <c r="A1429" s="23">
        <f t="shared" si="160"/>
        <v>1421</v>
      </c>
      <c r="B1429" s="24" t="s">
        <v>44</v>
      </c>
      <c r="C1429" s="23" t="str">
        <f>+[1]DEPURADO!A1423</f>
        <v>HLC116785</v>
      </c>
      <c r="D1429" s="23">
        <f>+[1]DEPURADO!B1423</f>
        <v>116785</v>
      </c>
      <c r="E1429" s="25">
        <f>+[1]DEPURADO!C1423</f>
        <v>45605</v>
      </c>
      <c r="F1429" s="26">
        <f>+IF([1]DEPURADO!D1423&gt;1,[1]DEPURADO!D1423," ")</f>
        <v>45677</v>
      </c>
      <c r="G1429" s="27">
        <f>[1]DEPURADO!F1423</f>
        <v>44780</v>
      </c>
      <c r="H1429" s="28">
        <v>0</v>
      </c>
      <c r="I1429" s="28">
        <f>+[1]DEPURADO!M1423+[1]DEPURADO!N1423</f>
        <v>0</v>
      </c>
      <c r="J1429" s="28">
        <f>+[1]DEPURADO!R1423</f>
        <v>0</v>
      </c>
      <c r="K1429" s="29">
        <f>+[1]DEPURADO!P1423+[1]DEPURADO!Q1423</f>
        <v>0</v>
      </c>
      <c r="L1429" s="28">
        <v>0</v>
      </c>
      <c r="M1429" s="28">
        <v>0</v>
      </c>
      <c r="N1429" s="28">
        <f t="shared" si="154"/>
        <v>0</v>
      </c>
      <c r="O1429" s="28">
        <f t="shared" si="155"/>
        <v>44780</v>
      </c>
      <c r="P1429" s="24">
        <f>IF([1]DEPURADO!H1423&gt;1,0,[1]DEPURADO!B1423)</f>
        <v>116785</v>
      </c>
      <c r="Q1429" s="30">
        <f t="shared" si="156"/>
        <v>44780</v>
      </c>
      <c r="R1429" s="31">
        <f t="shared" si="157"/>
        <v>0</v>
      </c>
      <c r="S1429" s="31">
        <f>+[1]DEPURADO!J1423</f>
        <v>0</v>
      </c>
      <c r="T1429" s="23" t="s">
        <v>45</v>
      </c>
      <c r="U1429" s="31">
        <f>+[1]DEPURADO!I1423</f>
        <v>0</v>
      </c>
      <c r="V1429" s="30"/>
      <c r="W1429" s="23" t="s">
        <v>45</v>
      </c>
      <c r="X1429" s="31">
        <f>+[1]DEPURADO!K1423+[1]DEPURADO!L1423</f>
        <v>44780</v>
      </c>
      <c r="Y1429" s="23" t="s">
        <v>45</v>
      </c>
      <c r="Z1429" s="31">
        <f t="shared" si="158"/>
        <v>44780</v>
      </c>
      <c r="AA1429" s="31"/>
      <c r="AB1429" s="31">
        <v>0</v>
      </c>
      <c r="AC1429" s="31">
        <v>0</v>
      </c>
      <c r="AD1429" s="30"/>
      <c r="AE1429" s="30">
        <f>+[1]DEPURADO!K1423</f>
        <v>0</v>
      </c>
      <c r="AF1429" s="30">
        <v>0</v>
      </c>
      <c r="AG1429" s="30">
        <f t="shared" si="159"/>
        <v>0</v>
      </c>
      <c r="AH1429" s="30">
        <v>0</v>
      </c>
      <c r="AI1429" s="30" t="str">
        <f>+[1]DEPURADO!G1423</f>
        <v>GLOSA LEGALIZADA</v>
      </c>
      <c r="AJ1429" s="32"/>
      <c r="AK1429" s="33"/>
    </row>
    <row r="1430" spans="1:37" s="34" customFormat="1" x14ac:dyDescent="0.25">
      <c r="A1430" s="23">
        <f t="shared" si="160"/>
        <v>1422</v>
      </c>
      <c r="B1430" s="24" t="s">
        <v>44</v>
      </c>
      <c r="C1430" s="23" t="str">
        <f>+[1]DEPURADO!A1424</f>
        <v>HLC116783</v>
      </c>
      <c r="D1430" s="23">
        <f>+[1]DEPURADO!B1424</f>
        <v>116783</v>
      </c>
      <c r="E1430" s="25">
        <f>+[1]DEPURADO!C1424</f>
        <v>45605</v>
      </c>
      <c r="F1430" s="26">
        <f>+IF([1]DEPURADO!D1424&gt;1,[1]DEPURADO!D1424," ")</f>
        <v>45677</v>
      </c>
      <c r="G1430" s="27">
        <f>[1]DEPURADO!F1424</f>
        <v>77502</v>
      </c>
      <c r="H1430" s="28">
        <v>0</v>
      </c>
      <c r="I1430" s="28">
        <f>+[1]DEPURADO!M1424+[1]DEPURADO!N1424</f>
        <v>0</v>
      </c>
      <c r="J1430" s="28">
        <f>+[1]DEPURADO!R1424</f>
        <v>0</v>
      </c>
      <c r="K1430" s="29">
        <f>+[1]DEPURADO!P1424+[1]DEPURADO!Q1424</f>
        <v>0</v>
      </c>
      <c r="L1430" s="28">
        <v>0</v>
      </c>
      <c r="M1430" s="28">
        <v>0</v>
      </c>
      <c r="N1430" s="28">
        <f t="shared" si="154"/>
        <v>0</v>
      </c>
      <c r="O1430" s="28">
        <f t="shared" si="155"/>
        <v>77502</v>
      </c>
      <c r="P1430" s="24">
        <f>IF([1]DEPURADO!H1424&gt;1,0,[1]DEPURADO!B1424)</f>
        <v>116783</v>
      </c>
      <c r="Q1430" s="30">
        <f t="shared" si="156"/>
        <v>77502</v>
      </c>
      <c r="R1430" s="31">
        <f t="shared" si="157"/>
        <v>0</v>
      </c>
      <c r="S1430" s="31">
        <f>+[1]DEPURADO!J1424</f>
        <v>0</v>
      </c>
      <c r="T1430" s="23" t="s">
        <v>45</v>
      </c>
      <c r="U1430" s="31">
        <f>+[1]DEPURADO!I1424</f>
        <v>0</v>
      </c>
      <c r="V1430" s="30"/>
      <c r="W1430" s="23" t="s">
        <v>45</v>
      </c>
      <c r="X1430" s="31">
        <f>+[1]DEPURADO!K1424+[1]DEPURADO!L1424</f>
        <v>77502</v>
      </c>
      <c r="Y1430" s="23" t="s">
        <v>45</v>
      </c>
      <c r="Z1430" s="31">
        <f t="shared" si="158"/>
        <v>77502</v>
      </c>
      <c r="AA1430" s="31"/>
      <c r="AB1430" s="31">
        <v>0</v>
      </c>
      <c r="AC1430" s="31">
        <v>0</v>
      </c>
      <c r="AD1430" s="30"/>
      <c r="AE1430" s="30">
        <f>+[1]DEPURADO!K1424</f>
        <v>0</v>
      </c>
      <c r="AF1430" s="30">
        <v>0</v>
      </c>
      <c r="AG1430" s="30">
        <f t="shared" si="159"/>
        <v>0</v>
      </c>
      <c r="AH1430" s="30">
        <v>0</v>
      </c>
      <c r="AI1430" s="30" t="str">
        <f>+[1]DEPURADO!G1424</f>
        <v>GLOSA LEGALIZADA</v>
      </c>
      <c r="AJ1430" s="32"/>
      <c r="AK1430" s="33"/>
    </row>
    <row r="1431" spans="1:37" s="34" customFormat="1" x14ac:dyDescent="0.25">
      <c r="A1431" s="23">
        <f t="shared" si="160"/>
        <v>1423</v>
      </c>
      <c r="B1431" s="24" t="s">
        <v>44</v>
      </c>
      <c r="C1431" s="23" t="str">
        <f>+[1]DEPURADO!A1425</f>
        <v>HLC116793</v>
      </c>
      <c r="D1431" s="23">
        <f>+[1]DEPURADO!B1425</f>
        <v>116793</v>
      </c>
      <c r="E1431" s="25">
        <f>+[1]DEPURADO!C1425</f>
        <v>45605</v>
      </c>
      <c r="F1431" s="26">
        <f>+IF([1]DEPURADO!D1425&gt;1,[1]DEPURADO!D1425," ")</f>
        <v>45677</v>
      </c>
      <c r="G1431" s="27">
        <f>[1]DEPURADO!F1425</f>
        <v>63180</v>
      </c>
      <c r="H1431" s="28">
        <v>0</v>
      </c>
      <c r="I1431" s="28">
        <f>+[1]DEPURADO!M1425+[1]DEPURADO!N1425</f>
        <v>0</v>
      </c>
      <c r="J1431" s="28">
        <f>+[1]DEPURADO!R1425</f>
        <v>0</v>
      </c>
      <c r="K1431" s="29">
        <f>+[1]DEPURADO!P1425+[1]DEPURADO!Q1425</f>
        <v>0</v>
      </c>
      <c r="L1431" s="28">
        <v>0</v>
      </c>
      <c r="M1431" s="28">
        <v>0</v>
      </c>
      <c r="N1431" s="28">
        <f t="shared" si="154"/>
        <v>0</v>
      </c>
      <c r="O1431" s="28">
        <f t="shared" si="155"/>
        <v>63180</v>
      </c>
      <c r="P1431" s="24">
        <f>IF([1]DEPURADO!H1425&gt;1,0,[1]DEPURADO!B1425)</f>
        <v>116793</v>
      </c>
      <c r="Q1431" s="30">
        <f t="shared" si="156"/>
        <v>63180</v>
      </c>
      <c r="R1431" s="31">
        <f t="shared" si="157"/>
        <v>0</v>
      </c>
      <c r="S1431" s="31">
        <f>+[1]DEPURADO!J1425</f>
        <v>0</v>
      </c>
      <c r="T1431" s="23" t="s">
        <v>45</v>
      </c>
      <c r="U1431" s="31">
        <f>+[1]DEPURADO!I1425</f>
        <v>0</v>
      </c>
      <c r="V1431" s="30"/>
      <c r="W1431" s="23" t="s">
        <v>45</v>
      </c>
      <c r="X1431" s="31">
        <f>+[1]DEPURADO!K1425+[1]DEPURADO!L1425</f>
        <v>63180</v>
      </c>
      <c r="Y1431" s="23" t="s">
        <v>45</v>
      </c>
      <c r="Z1431" s="31">
        <f t="shared" si="158"/>
        <v>63180</v>
      </c>
      <c r="AA1431" s="31"/>
      <c r="AB1431" s="31">
        <v>0</v>
      </c>
      <c r="AC1431" s="31">
        <v>0</v>
      </c>
      <c r="AD1431" s="30"/>
      <c r="AE1431" s="30">
        <f>+[1]DEPURADO!K1425</f>
        <v>0</v>
      </c>
      <c r="AF1431" s="30">
        <v>0</v>
      </c>
      <c r="AG1431" s="30">
        <f t="shared" si="159"/>
        <v>0</v>
      </c>
      <c r="AH1431" s="30">
        <v>0</v>
      </c>
      <c r="AI1431" s="30" t="str">
        <f>+[1]DEPURADO!G1425</f>
        <v>GLOSA LEGALIZADA</v>
      </c>
      <c r="AJ1431" s="32"/>
      <c r="AK1431" s="33"/>
    </row>
    <row r="1432" spans="1:37" s="34" customFormat="1" x14ac:dyDescent="0.25">
      <c r="A1432" s="23">
        <f t="shared" si="160"/>
        <v>1424</v>
      </c>
      <c r="B1432" s="24" t="s">
        <v>44</v>
      </c>
      <c r="C1432" s="23" t="str">
        <f>+[1]DEPURADO!A1426</f>
        <v>HLC116791</v>
      </c>
      <c r="D1432" s="23">
        <f>+[1]DEPURADO!B1426</f>
        <v>116791</v>
      </c>
      <c r="E1432" s="25">
        <f>+[1]DEPURADO!C1426</f>
        <v>45605</v>
      </c>
      <c r="F1432" s="26">
        <f>+IF([1]DEPURADO!D1426&gt;1,[1]DEPURADO!D1426," ")</f>
        <v>45677</v>
      </c>
      <c r="G1432" s="27">
        <f>[1]DEPURADO!F1426</f>
        <v>45861</v>
      </c>
      <c r="H1432" s="28">
        <v>0</v>
      </c>
      <c r="I1432" s="28">
        <f>+[1]DEPURADO!M1426+[1]DEPURADO!N1426</f>
        <v>0</v>
      </c>
      <c r="J1432" s="28">
        <f>+[1]DEPURADO!R1426</f>
        <v>0</v>
      </c>
      <c r="K1432" s="29">
        <f>+[1]DEPURADO!P1426+[1]DEPURADO!Q1426</f>
        <v>0</v>
      </c>
      <c r="L1432" s="28">
        <v>0</v>
      </c>
      <c r="M1432" s="28">
        <v>0</v>
      </c>
      <c r="N1432" s="28">
        <f t="shared" si="154"/>
        <v>0</v>
      </c>
      <c r="O1432" s="28">
        <f t="shared" si="155"/>
        <v>45861</v>
      </c>
      <c r="P1432" s="24">
        <f>IF([1]DEPURADO!H1426&gt;1,0,[1]DEPURADO!B1426)</f>
        <v>116791</v>
      </c>
      <c r="Q1432" s="30">
        <f t="shared" si="156"/>
        <v>45861</v>
      </c>
      <c r="R1432" s="31">
        <f t="shared" si="157"/>
        <v>0</v>
      </c>
      <c r="S1432" s="31">
        <f>+[1]DEPURADO!J1426</f>
        <v>0</v>
      </c>
      <c r="T1432" s="23" t="s">
        <v>45</v>
      </c>
      <c r="U1432" s="31">
        <f>+[1]DEPURADO!I1426</f>
        <v>0</v>
      </c>
      <c r="V1432" s="30"/>
      <c r="W1432" s="23" t="s">
        <v>45</v>
      </c>
      <c r="X1432" s="31">
        <f>+[1]DEPURADO!K1426+[1]DEPURADO!L1426</f>
        <v>45861</v>
      </c>
      <c r="Y1432" s="23" t="s">
        <v>45</v>
      </c>
      <c r="Z1432" s="31">
        <f t="shared" si="158"/>
        <v>45861</v>
      </c>
      <c r="AA1432" s="31"/>
      <c r="AB1432" s="31">
        <v>0</v>
      </c>
      <c r="AC1432" s="31">
        <v>0</v>
      </c>
      <c r="AD1432" s="30"/>
      <c r="AE1432" s="30">
        <f>+[1]DEPURADO!K1426</f>
        <v>0</v>
      </c>
      <c r="AF1432" s="30">
        <v>0</v>
      </c>
      <c r="AG1432" s="30">
        <f t="shared" si="159"/>
        <v>0</v>
      </c>
      <c r="AH1432" s="30">
        <v>0</v>
      </c>
      <c r="AI1432" s="30" t="str">
        <f>+[1]DEPURADO!G1426</f>
        <v>GLOSA LEGALIZADA</v>
      </c>
      <c r="AJ1432" s="32"/>
      <c r="AK1432" s="33"/>
    </row>
    <row r="1433" spans="1:37" s="34" customFormat="1" x14ac:dyDescent="0.25">
      <c r="A1433" s="23">
        <f t="shared" si="160"/>
        <v>1425</v>
      </c>
      <c r="B1433" s="24" t="s">
        <v>44</v>
      </c>
      <c r="C1433" s="23" t="str">
        <f>+[1]DEPURADO!A1427</f>
        <v>HLC116776</v>
      </c>
      <c r="D1433" s="23">
        <f>+[1]DEPURADO!B1427</f>
        <v>116776</v>
      </c>
      <c r="E1433" s="25">
        <f>+[1]DEPURADO!C1427</f>
        <v>45605</v>
      </c>
      <c r="F1433" s="26">
        <f>+IF([1]DEPURADO!D1427&gt;1,[1]DEPURADO!D1427," ")</f>
        <v>45677</v>
      </c>
      <c r="G1433" s="27">
        <f>[1]DEPURADO!F1427</f>
        <v>40300</v>
      </c>
      <c r="H1433" s="28">
        <v>0</v>
      </c>
      <c r="I1433" s="28">
        <f>+[1]DEPURADO!M1427+[1]DEPURADO!N1427</f>
        <v>0</v>
      </c>
      <c r="J1433" s="28">
        <f>+[1]DEPURADO!R1427</f>
        <v>0</v>
      </c>
      <c r="K1433" s="29">
        <f>+[1]DEPURADO!P1427+[1]DEPURADO!Q1427</f>
        <v>0</v>
      </c>
      <c r="L1433" s="28">
        <v>0</v>
      </c>
      <c r="M1433" s="28">
        <v>0</v>
      </c>
      <c r="N1433" s="28">
        <f t="shared" si="154"/>
        <v>0</v>
      </c>
      <c r="O1433" s="28">
        <f t="shared" si="155"/>
        <v>40300</v>
      </c>
      <c r="P1433" s="24">
        <f>IF([1]DEPURADO!H1427&gt;1,0,[1]DEPURADO!B1427)</f>
        <v>116776</v>
      </c>
      <c r="Q1433" s="30">
        <f t="shared" si="156"/>
        <v>40300</v>
      </c>
      <c r="R1433" s="31">
        <f t="shared" si="157"/>
        <v>0</v>
      </c>
      <c r="S1433" s="31">
        <f>+[1]DEPURADO!J1427</f>
        <v>0</v>
      </c>
      <c r="T1433" s="23" t="s">
        <v>45</v>
      </c>
      <c r="U1433" s="31">
        <f>+[1]DEPURADO!I1427</f>
        <v>0</v>
      </c>
      <c r="V1433" s="30"/>
      <c r="W1433" s="23" t="s">
        <v>45</v>
      </c>
      <c r="X1433" s="31">
        <f>+[1]DEPURADO!K1427+[1]DEPURADO!L1427</f>
        <v>40300</v>
      </c>
      <c r="Y1433" s="23" t="s">
        <v>45</v>
      </c>
      <c r="Z1433" s="31">
        <f t="shared" si="158"/>
        <v>40300</v>
      </c>
      <c r="AA1433" s="31"/>
      <c r="AB1433" s="31">
        <v>0</v>
      </c>
      <c r="AC1433" s="31">
        <v>0</v>
      </c>
      <c r="AD1433" s="30"/>
      <c r="AE1433" s="30">
        <f>+[1]DEPURADO!K1427</f>
        <v>0</v>
      </c>
      <c r="AF1433" s="30">
        <v>0</v>
      </c>
      <c r="AG1433" s="30">
        <f t="shared" si="159"/>
        <v>0</v>
      </c>
      <c r="AH1433" s="30">
        <v>0</v>
      </c>
      <c r="AI1433" s="30" t="str">
        <f>+[1]DEPURADO!G1427</f>
        <v>GLOSA LEGALIZADA</v>
      </c>
      <c r="AJ1433" s="32"/>
      <c r="AK1433" s="33"/>
    </row>
    <row r="1434" spans="1:37" s="34" customFormat="1" x14ac:dyDescent="0.25">
      <c r="A1434" s="23">
        <f t="shared" si="160"/>
        <v>1426</v>
      </c>
      <c r="B1434" s="24" t="s">
        <v>44</v>
      </c>
      <c r="C1434" s="23" t="str">
        <f>+[1]DEPURADO!A1428</f>
        <v>HLC116777</v>
      </c>
      <c r="D1434" s="23">
        <f>+[1]DEPURADO!B1428</f>
        <v>116777</v>
      </c>
      <c r="E1434" s="25">
        <f>+[1]DEPURADO!C1428</f>
        <v>45605</v>
      </c>
      <c r="F1434" s="26">
        <f>+IF([1]DEPURADO!D1428&gt;1,[1]DEPURADO!D1428," ")</f>
        <v>45677</v>
      </c>
      <c r="G1434" s="27">
        <f>[1]DEPURADO!F1428</f>
        <v>46620</v>
      </c>
      <c r="H1434" s="28">
        <v>0</v>
      </c>
      <c r="I1434" s="28">
        <f>+[1]DEPURADO!M1428+[1]DEPURADO!N1428</f>
        <v>0</v>
      </c>
      <c r="J1434" s="28">
        <f>+[1]DEPURADO!R1428</f>
        <v>0</v>
      </c>
      <c r="K1434" s="29">
        <f>+[1]DEPURADO!P1428+[1]DEPURADO!Q1428</f>
        <v>0</v>
      </c>
      <c r="L1434" s="28">
        <v>0</v>
      </c>
      <c r="M1434" s="28">
        <v>0</v>
      </c>
      <c r="N1434" s="28">
        <f t="shared" si="154"/>
        <v>0</v>
      </c>
      <c r="O1434" s="28">
        <f t="shared" si="155"/>
        <v>46620</v>
      </c>
      <c r="P1434" s="24">
        <f>IF([1]DEPURADO!H1428&gt;1,0,[1]DEPURADO!B1428)</f>
        <v>116777</v>
      </c>
      <c r="Q1434" s="30">
        <f t="shared" si="156"/>
        <v>46620</v>
      </c>
      <c r="R1434" s="31">
        <f t="shared" si="157"/>
        <v>0</v>
      </c>
      <c r="S1434" s="31">
        <f>+[1]DEPURADO!J1428</f>
        <v>0</v>
      </c>
      <c r="T1434" s="23" t="s">
        <v>45</v>
      </c>
      <c r="U1434" s="31">
        <f>+[1]DEPURADO!I1428</f>
        <v>0</v>
      </c>
      <c r="V1434" s="30"/>
      <c r="W1434" s="23" t="s">
        <v>45</v>
      </c>
      <c r="X1434" s="31">
        <f>+[1]DEPURADO!K1428+[1]DEPURADO!L1428</f>
        <v>46620</v>
      </c>
      <c r="Y1434" s="23" t="s">
        <v>45</v>
      </c>
      <c r="Z1434" s="31">
        <f t="shared" si="158"/>
        <v>46620</v>
      </c>
      <c r="AA1434" s="31"/>
      <c r="AB1434" s="31">
        <v>0</v>
      </c>
      <c r="AC1434" s="31">
        <v>0</v>
      </c>
      <c r="AD1434" s="30"/>
      <c r="AE1434" s="30">
        <f>+[1]DEPURADO!K1428</f>
        <v>0</v>
      </c>
      <c r="AF1434" s="30">
        <v>0</v>
      </c>
      <c r="AG1434" s="30">
        <f t="shared" si="159"/>
        <v>0</v>
      </c>
      <c r="AH1434" s="30">
        <v>0</v>
      </c>
      <c r="AI1434" s="30" t="str">
        <f>+[1]DEPURADO!G1428</f>
        <v>GLOSA LEGALIZADA</v>
      </c>
      <c r="AJ1434" s="32"/>
      <c r="AK1434" s="33"/>
    </row>
    <row r="1435" spans="1:37" s="34" customFormat="1" x14ac:dyDescent="0.25">
      <c r="A1435" s="23">
        <f t="shared" si="160"/>
        <v>1427</v>
      </c>
      <c r="B1435" s="24" t="s">
        <v>44</v>
      </c>
      <c r="C1435" s="23" t="str">
        <f>+[1]DEPURADO!A1429</f>
        <v>HLC116175</v>
      </c>
      <c r="D1435" s="23">
        <f>+[1]DEPURADO!B1429</f>
        <v>116175</v>
      </c>
      <c r="E1435" s="25">
        <f>+[1]DEPURADO!C1429</f>
        <v>45606</v>
      </c>
      <c r="F1435" s="26">
        <f>+IF([1]DEPURADO!D1429&gt;1,[1]DEPURADO!D1429," ")</f>
        <v>45677</v>
      </c>
      <c r="G1435" s="27">
        <f>[1]DEPURADO!F1429</f>
        <v>66942</v>
      </c>
      <c r="H1435" s="28">
        <v>0</v>
      </c>
      <c r="I1435" s="28">
        <f>+[1]DEPURADO!M1429+[1]DEPURADO!N1429</f>
        <v>0</v>
      </c>
      <c r="J1435" s="28">
        <f>+[1]DEPURADO!R1429</f>
        <v>0</v>
      </c>
      <c r="K1435" s="29">
        <f>+[1]DEPURADO!P1429+[1]DEPURADO!Q1429</f>
        <v>0</v>
      </c>
      <c r="L1435" s="28">
        <v>0</v>
      </c>
      <c r="M1435" s="28">
        <v>0</v>
      </c>
      <c r="N1435" s="28">
        <f t="shared" si="154"/>
        <v>0</v>
      </c>
      <c r="O1435" s="28">
        <f t="shared" si="155"/>
        <v>66942</v>
      </c>
      <c r="P1435" s="24">
        <f>IF([1]DEPURADO!H1429&gt;1,0,[1]DEPURADO!B1429)</f>
        <v>116175</v>
      </c>
      <c r="Q1435" s="30">
        <f t="shared" si="156"/>
        <v>66942</v>
      </c>
      <c r="R1435" s="31">
        <f t="shared" si="157"/>
        <v>0</v>
      </c>
      <c r="S1435" s="31">
        <f>+[1]DEPURADO!J1429</f>
        <v>0</v>
      </c>
      <c r="T1435" s="23" t="s">
        <v>45</v>
      </c>
      <c r="U1435" s="31">
        <f>+[1]DEPURADO!I1429</f>
        <v>0</v>
      </c>
      <c r="V1435" s="30"/>
      <c r="W1435" s="23" t="s">
        <v>45</v>
      </c>
      <c r="X1435" s="31">
        <f>+[1]DEPURADO!K1429+[1]DEPURADO!L1429</f>
        <v>66942</v>
      </c>
      <c r="Y1435" s="23" t="s">
        <v>45</v>
      </c>
      <c r="Z1435" s="31">
        <f t="shared" si="158"/>
        <v>66942</v>
      </c>
      <c r="AA1435" s="31"/>
      <c r="AB1435" s="31">
        <v>0</v>
      </c>
      <c r="AC1435" s="31">
        <v>0</v>
      </c>
      <c r="AD1435" s="30"/>
      <c r="AE1435" s="30">
        <f>+[1]DEPURADO!K1429</f>
        <v>0</v>
      </c>
      <c r="AF1435" s="30">
        <v>0</v>
      </c>
      <c r="AG1435" s="30">
        <f t="shared" si="159"/>
        <v>0</v>
      </c>
      <c r="AH1435" s="30">
        <v>0</v>
      </c>
      <c r="AI1435" s="30" t="str">
        <f>+[1]DEPURADO!G1429</f>
        <v>GLOSA LEGALIZADA</v>
      </c>
      <c r="AJ1435" s="32"/>
      <c r="AK1435" s="33"/>
    </row>
    <row r="1436" spans="1:37" s="34" customFormat="1" x14ac:dyDescent="0.25">
      <c r="A1436" s="23">
        <f t="shared" si="160"/>
        <v>1428</v>
      </c>
      <c r="B1436" s="24" t="s">
        <v>44</v>
      </c>
      <c r="C1436" s="23" t="str">
        <f>+[1]DEPURADO!A1430</f>
        <v>HLC116174</v>
      </c>
      <c r="D1436" s="23">
        <f>+[1]DEPURADO!B1430</f>
        <v>116174</v>
      </c>
      <c r="E1436" s="25">
        <f>+[1]DEPURADO!C1430</f>
        <v>45606</v>
      </c>
      <c r="F1436" s="26">
        <f>+IF([1]DEPURADO!D1430&gt;1,[1]DEPURADO!D1430," ")</f>
        <v>45677</v>
      </c>
      <c r="G1436" s="27">
        <f>[1]DEPURADO!F1430</f>
        <v>47239</v>
      </c>
      <c r="H1436" s="28">
        <v>0</v>
      </c>
      <c r="I1436" s="28">
        <f>+[1]DEPURADO!M1430+[1]DEPURADO!N1430</f>
        <v>0</v>
      </c>
      <c r="J1436" s="28">
        <f>+[1]DEPURADO!R1430</f>
        <v>0</v>
      </c>
      <c r="K1436" s="29">
        <f>+[1]DEPURADO!P1430+[1]DEPURADO!Q1430</f>
        <v>0</v>
      </c>
      <c r="L1436" s="28">
        <v>0</v>
      </c>
      <c r="M1436" s="28">
        <v>0</v>
      </c>
      <c r="N1436" s="28">
        <f t="shared" si="154"/>
        <v>0</v>
      </c>
      <c r="O1436" s="28">
        <f t="shared" si="155"/>
        <v>47239</v>
      </c>
      <c r="P1436" s="24">
        <f>IF([1]DEPURADO!H1430&gt;1,0,[1]DEPURADO!B1430)</f>
        <v>116174</v>
      </c>
      <c r="Q1436" s="30">
        <f t="shared" si="156"/>
        <v>47239</v>
      </c>
      <c r="R1436" s="31">
        <f t="shared" si="157"/>
        <v>0</v>
      </c>
      <c r="S1436" s="31">
        <f>+[1]DEPURADO!J1430</f>
        <v>0</v>
      </c>
      <c r="T1436" s="23" t="s">
        <v>45</v>
      </c>
      <c r="U1436" s="31">
        <f>+[1]DEPURADO!I1430</f>
        <v>0</v>
      </c>
      <c r="V1436" s="30"/>
      <c r="W1436" s="23" t="s">
        <v>45</v>
      </c>
      <c r="X1436" s="31">
        <f>+[1]DEPURADO!K1430+[1]DEPURADO!L1430</f>
        <v>47239</v>
      </c>
      <c r="Y1436" s="23" t="s">
        <v>45</v>
      </c>
      <c r="Z1436" s="31">
        <f t="shared" si="158"/>
        <v>47239</v>
      </c>
      <c r="AA1436" s="31"/>
      <c r="AB1436" s="31">
        <v>0</v>
      </c>
      <c r="AC1436" s="31">
        <v>0</v>
      </c>
      <c r="AD1436" s="30"/>
      <c r="AE1436" s="30">
        <f>+[1]DEPURADO!K1430</f>
        <v>0</v>
      </c>
      <c r="AF1436" s="30">
        <v>0</v>
      </c>
      <c r="AG1436" s="30">
        <f t="shared" si="159"/>
        <v>0</v>
      </c>
      <c r="AH1436" s="30">
        <v>0</v>
      </c>
      <c r="AI1436" s="30" t="str">
        <f>+[1]DEPURADO!G1430</f>
        <v>GLOSA LEGALIZADA</v>
      </c>
      <c r="AJ1436" s="32"/>
      <c r="AK1436" s="33"/>
    </row>
    <row r="1437" spans="1:37" s="34" customFormat="1" x14ac:dyDescent="0.25">
      <c r="A1437" s="23">
        <f t="shared" si="160"/>
        <v>1429</v>
      </c>
      <c r="B1437" s="24" t="s">
        <v>44</v>
      </c>
      <c r="C1437" s="23" t="str">
        <f>+[1]DEPURADO!A1431</f>
        <v>HLC116180</v>
      </c>
      <c r="D1437" s="23">
        <f>+[1]DEPURADO!B1431</f>
        <v>116180</v>
      </c>
      <c r="E1437" s="25">
        <f>+[1]DEPURADO!C1431</f>
        <v>45607</v>
      </c>
      <c r="F1437" s="26">
        <f>+IF([1]DEPURADO!D1431&gt;1,[1]DEPURADO!D1431," ")</f>
        <v>45677</v>
      </c>
      <c r="G1437" s="27">
        <f>[1]DEPURADO!F1431</f>
        <v>107089</v>
      </c>
      <c r="H1437" s="28">
        <v>0</v>
      </c>
      <c r="I1437" s="28">
        <f>+[1]DEPURADO!M1431+[1]DEPURADO!N1431</f>
        <v>0</v>
      </c>
      <c r="J1437" s="28">
        <f>+[1]DEPURADO!R1431</f>
        <v>0</v>
      </c>
      <c r="K1437" s="29">
        <f>+[1]DEPURADO!P1431+[1]DEPURADO!Q1431</f>
        <v>0</v>
      </c>
      <c r="L1437" s="28">
        <v>0</v>
      </c>
      <c r="M1437" s="28">
        <v>0</v>
      </c>
      <c r="N1437" s="28">
        <f t="shared" si="154"/>
        <v>0</v>
      </c>
      <c r="O1437" s="28">
        <f t="shared" si="155"/>
        <v>107089</v>
      </c>
      <c r="P1437" s="24">
        <f>IF([1]DEPURADO!H1431&gt;1,0,[1]DEPURADO!B1431)</f>
        <v>116180</v>
      </c>
      <c r="Q1437" s="30">
        <f t="shared" si="156"/>
        <v>107089</v>
      </c>
      <c r="R1437" s="31">
        <f t="shared" si="157"/>
        <v>0</v>
      </c>
      <c r="S1437" s="31">
        <f>+[1]DEPURADO!J1431</f>
        <v>0</v>
      </c>
      <c r="T1437" s="23" t="s">
        <v>45</v>
      </c>
      <c r="U1437" s="31">
        <f>+[1]DEPURADO!I1431</f>
        <v>0</v>
      </c>
      <c r="V1437" s="30"/>
      <c r="W1437" s="23" t="s">
        <v>45</v>
      </c>
      <c r="X1437" s="31">
        <f>+[1]DEPURADO!K1431+[1]DEPURADO!L1431</f>
        <v>107089</v>
      </c>
      <c r="Y1437" s="23" t="s">
        <v>45</v>
      </c>
      <c r="Z1437" s="31">
        <f t="shared" si="158"/>
        <v>107089</v>
      </c>
      <c r="AA1437" s="31"/>
      <c r="AB1437" s="31">
        <v>0</v>
      </c>
      <c r="AC1437" s="31">
        <v>0</v>
      </c>
      <c r="AD1437" s="30"/>
      <c r="AE1437" s="30">
        <f>+[1]DEPURADO!K1431</f>
        <v>0</v>
      </c>
      <c r="AF1437" s="30">
        <v>0</v>
      </c>
      <c r="AG1437" s="30">
        <f t="shared" si="159"/>
        <v>0</v>
      </c>
      <c r="AH1437" s="30">
        <v>0</v>
      </c>
      <c r="AI1437" s="30" t="str">
        <f>+[1]DEPURADO!G1431</f>
        <v>GLOSA LEGALIZADA</v>
      </c>
      <c r="AJ1437" s="32"/>
      <c r="AK1437" s="33"/>
    </row>
    <row r="1438" spans="1:37" s="34" customFormat="1" x14ac:dyDescent="0.25">
      <c r="A1438" s="23">
        <f t="shared" si="160"/>
        <v>1430</v>
      </c>
      <c r="B1438" s="24" t="s">
        <v>44</v>
      </c>
      <c r="C1438" s="23" t="str">
        <f>+[1]DEPURADO!A1432</f>
        <v>HLC116288</v>
      </c>
      <c r="D1438" s="23">
        <f>+[1]DEPURADO!B1432</f>
        <v>116288</v>
      </c>
      <c r="E1438" s="25">
        <f>+[1]DEPURADO!C1432</f>
        <v>45607</v>
      </c>
      <c r="F1438" s="26">
        <f>+IF([1]DEPURADO!D1432&gt;1,[1]DEPURADO!D1432," ")</f>
        <v>45677</v>
      </c>
      <c r="G1438" s="27">
        <f>[1]DEPURADO!F1432</f>
        <v>90340</v>
      </c>
      <c r="H1438" s="28">
        <v>0</v>
      </c>
      <c r="I1438" s="28">
        <f>+[1]DEPURADO!M1432+[1]DEPURADO!N1432</f>
        <v>0</v>
      </c>
      <c r="J1438" s="28">
        <f>+[1]DEPURADO!R1432</f>
        <v>0</v>
      </c>
      <c r="K1438" s="29">
        <f>+[1]DEPURADO!P1432+[1]DEPURADO!Q1432</f>
        <v>0</v>
      </c>
      <c r="L1438" s="28">
        <v>0</v>
      </c>
      <c r="M1438" s="28">
        <v>0</v>
      </c>
      <c r="N1438" s="28">
        <f t="shared" si="154"/>
        <v>0</v>
      </c>
      <c r="O1438" s="28">
        <f t="shared" si="155"/>
        <v>90340</v>
      </c>
      <c r="P1438" s="24">
        <f>IF([1]DEPURADO!H1432&gt;1,0,[1]DEPURADO!B1432)</f>
        <v>116288</v>
      </c>
      <c r="Q1438" s="30">
        <f t="shared" si="156"/>
        <v>90340</v>
      </c>
      <c r="R1438" s="31">
        <f t="shared" si="157"/>
        <v>0</v>
      </c>
      <c r="S1438" s="31">
        <f>+[1]DEPURADO!J1432</f>
        <v>0</v>
      </c>
      <c r="T1438" s="23" t="s">
        <v>45</v>
      </c>
      <c r="U1438" s="31">
        <f>+[1]DEPURADO!I1432</f>
        <v>0</v>
      </c>
      <c r="V1438" s="30"/>
      <c r="W1438" s="23" t="s">
        <v>45</v>
      </c>
      <c r="X1438" s="31">
        <f>+[1]DEPURADO!K1432+[1]DEPURADO!L1432</f>
        <v>90340</v>
      </c>
      <c r="Y1438" s="23" t="s">
        <v>45</v>
      </c>
      <c r="Z1438" s="31">
        <f t="shared" si="158"/>
        <v>90340</v>
      </c>
      <c r="AA1438" s="31"/>
      <c r="AB1438" s="31">
        <v>0</v>
      </c>
      <c r="AC1438" s="31">
        <v>0</v>
      </c>
      <c r="AD1438" s="30"/>
      <c r="AE1438" s="30">
        <f>+[1]DEPURADO!K1432</f>
        <v>0</v>
      </c>
      <c r="AF1438" s="30">
        <v>0</v>
      </c>
      <c r="AG1438" s="30">
        <f t="shared" si="159"/>
        <v>0</v>
      </c>
      <c r="AH1438" s="30">
        <v>0</v>
      </c>
      <c r="AI1438" s="30" t="str">
        <f>+[1]DEPURADO!G1432</f>
        <v>GLOSA LEGALIZADA</v>
      </c>
      <c r="AJ1438" s="32"/>
      <c r="AK1438" s="33"/>
    </row>
    <row r="1439" spans="1:37" s="34" customFormat="1" x14ac:dyDescent="0.25">
      <c r="A1439" s="23">
        <f t="shared" si="160"/>
        <v>1431</v>
      </c>
      <c r="B1439" s="24" t="s">
        <v>44</v>
      </c>
      <c r="C1439" s="23" t="str">
        <f>+[1]DEPURADO!A1433</f>
        <v>HLC116178</v>
      </c>
      <c r="D1439" s="23">
        <f>+[1]DEPURADO!B1433</f>
        <v>116178</v>
      </c>
      <c r="E1439" s="25">
        <f>+[1]DEPURADO!C1433</f>
        <v>45607</v>
      </c>
      <c r="F1439" s="26">
        <f>+IF([1]DEPURADO!D1433&gt;1,[1]DEPURADO!D1433," ")</f>
        <v>45677</v>
      </c>
      <c r="G1439" s="27">
        <f>[1]DEPURADO!F1433</f>
        <v>61022</v>
      </c>
      <c r="H1439" s="28">
        <v>0</v>
      </c>
      <c r="I1439" s="28">
        <f>+[1]DEPURADO!M1433+[1]DEPURADO!N1433</f>
        <v>0</v>
      </c>
      <c r="J1439" s="28">
        <f>+[1]DEPURADO!R1433</f>
        <v>0</v>
      </c>
      <c r="K1439" s="29">
        <f>+[1]DEPURADO!P1433+[1]DEPURADO!Q1433</f>
        <v>0</v>
      </c>
      <c r="L1439" s="28">
        <v>0</v>
      </c>
      <c r="M1439" s="28">
        <v>0</v>
      </c>
      <c r="N1439" s="28">
        <f t="shared" si="154"/>
        <v>0</v>
      </c>
      <c r="O1439" s="28">
        <f t="shared" si="155"/>
        <v>61022</v>
      </c>
      <c r="P1439" s="24">
        <f>IF([1]DEPURADO!H1433&gt;1,0,[1]DEPURADO!B1433)</f>
        <v>116178</v>
      </c>
      <c r="Q1439" s="30">
        <f t="shared" si="156"/>
        <v>61022</v>
      </c>
      <c r="R1439" s="31">
        <f t="shared" si="157"/>
        <v>0</v>
      </c>
      <c r="S1439" s="31">
        <f>+[1]DEPURADO!J1433</f>
        <v>0</v>
      </c>
      <c r="T1439" s="23" t="s">
        <v>45</v>
      </c>
      <c r="U1439" s="31">
        <f>+[1]DEPURADO!I1433</f>
        <v>0</v>
      </c>
      <c r="V1439" s="30"/>
      <c r="W1439" s="23" t="s">
        <v>45</v>
      </c>
      <c r="X1439" s="31">
        <f>+[1]DEPURADO!K1433+[1]DEPURADO!L1433</f>
        <v>61022</v>
      </c>
      <c r="Y1439" s="23" t="s">
        <v>45</v>
      </c>
      <c r="Z1439" s="31">
        <f t="shared" si="158"/>
        <v>61022</v>
      </c>
      <c r="AA1439" s="31"/>
      <c r="AB1439" s="31">
        <v>0</v>
      </c>
      <c r="AC1439" s="31">
        <v>0</v>
      </c>
      <c r="AD1439" s="30"/>
      <c r="AE1439" s="30">
        <f>+[1]DEPURADO!K1433</f>
        <v>0</v>
      </c>
      <c r="AF1439" s="30">
        <v>0</v>
      </c>
      <c r="AG1439" s="30">
        <f t="shared" si="159"/>
        <v>0</v>
      </c>
      <c r="AH1439" s="30">
        <v>0</v>
      </c>
      <c r="AI1439" s="30" t="str">
        <f>+[1]DEPURADO!G1433</f>
        <v>GLOSA LEGALIZADA</v>
      </c>
      <c r="AJ1439" s="32"/>
      <c r="AK1439" s="33"/>
    </row>
    <row r="1440" spans="1:37" s="34" customFormat="1" x14ac:dyDescent="0.25">
      <c r="A1440" s="23">
        <f t="shared" si="160"/>
        <v>1432</v>
      </c>
      <c r="B1440" s="24" t="s">
        <v>44</v>
      </c>
      <c r="C1440" s="23" t="str">
        <f>+[1]DEPURADO!A1434</f>
        <v>HLC116179</v>
      </c>
      <c r="D1440" s="23">
        <f>+[1]DEPURADO!B1434</f>
        <v>116179</v>
      </c>
      <c r="E1440" s="25">
        <f>+[1]DEPURADO!C1434</f>
        <v>45607</v>
      </c>
      <c r="F1440" s="26">
        <f>+IF([1]DEPURADO!D1434&gt;1,[1]DEPURADO!D1434," ")</f>
        <v>45677</v>
      </c>
      <c r="G1440" s="27">
        <f>[1]DEPURADO!F1434</f>
        <v>52668</v>
      </c>
      <c r="H1440" s="28">
        <v>0</v>
      </c>
      <c r="I1440" s="28">
        <f>+[1]DEPURADO!M1434+[1]DEPURADO!N1434</f>
        <v>0</v>
      </c>
      <c r="J1440" s="28">
        <f>+[1]DEPURADO!R1434</f>
        <v>0</v>
      </c>
      <c r="K1440" s="29">
        <f>+[1]DEPURADO!P1434+[1]DEPURADO!Q1434</f>
        <v>0</v>
      </c>
      <c r="L1440" s="28">
        <v>0</v>
      </c>
      <c r="M1440" s="28">
        <v>0</v>
      </c>
      <c r="N1440" s="28">
        <f t="shared" si="154"/>
        <v>0</v>
      </c>
      <c r="O1440" s="28">
        <f t="shared" si="155"/>
        <v>52668</v>
      </c>
      <c r="P1440" s="24">
        <f>IF([1]DEPURADO!H1434&gt;1,0,[1]DEPURADO!B1434)</f>
        <v>116179</v>
      </c>
      <c r="Q1440" s="30">
        <f t="shared" si="156"/>
        <v>52668</v>
      </c>
      <c r="R1440" s="31">
        <f t="shared" si="157"/>
        <v>0</v>
      </c>
      <c r="S1440" s="31">
        <f>+[1]DEPURADO!J1434</f>
        <v>0</v>
      </c>
      <c r="T1440" s="23" t="s">
        <v>45</v>
      </c>
      <c r="U1440" s="31">
        <f>+[1]DEPURADO!I1434</f>
        <v>0</v>
      </c>
      <c r="V1440" s="30"/>
      <c r="W1440" s="23" t="s">
        <v>45</v>
      </c>
      <c r="X1440" s="31">
        <f>+[1]DEPURADO!K1434+[1]DEPURADO!L1434</f>
        <v>52668</v>
      </c>
      <c r="Y1440" s="23" t="s">
        <v>45</v>
      </c>
      <c r="Z1440" s="31">
        <f t="shared" si="158"/>
        <v>52668</v>
      </c>
      <c r="AA1440" s="31"/>
      <c r="AB1440" s="31">
        <v>0</v>
      </c>
      <c r="AC1440" s="31">
        <v>0</v>
      </c>
      <c r="AD1440" s="30"/>
      <c r="AE1440" s="30">
        <f>+[1]DEPURADO!K1434</f>
        <v>0</v>
      </c>
      <c r="AF1440" s="30">
        <v>0</v>
      </c>
      <c r="AG1440" s="30">
        <f t="shared" si="159"/>
        <v>0</v>
      </c>
      <c r="AH1440" s="30">
        <v>0</v>
      </c>
      <c r="AI1440" s="30" t="str">
        <f>+[1]DEPURADO!G1434</f>
        <v>GLOSA LEGALIZADA</v>
      </c>
      <c r="AJ1440" s="32"/>
      <c r="AK1440" s="33"/>
    </row>
    <row r="1441" spans="1:37" s="34" customFormat="1" x14ac:dyDescent="0.25">
      <c r="A1441" s="23">
        <f t="shared" si="160"/>
        <v>1433</v>
      </c>
      <c r="B1441" s="24" t="s">
        <v>44</v>
      </c>
      <c r="C1441" s="23" t="str">
        <f>+[1]DEPURADO!A1435</f>
        <v>HLC116920</v>
      </c>
      <c r="D1441" s="23">
        <f>+[1]DEPURADO!B1435</f>
        <v>116920</v>
      </c>
      <c r="E1441" s="25">
        <f>+[1]DEPURADO!C1435</f>
        <v>45608</v>
      </c>
      <c r="F1441" s="26">
        <f>+IF([1]DEPURADO!D1435&gt;1,[1]DEPURADO!D1435," ")</f>
        <v>45677</v>
      </c>
      <c r="G1441" s="27">
        <f>[1]DEPURADO!F1435</f>
        <v>46972</v>
      </c>
      <c r="H1441" s="28">
        <v>0</v>
      </c>
      <c r="I1441" s="28">
        <f>+[1]DEPURADO!M1435+[1]DEPURADO!N1435</f>
        <v>0</v>
      </c>
      <c r="J1441" s="28">
        <f>+[1]DEPURADO!R1435</f>
        <v>0</v>
      </c>
      <c r="K1441" s="29">
        <f>+[1]DEPURADO!P1435+[1]DEPURADO!Q1435</f>
        <v>0</v>
      </c>
      <c r="L1441" s="28">
        <v>0</v>
      </c>
      <c r="M1441" s="28">
        <v>0</v>
      </c>
      <c r="N1441" s="28">
        <f t="shared" si="154"/>
        <v>0</v>
      </c>
      <c r="O1441" s="28">
        <f t="shared" si="155"/>
        <v>46972</v>
      </c>
      <c r="P1441" s="24">
        <f>IF([1]DEPURADO!H1435&gt;1,0,[1]DEPURADO!B1435)</f>
        <v>116920</v>
      </c>
      <c r="Q1441" s="30">
        <f t="shared" si="156"/>
        <v>46972</v>
      </c>
      <c r="R1441" s="31">
        <f t="shared" si="157"/>
        <v>0</v>
      </c>
      <c r="S1441" s="31">
        <f>+[1]DEPURADO!J1435</f>
        <v>0</v>
      </c>
      <c r="T1441" s="23" t="s">
        <v>45</v>
      </c>
      <c r="U1441" s="31">
        <f>+[1]DEPURADO!I1435</f>
        <v>0</v>
      </c>
      <c r="V1441" s="30"/>
      <c r="W1441" s="23" t="s">
        <v>45</v>
      </c>
      <c r="X1441" s="31">
        <f>+[1]DEPURADO!K1435+[1]DEPURADO!L1435</f>
        <v>46972</v>
      </c>
      <c r="Y1441" s="23" t="s">
        <v>45</v>
      </c>
      <c r="Z1441" s="31">
        <f t="shared" si="158"/>
        <v>46972</v>
      </c>
      <c r="AA1441" s="31"/>
      <c r="AB1441" s="31">
        <v>0</v>
      </c>
      <c r="AC1441" s="31">
        <v>0</v>
      </c>
      <c r="AD1441" s="30"/>
      <c r="AE1441" s="30">
        <f>+[1]DEPURADO!K1435</f>
        <v>0</v>
      </c>
      <c r="AF1441" s="30">
        <v>0</v>
      </c>
      <c r="AG1441" s="30">
        <f t="shared" si="159"/>
        <v>0</v>
      </c>
      <c r="AH1441" s="30">
        <v>0</v>
      </c>
      <c r="AI1441" s="30" t="str">
        <f>+[1]DEPURADO!G1435</f>
        <v>GLOSA LEGALIZADA</v>
      </c>
      <c r="AJ1441" s="32"/>
      <c r="AK1441" s="33"/>
    </row>
    <row r="1442" spans="1:37" s="34" customFormat="1" x14ac:dyDescent="0.25">
      <c r="A1442" s="23">
        <f t="shared" si="160"/>
        <v>1434</v>
      </c>
      <c r="B1442" s="24" t="s">
        <v>44</v>
      </c>
      <c r="C1442" s="23" t="str">
        <f>+[1]DEPURADO!A1436</f>
        <v>HLC116924</v>
      </c>
      <c r="D1442" s="23">
        <f>+[1]DEPURADO!B1436</f>
        <v>116924</v>
      </c>
      <c r="E1442" s="25">
        <f>+[1]DEPURADO!C1436</f>
        <v>45608</v>
      </c>
      <c r="F1442" s="26">
        <f>+IF([1]DEPURADO!D1436&gt;1,[1]DEPURADO!D1436," ")</f>
        <v>45677</v>
      </c>
      <c r="G1442" s="27">
        <f>[1]DEPURADO!F1436</f>
        <v>41580</v>
      </c>
      <c r="H1442" s="28">
        <v>0</v>
      </c>
      <c r="I1442" s="28">
        <f>+[1]DEPURADO!M1436+[1]DEPURADO!N1436</f>
        <v>0</v>
      </c>
      <c r="J1442" s="28">
        <f>+[1]DEPURADO!R1436</f>
        <v>0</v>
      </c>
      <c r="K1442" s="29">
        <f>+[1]DEPURADO!P1436+[1]DEPURADO!Q1436</f>
        <v>0</v>
      </c>
      <c r="L1442" s="28">
        <v>0</v>
      </c>
      <c r="M1442" s="28">
        <v>0</v>
      </c>
      <c r="N1442" s="28">
        <f t="shared" si="154"/>
        <v>0</v>
      </c>
      <c r="O1442" s="28">
        <f t="shared" si="155"/>
        <v>41580</v>
      </c>
      <c r="P1442" s="24">
        <f>IF([1]DEPURADO!H1436&gt;1,0,[1]DEPURADO!B1436)</f>
        <v>116924</v>
      </c>
      <c r="Q1442" s="30">
        <f t="shared" si="156"/>
        <v>41580</v>
      </c>
      <c r="R1442" s="31">
        <f t="shared" si="157"/>
        <v>0</v>
      </c>
      <c r="S1442" s="31">
        <f>+[1]DEPURADO!J1436</f>
        <v>0</v>
      </c>
      <c r="T1442" s="23" t="s">
        <v>45</v>
      </c>
      <c r="U1442" s="31">
        <f>+[1]DEPURADO!I1436</f>
        <v>0</v>
      </c>
      <c r="V1442" s="30"/>
      <c r="W1442" s="23" t="s">
        <v>45</v>
      </c>
      <c r="X1442" s="31">
        <f>+[1]DEPURADO!K1436+[1]DEPURADO!L1436</f>
        <v>41580</v>
      </c>
      <c r="Y1442" s="23" t="s">
        <v>45</v>
      </c>
      <c r="Z1442" s="31">
        <f t="shared" si="158"/>
        <v>41580</v>
      </c>
      <c r="AA1442" s="31"/>
      <c r="AB1442" s="31">
        <v>0</v>
      </c>
      <c r="AC1442" s="31">
        <v>0</v>
      </c>
      <c r="AD1442" s="30"/>
      <c r="AE1442" s="30">
        <f>+[1]DEPURADO!K1436</f>
        <v>0</v>
      </c>
      <c r="AF1442" s="30">
        <v>0</v>
      </c>
      <c r="AG1442" s="30">
        <f t="shared" si="159"/>
        <v>0</v>
      </c>
      <c r="AH1442" s="30">
        <v>0</v>
      </c>
      <c r="AI1442" s="30" t="str">
        <f>+[1]DEPURADO!G1436</f>
        <v>GLOSA LEGALIZADA</v>
      </c>
      <c r="AJ1442" s="32"/>
      <c r="AK1442" s="33"/>
    </row>
    <row r="1443" spans="1:37" s="34" customFormat="1" x14ac:dyDescent="0.25">
      <c r="A1443" s="23">
        <f t="shared" si="160"/>
        <v>1435</v>
      </c>
      <c r="B1443" s="24" t="s">
        <v>44</v>
      </c>
      <c r="C1443" s="23" t="str">
        <f>+[1]DEPURADO!A1437</f>
        <v>HLC116919</v>
      </c>
      <c r="D1443" s="23">
        <f>+[1]DEPURADO!B1437</f>
        <v>116919</v>
      </c>
      <c r="E1443" s="25">
        <f>+[1]DEPURADO!C1437</f>
        <v>45608</v>
      </c>
      <c r="F1443" s="26">
        <f>+IF([1]DEPURADO!D1437&gt;1,[1]DEPURADO!D1437," ")</f>
        <v>45677</v>
      </c>
      <c r="G1443" s="27">
        <f>[1]DEPURADO!F1437</f>
        <v>53339</v>
      </c>
      <c r="H1443" s="28">
        <v>0</v>
      </c>
      <c r="I1443" s="28">
        <f>+[1]DEPURADO!M1437+[1]DEPURADO!N1437</f>
        <v>0</v>
      </c>
      <c r="J1443" s="28">
        <f>+[1]DEPURADO!R1437</f>
        <v>0</v>
      </c>
      <c r="K1443" s="29">
        <f>+[1]DEPURADO!P1437+[1]DEPURADO!Q1437</f>
        <v>0</v>
      </c>
      <c r="L1443" s="28">
        <v>0</v>
      </c>
      <c r="M1443" s="28">
        <v>0</v>
      </c>
      <c r="N1443" s="28">
        <f t="shared" si="154"/>
        <v>0</v>
      </c>
      <c r="O1443" s="28">
        <f t="shared" si="155"/>
        <v>53339</v>
      </c>
      <c r="P1443" s="24">
        <f>IF([1]DEPURADO!H1437&gt;1,0,[1]DEPURADO!B1437)</f>
        <v>116919</v>
      </c>
      <c r="Q1443" s="30">
        <f t="shared" si="156"/>
        <v>53339</v>
      </c>
      <c r="R1443" s="31">
        <f t="shared" si="157"/>
        <v>0</v>
      </c>
      <c r="S1443" s="31">
        <f>+[1]DEPURADO!J1437</f>
        <v>0</v>
      </c>
      <c r="T1443" s="23" t="s">
        <v>45</v>
      </c>
      <c r="U1443" s="31">
        <f>+[1]DEPURADO!I1437</f>
        <v>0</v>
      </c>
      <c r="V1443" s="30"/>
      <c r="W1443" s="23" t="s">
        <v>45</v>
      </c>
      <c r="X1443" s="31">
        <f>+[1]DEPURADO!K1437+[1]DEPURADO!L1437</f>
        <v>53339</v>
      </c>
      <c r="Y1443" s="23" t="s">
        <v>45</v>
      </c>
      <c r="Z1443" s="31">
        <f t="shared" si="158"/>
        <v>53339</v>
      </c>
      <c r="AA1443" s="31"/>
      <c r="AB1443" s="31">
        <v>0</v>
      </c>
      <c r="AC1443" s="31">
        <v>0</v>
      </c>
      <c r="AD1443" s="30"/>
      <c r="AE1443" s="30">
        <f>+[1]DEPURADO!K1437</f>
        <v>0</v>
      </c>
      <c r="AF1443" s="30">
        <v>0</v>
      </c>
      <c r="AG1443" s="30">
        <f t="shared" si="159"/>
        <v>0</v>
      </c>
      <c r="AH1443" s="30">
        <v>0</v>
      </c>
      <c r="AI1443" s="30" t="str">
        <f>+[1]DEPURADO!G1437</f>
        <v>GLOSA LEGALIZADA</v>
      </c>
      <c r="AJ1443" s="32"/>
      <c r="AK1443" s="33"/>
    </row>
    <row r="1444" spans="1:37" s="34" customFormat="1" x14ac:dyDescent="0.25">
      <c r="A1444" s="23">
        <f t="shared" si="160"/>
        <v>1436</v>
      </c>
      <c r="B1444" s="24" t="s">
        <v>44</v>
      </c>
      <c r="C1444" s="23" t="str">
        <f>+[1]DEPURADO!A1438</f>
        <v>HLC117014</v>
      </c>
      <c r="D1444" s="23">
        <f>+[1]DEPURADO!B1438</f>
        <v>117014</v>
      </c>
      <c r="E1444" s="25">
        <f>+[1]DEPURADO!C1438</f>
        <v>45609</v>
      </c>
      <c r="F1444" s="26">
        <f>+IF([1]DEPURADO!D1438&gt;1,[1]DEPURADO!D1438," ")</f>
        <v>45677</v>
      </c>
      <c r="G1444" s="27">
        <f>[1]DEPURADO!F1438</f>
        <v>13920</v>
      </c>
      <c r="H1444" s="28">
        <v>0</v>
      </c>
      <c r="I1444" s="28">
        <f>+[1]DEPURADO!M1438+[1]DEPURADO!N1438</f>
        <v>0</v>
      </c>
      <c r="J1444" s="28">
        <f>+[1]DEPURADO!R1438</f>
        <v>0</v>
      </c>
      <c r="K1444" s="29">
        <f>+[1]DEPURADO!P1438+[1]DEPURADO!Q1438</f>
        <v>0</v>
      </c>
      <c r="L1444" s="28">
        <v>0</v>
      </c>
      <c r="M1444" s="28">
        <v>0</v>
      </c>
      <c r="N1444" s="28">
        <f t="shared" si="154"/>
        <v>0</v>
      </c>
      <c r="O1444" s="28">
        <f t="shared" si="155"/>
        <v>13920</v>
      </c>
      <c r="P1444" s="24">
        <f>IF([1]DEPURADO!H1438&gt;1,0,[1]DEPURADO!B1438)</f>
        <v>117014</v>
      </c>
      <c r="Q1444" s="30">
        <f t="shared" si="156"/>
        <v>13920</v>
      </c>
      <c r="R1444" s="31">
        <f t="shared" si="157"/>
        <v>0</v>
      </c>
      <c r="S1444" s="31">
        <f>+[1]DEPURADO!J1438</f>
        <v>0</v>
      </c>
      <c r="T1444" s="23" t="s">
        <v>45</v>
      </c>
      <c r="U1444" s="31">
        <f>+[1]DEPURADO!I1438</f>
        <v>0</v>
      </c>
      <c r="V1444" s="30"/>
      <c r="W1444" s="23" t="s">
        <v>45</v>
      </c>
      <c r="X1444" s="31">
        <f>+[1]DEPURADO!K1438+[1]DEPURADO!L1438</f>
        <v>13920</v>
      </c>
      <c r="Y1444" s="23" t="s">
        <v>45</v>
      </c>
      <c r="Z1444" s="31">
        <f t="shared" si="158"/>
        <v>13920</v>
      </c>
      <c r="AA1444" s="31"/>
      <c r="AB1444" s="31">
        <v>0</v>
      </c>
      <c r="AC1444" s="31">
        <v>0</v>
      </c>
      <c r="AD1444" s="30"/>
      <c r="AE1444" s="30">
        <f>+[1]DEPURADO!K1438</f>
        <v>0</v>
      </c>
      <c r="AF1444" s="30">
        <v>0</v>
      </c>
      <c r="AG1444" s="30">
        <f t="shared" si="159"/>
        <v>0</v>
      </c>
      <c r="AH1444" s="30">
        <v>0</v>
      </c>
      <c r="AI1444" s="30" t="str">
        <f>+[1]DEPURADO!G1438</f>
        <v>GLOSA LEGALIZADA</v>
      </c>
      <c r="AJ1444" s="32"/>
      <c r="AK1444" s="33"/>
    </row>
    <row r="1445" spans="1:37" s="34" customFormat="1" x14ac:dyDescent="0.25">
      <c r="A1445" s="23">
        <f t="shared" si="160"/>
        <v>1437</v>
      </c>
      <c r="B1445" s="24" t="s">
        <v>44</v>
      </c>
      <c r="C1445" s="23" t="str">
        <f>+[1]DEPURADO!A1439</f>
        <v>HLC116712</v>
      </c>
      <c r="D1445" s="23">
        <f>+[1]DEPURADO!B1439</f>
        <v>116712</v>
      </c>
      <c r="E1445" s="25">
        <f>+[1]DEPURADO!C1439</f>
        <v>45610</v>
      </c>
      <c r="F1445" s="26">
        <f>+IF([1]DEPURADO!D1439&gt;1,[1]DEPURADO!D1439," ")</f>
        <v>45677</v>
      </c>
      <c r="G1445" s="27">
        <f>[1]DEPURADO!F1439</f>
        <v>1188888</v>
      </c>
      <c r="H1445" s="28">
        <v>0</v>
      </c>
      <c r="I1445" s="28">
        <f>+[1]DEPURADO!M1439+[1]DEPURADO!N1439</f>
        <v>0</v>
      </c>
      <c r="J1445" s="28">
        <f>+[1]DEPURADO!R1439</f>
        <v>0</v>
      </c>
      <c r="K1445" s="29">
        <f>+[1]DEPURADO!P1439+[1]DEPURADO!Q1439</f>
        <v>0</v>
      </c>
      <c r="L1445" s="28">
        <v>0</v>
      </c>
      <c r="M1445" s="28">
        <v>0</v>
      </c>
      <c r="N1445" s="28">
        <f t="shared" si="154"/>
        <v>0</v>
      </c>
      <c r="O1445" s="28">
        <f t="shared" si="155"/>
        <v>1188888</v>
      </c>
      <c r="P1445" s="24">
        <f>IF([1]DEPURADO!H1439&gt;1,0,[1]DEPURADO!B1439)</f>
        <v>116712</v>
      </c>
      <c r="Q1445" s="30">
        <f t="shared" si="156"/>
        <v>1188888</v>
      </c>
      <c r="R1445" s="31">
        <f t="shared" si="157"/>
        <v>0</v>
      </c>
      <c r="S1445" s="31">
        <f>+[1]DEPURADO!J1439</f>
        <v>0</v>
      </c>
      <c r="T1445" s="23" t="s">
        <v>45</v>
      </c>
      <c r="U1445" s="31">
        <f>+[1]DEPURADO!I1439</f>
        <v>0</v>
      </c>
      <c r="V1445" s="30"/>
      <c r="W1445" s="23" t="s">
        <v>45</v>
      </c>
      <c r="X1445" s="31">
        <f>+[1]DEPURADO!K1439+[1]DEPURADO!L1439</f>
        <v>1188888</v>
      </c>
      <c r="Y1445" s="23" t="s">
        <v>45</v>
      </c>
      <c r="Z1445" s="31">
        <f t="shared" si="158"/>
        <v>1188888</v>
      </c>
      <c r="AA1445" s="31"/>
      <c r="AB1445" s="31">
        <v>0</v>
      </c>
      <c r="AC1445" s="31">
        <v>0</v>
      </c>
      <c r="AD1445" s="30"/>
      <c r="AE1445" s="30">
        <f>+[1]DEPURADO!K1439</f>
        <v>0</v>
      </c>
      <c r="AF1445" s="30">
        <v>0</v>
      </c>
      <c r="AG1445" s="30">
        <f t="shared" si="159"/>
        <v>0</v>
      </c>
      <c r="AH1445" s="30">
        <v>0</v>
      </c>
      <c r="AI1445" s="30" t="str">
        <f>+[1]DEPURADO!G1439</f>
        <v>GLOSA LEGALIZADA</v>
      </c>
      <c r="AJ1445" s="32"/>
      <c r="AK1445" s="33"/>
    </row>
    <row r="1446" spans="1:37" s="34" customFormat="1" x14ac:dyDescent="0.25">
      <c r="A1446" s="23">
        <f t="shared" si="160"/>
        <v>1438</v>
      </c>
      <c r="B1446" s="24" t="s">
        <v>44</v>
      </c>
      <c r="C1446" s="23" t="str">
        <f>+[1]DEPURADO!A1440</f>
        <v>HLC116254</v>
      </c>
      <c r="D1446" s="23">
        <f>+[1]DEPURADO!B1440</f>
        <v>116254</v>
      </c>
      <c r="E1446" s="25">
        <f>+[1]DEPURADO!C1440</f>
        <v>45611</v>
      </c>
      <c r="F1446" s="26">
        <f>+IF([1]DEPURADO!D1440&gt;1,[1]DEPURADO!D1440," ")</f>
        <v>45677</v>
      </c>
      <c r="G1446" s="27">
        <f>[1]DEPURADO!F1440</f>
        <v>100389</v>
      </c>
      <c r="H1446" s="28">
        <v>0</v>
      </c>
      <c r="I1446" s="28">
        <f>+[1]DEPURADO!M1440+[1]DEPURADO!N1440</f>
        <v>0</v>
      </c>
      <c r="J1446" s="28">
        <f>+[1]DEPURADO!R1440</f>
        <v>0</v>
      </c>
      <c r="K1446" s="29">
        <f>+[1]DEPURADO!P1440+[1]DEPURADO!Q1440</f>
        <v>0</v>
      </c>
      <c r="L1446" s="28">
        <v>0</v>
      </c>
      <c r="M1446" s="28">
        <v>0</v>
      </c>
      <c r="N1446" s="28">
        <f t="shared" si="154"/>
        <v>0</v>
      </c>
      <c r="O1446" s="28">
        <f t="shared" si="155"/>
        <v>100389</v>
      </c>
      <c r="P1446" s="24">
        <f>IF([1]DEPURADO!H1440&gt;1,0,[1]DEPURADO!B1440)</f>
        <v>116254</v>
      </c>
      <c r="Q1446" s="30">
        <f t="shared" si="156"/>
        <v>100389</v>
      </c>
      <c r="R1446" s="31">
        <f t="shared" si="157"/>
        <v>0</v>
      </c>
      <c r="S1446" s="31">
        <f>+[1]DEPURADO!J1440</f>
        <v>0</v>
      </c>
      <c r="T1446" s="23" t="s">
        <v>45</v>
      </c>
      <c r="U1446" s="31">
        <f>+[1]DEPURADO!I1440</f>
        <v>0</v>
      </c>
      <c r="V1446" s="30"/>
      <c r="W1446" s="23" t="s">
        <v>45</v>
      </c>
      <c r="X1446" s="31">
        <f>+[1]DEPURADO!K1440+[1]DEPURADO!L1440</f>
        <v>100389</v>
      </c>
      <c r="Y1446" s="23" t="s">
        <v>45</v>
      </c>
      <c r="Z1446" s="31">
        <f t="shared" si="158"/>
        <v>100389</v>
      </c>
      <c r="AA1446" s="31"/>
      <c r="AB1446" s="31">
        <v>0</v>
      </c>
      <c r="AC1446" s="31">
        <v>0</v>
      </c>
      <c r="AD1446" s="30"/>
      <c r="AE1446" s="30">
        <f>+[1]DEPURADO!K1440</f>
        <v>0</v>
      </c>
      <c r="AF1446" s="30">
        <v>0</v>
      </c>
      <c r="AG1446" s="30">
        <f t="shared" si="159"/>
        <v>0</v>
      </c>
      <c r="AH1446" s="30">
        <v>0</v>
      </c>
      <c r="AI1446" s="30" t="str">
        <f>+[1]DEPURADO!G1440</f>
        <v>GLOSA LEGALIZADA</v>
      </c>
      <c r="AJ1446" s="32"/>
      <c r="AK1446" s="33"/>
    </row>
    <row r="1447" spans="1:37" s="34" customFormat="1" x14ac:dyDescent="0.25">
      <c r="A1447" s="23">
        <f t="shared" si="160"/>
        <v>1439</v>
      </c>
      <c r="B1447" s="24" t="s">
        <v>44</v>
      </c>
      <c r="C1447" s="23" t="str">
        <f>+[1]DEPURADO!A1441</f>
        <v>HLC116251</v>
      </c>
      <c r="D1447" s="23">
        <f>+[1]DEPURADO!B1441</f>
        <v>116251</v>
      </c>
      <c r="E1447" s="25">
        <f>+[1]DEPURADO!C1441</f>
        <v>45611</v>
      </c>
      <c r="F1447" s="26">
        <f>+IF([1]DEPURADO!D1441&gt;1,[1]DEPURADO!D1441," ")</f>
        <v>45677</v>
      </c>
      <c r="G1447" s="27">
        <f>[1]DEPURADO!F1441</f>
        <v>60179</v>
      </c>
      <c r="H1447" s="28">
        <v>0</v>
      </c>
      <c r="I1447" s="28">
        <f>+[1]DEPURADO!M1441+[1]DEPURADO!N1441</f>
        <v>0</v>
      </c>
      <c r="J1447" s="28">
        <f>+[1]DEPURADO!R1441</f>
        <v>0</v>
      </c>
      <c r="K1447" s="29">
        <f>+[1]DEPURADO!P1441+[1]DEPURADO!Q1441</f>
        <v>0</v>
      </c>
      <c r="L1447" s="28">
        <v>0</v>
      </c>
      <c r="M1447" s="28">
        <v>0</v>
      </c>
      <c r="N1447" s="28">
        <f t="shared" si="154"/>
        <v>0</v>
      </c>
      <c r="O1447" s="28">
        <f t="shared" si="155"/>
        <v>60179</v>
      </c>
      <c r="P1447" s="24">
        <f>IF([1]DEPURADO!H1441&gt;1,0,[1]DEPURADO!B1441)</f>
        <v>116251</v>
      </c>
      <c r="Q1447" s="30">
        <f t="shared" si="156"/>
        <v>60179</v>
      </c>
      <c r="R1447" s="31">
        <f t="shared" si="157"/>
        <v>0</v>
      </c>
      <c r="S1447" s="31">
        <f>+[1]DEPURADO!J1441</f>
        <v>0</v>
      </c>
      <c r="T1447" s="23" t="s">
        <v>45</v>
      </c>
      <c r="U1447" s="31">
        <f>+[1]DEPURADO!I1441</f>
        <v>0</v>
      </c>
      <c r="V1447" s="30"/>
      <c r="W1447" s="23" t="s">
        <v>45</v>
      </c>
      <c r="X1447" s="31">
        <f>+[1]DEPURADO!K1441+[1]DEPURADO!L1441</f>
        <v>60179</v>
      </c>
      <c r="Y1447" s="23" t="s">
        <v>45</v>
      </c>
      <c r="Z1447" s="31">
        <f t="shared" si="158"/>
        <v>60179</v>
      </c>
      <c r="AA1447" s="31"/>
      <c r="AB1447" s="31">
        <v>0</v>
      </c>
      <c r="AC1447" s="31">
        <v>0</v>
      </c>
      <c r="AD1447" s="30"/>
      <c r="AE1447" s="30">
        <f>+[1]DEPURADO!K1441</f>
        <v>0</v>
      </c>
      <c r="AF1447" s="30">
        <v>0</v>
      </c>
      <c r="AG1447" s="30">
        <f t="shared" si="159"/>
        <v>0</v>
      </c>
      <c r="AH1447" s="30">
        <v>0</v>
      </c>
      <c r="AI1447" s="30" t="str">
        <f>+[1]DEPURADO!G1441</f>
        <v>GLOSA LEGALIZADA</v>
      </c>
      <c r="AJ1447" s="32"/>
      <c r="AK1447" s="33"/>
    </row>
    <row r="1448" spans="1:37" s="34" customFormat="1" x14ac:dyDescent="0.25">
      <c r="A1448" s="23">
        <f t="shared" si="160"/>
        <v>1440</v>
      </c>
      <c r="B1448" s="24" t="s">
        <v>44</v>
      </c>
      <c r="C1448" s="23" t="str">
        <f>+[1]DEPURADO!A1442</f>
        <v>HLC116252</v>
      </c>
      <c r="D1448" s="23">
        <f>+[1]DEPURADO!B1442</f>
        <v>116252</v>
      </c>
      <c r="E1448" s="25">
        <f>+[1]DEPURADO!C1442</f>
        <v>45611</v>
      </c>
      <c r="F1448" s="26">
        <f>+IF([1]DEPURADO!D1442&gt;1,[1]DEPURADO!D1442," ")</f>
        <v>45677</v>
      </c>
      <c r="G1448" s="27">
        <f>[1]DEPURADO!F1442</f>
        <v>19760</v>
      </c>
      <c r="H1448" s="28">
        <v>0</v>
      </c>
      <c r="I1448" s="28">
        <f>+[1]DEPURADO!M1442+[1]DEPURADO!N1442</f>
        <v>0</v>
      </c>
      <c r="J1448" s="28">
        <f>+[1]DEPURADO!R1442</f>
        <v>0</v>
      </c>
      <c r="K1448" s="29">
        <f>+[1]DEPURADO!P1442+[1]DEPURADO!Q1442</f>
        <v>0</v>
      </c>
      <c r="L1448" s="28">
        <v>0</v>
      </c>
      <c r="M1448" s="28">
        <v>0</v>
      </c>
      <c r="N1448" s="28">
        <f t="shared" si="154"/>
        <v>0</v>
      </c>
      <c r="O1448" s="28">
        <f t="shared" si="155"/>
        <v>19760</v>
      </c>
      <c r="P1448" s="24">
        <f>IF([1]DEPURADO!H1442&gt;1,0,[1]DEPURADO!B1442)</f>
        <v>116252</v>
      </c>
      <c r="Q1448" s="30">
        <f t="shared" si="156"/>
        <v>19760</v>
      </c>
      <c r="R1448" s="31">
        <f t="shared" si="157"/>
        <v>0</v>
      </c>
      <c r="S1448" s="31">
        <f>+[1]DEPURADO!J1442</f>
        <v>0</v>
      </c>
      <c r="T1448" s="23" t="s">
        <v>45</v>
      </c>
      <c r="U1448" s="31">
        <f>+[1]DEPURADO!I1442</f>
        <v>0</v>
      </c>
      <c r="V1448" s="30"/>
      <c r="W1448" s="23" t="s">
        <v>45</v>
      </c>
      <c r="X1448" s="31">
        <f>+[1]DEPURADO!K1442+[1]DEPURADO!L1442</f>
        <v>19760</v>
      </c>
      <c r="Y1448" s="23" t="s">
        <v>45</v>
      </c>
      <c r="Z1448" s="31">
        <f t="shared" si="158"/>
        <v>19760</v>
      </c>
      <c r="AA1448" s="31"/>
      <c r="AB1448" s="31">
        <v>0</v>
      </c>
      <c r="AC1448" s="31">
        <v>0</v>
      </c>
      <c r="AD1448" s="30"/>
      <c r="AE1448" s="30">
        <f>+[1]DEPURADO!K1442</f>
        <v>0</v>
      </c>
      <c r="AF1448" s="30">
        <v>0</v>
      </c>
      <c r="AG1448" s="30">
        <f t="shared" si="159"/>
        <v>0</v>
      </c>
      <c r="AH1448" s="30">
        <v>0</v>
      </c>
      <c r="AI1448" s="30" t="str">
        <f>+[1]DEPURADO!G1442</f>
        <v>GLOSA LEGALIZADA</v>
      </c>
      <c r="AJ1448" s="32"/>
      <c r="AK1448" s="33"/>
    </row>
    <row r="1449" spans="1:37" s="34" customFormat="1" x14ac:dyDescent="0.25">
      <c r="A1449" s="23">
        <f t="shared" si="160"/>
        <v>1441</v>
      </c>
      <c r="B1449" s="24" t="s">
        <v>44</v>
      </c>
      <c r="C1449" s="23" t="str">
        <f>+[1]DEPURADO!A1443</f>
        <v>HLC116255</v>
      </c>
      <c r="D1449" s="23">
        <f>+[1]DEPURADO!B1443</f>
        <v>116255</v>
      </c>
      <c r="E1449" s="25">
        <f>+[1]DEPURADO!C1443</f>
        <v>45611</v>
      </c>
      <c r="F1449" s="26">
        <f>+IF([1]DEPURADO!D1443&gt;1,[1]DEPURADO!D1443," ")</f>
        <v>45677</v>
      </c>
      <c r="G1449" s="27">
        <f>[1]DEPURADO!F1443</f>
        <v>51181</v>
      </c>
      <c r="H1449" s="28">
        <v>0</v>
      </c>
      <c r="I1449" s="28">
        <f>+[1]DEPURADO!M1443+[1]DEPURADO!N1443</f>
        <v>0</v>
      </c>
      <c r="J1449" s="28">
        <f>+[1]DEPURADO!R1443</f>
        <v>0</v>
      </c>
      <c r="K1449" s="29">
        <f>+[1]DEPURADO!P1443+[1]DEPURADO!Q1443</f>
        <v>0</v>
      </c>
      <c r="L1449" s="28">
        <v>0</v>
      </c>
      <c r="M1449" s="28">
        <v>0</v>
      </c>
      <c r="N1449" s="28">
        <f t="shared" si="154"/>
        <v>0</v>
      </c>
      <c r="O1449" s="28">
        <f t="shared" si="155"/>
        <v>51181</v>
      </c>
      <c r="P1449" s="24">
        <f>IF([1]DEPURADO!H1443&gt;1,0,[1]DEPURADO!B1443)</f>
        <v>116255</v>
      </c>
      <c r="Q1449" s="30">
        <f t="shared" si="156"/>
        <v>51181</v>
      </c>
      <c r="R1449" s="31">
        <f t="shared" si="157"/>
        <v>0</v>
      </c>
      <c r="S1449" s="31">
        <f>+[1]DEPURADO!J1443</f>
        <v>0</v>
      </c>
      <c r="T1449" s="23" t="s">
        <v>45</v>
      </c>
      <c r="U1449" s="31">
        <f>+[1]DEPURADO!I1443</f>
        <v>0</v>
      </c>
      <c r="V1449" s="30"/>
      <c r="W1449" s="23" t="s">
        <v>45</v>
      </c>
      <c r="X1449" s="31">
        <f>+[1]DEPURADO!K1443+[1]DEPURADO!L1443</f>
        <v>51181</v>
      </c>
      <c r="Y1449" s="23" t="s">
        <v>45</v>
      </c>
      <c r="Z1449" s="31">
        <f t="shared" si="158"/>
        <v>51181</v>
      </c>
      <c r="AA1449" s="31"/>
      <c r="AB1449" s="31">
        <v>0</v>
      </c>
      <c r="AC1449" s="31">
        <v>0</v>
      </c>
      <c r="AD1449" s="30"/>
      <c r="AE1449" s="30">
        <f>+[1]DEPURADO!K1443</f>
        <v>0</v>
      </c>
      <c r="AF1449" s="30">
        <v>0</v>
      </c>
      <c r="AG1449" s="30">
        <f t="shared" si="159"/>
        <v>0</v>
      </c>
      <c r="AH1449" s="30">
        <v>0</v>
      </c>
      <c r="AI1449" s="30" t="str">
        <f>+[1]DEPURADO!G1443</f>
        <v>GLOSA LEGALIZADA</v>
      </c>
      <c r="AJ1449" s="32"/>
      <c r="AK1449" s="33"/>
    </row>
    <row r="1450" spans="1:37" s="34" customFormat="1" x14ac:dyDescent="0.25">
      <c r="A1450" s="23">
        <f t="shared" si="160"/>
        <v>1442</v>
      </c>
      <c r="B1450" s="24" t="s">
        <v>44</v>
      </c>
      <c r="C1450" s="23" t="str">
        <f>+[1]DEPURADO!A1444</f>
        <v>HLC116267</v>
      </c>
      <c r="D1450" s="23">
        <f>+[1]DEPURADO!B1444</f>
        <v>116267</v>
      </c>
      <c r="E1450" s="25">
        <f>+[1]DEPURADO!C1444</f>
        <v>45611</v>
      </c>
      <c r="F1450" s="26">
        <f>+IF([1]DEPURADO!D1444&gt;1,[1]DEPURADO!D1444," ")</f>
        <v>45677</v>
      </c>
      <c r="G1450" s="27">
        <f>[1]DEPURADO!F1444</f>
        <v>43980</v>
      </c>
      <c r="H1450" s="28">
        <v>0</v>
      </c>
      <c r="I1450" s="28">
        <f>+[1]DEPURADO!M1444+[1]DEPURADO!N1444</f>
        <v>0</v>
      </c>
      <c r="J1450" s="28">
        <f>+[1]DEPURADO!R1444</f>
        <v>0</v>
      </c>
      <c r="K1450" s="29">
        <f>+[1]DEPURADO!P1444+[1]DEPURADO!Q1444</f>
        <v>0</v>
      </c>
      <c r="L1450" s="28">
        <v>0</v>
      </c>
      <c r="M1450" s="28">
        <v>0</v>
      </c>
      <c r="N1450" s="28">
        <f t="shared" si="154"/>
        <v>0</v>
      </c>
      <c r="O1450" s="28">
        <f t="shared" si="155"/>
        <v>43980</v>
      </c>
      <c r="P1450" s="24">
        <f>IF([1]DEPURADO!H1444&gt;1,0,[1]DEPURADO!B1444)</f>
        <v>116267</v>
      </c>
      <c r="Q1450" s="30">
        <f t="shared" si="156"/>
        <v>43980</v>
      </c>
      <c r="R1450" s="31">
        <f t="shared" si="157"/>
        <v>0</v>
      </c>
      <c r="S1450" s="31">
        <f>+[1]DEPURADO!J1444</f>
        <v>0</v>
      </c>
      <c r="T1450" s="23" t="s">
        <v>45</v>
      </c>
      <c r="U1450" s="31">
        <f>+[1]DEPURADO!I1444</f>
        <v>0</v>
      </c>
      <c r="V1450" s="30"/>
      <c r="W1450" s="23" t="s">
        <v>45</v>
      </c>
      <c r="X1450" s="31">
        <f>+[1]DEPURADO!K1444+[1]DEPURADO!L1444</f>
        <v>43980</v>
      </c>
      <c r="Y1450" s="23" t="s">
        <v>45</v>
      </c>
      <c r="Z1450" s="31">
        <f t="shared" si="158"/>
        <v>43980</v>
      </c>
      <c r="AA1450" s="31"/>
      <c r="AB1450" s="31">
        <v>0</v>
      </c>
      <c r="AC1450" s="31">
        <v>0</v>
      </c>
      <c r="AD1450" s="30"/>
      <c r="AE1450" s="30">
        <f>+[1]DEPURADO!K1444</f>
        <v>0</v>
      </c>
      <c r="AF1450" s="30">
        <v>0</v>
      </c>
      <c r="AG1450" s="30">
        <f t="shared" si="159"/>
        <v>0</v>
      </c>
      <c r="AH1450" s="30">
        <v>0</v>
      </c>
      <c r="AI1450" s="30" t="str">
        <f>+[1]DEPURADO!G1444</f>
        <v>GLOSA LEGALIZADA</v>
      </c>
      <c r="AJ1450" s="32"/>
      <c r="AK1450" s="33"/>
    </row>
    <row r="1451" spans="1:37" s="34" customFormat="1" x14ac:dyDescent="0.25">
      <c r="A1451" s="23">
        <f t="shared" si="160"/>
        <v>1443</v>
      </c>
      <c r="B1451" s="24" t="s">
        <v>44</v>
      </c>
      <c r="C1451" s="23" t="str">
        <f>+[1]DEPURADO!A1445</f>
        <v>HLC116451</v>
      </c>
      <c r="D1451" s="23">
        <f>+[1]DEPURADO!B1445</f>
        <v>116451</v>
      </c>
      <c r="E1451" s="25">
        <f>+[1]DEPURADO!C1445</f>
        <v>45611</v>
      </c>
      <c r="F1451" s="26">
        <f>+IF([1]DEPURADO!D1445&gt;1,[1]DEPURADO!D1445," ")</f>
        <v>45677</v>
      </c>
      <c r="G1451" s="27">
        <f>[1]DEPURADO!F1445</f>
        <v>2471140</v>
      </c>
      <c r="H1451" s="28">
        <v>0</v>
      </c>
      <c r="I1451" s="28">
        <f>+[1]DEPURADO!M1445+[1]DEPURADO!N1445</f>
        <v>0</v>
      </c>
      <c r="J1451" s="28">
        <f>+[1]DEPURADO!R1445</f>
        <v>0</v>
      </c>
      <c r="K1451" s="29">
        <f>+[1]DEPURADO!P1445+[1]DEPURADO!Q1445</f>
        <v>0</v>
      </c>
      <c r="L1451" s="28">
        <v>0</v>
      </c>
      <c r="M1451" s="28">
        <v>0</v>
      </c>
      <c r="N1451" s="28">
        <f t="shared" si="154"/>
        <v>0</v>
      </c>
      <c r="O1451" s="28">
        <f t="shared" si="155"/>
        <v>2471140</v>
      </c>
      <c r="P1451" s="24">
        <f>IF([1]DEPURADO!H1445&gt;1,0,[1]DEPURADO!B1445)</f>
        <v>116451</v>
      </c>
      <c r="Q1451" s="30">
        <f t="shared" si="156"/>
        <v>2471140</v>
      </c>
      <c r="R1451" s="31">
        <f t="shared" si="157"/>
        <v>0</v>
      </c>
      <c r="S1451" s="31">
        <f>+[1]DEPURADO!J1445</f>
        <v>0</v>
      </c>
      <c r="T1451" s="23" t="s">
        <v>45</v>
      </c>
      <c r="U1451" s="31">
        <f>+[1]DEPURADO!I1445</f>
        <v>0</v>
      </c>
      <c r="V1451" s="30"/>
      <c r="W1451" s="23" t="s">
        <v>45</v>
      </c>
      <c r="X1451" s="31">
        <f>+[1]DEPURADO!K1445+[1]DEPURADO!L1445</f>
        <v>2471140</v>
      </c>
      <c r="Y1451" s="23" t="s">
        <v>45</v>
      </c>
      <c r="Z1451" s="31">
        <f t="shared" si="158"/>
        <v>2471140</v>
      </c>
      <c r="AA1451" s="31"/>
      <c r="AB1451" s="31">
        <v>0</v>
      </c>
      <c r="AC1451" s="31">
        <v>0</v>
      </c>
      <c r="AD1451" s="30"/>
      <c r="AE1451" s="30">
        <f>+[1]DEPURADO!K1445</f>
        <v>0</v>
      </c>
      <c r="AF1451" s="30">
        <v>0</v>
      </c>
      <c r="AG1451" s="30">
        <f t="shared" si="159"/>
        <v>0</v>
      </c>
      <c r="AH1451" s="30">
        <v>0</v>
      </c>
      <c r="AI1451" s="30" t="str">
        <f>+[1]DEPURADO!G1445</f>
        <v>GLOSA LEGALIZADA</v>
      </c>
      <c r="AJ1451" s="32"/>
      <c r="AK1451" s="33"/>
    </row>
    <row r="1452" spans="1:37" s="34" customFormat="1" x14ac:dyDescent="0.25">
      <c r="A1452" s="23">
        <f t="shared" si="160"/>
        <v>1444</v>
      </c>
      <c r="B1452" s="24" t="s">
        <v>44</v>
      </c>
      <c r="C1452" s="23" t="str">
        <f>+[1]DEPURADO!A1446</f>
        <v>HLC116284</v>
      </c>
      <c r="D1452" s="23">
        <f>+[1]DEPURADO!B1446</f>
        <v>116284</v>
      </c>
      <c r="E1452" s="25">
        <f>+[1]DEPURADO!C1446</f>
        <v>45611</v>
      </c>
      <c r="F1452" s="26">
        <f>+IF([1]DEPURADO!D1446&gt;1,[1]DEPURADO!D1446," ")</f>
        <v>45677</v>
      </c>
      <c r="G1452" s="27">
        <f>[1]DEPURADO!F1446</f>
        <v>89014</v>
      </c>
      <c r="H1452" s="28">
        <v>0</v>
      </c>
      <c r="I1452" s="28">
        <f>+[1]DEPURADO!M1446+[1]DEPURADO!N1446</f>
        <v>0</v>
      </c>
      <c r="J1452" s="28">
        <f>+[1]DEPURADO!R1446</f>
        <v>0</v>
      </c>
      <c r="K1452" s="29">
        <f>+[1]DEPURADO!P1446+[1]DEPURADO!Q1446</f>
        <v>0</v>
      </c>
      <c r="L1452" s="28">
        <v>0</v>
      </c>
      <c r="M1452" s="28">
        <v>0</v>
      </c>
      <c r="N1452" s="28">
        <f t="shared" si="154"/>
        <v>0</v>
      </c>
      <c r="O1452" s="28">
        <f t="shared" si="155"/>
        <v>89014</v>
      </c>
      <c r="P1452" s="24">
        <f>IF([1]DEPURADO!H1446&gt;1,0,[1]DEPURADO!B1446)</f>
        <v>116284</v>
      </c>
      <c r="Q1452" s="30">
        <f t="shared" si="156"/>
        <v>89014</v>
      </c>
      <c r="R1452" s="31">
        <f t="shared" si="157"/>
        <v>0</v>
      </c>
      <c r="S1452" s="31">
        <f>+[1]DEPURADO!J1446</f>
        <v>0</v>
      </c>
      <c r="T1452" s="23" t="s">
        <v>45</v>
      </c>
      <c r="U1452" s="31">
        <f>+[1]DEPURADO!I1446</f>
        <v>0</v>
      </c>
      <c r="V1452" s="30"/>
      <c r="W1452" s="23" t="s">
        <v>45</v>
      </c>
      <c r="X1452" s="31">
        <f>+[1]DEPURADO!K1446+[1]DEPURADO!L1446</f>
        <v>89014</v>
      </c>
      <c r="Y1452" s="23" t="s">
        <v>45</v>
      </c>
      <c r="Z1452" s="31">
        <f t="shared" si="158"/>
        <v>89014</v>
      </c>
      <c r="AA1452" s="31"/>
      <c r="AB1452" s="31">
        <v>0</v>
      </c>
      <c r="AC1452" s="31">
        <v>0</v>
      </c>
      <c r="AD1452" s="30"/>
      <c r="AE1452" s="30">
        <f>+[1]DEPURADO!K1446</f>
        <v>0</v>
      </c>
      <c r="AF1452" s="30">
        <v>0</v>
      </c>
      <c r="AG1452" s="30">
        <f t="shared" si="159"/>
        <v>0</v>
      </c>
      <c r="AH1452" s="30">
        <v>0</v>
      </c>
      <c r="AI1452" s="30" t="str">
        <f>+[1]DEPURADO!G1446</f>
        <v>GLOSA LEGALIZADA</v>
      </c>
      <c r="AJ1452" s="32"/>
      <c r="AK1452" s="33"/>
    </row>
    <row r="1453" spans="1:37" s="34" customFormat="1" x14ac:dyDescent="0.25">
      <c r="A1453" s="23">
        <f t="shared" si="160"/>
        <v>1445</v>
      </c>
      <c r="B1453" s="24" t="s">
        <v>44</v>
      </c>
      <c r="C1453" s="23" t="str">
        <f>+[1]DEPURADO!A1447</f>
        <v>HLC116253</v>
      </c>
      <c r="D1453" s="23">
        <f>+[1]DEPURADO!B1447</f>
        <v>116253</v>
      </c>
      <c r="E1453" s="25">
        <f>+[1]DEPURADO!C1447</f>
        <v>45612</v>
      </c>
      <c r="F1453" s="26">
        <f>+IF([1]DEPURADO!D1447&gt;1,[1]DEPURADO!D1447," ")</f>
        <v>45677</v>
      </c>
      <c r="G1453" s="27">
        <f>[1]DEPURADO!F1447</f>
        <v>18320</v>
      </c>
      <c r="H1453" s="28">
        <v>0</v>
      </c>
      <c r="I1453" s="28">
        <f>+[1]DEPURADO!M1447+[1]DEPURADO!N1447</f>
        <v>0</v>
      </c>
      <c r="J1453" s="28">
        <f>+[1]DEPURADO!R1447</f>
        <v>0</v>
      </c>
      <c r="K1453" s="29">
        <f>+[1]DEPURADO!P1447+[1]DEPURADO!Q1447</f>
        <v>0</v>
      </c>
      <c r="L1453" s="28">
        <v>0</v>
      </c>
      <c r="M1453" s="28">
        <v>0</v>
      </c>
      <c r="N1453" s="28">
        <f t="shared" si="154"/>
        <v>0</v>
      </c>
      <c r="O1453" s="28">
        <f t="shared" si="155"/>
        <v>18320</v>
      </c>
      <c r="P1453" s="24">
        <f>IF([1]DEPURADO!H1447&gt;1,0,[1]DEPURADO!B1447)</f>
        <v>116253</v>
      </c>
      <c r="Q1453" s="30">
        <f t="shared" si="156"/>
        <v>18320</v>
      </c>
      <c r="R1453" s="31">
        <f t="shared" si="157"/>
        <v>0</v>
      </c>
      <c r="S1453" s="31">
        <f>+[1]DEPURADO!J1447</f>
        <v>0</v>
      </c>
      <c r="T1453" s="23" t="s">
        <v>45</v>
      </c>
      <c r="U1453" s="31">
        <f>+[1]DEPURADO!I1447</f>
        <v>0</v>
      </c>
      <c r="V1453" s="30"/>
      <c r="W1453" s="23" t="s">
        <v>45</v>
      </c>
      <c r="X1453" s="31">
        <f>+[1]DEPURADO!K1447+[1]DEPURADO!L1447</f>
        <v>18320</v>
      </c>
      <c r="Y1453" s="23" t="s">
        <v>45</v>
      </c>
      <c r="Z1453" s="31">
        <f t="shared" si="158"/>
        <v>18320</v>
      </c>
      <c r="AA1453" s="31"/>
      <c r="AB1453" s="31">
        <v>0</v>
      </c>
      <c r="AC1453" s="31">
        <v>0</v>
      </c>
      <c r="AD1453" s="30"/>
      <c r="AE1453" s="30">
        <f>+[1]DEPURADO!K1447</f>
        <v>0</v>
      </c>
      <c r="AF1453" s="30">
        <v>0</v>
      </c>
      <c r="AG1453" s="30">
        <f t="shared" si="159"/>
        <v>0</v>
      </c>
      <c r="AH1453" s="30">
        <v>0</v>
      </c>
      <c r="AI1453" s="30" t="str">
        <f>+[1]DEPURADO!G1447</f>
        <v>GLOSA LEGALIZADA</v>
      </c>
      <c r="AJ1453" s="32"/>
      <c r="AK1453" s="33"/>
    </row>
    <row r="1454" spans="1:37" s="34" customFormat="1" x14ac:dyDescent="0.25">
      <c r="A1454" s="23">
        <f t="shared" si="160"/>
        <v>1446</v>
      </c>
      <c r="B1454" s="24" t="s">
        <v>44</v>
      </c>
      <c r="C1454" s="23" t="str">
        <f>+[1]DEPURADO!A1448</f>
        <v>HLC116189</v>
      </c>
      <c r="D1454" s="23">
        <f>+[1]DEPURADO!B1448</f>
        <v>116189</v>
      </c>
      <c r="E1454" s="25">
        <f>+[1]DEPURADO!C1448</f>
        <v>45612</v>
      </c>
      <c r="F1454" s="26">
        <f>+IF([1]DEPURADO!D1448&gt;1,[1]DEPURADO!D1448," ")</f>
        <v>45677</v>
      </c>
      <c r="G1454" s="27">
        <f>[1]DEPURADO!F1448</f>
        <v>43100</v>
      </c>
      <c r="H1454" s="28">
        <v>0</v>
      </c>
      <c r="I1454" s="28">
        <f>+[1]DEPURADO!M1448+[1]DEPURADO!N1448</f>
        <v>0</v>
      </c>
      <c r="J1454" s="28">
        <f>+[1]DEPURADO!R1448</f>
        <v>0</v>
      </c>
      <c r="K1454" s="29">
        <f>+[1]DEPURADO!P1448+[1]DEPURADO!Q1448</f>
        <v>0</v>
      </c>
      <c r="L1454" s="28">
        <v>0</v>
      </c>
      <c r="M1454" s="28">
        <v>0</v>
      </c>
      <c r="N1454" s="28">
        <f t="shared" si="154"/>
        <v>0</v>
      </c>
      <c r="O1454" s="28">
        <f t="shared" si="155"/>
        <v>43100</v>
      </c>
      <c r="P1454" s="24">
        <f>IF([1]DEPURADO!H1448&gt;1,0,[1]DEPURADO!B1448)</f>
        <v>116189</v>
      </c>
      <c r="Q1454" s="30">
        <f t="shared" si="156"/>
        <v>43100</v>
      </c>
      <c r="R1454" s="31">
        <f t="shared" si="157"/>
        <v>0</v>
      </c>
      <c r="S1454" s="31">
        <f>+[1]DEPURADO!J1448</f>
        <v>0</v>
      </c>
      <c r="T1454" s="23" t="s">
        <v>45</v>
      </c>
      <c r="U1454" s="31">
        <f>+[1]DEPURADO!I1448</f>
        <v>0</v>
      </c>
      <c r="V1454" s="30"/>
      <c r="W1454" s="23" t="s">
        <v>45</v>
      </c>
      <c r="X1454" s="31">
        <f>+[1]DEPURADO!K1448+[1]DEPURADO!L1448</f>
        <v>43100</v>
      </c>
      <c r="Y1454" s="23" t="s">
        <v>45</v>
      </c>
      <c r="Z1454" s="31">
        <f t="shared" si="158"/>
        <v>43100</v>
      </c>
      <c r="AA1454" s="31"/>
      <c r="AB1454" s="31">
        <v>0</v>
      </c>
      <c r="AC1454" s="31">
        <v>0</v>
      </c>
      <c r="AD1454" s="30"/>
      <c r="AE1454" s="30">
        <f>+[1]DEPURADO!K1448</f>
        <v>0</v>
      </c>
      <c r="AF1454" s="30">
        <v>0</v>
      </c>
      <c r="AG1454" s="30">
        <f t="shared" si="159"/>
        <v>0</v>
      </c>
      <c r="AH1454" s="30">
        <v>0</v>
      </c>
      <c r="AI1454" s="30" t="str">
        <f>+[1]DEPURADO!G1448</f>
        <v>GLOSA LEGALIZADA</v>
      </c>
      <c r="AJ1454" s="32"/>
      <c r="AK1454" s="33"/>
    </row>
    <row r="1455" spans="1:37" s="34" customFormat="1" x14ac:dyDescent="0.25">
      <c r="A1455" s="23">
        <f t="shared" si="160"/>
        <v>1447</v>
      </c>
      <c r="B1455" s="24" t="s">
        <v>44</v>
      </c>
      <c r="C1455" s="23" t="str">
        <f>+[1]DEPURADO!A1449</f>
        <v>HLC116262</v>
      </c>
      <c r="D1455" s="23">
        <f>+[1]DEPURADO!B1449</f>
        <v>116262</v>
      </c>
      <c r="E1455" s="25">
        <f>+[1]DEPURADO!C1449</f>
        <v>45612</v>
      </c>
      <c r="F1455" s="26">
        <f>+IF([1]DEPURADO!D1449&gt;1,[1]DEPURADO!D1449," ")</f>
        <v>45677</v>
      </c>
      <c r="G1455" s="27">
        <f>[1]DEPURADO!F1449</f>
        <v>106228</v>
      </c>
      <c r="H1455" s="28">
        <v>0</v>
      </c>
      <c r="I1455" s="28">
        <f>+[1]DEPURADO!M1449+[1]DEPURADO!N1449</f>
        <v>0</v>
      </c>
      <c r="J1455" s="28">
        <f>+[1]DEPURADO!R1449</f>
        <v>0</v>
      </c>
      <c r="K1455" s="29">
        <f>+[1]DEPURADO!P1449+[1]DEPURADO!Q1449</f>
        <v>0</v>
      </c>
      <c r="L1455" s="28">
        <v>0</v>
      </c>
      <c r="M1455" s="28">
        <v>0</v>
      </c>
      <c r="N1455" s="28">
        <f t="shared" si="154"/>
        <v>0</v>
      </c>
      <c r="O1455" s="28">
        <f t="shared" si="155"/>
        <v>106228</v>
      </c>
      <c r="P1455" s="24">
        <f>IF([1]DEPURADO!H1449&gt;1,0,[1]DEPURADO!B1449)</f>
        <v>116262</v>
      </c>
      <c r="Q1455" s="30">
        <f t="shared" si="156"/>
        <v>106228</v>
      </c>
      <c r="R1455" s="31">
        <f t="shared" si="157"/>
        <v>0</v>
      </c>
      <c r="S1455" s="31">
        <f>+[1]DEPURADO!J1449</f>
        <v>0</v>
      </c>
      <c r="T1455" s="23" t="s">
        <v>45</v>
      </c>
      <c r="U1455" s="31">
        <f>+[1]DEPURADO!I1449</f>
        <v>0</v>
      </c>
      <c r="V1455" s="30"/>
      <c r="W1455" s="23" t="s">
        <v>45</v>
      </c>
      <c r="X1455" s="31">
        <f>+[1]DEPURADO!K1449+[1]DEPURADO!L1449</f>
        <v>106228</v>
      </c>
      <c r="Y1455" s="23" t="s">
        <v>45</v>
      </c>
      <c r="Z1455" s="31">
        <f t="shared" si="158"/>
        <v>106228</v>
      </c>
      <c r="AA1455" s="31"/>
      <c r="AB1455" s="31">
        <v>0</v>
      </c>
      <c r="AC1455" s="31">
        <v>0</v>
      </c>
      <c r="AD1455" s="30"/>
      <c r="AE1455" s="30">
        <f>+[1]DEPURADO!K1449</f>
        <v>0</v>
      </c>
      <c r="AF1455" s="30">
        <v>0</v>
      </c>
      <c r="AG1455" s="30">
        <f t="shared" si="159"/>
        <v>0</v>
      </c>
      <c r="AH1455" s="30">
        <v>0</v>
      </c>
      <c r="AI1455" s="30" t="str">
        <f>+[1]DEPURADO!G1449</f>
        <v>GLOSA LEGALIZADA</v>
      </c>
      <c r="AJ1455" s="32"/>
      <c r="AK1455" s="33"/>
    </row>
    <row r="1456" spans="1:37" s="34" customFormat="1" x14ac:dyDescent="0.25">
      <c r="A1456" s="23">
        <f t="shared" si="160"/>
        <v>1448</v>
      </c>
      <c r="B1456" s="24" t="s">
        <v>44</v>
      </c>
      <c r="C1456" s="23" t="str">
        <f>+[1]DEPURADO!A1450</f>
        <v>HLC116265</v>
      </c>
      <c r="D1456" s="23">
        <f>+[1]DEPURADO!B1450</f>
        <v>116265</v>
      </c>
      <c r="E1456" s="25">
        <f>+[1]DEPURADO!C1450</f>
        <v>45612</v>
      </c>
      <c r="F1456" s="26">
        <f>+IF([1]DEPURADO!D1450&gt;1,[1]DEPURADO!D1450," ")</f>
        <v>45677</v>
      </c>
      <c r="G1456" s="27">
        <f>[1]DEPURADO!F1450</f>
        <v>27120</v>
      </c>
      <c r="H1456" s="28">
        <v>0</v>
      </c>
      <c r="I1456" s="28">
        <f>+[1]DEPURADO!M1450+[1]DEPURADO!N1450</f>
        <v>0</v>
      </c>
      <c r="J1456" s="28">
        <f>+[1]DEPURADO!R1450</f>
        <v>0</v>
      </c>
      <c r="K1456" s="29">
        <f>+[1]DEPURADO!P1450+[1]DEPURADO!Q1450</f>
        <v>0</v>
      </c>
      <c r="L1456" s="28">
        <v>0</v>
      </c>
      <c r="M1456" s="28">
        <v>0</v>
      </c>
      <c r="N1456" s="28">
        <f t="shared" si="154"/>
        <v>0</v>
      </c>
      <c r="O1456" s="28">
        <f t="shared" si="155"/>
        <v>27120</v>
      </c>
      <c r="P1456" s="24">
        <f>IF([1]DEPURADO!H1450&gt;1,0,[1]DEPURADO!B1450)</f>
        <v>116265</v>
      </c>
      <c r="Q1456" s="30">
        <f t="shared" si="156"/>
        <v>27120</v>
      </c>
      <c r="R1456" s="31">
        <f t="shared" si="157"/>
        <v>0</v>
      </c>
      <c r="S1456" s="31">
        <f>+[1]DEPURADO!J1450</f>
        <v>0</v>
      </c>
      <c r="T1456" s="23" t="s">
        <v>45</v>
      </c>
      <c r="U1456" s="31">
        <f>+[1]DEPURADO!I1450</f>
        <v>0</v>
      </c>
      <c r="V1456" s="30"/>
      <c r="W1456" s="23" t="s">
        <v>45</v>
      </c>
      <c r="X1456" s="31">
        <f>+[1]DEPURADO!K1450+[1]DEPURADO!L1450</f>
        <v>27120</v>
      </c>
      <c r="Y1456" s="23" t="s">
        <v>45</v>
      </c>
      <c r="Z1456" s="31">
        <f t="shared" si="158"/>
        <v>27120</v>
      </c>
      <c r="AA1456" s="31"/>
      <c r="AB1456" s="31">
        <v>0</v>
      </c>
      <c r="AC1456" s="31">
        <v>0</v>
      </c>
      <c r="AD1456" s="30"/>
      <c r="AE1456" s="30">
        <f>+[1]DEPURADO!K1450</f>
        <v>0</v>
      </c>
      <c r="AF1456" s="30">
        <v>0</v>
      </c>
      <c r="AG1456" s="30">
        <f t="shared" si="159"/>
        <v>0</v>
      </c>
      <c r="AH1456" s="30">
        <v>0</v>
      </c>
      <c r="AI1456" s="30" t="str">
        <f>+[1]DEPURADO!G1450</f>
        <v>GLOSA LEGALIZADA</v>
      </c>
      <c r="AJ1456" s="32"/>
      <c r="AK1456" s="33"/>
    </row>
    <row r="1457" spans="1:37" s="34" customFormat="1" x14ac:dyDescent="0.25">
      <c r="A1457" s="23">
        <f t="shared" si="160"/>
        <v>1449</v>
      </c>
      <c r="B1457" s="24" t="s">
        <v>44</v>
      </c>
      <c r="C1457" s="23" t="str">
        <f>+[1]DEPURADO!A1451</f>
        <v>HLC116283</v>
      </c>
      <c r="D1457" s="23">
        <f>+[1]DEPURADO!B1451</f>
        <v>116283</v>
      </c>
      <c r="E1457" s="25">
        <f>+[1]DEPURADO!C1451</f>
        <v>45612</v>
      </c>
      <c r="F1457" s="26">
        <f>+IF([1]DEPURADO!D1451&gt;1,[1]DEPURADO!D1451," ")</f>
        <v>45677</v>
      </c>
      <c r="G1457" s="27">
        <f>[1]DEPURADO!F1451</f>
        <v>88854</v>
      </c>
      <c r="H1457" s="28">
        <v>0</v>
      </c>
      <c r="I1457" s="28">
        <f>+[1]DEPURADO!M1451+[1]DEPURADO!N1451</f>
        <v>0</v>
      </c>
      <c r="J1457" s="28">
        <f>+[1]DEPURADO!R1451</f>
        <v>0</v>
      </c>
      <c r="K1457" s="29">
        <f>+[1]DEPURADO!P1451+[1]DEPURADO!Q1451</f>
        <v>0</v>
      </c>
      <c r="L1457" s="28">
        <v>0</v>
      </c>
      <c r="M1457" s="28">
        <v>0</v>
      </c>
      <c r="N1457" s="28">
        <f t="shared" si="154"/>
        <v>0</v>
      </c>
      <c r="O1457" s="28">
        <f t="shared" si="155"/>
        <v>88854</v>
      </c>
      <c r="P1457" s="24">
        <f>IF([1]DEPURADO!H1451&gt;1,0,[1]DEPURADO!B1451)</f>
        <v>116283</v>
      </c>
      <c r="Q1457" s="30">
        <f t="shared" si="156"/>
        <v>88854</v>
      </c>
      <c r="R1457" s="31">
        <f t="shared" si="157"/>
        <v>0</v>
      </c>
      <c r="S1457" s="31">
        <f>+[1]DEPURADO!J1451</f>
        <v>0</v>
      </c>
      <c r="T1457" s="23" t="s">
        <v>45</v>
      </c>
      <c r="U1457" s="31">
        <f>+[1]DEPURADO!I1451</f>
        <v>0</v>
      </c>
      <c r="V1457" s="30"/>
      <c r="W1457" s="23" t="s">
        <v>45</v>
      </c>
      <c r="X1457" s="31">
        <f>+[1]DEPURADO!K1451+[1]DEPURADO!L1451</f>
        <v>88854</v>
      </c>
      <c r="Y1457" s="23" t="s">
        <v>45</v>
      </c>
      <c r="Z1457" s="31">
        <f t="shared" si="158"/>
        <v>88854</v>
      </c>
      <c r="AA1457" s="31"/>
      <c r="AB1457" s="31">
        <v>0</v>
      </c>
      <c r="AC1457" s="31">
        <v>0</v>
      </c>
      <c r="AD1457" s="30"/>
      <c r="AE1457" s="30">
        <f>+[1]DEPURADO!K1451</f>
        <v>0</v>
      </c>
      <c r="AF1457" s="30">
        <v>0</v>
      </c>
      <c r="AG1457" s="30">
        <f t="shared" si="159"/>
        <v>0</v>
      </c>
      <c r="AH1457" s="30">
        <v>0</v>
      </c>
      <c r="AI1457" s="30" t="str">
        <f>+[1]DEPURADO!G1451</f>
        <v>GLOSA LEGALIZADA</v>
      </c>
      <c r="AJ1457" s="32"/>
      <c r="AK1457" s="33"/>
    </row>
    <row r="1458" spans="1:37" s="34" customFormat="1" x14ac:dyDescent="0.25">
      <c r="A1458" s="23">
        <f t="shared" si="160"/>
        <v>1450</v>
      </c>
      <c r="B1458" s="24" t="s">
        <v>44</v>
      </c>
      <c r="C1458" s="23" t="str">
        <f>+[1]DEPURADO!A1452</f>
        <v>HLC116275</v>
      </c>
      <c r="D1458" s="23">
        <f>+[1]DEPURADO!B1452</f>
        <v>116275</v>
      </c>
      <c r="E1458" s="25">
        <f>+[1]DEPURADO!C1452</f>
        <v>45612</v>
      </c>
      <c r="F1458" s="26">
        <f>+IF([1]DEPURADO!D1452&gt;1,[1]DEPURADO!D1452," ")</f>
        <v>45677</v>
      </c>
      <c r="G1458" s="27">
        <f>[1]DEPURADO!F1452</f>
        <v>72625</v>
      </c>
      <c r="H1458" s="28">
        <v>0</v>
      </c>
      <c r="I1458" s="28">
        <f>+[1]DEPURADO!M1452+[1]DEPURADO!N1452</f>
        <v>0</v>
      </c>
      <c r="J1458" s="28">
        <f>+[1]DEPURADO!R1452</f>
        <v>0</v>
      </c>
      <c r="K1458" s="29">
        <f>+[1]DEPURADO!P1452+[1]DEPURADO!Q1452</f>
        <v>0</v>
      </c>
      <c r="L1458" s="28">
        <v>0</v>
      </c>
      <c r="M1458" s="28">
        <v>0</v>
      </c>
      <c r="N1458" s="28">
        <f t="shared" si="154"/>
        <v>0</v>
      </c>
      <c r="O1458" s="28">
        <f t="shared" si="155"/>
        <v>72625</v>
      </c>
      <c r="P1458" s="24">
        <f>IF([1]DEPURADO!H1452&gt;1,0,[1]DEPURADO!B1452)</f>
        <v>116275</v>
      </c>
      <c r="Q1458" s="30">
        <f t="shared" si="156"/>
        <v>72625</v>
      </c>
      <c r="R1458" s="31">
        <f t="shared" si="157"/>
        <v>0</v>
      </c>
      <c r="S1458" s="31">
        <f>+[1]DEPURADO!J1452</f>
        <v>0</v>
      </c>
      <c r="T1458" s="23" t="s">
        <v>45</v>
      </c>
      <c r="U1458" s="31">
        <f>+[1]DEPURADO!I1452</f>
        <v>0</v>
      </c>
      <c r="V1458" s="30"/>
      <c r="W1458" s="23" t="s">
        <v>45</v>
      </c>
      <c r="X1458" s="31">
        <f>+[1]DEPURADO!K1452+[1]DEPURADO!L1452</f>
        <v>72625</v>
      </c>
      <c r="Y1458" s="23" t="s">
        <v>45</v>
      </c>
      <c r="Z1458" s="31">
        <f t="shared" si="158"/>
        <v>72625</v>
      </c>
      <c r="AA1458" s="31"/>
      <c r="AB1458" s="31">
        <v>0</v>
      </c>
      <c r="AC1458" s="31">
        <v>0</v>
      </c>
      <c r="AD1458" s="30"/>
      <c r="AE1458" s="30">
        <f>+[1]DEPURADO!K1452</f>
        <v>0</v>
      </c>
      <c r="AF1458" s="30">
        <v>0</v>
      </c>
      <c r="AG1458" s="30">
        <f t="shared" si="159"/>
        <v>0</v>
      </c>
      <c r="AH1458" s="30">
        <v>0</v>
      </c>
      <c r="AI1458" s="30" t="str">
        <f>+[1]DEPURADO!G1452</f>
        <v>GLOSA LEGALIZADA</v>
      </c>
      <c r="AJ1458" s="32"/>
      <c r="AK1458" s="33"/>
    </row>
    <row r="1459" spans="1:37" s="34" customFormat="1" x14ac:dyDescent="0.25">
      <c r="A1459" s="23">
        <f t="shared" si="160"/>
        <v>1451</v>
      </c>
      <c r="B1459" s="24" t="s">
        <v>44</v>
      </c>
      <c r="C1459" s="23" t="str">
        <f>+[1]DEPURADO!A1453</f>
        <v>HLC116286</v>
      </c>
      <c r="D1459" s="23">
        <f>+[1]DEPURADO!B1453</f>
        <v>116286</v>
      </c>
      <c r="E1459" s="25">
        <f>+[1]DEPURADO!C1453</f>
        <v>45612</v>
      </c>
      <c r="F1459" s="26">
        <f>+IF([1]DEPURADO!D1453&gt;1,[1]DEPURADO!D1453," ")</f>
        <v>45677</v>
      </c>
      <c r="G1459" s="27">
        <f>[1]DEPURADO!F1453</f>
        <v>138151</v>
      </c>
      <c r="H1459" s="28">
        <v>0</v>
      </c>
      <c r="I1459" s="28">
        <f>+[1]DEPURADO!M1453+[1]DEPURADO!N1453</f>
        <v>0</v>
      </c>
      <c r="J1459" s="28">
        <f>+[1]DEPURADO!R1453</f>
        <v>0</v>
      </c>
      <c r="K1459" s="29">
        <f>+[1]DEPURADO!P1453+[1]DEPURADO!Q1453</f>
        <v>0</v>
      </c>
      <c r="L1459" s="28">
        <v>0</v>
      </c>
      <c r="M1459" s="28">
        <v>0</v>
      </c>
      <c r="N1459" s="28">
        <f t="shared" si="154"/>
        <v>0</v>
      </c>
      <c r="O1459" s="28">
        <f t="shared" si="155"/>
        <v>138151</v>
      </c>
      <c r="P1459" s="24">
        <f>IF([1]DEPURADO!H1453&gt;1,0,[1]DEPURADO!B1453)</f>
        <v>116286</v>
      </c>
      <c r="Q1459" s="30">
        <f t="shared" si="156"/>
        <v>138151</v>
      </c>
      <c r="R1459" s="31">
        <f t="shared" si="157"/>
        <v>0</v>
      </c>
      <c r="S1459" s="31">
        <f>+[1]DEPURADO!J1453</f>
        <v>0</v>
      </c>
      <c r="T1459" s="23" t="s">
        <v>45</v>
      </c>
      <c r="U1459" s="31">
        <f>+[1]DEPURADO!I1453</f>
        <v>0</v>
      </c>
      <c r="V1459" s="30"/>
      <c r="W1459" s="23" t="s">
        <v>45</v>
      </c>
      <c r="X1459" s="31">
        <f>+[1]DEPURADO!K1453+[1]DEPURADO!L1453</f>
        <v>138151</v>
      </c>
      <c r="Y1459" s="23" t="s">
        <v>45</v>
      </c>
      <c r="Z1459" s="31">
        <f t="shared" si="158"/>
        <v>138151</v>
      </c>
      <c r="AA1459" s="31"/>
      <c r="AB1459" s="31">
        <v>0</v>
      </c>
      <c r="AC1459" s="31">
        <v>0</v>
      </c>
      <c r="AD1459" s="30"/>
      <c r="AE1459" s="30">
        <f>+[1]DEPURADO!K1453</f>
        <v>0</v>
      </c>
      <c r="AF1459" s="30">
        <v>0</v>
      </c>
      <c r="AG1459" s="30">
        <f t="shared" si="159"/>
        <v>0</v>
      </c>
      <c r="AH1459" s="30">
        <v>0</v>
      </c>
      <c r="AI1459" s="30" t="str">
        <f>+[1]DEPURADO!G1453</f>
        <v>GLOSA LEGALIZADA</v>
      </c>
      <c r="AJ1459" s="32"/>
      <c r="AK1459" s="33"/>
    </row>
    <row r="1460" spans="1:37" s="34" customFormat="1" x14ac:dyDescent="0.25">
      <c r="A1460" s="23">
        <f t="shared" si="160"/>
        <v>1452</v>
      </c>
      <c r="B1460" s="24" t="s">
        <v>44</v>
      </c>
      <c r="C1460" s="23" t="str">
        <f>+[1]DEPURADO!A1454</f>
        <v>HLC116200</v>
      </c>
      <c r="D1460" s="23">
        <f>+[1]DEPURADO!B1454</f>
        <v>116200</v>
      </c>
      <c r="E1460" s="25">
        <f>+[1]DEPURADO!C1454</f>
        <v>45613</v>
      </c>
      <c r="F1460" s="26">
        <f>+IF([1]DEPURADO!D1454&gt;1,[1]DEPURADO!D1454," ")</f>
        <v>45677</v>
      </c>
      <c r="G1460" s="27">
        <f>[1]DEPURADO!F1454</f>
        <v>63574</v>
      </c>
      <c r="H1460" s="28">
        <v>0</v>
      </c>
      <c r="I1460" s="28">
        <f>+[1]DEPURADO!M1454+[1]DEPURADO!N1454</f>
        <v>0</v>
      </c>
      <c r="J1460" s="28">
        <f>+[1]DEPURADO!R1454</f>
        <v>0</v>
      </c>
      <c r="K1460" s="29">
        <f>+[1]DEPURADO!P1454+[1]DEPURADO!Q1454</f>
        <v>0</v>
      </c>
      <c r="L1460" s="28">
        <v>0</v>
      </c>
      <c r="M1460" s="28">
        <v>0</v>
      </c>
      <c r="N1460" s="28">
        <f t="shared" si="154"/>
        <v>0</v>
      </c>
      <c r="O1460" s="28">
        <f t="shared" si="155"/>
        <v>63574</v>
      </c>
      <c r="P1460" s="24">
        <f>IF([1]DEPURADO!H1454&gt;1,0,[1]DEPURADO!B1454)</f>
        <v>116200</v>
      </c>
      <c r="Q1460" s="30">
        <f t="shared" si="156"/>
        <v>63574</v>
      </c>
      <c r="R1460" s="31">
        <f t="shared" si="157"/>
        <v>0</v>
      </c>
      <c r="S1460" s="31">
        <f>+[1]DEPURADO!J1454</f>
        <v>0</v>
      </c>
      <c r="T1460" s="23" t="s">
        <v>45</v>
      </c>
      <c r="U1460" s="31">
        <f>+[1]DEPURADO!I1454</f>
        <v>0</v>
      </c>
      <c r="V1460" s="30"/>
      <c r="W1460" s="23" t="s">
        <v>45</v>
      </c>
      <c r="X1460" s="31">
        <f>+[1]DEPURADO!K1454+[1]DEPURADO!L1454</f>
        <v>63574</v>
      </c>
      <c r="Y1460" s="23" t="s">
        <v>45</v>
      </c>
      <c r="Z1460" s="31">
        <f t="shared" si="158"/>
        <v>63574</v>
      </c>
      <c r="AA1460" s="31"/>
      <c r="AB1460" s="31">
        <v>0</v>
      </c>
      <c r="AC1460" s="31">
        <v>0</v>
      </c>
      <c r="AD1460" s="30"/>
      <c r="AE1460" s="30">
        <f>+[1]DEPURADO!K1454</f>
        <v>0</v>
      </c>
      <c r="AF1460" s="30">
        <v>0</v>
      </c>
      <c r="AG1460" s="30">
        <f t="shared" si="159"/>
        <v>0</v>
      </c>
      <c r="AH1460" s="30">
        <v>0</v>
      </c>
      <c r="AI1460" s="30" t="str">
        <f>+[1]DEPURADO!G1454</f>
        <v>GLOSA LEGALIZADA</v>
      </c>
      <c r="AJ1460" s="32"/>
      <c r="AK1460" s="33"/>
    </row>
    <row r="1461" spans="1:37" s="34" customFormat="1" x14ac:dyDescent="0.25">
      <c r="A1461" s="23">
        <f t="shared" si="160"/>
        <v>1453</v>
      </c>
      <c r="B1461" s="24" t="s">
        <v>44</v>
      </c>
      <c r="C1461" s="23" t="str">
        <f>+[1]DEPURADO!A1455</f>
        <v>HLC116273</v>
      </c>
      <c r="D1461" s="23">
        <f>+[1]DEPURADO!B1455</f>
        <v>116273</v>
      </c>
      <c r="E1461" s="25">
        <f>+[1]DEPURADO!C1455</f>
        <v>45613</v>
      </c>
      <c r="F1461" s="26">
        <f>+IF([1]DEPURADO!D1455&gt;1,[1]DEPURADO!D1455," ")</f>
        <v>45677</v>
      </c>
      <c r="G1461" s="27">
        <f>[1]DEPURADO!F1455</f>
        <v>44060</v>
      </c>
      <c r="H1461" s="28">
        <v>0</v>
      </c>
      <c r="I1461" s="28">
        <f>+[1]DEPURADO!M1455+[1]DEPURADO!N1455</f>
        <v>0</v>
      </c>
      <c r="J1461" s="28">
        <f>+[1]DEPURADO!R1455</f>
        <v>0</v>
      </c>
      <c r="K1461" s="29">
        <f>+[1]DEPURADO!P1455+[1]DEPURADO!Q1455</f>
        <v>0</v>
      </c>
      <c r="L1461" s="28">
        <v>0</v>
      </c>
      <c r="M1461" s="28">
        <v>0</v>
      </c>
      <c r="N1461" s="28">
        <f t="shared" si="154"/>
        <v>0</v>
      </c>
      <c r="O1461" s="28">
        <f t="shared" si="155"/>
        <v>44060</v>
      </c>
      <c r="P1461" s="24">
        <f>IF([1]DEPURADO!H1455&gt;1,0,[1]DEPURADO!B1455)</f>
        <v>116273</v>
      </c>
      <c r="Q1461" s="30">
        <f t="shared" si="156"/>
        <v>44060</v>
      </c>
      <c r="R1461" s="31">
        <f t="shared" si="157"/>
        <v>0</v>
      </c>
      <c r="S1461" s="31">
        <f>+[1]DEPURADO!J1455</f>
        <v>0</v>
      </c>
      <c r="T1461" s="23" t="s">
        <v>45</v>
      </c>
      <c r="U1461" s="31">
        <f>+[1]DEPURADO!I1455</f>
        <v>0</v>
      </c>
      <c r="V1461" s="30"/>
      <c r="W1461" s="23" t="s">
        <v>45</v>
      </c>
      <c r="X1461" s="31">
        <f>+[1]DEPURADO!K1455+[1]DEPURADO!L1455</f>
        <v>44060</v>
      </c>
      <c r="Y1461" s="23" t="s">
        <v>45</v>
      </c>
      <c r="Z1461" s="31">
        <f t="shared" si="158"/>
        <v>44060</v>
      </c>
      <c r="AA1461" s="31"/>
      <c r="AB1461" s="31">
        <v>0</v>
      </c>
      <c r="AC1461" s="31">
        <v>0</v>
      </c>
      <c r="AD1461" s="30"/>
      <c r="AE1461" s="30">
        <f>+[1]DEPURADO!K1455</f>
        <v>0</v>
      </c>
      <c r="AF1461" s="30">
        <v>0</v>
      </c>
      <c r="AG1461" s="30">
        <f t="shared" si="159"/>
        <v>0</v>
      </c>
      <c r="AH1461" s="30">
        <v>0</v>
      </c>
      <c r="AI1461" s="30" t="str">
        <f>+[1]DEPURADO!G1455</f>
        <v>GLOSA LEGALIZADA</v>
      </c>
      <c r="AJ1461" s="32"/>
      <c r="AK1461" s="33"/>
    </row>
    <row r="1462" spans="1:37" s="34" customFormat="1" x14ac:dyDescent="0.25">
      <c r="A1462" s="23">
        <f t="shared" si="160"/>
        <v>1454</v>
      </c>
      <c r="B1462" s="24" t="s">
        <v>44</v>
      </c>
      <c r="C1462" s="23" t="str">
        <f>+[1]DEPURADO!A1456</f>
        <v>HLC116203</v>
      </c>
      <c r="D1462" s="23">
        <f>+[1]DEPURADO!B1456</f>
        <v>116203</v>
      </c>
      <c r="E1462" s="25">
        <f>+[1]DEPURADO!C1456</f>
        <v>45613</v>
      </c>
      <c r="F1462" s="26">
        <f>+IF([1]DEPURADO!D1456&gt;1,[1]DEPURADO!D1456," ")</f>
        <v>45677</v>
      </c>
      <c r="G1462" s="27">
        <f>[1]DEPURADO!F1456</f>
        <v>52178</v>
      </c>
      <c r="H1462" s="28">
        <v>0</v>
      </c>
      <c r="I1462" s="28">
        <f>+[1]DEPURADO!M1456+[1]DEPURADO!N1456</f>
        <v>0</v>
      </c>
      <c r="J1462" s="28">
        <f>+[1]DEPURADO!R1456</f>
        <v>0</v>
      </c>
      <c r="K1462" s="29">
        <f>+[1]DEPURADO!P1456+[1]DEPURADO!Q1456</f>
        <v>0</v>
      </c>
      <c r="L1462" s="28">
        <v>0</v>
      </c>
      <c r="M1462" s="28">
        <v>0</v>
      </c>
      <c r="N1462" s="28">
        <f t="shared" si="154"/>
        <v>0</v>
      </c>
      <c r="O1462" s="28">
        <f t="shared" si="155"/>
        <v>52178</v>
      </c>
      <c r="P1462" s="24">
        <f>IF([1]DEPURADO!H1456&gt;1,0,[1]DEPURADO!B1456)</f>
        <v>116203</v>
      </c>
      <c r="Q1462" s="30">
        <f t="shared" si="156"/>
        <v>52178</v>
      </c>
      <c r="R1462" s="31">
        <f t="shared" si="157"/>
        <v>0</v>
      </c>
      <c r="S1462" s="31">
        <f>+[1]DEPURADO!J1456</f>
        <v>0</v>
      </c>
      <c r="T1462" s="23" t="s">
        <v>45</v>
      </c>
      <c r="U1462" s="31">
        <f>+[1]DEPURADO!I1456</f>
        <v>0</v>
      </c>
      <c r="V1462" s="30"/>
      <c r="W1462" s="23" t="s">
        <v>45</v>
      </c>
      <c r="X1462" s="31">
        <f>+[1]DEPURADO!K1456+[1]DEPURADO!L1456</f>
        <v>52178</v>
      </c>
      <c r="Y1462" s="23" t="s">
        <v>45</v>
      </c>
      <c r="Z1462" s="31">
        <f t="shared" si="158"/>
        <v>52178</v>
      </c>
      <c r="AA1462" s="31"/>
      <c r="AB1462" s="31">
        <v>0</v>
      </c>
      <c r="AC1462" s="31">
        <v>0</v>
      </c>
      <c r="AD1462" s="30"/>
      <c r="AE1462" s="30">
        <f>+[1]DEPURADO!K1456</f>
        <v>0</v>
      </c>
      <c r="AF1462" s="30">
        <v>0</v>
      </c>
      <c r="AG1462" s="30">
        <f t="shared" si="159"/>
        <v>0</v>
      </c>
      <c r="AH1462" s="30">
        <v>0</v>
      </c>
      <c r="AI1462" s="30" t="str">
        <f>+[1]DEPURADO!G1456</f>
        <v>GLOSA LEGALIZADA</v>
      </c>
      <c r="AJ1462" s="32"/>
      <c r="AK1462" s="33"/>
    </row>
    <row r="1463" spans="1:37" s="34" customFormat="1" x14ac:dyDescent="0.25">
      <c r="A1463" s="23">
        <f t="shared" si="160"/>
        <v>1455</v>
      </c>
      <c r="B1463" s="24" t="s">
        <v>44</v>
      </c>
      <c r="C1463" s="23" t="str">
        <f>+[1]DEPURADO!A1457</f>
        <v>HLC116196</v>
      </c>
      <c r="D1463" s="23">
        <f>+[1]DEPURADO!B1457</f>
        <v>116196</v>
      </c>
      <c r="E1463" s="25">
        <f>+[1]DEPURADO!C1457</f>
        <v>45613</v>
      </c>
      <c r="F1463" s="26">
        <f>+IF([1]DEPURADO!D1457&gt;1,[1]DEPURADO!D1457," ")</f>
        <v>45677</v>
      </c>
      <c r="G1463" s="27">
        <f>[1]DEPURADO!F1457</f>
        <v>63334</v>
      </c>
      <c r="H1463" s="28">
        <v>0</v>
      </c>
      <c r="I1463" s="28">
        <f>+[1]DEPURADO!M1457+[1]DEPURADO!N1457</f>
        <v>0</v>
      </c>
      <c r="J1463" s="28">
        <f>+[1]DEPURADO!R1457</f>
        <v>0</v>
      </c>
      <c r="K1463" s="29">
        <f>+[1]DEPURADO!P1457+[1]DEPURADO!Q1457</f>
        <v>0</v>
      </c>
      <c r="L1463" s="28">
        <v>0</v>
      </c>
      <c r="M1463" s="28">
        <v>0</v>
      </c>
      <c r="N1463" s="28">
        <f t="shared" si="154"/>
        <v>0</v>
      </c>
      <c r="O1463" s="28">
        <f t="shared" si="155"/>
        <v>63334</v>
      </c>
      <c r="P1463" s="24">
        <f>IF([1]DEPURADO!H1457&gt;1,0,[1]DEPURADO!B1457)</f>
        <v>116196</v>
      </c>
      <c r="Q1463" s="30">
        <f t="shared" si="156"/>
        <v>63334</v>
      </c>
      <c r="R1463" s="31">
        <f t="shared" si="157"/>
        <v>0</v>
      </c>
      <c r="S1463" s="31">
        <f>+[1]DEPURADO!J1457</f>
        <v>0</v>
      </c>
      <c r="T1463" s="23" t="s">
        <v>45</v>
      </c>
      <c r="U1463" s="31">
        <f>+[1]DEPURADO!I1457</f>
        <v>0</v>
      </c>
      <c r="V1463" s="30"/>
      <c r="W1463" s="23" t="s">
        <v>45</v>
      </c>
      <c r="X1463" s="31">
        <f>+[1]DEPURADO!K1457+[1]DEPURADO!L1457</f>
        <v>63334</v>
      </c>
      <c r="Y1463" s="23" t="s">
        <v>45</v>
      </c>
      <c r="Z1463" s="31">
        <f t="shared" si="158"/>
        <v>63334</v>
      </c>
      <c r="AA1463" s="31"/>
      <c r="AB1463" s="31">
        <v>0</v>
      </c>
      <c r="AC1463" s="31">
        <v>0</v>
      </c>
      <c r="AD1463" s="30"/>
      <c r="AE1463" s="30">
        <f>+[1]DEPURADO!K1457</f>
        <v>0</v>
      </c>
      <c r="AF1463" s="30">
        <v>0</v>
      </c>
      <c r="AG1463" s="30">
        <f t="shared" si="159"/>
        <v>0</v>
      </c>
      <c r="AH1463" s="30">
        <v>0</v>
      </c>
      <c r="AI1463" s="30" t="str">
        <f>+[1]DEPURADO!G1457</f>
        <v>GLOSA LEGALIZADA</v>
      </c>
      <c r="AJ1463" s="32"/>
      <c r="AK1463" s="33"/>
    </row>
    <row r="1464" spans="1:37" s="34" customFormat="1" x14ac:dyDescent="0.25">
      <c r="A1464" s="23">
        <f t="shared" si="160"/>
        <v>1456</v>
      </c>
      <c r="B1464" s="24" t="s">
        <v>44</v>
      </c>
      <c r="C1464" s="23" t="str">
        <f>+[1]DEPURADO!A1458</f>
        <v>HLC116281</v>
      </c>
      <c r="D1464" s="23">
        <f>+[1]DEPURADO!B1458</f>
        <v>116281</v>
      </c>
      <c r="E1464" s="25">
        <f>+[1]DEPURADO!C1458</f>
        <v>45613</v>
      </c>
      <c r="F1464" s="26">
        <f>+IF([1]DEPURADO!D1458&gt;1,[1]DEPURADO!D1458," ")</f>
        <v>45677</v>
      </c>
      <c r="G1464" s="27">
        <f>[1]DEPURADO!F1458</f>
        <v>42300</v>
      </c>
      <c r="H1464" s="28">
        <v>0</v>
      </c>
      <c r="I1464" s="28">
        <f>+[1]DEPURADO!M1458+[1]DEPURADO!N1458</f>
        <v>0</v>
      </c>
      <c r="J1464" s="28">
        <f>+[1]DEPURADO!R1458</f>
        <v>0</v>
      </c>
      <c r="K1464" s="29">
        <f>+[1]DEPURADO!P1458+[1]DEPURADO!Q1458</f>
        <v>0</v>
      </c>
      <c r="L1464" s="28">
        <v>0</v>
      </c>
      <c r="M1464" s="28">
        <v>0</v>
      </c>
      <c r="N1464" s="28">
        <f t="shared" si="154"/>
        <v>0</v>
      </c>
      <c r="O1464" s="28">
        <f t="shared" si="155"/>
        <v>42300</v>
      </c>
      <c r="P1464" s="24">
        <f>IF([1]DEPURADO!H1458&gt;1,0,[1]DEPURADO!B1458)</f>
        <v>116281</v>
      </c>
      <c r="Q1464" s="30">
        <f t="shared" si="156"/>
        <v>42300</v>
      </c>
      <c r="R1464" s="31">
        <f t="shared" si="157"/>
        <v>0</v>
      </c>
      <c r="S1464" s="31">
        <f>+[1]DEPURADO!J1458</f>
        <v>0</v>
      </c>
      <c r="T1464" s="23" t="s">
        <v>45</v>
      </c>
      <c r="U1464" s="31">
        <f>+[1]DEPURADO!I1458</f>
        <v>0</v>
      </c>
      <c r="V1464" s="30"/>
      <c r="W1464" s="23" t="s">
        <v>45</v>
      </c>
      <c r="X1464" s="31">
        <f>+[1]DEPURADO!K1458+[1]DEPURADO!L1458</f>
        <v>42300</v>
      </c>
      <c r="Y1464" s="23" t="s">
        <v>45</v>
      </c>
      <c r="Z1464" s="31">
        <f t="shared" si="158"/>
        <v>42300</v>
      </c>
      <c r="AA1464" s="31"/>
      <c r="AB1464" s="31">
        <v>0</v>
      </c>
      <c r="AC1464" s="31">
        <v>0</v>
      </c>
      <c r="AD1464" s="30"/>
      <c r="AE1464" s="30">
        <f>+[1]DEPURADO!K1458</f>
        <v>0</v>
      </c>
      <c r="AF1464" s="30">
        <v>0</v>
      </c>
      <c r="AG1464" s="30">
        <f t="shared" si="159"/>
        <v>0</v>
      </c>
      <c r="AH1464" s="30">
        <v>0</v>
      </c>
      <c r="AI1464" s="30" t="str">
        <f>+[1]DEPURADO!G1458</f>
        <v>GLOSA LEGALIZADA</v>
      </c>
      <c r="AJ1464" s="32"/>
      <c r="AK1464" s="33"/>
    </row>
    <row r="1465" spans="1:37" s="34" customFormat="1" x14ac:dyDescent="0.25">
      <c r="A1465" s="23">
        <f t="shared" si="160"/>
        <v>1457</v>
      </c>
      <c r="B1465" s="24" t="s">
        <v>44</v>
      </c>
      <c r="C1465" s="23" t="str">
        <f>+[1]DEPURADO!A1459</f>
        <v>HLC116272</v>
      </c>
      <c r="D1465" s="23">
        <f>+[1]DEPURADO!B1459</f>
        <v>116272</v>
      </c>
      <c r="E1465" s="25">
        <f>+[1]DEPURADO!C1459</f>
        <v>45613</v>
      </c>
      <c r="F1465" s="26">
        <f>+IF([1]DEPURADO!D1459&gt;1,[1]DEPURADO!D1459," ")</f>
        <v>45677</v>
      </c>
      <c r="G1465" s="27">
        <f>[1]DEPURADO!F1459</f>
        <v>62220</v>
      </c>
      <c r="H1465" s="28">
        <v>0</v>
      </c>
      <c r="I1465" s="28">
        <f>+[1]DEPURADO!M1459+[1]DEPURADO!N1459</f>
        <v>0</v>
      </c>
      <c r="J1465" s="28">
        <f>+[1]DEPURADO!R1459</f>
        <v>0</v>
      </c>
      <c r="K1465" s="29">
        <f>+[1]DEPURADO!P1459+[1]DEPURADO!Q1459</f>
        <v>0</v>
      </c>
      <c r="L1465" s="28">
        <v>0</v>
      </c>
      <c r="M1465" s="28">
        <v>0</v>
      </c>
      <c r="N1465" s="28">
        <f t="shared" si="154"/>
        <v>0</v>
      </c>
      <c r="O1465" s="28">
        <f t="shared" si="155"/>
        <v>62220</v>
      </c>
      <c r="P1465" s="24">
        <f>IF([1]DEPURADO!H1459&gt;1,0,[1]DEPURADO!B1459)</f>
        <v>116272</v>
      </c>
      <c r="Q1465" s="30">
        <f t="shared" si="156"/>
        <v>62220</v>
      </c>
      <c r="R1465" s="31">
        <f t="shared" si="157"/>
        <v>0</v>
      </c>
      <c r="S1465" s="31">
        <f>+[1]DEPURADO!J1459</f>
        <v>0</v>
      </c>
      <c r="T1465" s="23" t="s">
        <v>45</v>
      </c>
      <c r="U1465" s="31">
        <f>+[1]DEPURADO!I1459</f>
        <v>0</v>
      </c>
      <c r="V1465" s="30"/>
      <c r="W1465" s="23" t="s">
        <v>45</v>
      </c>
      <c r="X1465" s="31">
        <f>+[1]DEPURADO!K1459+[1]DEPURADO!L1459</f>
        <v>62220</v>
      </c>
      <c r="Y1465" s="23" t="s">
        <v>45</v>
      </c>
      <c r="Z1465" s="31">
        <f t="shared" si="158"/>
        <v>62220</v>
      </c>
      <c r="AA1465" s="31"/>
      <c r="AB1465" s="31">
        <v>0</v>
      </c>
      <c r="AC1465" s="31">
        <v>0</v>
      </c>
      <c r="AD1465" s="30"/>
      <c r="AE1465" s="30">
        <f>+[1]DEPURADO!K1459</f>
        <v>0</v>
      </c>
      <c r="AF1465" s="30">
        <v>0</v>
      </c>
      <c r="AG1465" s="30">
        <f t="shared" si="159"/>
        <v>0</v>
      </c>
      <c r="AH1465" s="30">
        <v>0</v>
      </c>
      <c r="AI1465" s="30" t="str">
        <f>+[1]DEPURADO!G1459</f>
        <v>GLOSA LEGALIZADA</v>
      </c>
      <c r="AJ1465" s="32"/>
      <c r="AK1465" s="33"/>
    </row>
    <row r="1466" spans="1:37" s="34" customFormat="1" x14ac:dyDescent="0.25">
      <c r="A1466" s="23">
        <f t="shared" si="160"/>
        <v>1458</v>
      </c>
      <c r="B1466" s="24" t="s">
        <v>44</v>
      </c>
      <c r="C1466" s="23" t="str">
        <f>+[1]DEPURADO!A1460</f>
        <v>HLC116447</v>
      </c>
      <c r="D1466" s="23">
        <f>+[1]DEPURADO!B1460</f>
        <v>116447</v>
      </c>
      <c r="E1466" s="25">
        <f>+[1]DEPURADO!C1460</f>
        <v>45613</v>
      </c>
      <c r="F1466" s="26">
        <f>+IF([1]DEPURADO!D1460&gt;1,[1]DEPURADO!D1460," ")</f>
        <v>45677</v>
      </c>
      <c r="G1466" s="27">
        <f>[1]DEPURADO!F1460</f>
        <v>77789</v>
      </c>
      <c r="H1466" s="28">
        <v>0</v>
      </c>
      <c r="I1466" s="28">
        <f>+[1]DEPURADO!M1460+[1]DEPURADO!N1460</f>
        <v>0</v>
      </c>
      <c r="J1466" s="28">
        <f>+[1]DEPURADO!R1460</f>
        <v>0</v>
      </c>
      <c r="K1466" s="29">
        <f>+[1]DEPURADO!P1460+[1]DEPURADO!Q1460</f>
        <v>0</v>
      </c>
      <c r="L1466" s="28">
        <v>0</v>
      </c>
      <c r="M1466" s="28">
        <v>0</v>
      </c>
      <c r="N1466" s="28">
        <f t="shared" si="154"/>
        <v>0</v>
      </c>
      <c r="O1466" s="28">
        <f t="shared" si="155"/>
        <v>77789</v>
      </c>
      <c r="P1466" s="24">
        <f>IF([1]DEPURADO!H1460&gt;1,0,[1]DEPURADO!B1460)</f>
        <v>116447</v>
      </c>
      <c r="Q1466" s="30">
        <f t="shared" si="156"/>
        <v>77789</v>
      </c>
      <c r="R1466" s="31">
        <f t="shared" si="157"/>
        <v>0</v>
      </c>
      <c r="S1466" s="31">
        <f>+[1]DEPURADO!J1460</f>
        <v>0</v>
      </c>
      <c r="T1466" s="23" t="s">
        <v>45</v>
      </c>
      <c r="U1466" s="31">
        <f>+[1]DEPURADO!I1460</f>
        <v>0</v>
      </c>
      <c r="V1466" s="30"/>
      <c r="W1466" s="23" t="s">
        <v>45</v>
      </c>
      <c r="X1466" s="31">
        <f>+[1]DEPURADO!K1460+[1]DEPURADO!L1460</f>
        <v>77789</v>
      </c>
      <c r="Y1466" s="23" t="s">
        <v>45</v>
      </c>
      <c r="Z1466" s="31">
        <f t="shared" si="158"/>
        <v>77789</v>
      </c>
      <c r="AA1466" s="31"/>
      <c r="AB1466" s="31">
        <v>0</v>
      </c>
      <c r="AC1466" s="31">
        <v>0</v>
      </c>
      <c r="AD1466" s="30"/>
      <c r="AE1466" s="30">
        <f>+[1]DEPURADO!K1460</f>
        <v>0</v>
      </c>
      <c r="AF1466" s="30">
        <v>0</v>
      </c>
      <c r="AG1466" s="30">
        <f t="shared" si="159"/>
        <v>0</v>
      </c>
      <c r="AH1466" s="30">
        <v>0</v>
      </c>
      <c r="AI1466" s="30" t="str">
        <f>+[1]DEPURADO!G1460</f>
        <v>GLOSA LEGALIZADA</v>
      </c>
      <c r="AJ1466" s="32"/>
      <c r="AK1466" s="33"/>
    </row>
    <row r="1467" spans="1:37" s="34" customFormat="1" x14ac:dyDescent="0.25">
      <c r="A1467" s="23">
        <f t="shared" si="160"/>
        <v>1459</v>
      </c>
      <c r="B1467" s="24" t="s">
        <v>44</v>
      </c>
      <c r="C1467" s="23" t="str">
        <f>+[1]DEPURADO!A1461</f>
        <v>HLC116197</v>
      </c>
      <c r="D1467" s="23">
        <f>+[1]DEPURADO!B1461</f>
        <v>116197</v>
      </c>
      <c r="E1467" s="25">
        <f>+[1]DEPURADO!C1461</f>
        <v>45613</v>
      </c>
      <c r="F1467" s="26">
        <f>+IF([1]DEPURADO!D1461&gt;1,[1]DEPURADO!D1461," ")</f>
        <v>45677</v>
      </c>
      <c r="G1467" s="27">
        <f>[1]DEPURADO!F1461</f>
        <v>61542</v>
      </c>
      <c r="H1467" s="28">
        <v>0</v>
      </c>
      <c r="I1467" s="28">
        <f>+[1]DEPURADO!M1461+[1]DEPURADO!N1461</f>
        <v>0</v>
      </c>
      <c r="J1467" s="28">
        <f>+[1]DEPURADO!R1461</f>
        <v>0</v>
      </c>
      <c r="K1467" s="29">
        <f>+[1]DEPURADO!P1461+[1]DEPURADO!Q1461</f>
        <v>0</v>
      </c>
      <c r="L1467" s="28">
        <v>0</v>
      </c>
      <c r="M1467" s="28">
        <v>0</v>
      </c>
      <c r="N1467" s="28">
        <f t="shared" si="154"/>
        <v>0</v>
      </c>
      <c r="O1467" s="28">
        <f t="shared" si="155"/>
        <v>61542</v>
      </c>
      <c r="P1467" s="24">
        <f>IF([1]DEPURADO!H1461&gt;1,0,[1]DEPURADO!B1461)</f>
        <v>116197</v>
      </c>
      <c r="Q1467" s="30">
        <f t="shared" si="156"/>
        <v>61542</v>
      </c>
      <c r="R1467" s="31">
        <f t="shared" si="157"/>
        <v>0</v>
      </c>
      <c r="S1467" s="31">
        <f>+[1]DEPURADO!J1461</f>
        <v>0</v>
      </c>
      <c r="T1467" s="23" t="s">
        <v>45</v>
      </c>
      <c r="U1467" s="31">
        <f>+[1]DEPURADO!I1461</f>
        <v>0</v>
      </c>
      <c r="V1467" s="30"/>
      <c r="W1467" s="23" t="s">
        <v>45</v>
      </c>
      <c r="X1467" s="31">
        <f>+[1]DEPURADO!K1461+[1]DEPURADO!L1461</f>
        <v>61542</v>
      </c>
      <c r="Y1467" s="23" t="s">
        <v>45</v>
      </c>
      <c r="Z1467" s="31">
        <f t="shared" si="158"/>
        <v>61542</v>
      </c>
      <c r="AA1467" s="31"/>
      <c r="AB1467" s="31">
        <v>0</v>
      </c>
      <c r="AC1467" s="31">
        <v>0</v>
      </c>
      <c r="AD1467" s="30"/>
      <c r="AE1467" s="30">
        <f>+[1]DEPURADO!K1461</f>
        <v>0</v>
      </c>
      <c r="AF1467" s="30">
        <v>0</v>
      </c>
      <c r="AG1467" s="30">
        <f t="shared" si="159"/>
        <v>0</v>
      </c>
      <c r="AH1467" s="30">
        <v>0</v>
      </c>
      <c r="AI1467" s="30" t="str">
        <f>+[1]DEPURADO!G1461</f>
        <v>GLOSA LEGALIZADA</v>
      </c>
      <c r="AJ1467" s="32"/>
      <c r="AK1467" s="33"/>
    </row>
    <row r="1468" spans="1:37" s="34" customFormat="1" x14ac:dyDescent="0.25">
      <c r="A1468" s="23">
        <f t="shared" si="160"/>
        <v>1460</v>
      </c>
      <c r="B1468" s="24" t="s">
        <v>44</v>
      </c>
      <c r="C1468" s="23" t="str">
        <f>+[1]DEPURADO!A1462</f>
        <v>HLC116277</v>
      </c>
      <c r="D1468" s="23">
        <f>+[1]DEPURADO!B1462</f>
        <v>116277</v>
      </c>
      <c r="E1468" s="25">
        <f>+[1]DEPURADO!C1462</f>
        <v>45613</v>
      </c>
      <c r="F1468" s="26">
        <f>+IF([1]DEPURADO!D1462&gt;1,[1]DEPURADO!D1462," ")</f>
        <v>45677</v>
      </c>
      <c r="G1468" s="27">
        <f>[1]DEPURADO!F1462</f>
        <v>45141</v>
      </c>
      <c r="H1468" s="28">
        <v>0</v>
      </c>
      <c r="I1468" s="28">
        <f>+[1]DEPURADO!M1462+[1]DEPURADO!N1462</f>
        <v>0</v>
      </c>
      <c r="J1468" s="28">
        <f>+[1]DEPURADO!R1462</f>
        <v>0</v>
      </c>
      <c r="K1468" s="29">
        <f>+[1]DEPURADO!P1462+[1]DEPURADO!Q1462</f>
        <v>0</v>
      </c>
      <c r="L1468" s="28">
        <v>0</v>
      </c>
      <c r="M1468" s="28">
        <v>0</v>
      </c>
      <c r="N1468" s="28">
        <f t="shared" si="154"/>
        <v>0</v>
      </c>
      <c r="O1468" s="28">
        <f t="shared" si="155"/>
        <v>45141</v>
      </c>
      <c r="P1468" s="24">
        <f>IF([1]DEPURADO!H1462&gt;1,0,[1]DEPURADO!B1462)</f>
        <v>116277</v>
      </c>
      <c r="Q1468" s="30">
        <f t="shared" si="156"/>
        <v>45141</v>
      </c>
      <c r="R1468" s="31">
        <f t="shared" si="157"/>
        <v>0</v>
      </c>
      <c r="S1468" s="31">
        <f>+[1]DEPURADO!J1462</f>
        <v>0</v>
      </c>
      <c r="T1468" s="23" t="s">
        <v>45</v>
      </c>
      <c r="U1468" s="31">
        <f>+[1]DEPURADO!I1462</f>
        <v>0</v>
      </c>
      <c r="V1468" s="30"/>
      <c r="W1468" s="23" t="s">
        <v>45</v>
      </c>
      <c r="X1468" s="31">
        <f>+[1]DEPURADO!K1462+[1]DEPURADO!L1462</f>
        <v>45141</v>
      </c>
      <c r="Y1468" s="23" t="s">
        <v>45</v>
      </c>
      <c r="Z1468" s="31">
        <f t="shared" si="158"/>
        <v>45141</v>
      </c>
      <c r="AA1468" s="31"/>
      <c r="AB1468" s="31">
        <v>0</v>
      </c>
      <c r="AC1468" s="31">
        <v>0</v>
      </c>
      <c r="AD1468" s="30"/>
      <c r="AE1468" s="30">
        <f>+[1]DEPURADO!K1462</f>
        <v>0</v>
      </c>
      <c r="AF1468" s="30">
        <v>0</v>
      </c>
      <c r="AG1468" s="30">
        <f t="shared" si="159"/>
        <v>0</v>
      </c>
      <c r="AH1468" s="30">
        <v>0</v>
      </c>
      <c r="AI1468" s="30" t="str">
        <f>+[1]DEPURADO!G1462</f>
        <v>GLOSA LEGALIZADA</v>
      </c>
      <c r="AJ1468" s="32"/>
      <c r="AK1468" s="33"/>
    </row>
    <row r="1469" spans="1:37" s="34" customFormat="1" x14ac:dyDescent="0.25">
      <c r="A1469" s="23">
        <f t="shared" si="160"/>
        <v>1461</v>
      </c>
      <c r="B1469" s="24" t="s">
        <v>44</v>
      </c>
      <c r="C1469" s="23" t="str">
        <f>+[1]DEPURADO!A1463</f>
        <v>HLC116195</v>
      </c>
      <c r="D1469" s="23">
        <f>+[1]DEPURADO!B1463</f>
        <v>116195</v>
      </c>
      <c r="E1469" s="25">
        <f>+[1]DEPURADO!C1463</f>
        <v>45613</v>
      </c>
      <c r="F1469" s="26">
        <f>+IF([1]DEPURADO!D1463&gt;1,[1]DEPURADO!D1463," ")</f>
        <v>45677</v>
      </c>
      <c r="G1469" s="27">
        <f>[1]DEPURADO!F1463</f>
        <v>46341</v>
      </c>
      <c r="H1469" s="28">
        <v>0</v>
      </c>
      <c r="I1469" s="28">
        <f>+[1]DEPURADO!M1463+[1]DEPURADO!N1463</f>
        <v>0</v>
      </c>
      <c r="J1469" s="28">
        <f>+[1]DEPURADO!R1463</f>
        <v>0</v>
      </c>
      <c r="K1469" s="29">
        <f>+[1]DEPURADO!P1463+[1]DEPURADO!Q1463</f>
        <v>0</v>
      </c>
      <c r="L1469" s="28">
        <v>0</v>
      </c>
      <c r="M1469" s="28">
        <v>0</v>
      </c>
      <c r="N1469" s="28">
        <f t="shared" si="154"/>
        <v>0</v>
      </c>
      <c r="O1469" s="28">
        <f t="shared" si="155"/>
        <v>46341</v>
      </c>
      <c r="P1469" s="24">
        <f>IF([1]DEPURADO!H1463&gt;1,0,[1]DEPURADO!B1463)</f>
        <v>116195</v>
      </c>
      <c r="Q1469" s="30">
        <f t="shared" si="156"/>
        <v>46341</v>
      </c>
      <c r="R1469" s="31">
        <f t="shared" si="157"/>
        <v>0</v>
      </c>
      <c r="S1469" s="31">
        <f>+[1]DEPURADO!J1463</f>
        <v>0</v>
      </c>
      <c r="T1469" s="23" t="s">
        <v>45</v>
      </c>
      <c r="U1469" s="31">
        <f>+[1]DEPURADO!I1463</f>
        <v>0</v>
      </c>
      <c r="V1469" s="30"/>
      <c r="W1469" s="23" t="s">
        <v>45</v>
      </c>
      <c r="X1469" s="31">
        <f>+[1]DEPURADO!K1463+[1]DEPURADO!L1463</f>
        <v>46341</v>
      </c>
      <c r="Y1469" s="23" t="s">
        <v>45</v>
      </c>
      <c r="Z1469" s="31">
        <f t="shared" si="158"/>
        <v>46341</v>
      </c>
      <c r="AA1469" s="31"/>
      <c r="AB1469" s="31">
        <v>0</v>
      </c>
      <c r="AC1469" s="31">
        <v>0</v>
      </c>
      <c r="AD1469" s="30"/>
      <c r="AE1469" s="30">
        <f>+[1]DEPURADO!K1463</f>
        <v>0</v>
      </c>
      <c r="AF1469" s="30">
        <v>0</v>
      </c>
      <c r="AG1469" s="30">
        <f t="shared" si="159"/>
        <v>0</v>
      </c>
      <c r="AH1469" s="30">
        <v>0</v>
      </c>
      <c r="AI1469" s="30" t="str">
        <f>+[1]DEPURADO!G1463</f>
        <v>GLOSA LEGALIZADA</v>
      </c>
      <c r="AJ1469" s="32"/>
      <c r="AK1469" s="33"/>
    </row>
    <row r="1470" spans="1:37" s="34" customFormat="1" x14ac:dyDescent="0.25">
      <c r="A1470" s="23">
        <f t="shared" si="160"/>
        <v>1462</v>
      </c>
      <c r="B1470" s="24" t="s">
        <v>44</v>
      </c>
      <c r="C1470" s="23" t="str">
        <f>+[1]DEPURADO!A1464</f>
        <v>HLC116285</v>
      </c>
      <c r="D1470" s="23">
        <f>+[1]DEPURADO!B1464</f>
        <v>116285</v>
      </c>
      <c r="E1470" s="25">
        <f>+[1]DEPURADO!C1464</f>
        <v>45613</v>
      </c>
      <c r="F1470" s="26">
        <f>+IF([1]DEPURADO!D1464&gt;1,[1]DEPURADO!D1464," ")</f>
        <v>45677</v>
      </c>
      <c r="G1470" s="27">
        <f>[1]DEPURADO!F1464</f>
        <v>14480</v>
      </c>
      <c r="H1470" s="28">
        <v>0</v>
      </c>
      <c r="I1470" s="28">
        <f>+[1]DEPURADO!M1464+[1]DEPURADO!N1464</f>
        <v>0</v>
      </c>
      <c r="J1470" s="28">
        <f>+[1]DEPURADO!R1464</f>
        <v>0</v>
      </c>
      <c r="K1470" s="29">
        <f>+[1]DEPURADO!P1464+[1]DEPURADO!Q1464</f>
        <v>0</v>
      </c>
      <c r="L1470" s="28">
        <v>0</v>
      </c>
      <c r="M1470" s="28">
        <v>0</v>
      </c>
      <c r="N1470" s="28">
        <f t="shared" si="154"/>
        <v>0</v>
      </c>
      <c r="O1470" s="28">
        <f t="shared" si="155"/>
        <v>14480</v>
      </c>
      <c r="P1470" s="24">
        <f>IF([1]DEPURADO!H1464&gt;1,0,[1]DEPURADO!B1464)</f>
        <v>116285</v>
      </c>
      <c r="Q1470" s="30">
        <f t="shared" si="156"/>
        <v>14480</v>
      </c>
      <c r="R1470" s="31">
        <f t="shared" si="157"/>
        <v>0</v>
      </c>
      <c r="S1470" s="31">
        <f>+[1]DEPURADO!J1464</f>
        <v>0</v>
      </c>
      <c r="T1470" s="23" t="s">
        <v>45</v>
      </c>
      <c r="U1470" s="31">
        <f>+[1]DEPURADO!I1464</f>
        <v>0</v>
      </c>
      <c r="V1470" s="30"/>
      <c r="W1470" s="23" t="s">
        <v>45</v>
      </c>
      <c r="X1470" s="31">
        <f>+[1]DEPURADO!K1464+[1]DEPURADO!L1464</f>
        <v>14480</v>
      </c>
      <c r="Y1470" s="23" t="s">
        <v>45</v>
      </c>
      <c r="Z1470" s="31">
        <f t="shared" si="158"/>
        <v>14480</v>
      </c>
      <c r="AA1470" s="31"/>
      <c r="AB1470" s="31">
        <v>0</v>
      </c>
      <c r="AC1470" s="31">
        <v>0</v>
      </c>
      <c r="AD1470" s="30"/>
      <c r="AE1470" s="30">
        <f>+[1]DEPURADO!K1464</f>
        <v>0</v>
      </c>
      <c r="AF1470" s="30">
        <v>0</v>
      </c>
      <c r="AG1470" s="30">
        <f t="shared" si="159"/>
        <v>0</v>
      </c>
      <c r="AH1470" s="30">
        <v>0</v>
      </c>
      <c r="AI1470" s="30" t="str">
        <f>+[1]DEPURADO!G1464</f>
        <v>GLOSA LEGALIZADA</v>
      </c>
      <c r="AJ1470" s="32"/>
      <c r="AK1470" s="33"/>
    </row>
    <row r="1471" spans="1:37" s="34" customFormat="1" x14ac:dyDescent="0.25">
      <c r="A1471" s="23">
        <f t="shared" si="160"/>
        <v>1463</v>
      </c>
      <c r="B1471" s="24" t="s">
        <v>44</v>
      </c>
      <c r="C1471" s="23" t="str">
        <f>+[1]DEPURADO!A1465</f>
        <v>HLC116217</v>
      </c>
      <c r="D1471" s="23">
        <f>+[1]DEPURADO!B1465</f>
        <v>116217</v>
      </c>
      <c r="E1471" s="25">
        <f>+[1]DEPURADO!C1465</f>
        <v>45614</v>
      </c>
      <c r="F1471" s="26">
        <f>+IF([1]DEPURADO!D1465&gt;1,[1]DEPURADO!D1465," ")</f>
        <v>45677</v>
      </c>
      <c r="G1471" s="27">
        <f>[1]DEPURADO!F1465</f>
        <v>44741</v>
      </c>
      <c r="H1471" s="28">
        <v>0</v>
      </c>
      <c r="I1471" s="28">
        <f>+[1]DEPURADO!M1465+[1]DEPURADO!N1465</f>
        <v>0</v>
      </c>
      <c r="J1471" s="28">
        <f>+[1]DEPURADO!R1465</f>
        <v>0</v>
      </c>
      <c r="K1471" s="29">
        <f>+[1]DEPURADO!P1465+[1]DEPURADO!Q1465</f>
        <v>0</v>
      </c>
      <c r="L1471" s="28">
        <v>0</v>
      </c>
      <c r="M1471" s="28">
        <v>0</v>
      </c>
      <c r="N1471" s="28">
        <f t="shared" si="154"/>
        <v>0</v>
      </c>
      <c r="O1471" s="28">
        <f t="shared" si="155"/>
        <v>44741</v>
      </c>
      <c r="P1471" s="24">
        <f>IF([1]DEPURADO!H1465&gt;1,0,[1]DEPURADO!B1465)</f>
        <v>116217</v>
      </c>
      <c r="Q1471" s="30">
        <f t="shared" si="156"/>
        <v>44741</v>
      </c>
      <c r="R1471" s="31">
        <f t="shared" si="157"/>
        <v>0</v>
      </c>
      <c r="S1471" s="31">
        <f>+[1]DEPURADO!J1465</f>
        <v>0</v>
      </c>
      <c r="T1471" s="23" t="s">
        <v>45</v>
      </c>
      <c r="U1471" s="31">
        <f>+[1]DEPURADO!I1465</f>
        <v>0</v>
      </c>
      <c r="V1471" s="30"/>
      <c r="W1471" s="23" t="s">
        <v>45</v>
      </c>
      <c r="X1471" s="31">
        <f>+[1]DEPURADO!K1465+[1]DEPURADO!L1465</f>
        <v>44741</v>
      </c>
      <c r="Y1471" s="23" t="s">
        <v>45</v>
      </c>
      <c r="Z1471" s="31">
        <f t="shared" si="158"/>
        <v>44741</v>
      </c>
      <c r="AA1471" s="31"/>
      <c r="AB1471" s="31">
        <v>0</v>
      </c>
      <c r="AC1471" s="31">
        <v>0</v>
      </c>
      <c r="AD1471" s="30"/>
      <c r="AE1471" s="30">
        <f>+[1]DEPURADO!K1465</f>
        <v>0</v>
      </c>
      <c r="AF1471" s="30">
        <v>0</v>
      </c>
      <c r="AG1471" s="30">
        <f t="shared" si="159"/>
        <v>0</v>
      </c>
      <c r="AH1471" s="30">
        <v>0</v>
      </c>
      <c r="AI1471" s="30" t="str">
        <f>+[1]DEPURADO!G1465</f>
        <v>GLOSA LEGALIZADA</v>
      </c>
      <c r="AJ1471" s="32"/>
      <c r="AK1471" s="33"/>
    </row>
    <row r="1472" spans="1:37" s="34" customFormat="1" x14ac:dyDescent="0.25">
      <c r="A1472" s="23">
        <f t="shared" si="160"/>
        <v>1464</v>
      </c>
      <c r="B1472" s="24" t="s">
        <v>44</v>
      </c>
      <c r="C1472" s="23" t="str">
        <f>+[1]DEPURADO!A1466</f>
        <v>HLC116211</v>
      </c>
      <c r="D1472" s="23">
        <f>+[1]DEPURADO!B1466</f>
        <v>116211</v>
      </c>
      <c r="E1472" s="25">
        <f>+[1]DEPURADO!C1466</f>
        <v>45614</v>
      </c>
      <c r="F1472" s="26">
        <f>+IF([1]DEPURADO!D1466&gt;1,[1]DEPURADO!D1466," ")</f>
        <v>45677</v>
      </c>
      <c r="G1472" s="27">
        <f>[1]DEPURADO!F1466</f>
        <v>49341</v>
      </c>
      <c r="H1472" s="28">
        <v>0</v>
      </c>
      <c r="I1472" s="28">
        <f>+[1]DEPURADO!M1466+[1]DEPURADO!N1466</f>
        <v>0</v>
      </c>
      <c r="J1472" s="28">
        <f>+[1]DEPURADO!R1466</f>
        <v>0</v>
      </c>
      <c r="K1472" s="29">
        <f>+[1]DEPURADO!P1466+[1]DEPURADO!Q1466</f>
        <v>0</v>
      </c>
      <c r="L1472" s="28">
        <v>0</v>
      </c>
      <c r="M1472" s="28">
        <v>0</v>
      </c>
      <c r="N1472" s="28">
        <f t="shared" si="154"/>
        <v>0</v>
      </c>
      <c r="O1472" s="28">
        <f t="shared" si="155"/>
        <v>49341</v>
      </c>
      <c r="P1472" s="24">
        <f>IF([1]DEPURADO!H1466&gt;1,0,[1]DEPURADO!B1466)</f>
        <v>116211</v>
      </c>
      <c r="Q1472" s="30">
        <f t="shared" si="156"/>
        <v>49341</v>
      </c>
      <c r="R1472" s="31">
        <f t="shared" si="157"/>
        <v>0</v>
      </c>
      <c r="S1472" s="31">
        <f>+[1]DEPURADO!J1466</f>
        <v>0</v>
      </c>
      <c r="T1472" s="23" t="s">
        <v>45</v>
      </c>
      <c r="U1472" s="31">
        <f>+[1]DEPURADO!I1466</f>
        <v>0</v>
      </c>
      <c r="V1472" s="30"/>
      <c r="W1472" s="23" t="s">
        <v>45</v>
      </c>
      <c r="X1472" s="31">
        <f>+[1]DEPURADO!K1466+[1]DEPURADO!L1466</f>
        <v>49341</v>
      </c>
      <c r="Y1472" s="23" t="s">
        <v>45</v>
      </c>
      <c r="Z1472" s="31">
        <f t="shared" si="158"/>
        <v>49341</v>
      </c>
      <c r="AA1472" s="31"/>
      <c r="AB1472" s="31">
        <v>0</v>
      </c>
      <c r="AC1472" s="31">
        <v>0</v>
      </c>
      <c r="AD1472" s="30"/>
      <c r="AE1472" s="30">
        <f>+[1]DEPURADO!K1466</f>
        <v>0</v>
      </c>
      <c r="AF1472" s="30">
        <v>0</v>
      </c>
      <c r="AG1472" s="30">
        <f t="shared" si="159"/>
        <v>0</v>
      </c>
      <c r="AH1472" s="30">
        <v>0</v>
      </c>
      <c r="AI1472" s="30" t="str">
        <f>+[1]DEPURADO!G1466</f>
        <v>GLOSA LEGALIZADA</v>
      </c>
      <c r="AJ1472" s="32"/>
      <c r="AK1472" s="33"/>
    </row>
    <row r="1473" spans="1:37" s="34" customFormat="1" x14ac:dyDescent="0.25">
      <c r="A1473" s="23">
        <f t="shared" si="160"/>
        <v>1465</v>
      </c>
      <c r="B1473" s="24" t="s">
        <v>44</v>
      </c>
      <c r="C1473" s="23" t="str">
        <f>+[1]DEPURADO!A1467</f>
        <v>HLC116806</v>
      </c>
      <c r="D1473" s="23">
        <f>+[1]DEPURADO!B1467</f>
        <v>116806</v>
      </c>
      <c r="E1473" s="25">
        <f>+[1]DEPURADO!C1467</f>
        <v>45614</v>
      </c>
      <c r="F1473" s="26">
        <f>+IF([1]DEPURADO!D1467&gt;1,[1]DEPURADO!D1467," ")</f>
        <v>45677</v>
      </c>
      <c r="G1473" s="27">
        <f>[1]DEPURADO!F1467</f>
        <v>45180</v>
      </c>
      <c r="H1473" s="28">
        <v>0</v>
      </c>
      <c r="I1473" s="28">
        <f>+[1]DEPURADO!M1467+[1]DEPURADO!N1467</f>
        <v>0</v>
      </c>
      <c r="J1473" s="28">
        <f>+[1]DEPURADO!R1467</f>
        <v>0</v>
      </c>
      <c r="K1473" s="29">
        <f>+[1]DEPURADO!P1467+[1]DEPURADO!Q1467</f>
        <v>0</v>
      </c>
      <c r="L1473" s="28">
        <v>0</v>
      </c>
      <c r="M1473" s="28">
        <v>0</v>
      </c>
      <c r="N1473" s="28">
        <f t="shared" si="154"/>
        <v>0</v>
      </c>
      <c r="O1473" s="28">
        <f t="shared" si="155"/>
        <v>45180</v>
      </c>
      <c r="P1473" s="24">
        <f>IF([1]DEPURADO!H1467&gt;1,0,[1]DEPURADO!B1467)</f>
        <v>116806</v>
      </c>
      <c r="Q1473" s="30">
        <f t="shared" si="156"/>
        <v>45180</v>
      </c>
      <c r="R1473" s="31">
        <f t="shared" si="157"/>
        <v>0</v>
      </c>
      <c r="S1473" s="31">
        <f>+[1]DEPURADO!J1467</f>
        <v>0</v>
      </c>
      <c r="T1473" s="23" t="s">
        <v>45</v>
      </c>
      <c r="U1473" s="31">
        <f>+[1]DEPURADO!I1467</f>
        <v>0</v>
      </c>
      <c r="V1473" s="30"/>
      <c r="W1473" s="23" t="s">
        <v>45</v>
      </c>
      <c r="X1473" s="31">
        <f>+[1]DEPURADO!K1467+[1]DEPURADO!L1467</f>
        <v>45180</v>
      </c>
      <c r="Y1473" s="23" t="s">
        <v>45</v>
      </c>
      <c r="Z1473" s="31">
        <f t="shared" si="158"/>
        <v>45180</v>
      </c>
      <c r="AA1473" s="31"/>
      <c r="AB1473" s="31">
        <v>0</v>
      </c>
      <c r="AC1473" s="31">
        <v>0</v>
      </c>
      <c r="AD1473" s="30"/>
      <c r="AE1473" s="30">
        <f>+[1]DEPURADO!K1467</f>
        <v>0</v>
      </c>
      <c r="AF1473" s="30">
        <v>0</v>
      </c>
      <c r="AG1473" s="30">
        <f t="shared" si="159"/>
        <v>0</v>
      </c>
      <c r="AH1473" s="30">
        <v>0</v>
      </c>
      <c r="AI1473" s="30" t="str">
        <f>+[1]DEPURADO!G1467</f>
        <v>GLOSA LEGALIZADA</v>
      </c>
      <c r="AJ1473" s="32"/>
      <c r="AK1473" s="33"/>
    </row>
    <row r="1474" spans="1:37" s="34" customFormat="1" x14ac:dyDescent="0.25">
      <c r="A1474" s="23">
        <f t="shared" si="160"/>
        <v>1466</v>
      </c>
      <c r="B1474" s="24" t="s">
        <v>44</v>
      </c>
      <c r="C1474" s="23" t="str">
        <f>+[1]DEPURADO!A1468</f>
        <v>HLC116470</v>
      </c>
      <c r="D1474" s="23">
        <f>+[1]DEPURADO!B1468</f>
        <v>116470</v>
      </c>
      <c r="E1474" s="25">
        <f>+[1]DEPURADO!C1468</f>
        <v>45614</v>
      </c>
      <c r="F1474" s="26">
        <f>+IF([1]DEPURADO!D1468&gt;1,[1]DEPURADO!D1468," ")</f>
        <v>45677</v>
      </c>
      <c r="G1474" s="27">
        <f>[1]DEPURADO!F1468</f>
        <v>837902</v>
      </c>
      <c r="H1474" s="28">
        <v>0</v>
      </c>
      <c r="I1474" s="28">
        <f>+[1]DEPURADO!M1468+[1]DEPURADO!N1468</f>
        <v>0</v>
      </c>
      <c r="J1474" s="28">
        <f>+[1]DEPURADO!R1468</f>
        <v>0</v>
      </c>
      <c r="K1474" s="29">
        <f>+[1]DEPURADO!P1468+[1]DEPURADO!Q1468</f>
        <v>0</v>
      </c>
      <c r="L1474" s="28">
        <v>0</v>
      </c>
      <c r="M1474" s="28">
        <v>0</v>
      </c>
      <c r="N1474" s="28">
        <f t="shared" si="154"/>
        <v>0</v>
      </c>
      <c r="O1474" s="28">
        <f t="shared" si="155"/>
        <v>837902</v>
      </c>
      <c r="P1474" s="24">
        <f>IF([1]DEPURADO!H1468&gt;1,0,[1]DEPURADO!B1468)</f>
        <v>116470</v>
      </c>
      <c r="Q1474" s="30">
        <f t="shared" si="156"/>
        <v>837902</v>
      </c>
      <c r="R1474" s="31">
        <f t="shared" si="157"/>
        <v>0</v>
      </c>
      <c r="S1474" s="31">
        <f>+[1]DEPURADO!J1468</f>
        <v>0</v>
      </c>
      <c r="T1474" s="23" t="s">
        <v>45</v>
      </c>
      <c r="U1474" s="31">
        <f>+[1]DEPURADO!I1468</f>
        <v>0</v>
      </c>
      <c r="V1474" s="30"/>
      <c r="W1474" s="23" t="s">
        <v>45</v>
      </c>
      <c r="X1474" s="31">
        <f>+[1]DEPURADO!K1468+[1]DEPURADO!L1468</f>
        <v>837902</v>
      </c>
      <c r="Y1474" s="23" t="s">
        <v>45</v>
      </c>
      <c r="Z1474" s="31">
        <f t="shared" si="158"/>
        <v>837902</v>
      </c>
      <c r="AA1474" s="31"/>
      <c r="AB1474" s="31">
        <v>0</v>
      </c>
      <c r="AC1474" s="31">
        <v>0</v>
      </c>
      <c r="AD1474" s="30"/>
      <c r="AE1474" s="30">
        <f>+[1]DEPURADO!K1468</f>
        <v>0</v>
      </c>
      <c r="AF1474" s="30">
        <v>0</v>
      </c>
      <c r="AG1474" s="30">
        <f t="shared" si="159"/>
        <v>0</v>
      </c>
      <c r="AH1474" s="30">
        <v>0</v>
      </c>
      <c r="AI1474" s="30" t="str">
        <f>+[1]DEPURADO!G1468</f>
        <v>GLOSA LEGALIZADA</v>
      </c>
      <c r="AJ1474" s="32"/>
      <c r="AK1474" s="33"/>
    </row>
    <row r="1475" spans="1:37" s="34" customFormat="1" x14ac:dyDescent="0.25">
      <c r="A1475" s="23">
        <f t="shared" si="160"/>
        <v>1467</v>
      </c>
      <c r="B1475" s="24" t="s">
        <v>44</v>
      </c>
      <c r="C1475" s="23" t="str">
        <f>+[1]DEPURADO!A1469</f>
        <v>HLC116797</v>
      </c>
      <c r="D1475" s="23">
        <f>+[1]DEPURADO!B1469</f>
        <v>116797</v>
      </c>
      <c r="E1475" s="25">
        <f>+[1]DEPURADO!C1469</f>
        <v>45614</v>
      </c>
      <c r="F1475" s="26">
        <f>+IF([1]DEPURADO!D1469&gt;1,[1]DEPURADO!D1469," ")</f>
        <v>45677</v>
      </c>
      <c r="G1475" s="27">
        <f>[1]DEPURADO!F1469</f>
        <v>2616163</v>
      </c>
      <c r="H1475" s="28">
        <v>0</v>
      </c>
      <c r="I1475" s="28">
        <f>+[1]DEPURADO!M1469+[1]DEPURADO!N1469</f>
        <v>0</v>
      </c>
      <c r="J1475" s="28">
        <f>+[1]DEPURADO!R1469</f>
        <v>0</v>
      </c>
      <c r="K1475" s="29">
        <f>+[1]DEPURADO!P1469+[1]DEPURADO!Q1469</f>
        <v>0</v>
      </c>
      <c r="L1475" s="28">
        <v>0</v>
      </c>
      <c r="M1475" s="28">
        <v>0</v>
      </c>
      <c r="N1475" s="28">
        <f t="shared" si="154"/>
        <v>0</v>
      </c>
      <c r="O1475" s="28">
        <f t="shared" si="155"/>
        <v>2616163</v>
      </c>
      <c r="P1475" s="24">
        <f>IF([1]DEPURADO!H1469&gt;1,0,[1]DEPURADO!B1469)</f>
        <v>116797</v>
      </c>
      <c r="Q1475" s="30">
        <f t="shared" si="156"/>
        <v>2616163</v>
      </c>
      <c r="R1475" s="31">
        <f t="shared" si="157"/>
        <v>0</v>
      </c>
      <c r="S1475" s="31">
        <f>+[1]DEPURADO!J1469</f>
        <v>0</v>
      </c>
      <c r="T1475" s="23" t="s">
        <v>45</v>
      </c>
      <c r="U1475" s="31">
        <f>+[1]DEPURADO!I1469</f>
        <v>0</v>
      </c>
      <c r="V1475" s="30"/>
      <c r="W1475" s="23" t="s">
        <v>45</v>
      </c>
      <c r="X1475" s="31">
        <f>+[1]DEPURADO!K1469+[1]DEPURADO!L1469</f>
        <v>2616163</v>
      </c>
      <c r="Y1475" s="23" t="s">
        <v>45</v>
      </c>
      <c r="Z1475" s="31">
        <f t="shared" si="158"/>
        <v>2616163</v>
      </c>
      <c r="AA1475" s="31"/>
      <c r="AB1475" s="31">
        <v>0</v>
      </c>
      <c r="AC1475" s="31">
        <v>0</v>
      </c>
      <c r="AD1475" s="30"/>
      <c r="AE1475" s="30">
        <f>+[1]DEPURADO!K1469</f>
        <v>0</v>
      </c>
      <c r="AF1475" s="30">
        <v>0</v>
      </c>
      <c r="AG1475" s="30">
        <f t="shared" si="159"/>
        <v>0</v>
      </c>
      <c r="AH1475" s="30">
        <v>0</v>
      </c>
      <c r="AI1475" s="30" t="str">
        <f>+[1]DEPURADO!G1469</f>
        <v>GLOSA LEGALIZADA</v>
      </c>
      <c r="AJ1475" s="32"/>
      <c r="AK1475" s="33"/>
    </row>
    <row r="1476" spans="1:37" s="34" customFormat="1" x14ac:dyDescent="0.25">
      <c r="A1476" s="23">
        <f t="shared" si="160"/>
        <v>1468</v>
      </c>
      <c r="B1476" s="24" t="s">
        <v>44</v>
      </c>
      <c r="C1476" s="23" t="str">
        <f>+[1]DEPURADO!A1470</f>
        <v>HLC116219</v>
      </c>
      <c r="D1476" s="23">
        <f>+[1]DEPURADO!B1470</f>
        <v>116219</v>
      </c>
      <c r="E1476" s="25">
        <f>+[1]DEPURADO!C1470</f>
        <v>45614</v>
      </c>
      <c r="F1476" s="26">
        <f>+IF([1]DEPURADO!D1470&gt;1,[1]DEPURADO!D1470," ")</f>
        <v>45677</v>
      </c>
      <c r="G1476" s="27">
        <f>[1]DEPURADO!F1470</f>
        <v>28393</v>
      </c>
      <c r="H1476" s="28">
        <v>0</v>
      </c>
      <c r="I1476" s="28">
        <f>+[1]DEPURADO!M1470+[1]DEPURADO!N1470</f>
        <v>0</v>
      </c>
      <c r="J1476" s="28">
        <f>+[1]DEPURADO!R1470</f>
        <v>0</v>
      </c>
      <c r="K1476" s="29">
        <f>+[1]DEPURADO!P1470+[1]DEPURADO!Q1470</f>
        <v>0</v>
      </c>
      <c r="L1476" s="28">
        <v>0</v>
      </c>
      <c r="M1476" s="28">
        <v>0</v>
      </c>
      <c r="N1476" s="28">
        <f t="shared" si="154"/>
        <v>0</v>
      </c>
      <c r="O1476" s="28">
        <f t="shared" si="155"/>
        <v>28393</v>
      </c>
      <c r="P1476" s="24">
        <f>IF([1]DEPURADO!H1470&gt;1,0,[1]DEPURADO!B1470)</f>
        <v>116219</v>
      </c>
      <c r="Q1476" s="30">
        <f t="shared" si="156"/>
        <v>28393</v>
      </c>
      <c r="R1476" s="31">
        <f t="shared" si="157"/>
        <v>0</v>
      </c>
      <c r="S1476" s="31">
        <f>+[1]DEPURADO!J1470</f>
        <v>0</v>
      </c>
      <c r="T1476" s="23" t="s">
        <v>45</v>
      </c>
      <c r="U1476" s="31">
        <f>+[1]DEPURADO!I1470</f>
        <v>0</v>
      </c>
      <c r="V1476" s="30"/>
      <c r="W1476" s="23" t="s">
        <v>45</v>
      </c>
      <c r="X1476" s="31">
        <f>+[1]DEPURADO!K1470+[1]DEPURADO!L1470</f>
        <v>28393</v>
      </c>
      <c r="Y1476" s="23" t="s">
        <v>45</v>
      </c>
      <c r="Z1476" s="31">
        <f t="shared" si="158"/>
        <v>28393</v>
      </c>
      <c r="AA1476" s="31"/>
      <c r="AB1476" s="31">
        <v>0</v>
      </c>
      <c r="AC1476" s="31">
        <v>0</v>
      </c>
      <c r="AD1476" s="30"/>
      <c r="AE1476" s="30">
        <f>+[1]DEPURADO!K1470</f>
        <v>0</v>
      </c>
      <c r="AF1476" s="30">
        <v>0</v>
      </c>
      <c r="AG1476" s="30">
        <f t="shared" si="159"/>
        <v>0</v>
      </c>
      <c r="AH1476" s="30">
        <v>0</v>
      </c>
      <c r="AI1476" s="30" t="str">
        <f>+[1]DEPURADO!G1470</f>
        <v>GLOSA LEGALIZADA</v>
      </c>
      <c r="AJ1476" s="32"/>
      <c r="AK1476" s="33"/>
    </row>
    <row r="1477" spans="1:37" s="34" customFormat="1" x14ac:dyDescent="0.25">
      <c r="A1477" s="23">
        <f t="shared" si="160"/>
        <v>1469</v>
      </c>
      <c r="B1477" s="24" t="s">
        <v>44</v>
      </c>
      <c r="C1477" s="23" t="str">
        <f>+[1]DEPURADO!A1471</f>
        <v>HLC116805</v>
      </c>
      <c r="D1477" s="23">
        <f>+[1]DEPURADO!B1471</f>
        <v>116805</v>
      </c>
      <c r="E1477" s="25">
        <f>+[1]DEPURADO!C1471</f>
        <v>45614</v>
      </c>
      <c r="F1477" s="26">
        <f>+IF([1]DEPURADO!D1471&gt;1,[1]DEPURADO!D1471," ")</f>
        <v>45677</v>
      </c>
      <c r="G1477" s="27">
        <f>[1]DEPURADO!F1471</f>
        <v>90528</v>
      </c>
      <c r="H1477" s="28">
        <v>0</v>
      </c>
      <c r="I1477" s="28">
        <f>+[1]DEPURADO!M1471+[1]DEPURADO!N1471</f>
        <v>0</v>
      </c>
      <c r="J1477" s="28">
        <f>+[1]DEPURADO!R1471</f>
        <v>0</v>
      </c>
      <c r="K1477" s="29">
        <f>+[1]DEPURADO!P1471+[1]DEPURADO!Q1471</f>
        <v>0</v>
      </c>
      <c r="L1477" s="28">
        <v>0</v>
      </c>
      <c r="M1477" s="28">
        <v>0</v>
      </c>
      <c r="N1477" s="28">
        <f t="shared" si="154"/>
        <v>0</v>
      </c>
      <c r="O1477" s="28">
        <f t="shared" si="155"/>
        <v>90528</v>
      </c>
      <c r="P1477" s="24">
        <f>IF([1]DEPURADO!H1471&gt;1,0,[1]DEPURADO!B1471)</f>
        <v>116805</v>
      </c>
      <c r="Q1477" s="30">
        <f t="shared" si="156"/>
        <v>90528</v>
      </c>
      <c r="R1477" s="31">
        <f t="shared" si="157"/>
        <v>0</v>
      </c>
      <c r="S1477" s="31">
        <f>+[1]DEPURADO!J1471</f>
        <v>0</v>
      </c>
      <c r="T1477" s="23" t="s">
        <v>45</v>
      </c>
      <c r="U1477" s="31">
        <f>+[1]DEPURADO!I1471</f>
        <v>0</v>
      </c>
      <c r="V1477" s="30"/>
      <c r="W1477" s="23" t="s">
        <v>45</v>
      </c>
      <c r="X1477" s="31">
        <f>+[1]DEPURADO!K1471+[1]DEPURADO!L1471</f>
        <v>90528</v>
      </c>
      <c r="Y1477" s="23" t="s">
        <v>45</v>
      </c>
      <c r="Z1477" s="31">
        <f t="shared" si="158"/>
        <v>90528</v>
      </c>
      <c r="AA1477" s="31"/>
      <c r="AB1477" s="31">
        <v>0</v>
      </c>
      <c r="AC1477" s="31">
        <v>0</v>
      </c>
      <c r="AD1477" s="30"/>
      <c r="AE1477" s="30">
        <f>+[1]DEPURADO!K1471</f>
        <v>0</v>
      </c>
      <c r="AF1477" s="30">
        <v>0</v>
      </c>
      <c r="AG1477" s="30">
        <f t="shared" si="159"/>
        <v>0</v>
      </c>
      <c r="AH1477" s="30">
        <v>0</v>
      </c>
      <c r="AI1477" s="30" t="str">
        <f>+[1]DEPURADO!G1471</f>
        <v>GLOSA LEGALIZADA</v>
      </c>
      <c r="AJ1477" s="32"/>
      <c r="AK1477" s="33"/>
    </row>
    <row r="1478" spans="1:37" s="34" customFormat="1" x14ac:dyDescent="0.25">
      <c r="A1478" s="23">
        <f t="shared" si="160"/>
        <v>1470</v>
      </c>
      <c r="B1478" s="24" t="s">
        <v>44</v>
      </c>
      <c r="C1478" s="23" t="str">
        <f>+[1]DEPURADO!A1472</f>
        <v>HLC116904</v>
      </c>
      <c r="D1478" s="23">
        <f>+[1]DEPURADO!B1472</f>
        <v>116904</v>
      </c>
      <c r="E1478" s="25">
        <f>+[1]DEPURADO!C1472</f>
        <v>45616</v>
      </c>
      <c r="F1478" s="26">
        <f>+IF([1]DEPURADO!D1472&gt;1,[1]DEPURADO!D1472," ")</f>
        <v>45677</v>
      </c>
      <c r="G1478" s="27">
        <f>[1]DEPURADO!F1472</f>
        <v>4466772</v>
      </c>
      <c r="H1478" s="28">
        <v>0</v>
      </c>
      <c r="I1478" s="28">
        <f>+[1]DEPURADO!M1472+[1]DEPURADO!N1472</f>
        <v>0</v>
      </c>
      <c r="J1478" s="28">
        <f>+[1]DEPURADO!R1472</f>
        <v>0</v>
      </c>
      <c r="K1478" s="29">
        <f>+[1]DEPURADO!P1472+[1]DEPURADO!Q1472</f>
        <v>0</v>
      </c>
      <c r="L1478" s="28">
        <v>0</v>
      </c>
      <c r="M1478" s="28">
        <v>0</v>
      </c>
      <c r="N1478" s="28">
        <f t="shared" si="154"/>
        <v>0</v>
      </c>
      <c r="O1478" s="28">
        <f t="shared" si="155"/>
        <v>4466772</v>
      </c>
      <c r="P1478" s="24">
        <f>IF([1]DEPURADO!H1472&gt;1,0,[1]DEPURADO!B1472)</f>
        <v>116904</v>
      </c>
      <c r="Q1478" s="30">
        <f t="shared" si="156"/>
        <v>4466772</v>
      </c>
      <c r="R1478" s="31">
        <f t="shared" si="157"/>
        <v>0</v>
      </c>
      <c r="S1478" s="31">
        <f>+[1]DEPURADO!J1472</f>
        <v>0</v>
      </c>
      <c r="T1478" s="23" t="s">
        <v>45</v>
      </c>
      <c r="U1478" s="31">
        <f>+[1]DEPURADO!I1472</f>
        <v>0</v>
      </c>
      <c r="V1478" s="30"/>
      <c r="W1478" s="23" t="s">
        <v>45</v>
      </c>
      <c r="X1478" s="31">
        <f>+[1]DEPURADO!K1472+[1]DEPURADO!L1472</f>
        <v>4466772</v>
      </c>
      <c r="Y1478" s="23" t="s">
        <v>45</v>
      </c>
      <c r="Z1478" s="31">
        <f t="shared" si="158"/>
        <v>4466772</v>
      </c>
      <c r="AA1478" s="31"/>
      <c r="AB1478" s="31">
        <v>0</v>
      </c>
      <c r="AC1478" s="31">
        <v>0</v>
      </c>
      <c r="AD1478" s="30"/>
      <c r="AE1478" s="30">
        <f>+[1]DEPURADO!K1472</f>
        <v>0</v>
      </c>
      <c r="AF1478" s="30">
        <v>0</v>
      </c>
      <c r="AG1478" s="30">
        <f t="shared" si="159"/>
        <v>0</v>
      </c>
      <c r="AH1478" s="30">
        <v>0</v>
      </c>
      <c r="AI1478" s="30" t="str">
        <f>+[1]DEPURADO!G1472</f>
        <v>GLOSA LEGALIZADA</v>
      </c>
      <c r="AJ1478" s="32"/>
      <c r="AK1478" s="33"/>
    </row>
    <row r="1479" spans="1:37" s="34" customFormat="1" x14ac:dyDescent="0.25">
      <c r="A1479" s="23">
        <f t="shared" si="160"/>
        <v>1471</v>
      </c>
      <c r="B1479" s="24" t="s">
        <v>44</v>
      </c>
      <c r="C1479" s="23" t="str">
        <f>+[1]DEPURADO!A1473</f>
        <v>HLC116902</v>
      </c>
      <c r="D1479" s="23">
        <f>+[1]DEPURADO!B1473</f>
        <v>116902</v>
      </c>
      <c r="E1479" s="25">
        <f>+[1]DEPURADO!C1473</f>
        <v>45616</v>
      </c>
      <c r="F1479" s="26">
        <f>+IF([1]DEPURADO!D1473&gt;1,[1]DEPURADO!D1473," ")</f>
        <v>45677</v>
      </c>
      <c r="G1479" s="27">
        <f>[1]DEPURADO!F1473</f>
        <v>43900</v>
      </c>
      <c r="H1479" s="28">
        <v>0</v>
      </c>
      <c r="I1479" s="28">
        <f>+[1]DEPURADO!M1473+[1]DEPURADO!N1473</f>
        <v>0</v>
      </c>
      <c r="J1479" s="28">
        <f>+[1]DEPURADO!R1473</f>
        <v>0</v>
      </c>
      <c r="K1479" s="29">
        <f>+[1]DEPURADO!P1473+[1]DEPURADO!Q1473</f>
        <v>0</v>
      </c>
      <c r="L1479" s="28">
        <v>0</v>
      </c>
      <c r="M1479" s="28">
        <v>0</v>
      </c>
      <c r="N1479" s="28">
        <f t="shared" si="154"/>
        <v>0</v>
      </c>
      <c r="O1479" s="28">
        <f t="shared" si="155"/>
        <v>43900</v>
      </c>
      <c r="P1479" s="24">
        <f>IF([1]DEPURADO!H1473&gt;1,0,[1]DEPURADO!B1473)</f>
        <v>116902</v>
      </c>
      <c r="Q1479" s="30">
        <f t="shared" si="156"/>
        <v>43900</v>
      </c>
      <c r="R1479" s="31">
        <f t="shared" si="157"/>
        <v>0</v>
      </c>
      <c r="S1479" s="31">
        <f>+[1]DEPURADO!J1473</f>
        <v>0</v>
      </c>
      <c r="T1479" s="23" t="s">
        <v>45</v>
      </c>
      <c r="U1479" s="31">
        <f>+[1]DEPURADO!I1473</f>
        <v>0</v>
      </c>
      <c r="V1479" s="30"/>
      <c r="W1479" s="23" t="s">
        <v>45</v>
      </c>
      <c r="X1479" s="31">
        <f>+[1]DEPURADO!K1473+[1]DEPURADO!L1473</f>
        <v>43900</v>
      </c>
      <c r="Y1479" s="23" t="s">
        <v>45</v>
      </c>
      <c r="Z1479" s="31">
        <f t="shared" si="158"/>
        <v>43900</v>
      </c>
      <c r="AA1479" s="31"/>
      <c r="AB1479" s="31">
        <v>0</v>
      </c>
      <c r="AC1479" s="31">
        <v>0</v>
      </c>
      <c r="AD1479" s="30"/>
      <c r="AE1479" s="30">
        <f>+[1]DEPURADO!K1473</f>
        <v>0</v>
      </c>
      <c r="AF1479" s="30">
        <v>0</v>
      </c>
      <c r="AG1479" s="30">
        <f t="shared" si="159"/>
        <v>0</v>
      </c>
      <c r="AH1479" s="30">
        <v>0</v>
      </c>
      <c r="AI1479" s="30" t="str">
        <f>+[1]DEPURADO!G1473</f>
        <v>GLOSA LEGALIZADA</v>
      </c>
      <c r="AJ1479" s="32"/>
      <c r="AK1479" s="33"/>
    </row>
    <row r="1480" spans="1:37" s="34" customFormat="1" x14ac:dyDescent="0.25">
      <c r="A1480" s="23">
        <f t="shared" si="160"/>
        <v>1472</v>
      </c>
      <c r="B1480" s="24" t="s">
        <v>44</v>
      </c>
      <c r="C1480" s="23" t="str">
        <f>+[1]DEPURADO!A1474</f>
        <v>HLC116901</v>
      </c>
      <c r="D1480" s="23">
        <f>+[1]DEPURADO!B1474</f>
        <v>116901</v>
      </c>
      <c r="E1480" s="25">
        <f>+[1]DEPURADO!C1474</f>
        <v>45616</v>
      </c>
      <c r="F1480" s="26">
        <f>+IF([1]DEPURADO!D1474&gt;1,[1]DEPURADO!D1474," ")</f>
        <v>45677</v>
      </c>
      <c r="G1480" s="27">
        <f>[1]DEPURADO!F1474</f>
        <v>861901</v>
      </c>
      <c r="H1480" s="28">
        <v>0</v>
      </c>
      <c r="I1480" s="28">
        <f>+[1]DEPURADO!M1474+[1]DEPURADO!N1474</f>
        <v>0</v>
      </c>
      <c r="J1480" s="28">
        <f>+[1]DEPURADO!R1474</f>
        <v>0</v>
      </c>
      <c r="K1480" s="29">
        <f>+[1]DEPURADO!P1474+[1]DEPURADO!Q1474</f>
        <v>0</v>
      </c>
      <c r="L1480" s="28">
        <v>0</v>
      </c>
      <c r="M1480" s="28">
        <v>0</v>
      </c>
      <c r="N1480" s="28">
        <f t="shared" si="154"/>
        <v>0</v>
      </c>
      <c r="O1480" s="28">
        <f t="shared" si="155"/>
        <v>861901</v>
      </c>
      <c r="P1480" s="24">
        <f>IF([1]DEPURADO!H1474&gt;1,0,[1]DEPURADO!B1474)</f>
        <v>116901</v>
      </c>
      <c r="Q1480" s="30">
        <f t="shared" si="156"/>
        <v>861901</v>
      </c>
      <c r="R1480" s="31">
        <f t="shared" si="157"/>
        <v>0</v>
      </c>
      <c r="S1480" s="31">
        <f>+[1]DEPURADO!J1474</f>
        <v>0</v>
      </c>
      <c r="T1480" s="23" t="s">
        <v>45</v>
      </c>
      <c r="U1480" s="31">
        <f>+[1]DEPURADO!I1474</f>
        <v>0</v>
      </c>
      <c r="V1480" s="30"/>
      <c r="W1480" s="23" t="s">
        <v>45</v>
      </c>
      <c r="X1480" s="31">
        <f>+[1]DEPURADO!K1474+[1]DEPURADO!L1474</f>
        <v>861901</v>
      </c>
      <c r="Y1480" s="23" t="s">
        <v>45</v>
      </c>
      <c r="Z1480" s="31">
        <f t="shared" si="158"/>
        <v>861901</v>
      </c>
      <c r="AA1480" s="31"/>
      <c r="AB1480" s="31">
        <v>0</v>
      </c>
      <c r="AC1480" s="31">
        <v>0</v>
      </c>
      <c r="AD1480" s="30"/>
      <c r="AE1480" s="30">
        <f>+[1]DEPURADO!K1474</f>
        <v>0</v>
      </c>
      <c r="AF1480" s="30">
        <v>0</v>
      </c>
      <c r="AG1480" s="30">
        <f t="shared" si="159"/>
        <v>0</v>
      </c>
      <c r="AH1480" s="30">
        <v>0</v>
      </c>
      <c r="AI1480" s="30" t="str">
        <f>+[1]DEPURADO!G1474</f>
        <v>GLOSA LEGALIZADA</v>
      </c>
      <c r="AJ1480" s="32"/>
      <c r="AK1480" s="33"/>
    </row>
    <row r="1481" spans="1:37" s="34" customFormat="1" x14ac:dyDescent="0.25">
      <c r="A1481" s="23">
        <f t="shared" si="160"/>
        <v>1473</v>
      </c>
      <c r="B1481" s="24" t="s">
        <v>44</v>
      </c>
      <c r="C1481" s="23" t="str">
        <f>+[1]DEPURADO!A1475</f>
        <v>HLC116779</v>
      </c>
      <c r="D1481" s="23">
        <f>+[1]DEPURADO!B1475</f>
        <v>116779</v>
      </c>
      <c r="E1481" s="25">
        <f>+[1]DEPURADO!C1475</f>
        <v>45617</v>
      </c>
      <c r="F1481" s="26">
        <f>+IF([1]DEPURADO!D1475&gt;1,[1]DEPURADO!D1475," ")</f>
        <v>45677</v>
      </c>
      <c r="G1481" s="27">
        <f>[1]DEPURADO!F1475</f>
        <v>18647</v>
      </c>
      <c r="H1481" s="28">
        <v>0</v>
      </c>
      <c r="I1481" s="28">
        <f>+[1]DEPURADO!M1475+[1]DEPURADO!N1475</f>
        <v>0</v>
      </c>
      <c r="J1481" s="28">
        <f>+[1]DEPURADO!R1475</f>
        <v>0</v>
      </c>
      <c r="K1481" s="29">
        <f>+[1]DEPURADO!P1475+[1]DEPURADO!Q1475</f>
        <v>0</v>
      </c>
      <c r="L1481" s="28">
        <v>0</v>
      </c>
      <c r="M1481" s="28">
        <v>0</v>
      </c>
      <c r="N1481" s="28">
        <f t="shared" si="154"/>
        <v>0</v>
      </c>
      <c r="O1481" s="28">
        <f t="shared" si="155"/>
        <v>18647</v>
      </c>
      <c r="P1481" s="24">
        <f>IF([1]DEPURADO!H1475&gt;1,0,[1]DEPURADO!B1475)</f>
        <v>116779</v>
      </c>
      <c r="Q1481" s="30">
        <f t="shared" si="156"/>
        <v>18647</v>
      </c>
      <c r="R1481" s="31">
        <f t="shared" si="157"/>
        <v>0</v>
      </c>
      <c r="S1481" s="31">
        <f>+[1]DEPURADO!J1475</f>
        <v>0</v>
      </c>
      <c r="T1481" s="23" t="s">
        <v>45</v>
      </c>
      <c r="U1481" s="31">
        <f>+[1]DEPURADO!I1475</f>
        <v>0</v>
      </c>
      <c r="V1481" s="30"/>
      <c r="W1481" s="23" t="s">
        <v>45</v>
      </c>
      <c r="X1481" s="31">
        <f>+[1]DEPURADO!K1475+[1]DEPURADO!L1475</f>
        <v>18647</v>
      </c>
      <c r="Y1481" s="23" t="s">
        <v>45</v>
      </c>
      <c r="Z1481" s="31">
        <f t="shared" si="158"/>
        <v>18647</v>
      </c>
      <c r="AA1481" s="31"/>
      <c r="AB1481" s="31">
        <v>0</v>
      </c>
      <c r="AC1481" s="31">
        <v>0</v>
      </c>
      <c r="AD1481" s="30"/>
      <c r="AE1481" s="30">
        <f>+[1]DEPURADO!K1475</f>
        <v>0</v>
      </c>
      <c r="AF1481" s="30">
        <v>0</v>
      </c>
      <c r="AG1481" s="30">
        <f t="shared" si="159"/>
        <v>0</v>
      </c>
      <c r="AH1481" s="30">
        <v>0</v>
      </c>
      <c r="AI1481" s="30" t="str">
        <f>+[1]DEPURADO!G1475</f>
        <v>GLOSA LEGALIZADA</v>
      </c>
      <c r="AJ1481" s="32"/>
      <c r="AK1481" s="33"/>
    </row>
    <row r="1482" spans="1:37" s="34" customFormat="1" x14ac:dyDescent="0.25">
      <c r="A1482" s="23">
        <f t="shared" si="160"/>
        <v>1474</v>
      </c>
      <c r="B1482" s="24" t="s">
        <v>44</v>
      </c>
      <c r="C1482" s="23" t="str">
        <f>+[1]DEPURADO!A1476</f>
        <v>HLC116782</v>
      </c>
      <c r="D1482" s="23">
        <f>+[1]DEPURADO!B1476</f>
        <v>116782</v>
      </c>
      <c r="E1482" s="25">
        <f>+[1]DEPURADO!C1476</f>
        <v>45617</v>
      </c>
      <c r="F1482" s="26">
        <f>+IF([1]DEPURADO!D1476&gt;1,[1]DEPURADO!D1476," ")</f>
        <v>45677</v>
      </c>
      <c r="G1482" s="27">
        <f>[1]DEPURADO!F1476</f>
        <v>48960</v>
      </c>
      <c r="H1482" s="28">
        <v>0</v>
      </c>
      <c r="I1482" s="28">
        <f>+[1]DEPURADO!M1476+[1]DEPURADO!N1476</f>
        <v>0</v>
      </c>
      <c r="J1482" s="28">
        <f>+[1]DEPURADO!R1476</f>
        <v>0</v>
      </c>
      <c r="K1482" s="29">
        <f>+[1]DEPURADO!P1476+[1]DEPURADO!Q1476</f>
        <v>0</v>
      </c>
      <c r="L1482" s="28">
        <v>0</v>
      </c>
      <c r="M1482" s="28">
        <v>0</v>
      </c>
      <c r="N1482" s="28">
        <f t="shared" ref="N1482:N1545" si="161">+SUM(J1482:M1482)</f>
        <v>0</v>
      </c>
      <c r="O1482" s="28">
        <f t="shared" ref="O1482:O1545" si="162">+G1482-I1482-N1482</f>
        <v>48960</v>
      </c>
      <c r="P1482" s="24">
        <f>IF([1]DEPURADO!H1476&gt;1,0,[1]DEPURADO!B1476)</f>
        <v>116782</v>
      </c>
      <c r="Q1482" s="30">
        <f t="shared" ref="Q1482:Q1545" si="163">+IF(P1482&gt;0,G1482,0)</f>
        <v>48960</v>
      </c>
      <c r="R1482" s="31">
        <f t="shared" ref="R1482:R1545" si="164">IF(P1482=0,G1482,0)</f>
        <v>0</v>
      </c>
      <c r="S1482" s="31">
        <f>+[1]DEPURADO!J1476</f>
        <v>0</v>
      </c>
      <c r="T1482" s="23" t="s">
        <v>45</v>
      </c>
      <c r="U1482" s="31">
        <f>+[1]DEPURADO!I1476</f>
        <v>0</v>
      </c>
      <c r="V1482" s="30"/>
      <c r="W1482" s="23" t="s">
        <v>45</v>
      </c>
      <c r="X1482" s="31">
        <f>+[1]DEPURADO!K1476+[1]DEPURADO!L1476</f>
        <v>48960</v>
      </c>
      <c r="Y1482" s="23" t="s">
        <v>45</v>
      </c>
      <c r="Z1482" s="31">
        <f t="shared" ref="Z1482:Z1545" si="165">+X1482-AE1482+IF(X1482-AE1482&lt;-1,-X1482+AE1482,0)</f>
        <v>48960</v>
      </c>
      <c r="AA1482" s="31"/>
      <c r="AB1482" s="31">
        <v>0</v>
      </c>
      <c r="AC1482" s="31">
        <v>0</v>
      </c>
      <c r="AD1482" s="30"/>
      <c r="AE1482" s="30">
        <f>+[1]DEPURADO!K1476</f>
        <v>0</v>
      </c>
      <c r="AF1482" s="30">
        <v>0</v>
      </c>
      <c r="AG1482" s="30">
        <f t="shared" ref="AG1482:AG1545" si="166">+G1482-I1482-N1482-R1482-Z1482-AC1482-AE1482-S1482-U1482</f>
        <v>0</v>
      </c>
      <c r="AH1482" s="30">
        <v>0</v>
      </c>
      <c r="AI1482" s="30" t="str">
        <f>+[1]DEPURADO!G1476</f>
        <v>GLOSA LEGALIZADA</v>
      </c>
      <c r="AJ1482" s="32"/>
      <c r="AK1482" s="33"/>
    </row>
    <row r="1483" spans="1:37" s="34" customFormat="1" x14ac:dyDescent="0.25">
      <c r="A1483" s="23">
        <f t="shared" ref="A1483:A1546" si="167">+A1482+1</f>
        <v>1475</v>
      </c>
      <c r="B1483" s="24" t="s">
        <v>44</v>
      </c>
      <c r="C1483" s="23" t="str">
        <f>+[1]DEPURADO!A1477</f>
        <v>HLC116885</v>
      </c>
      <c r="D1483" s="23">
        <f>+[1]DEPURADO!B1477</f>
        <v>116885</v>
      </c>
      <c r="E1483" s="25">
        <f>+[1]DEPURADO!C1477</f>
        <v>45618</v>
      </c>
      <c r="F1483" s="26">
        <f>+IF([1]DEPURADO!D1477&gt;1,[1]DEPURADO!D1477," ")</f>
        <v>45677</v>
      </c>
      <c r="G1483" s="27">
        <f>[1]DEPURADO!F1477</f>
        <v>66676</v>
      </c>
      <c r="H1483" s="28">
        <v>0</v>
      </c>
      <c r="I1483" s="28">
        <f>+[1]DEPURADO!M1477+[1]DEPURADO!N1477</f>
        <v>0</v>
      </c>
      <c r="J1483" s="28">
        <f>+[1]DEPURADO!R1477</f>
        <v>0</v>
      </c>
      <c r="K1483" s="29">
        <f>+[1]DEPURADO!P1477+[1]DEPURADO!Q1477</f>
        <v>0</v>
      </c>
      <c r="L1483" s="28">
        <v>0</v>
      </c>
      <c r="M1483" s="28">
        <v>0</v>
      </c>
      <c r="N1483" s="28">
        <f t="shared" si="161"/>
        <v>0</v>
      </c>
      <c r="O1483" s="28">
        <f t="shared" si="162"/>
        <v>66676</v>
      </c>
      <c r="P1483" s="24">
        <f>IF([1]DEPURADO!H1477&gt;1,0,[1]DEPURADO!B1477)</f>
        <v>116885</v>
      </c>
      <c r="Q1483" s="30">
        <f t="shared" si="163"/>
        <v>66676</v>
      </c>
      <c r="R1483" s="31">
        <f t="shared" si="164"/>
        <v>0</v>
      </c>
      <c r="S1483" s="31">
        <f>+[1]DEPURADO!J1477</f>
        <v>0</v>
      </c>
      <c r="T1483" s="23" t="s">
        <v>45</v>
      </c>
      <c r="U1483" s="31">
        <f>+[1]DEPURADO!I1477</f>
        <v>0</v>
      </c>
      <c r="V1483" s="30"/>
      <c r="W1483" s="23" t="s">
        <v>45</v>
      </c>
      <c r="X1483" s="31">
        <f>+[1]DEPURADO!K1477+[1]DEPURADO!L1477</f>
        <v>66676</v>
      </c>
      <c r="Y1483" s="23" t="s">
        <v>45</v>
      </c>
      <c r="Z1483" s="31">
        <f t="shared" si="165"/>
        <v>66676</v>
      </c>
      <c r="AA1483" s="31"/>
      <c r="AB1483" s="31">
        <v>0</v>
      </c>
      <c r="AC1483" s="31">
        <v>0</v>
      </c>
      <c r="AD1483" s="30"/>
      <c r="AE1483" s="30">
        <f>+[1]DEPURADO!K1477</f>
        <v>0</v>
      </c>
      <c r="AF1483" s="30">
        <v>0</v>
      </c>
      <c r="AG1483" s="30">
        <f t="shared" si="166"/>
        <v>0</v>
      </c>
      <c r="AH1483" s="30">
        <v>0</v>
      </c>
      <c r="AI1483" s="30" t="str">
        <f>+[1]DEPURADO!G1477</f>
        <v>GLOSA LEGALIZADA</v>
      </c>
      <c r="AJ1483" s="32"/>
      <c r="AK1483" s="33"/>
    </row>
    <row r="1484" spans="1:37" s="34" customFormat="1" x14ac:dyDescent="0.25">
      <c r="A1484" s="23">
        <f t="shared" si="167"/>
        <v>1476</v>
      </c>
      <c r="B1484" s="24" t="s">
        <v>44</v>
      </c>
      <c r="C1484" s="23" t="str">
        <f>+[1]DEPURADO!A1478</f>
        <v>HLC116842</v>
      </c>
      <c r="D1484" s="23">
        <f>+[1]DEPURADO!B1478</f>
        <v>116842</v>
      </c>
      <c r="E1484" s="25">
        <f>+[1]DEPURADO!C1478</f>
        <v>45618</v>
      </c>
      <c r="F1484" s="26">
        <f>+IF([1]DEPURADO!D1478&gt;1,[1]DEPURADO!D1478," ")</f>
        <v>45677</v>
      </c>
      <c r="G1484" s="27">
        <f>[1]DEPURADO!F1478</f>
        <v>58108</v>
      </c>
      <c r="H1484" s="28">
        <v>0</v>
      </c>
      <c r="I1484" s="28">
        <f>+[1]DEPURADO!M1478+[1]DEPURADO!N1478</f>
        <v>0</v>
      </c>
      <c r="J1484" s="28">
        <f>+[1]DEPURADO!R1478</f>
        <v>0</v>
      </c>
      <c r="K1484" s="29">
        <f>+[1]DEPURADO!P1478+[1]DEPURADO!Q1478</f>
        <v>0</v>
      </c>
      <c r="L1484" s="28">
        <v>0</v>
      </c>
      <c r="M1484" s="28">
        <v>0</v>
      </c>
      <c r="N1484" s="28">
        <f t="shared" si="161"/>
        <v>0</v>
      </c>
      <c r="O1484" s="28">
        <f t="shared" si="162"/>
        <v>58108</v>
      </c>
      <c r="P1484" s="24">
        <f>IF([1]DEPURADO!H1478&gt;1,0,[1]DEPURADO!B1478)</f>
        <v>116842</v>
      </c>
      <c r="Q1484" s="30">
        <f t="shared" si="163"/>
        <v>58108</v>
      </c>
      <c r="R1484" s="31">
        <f t="shared" si="164"/>
        <v>0</v>
      </c>
      <c r="S1484" s="31">
        <f>+[1]DEPURADO!J1478</f>
        <v>0</v>
      </c>
      <c r="T1484" s="23" t="s">
        <v>45</v>
      </c>
      <c r="U1484" s="31">
        <f>+[1]DEPURADO!I1478</f>
        <v>0</v>
      </c>
      <c r="V1484" s="30"/>
      <c r="W1484" s="23" t="s">
        <v>45</v>
      </c>
      <c r="X1484" s="31">
        <f>+[1]DEPURADO!K1478+[1]DEPURADO!L1478</f>
        <v>58108</v>
      </c>
      <c r="Y1484" s="23" t="s">
        <v>45</v>
      </c>
      <c r="Z1484" s="31">
        <f t="shared" si="165"/>
        <v>58108</v>
      </c>
      <c r="AA1484" s="31"/>
      <c r="AB1484" s="31">
        <v>0</v>
      </c>
      <c r="AC1484" s="31">
        <v>0</v>
      </c>
      <c r="AD1484" s="30"/>
      <c r="AE1484" s="30">
        <f>+[1]DEPURADO!K1478</f>
        <v>0</v>
      </c>
      <c r="AF1484" s="30">
        <v>0</v>
      </c>
      <c r="AG1484" s="30">
        <f t="shared" si="166"/>
        <v>0</v>
      </c>
      <c r="AH1484" s="30">
        <v>0</v>
      </c>
      <c r="AI1484" s="30" t="str">
        <f>+[1]DEPURADO!G1478</f>
        <v>GLOSA LEGALIZADA</v>
      </c>
      <c r="AJ1484" s="32"/>
      <c r="AK1484" s="33"/>
    </row>
    <row r="1485" spans="1:37" s="34" customFormat="1" x14ac:dyDescent="0.25">
      <c r="A1485" s="23">
        <f t="shared" si="167"/>
        <v>1477</v>
      </c>
      <c r="B1485" s="24" t="s">
        <v>44</v>
      </c>
      <c r="C1485" s="23" t="str">
        <f>+[1]DEPURADO!A1479</f>
        <v>HLC116850</v>
      </c>
      <c r="D1485" s="23">
        <f>+[1]DEPURADO!B1479</f>
        <v>116850</v>
      </c>
      <c r="E1485" s="25">
        <f>+[1]DEPURADO!C1479</f>
        <v>45618</v>
      </c>
      <c r="F1485" s="26">
        <f>+IF([1]DEPURADO!D1479&gt;1,[1]DEPURADO!D1479," ")</f>
        <v>45677</v>
      </c>
      <c r="G1485" s="27">
        <f>[1]DEPURADO!F1479</f>
        <v>42236</v>
      </c>
      <c r="H1485" s="28">
        <v>0</v>
      </c>
      <c r="I1485" s="28">
        <f>+[1]DEPURADO!M1479+[1]DEPURADO!N1479</f>
        <v>0</v>
      </c>
      <c r="J1485" s="28">
        <f>+[1]DEPURADO!R1479</f>
        <v>0</v>
      </c>
      <c r="K1485" s="29">
        <f>+[1]DEPURADO!P1479+[1]DEPURADO!Q1479</f>
        <v>0</v>
      </c>
      <c r="L1485" s="28">
        <v>0</v>
      </c>
      <c r="M1485" s="28">
        <v>0</v>
      </c>
      <c r="N1485" s="28">
        <f t="shared" si="161"/>
        <v>0</v>
      </c>
      <c r="O1485" s="28">
        <f t="shared" si="162"/>
        <v>42236</v>
      </c>
      <c r="P1485" s="24">
        <f>IF([1]DEPURADO!H1479&gt;1,0,[1]DEPURADO!B1479)</f>
        <v>116850</v>
      </c>
      <c r="Q1485" s="30">
        <f t="shared" si="163"/>
        <v>42236</v>
      </c>
      <c r="R1485" s="31">
        <f t="shared" si="164"/>
        <v>0</v>
      </c>
      <c r="S1485" s="31">
        <f>+[1]DEPURADO!J1479</f>
        <v>0</v>
      </c>
      <c r="T1485" s="23" t="s">
        <v>45</v>
      </c>
      <c r="U1485" s="31">
        <f>+[1]DEPURADO!I1479</f>
        <v>0</v>
      </c>
      <c r="V1485" s="30"/>
      <c r="W1485" s="23" t="s">
        <v>45</v>
      </c>
      <c r="X1485" s="31">
        <f>+[1]DEPURADO!K1479+[1]DEPURADO!L1479</f>
        <v>42236</v>
      </c>
      <c r="Y1485" s="23" t="s">
        <v>45</v>
      </c>
      <c r="Z1485" s="31">
        <f t="shared" si="165"/>
        <v>42236</v>
      </c>
      <c r="AA1485" s="31"/>
      <c r="AB1485" s="31">
        <v>0</v>
      </c>
      <c r="AC1485" s="31">
        <v>0</v>
      </c>
      <c r="AD1485" s="30"/>
      <c r="AE1485" s="30">
        <f>+[1]DEPURADO!K1479</f>
        <v>0</v>
      </c>
      <c r="AF1485" s="30">
        <v>0</v>
      </c>
      <c r="AG1485" s="30">
        <f t="shared" si="166"/>
        <v>0</v>
      </c>
      <c r="AH1485" s="30">
        <v>0</v>
      </c>
      <c r="AI1485" s="30" t="str">
        <f>+[1]DEPURADO!G1479</f>
        <v>GLOSA LEGALIZADA</v>
      </c>
      <c r="AJ1485" s="32"/>
      <c r="AK1485" s="33"/>
    </row>
    <row r="1486" spans="1:37" s="34" customFormat="1" x14ac:dyDescent="0.25">
      <c r="A1486" s="23">
        <f t="shared" si="167"/>
        <v>1478</v>
      </c>
      <c r="B1486" s="24" t="s">
        <v>44</v>
      </c>
      <c r="C1486" s="23" t="str">
        <f>+[1]DEPURADO!A1480</f>
        <v>HLC116835</v>
      </c>
      <c r="D1486" s="23">
        <f>+[1]DEPURADO!B1480</f>
        <v>116835</v>
      </c>
      <c r="E1486" s="25">
        <f>+[1]DEPURADO!C1480</f>
        <v>45618</v>
      </c>
      <c r="F1486" s="26">
        <f>+IF([1]DEPURADO!D1480&gt;1,[1]DEPURADO!D1480," ")</f>
        <v>45677</v>
      </c>
      <c r="G1486" s="27">
        <f>[1]DEPURADO!F1480</f>
        <v>96061</v>
      </c>
      <c r="H1486" s="28">
        <v>0</v>
      </c>
      <c r="I1486" s="28">
        <f>+[1]DEPURADO!M1480+[1]DEPURADO!N1480</f>
        <v>0</v>
      </c>
      <c r="J1486" s="28">
        <f>+[1]DEPURADO!R1480</f>
        <v>0</v>
      </c>
      <c r="K1486" s="29">
        <f>+[1]DEPURADO!P1480+[1]DEPURADO!Q1480</f>
        <v>0</v>
      </c>
      <c r="L1486" s="28">
        <v>0</v>
      </c>
      <c r="M1486" s="28">
        <v>0</v>
      </c>
      <c r="N1486" s="28">
        <f t="shared" si="161"/>
        <v>0</v>
      </c>
      <c r="O1486" s="28">
        <f t="shared" si="162"/>
        <v>96061</v>
      </c>
      <c r="P1486" s="24">
        <f>IF([1]DEPURADO!H1480&gt;1,0,[1]DEPURADO!B1480)</f>
        <v>116835</v>
      </c>
      <c r="Q1486" s="30">
        <f t="shared" si="163"/>
        <v>96061</v>
      </c>
      <c r="R1486" s="31">
        <f t="shared" si="164"/>
        <v>0</v>
      </c>
      <c r="S1486" s="31">
        <f>+[1]DEPURADO!J1480</f>
        <v>0</v>
      </c>
      <c r="T1486" s="23" t="s">
        <v>45</v>
      </c>
      <c r="U1486" s="31">
        <f>+[1]DEPURADO!I1480</f>
        <v>0</v>
      </c>
      <c r="V1486" s="30"/>
      <c r="W1486" s="23" t="s">
        <v>45</v>
      </c>
      <c r="X1486" s="31">
        <f>+[1]DEPURADO!K1480+[1]DEPURADO!L1480</f>
        <v>96061</v>
      </c>
      <c r="Y1486" s="23" t="s">
        <v>45</v>
      </c>
      <c r="Z1486" s="31">
        <f t="shared" si="165"/>
        <v>96061</v>
      </c>
      <c r="AA1486" s="31"/>
      <c r="AB1486" s="31">
        <v>0</v>
      </c>
      <c r="AC1486" s="31">
        <v>0</v>
      </c>
      <c r="AD1486" s="30"/>
      <c r="AE1486" s="30">
        <f>+[1]DEPURADO!K1480</f>
        <v>0</v>
      </c>
      <c r="AF1486" s="30">
        <v>0</v>
      </c>
      <c r="AG1486" s="30">
        <f t="shared" si="166"/>
        <v>0</v>
      </c>
      <c r="AH1486" s="30">
        <v>0</v>
      </c>
      <c r="AI1486" s="30" t="str">
        <f>+[1]DEPURADO!G1480</f>
        <v>GLOSA LEGALIZADA</v>
      </c>
      <c r="AJ1486" s="32"/>
      <c r="AK1486" s="33"/>
    </row>
    <row r="1487" spans="1:37" s="34" customFormat="1" x14ac:dyDescent="0.25">
      <c r="A1487" s="23">
        <f t="shared" si="167"/>
        <v>1479</v>
      </c>
      <c r="B1487" s="24" t="s">
        <v>44</v>
      </c>
      <c r="C1487" s="23" t="str">
        <f>+[1]DEPURADO!A1481</f>
        <v>HLC116826</v>
      </c>
      <c r="D1487" s="23">
        <f>+[1]DEPURADO!B1481</f>
        <v>116826</v>
      </c>
      <c r="E1487" s="25">
        <f>+[1]DEPURADO!C1481</f>
        <v>45618</v>
      </c>
      <c r="F1487" s="26">
        <f>+IF([1]DEPURADO!D1481&gt;1,[1]DEPURADO!D1481," ")</f>
        <v>45677</v>
      </c>
      <c r="G1487" s="27">
        <f>[1]DEPURADO!F1481</f>
        <v>89660</v>
      </c>
      <c r="H1487" s="28">
        <v>0</v>
      </c>
      <c r="I1487" s="28">
        <f>+[1]DEPURADO!M1481+[1]DEPURADO!N1481</f>
        <v>0</v>
      </c>
      <c r="J1487" s="28">
        <f>+[1]DEPURADO!R1481</f>
        <v>0</v>
      </c>
      <c r="K1487" s="29">
        <f>+[1]DEPURADO!P1481+[1]DEPURADO!Q1481</f>
        <v>0</v>
      </c>
      <c r="L1487" s="28">
        <v>0</v>
      </c>
      <c r="M1487" s="28">
        <v>0</v>
      </c>
      <c r="N1487" s="28">
        <f t="shared" si="161"/>
        <v>0</v>
      </c>
      <c r="O1487" s="28">
        <f t="shared" si="162"/>
        <v>89660</v>
      </c>
      <c r="P1487" s="24">
        <f>IF([1]DEPURADO!H1481&gt;1,0,[1]DEPURADO!B1481)</f>
        <v>116826</v>
      </c>
      <c r="Q1487" s="30">
        <f t="shared" si="163"/>
        <v>89660</v>
      </c>
      <c r="R1487" s="31">
        <f t="shared" si="164"/>
        <v>0</v>
      </c>
      <c r="S1487" s="31">
        <f>+[1]DEPURADO!J1481</f>
        <v>0</v>
      </c>
      <c r="T1487" s="23" t="s">
        <v>45</v>
      </c>
      <c r="U1487" s="31">
        <f>+[1]DEPURADO!I1481</f>
        <v>0</v>
      </c>
      <c r="V1487" s="30"/>
      <c r="W1487" s="23" t="s">
        <v>45</v>
      </c>
      <c r="X1487" s="31">
        <f>+[1]DEPURADO!K1481+[1]DEPURADO!L1481</f>
        <v>89660</v>
      </c>
      <c r="Y1487" s="23" t="s">
        <v>45</v>
      </c>
      <c r="Z1487" s="31">
        <f t="shared" si="165"/>
        <v>89660</v>
      </c>
      <c r="AA1487" s="31"/>
      <c r="AB1487" s="31">
        <v>0</v>
      </c>
      <c r="AC1487" s="31">
        <v>0</v>
      </c>
      <c r="AD1487" s="30"/>
      <c r="AE1487" s="30">
        <f>+[1]DEPURADO!K1481</f>
        <v>0</v>
      </c>
      <c r="AF1487" s="30">
        <v>0</v>
      </c>
      <c r="AG1487" s="30">
        <f t="shared" si="166"/>
        <v>0</v>
      </c>
      <c r="AH1487" s="30">
        <v>0</v>
      </c>
      <c r="AI1487" s="30" t="str">
        <f>+[1]DEPURADO!G1481</f>
        <v>GLOSA LEGALIZADA</v>
      </c>
      <c r="AJ1487" s="32"/>
      <c r="AK1487" s="33"/>
    </row>
    <row r="1488" spans="1:37" s="34" customFormat="1" x14ac:dyDescent="0.25">
      <c r="A1488" s="23">
        <f t="shared" si="167"/>
        <v>1480</v>
      </c>
      <c r="B1488" s="24" t="s">
        <v>44</v>
      </c>
      <c r="C1488" s="23" t="str">
        <f>+[1]DEPURADO!A1482</f>
        <v>HLC116856</v>
      </c>
      <c r="D1488" s="23">
        <f>+[1]DEPURADO!B1482</f>
        <v>116856</v>
      </c>
      <c r="E1488" s="25">
        <f>+[1]DEPURADO!C1482</f>
        <v>45618</v>
      </c>
      <c r="F1488" s="26">
        <f>+IF([1]DEPURADO!D1482&gt;1,[1]DEPURADO!D1482," ")</f>
        <v>45677</v>
      </c>
      <c r="G1488" s="27">
        <f>[1]DEPURADO!F1482</f>
        <v>53100</v>
      </c>
      <c r="H1488" s="28">
        <v>0</v>
      </c>
      <c r="I1488" s="28">
        <f>+[1]DEPURADO!M1482+[1]DEPURADO!N1482</f>
        <v>0</v>
      </c>
      <c r="J1488" s="28">
        <f>+[1]DEPURADO!R1482</f>
        <v>0</v>
      </c>
      <c r="K1488" s="29">
        <f>+[1]DEPURADO!P1482+[1]DEPURADO!Q1482</f>
        <v>0</v>
      </c>
      <c r="L1488" s="28">
        <v>0</v>
      </c>
      <c r="M1488" s="28">
        <v>0</v>
      </c>
      <c r="N1488" s="28">
        <f t="shared" si="161"/>
        <v>0</v>
      </c>
      <c r="O1488" s="28">
        <f t="shared" si="162"/>
        <v>53100</v>
      </c>
      <c r="P1488" s="24">
        <f>IF([1]DEPURADO!H1482&gt;1,0,[1]DEPURADO!B1482)</f>
        <v>116856</v>
      </c>
      <c r="Q1488" s="30">
        <f t="shared" si="163"/>
        <v>53100</v>
      </c>
      <c r="R1488" s="31">
        <f t="shared" si="164"/>
        <v>0</v>
      </c>
      <c r="S1488" s="31">
        <f>+[1]DEPURADO!J1482</f>
        <v>0</v>
      </c>
      <c r="T1488" s="23" t="s">
        <v>45</v>
      </c>
      <c r="U1488" s="31">
        <f>+[1]DEPURADO!I1482</f>
        <v>0</v>
      </c>
      <c r="V1488" s="30"/>
      <c r="W1488" s="23" t="s">
        <v>45</v>
      </c>
      <c r="X1488" s="31">
        <f>+[1]DEPURADO!K1482+[1]DEPURADO!L1482</f>
        <v>53100</v>
      </c>
      <c r="Y1488" s="23" t="s">
        <v>45</v>
      </c>
      <c r="Z1488" s="31">
        <f t="shared" si="165"/>
        <v>53100</v>
      </c>
      <c r="AA1488" s="31"/>
      <c r="AB1488" s="31">
        <v>0</v>
      </c>
      <c r="AC1488" s="31">
        <v>0</v>
      </c>
      <c r="AD1488" s="30"/>
      <c r="AE1488" s="30">
        <f>+[1]DEPURADO!K1482</f>
        <v>0</v>
      </c>
      <c r="AF1488" s="30">
        <v>0</v>
      </c>
      <c r="AG1488" s="30">
        <f t="shared" si="166"/>
        <v>0</v>
      </c>
      <c r="AH1488" s="30">
        <v>0</v>
      </c>
      <c r="AI1488" s="30" t="str">
        <f>+[1]DEPURADO!G1482</f>
        <v>GLOSA LEGALIZADA</v>
      </c>
      <c r="AJ1488" s="32"/>
      <c r="AK1488" s="33"/>
    </row>
    <row r="1489" spans="1:37" s="34" customFormat="1" x14ac:dyDescent="0.25">
      <c r="A1489" s="23">
        <f t="shared" si="167"/>
        <v>1481</v>
      </c>
      <c r="B1489" s="24" t="s">
        <v>44</v>
      </c>
      <c r="C1489" s="23" t="str">
        <f>+[1]DEPURADO!A1483</f>
        <v>HLC116876</v>
      </c>
      <c r="D1489" s="23">
        <f>+[1]DEPURADO!B1483</f>
        <v>116876</v>
      </c>
      <c r="E1489" s="25">
        <f>+[1]DEPURADO!C1483</f>
        <v>45618</v>
      </c>
      <c r="F1489" s="26">
        <f>+IF([1]DEPURADO!D1483&gt;1,[1]DEPURADO!D1483," ")</f>
        <v>45677</v>
      </c>
      <c r="G1489" s="27">
        <f>[1]DEPURADO!F1483</f>
        <v>44140</v>
      </c>
      <c r="H1489" s="28">
        <v>0</v>
      </c>
      <c r="I1489" s="28">
        <f>+[1]DEPURADO!M1483+[1]DEPURADO!N1483</f>
        <v>0</v>
      </c>
      <c r="J1489" s="28">
        <f>+[1]DEPURADO!R1483</f>
        <v>0</v>
      </c>
      <c r="K1489" s="29">
        <f>+[1]DEPURADO!P1483+[1]DEPURADO!Q1483</f>
        <v>0</v>
      </c>
      <c r="L1489" s="28">
        <v>0</v>
      </c>
      <c r="M1489" s="28">
        <v>0</v>
      </c>
      <c r="N1489" s="28">
        <f t="shared" si="161"/>
        <v>0</v>
      </c>
      <c r="O1489" s="28">
        <f t="shared" si="162"/>
        <v>44140</v>
      </c>
      <c r="P1489" s="24">
        <f>IF([1]DEPURADO!H1483&gt;1,0,[1]DEPURADO!B1483)</f>
        <v>116876</v>
      </c>
      <c r="Q1489" s="30">
        <f t="shared" si="163"/>
        <v>44140</v>
      </c>
      <c r="R1489" s="31">
        <f t="shared" si="164"/>
        <v>0</v>
      </c>
      <c r="S1489" s="31">
        <f>+[1]DEPURADO!J1483</f>
        <v>0</v>
      </c>
      <c r="T1489" s="23" t="s">
        <v>45</v>
      </c>
      <c r="U1489" s="31">
        <f>+[1]DEPURADO!I1483</f>
        <v>0</v>
      </c>
      <c r="V1489" s="30"/>
      <c r="W1489" s="23" t="s">
        <v>45</v>
      </c>
      <c r="X1489" s="31">
        <f>+[1]DEPURADO!K1483+[1]DEPURADO!L1483</f>
        <v>44140</v>
      </c>
      <c r="Y1489" s="23" t="s">
        <v>45</v>
      </c>
      <c r="Z1489" s="31">
        <f t="shared" si="165"/>
        <v>44140</v>
      </c>
      <c r="AA1489" s="31"/>
      <c r="AB1489" s="31">
        <v>0</v>
      </c>
      <c r="AC1489" s="31">
        <v>0</v>
      </c>
      <c r="AD1489" s="30"/>
      <c r="AE1489" s="30">
        <f>+[1]DEPURADO!K1483</f>
        <v>0</v>
      </c>
      <c r="AF1489" s="30">
        <v>0</v>
      </c>
      <c r="AG1489" s="30">
        <f t="shared" si="166"/>
        <v>0</v>
      </c>
      <c r="AH1489" s="30">
        <v>0</v>
      </c>
      <c r="AI1489" s="30" t="str">
        <f>+[1]DEPURADO!G1483</f>
        <v>GLOSA LEGALIZADA</v>
      </c>
      <c r="AJ1489" s="32"/>
      <c r="AK1489" s="33"/>
    </row>
    <row r="1490" spans="1:37" s="34" customFormat="1" x14ac:dyDescent="0.25">
      <c r="A1490" s="23">
        <f t="shared" si="167"/>
        <v>1482</v>
      </c>
      <c r="B1490" s="24" t="s">
        <v>44</v>
      </c>
      <c r="C1490" s="23" t="str">
        <f>+[1]DEPURADO!A1484</f>
        <v>HLC115105</v>
      </c>
      <c r="D1490" s="23">
        <f>+[1]DEPURADO!B1484</f>
        <v>115105</v>
      </c>
      <c r="E1490" s="25">
        <f>+[1]DEPURADO!C1484</f>
        <v>45626</v>
      </c>
      <c r="F1490" s="26">
        <f>+IF([1]DEPURADO!D1484&gt;1,[1]DEPURADO!D1484," ")</f>
        <v>45630</v>
      </c>
      <c r="G1490" s="27">
        <f>[1]DEPURADO!F1484</f>
        <v>3543690</v>
      </c>
      <c r="H1490" s="28">
        <v>0</v>
      </c>
      <c r="I1490" s="28">
        <f>+[1]DEPURADO!M1484+[1]DEPURADO!N1484</f>
        <v>0</v>
      </c>
      <c r="J1490" s="28">
        <f>+[1]DEPURADO!R1484</f>
        <v>0</v>
      </c>
      <c r="K1490" s="29">
        <f>+[1]DEPURADO!P1484+[1]DEPURADO!Q1484</f>
        <v>0</v>
      </c>
      <c r="L1490" s="28">
        <v>0</v>
      </c>
      <c r="M1490" s="28">
        <v>0</v>
      </c>
      <c r="N1490" s="28">
        <f t="shared" si="161"/>
        <v>0</v>
      </c>
      <c r="O1490" s="28">
        <f t="shared" si="162"/>
        <v>3543690</v>
      </c>
      <c r="P1490" s="24">
        <f>IF([1]DEPURADO!H1484&gt;1,0,[1]DEPURADO!B1484)</f>
        <v>115105</v>
      </c>
      <c r="Q1490" s="30">
        <f t="shared" si="163"/>
        <v>3543690</v>
      </c>
      <c r="R1490" s="31">
        <f t="shared" si="164"/>
        <v>0</v>
      </c>
      <c r="S1490" s="31">
        <f>+[1]DEPURADO!J1484</f>
        <v>0</v>
      </c>
      <c r="T1490" s="23" t="s">
        <v>45</v>
      </c>
      <c r="U1490" s="31">
        <f>+[1]DEPURADO!I1484</f>
        <v>0</v>
      </c>
      <c r="V1490" s="30"/>
      <c r="W1490" s="23" t="s">
        <v>45</v>
      </c>
      <c r="X1490" s="31">
        <f>+[1]DEPURADO!K1484+[1]DEPURADO!L1484</f>
        <v>3543690</v>
      </c>
      <c r="Y1490" s="23" t="s">
        <v>45</v>
      </c>
      <c r="Z1490" s="31">
        <f t="shared" si="165"/>
        <v>3543690</v>
      </c>
      <c r="AA1490" s="31"/>
      <c r="AB1490" s="31">
        <v>0</v>
      </c>
      <c r="AC1490" s="31">
        <v>0</v>
      </c>
      <c r="AD1490" s="30"/>
      <c r="AE1490" s="30">
        <f>+[1]DEPURADO!K1484</f>
        <v>0</v>
      </c>
      <c r="AF1490" s="30">
        <v>0</v>
      </c>
      <c r="AG1490" s="30">
        <f t="shared" si="166"/>
        <v>0</v>
      </c>
      <c r="AH1490" s="30">
        <v>0</v>
      </c>
      <c r="AI1490" s="30" t="str">
        <f>+[1]DEPURADO!G1484</f>
        <v>GLOSA LEGALIZADA</v>
      </c>
      <c r="AJ1490" s="32"/>
      <c r="AK1490" s="33"/>
    </row>
    <row r="1491" spans="1:37" s="34" customFormat="1" x14ac:dyDescent="0.25">
      <c r="A1491" s="23">
        <f t="shared" si="167"/>
        <v>1483</v>
      </c>
      <c r="B1491" s="24" t="s">
        <v>44</v>
      </c>
      <c r="C1491" s="23" t="str">
        <f>+[1]DEPURADO!A1485</f>
        <v>HLC115110</v>
      </c>
      <c r="D1491" s="23">
        <f>+[1]DEPURADO!B1485</f>
        <v>115110</v>
      </c>
      <c r="E1491" s="25">
        <f>+[1]DEPURADO!C1485</f>
        <v>45626</v>
      </c>
      <c r="F1491" s="26">
        <f>+IF([1]DEPURADO!D1485&gt;1,[1]DEPURADO!D1485," ")</f>
        <v>45630</v>
      </c>
      <c r="G1491" s="27">
        <f>[1]DEPURADO!F1485</f>
        <v>2397567</v>
      </c>
      <c r="H1491" s="28">
        <v>0</v>
      </c>
      <c r="I1491" s="28">
        <f>+[1]DEPURADO!M1485+[1]DEPURADO!N1485</f>
        <v>0</v>
      </c>
      <c r="J1491" s="28">
        <f>+[1]DEPURADO!R1485</f>
        <v>0</v>
      </c>
      <c r="K1491" s="29">
        <f>+[1]DEPURADO!P1485+[1]DEPURADO!Q1485</f>
        <v>0</v>
      </c>
      <c r="L1491" s="28">
        <v>0</v>
      </c>
      <c r="M1491" s="28">
        <v>0</v>
      </c>
      <c r="N1491" s="28">
        <f t="shared" si="161"/>
        <v>0</v>
      </c>
      <c r="O1491" s="28">
        <f t="shared" si="162"/>
        <v>2397567</v>
      </c>
      <c r="P1491" s="24">
        <f>IF([1]DEPURADO!H1485&gt;1,0,[1]DEPURADO!B1485)</f>
        <v>115110</v>
      </c>
      <c r="Q1491" s="30">
        <f t="shared" si="163"/>
        <v>2397567</v>
      </c>
      <c r="R1491" s="31">
        <f t="shared" si="164"/>
        <v>0</v>
      </c>
      <c r="S1491" s="31">
        <f>+[1]DEPURADO!J1485</f>
        <v>0</v>
      </c>
      <c r="T1491" s="23" t="s">
        <v>45</v>
      </c>
      <c r="U1491" s="31">
        <f>+[1]DEPURADO!I1485</f>
        <v>0</v>
      </c>
      <c r="V1491" s="30"/>
      <c r="W1491" s="23" t="s">
        <v>45</v>
      </c>
      <c r="X1491" s="31">
        <f>+[1]DEPURADO!K1485+[1]DEPURADO!L1485</f>
        <v>2397567</v>
      </c>
      <c r="Y1491" s="23" t="s">
        <v>45</v>
      </c>
      <c r="Z1491" s="31">
        <f t="shared" si="165"/>
        <v>2397567</v>
      </c>
      <c r="AA1491" s="31"/>
      <c r="AB1491" s="31">
        <v>0</v>
      </c>
      <c r="AC1491" s="31">
        <v>0</v>
      </c>
      <c r="AD1491" s="30"/>
      <c r="AE1491" s="30">
        <f>+[1]DEPURADO!K1485</f>
        <v>0</v>
      </c>
      <c r="AF1491" s="30">
        <v>0</v>
      </c>
      <c r="AG1491" s="30">
        <f t="shared" si="166"/>
        <v>0</v>
      </c>
      <c r="AH1491" s="30">
        <v>0</v>
      </c>
      <c r="AI1491" s="30" t="str">
        <f>+[1]DEPURADO!G1485</f>
        <v>GLOSA LEGALIZADA</v>
      </c>
      <c r="AJ1491" s="32"/>
      <c r="AK1491" s="33"/>
    </row>
    <row r="1492" spans="1:37" s="34" customFormat="1" x14ac:dyDescent="0.25">
      <c r="A1492" s="23">
        <f t="shared" si="167"/>
        <v>1484</v>
      </c>
      <c r="B1492" s="24" t="s">
        <v>44</v>
      </c>
      <c r="C1492" s="23" t="str">
        <f>+[1]DEPURADO!A1486</f>
        <v>HLC115097</v>
      </c>
      <c r="D1492" s="23">
        <f>+[1]DEPURADO!B1486</f>
        <v>115097</v>
      </c>
      <c r="E1492" s="25">
        <f>+[1]DEPURADO!C1486</f>
        <v>45626</v>
      </c>
      <c r="F1492" s="26">
        <f>+IF([1]DEPURADO!D1486&gt;1,[1]DEPURADO!D1486," ")</f>
        <v>45630</v>
      </c>
      <c r="G1492" s="27">
        <f>[1]DEPURADO!F1486</f>
        <v>2501778</v>
      </c>
      <c r="H1492" s="28">
        <v>0</v>
      </c>
      <c r="I1492" s="28">
        <f>+[1]DEPURADO!M1486+[1]DEPURADO!N1486</f>
        <v>0</v>
      </c>
      <c r="J1492" s="28">
        <f>+[1]DEPURADO!R1486</f>
        <v>0</v>
      </c>
      <c r="K1492" s="29">
        <f>+[1]DEPURADO!P1486+[1]DEPURADO!Q1486</f>
        <v>0</v>
      </c>
      <c r="L1492" s="28">
        <v>0</v>
      </c>
      <c r="M1492" s="28">
        <v>0</v>
      </c>
      <c r="N1492" s="28">
        <f t="shared" si="161"/>
        <v>0</v>
      </c>
      <c r="O1492" s="28">
        <f t="shared" si="162"/>
        <v>2501778</v>
      </c>
      <c r="P1492" s="24">
        <f>IF([1]DEPURADO!H1486&gt;1,0,[1]DEPURADO!B1486)</f>
        <v>115097</v>
      </c>
      <c r="Q1492" s="30">
        <f t="shared" si="163"/>
        <v>2501778</v>
      </c>
      <c r="R1492" s="31">
        <f t="shared" si="164"/>
        <v>0</v>
      </c>
      <c r="S1492" s="31">
        <f>+[1]DEPURADO!J1486</f>
        <v>0</v>
      </c>
      <c r="T1492" s="23" t="s">
        <v>45</v>
      </c>
      <c r="U1492" s="31">
        <f>+[1]DEPURADO!I1486</f>
        <v>0</v>
      </c>
      <c r="V1492" s="30"/>
      <c r="W1492" s="23" t="s">
        <v>45</v>
      </c>
      <c r="X1492" s="31">
        <f>+[1]DEPURADO!K1486+[1]DEPURADO!L1486</f>
        <v>2501778</v>
      </c>
      <c r="Y1492" s="23" t="s">
        <v>45</v>
      </c>
      <c r="Z1492" s="31">
        <f t="shared" si="165"/>
        <v>2501778</v>
      </c>
      <c r="AA1492" s="31"/>
      <c r="AB1492" s="31">
        <v>0</v>
      </c>
      <c r="AC1492" s="31">
        <v>0</v>
      </c>
      <c r="AD1492" s="30"/>
      <c r="AE1492" s="30">
        <f>+[1]DEPURADO!K1486</f>
        <v>0</v>
      </c>
      <c r="AF1492" s="30">
        <v>0</v>
      </c>
      <c r="AG1492" s="30">
        <f t="shared" si="166"/>
        <v>0</v>
      </c>
      <c r="AH1492" s="30">
        <v>0</v>
      </c>
      <c r="AI1492" s="30" t="str">
        <f>+[1]DEPURADO!G1486</f>
        <v>GLOSA LEGALIZADA</v>
      </c>
      <c r="AJ1492" s="32"/>
      <c r="AK1492" s="33"/>
    </row>
    <row r="1493" spans="1:37" s="34" customFormat="1" x14ac:dyDescent="0.25">
      <c r="A1493" s="23">
        <f t="shared" si="167"/>
        <v>1485</v>
      </c>
      <c r="B1493" s="24" t="s">
        <v>44</v>
      </c>
      <c r="C1493" s="23" t="str">
        <f>+[1]DEPURADO!A1487</f>
        <v>HLC115114</v>
      </c>
      <c r="D1493" s="23">
        <f>+[1]DEPURADO!B1487</f>
        <v>115114</v>
      </c>
      <c r="E1493" s="25">
        <f>+[1]DEPURADO!C1487</f>
        <v>45626</v>
      </c>
      <c r="F1493" s="26">
        <f>+IF([1]DEPURADO!D1487&gt;1,[1]DEPURADO!D1487," ")</f>
        <v>45630</v>
      </c>
      <c r="G1493" s="27">
        <f>[1]DEPURADO!F1487</f>
        <v>2397567</v>
      </c>
      <c r="H1493" s="28">
        <v>0</v>
      </c>
      <c r="I1493" s="28">
        <f>+[1]DEPURADO!M1487+[1]DEPURADO!N1487</f>
        <v>0</v>
      </c>
      <c r="J1493" s="28">
        <f>+[1]DEPURADO!R1487</f>
        <v>0</v>
      </c>
      <c r="K1493" s="29">
        <f>+[1]DEPURADO!P1487+[1]DEPURADO!Q1487</f>
        <v>0</v>
      </c>
      <c r="L1493" s="28">
        <v>0</v>
      </c>
      <c r="M1493" s="28">
        <v>0</v>
      </c>
      <c r="N1493" s="28">
        <f t="shared" si="161"/>
        <v>0</v>
      </c>
      <c r="O1493" s="28">
        <f t="shared" si="162"/>
        <v>2397567</v>
      </c>
      <c r="P1493" s="24">
        <f>IF([1]DEPURADO!H1487&gt;1,0,[1]DEPURADO!B1487)</f>
        <v>115114</v>
      </c>
      <c r="Q1493" s="30">
        <f t="shared" si="163"/>
        <v>2397567</v>
      </c>
      <c r="R1493" s="31">
        <f t="shared" si="164"/>
        <v>0</v>
      </c>
      <c r="S1493" s="31">
        <f>+[1]DEPURADO!J1487</f>
        <v>0</v>
      </c>
      <c r="T1493" s="23" t="s">
        <v>45</v>
      </c>
      <c r="U1493" s="31">
        <f>+[1]DEPURADO!I1487</f>
        <v>0</v>
      </c>
      <c r="V1493" s="30"/>
      <c r="W1493" s="23" t="s">
        <v>45</v>
      </c>
      <c r="X1493" s="31">
        <f>+[1]DEPURADO!K1487+[1]DEPURADO!L1487</f>
        <v>2397567</v>
      </c>
      <c r="Y1493" s="23" t="s">
        <v>45</v>
      </c>
      <c r="Z1493" s="31">
        <f t="shared" si="165"/>
        <v>2397567</v>
      </c>
      <c r="AA1493" s="31"/>
      <c r="AB1493" s="31">
        <v>0</v>
      </c>
      <c r="AC1493" s="31">
        <v>0</v>
      </c>
      <c r="AD1493" s="30"/>
      <c r="AE1493" s="30">
        <f>+[1]DEPURADO!K1487</f>
        <v>0</v>
      </c>
      <c r="AF1493" s="30">
        <v>0</v>
      </c>
      <c r="AG1493" s="30">
        <f t="shared" si="166"/>
        <v>0</v>
      </c>
      <c r="AH1493" s="30">
        <v>0</v>
      </c>
      <c r="AI1493" s="30" t="str">
        <f>+[1]DEPURADO!G1487</f>
        <v>GLOSA LEGALIZADA</v>
      </c>
      <c r="AJ1493" s="32"/>
      <c r="AK1493" s="33"/>
    </row>
    <row r="1494" spans="1:37" s="34" customFormat="1" x14ac:dyDescent="0.25">
      <c r="A1494" s="23">
        <f t="shared" si="167"/>
        <v>1486</v>
      </c>
      <c r="B1494" s="24" t="s">
        <v>44</v>
      </c>
      <c r="C1494" s="23" t="str">
        <f>+[1]DEPURADO!A1488</f>
        <v>HLC115092</v>
      </c>
      <c r="D1494" s="23">
        <f>+[1]DEPURADO!B1488</f>
        <v>115092</v>
      </c>
      <c r="E1494" s="25">
        <f>+[1]DEPURADO!C1488</f>
        <v>45626</v>
      </c>
      <c r="F1494" s="26">
        <f>+IF([1]DEPURADO!D1488&gt;1,[1]DEPURADO!D1488," ")</f>
        <v>45630</v>
      </c>
      <c r="G1494" s="27">
        <f>[1]DEPURADO!F1488</f>
        <v>2881883</v>
      </c>
      <c r="H1494" s="28">
        <v>0</v>
      </c>
      <c r="I1494" s="28">
        <f>+[1]DEPURADO!M1488+[1]DEPURADO!N1488</f>
        <v>0</v>
      </c>
      <c r="J1494" s="28">
        <f>+[1]DEPURADO!R1488</f>
        <v>0</v>
      </c>
      <c r="K1494" s="29">
        <f>+[1]DEPURADO!P1488+[1]DEPURADO!Q1488</f>
        <v>0</v>
      </c>
      <c r="L1494" s="28">
        <v>0</v>
      </c>
      <c r="M1494" s="28">
        <v>0</v>
      </c>
      <c r="N1494" s="28">
        <f t="shared" si="161"/>
        <v>0</v>
      </c>
      <c r="O1494" s="28">
        <f t="shared" si="162"/>
        <v>2881883</v>
      </c>
      <c r="P1494" s="24">
        <f>IF([1]DEPURADO!H1488&gt;1,0,[1]DEPURADO!B1488)</f>
        <v>115092</v>
      </c>
      <c r="Q1494" s="30">
        <f t="shared" si="163"/>
        <v>2881883</v>
      </c>
      <c r="R1494" s="31">
        <f t="shared" si="164"/>
        <v>0</v>
      </c>
      <c r="S1494" s="31">
        <f>+[1]DEPURADO!J1488</f>
        <v>0</v>
      </c>
      <c r="T1494" s="23" t="s">
        <v>45</v>
      </c>
      <c r="U1494" s="31">
        <f>+[1]DEPURADO!I1488</f>
        <v>0</v>
      </c>
      <c r="V1494" s="30"/>
      <c r="W1494" s="23" t="s">
        <v>45</v>
      </c>
      <c r="X1494" s="31">
        <f>+[1]DEPURADO!K1488+[1]DEPURADO!L1488</f>
        <v>2881883</v>
      </c>
      <c r="Y1494" s="23" t="s">
        <v>45</v>
      </c>
      <c r="Z1494" s="31">
        <f t="shared" si="165"/>
        <v>2881883</v>
      </c>
      <c r="AA1494" s="31"/>
      <c r="AB1494" s="31">
        <v>0</v>
      </c>
      <c r="AC1494" s="31">
        <v>0</v>
      </c>
      <c r="AD1494" s="30"/>
      <c r="AE1494" s="30">
        <f>+[1]DEPURADO!K1488</f>
        <v>0</v>
      </c>
      <c r="AF1494" s="30">
        <v>0</v>
      </c>
      <c r="AG1494" s="30">
        <f t="shared" si="166"/>
        <v>0</v>
      </c>
      <c r="AH1494" s="30">
        <v>0</v>
      </c>
      <c r="AI1494" s="30" t="str">
        <f>+[1]DEPURADO!G1488</f>
        <v>GLOSA LEGALIZADA</v>
      </c>
      <c r="AJ1494" s="32"/>
      <c r="AK1494" s="33"/>
    </row>
    <row r="1495" spans="1:37" s="34" customFormat="1" x14ac:dyDescent="0.25">
      <c r="A1495" s="23">
        <f t="shared" si="167"/>
        <v>1487</v>
      </c>
      <c r="B1495" s="24" t="s">
        <v>44</v>
      </c>
      <c r="C1495" s="23" t="str">
        <f>+[1]DEPURADO!A1489</f>
        <v>HLC115084</v>
      </c>
      <c r="D1495" s="23">
        <f>+[1]DEPURADO!B1489</f>
        <v>115084</v>
      </c>
      <c r="E1495" s="25">
        <f>+[1]DEPURADO!C1489</f>
        <v>45626</v>
      </c>
      <c r="F1495" s="26">
        <f>+IF([1]DEPURADO!D1489&gt;1,[1]DEPURADO!D1489," ")</f>
        <v>45630</v>
      </c>
      <c r="G1495" s="27">
        <f>[1]DEPURADO!F1489</f>
        <v>717795</v>
      </c>
      <c r="H1495" s="28">
        <v>0</v>
      </c>
      <c r="I1495" s="28">
        <f>+[1]DEPURADO!M1489+[1]DEPURADO!N1489</f>
        <v>0</v>
      </c>
      <c r="J1495" s="28">
        <f>+[1]DEPURADO!R1489</f>
        <v>0</v>
      </c>
      <c r="K1495" s="29">
        <f>+[1]DEPURADO!P1489+[1]DEPURADO!Q1489</f>
        <v>0</v>
      </c>
      <c r="L1495" s="28">
        <v>0</v>
      </c>
      <c r="M1495" s="28">
        <v>0</v>
      </c>
      <c r="N1495" s="28">
        <f t="shared" si="161"/>
        <v>0</v>
      </c>
      <c r="O1495" s="28">
        <f t="shared" si="162"/>
        <v>717795</v>
      </c>
      <c r="P1495" s="24">
        <f>IF([1]DEPURADO!H1489&gt;1,0,[1]DEPURADO!B1489)</f>
        <v>115084</v>
      </c>
      <c r="Q1495" s="30">
        <f t="shared" si="163"/>
        <v>717795</v>
      </c>
      <c r="R1495" s="31">
        <f t="shared" si="164"/>
        <v>0</v>
      </c>
      <c r="S1495" s="31">
        <f>+[1]DEPURADO!J1489</f>
        <v>0</v>
      </c>
      <c r="T1495" s="23" t="s">
        <v>45</v>
      </c>
      <c r="U1495" s="31">
        <f>+[1]DEPURADO!I1489</f>
        <v>0</v>
      </c>
      <c r="V1495" s="30"/>
      <c r="W1495" s="23" t="s">
        <v>45</v>
      </c>
      <c r="X1495" s="31">
        <f>+[1]DEPURADO!K1489+[1]DEPURADO!L1489</f>
        <v>717795</v>
      </c>
      <c r="Y1495" s="23" t="s">
        <v>45</v>
      </c>
      <c r="Z1495" s="31">
        <f t="shared" si="165"/>
        <v>717795</v>
      </c>
      <c r="AA1495" s="31"/>
      <c r="AB1495" s="31">
        <v>0</v>
      </c>
      <c r="AC1495" s="31">
        <v>0</v>
      </c>
      <c r="AD1495" s="30"/>
      <c r="AE1495" s="30">
        <f>+[1]DEPURADO!K1489</f>
        <v>0</v>
      </c>
      <c r="AF1495" s="30">
        <v>0</v>
      </c>
      <c r="AG1495" s="30">
        <f t="shared" si="166"/>
        <v>0</v>
      </c>
      <c r="AH1495" s="30">
        <v>0</v>
      </c>
      <c r="AI1495" s="30" t="str">
        <f>+[1]DEPURADO!G1489</f>
        <v>GLOSA LEGALIZADA</v>
      </c>
      <c r="AJ1495" s="32"/>
      <c r="AK1495" s="33"/>
    </row>
    <row r="1496" spans="1:37" s="34" customFormat="1" x14ac:dyDescent="0.25">
      <c r="A1496" s="23">
        <f t="shared" si="167"/>
        <v>1488</v>
      </c>
      <c r="B1496" s="24" t="s">
        <v>44</v>
      </c>
      <c r="C1496" s="23" t="str">
        <f>+[1]DEPURADO!A1490</f>
        <v>HLC116928</v>
      </c>
      <c r="D1496" s="23">
        <f>+[1]DEPURADO!B1490</f>
        <v>116928</v>
      </c>
      <c r="E1496" s="25">
        <f>+[1]DEPURADO!C1490</f>
        <v>45626</v>
      </c>
      <c r="F1496" s="26">
        <f>+IF([1]DEPURADO!D1490&gt;1,[1]DEPURADO!D1490," ")</f>
        <v>45639</v>
      </c>
      <c r="G1496" s="27">
        <f>[1]DEPURADO!F1490</f>
        <v>35200</v>
      </c>
      <c r="H1496" s="28">
        <v>0</v>
      </c>
      <c r="I1496" s="28">
        <f>+[1]DEPURADO!M1490+[1]DEPURADO!N1490</f>
        <v>0</v>
      </c>
      <c r="J1496" s="28">
        <f>+[1]DEPURADO!R1490</f>
        <v>0</v>
      </c>
      <c r="K1496" s="29">
        <f>+[1]DEPURADO!P1490+[1]DEPURADO!Q1490</f>
        <v>0</v>
      </c>
      <c r="L1496" s="28">
        <v>0</v>
      </c>
      <c r="M1496" s="28">
        <v>0</v>
      </c>
      <c r="N1496" s="28">
        <f t="shared" si="161"/>
        <v>0</v>
      </c>
      <c r="O1496" s="28">
        <f t="shared" si="162"/>
        <v>35200</v>
      </c>
      <c r="P1496" s="24">
        <f>IF([1]DEPURADO!H1490&gt;1,0,[1]DEPURADO!B1490)</f>
        <v>116928</v>
      </c>
      <c r="Q1496" s="30">
        <f t="shared" si="163"/>
        <v>35200</v>
      </c>
      <c r="R1496" s="31">
        <f t="shared" si="164"/>
        <v>0</v>
      </c>
      <c r="S1496" s="31">
        <f>+[1]DEPURADO!J1490</f>
        <v>0</v>
      </c>
      <c r="T1496" s="23" t="s">
        <v>45</v>
      </c>
      <c r="U1496" s="31">
        <f>+[1]DEPURADO!I1490</f>
        <v>0</v>
      </c>
      <c r="V1496" s="30"/>
      <c r="W1496" s="23" t="s">
        <v>45</v>
      </c>
      <c r="X1496" s="31">
        <f>+[1]DEPURADO!K1490+[1]DEPURADO!L1490</f>
        <v>35200</v>
      </c>
      <c r="Y1496" s="23" t="s">
        <v>45</v>
      </c>
      <c r="Z1496" s="31">
        <f t="shared" si="165"/>
        <v>35200</v>
      </c>
      <c r="AA1496" s="31"/>
      <c r="AB1496" s="31">
        <v>0</v>
      </c>
      <c r="AC1496" s="31">
        <v>0</v>
      </c>
      <c r="AD1496" s="30"/>
      <c r="AE1496" s="30">
        <f>+[1]DEPURADO!K1490</f>
        <v>0</v>
      </c>
      <c r="AF1496" s="30">
        <v>0</v>
      </c>
      <c r="AG1496" s="30">
        <f t="shared" si="166"/>
        <v>0</v>
      </c>
      <c r="AH1496" s="30">
        <v>0</v>
      </c>
      <c r="AI1496" s="30" t="str">
        <f>+[1]DEPURADO!G1490</f>
        <v>GLOSA LEGALIZADA</v>
      </c>
      <c r="AJ1496" s="32"/>
      <c r="AK1496" s="33"/>
    </row>
    <row r="1497" spans="1:37" s="34" customFormat="1" x14ac:dyDescent="0.25">
      <c r="A1497" s="23">
        <f t="shared" si="167"/>
        <v>1489</v>
      </c>
      <c r="B1497" s="24" t="s">
        <v>44</v>
      </c>
      <c r="C1497" s="23" t="str">
        <f>+[1]DEPURADO!A1491</f>
        <v>HLC117326</v>
      </c>
      <c r="D1497" s="23">
        <f>+[1]DEPURADO!B1491</f>
        <v>117326</v>
      </c>
      <c r="E1497" s="25">
        <f>+[1]DEPURADO!C1491</f>
        <v>45626</v>
      </c>
      <c r="F1497" s="26">
        <f>+IF([1]DEPURADO!D1491&gt;1,[1]DEPURADO!D1491," ")</f>
        <v>45639</v>
      </c>
      <c r="G1497" s="27">
        <f>[1]DEPURADO!F1491</f>
        <v>35200</v>
      </c>
      <c r="H1497" s="28">
        <v>0</v>
      </c>
      <c r="I1497" s="28">
        <f>+[1]DEPURADO!M1491+[1]DEPURADO!N1491</f>
        <v>0</v>
      </c>
      <c r="J1497" s="28">
        <f>+[1]DEPURADO!R1491</f>
        <v>0</v>
      </c>
      <c r="K1497" s="29">
        <f>+[1]DEPURADO!P1491+[1]DEPURADO!Q1491</f>
        <v>0</v>
      </c>
      <c r="L1497" s="28">
        <v>0</v>
      </c>
      <c r="M1497" s="28">
        <v>0</v>
      </c>
      <c r="N1497" s="28">
        <f t="shared" si="161"/>
        <v>0</v>
      </c>
      <c r="O1497" s="28">
        <f t="shared" si="162"/>
        <v>35200</v>
      </c>
      <c r="P1497" s="24">
        <f>IF([1]DEPURADO!H1491&gt;1,0,[1]DEPURADO!B1491)</f>
        <v>117326</v>
      </c>
      <c r="Q1497" s="30">
        <f t="shared" si="163"/>
        <v>35200</v>
      </c>
      <c r="R1497" s="31">
        <f t="shared" si="164"/>
        <v>0</v>
      </c>
      <c r="S1497" s="31">
        <f>+[1]DEPURADO!J1491</f>
        <v>0</v>
      </c>
      <c r="T1497" s="23" t="s">
        <v>45</v>
      </c>
      <c r="U1497" s="31">
        <f>+[1]DEPURADO!I1491</f>
        <v>0</v>
      </c>
      <c r="V1497" s="30"/>
      <c r="W1497" s="23" t="s">
        <v>45</v>
      </c>
      <c r="X1497" s="31">
        <f>+[1]DEPURADO!K1491+[1]DEPURADO!L1491</f>
        <v>35200</v>
      </c>
      <c r="Y1497" s="23" t="s">
        <v>45</v>
      </c>
      <c r="Z1497" s="31">
        <f t="shared" si="165"/>
        <v>35200</v>
      </c>
      <c r="AA1497" s="31"/>
      <c r="AB1497" s="31">
        <v>0</v>
      </c>
      <c r="AC1497" s="31">
        <v>0</v>
      </c>
      <c r="AD1497" s="30"/>
      <c r="AE1497" s="30">
        <f>+[1]DEPURADO!K1491</f>
        <v>0</v>
      </c>
      <c r="AF1497" s="30">
        <v>0</v>
      </c>
      <c r="AG1497" s="30">
        <f t="shared" si="166"/>
        <v>0</v>
      </c>
      <c r="AH1497" s="30">
        <v>0</v>
      </c>
      <c r="AI1497" s="30" t="str">
        <f>+[1]DEPURADO!G1491</f>
        <v>GLOSA LEGALIZADA</v>
      </c>
      <c r="AJ1497" s="32"/>
      <c r="AK1497" s="33"/>
    </row>
    <row r="1498" spans="1:37" s="34" customFormat="1" x14ac:dyDescent="0.25">
      <c r="A1498" s="23">
        <f t="shared" si="167"/>
        <v>1490</v>
      </c>
      <c r="B1498" s="24" t="s">
        <v>44</v>
      </c>
      <c r="C1498" s="23" t="str">
        <f>+[1]DEPURADO!A1492</f>
        <v>HLC114489</v>
      </c>
      <c r="D1498" s="23">
        <f>+[1]DEPURADO!B1492</f>
        <v>114489</v>
      </c>
      <c r="E1498" s="25">
        <f>+[1]DEPURADO!C1492</f>
        <v>45626</v>
      </c>
      <c r="F1498" s="26">
        <f>+IF([1]DEPURADO!D1492&gt;1,[1]DEPURADO!D1492," ")</f>
        <v>45639</v>
      </c>
      <c r="G1498" s="27">
        <f>[1]DEPURADO!F1492</f>
        <v>35200</v>
      </c>
      <c r="H1498" s="28">
        <v>0</v>
      </c>
      <c r="I1498" s="28">
        <f>+[1]DEPURADO!M1492+[1]DEPURADO!N1492</f>
        <v>0</v>
      </c>
      <c r="J1498" s="28">
        <f>+[1]DEPURADO!R1492</f>
        <v>0</v>
      </c>
      <c r="K1498" s="29">
        <f>+[1]DEPURADO!P1492+[1]DEPURADO!Q1492</f>
        <v>0</v>
      </c>
      <c r="L1498" s="28">
        <v>0</v>
      </c>
      <c r="M1498" s="28">
        <v>0</v>
      </c>
      <c r="N1498" s="28">
        <f t="shared" si="161"/>
        <v>0</v>
      </c>
      <c r="O1498" s="28">
        <f t="shared" si="162"/>
        <v>35200</v>
      </c>
      <c r="P1498" s="24">
        <f>IF([1]DEPURADO!H1492&gt;1,0,[1]DEPURADO!B1492)</f>
        <v>114489</v>
      </c>
      <c r="Q1498" s="30">
        <f t="shared" si="163"/>
        <v>35200</v>
      </c>
      <c r="R1498" s="31">
        <f t="shared" si="164"/>
        <v>0</v>
      </c>
      <c r="S1498" s="31">
        <f>+[1]DEPURADO!J1492</f>
        <v>0</v>
      </c>
      <c r="T1498" s="23" t="s">
        <v>45</v>
      </c>
      <c r="U1498" s="31">
        <f>+[1]DEPURADO!I1492</f>
        <v>0</v>
      </c>
      <c r="V1498" s="30"/>
      <c r="W1498" s="23" t="s">
        <v>45</v>
      </c>
      <c r="X1498" s="31">
        <f>+[1]DEPURADO!K1492+[1]DEPURADO!L1492</f>
        <v>35200</v>
      </c>
      <c r="Y1498" s="23" t="s">
        <v>45</v>
      </c>
      <c r="Z1498" s="31">
        <f t="shared" si="165"/>
        <v>35200</v>
      </c>
      <c r="AA1498" s="31"/>
      <c r="AB1498" s="31">
        <v>0</v>
      </c>
      <c r="AC1498" s="31">
        <v>0</v>
      </c>
      <c r="AD1498" s="30"/>
      <c r="AE1498" s="30">
        <f>+[1]DEPURADO!K1492</f>
        <v>0</v>
      </c>
      <c r="AF1498" s="30">
        <v>0</v>
      </c>
      <c r="AG1498" s="30">
        <f t="shared" si="166"/>
        <v>0</v>
      </c>
      <c r="AH1498" s="30">
        <v>0</v>
      </c>
      <c r="AI1498" s="30" t="str">
        <f>+[1]DEPURADO!G1492</f>
        <v>GLOSA LEGALIZADA</v>
      </c>
      <c r="AJ1498" s="32"/>
      <c r="AK1498" s="33"/>
    </row>
    <row r="1499" spans="1:37" s="34" customFormat="1" x14ac:dyDescent="0.25">
      <c r="A1499" s="23">
        <f t="shared" si="167"/>
        <v>1491</v>
      </c>
      <c r="B1499" s="24" t="s">
        <v>44</v>
      </c>
      <c r="C1499" s="23" t="str">
        <f>+[1]DEPURADO!A1493</f>
        <v>HLC117271</v>
      </c>
      <c r="D1499" s="23">
        <f>+[1]DEPURADO!B1493</f>
        <v>117271</v>
      </c>
      <c r="E1499" s="25">
        <f>+[1]DEPURADO!C1493</f>
        <v>45626</v>
      </c>
      <c r="F1499" s="26">
        <f>+IF([1]DEPURADO!D1493&gt;1,[1]DEPURADO!D1493," ")</f>
        <v>45639</v>
      </c>
      <c r="G1499" s="27">
        <f>[1]DEPURADO!F1493</f>
        <v>35200</v>
      </c>
      <c r="H1499" s="28">
        <v>0</v>
      </c>
      <c r="I1499" s="28">
        <f>+[1]DEPURADO!M1493+[1]DEPURADO!N1493</f>
        <v>0</v>
      </c>
      <c r="J1499" s="28">
        <f>+[1]DEPURADO!R1493</f>
        <v>0</v>
      </c>
      <c r="K1499" s="29">
        <f>+[1]DEPURADO!P1493+[1]DEPURADO!Q1493</f>
        <v>0</v>
      </c>
      <c r="L1499" s="28">
        <v>0</v>
      </c>
      <c r="M1499" s="28">
        <v>0</v>
      </c>
      <c r="N1499" s="28">
        <f t="shared" si="161"/>
        <v>0</v>
      </c>
      <c r="O1499" s="28">
        <f t="shared" si="162"/>
        <v>35200</v>
      </c>
      <c r="P1499" s="24">
        <f>IF([1]DEPURADO!H1493&gt;1,0,[1]DEPURADO!B1493)</f>
        <v>117271</v>
      </c>
      <c r="Q1499" s="30">
        <f t="shared" si="163"/>
        <v>35200</v>
      </c>
      <c r="R1499" s="31">
        <f t="shared" si="164"/>
        <v>0</v>
      </c>
      <c r="S1499" s="31">
        <f>+[1]DEPURADO!J1493</f>
        <v>0</v>
      </c>
      <c r="T1499" s="23" t="s">
        <v>45</v>
      </c>
      <c r="U1499" s="31">
        <f>+[1]DEPURADO!I1493</f>
        <v>0</v>
      </c>
      <c r="V1499" s="30"/>
      <c r="W1499" s="23" t="s">
        <v>45</v>
      </c>
      <c r="X1499" s="31">
        <f>+[1]DEPURADO!K1493+[1]DEPURADO!L1493</f>
        <v>35200</v>
      </c>
      <c r="Y1499" s="23" t="s">
        <v>45</v>
      </c>
      <c r="Z1499" s="31">
        <f t="shared" si="165"/>
        <v>35200</v>
      </c>
      <c r="AA1499" s="31"/>
      <c r="AB1499" s="31">
        <v>0</v>
      </c>
      <c r="AC1499" s="31">
        <v>0</v>
      </c>
      <c r="AD1499" s="30"/>
      <c r="AE1499" s="30">
        <f>+[1]DEPURADO!K1493</f>
        <v>0</v>
      </c>
      <c r="AF1499" s="30">
        <v>0</v>
      </c>
      <c r="AG1499" s="30">
        <f t="shared" si="166"/>
        <v>0</v>
      </c>
      <c r="AH1499" s="30">
        <v>0</v>
      </c>
      <c r="AI1499" s="30" t="str">
        <f>+[1]DEPURADO!G1493</f>
        <v>GLOSA LEGALIZADA</v>
      </c>
      <c r="AJ1499" s="32"/>
      <c r="AK1499" s="33"/>
    </row>
    <row r="1500" spans="1:37" s="34" customFormat="1" x14ac:dyDescent="0.25">
      <c r="A1500" s="23">
        <f t="shared" si="167"/>
        <v>1492</v>
      </c>
      <c r="B1500" s="24" t="s">
        <v>44</v>
      </c>
      <c r="C1500" s="23" t="str">
        <f>+[1]DEPURADO!A1494</f>
        <v>HLC114516</v>
      </c>
      <c r="D1500" s="23">
        <f>+[1]DEPURADO!B1494</f>
        <v>114516</v>
      </c>
      <c r="E1500" s="25">
        <f>+[1]DEPURADO!C1494</f>
        <v>45626</v>
      </c>
      <c r="F1500" s="26">
        <f>+IF([1]DEPURADO!D1494&gt;1,[1]DEPURADO!D1494," ")</f>
        <v>45639</v>
      </c>
      <c r="G1500" s="27">
        <f>[1]DEPURADO!F1494</f>
        <v>35200</v>
      </c>
      <c r="H1500" s="28">
        <v>0</v>
      </c>
      <c r="I1500" s="28">
        <f>+[1]DEPURADO!M1494+[1]DEPURADO!N1494</f>
        <v>0</v>
      </c>
      <c r="J1500" s="28">
        <f>+[1]DEPURADO!R1494</f>
        <v>0</v>
      </c>
      <c r="K1500" s="29">
        <f>+[1]DEPURADO!P1494+[1]DEPURADO!Q1494</f>
        <v>0</v>
      </c>
      <c r="L1500" s="28">
        <v>0</v>
      </c>
      <c r="M1500" s="28">
        <v>0</v>
      </c>
      <c r="N1500" s="28">
        <f t="shared" si="161"/>
        <v>0</v>
      </c>
      <c r="O1500" s="28">
        <f t="shared" si="162"/>
        <v>35200</v>
      </c>
      <c r="P1500" s="24">
        <f>IF([1]DEPURADO!H1494&gt;1,0,[1]DEPURADO!B1494)</f>
        <v>114516</v>
      </c>
      <c r="Q1500" s="30">
        <f t="shared" si="163"/>
        <v>35200</v>
      </c>
      <c r="R1500" s="31">
        <f t="shared" si="164"/>
        <v>0</v>
      </c>
      <c r="S1500" s="31">
        <f>+[1]DEPURADO!J1494</f>
        <v>0</v>
      </c>
      <c r="T1500" s="23" t="s">
        <v>45</v>
      </c>
      <c r="U1500" s="31">
        <f>+[1]DEPURADO!I1494</f>
        <v>0</v>
      </c>
      <c r="V1500" s="30"/>
      <c r="W1500" s="23" t="s">
        <v>45</v>
      </c>
      <c r="X1500" s="31">
        <f>+[1]DEPURADO!K1494+[1]DEPURADO!L1494</f>
        <v>35200</v>
      </c>
      <c r="Y1500" s="23" t="s">
        <v>45</v>
      </c>
      <c r="Z1500" s="31">
        <f t="shared" si="165"/>
        <v>35200</v>
      </c>
      <c r="AA1500" s="31"/>
      <c r="AB1500" s="31">
        <v>0</v>
      </c>
      <c r="AC1500" s="31">
        <v>0</v>
      </c>
      <c r="AD1500" s="30"/>
      <c r="AE1500" s="30">
        <f>+[1]DEPURADO!K1494</f>
        <v>0</v>
      </c>
      <c r="AF1500" s="30">
        <v>0</v>
      </c>
      <c r="AG1500" s="30">
        <f t="shared" si="166"/>
        <v>0</v>
      </c>
      <c r="AH1500" s="30">
        <v>0</v>
      </c>
      <c r="AI1500" s="30" t="str">
        <f>+[1]DEPURADO!G1494</f>
        <v>GLOSA LEGALIZADA</v>
      </c>
      <c r="AJ1500" s="32"/>
      <c r="AK1500" s="33"/>
    </row>
    <row r="1501" spans="1:37" s="34" customFormat="1" x14ac:dyDescent="0.25">
      <c r="A1501" s="23">
        <f t="shared" si="167"/>
        <v>1493</v>
      </c>
      <c r="B1501" s="24" t="s">
        <v>44</v>
      </c>
      <c r="C1501" s="23" t="str">
        <f>+[1]DEPURADO!A1495</f>
        <v>HLC116984</v>
      </c>
      <c r="D1501" s="23">
        <f>+[1]DEPURADO!B1495</f>
        <v>116984</v>
      </c>
      <c r="E1501" s="25">
        <f>+[1]DEPURADO!C1495</f>
        <v>45626</v>
      </c>
      <c r="F1501" s="26">
        <f>+IF([1]DEPURADO!D1495&gt;1,[1]DEPURADO!D1495," ")</f>
        <v>45639</v>
      </c>
      <c r="G1501" s="27">
        <f>[1]DEPURADO!F1495</f>
        <v>35200</v>
      </c>
      <c r="H1501" s="28">
        <v>0</v>
      </c>
      <c r="I1501" s="28">
        <f>+[1]DEPURADO!M1495+[1]DEPURADO!N1495</f>
        <v>0</v>
      </c>
      <c r="J1501" s="28">
        <f>+[1]DEPURADO!R1495</f>
        <v>0</v>
      </c>
      <c r="K1501" s="29">
        <f>+[1]DEPURADO!P1495+[1]DEPURADO!Q1495</f>
        <v>0</v>
      </c>
      <c r="L1501" s="28">
        <v>0</v>
      </c>
      <c r="M1501" s="28">
        <v>0</v>
      </c>
      <c r="N1501" s="28">
        <f t="shared" si="161"/>
        <v>0</v>
      </c>
      <c r="O1501" s="28">
        <f t="shared" si="162"/>
        <v>35200</v>
      </c>
      <c r="P1501" s="24">
        <f>IF([1]DEPURADO!H1495&gt;1,0,[1]DEPURADO!B1495)</f>
        <v>116984</v>
      </c>
      <c r="Q1501" s="30">
        <f t="shared" si="163"/>
        <v>35200</v>
      </c>
      <c r="R1501" s="31">
        <f t="shared" si="164"/>
        <v>0</v>
      </c>
      <c r="S1501" s="31">
        <f>+[1]DEPURADO!J1495</f>
        <v>0</v>
      </c>
      <c r="T1501" s="23" t="s">
        <v>45</v>
      </c>
      <c r="U1501" s="31">
        <f>+[1]DEPURADO!I1495</f>
        <v>0</v>
      </c>
      <c r="V1501" s="30"/>
      <c r="W1501" s="23" t="s">
        <v>45</v>
      </c>
      <c r="X1501" s="31">
        <f>+[1]DEPURADO!K1495+[1]DEPURADO!L1495</f>
        <v>35200</v>
      </c>
      <c r="Y1501" s="23" t="s">
        <v>45</v>
      </c>
      <c r="Z1501" s="31">
        <f t="shared" si="165"/>
        <v>35200</v>
      </c>
      <c r="AA1501" s="31"/>
      <c r="AB1501" s="31">
        <v>0</v>
      </c>
      <c r="AC1501" s="31">
        <v>0</v>
      </c>
      <c r="AD1501" s="30"/>
      <c r="AE1501" s="30">
        <f>+[1]DEPURADO!K1495</f>
        <v>0</v>
      </c>
      <c r="AF1501" s="30">
        <v>0</v>
      </c>
      <c r="AG1501" s="30">
        <f t="shared" si="166"/>
        <v>0</v>
      </c>
      <c r="AH1501" s="30">
        <v>0</v>
      </c>
      <c r="AI1501" s="30" t="str">
        <f>+[1]DEPURADO!G1495</f>
        <v>GLOSA LEGALIZADA</v>
      </c>
      <c r="AJ1501" s="32"/>
      <c r="AK1501" s="33"/>
    </row>
    <row r="1502" spans="1:37" s="34" customFormat="1" x14ac:dyDescent="0.25">
      <c r="A1502" s="23">
        <f t="shared" si="167"/>
        <v>1494</v>
      </c>
      <c r="B1502" s="24" t="s">
        <v>44</v>
      </c>
      <c r="C1502" s="23" t="str">
        <f>+[1]DEPURADO!A1496</f>
        <v>HLC115831</v>
      </c>
      <c r="D1502" s="23">
        <f>+[1]DEPURADO!B1496</f>
        <v>115831</v>
      </c>
      <c r="E1502" s="25">
        <f>+[1]DEPURADO!C1496</f>
        <v>45626</v>
      </c>
      <c r="F1502" s="26">
        <f>+IF([1]DEPURADO!D1496&gt;1,[1]DEPURADO!D1496," ")</f>
        <v>45630</v>
      </c>
      <c r="G1502" s="27">
        <f>[1]DEPURADO!F1496</f>
        <v>31180</v>
      </c>
      <c r="H1502" s="28">
        <v>0</v>
      </c>
      <c r="I1502" s="28">
        <f>+[1]DEPURADO!M1496+[1]DEPURADO!N1496</f>
        <v>0</v>
      </c>
      <c r="J1502" s="28">
        <f>+[1]DEPURADO!R1496</f>
        <v>0</v>
      </c>
      <c r="K1502" s="29">
        <f>+[1]DEPURADO!P1496+[1]DEPURADO!Q1496</f>
        <v>0</v>
      </c>
      <c r="L1502" s="28">
        <v>0</v>
      </c>
      <c r="M1502" s="28">
        <v>0</v>
      </c>
      <c r="N1502" s="28">
        <f t="shared" si="161"/>
        <v>0</v>
      </c>
      <c r="O1502" s="28">
        <f t="shared" si="162"/>
        <v>31180</v>
      </c>
      <c r="P1502" s="24">
        <f>IF([1]DEPURADO!H1496&gt;1,0,[1]DEPURADO!B1496)</f>
        <v>115831</v>
      </c>
      <c r="Q1502" s="30">
        <f t="shared" si="163"/>
        <v>31180</v>
      </c>
      <c r="R1502" s="31">
        <f t="shared" si="164"/>
        <v>0</v>
      </c>
      <c r="S1502" s="31">
        <f>+[1]DEPURADO!J1496</f>
        <v>0</v>
      </c>
      <c r="T1502" s="23" t="s">
        <v>45</v>
      </c>
      <c r="U1502" s="31">
        <f>+[1]DEPURADO!I1496</f>
        <v>0</v>
      </c>
      <c r="V1502" s="30"/>
      <c r="W1502" s="23" t="s">
        <v>45</v>
      </c>
      <c r="X1502" s="31">
        <f>+[1]DEPURADO!K1496+[1]DEPURADO!L1496</f>
        <v>31180</v>
      </c>
      <c r="Y1502" s="23" t="s">
        <v>45</v>
      </c>
      <c r="Z1502" s="31">
        <f t="shared" si="165"/>
        <v>31180</v>
      </c>
      <c r="AA1502" s="31"/>
      <c r="AB1502" s="31">
        <v>0</v>
      </c>
      <c r="AC1502" s="31">
        <v>0</v>
      </c>
      <c r="AD1502" s="30"/>
      <c r="AE1502" s="30">
        <f>+[1]DEPURADO!K1496</f>
        <v>0</v>
      </c>
      <c r="AF1502" s="30">
        <v>0</v>
      </c>
      <c r="AG1502" s="30">
        <f t="shared" si="166"/>
        <v>0</v>
      </c>
      <c r="AH1502" s="30">
        <v>0</v>
      </c>
      <c r="AI1502" s="30" t="str">
        <f>+[1]DEPURADO!G1496</f>
        <v>GLOSA LEGALIZADA</v>
      </c>
      <c r="AJ1502" s="32"/>
      <c r="AK1502" s="33"/>
    </row>
    <row r="1503" spans="1:37" s="34" customFormat="1" x14ac:dyDescent="0.25">
      <c r="A1503" s="23">
        <f t="shared" si="167"/>
        <v>1495</v>
      </c>
      <c r="B1503" s="24" t="s">
        <v>44</v>
      </c>
      <c r="C1503" s="23" t="str">
        <f>+[1]DEPURADO!A1497</f>
        <v>HLC115848</v>
      </c>
      <c r="D1503" s="23">
        <f>+[1]DEPURADO!B1497</f>
        <v>115848</v>
      </c>
      <c r="E1503" s="25">
        <f>+[1]DEPURADO!C1497</f>
        <v>45626</v>
      </c>
      <c r="F1503" s="26">
        <f>+IF([1]DEPURADO!D1497&gt;1,[1]DEPURADO!D1497," ")</f>
        <v>45630</v>
      </c>
      <c r="G1503" s="27">
        <f>[1]DEPURADO!F1497</f>
        <v>41820</v>
      </c>
      <c r="H1503" s="28">
        <v>0</v>
      </c>
      <c r="I1503" s="28">
        <f>+[1]DEPURADO!M1497+[1]DEPURADO!N1497</f>
        <v>0</v>
      </c>
      <c r="J1503" s="28">
        <f>+[1]DEPURADO!R1497</f>
        <v>0</v>
      </c>
      <c r="K1503" s="29">
        <f>+[1]DEPURADO!P1497+[1]DEPURADO!Q1497</f>
        <v>0</v>
      </c>
      <c r="L1503" s="28">
        <v>0</v>
      </c>
      <c r="M1503" s="28">
        <v>0</v>
      </c>
      <c r="N1503" s="28">
        <f t="shared" si="161"/>
        <v>0</v>
      </c>
      <c r="O1503" s="28">
        <f t="shared" si="162"/>
        <v>41820</v>
      </c>
      <c r="P1503" s="24">
        <f>IF([1]DEPURADO!H1497&gt;1,0,[1]DEPURADO!B1497)</f>
        <v>115848</v>
      </c>
      <c r="Q1503" s="30">
        <f t="shared" si="163"/>
        <v>41820</v>
      </c>
      <c r="R1503" s="31">
        <f t="shared" si="164"/>
        <v>0</v>
      </c>
      <c r="S1503" s="31">
        <f>+[1]DEPURADO!J1497</f>
        <v>0</v>
      </c>
      <c r="T1503" s="23" t="s">
        <v>45</v>
      </c>
      <c r="U1503" s="31">
        <f>+[1]DEPURADO!I1497</f>
        <v>0</v>
      </c>
      <c r="V1503" s="30"/>
      <c r="W1503" s="23" t="s">
        <v>45</v>
      </c>
      <c r="X1503" s="31">
        <f>+[1]DEPURADO!K1497+[1]DEPURADO!L1497</f>
        <v>41820</v>
      </c>
      <c r="Y1503" s="23" t="s">
        <v>45</v>
      </c>
      <c r="Z1503" s="31">
        <f t="shared" si="165"/>
        <v>41820</v>
      </c>
      <c r="AA1503" s="31"/>
      <c r="AB1503" s="31">
        <v>0</v>
      </c>
      <c r="AC1503" s="31">
        <v>0</v>
      </c>
      <c r="AD1503" s="30"/>
      <c r="AE1503" s="30">
        <f>+[1]DEPURADO!K1497</f>
        <v>0</v>
      </c>
      <c r="AF1503" s="30">
        <v>0</v>
      </c>
      <c r="AG1503" s="30">
        <f t="shared" si="166"/>
        <v>0</v>
      </c>
      <c r="AH1503" s="30">
        <v>0</v>
      </c>
      <c r="AI1503" s="30" t="str">
        <f>+[1]DEPURADO!G1497</f>
        <v>GLOSA LEGALIZADA</v>
      </c>
      <c r="AJ1503" s="32"/>
      <c r="AK1503" s="33"/>
    </row>
    <row r="1504" spans="1:37" s="34" customFormat="1" x14ac:dyDescent="0.25">
      <c r="A1504" s="23">
        <f t="shared" si="167"/>
        <v>1496</v>
      </c>
      <c r="B1504" s="24" t="s">
        <v>44</v>
      </c>
      <c r="C1504" s="23" t="str">
        <f>+[1]DEPURADO!A1498</f>
        <v>HLC115499</v>
      </c>
      <c r="D1504" s="23">
        <f>+[1]DEPURADO!B1498</f>
        <v>115499</v>
      </c>
      <c r="E1504" s="25">
        <f>+[1]DEPURADO!C1498</f>
        <v>45626</v>
      </c>
      <c r="F1504" s="26">
        <f>+IF([1]DEPURADO!D1498&gt;1,[1]DEPURADO!D1498," ")</f>
        <v>45630</v>
      </c>
      <c r="G1504" s="27">
        <f>[1]DEPURADO!F1498</f>
        <v>49591</v>
      </c>
      <c r="H1504" s="28">
        <v>0</v>
      </c>
      <c r="I1504" s="28">
        <f>+[1]DEPURADO!M1498+[1]DEPURADO!N1498</f>
        <v>0</v>
      </c>
      <c r="J1504" s="28">
        <f>+[1]DEPURADO!R1498</f>
        <v>0</v>
      </c>
      <c r="K1504" s="29">
        <f>+[1]DEPURADO!P1498+[1]DEPURADO!Q1498</f>
        <v>0</v>
      </c>
      <c r="L1504" s="28">
        <v>0</v>
      </c>
      <c r="M1504" s="28">
        <v>0</v>
      </c>
      <c r="N1504" s="28">
        <f t="shared" si="161"/>
        <v>0</v>
      </c>
      <c r="O1504" s="28">
        <f t="shared" si="162"/>
        <v>49591</v>
      </c>
      <c r="P1504" s="24">
        <f>IF([1]DEPURADO!H1498&gt;1,0,[1]DEPURADO!B1498)</f>
        <v>115499</v>
      </c>
      <c r="Q1504" s="30">
        <f t="shared" si="163"/>
        <v>49591</v>
      </c>
      <c r="R1504" s="31">
        <f t="shared" si="164"/>
        <v>0</v>
      </c>
      <c r="S1504" s="31">
        <f>+[1]DEPURADO!J1498</f>
        <v>0</v>
      </c>
      <c r="T1504" s="23" t="s">
        <v>45</v>
      </c>
      <c r="U1504" s="31">
        <f>+[1]DEPURADO!I1498</f>
        <v>0</v>
      </c>
      <c r="V1504" s="30"/>
      <c r="W1504" s="23" t="s">
        <v>45</v>
      </c>
      <c r="X1504" s="31">
        <f>+[1]DEPURADO!K1498+[1]DEPURADO!L1498</f>
        <v>49591</v>
      </c>
      <c r="Y1504" s="23" t="s">
        <v>45</v>
      </c>
      <c r="Z1504" s="31">
        <f t="shared" si="165"/>
        <v>49591</v>
      </c>
      <c r="AA1504" s="31"/>
      <c r="AB1504" s="31">
        <v>0</v>
      </c>
      <c r="AC1504" s="31">
        <v>0</v>
      </c>
      <c r="AD1504" s="30"/>
      <c r="AE1504" s="30">
        <f>+[1]DEPURADO!K1498</f>
        <v>0</v>
      </c>
      <c r="AF1504" s="30">
        <v>0</v>
      </c>
      <c r="AG1504" s="30">
        <f t="shared" si="166"/>
        <v>0</v>
      </c>
      <c r="AH1504" s="30">
        <v>0</v>
      </c>
      <c r="AI1504" s="30" t="str">
        <f>+[1]DEPURADO!G1498</f>
        <v>GLOSA LEGALIZADA</v>
      </c>
      <c r="AJ1504" s="32"/>
      <c r="AK1504" s="33"/>
    </row>
    <row r="1505" spans="1:37" s="34" customFormat="1" x14ac:dyDescent="0.25">
      <c r="A1505" s="23">
        <f t="shared" si="167"/>
        <v>1497</v>
      </c>
      <c r="B1505" s="24" t="s">
        <v>44</v>
      </c>
      <c r="C1505" s="23" t="str">
        <f>+[1]DEPURADO!A1499</f>
        <v>HLC115804</v>
      </c>
      <c r="D1505" s="23">
        <f>+[1]DEPURADO!B1499</f>
        <v>115804</v>
      </c>
      <c r="E1505" s="25">
        <f>+[1]DEPURADO!C1499</f>
        <v>45626</v>
      </c>
      <c r="F1505" s="26">
        <f>+IF([1]DEPURADO!D1499&gt;1,[1]DEPURADO!D1499," ")</f>
        <v>45630</v>
      </c>
      <c r="G1505" s="27">
        <f>[1]DEPURADO!F1499</f>
        <v>179443</v>
      </c>
      <c r="H1505" s="28">
        <v>0</v>
      </c>
      <c r="I1505" s="28">
        <f>+[1]DEPURADO!M1499+[1]DEPURADO!N1499</f>
        <v>0</v>
      </c>
      <c r="J1505" s="28">
        <f>+[1]DEPURADO!R1499</f>
        <v>0</v>
      </c>
      <c r="K1505" s="29">
        <f>+[1]DEPURADO!P1499+[1]DEPURADO!Q1499</f>
        <v>0</v>
      </c>
      <c r="L1505" s="28">
        <v>0</v>
      </c>
      <c r="M1505" s="28">
        <v>0</v>
      </c>
      <c r="N1505" s="28">
        <f t="shared" si="161"/>
        <v>0</v>
      </c>
      <c r="O1505" s="28">
        <f t="shared" si="162"/>
        <v>179443</v>
      </c>
      <c r="P1505" s="24">
        <f>IF([1]DEPURADO!H1499&gt;1,0,[1]DEPURADO!B1499)</f>
        <v>115804</v>
      </c>
      <c r="Q1505" s="30">
        <f t="shared" si="163"/>
        <v>179443</v>
      </c>
      <c r="R1505" s="31">
        <f t="shared" si="164"/>
        <v>0</v>
      </c>
      <c r="S1505" s="31">
        <f>+[1]DEPURADO!J1499</f>
        <v>0</v>
      </c>
      <c r="T1505" s="23" t="s">
        <v>45</v>
      </c>
      <c r="U1505" s="31">
        <f>+[1]DEPURADO!I1499</f>
        <v>0</v>
      </c>
      <c r="V1505" s="30"/>
      <c r="W1505" s="23" t="s">
        <v>45</v>
      </c>
      <c r="X1505" s="31">
        <f>+[1]DEPURADO!K1499+[1]DEPURADO!L1499</f>
        <v>179443</v>
      </c>
      <c r="Y1505" s="23" t="s">
        <v>45</v>
      </c>
      <c r="Z1505" s="31">
        <f t="shared" si="165"/>
        <v>179443</v>
      </c>
      <c r="AA1505" s="31"/>
      <c r="AB1505" s="31">
        <v>0</v>
      </c>
      <c r="AC1505" s="31">
        <v>0</v>
      </c>
      <c r="AD1505" s="30"/>
      <c r="AE1505" s="30">
        <f>+[1]DEPURADO!K1499</f>
        <v>0</v>
      </c>
      <c r="AF1505" s="30">
        <v>0</v>
      </c>
      <c r="AG1505" s="30">
        <f t="shared" si="166"/>
        <v>0</v>
      </c>
      <c r="AH1505" s="30">
        <v>0</v>
      </c>
      <c r="AI1505" s="30" t="str">
        <f>+[1]DEPURADO!G1499</f>
        <v>GLOSA LEGALIZADA</v>
      </c>
      <c r="AJ1505" s="32"/>
      <c r="AK1505" s="33"/>
    </row>
    <row r="1506" spans="1:37" s="34" customFormat="1" x14ac:dyDescent="0.25">
      <c r="A1506" s="23">
        <f t="shared" si="167"/>
        <v>1498</v>
      </c>
      <c r="B1506" s="24" t="s">
        <v>44</v>
      </c>
      <c r="C1506" s="23" t="str">
        <f>+[1]DEPURADO!A1500</f>
        <v>HLC114787</v>
      </c>
      <c r="D1506" s="23">
        <f>+[1]DEPURADO!B1500</f>
        <v>114787</v>
      </c>
      <c r="E1506" s="25">
        <f>+[1]DEPURADO!C1500</f>
        <v>45626</v>
      </c>
      <c r="F1506" s="26">
        <f>+IF([1]DEPURADO!D1500&gt;1,[1]DEPURADO!D1500," ")</f>
        <v>45630</v>
      </c>
      <c r="G1506" s="27">
        <f>[1]DEPURADO!F1500</f>
        <v>44476</v>
      </c>
      <c r="H1506" s="28">
        <v>0</v>
      </c>
      <c r="I1506" s="28">
        <f>+[1]DEPURADO!M1500+[1]DEPURADO!N1500</f>
        <v>0</v>
      </c>
      <c r="J1506" s="28">
        <f>+[1]DEPURADO!R1500</f>
        <v>0</v>
      </c>
      <c r="K1506" s="29">
        <f>+[1]DEPURADO!P1500+[1]DEPURADO!Q1500</f>
        <v>0</v>
      </c>
      <c r="L1506" s="28">
        <v>0</v>
      </c>
      <c r="M1506" s="28">
        <v>0</v>
      </c>
      <c r="N1506" s="28">
        <f t="shared" si="161"/>
        <v>0</v>
      </c>
      <c r="O1506" s="28">
        <f t="shared" si="162"/>
        <v>44476</v>
      </c>
      <c r="P1506" s="24">
        <f>IF([1]DEPURADO!H1500&gt;1,0,[1]DEPURADO!B1500)</f>
        <v>114787</v>
      </c>
      <c r="Q1506" s="30">
        <f t="shared" si="163"/>
        <v>44476</v>
      </c>
      <c r="R1506" s="31">
        <f t="shared" si="164"/>
        <v>0</v>
      </c>
      <c r="S1506" s="31">
        <f>+[1]DEPURADO!J1500</f>
        <v>0</v>
      </c>
      <c r="T1506" s="23" t="s">
        <v>45</v>
      </c>
      <c r="U1506" s="31">
        <f>+[1]DEPURADO!I1500</f>
        <v>0</v>
      </c>
      <c r="V1506" s="30"/>
      <c r="W1506" s="23" t="s">
        <v>45</v>
      </c>
      <c r="X1506" s="31">
        <f>+[1]DEPURADO!K1500+[1]DEPURADO!L1500</f>
        <v>44476</v>
      </c>
      <c r="Y1506" s="23" t="s">
        <v>45</v>
      </c>
      <c r="Z1506" s="31">
        <f t="shared" si="165"/>
        <v>44476</v>
      </c>
      <c r="AA1506" s="31"/>
      <c r="AB1506" s="31">
        <v>0</v>
      </c>
      <c r="AC1506" s="31">
        <v>0</v>
      </c>
      <c r="AD1506" s="30"/>
      <c r="AE1506" s="30">
        <f>+[1]DEPURADO!K1500</f>
        <v>0</v>
      </c>
      <c r="AF1506" s="30">
        <v>0</v>
      </c>
      <c r="AG1506" s="30">
        <f t="shared" si="166"/>
        <v>0</v>
      </c>
      <c r="AH1506" s="30">
        <v>0</v>
      </c>
      <c r="AI1506" s="30" t="str">
        <f>+[1]DEPURADO!G1500</f>
        <v>GLOSA LEGALIZADA</v>
      </c>
      <c r="AJ1506" s="32"/>
      <c r="AK1506" s="33"/>
    </row>
    <row r="1507" spans="1:37" s="34" customFormat="1" x14ac:dyDescent="0.25">
      <c r="A1507" s="23">
        <f t="shared" si="167"/>
        <v>1499</v>
      </c>
      <c r="B1507" s="24" t="s">
        <v>44</v>
      </c>
      <c r="C1507" s="23" t="str">
        <f>+[1]DEPURADO!A1501</f>
        <v>HLC115819</v>
      </c>
      <c r="D1507" s="23">
        <f>+[1]DEPURADO!B1501</f>
        <v>115819</v>
      </c>
      <c r="E1507" s="25">
        <f>+[1]DEPURADO!C1501</f>
        <v>45626</v>
      </c>
      <c r="F1507" s="26">
        <f>+IF([1]DEPURADO!D1501&gt;1,[1]DEPURADO!D1501," ")</f>
        <v>45630</v>
      </c>
      <c r="G1507" s="27">
        <f>[1]DEPURADO!F1501</f>
        <v>65820</v>
      </c>
      <c r="H1507" s="28">
        <v>0</v>
      </c>
      <c r="I1507" s="28">
        <f>+[1]DEPURADO!M1501+[1]DEPURADO!N1501</f>
        <v>0</v>
      </c>
      <c r="J1507" s="28">
        <f>+[1]DEPURADO!R1501</f>
        <v>0</v>
      </c>
      <c r="K1507" s="29">
        <f>+[1]DEPURADO!P1501+[1]DEPURADO!Q1501</f>
        <v>0</v>
      </c>
      <c r="L1507" s="28">
        <v>0</v>
      </c>
      <c r="M1507" s="28">
        <v>0</v>
      </c>
      <c r="N1507" s="28">
        <f t="shared" si="161"/>
        <v>0</v>
      </c>
      <c r="O1507" s="28">
        <f t="shared" si="162"/>
        <v>65820</v>
      </c>
      <c r="P1507" s="24">
        <f>IF([1]DEPURADO!H1501&gt;1,0,[1]DEPURADO!B1501)</f>
        <v>115819</v>
      </c>
      <c r="Q1507" s="30">
        <f t="shared" si="163"/>
        <v>65820</v>
      </c>
      <c r="R1507" s="31">
        <f t="shared" si="164"/>
        <v>0</v>
      </c>
      <c r="S1507" s="31">
        <f>+[1]DEPURADO!J1501</f>
        <v>0</v>
      </c>
      <c r="T1507" s="23" t="s">
        <v>45</v>
      </c>
      <c r="U1507" s="31">
        <f>+[1]DEPURADO!I1501</f>
        <v>0</v>
      </c>
      <c r="V1507" s="30"/>
      <c r="W1507" s="23" t="s">
        <v>45</v>
      </c>
      <c r="X1507" s="31">
        <f>+[1]DEPURADO!K1501+[1]DEPURADO!L1501</f>
        <v>65820</v>
      </c>
      <c r="Y1507" s="23" t="s">
        <v>45</v>
      </c>
      <c r="Z1507" s="31">
        <f t="shared" si="165"/>
        <v>65820</v>
      </c>
      <c r="AA1507" s="31"/>
      <c r="AB1507" s="31">
        <v>0</v>
      </c>
      <c r="AC1507" s="31">
        <v>0</v>
      </c>
      <c r="AD1507" s="30"/>
      <c r="AE1507" s="30">
        <f>+[1]DEPURADO!K1501</f>
        <v>0</v>
      </c>
      <c r="AF1507" s="30">
        <v>0</v>
      </c>
      <c r="AG1507" s="30">
        <f t="shared" si="166"/>
        <v>0</v>
      </c>
      <c r="AH1507" s="30">
        <v>0</v>
      </c>
      <c r="AI1507" s="30" t="str">
        <f>+[1]DEPURADO!G1501</f>
        <v>GLOSA LEGALIZADA</v>
      </c>
      <c r="AJ1507" s="32"/>
      <c r="AK1507" s="33"/>
    </row>
    <row r="1508" spans="1:37" s="34" customFormat="1" x14ac:dyDescent="0.25">
      <c r="A1508" s="23">
        <f t="shared" si="167"/>
        <v>1500</v>
      </c>
      <c r="B1508" s="24" t="s">
        <v>44</v>
      </c>
      <c r="C1508" s="23" t="str">
        <f>+[1]DEPURADO!A1502</f>
        <v>HLC114721</v>
      </c>
      <c r="D1508" s="23">
        <f>+[1]DEPURADO!B1502</f>
        <v>114721</v>
      </c>
      <c r="E1508" s="25">
        <f>+[1]DEPURADO!C1502</f>
        <v>45626</v>
      </c>
      <c r="F1508" s="26">
        <f>+IF([1]DEPURADO!D1502&gt;1,[1]DEPURADO!D1502," ")</f>
        <v>45630</v>
      </c>
      <c r="G1508" s="27">
        <f>[1]DEPURADO!F1502</f>
        <v>41020</v>
      </c>
      <c r="H1508" s="28">
        <v>0</v>
      </c>
      <c r="I1508" s="28">
        <f>+[1]DEPURADO!M1502+[1]DEPURADO!N1502</f>
        <v>0</v>
      </c>
      <c r="J1508" s="28">
        <f>+[1]DEPURADO!R1502</f>
        <v>0</v>
      </c>
      <c r="K1508" s="29">
        <f>+[1]DEPURADO!P1502+[1]DEPURADO!Q1502</f>
        <v>0</v>
      </c>
      <c r="L1508" s="28">
        <v>0</v>
      </c>
      <c r="M1508" s="28">
        <v>0</v>
      </c>
      <c r="N1508" s="28">
        <f t="shared" si="161"/>
        <v>0</v>
      </c>
      <c r="O1508" s="28">
        <f t="shared" si="162"/>
        <v>41020</v>
      </c>
      <c r="P1508" s="24">
        <f>IF([1]DEPURADO!H1502&gt;1,0,[1]DEPURADO!B1502)</f>
        <v>114721</v>
      </c>
      <c r="Q1508" s="30">
        <f t="shared" si="163"/>
        <v>41020</v>
      </c>
      <c r="R1508" s="31">
        <f t="shared" si="164"/>
        <v>0</v>
      </c>
      <c r="S1508" s="31">
        <f>+[1]DEPURADO!J1502</f>
        <v>0</v>
      </c>
      <c r="T1508" s="23" t="s">
        <v>45</v>
      </c>
      <c r="U1508" s="31">
        <f>+[1]DEPURADO!I1502</f>
        <v>0</v>
      </c>
      <c r="V1508" s="30"/>
      <c r="W1508" s="23" t="s">
        <v>45</v>
      </c>
      <c r="X1508" s="31">
        <f>+[1]DEPURADO!K1502+[1]DEPURADO!L1502</f>
        <v>41020</v>
      </c>
      <c r="Y1508" s="23" t="s">
        <v>45</v>
      </c>
      <c r="Z1508" s="31">
        <f t="shared" si="165"/>
        <v>41020</v>
      </c>
      <c r="AA1508" s="31"/>
      <c r="AB1508" s="31">
        <v>0</v>
      </c>
      <c r="AC1508" s="31">
        <v>0</v>
      </c>
      <c r="AD1508" s="30"/>
      <c r="AE1508" s="30">
        <f>+[1]DEPURADO!K1502</f>
        <v>0</v>
      </c>
      <c r="AF1508" s="30">
        <v>0</v>
      </c>
      <c r="AG1508" s="30">
        <f t="shared" si="166"/>
        <v>0</v>
      </c>
      <c r="AH1508" s="30">
        <v>0</v>
      </c>
      <c r="AI1508" s="30" t="str">
        <f>+[1]DEPURADO!G1502</f>
        <v>GLOSA LEGALIZADA</v>
      </c>
      <c r="AJ1508" s="32"/>
      <c r="AK1508" s="33"/>
    </row>
    <row r="1509" spans="1:37" s="34" customFormat="1" x14ac:dyDescent="0.25">
      <c r="A1509" s="23">
        <f t="shared" si="167"/>
        <v>1501</v>
      </c>
      <c r="B1509" s="24" t="s">
        <v>44</v>
      </c>
      <c r="C1509" s="23" t="str">
        <f>+[1]DEPURADO!A1503</f>
        <v>HLC115816</v>
      </c>
      <c r="D1509" s="23">
        <f>+[1]DEPURADO!B1503</f>
        <v>115816</v>
      </c>
      <c r="E1509" s="25">
        <f>+[1]DEPURADO!C1503</f>
        <v>45626</v>
      </c>
      <c r="F1509" s="26">
        <f>+IF([1]DEPURADO!D1503&gt;1,[1]DEPURADO!D1503," ")</f>
        <v>45630</v>
      </c>
      <c r="G1509" s="27">
        <f>[1]DEPURADO!F1503</f>
        <v>26853</v>
      </c>
      <c r="H1509" s="28">
        <v>0</v>
      </c>
      <c r="I1509" s="28">
        <f>+[1]DEPURADO!M1503+[1]DEPURADO!N1503</f>
        <v>0</v>
      </c>
      <c r="J1509" s="28">
        <f>+[1]DEPURADO!R1503</f>
        <v>0</v>
      </c>
      <c r="K1509" s="29">
        <f>+[1]DEPURADO!P1503+[1]DEPURADO!Q1503</f>
        <v>0</v>
      </c>
      <c r="L1509" s="28">
        <v>0</v>
      </c>
      <c r="M1509" s="28">
        <v>0</v>
      </c>
      <c r="N1509" s="28">
        <f t="shared" si="161"/>
        <v>0</v>
      </c>
      <c r="O1509" s="28">
        <f t="shared" si="162"/>
        <v>26853</v>
      </c>
      <c r="P1509" s="24">
        <f>IF([1]DEPURADO!H1503&gt;1,0,[1]DEPURADO!B1503)</f>
        <v>115816</v>
      </c>
      <c r="Q1509" s="30">
        <f t="shared" si="163"/>
        <v>26853</v>
      </c>
      <c r="R1509" s="31">
        <f t="shared" si="164"/>
        <v>0</v>
      </c>
      <c r="S1509" s="31">
        <f>+[1]DEPURADO!J1503</f>
        <v>0</v>
      </c>
      <c r="T1509" s="23" t="s">
        <v>45</v>
      </c>
      <c r="U1509" s="31">
        <f>+[1]DEPURADO!I1503</f>
        <v>0</v>
      </c>
      <c r="V1509" s="30"/>
      <c r="W1509" s="23" t="s">
        <v>45</v>
      </c>
      <c r="X1509" s="31">
        <f>+[1]DEPURADO!K1503+[1]DEPURADO!L1503</f>
        <v>26853</v>
      </c>
      <c r="Y1509" s="23" t="s">
        <v>45</v>
      </c>
      <c r="Z1509" s="31">
        <f t="shared" si="165"/>
        <v>26853</v>
      </c>
      <c r="AA1509" s="31"/>
      <c r="AB1509" s="31">
        <v>0</v>
      </c>
      <c r="AC1509" s="31">
        <v>0</v>
      </c>
      <c r="AD1509" s="30"/>
      <c r="AE1509" s="30">
        <f>+[1]DEPURADO!K1503</f>
        <v>0</v>
      </c>
      <c r="AF1509" s="30">
        <v>0</v>
      </c>
      <c r="AG1509" s="30">
        <f t="shared" si="166"/>
        <v>0</v>
      </c>
      <c r="AH1509" s="30">
        <v>0</v>
      </c>
      <c r="AI1509" s="30" t="str">
        <f>+[1]DEPURADO!G1503</f>
        <v>GLOSA LEGALIZADA</v>
      </c>
      <c r="AJ1509" s="32"/>
      <c r="AK1509" s="33"/>
    </row>
    <row r="1510" spans="1:37" s="34" customFormat="1" x14ac:dyDescent="0.25">
      <c r="A1510" s="23">
        <f t="shared" si="167"/>
        <v>1502</v>
      </c>
      <c r="B1510" s="24" t="s">
        <v>44</v>
      </c>
      <c r="C1510" s="23" t="str">
        <f>+[1]DEPURADO!A1504</f>
        <v>HLC116108</v>
      </c>
      <c r="D1510" s="23">
        <f>+[1]DEPURADO!B1504</f>
        <v>116108</v>
      </c>
      <c r="E1510" s="25">
        <f>+[1]DEPURADO!C1504</f>
        <v>45626</v>
      </c>
      <c r="F1510" s="26">
        <f>+IF([1]DEPURADO!D1504&gt;1,[1]DEPURADO!D1504," ")</f>
        <v>45630</v>
      </c>
      <c r="G1510" s="27">
        <f>[1]DEPURADO!F1504</f>
        <v>48049</v>
      </c>
      <c r="H1510" s="28">
        <v>0</v>
      </c>
      <c r="I1510" s="28">
        <f>+[1]DEPURADO!M1504+[1]DEPURADO!N1504</f>
        <v>0</v>
      </c>
      <c r="J1510" s="28">
        <f>+[1]DEPURADO!R1504</f>
        <v>0</v>
      </c>
      <c r="K1510" s="29">
        <f>+[1]DEPURADO!P1504+[1]DEPURADO!Q1504</f>
        <v>0</v>
      </c>
      <c r="L1510" s="28">
        <v>0</v>
      </c>
      <c r="M1510" s="28">
        <v>0</v>
      </c>
      <c r="N1510" s="28">
        <f t="shared" si="161"/>
        <v>0</v>
      </c>
      <c r="O1510" s="28">
        <f t="shared" si="162"/>
        <v>48049</v>
      </c>
      <c r="P1510" s="24">
        <f>IF([1]DEPURADO!H1504&gt;1,0,[1]DEPURADO!B1504)</f>
        <v>116108</v>
      </c>
      <c r="Q1510" s="30">
        <f t="shared" si="163"/>
        <v>48049</v>
      </c>
      <c r="R1510" s="31">
        <f t="shared" si="164"/>
        <v>0</v>
      </c>
      <c r="S1510" s="31">
        <f>+[1]DEPURADO!J1504</f>
        <v>0</v>
      </c>
      <c r="T1510" s="23" t="s">
        <v>45</v>
      </c>
      <c r="U1510" s="31">
        <f>+[1]DEPURADO!I1504</f>
        <v>0</v>
      </c>
      <c r="V1510" s="30"/>
      <c r="W1510" s="23" t="s">
        <v>45</v>
      </c>
      <c r="X1510" s="31">
        <f>+[1]DEPURADO!K1504+[1]DEPURADO!L1504</f>
        <v>48049</v>
      </c>
      <c r="Y1510" s="23" t="s">
        <v>45</v>
      </c>
      <c r="Z1510" s="31">
        <f t="shared" si="165"/>
        <v>48049</v>
      </c>
      <c r="AA1510" s="31"/>
      <c r="AB1510" s="31">
        <v>0</v>
      </c>
      <c r="AC1510" s="31">
        <v>0</v>
      </c>
      <c r="AD1510" s="30"/>
      <c r="AE1510" s="30">
        <f>+[1]DEPURADO!K1504</f>
        <v>0</v>
      </c>
      <c r="AF1510" s="30">
        <v>0</v>
      </c>
      <c r="AG1510" s="30">
        <f t="shared" si="166"/>
        <v>0</v>
      </c>
      <c r="AH1510" s="30">
        <v>0</v>
      </c>
      <c r="AI1510" s="30" t="str">
        <f>+[1]DEPURADO!G1504</f>
        <v>GLOSA LEGALIZADA</v>
      </c>
      <c r="AJ1510" s="32"/>
      <c r="AK1510" s="33"/>
    </row>
    <row r="1511" spans="1:37" s="34" customFormat="1" x14ac:dyDescent="0.25">
      <c r="A1511" s="23">
        <f t="shared" si="167"/>
        <v>1503</v>
      </c>
      <c r="B1511" s="24" t="s">
        <v>44</v>
      </c>
      <c r="C1511" s="23" t="str">
        <f>+[1]DEPURADO!A1505</f>
        <v>HLC115495</v>
      </c>
      <c r="D1511" s="23">
        <f>+[1]DEPURADO!B1505</f>
        <v>115495</v>
      </c>
      <c r="E1511" s="25">
        <f>+[1]DEPURADO!C1505</f>
        <v>45626</v>
      </c>
      <c r="F1511" s="26">
        <f>+IF([1]DEPURADO!D1505&gt;1,[1]DEPURADO!D1505," ")</f>
        <v>45630</v>
      </c>
      <c r="G1511" s="27">
        <f>[1]DEPURADO!F1505</f>
        <v>28720</v>
      </c>
      <c r="H1511" s="28">
        <v>0</v>
      </c>
      <c r="I1511" s="28">
        <f>+[1]DEPURADO!M1505+[1]DEPURADO!N1505</f>
        <v>0</v>
      </c>
      <c r="J1511" s="28">
        <f>+[1]DEPURADO!R1505</f>
        <v>0</v>
      </c>
      <c r="K1511" s="29">
        <f>+[1]DEPURADO!P1505+[1]DEPURADO!Q1505</f>
        <v>0</v>
      </c>
      <c r="L1511" s="28">
        <v>0</v>
      </c>
      <c r="M1511" s="28">
        <v>0</v>
      </c>
      <c r="N1511" s="28">
        <f t="shared" si="161"/>
        <v>0</v>
      </c>
      <c r="O1511" s="28">
        <f t="shared" si="162"/>
        <v>28720</v>
      </c>
      <c r="P1511" s="24">
        <f>IF([1]DEPURADO!H1505&gt;1,0,[1]DEPURADO!B1505)</f>
        <v>115495</v>
      </c>
      <c r="Q1511" s="30">
        <f t="shared" si="163"/>
        <v>28720</v>
      </c>
      <c r="R1511" s="31">
        <f t="shared" si="164"/>
        <v>0</v>
      </c>
      <c r="S1511" s="31">
        <f>+[1]DEPURADO!J1505</f>
        <v>0</v>
      </c>
      <c r="T1511" s="23" t="s">
        <v>45</v>
      </c>
      <c r="U1511" s="31">
        <f>+[1]DEPURADO!I1505</f>
        <v>0</v>
      </c>
      <c r="V1511" s="30"/>
      <c r="W1511" s="23" t="s">
        <v>45</v>
      </c>
      <c r="X1511" s="31">
        <f>+[1]DEPURADO!K1505+[1]DEPURADO!L1505</f>
        <v>28720</v>
      </c>
      <c r="Y1511" s="23" t="s">
        <v>45</v>
      </c>
      <c r="Z1511" s="31">
        <f t="shared" si="165"/>
        <v>28720</v>
      </c>
      <c r="AA1511" s="31"/>
      <c r="AB1511" s="31">
        <v>0</v>
      </c>
      <c r="AC1511" s="31">
        <v>0</v>
      </c>
      <c r="AD1511" s="30"/>
      <c r="AE1511" s="30">
        <f>+[1]DEPURADO!K1505</f>
        <v>0</v>
      </c>
      <c r="AF1511" s="30">
        <v>0</v>
      </c>
      <c r="AG1511" s="30">
        <f t="shared" si="166"/>
        <v>0</v>
      </c>
      <c r="AH1511" s="30">
        <v>0</v>
      </c>
      <c r="AI1511" s="30" t="str">
        <f>+[1]DEPURADO!G1505</f>
        <v>GLOSA LEGALIZADA</v>
      </c>
      <c r="AJ1511" s="32"/>
      <c r="AK1511" s="33"/>
    </row>
    <row r="1512" spans="1:37" s="34" customFormat="1" x14ac:dyDescent="0.25">
      <c r="A1512" s="23">
        <f t="shared" si="167"/>
        <v>1504</v>
      </c>
      <c r="B1512" s="24" t="s">
        <v>44</v>
      </c>
      <c r="C1512" s="23" t="str">
        <f>+[1]DEPURADO!A1506</f>
        <v>HLC114742</v>
      </c>
      <c r="D1512" s="23">
        <f>+[1]DEPURADO!B1506</f>
        <v>114742</v>
      </c>
      <c r="E1512" s="25">
        <f>+[1]DEPURADO!C1506</f>
        <v>45626</v>
      </c>
      <c r="F1512" s="26">
        <f>+IF([1]DEPURADO!D1506&gt;1,[1]DEPURADO!D1506," ")</f>
        <v>45630</v>
      </c>
      <c r="G1512" s="27">
        <f>[1]DEPURADO!F1506</f>
        <v>51974</v>
      </c>
      <c r="H1512" s="28">
        <v>0</v>
      </c>
      <c r="I1512" s="28">
        <f>+[1]DEPURADO!M1506+[1]DEPURADO!N1506</f>
        <v>0</v>
      </c>
      <c r="J1512" s="28">
        <f>+[1]DEPURADO!R1506</f>
        <v>0</v>
      </c>
      <c r="K1512" s="29">
        <f>+[1]DEPURADO!P1506+[1]DEPURADO!Q1506</f>
        <v>0</v>
      </c>
      <c r="L1512" s="28">
        <v>0</v>
      </c>
      <c r="M1512" s="28">
        <v>0</v>
      </c>
      <c r="N1512" s="28">
        <f t="shared" si="161"/>
        <v>0</v>
      </c>
      <c r="O1512" s="28">
        <f t="shared" si="162"/>
        <v>51974</v>
      </c>
      <c r="P1512" s="24">
        <f>IF([1]DEPURADO!H1506&gt;1,0,[1]DEPURADO!B1506)</f>
        <v>114742</v>
      </c>
      <c r="Q1512" s="30">
        <f t="shared" si="163"/>
        <v>51974</v>
      </c>
      <c r="R1512" s="31">
        <f t="shared" si="164"/>
        <v>0</v>
      </c>
      <c r="S1512" s="31">
        <f>+[1]DEPURADO!J1506</f>
        <v>0</v>
      </c>
      <c r="T1512" s="23" t="s">
        <v>45</v>
      </c>
      <c r="U1512" s="31">
        <f>+[1]DEPURADO!I1506</f>
        <v>0</v>
      </c>
      <c r="V1512" s="30"/>
      <c r="W1512" s="23" t="s">
        <v>45</v>
      </c>
      <c r="X1512" s="31">
        <f>+[1]DEPURADO!K1506+[1]DEPURADO!L1506</f>
        <v>51974</v>
      </c>
      <c r="Y1512" s="23" t="s">
        <v>45</v>
      </c>
      <c r="Z1512" s="31">
        <f t="shared" si="165"/>
        <v>51974</v>
      </c>
      <c r="AA1512" s="31"/>
      <c r="AB1512" s="31">
        <v>0</v>
      </c>
      <c r="AC1512" s="31">
        <v>0</v>
      </c>
      <c r="AD1512" s="30"/>
      <c r="AE1512" s="30">
        <f>+[1]DEPURADO!K1506</f>
        <v>0</v>
      </c>
      <c r="AF1512" s="30">
        <v>0</v>
      </c>
      <c r="AG1512" s="30">
        <f t="shared" si="166"/>
        <v>0</v>
      </c>
      <c r="AH1512" s="30">
        <v>0</v>
      </c>
      <c r="AI1512" s="30" t="str">
        <f>+[1]DEPURADO!G1506</f>
        <v>GLOSA LEGALIZADA</v>
      </c>
      <c r="AJ1512" s="32"/>
      <c r="AK1512" s="33"/>
    </row>
    <row r="1513" spans="1:37" s="34" customFormat="1" x14ac:dyDescent="0.25">
      <c r="A1513" s="23">
        <f t="shared" si="167"/>
        <v>1505</v>
      </c>
      <c r="B1513" s="24" t="s">
        <v>44</v>
      </c>
      <c r="C1513" s="23" t="str">
        <f>+[1]DEPURADO!A1507</f>
        <v>HLC114756</v>
      </c>
      <c r="D1513" s="23">
        <f>+[1]DEPURADO!B1507</f>
        <v>114756</v>
      </c>
      <c r="E1513" s="25">
        <f>+[1]DEPURADO!C1507</f>
        <v>45626</v>
      </c>
      <c r="F1513" s="26">
        <f>+IF([1]DEPURADO!D1507&gt;1,[1]DEPURADO!D1507," ")</f>
        <v>45630</v>
      </c>
      <c r="G1513" s="27">
        <f>[1]DEPURADO!F1507</f>
        <v>45100</v>
      </c>
      <c r="H1513" s="28">
        <v>0</v>
      </c>
      <c r="I1513" s="28">
        <f>+[1]DEPURADO!M1507+[1]DEPURADO!N1507</f>
        <v>0</v>
      </c>
      <c r="J1513" s="28">
        <f>+[1]DEPURADO!R1507</f>
        <v>0</v>
      </c>
      <c r="K1513" s="29">
        <f>+[1]DEPURADO!P1507+[1]DEPURADO!Q1507</f>
        <v>0</v>
      </c>
      <c r="L1513" s="28">
        <v>0</v>
      </c>
      <c r="M1513" s="28">
        <v>0</v>
      </c>
      <c r="N1513" s="28">
        <f t="shared" si="161"/>
        <v>0</v>
      </c>
      <c r="O1513" s="28">
        <f t="shared" si="162"/>
        <v>45100</v>
      </c>
      <c r="P1513" s="24">
        <f>IF([1]DEPURADO!H1507&gt;1,0,[1]DEPURADO!B1507)</f>
        <v>114756</v>
      </c>
      <c r="Q1513" s="30">
        <f t="shared" si="163"/>
        <v>45100</v>
      </c>
      <c r="R1513" s="31">
        <f t="shared" si="164"/>
        <v>0</v>
      </c>
      <c r="S1513" s="31">
        <f>+[1]DEPURADO!J1507</f>
        <v>0</v>
      </c>
      <c r="T1513" s="23" t="s">
        <v>45</v>
      </c>
      <c r="U1513" s="31">
        <f>+[1]DEPURADO!I1507</f>
        <v>0</v>
      </c>
      <c r="V1513" s="30"/>
      <c r="W1513" s="23" t="s">
        <v>45</v>
      </c>
      <c r="X1513" s="31">
        <f>+[1]DEPURADO!K1507+[1]DEPURADO!L1507</f>
        <v>45100</v>
      </c>
      <c r="Y1513" s="23" t="s">
        <v>45</v>
      </c>
      <c r="Z1513" s="31">
        <f t="shared" si="165"/>
        <v>45100</v>
      </c>
      <c r="AA1513" s="31"/>
      <c r="AB1513" s="31">
        <v>0</v>
      </c>
      <c r="AC1513" s="31">
        <v>0</v>
      </c>
      <c r="AD1513" s="30"/>
      <c r="AE1513" s="30">
        <f>+[1]DEPURADO!K1507</f>
        <v>0</v>
      </c>
      <c r="AF1513" s="30">
        <v>0</v>
      </c>
      <c r="AG1513" s="30">
        <f t="shared" si="166"/>
        <v>0</v>
      </c>
      <c r="AH1513" s="30">
        <v>0</v>
      </c>
      <c r="AI1513" s="30" t="str">
        <f>+[1]DEPURADO!G1507</f>
        <v>GLOSA LEGALIZADA</v>
      </c>
      <c r="AJ1513" s="32"/>
      <c r="AK1513" s="33"/>
    </row>
    <row r="1514" spans="1:37" s="34" customFormat="1" x14ac:dyDescent="0.25">
      <c r="A1514" s="23">
        <f t="shared" si="167"/>
        <v>1506</v>
      </c>
      <c r="B1514" s="24" t="s">
        <v>44</v>
      </c>
      <c r="C1514" s="23" t="str">
        <f>+[1]DEPURADO!A1508</f>
        <v>HLC114750</v>
      </c>
      <c r="D1514" s="23">
        <f>+[1]DEPURADO!B1508</f>
        <v>114750</v>
      </c>
      <c r="E1514" s="25">
        <f>+[1]DEPURADO!C1508</f>
        <v>45626</v>
      </c>
      <c r="F1514" s="26">
        <f>+IF([1]DEPURADO!D1508&gt;1,[1]DEPURADO!D1508," ")</f>
        <v>45630</v>
      </c>
      <c r="G1514" s="27">
        <f>[1]DEPURADO!F1508</f>
        <v>104261</v>
      </c>
      <c r="H1514" s="28">
        <v>0</v>
      </c>
      <c r="I1514" s="28">
        <f>+[1]DEPURADO!M1508+[1]DEPURADO!N1508</f>
        <v>0</v>
      </c>
      <c r="J1514" s="28">
        <f>+[1]DEPURADO!R1508</f>
        <v>0</v>
      </c>
      <c r="K1514" s="29">
        <f>+[1]DEPURADO!P1508+[1]DEPURADO!Q1508</f>
        <v>0</v>
      </c>
      <c r="L1514" s="28">
        <v>0</v>
      </c>
      <c r="M1514" s="28">
        <v>0</v>
      </c>
      <c r="N1514" s="28">
        <f t="shared" si="161"/>
        <v>0</v>
      </c>
      <c r="O1514" s="28">
        <f t="shared" si="162"/>
        <v>104261</v>
      </c>
      <c r="P1514" s="24">
        <f>IF([1]DEPURADO!H1508&gt;1,0,[1]DEPURADO!B1508)</f>
        <v>114750</v>
      </c>
      <c r="Q1514" s="30">
        <f t="shared" si="163"/>
        <v>104261</v>
      </c>
      <c r="R1514" s="31">
        <f t="shared" si="164"/>
        <v>0</v>
      </c>
      <c r="S1514" s="31">
        <f>+[1]DEPURADO!J1508</f>
        <v>0</v>
      </c>
      <c r="T1514" s="23" t="s">
        <v>45</v>
      </c>
      <c r="U1514" s="31">
        <f>+[1]DEPURADO!I1508</f>
        <v>0</v>
      </c>
      <c r="V1514" s="30"/>
      <c r="W1514" s="23" t="s">
        <v>45</v>
      </c>
      <c r="X1514" s="31">
        <f>+[1]DEPURADO!K1508+[1]DEPURADO!L1508</f>
        <v>104261</v>
      </c>
      <c r="Y1514" s="23" t="s">
        <v>45</v>
      </c>
      <c r="Z1514" s="31">
        <f t="shared" si="165"/>
        <v>104261</v>
      </c>
      <c r="AA1514" s="31"/>
      <c r="AB1514" s="31">
        <v>0</v>
      </c>
      <c r="AC1514" s="31">
        <v>0</v>
      </c>
      <c r="AD1514" s="30"/>
      <c r="AE1514" s="30">
        <f>+[1]DEPURADO!K1508</f>
        <v>0</v>
      </c>
      <c r="AF1514" s="30">
        <v>0</v>
      </c>
      <c r="AG1514" s="30">
        <f t="shared" si="166"/>
        <v>0</v>
      </c>
      <c r="AH1514" s="30">
        <v>0</v>
      </c>
      <c r="AI1514" s="30" t="str">
        <f>+[1]DEPURADO!G1508</f>
        <v>GLOSA LEGALIZADA</v>
      </c>
      <c r="AJ1514" s="32"/>
      <c r="AK1514" s="33"/>
    </row>
    <row r="1515" spans="1:37" s="34" customFormat="1" x14ac:dyDescent="0.25">
      <c r="A1515" s="23">
        <f t="shared" si="167"/>
        <v>1507</v>
      </c>
      <c r="B1515" s="24" t="s">
        <v>44</v>
      </c>
      <c r="C1515" s="23" t="str">
        <f>+[1]DEPURADO!A1509</f>
        <v>HLC115444</v>
      </c>
      <c r="D1515" s="23">
        <f>+[1]DEPURADO!B1509</f>
        <v>115444</v>
      </c>
      <c r="E1515" s="25">
        <f>+[1]DEPURADO!C1509</f>
        <v>45626</v>
      </c>
      <c r="F1515" s="26">
        <f>+IF([1]DEPURADO!D1509&gt;1,[1]DEPURADO!D1509," ")</f>
        <v>45630</v>
      </c>
      <c r="G1515" s="27">
        <f>[1]DEPURADO!F1509</f>
        <v>43617</v>
      </c>
      <c r="H1515" s="28">
        <v>0</v>
      </c>
      <c r="I1515" s="28">
        <f>+[1]DEPURADO!M1509+[1]DEPURADO!N1509</f>
        <v>0</v>
      </c>
      <c r="J1515" s="28">
        <f>+[1]DEPURADO!R1509</f>
        <v>0</v>
      </c>
      <c r="K1515" s="29">
        <f>+[1]DEPURADO!P1509+[1]DEPURADO!Q1509</f>
        <v>0</v>
      </c>
      <c r="L1515" s="28">
        <v>0</v>
      </c>
      <c r="M1515" s="28">
        <v>0</v>
      </c>
      <c r="N1515" s="28">
        <f t="shared" si="161"/>
        <v>0</v>
      </c>
      <c r="O1515" s="28">
        <f t="shared" si="162"/>
        <v>43617</v>
      </c>
      <c r="P1515" s="24">
        <f>IF([1]DEPURADO!H1509&gt;1,0,[1]DEPURADO!B1509)</f>
        <v>115444</v>
      </c>
      <c r="Q1515" s="30">
        <f t="shared" si="163"/>
        <v>43617</v>
      </c>
      <c r="R1515" s="31">
        <f t="shared" si="164"/>
        <v>0</v>
      </c>
      <c r="S1515" s="31">
        <f>+[1]DEPURADO!J1509</f>
        <v>0</v>
      </c>
      <c r="T1515" s="23" t="s">
        <v>45</v>
      </c>
      <c r="U1515" s="31">
        <f>+[1]DEPURADO!I1509</f>
        <v>0</v>
      </c>
      <c r="V1515" s="30"/>
      <c r="W1515" s="23" t="s">
        <v>45</v>
      </c>
      <c r="X1515" s="31">
        <f>+[1]DEPURADO!K1509+[1]DEPURADO!L1509</f>
        <v>43617</v>
      </c>
      <c r="Y1515" s="23" t="s">
        <v>45</v>
      </c>
      <c r="Z1515" s="31">
        <f t="shared" si="165"/>
        <v>43617</v>
      </c>
      <c r="AA1515" s="31"/>
      <c r="AB1515" s="31">
        <v>0</v>
      </c>
      <c r="AC1515" s="31">
        <v>0</v>
      </c>
      <c r="AD1515" s="30"/>
      <c r="AE1515" s="30">
        <f>+[1]DEPURADO!K1509</f>
        <v>0</v>
      </c>
      <c r="AF1515" s="30">
        <v>0</v>
      </c>
      <c r="AG1515" s="30">
        <f t="shared" si="166"/>
        <v>0</v>
      </c>
      <c r="AH1515" s="30">
        <v>0</v>
      </c>
      <c r="AI1515" s="30" t="str">
        <f>+[1]DEPURADO!G1509</f>
        <v>GLOSA LEGALIZADA</v>
      </c>
      <c r="AJ1515" s="32"/>
      <c r="AK1515" s="33"/>
    </row>
    <row r="1516" spans="1:37" s="34" customFormat="1" x14ac:dyDescent="0.25">
      <c r="A1516" s="23">
        <f t="shared" si="167"/>
        <v>1508</v>
      </c>
      <c r="B1516" s="24" t="s">
        <v>44</v>
      </c>
      <c r="C1516" s="23" t="str">
        <f>+[1]DEPURADO!A1510</f>
        <v>HLC116071</v>
      </c>
      <c r="D1516" s="23">
        <f>+[1]DEPURADO!B1510</f>
        <v>116071</v>
      </c>
      <c r="E1516" s="25">
        <f>+[1]DEPURADO!C1510</f>
        <v>45626</v>
      </c>
      <c r="F1516" s="26">
        <f>+IF([1]DEPURADO!D1510&gt;1,[1]DEPURADO!D1510," ")</f>
        <v>45630</v>
      </c>
      <c r="G1516" s="27">
        <f>[1]DEPURADO!F1510</f>
        <v>2993743</v>
      </c>
      <c r="H1516" s="28">
        <v>0</v>
      </c>
      <c r="I1516" s="28">
        <f>+[1]DEPURADO!M1510+[1]DEPURADO!N1510</f>
        <v>0</v>
      </c>
      <c r="J1516" s="28">
        <f>+[1]DEPURADO!R1510</f>
        <v>0</v>
      </c>
      <c r="K1516" s="29">
        <f>+[1]DEPURADO!P1510+[1]DEPURADO!Q1510</f>
        <v>0</v>
      </c>
      <c r="L1516" s="28">
        <v>0</v>
      </c>
      <c r="M1516" s="28">
        <v>0</v>
      </c>
      <c r="N1516" s="28">
        <f t="shared" si="161"/>
        <v>0</v>
      </c>
      <c r="O1516" s="28">
        <f t="shared" si="162"/>
        <v>2993743</v>
      </c>
      <c r="P1516" s="24">
        <f>IF([1]DEPURADO!H1510&gt;1,0,[1]DEPURADO!B1510)</f>
        <v>116071</v>
      </c>
      <c r="Q1516" s="30">
        <f t="shared" si="163"/>
        <v>2993743</v>
      </c>
      <c r="R1516" s="31">
        <f t="shared" si="164"/>
        <v>0</v>
      </c>
      <c r="S1516" s="31">
        <f>+[1]DEPURADO!J1510</f>
        <v>0</v>
      </c>
      <c r="T1516" s="23" t="s">
        <v>45</v>
      </c>
      <c r="U1516" s="31">
        <f>+[1]DEPURADO!I1510</f>
        <v>0</v>
      </c>
      <c r="V1516" s="30"/>
      <c r="W1516" s="23" t="s">
        <v>45</v>
      </c>
      <c r="X1516" s="31">
        <f>+[1]DEPURADO!K1510+[1]DEPURADO!L1510</f>
        <v>2993743</v>
      </c>
      <c r="Y1516" s="23" t="s">
        <v>45</v>
      </c>
      <c r="Z1516" s="31">
        <f t="shared" si="165"/>
        <v>2993743</v>
      </c>
      <c r="AA1516" s="31"/>
      <c r="AB1516" s="31">
        <v>0</v>
      </c>
      <c r="AC1516" s="31">
        <v>0</v>
      </c>
      <c r="AD1516" s="30"/>
      <c r="AE1516" s="30">
        <f>+[1]DEPURADO!K1510</f>
        <v>0</v>
      </c>
      <c r="AF1516" s="30">
        <v>0</v>
      </c>
      <c r="AG1516" s="30">
        <f t="shared" si="166"/>
        <v>0</v>
      </c>
      <c r="AH1516" s="30">
        <v>0</v>
      </c>
      <c r="AI1516" s="30" t="str">
        <f>+[1]DEPURADO!G1510</f>
        <v>GLOSA LEGALIZADA</v>
      </c>
      <c r="AJ1516" s="32"/>
      <c r="AK1516" s="33"/>
    </row>
    <row r="1517" spans="1:37" s="34" customFormat="1" x14ac:dyDescent="0.25">
      <c r="A1517" s="23">
        <f t="shared" si="167"/>
        <v>1509</v>
      </c>
      <c r="B1517" s="24" t="s">
        <v>44</v>
      </c>
      <c r="C1517" s="23" t="str">
        <f>+[1]DEPURADO!A1511</f>
        <v>HLC115472</v>
      </c>
      <c r="D1517" s="23">
        <f>+[1]DEPURADO!B1511</f>
        <v>115472</v>
      </c>
      <c r="E1517" s="25">
        <f>+[1]DEPURADO!C1511</f>
        <v>45626</v>
      </c>
      <c r="F1517" s="26">
        <f>+IF([1]DEPURADO!D1511&gt;1,[1]DEPURADO!D1511," ")</f>
        <v>45630</v>
      </c>
      <c r="G1517" s="27">
        <f>[1]DEPURADO!F1511</f>
        <v>103918</v>
      </c>
      <c r="H1517" s="28">
        <v>0</v>
      </c>
      <c r="I1517" s="28">
        <f>+[1]DEPURADO!M1511+[1]DEPURADO!N1511</f>
        <v>0</v>
      </c>
      <c r="J1517" s="28">
        <f>+[1]DEPURADO!R1511</f>
        <v>0</v>
      </c>
      <c r="K1517" s="29">
        <f>+[1]DEPURADO!P1511+[1]DEPURADO!Q1511</f>
        <v>0</v>
      </c>
      <c r="L1517" s="28">
        <v>0</v>
      </c>
      <c r="M1517" s="28">
        <v>0</v>
      </c>
      <c r="N1517" s="28">
        <f t="shared" si="161"/>
        <v>0</v>
      </c>
      <c r="O1517" s="28">
        <f t="shared" si="162"/>
        <v>103918</v>
      </c>
      <c r="P1517" s="24">
        <f>IF([1]DEPURADO!H1511&gt;1,0,[1]DEPURADO!B1511)</f>
        <v>115472</v>
      </c>
      <c r="Q1517" s="30">
        <f t="shared" si="163"/>
        <v>103918</v>
      </c>
      <c r="R1517" s="31">
        <f t="shared" si="164"/>
        <v>0</v>
      </c>
      <c r="S1517" s="31">
        <f>+[1]DEPURADO!J1511</f>
        <v>0</v>
      </c>
      <c r="T1517" s="23" t="s">
        <v>45</v>
      </c>
      <c r="U1517" s="31">
        <f>+[1]DEPURADO!I1511</f>
        <v>0</v>
      </c>
      <c r="V1517" s="30"/>
      <c r="W1517" s="23" t="s">
        <v>45</v>
      </c>
      <c r="X1517" s="31">
        <f>+[1]DEPURADO!K1511+[1]DEPURADO!L1511</f>
        <v>103918</v>
      </c>
      <c r="Y1517" s="23" t="s">
        <v>45</v>
      </c>
      <c r="Z1517" s="31">
        <f t="shared" si="165"/>
        <v>103918</v>
      </c>
      <c r="AA1517" s="31"/>
      <c r="AB1517" s="31">
        <v>0</v>
      </c>
      <c r="AC1517" s="31">
        <v>0</v>
      </c>
      <c r="AD1517" s="30"/>
      <c r="AE1517" s="30">
        <f>+[1]DEPURADO!K1511</f>
        <v>0</v>
      </c>
      <c r="AF1517" s="30">
        <v>0</v>
      </c>
      <c r="AG1517" s="30">
        <f t="shared" si="166"/>
        <v>0</v>
      </c>
      <c r="AH1517" s="30">
        <v>0</v>
      </c>
      <c r="AI1517" s="30" t="str">
        <f>+[1]DEPURADO!G1511</f>
        <v>GLOSA LEGALIZADA</v>
      </c>
      <c r="AJ1517" s="32"/>
      <c r="AK1517" s="33"/>
    </row>
    <row r="1518" spans="1:37" s="34" customFormat="1" x14ac:dyDescent="0.25">
      <c r="A1518" s="23">
        <f t="shared" si="167"/>
        <v>1510</v>
      </c>
      <c r="B1518" s="24" t="s">
        <v>44</v>
      </c>
      <c r="C1518" s="23" t="str">
        <f>+[1]DEPURADO!A1512</f>
        <v>HLC115458</v>
      </c>
      <c r="D1518" s="23">
        <f>+[1]DEPURADO!B1512</f>
        <v>115458</v>
      </c>
      <c r="E1518" s="25">
        <f>+[1]DEPURADO!C1512</f>
        <v>45626</v>
      </c>
      <c r="F1518" s="26">
        <f>+IF([1]DEPURADO!D1512&gt;1,[1]DEPURADO!D1512," ")</f>
        <v>45639</v>
      </c>
      <c r="G1518" s="27">
        <f>[1]DEPURADO!F1512</f>
        <v>81340</v>
      </c>
      <c r="H1518" s="28">
        <v>0</v>
      </c>
      <c r="I1518" s="28">
        <f>+[1]DEPURADO!M1512+[1]DEPURADO!N1512</f>
        <v>0</v>
      </c>
      <c r="J1518" s="28">
        <f>+[1]DEPURADO!R1512</f>
        <v>0</v>
      </c>
      <c r="K1518" s="29">
        <f>+[1]DEPURADO!P1512+[1]DEPURADO!Q1512</f>
        <v>0</v>
      </c>
      <c r="L1518" s="28">
        <v>0</v>
      </c>
      <c r="M1518" s="28">
        <v>0</v>
      </c>
      <c r="N1518" s="28">
        <f t="shared" si="161"/>
        <v>0</v>
      </c>
      <c r="O1518" s="28">
        <f t="shared" si="162"/>
        <v>81340</v>
      </c>
      <c r="P1518" s="24">
        <f>IF([1]DEPURADO!H1512&gt;1,0,[1]DEPURADO!B1512)</f>
        <v>115458</v>
      </c>
      <c r="Q1518" s="30">
        <f t="shared" si="163"/>
        <v>81340</v>
      </c>
      <c r="R1518" s="31">
        <f t="shared" si="164"/>
        <v>0</v>
      </c>
      <c r="S1518" s="31">
        <f>+[1]DEPURADO!J1512</f>
        <v>0</v>
      </c>
      <c r="T1518" s="23" t="s">
        <v>45</v>
      </c>
      <c r="U1518" s="31">
        <f>+[1]DEPURADO!I1512</f>
        <v>0</v>
      </c>
      <c r="V1518" s="30"/>
      <c r="W1518" s="23" t="s">
        <v>45</v>
      </c>
      <c r="X1518" s="31">
        <f>+[1]DEPURADO!K1512+[1]DEPURADO!L1512</f>
        <v>81340</v>
      </c>
      <c r="Y1518" s="23" t="s">
        <v>45</v>
      </c>
      <c r="Z1518" s="31">
        <f t="shared" si="165"/>
        <v>81340</v>
      </c>
      <c r="AA1518" s="31"/>
      <c r="AB1518" s="31">
        <v>0</v>
      </c>
      <c r="AC1518" s="31">
        <v>0</v>
      </c>
      <c r="AD1518" s="30"/>
      <c r="AE1518" s="30">
        <f>+[1]DEPURADO!K1512</f>
        <v>0</v>
      </c>
      <c r="AF1518" s="30">
        <v>0</v>
      </c>
      <c r="AG1518" s="30">
        <f t="shared" si="166"/>
        <v>0</v>
      </c>
      <c r="AH1518" s="30">
        <v>0</v>
      </c>
      <c r="AI1518" s="30" t="str">
        <f>+[1]DEPURADO!G1512</f>
        <v>GLOSA LEGALIZADA</v>
      </c>
      <c r="AJ1518" s="32"/>
      <c r="AK1518" s="33"/>
    </row>
    <row r="1519" spans="1:37" s="34" customFormat="1" x14ac:dyDescent="0.25">
      <c r="A1519" s="23">
        <f t="shared" si="167"/>
        <v>1511</v>
      </c>
      <c r="B1519" s="24" t="s">
        <v>44</v>
      </c>
      <c r="C1519" s="23" t="str">
        <f>+[1]DEPURADO!A1513</f>
        <v>HLC117047</v>
      </c>
      <c r="D1519" s="23">
        <f>+[1]DEPURADO!B1513</f>
        <v>117047</v>
      </c>
      <c r="E1519" s="25">
        <f>+[1]DEPURADO!C1513</f>
        <v>45626</v>
      </c>
      <c r="F1519" s="26">
        <f>+IF([1]DEPURADO!D1513&gt;1,[1]DEPURADO!D1513," ")</f>
        <v>45644</v>
      </c>
      <c r="G1519" s="27">
        <f>[1]DEPURADO!F1513</f>
        <v>44060</v>
      </c>
      <c r="H1519" s="28">
        <v>0</v>
      </c>
      <c r="I1519" s="28">
        <f>+[1]DEPURADO!M1513+[1]DEPURADO!N1513</f>
        <v>0</v>
      </c>
      <c r="J1519" s="28">
        <f>+[1]DEPURADO!R1513</f>
        <v>0</v>
      </c>
      <c r="K1519" s="29">
        <f>+[1]DEPURADO!P1513+[1]DEPURADO!Q1513</f>
        <v>0</v>
      </c>
      <c r="L1519" s="28">
        <v>0</v>
      </c>
      <c r="M1519" s="28">
        <v>0</v>
      </c>
      <c r="N1519" s="28">
        <f t="shared" si="161"/>
        <v>0</v>
      </c>
      <c r="O1519" s="28">
        <f t="shared" si="162"/>
        <v>44060</v>
      </c>
      <c r="P1519" s="24">
        <f>IF([1]DEPURADO!H1513&gt;1,0,[1]DEPURADO!B1513)</f>
        <v>117047</v>
      </c>
      <c r="Q1519" s="30">
        <f t="shared" si="163"/>
        <v>44060</v>
      </c>
      <c r="R1519" s="31">
        <f t="shared" si="164"/>
        <v>0</v>
      </c>
      <c r="S1519" s="31">
        <f>+[1]DEPURADO!J1513</f>
        <v>0</v>
      </c>
      <c r="T1519" s="23" t="s">
        <v>45</v>
      </c>
      <c r="U1519" s="31">
        <f>+[1]DEPURADO!I1513</f>
        <v>0</v>
      </c>
      <c r="V1519" s="30"/>
      <c r="W1519" s="23" t="s">
        <v>45</v>
      </c>
      <c r="X1519" s="31">
        <f>+[1]DEPURADO!K1513+[1]DEPURADO!L1513</f>
        <v>44060</v>
      </c>
      <c r="Y1519" s="23" t="s">
        <v>45</v>
      </c>
      <c r="Z1519" s="31">
        <f t="shared" si="165"/>
        <v>44060</v>
      </c>
      <c r="AA1519" s="31"/>
      <c r="AB1519" s="31">
        <v>0</v>
      </c>
      <c r="AC1519" s="31">
        <v>0</v>
      </c>
      <c r="AD1519" s="30"/>
      <c r="AE1519" s="30">
        <f>+[1]DEPURADO!K1513</f>
        <v>0</v>
      </c>
      <c r="AF1519" s="30">
        <v>0</v>
      </c>
      <c r="AG1519" s="30">
        <f t="shared" si="166"/>
        <v>0</v>
      </c>
      <c r="AH1519" s="30">
        <v>0</v>
      </c>
      <c r="AI1519" s="30" t="str">
        <f>+[1]DEPURADO!G1513</f>
        <v>GLOSA LEGALIZADA</v>
      </c>
      <c r="AJ1519" s="32"/>
      <c r="AK1519" s="33"/>
    </row>
    <row r="1520" spans="1:37" s="34" customFormat="1" x14ac:dyDescent="0.25">
      <c r="A1520" s="23">
        <f t="shared" si="167"/>
        <v>1512</v>
      </c>
      <c r="B1520" s="24" t="s">
        <v>44</v>
      </c>
      <c r="C1520" s="23" t="str">
        <f>+[1]DEPURADO!A1514</f>
        <v>HLC117061</v>
      </c>
      <c r="D1520" s="23">
        <f>+[1]DEPURADO!B1514</f>
        <v>117061</v>
      </c>
      <c r="E1520" s="25">
        <f>+[1]DEPURADO!C1514</f>
        <v>45626</v>
      </c>
      <c r="F1520" s="26">
        <f>+IF([1]DEPURADO!D1514&gt;1,[1]DEPURADO!D1514," ")</f>
        <v>45644</v>
      </c>
      <c r="G1520" s="27">
        <f>[1]DEPURADO!F1514</f>
        <v>23067</v>
      </c>
      <c r="H1520" s="28">
        <v>0</v>
      </c>
      <c r="I1520" s="28">
        <f>+[1]DEPURADO!M1514+[1]DEPURADO!N1514</f>
        <v>0</v>
      </c>
      <c r="J1520" s="28">
        <f>+[1]DEPURADO!R1514</f>
        <v>0</v>
      </c>
      <c r="K1520" s="29">
        <f>+[1]DEPURADO!P1514+[1]DEPURADO!Q1514</f>
        <v>0</v>
      </c>
      <c r="L1520" s="28">
        <v>0</v>
      </c>
      <c r="M1520" s="28">
        <v>0</v>
      </c>
      <c r="N1520" s="28">
        <f t="shared" si="161"/>
        <v>0</v>
      </c>
      <c r="O1520" s="28">
        <f t="shared" si="162"/>
        <v>23067</v>
      </c>
      <c r="P1520" s="24">
        <f>IF([1]DEPURADO!H1514&gt;1,0,[1]DEPURADO!B1514)</f>
        <v>117061</v>
      </c>
      <c r="Q1520" s="30">
        <f t="shared" si="163"/>
        <v>23067</v>
      </c>
      <c r="R1520" s="31">
        <f t="shared" si="164"/>
        <v>0</v>
      </c>
      <c r="S1520" s="31">
        <f>+[1]DEPURADO!J1514</f>
        <v>0</v>
      </c>
      <c r="T1520" s="23" t="s">
        <v>45</v>
      </c>
      <c r="U1520" s="31">
        <f>+[1]DEPURADO!I1514</f>
        <v>0</v>
      </c>
      <c r="V1520" s="30"/>
      <c r="W1520" s="23" t="s">
        <v>45</v>
      </c>
      <c r="X1520" s="31">
        <f>+[1]DEPURADO!K1514+[1]DEPURADO!L1514</f>
        <v>23067</v>
      </c>
      <c r="Y1520" s="23" t="s">
        <v>45</v>
      </c>
      <c r="Z1520" s="31">
        <f t="shared" si="165"/>
        <v>23067</v>
      </c>
      <c r="AA1520" s="31"/>
      <c r="AB1520" s="31">
        <v>0</v>
      </c>
      <c r="AC1520" s="31">
        <v>0</v>
      </c>
      <c r="AD1520" s="30"/>
      <c r="AE1520" s="30">
        <f>+[1]DEPURADO!K1514</f>
        <v>0</v>
      </c>
      <c r="AF1520" s="30">
        <v>0</v>
      </c>
      <c r="AG1520" s="30">
        <f t="shared" si="166"/>
        <v>0</v>
      </c>
      <c r="AH1520" s="30">
        <v>0</v>
      </c>
      <c r="AI1520" s="30" t="str">
        <f>+[1]DEPURADO!G1514</f>
        <v>GLOSA LEGALIZADA</v>
      </c>
      <c r="AJ1520" s="32"/>
      <c r="AK1520" s="33"/>
    </row>
    <row r="1521" spans="1:37" s="34" customFormat="1" x14ac:dyDescent="0.25">
      <c r="A1521" s="23">
        <f t="shared" si="167"/>
        <v>1513</v>
      </c>
      <c r="B1521" s="24" t="s">
        <v>44</v>
      </c>
      <c r="C1521" s="23" t="str">
        <f>+[1]DEPURADO!A1515</f>
        <v>HLC117507</v>
      </c>
      <c r="D1521" s="23">
        <f>+[1]DEPURADO!B1515</f>
        <v>117507</v>
      </c>
      <c r="E1521" s="25">
        <f>+[1]DEPURADO!C1515</f>
        <v>45626</v>
      </c>
      <c r="F1521" s="26">
        <f>+IF([1]DEPURADO!D1515&gt;1,[1]DEPURADO!D1515," ")</f>
        <v>45644</v>
      </c>
      <c r="G1521" s="27">
        <f>[1]DEPURADO!F1515</f>
        <v>123519</v>
      </c>
      <c r="H1521" s="28">
        <v>0</v>
      </c>
      <c r="I1521" s="28">
        <f>+[1]DEPURADO!M1515+[1]DEPURADO!N1515</f>
        <v>0</v>
      </c>
      <c r="J1521" s="28">
        <f>+[1]DEPURADO!R1515</f>
        <v>0</v>
      </c>
      <c r="K1521" s="29">
        <f>+[1]DEPURADO!P1515+[1]DEPURADO!Q1515</f>
        <v>0</v>
      </c>
      <c r="L1521" s="28">
        <v>0</v>
      </c>
      <c r="M1521" s="28">
        <v>0</v>
      </c>
      <c r="N1521" s="28">
        <f t="shared" si="161"/>
        <v>0</v>
      </c>
      <c r="O1521" s="28">
        <f t="shared" si="162"/>
        <v>123519</v>
      </c>
      <c r="P1521" s="24">
        <f>IF([1]DEPURADO!H1515&gt;1,0,[1]DEPURADO!B1515)</f>
        <v>117507</v>
      </c>
      <c r="Q1521" s="30">
        <f t="shared" si="163"/>
        <v>123519</v>
      </c>
      <c r="R1521" s="31">
        <f t="shared" si="164"/>
        <v>0</v>
      </c>
      <c r="S1521" s="31">
        <f>+[1]DEPURADO!J1515</f>
        <v>0</v>
      </c>
      <c r="T1521" s="23" t="s">
        <v>45</v>
      </c>
      <c r="U1521" s="31">
        <f>+[1]DEPURADO!I1515</f>
        <v>0</v>
      </c>
      <c r="V1521" s="30"/>
      <c r="W1521" s="23" t="s">
        <v>45</v>
      </c>
      <c r="X1521" s="31">
        <f>+[1]DEPURADO!K1515+[1]DEPURADO!L1515</f>
        <v>123519</v>
      </c>
      <c r="Y1521" s="23" t="s">
        <v>45</v>
      </c>
      <c r="Z1521" s="31">
        <f t="shared" si="165"/>
        <v>123519</v>
      </c>
      <c r="AA1521" s="31"/>
      <c r="AB1521" s="31">
        <v>0</v>
      </c>
      <c r="AC1521" s="31">
        <v>0</v>
      </c>
      <c r="AD1521" s="30"/>
      <c r="AE1521" s="30">
        <f>+[1]DEPURADO!K1515</f>
        <v>0</v>
      </c>
      <c r="AF1521" s="30">
        <v>0</v>
      </c>
      <c r="AG1521" s="30">
        <f t="shared" si="166"/>
        <v>0</v>
      </c>
      <c r="AH1521" s="30">
        <v>0</v>
      </c>
      <c r="AI1521" s="30" t="str">
        <f>+[1]DEPURADO!G1515</f>
        <v>GLOSA LEGALIZADA</v>
      </c>
      <c r="AJ1521" s="32"/>
      <c r="AK1521" s="33"/>
    </row>
    <row r="1522" spans="1:37" s="34" customFormat="1" x14ac:dyDescent="0.25">
      <c r="A1522" s="23">
        <f t="shared" si="167"/>
        <v>1514</v>
      </c>
      <c r="B1522" s="24" t="s">
        <v>44</v>
      </c>
      <c r="C1522" s="23" t="str">
        <f>+[1]DEPURADO!A1516</f>
        <v>HLC117059</v>
      </c>
      <c r="D1522" s="23">
        <f>+[1]DEPURADO!B1516</f>
        <v>117059</v>
      </c>
      <c r="E1522" s="25">
        <f>+[1]DEPURADO!C1516</f>
        <v>45626</v>
      </c>
      <c r="F1522" s="26">
        <f>+IF([1]DEPURADO!D1516&gt;1,[1]DEPURADO!D1516," ")</f>
        <v>45644</v>
      </c>
      <c r="G1522" s="27">
        <f>[1]DEPURADO!F1516</f>
        <v>87676</v>
      </c>
      <c r="H1522" s="28">
        <v>0</v>
      </c>
      <c r="I1522" s="28">
        <f>+[1]DEPURADO!M1516+[1]DEPURADO!N1516</f>
        <v>0</v>
      </c>
      <c r="J1522" s="28">
        <f>+[1]DEPURADO!R1516</f>
        <v>0</v>
      </c>
      <c r="K1522" s="29">
        <f>+[1]DEPURADO!P1516+[1]DEPURADO!Q1516</f>
        <v>0</v>
      </c>
      <c r="L1522" s="28">
        <v>0</v>
      </c>
      <c r="M1522" s="28">
        <v>0</v>
      </c>
      <c r="N1522" s="28">
        <f t="shared" si="161"/>
        <v>0</v>
      </c>
      <c r="O1522" s="28">
        <f t="shared" si="162"/>
        <v>87676</v>
      </c>
      <c r="P1522" s="24">
        <f>IF([1]DEPURADO!H1516&gt;1,0,[1]DEPURADO!B1516)</f>
        <v>117059</v>
      </c>
      <c r="Q1522" s="30">
        <f t="shared" si="163"/>
        <v>87676</v>
      </c>
      <c r="R1522" s="31">
        <f t="shared" si="164"/>
        <v>0</v>
      </c>
      <c r="S1522" s="31">
        <f>+[1]DEPURADO!J1516</f>
        <v>0</v>
      </c>
      <c r="T1522" s="23" t="s">
        <v>45</v>
      </c>
      <c r="U1522" s="31">
        <f>+[1]DEPURADO!I1516</f>
        <v>0</v>
      </c>
      <c r="V1522" s="30"/>
      <c r="W1522" s="23" t="s">
        <v>45</v>
      </c>
      <c r="X1522" s="31">
        <f>+[1]DEPURADO!K1516+[1]DEPURADO!L1516</f>
        <v>87676</v>
      </c>
      <c r="Y1522" s="23" t="s">
        <v>45</v>
      </c>
      <c r="Z1522" s="31">
        <f t="shared" si="165"/>
        <v>87676</v>
      </c>
      <c r="AA1522" s="31"/>
      <c r="AB1522" s="31">
        <v>0</v>
      </c>
      <c r="AC1522" s="31">
        <v>0</v>
      </c>
      <c r="AD1522" s="30"/>
      <c r="AE1522" s="30">
        <f>+[1]DEPURADO!K1516</f>
        <v>0</v>
      </c>
      <c r="AF1522" s="30">
        <v>0</v>
      </c>
      <c r="AG1522" s="30">
        <f t="shared" si="166"/>
        <v>0</v>
      </c>
      <c r="AH1522" s="30">
        <v>0</v>
      </c>
      <c r="AI1522" s="30" t="str">
        <f>+[1]DEPURADO!G1516</f>
        <v>GLOSA LEGALIZADA</v>
      </c>
      <c r="AJ1522" s="32"/>
      <c r="AK1522" s="33"/>
    </row>
    <row r="1523" spans="1:37" s="34" customFormat="1" x14ac:dyDescent="0.25">
      <c r="A1523" s="23">
        <f t="shared" si="167"/>
        <v>1515</v>
      </c>
      <c r="B1523" s="24" t="s">
        <v>44</v>
      </c>
      <c r="C1523" s="23" t="str">
        <f>+[1]DEPURADO!A1517</f>
        <v>HLC117474</v>
      </c>
      <c r="D1523" s="23">
        <f>+[1]DEPURADO!B1517</f>
        <v>117474</v>
      </c>
      <c r="E1523" s="25">
        <f>+[1]DEPURADO!C1517</f>
        <v>45626</v>
      </c>
      <c r="F1523" s="26">
        <f>+IF([1]DEPURADO!D1517&gt;1,[1]DEPURADO!D1517," ")</f>
        <v>45644</v>
      </c>
      <c r="G1523" s="27">
        <f>[1]DEPURADO!F1517</f>
        <v>27256</v>
      </c>
      <c r="H1523" s="28">
        <v>0</v>
      </c>
      <c r="I1523" s="28">
        <f>+[1]DEPURADO!M1517+[1]DEPURADO!N1517</f>
        <v>0</v>
      </c>
      <c r="J1523" s="28">
        <f>+[1]DEPURADO!R1517</f>
        <v>0</v>
      </c>
      <c r="K1523" s="29">
        <f>+[1]DEPURADO!P1517+[1]DEPURADO!Q1517</f>
        <v>0</v>
      </c>
      <c r="L1523" s="28">
        <v>0</v>
      </c>
      <c r="M1523" s="28">
        <v>0</v>
      </c>
      <c r="N1523" s="28">
        <f t="shared" si="161"/>
        <v>0</v>
      </c>
      <c r="O1523" s="28">
        <f t="shared" si="162"/>
        <v>27256</v>
      </c>
      <c r="P1523" s="24">
        <f>IF([1]DEPURADO!H1517&gt;1,0,[1]DEPURADO!B1517)</f>
        <v>117474</v>
      </c>
      <c r="Q1523" s="30">
        <f t="shared" si="163"/>
        <v>27256</v>
      </c>
      <c r="R1523" s="31">
        <f t="shared" si="164"/>
        <v>0</v>
      </c>
      <c r="S1523" s="31">
        <f>+[1]DEPURADO!J1517</f>
        <v>0</v>
      </c>
      <c r="T1523" s="23" t="s">
        <v>45</v>
      </c>
      <c r="U1523" s="31">
        <f>+[1]DEPURADO!I1517</f>
        <v>0</v>
      </c>
      <c r="V1523" s="30"/>
      <c r="W1523" s="23" t="s">
        <v>45</v>
      </c>
      <c r="X1523" s="31">
        <f>+[1]DEPURADO!K1517+[1]DEPURADO!L1517</f>
        <v>27256</v>
      </c>
      <c r="Y1523" s="23" t="s">
        <v>45</v>
      </c>
      <c r="Z1523" s="31">
        <f t="shared" si="165"/>
        <v>27256</v>
      </c>
      <c r="AA1523" s="31"/>
      <c r="AB1523" s="31">
        <v>0</v>
      </c>
      <c r="AC1523" s="31">
        <v>0</v>
      </c>
      <c r="AD1523" s="30"/>
      <c r="AE1523" s="30">
        <f>+[1]DEPURADO!K1517</f>
        <v>0</v>
      </c>
      <c r="AF1523" s="30">
        <v>0</v>
      </c>
      <c r="AG1523" s="30">
        <f t="shared" si="166"/>
        <v>0</v>
      </c>
      <c r="AH1523" s="30">
        <v>0</v>
      </c>
      <c r="AI1523" s="30" t="str">
        <f>+[1]DEPURADO!G1517</f>
        <v>GLOSA LEGALIZADA</v>
      </c>
      <c r="AJ1523" s="32"/>
      <c r="AK1523" s="33"/>
    </row>
    <row r="1524" spans="1:37" s="34" customFormat="1" x14ac:dyDescent="0.25">
      <c r="A1524" s="23">
        <f t="shared" si="167"/>
        <v>1516</v>
      </c>
      <c r="B1524" s="24" t="s">
        <v>44</v>
      </c>
      <c r="C1524" s="23" t="str">
        <f>+[1]DEPURADO!A1518</f>
        <v>HLC117726</v>
      </c>
      <c r="D1524" s="23">
        <f>+[1]DEPURADO!B1518</f>
        <v>117726</v>
      </c>
      <c r="E1524" s="25">
        <f>+[1]DEPURADO!C1518</f>
        <v>45626</v>
      </c>
      <c r="F1524" s="26">
        <f>+IF([1]DEPURADO!D1518&gt;1,[1]DEPURADO!D1518," ")</f>
        <v>45644</v>
      </c>
      <c r="G1524" s="27">
        <f>[1]DEPURADO!F1518</f>
        <v>67148</v>
      </c>
      <c r="H1524" s="28">
        <v>0</v>
      </c>
      <c r="I1524" s="28">
        <f>+[1]DEPURADO!M1518+[1]DEPURADO!N1518</f>
        <v>0</v>
      </c>
      <c r="J1524" s="28">
        <f>+[1]DEPURADO!R1518</f>
        <v>0</v>
      </c>
      <c r="K1524" s="29">
        <f>+[1]DEPURADO!P1518+[1]DEPURADO!Q1518</f>
        <v>0</v>
      </c>
      <c r="L1524" s="28">
        <v>0</v>
      </c>
      <c r="M1524" s="28">
        <v>0</v>
      </c>
      <c r="N1524" s="28">
        <f t="shared" si="161"/>
        <v>0</v>
      </c>
      <c r="O1524" s="28">
        <f t="shared" si="162"/>
        <v>67148</v>
      </c>
      <c r="P1524" s="24">
        <f>IF([1]DEPURADO!H1518&gt;1,0,[1]DEPURADO!B1518)</f>
        <v>117726</v>
      </c>
      <c r="Q1524" s="30">
        <f t="shared" si="163"/>
        <v>67148</v>
      </c>
      <c r="R1524" s="31">
        <f t="shared" si="164"/>
        <v>0</v>
      </c>
      <c r="S1524" s="31">
        <f>+[1]DEPURADO!J1518</f>
        <v>0</v>
      </c>
      <c r="T1524" s="23" t="s">
        <v>45</v>
      </c>
      <c r="U1524" s="31">
        <f>+[1]DEPURADO!I1518</f>
        <v>0</v>
      </c>
      <c r="V1524" s="30"/>
      <c r="W1524" s="23" t="s">
        <v>45</v>
      </c>
      <c r="X1524" s="31">
        <f>+[1]DEPURADO!K1518+[1]DEPURADO!L1518</f>
        <v>67148</v>
      </c>
      <c r="Y1524" s="23" t="s">
        <v>45</v>
      </c>
      <c r="Z1524" s="31">
        <f t="shared" si="165"/>
        <v>67148</v>
      </c>
      <c r="AA1524" s="31"/>
      <c r="AB1524" s="31">
        <v>0</v>
      </c>
      <c r="AC1524" s="31">
        <v>0</v>
      </c>
      <c r="AD1524" s="30"/>
      <c r="AE1524" s="30">
        <f>+[1]DEPURADO!K1518</f>
        <v>0</v>
      </c>
      <c r="AF1524" s="30">
        <v>0</v>
      </c>
      <c r="AG1524" s="30">
        <f t="shared" si="166"/>
        <v>0</v>
      </c>
      <c r="AH1524" s="30">
        <v>0</v>
      </c>
      <c r="AI1524" s="30" t="str">
        <f>+[1]DEPURADO!G1518</f>
        <v>GLOSA LEGALIZADA</v>
      </c>
      <c r="AJ1524" s="32"/>
      <c r="AK1524" s="33"/>
    </row>
    <row r="1525" spans="1:37" s="34" customFormat="1" x14ac:dyDescent="0.25">
      <c r="A1525" s="23">
        <f t="shared" si="167"/>
        <v>1517</v>
      </c>
      <c r="B1525" s="24" t="s">
        <v>44</v>
      </c>
      <c r="C1525" s="23" t="str">
        <f>+[1]DEPURADO!A1519</f>
        <v>HLC117566</v>
      </c>
      <c r="D1525" s="23">
        <f>+[1]DEPURADO!B1519</f>
        <v>117566</v>
      </c>
      <c r="E1525" s="25">
        <f>+[1]DEPURADO!C1519</f>
        <v>45626</v>
      </c>
      <c r="F1525" s="26">
        <f>+IF([1]DEPURADO!D1519&gt;1,[1]DEPURADO!D1519," ")</f>
        <v>45644</v>
      </c>
      <c r="G1525" s="27">
        <f>[1]DEPURADO!F1519</f>
        <v>56551</v>
      </c>
      <c r="H1525" s="28">
        <v>0</v>
      </c>
      <c r="I1525" s="28">
        <f>+[1]DEPURADO!M1519+[1]DEPURADO!N1519</f>
        <v>0</v>
      </c>
      <c r="J1525" s="28">
        <f>+[1]DEPURADO!R1519</f>
        <v>0</v>
      </c>
      <c r="K1525" s="29">
        <f>+[1]DEPURADO!P1519+[1]DEPURADO!Q1519</f>
        <v>0</v>
      </c>
      <c r="L1525" s="28">
        <v>0</v>
      </c>
      <c r="M1525" s="28">
        <v>0</v>
      </c>
      <c r="N1525" s="28">
        <f t="shared" si="161"/>
        <v>0</v>
      </c>
      <c r="O1525" s="28">
        <f t="shared" si="162"/>
        <v>56551</v>
      </c>
      <c r="P1525" s="24">
        <f>IF([1]DEPURADO!H1519&gt;1,0,[1]DEPURADO!B1519)</f>
        <v>117566</v>
      </c>
      <c r="Q1525" s="30">
        <f t="shared" si="163"/>
        <v>56551</v>
      </c>
      <c r="R1525" s="31">
        <f t="shared" si="164"/>
        <v>0</v>
      </c>
      <c r="S1525" s="31">
        <f>+[1]DEPURADO!J1519</f>
        <v>0</v>
      </c>
      <c r="T1525" s="23" t="s">
        <v>45</v>
      </c>
      <c r="U1525" s="31">
        <f>+[1]DEPURADO!I1519</f>
        <v>0</v>
      </c>
      <c r="V1525" s="30"/>
      <c r="W1525" s="23" t="s">
        <v>45</v>
      </c>
      <c r="X1525" s="31">
        <f>+[1]DEPURADO!K1519+[1]DEPURADO!L1519</f>
        <v>56551</v>
      </c>
      <c r="Y1525" s="23" t="s">
        <v>45</v>
      </c>
      <c r="Z1525" s="31">
        <f t="shared" si="165"/>
        <v>56551</v>
      </c>
      <c r="AA1525" s="31"/>
      <c r="AB1525" s="31">
        <v>0</v>
      </c>
      <c r="AC1525" s="31">
        <v>0</v>
      </c>
      <c r="AD1525" s="30"/>
      <c r="AE1525" s="30">
        <f>+[1]DEPURADO!K1519</f>
        <v>0</v>
      </c>
      <c r="AF1525" s="30">
        <v>0</v>
      </c>
      <c r="AG1525" s="30">
        <f t="shared" si="166"/>
        <v>0</v>
      </c>
      <c r="AH1525" s="30">
        <v>0</v>
      </c>
      <c r="AI1525" s="30" t="str">
        <f>+[1]DEPURADO!G1519</f>
        <v>GLOSA LEGALIZADA</v>
      </c>
      <c r="AJ1525" s="32"/>
      <c r="AK1525" s="33"/>
    </row>
    <row r="1526" spans="1:37" s="34" customFormat="1" x14ac:dyDescent="0.25">
      <c r="A1526" s="23">
        <f t="shared" si="167"/>
        <v>1518</v>
      </c>
      <c r="B1526" s="24" t="s">
        <v>44</v>
      </c>
      <c r="C1526" s="23" t="str">
        <f>+[1]DEPURADO!A1520</f>
        <v>HLC117692</v>
      </c>
      <c r="D1526" s="23">
        <f>+[1]DEPURADO!B1520</f>
        <v>117692</v>
      </c>
      <c r="E1526" s="25">
        <f>+[1]DEPURADO!C1520</f>
        <v>45626</v>
      </c>
      <c r="F1526" s="26">
        <f>+IF([1]DEPURADO!D1520&gt;1,[1]DEPURADO!D1520," ")</f>
        <v>45644</v>
      </c>
      <c r="G1526" s="27">
        <f>[1]DEPURADO!F1520</f>
        <v>878091</v>
      </c>
      <c r="H1526" s="28">
        <v>0</v>
      </c>
      <c r="I1526" s="28">
        <f>+[1]DEPURADO!M1520+[1]DEPURADO!N1520</f>
        <v>0</v>
      </c>
      <c r="J1526" s="28">
        <f>+[1]DEPURADO!R1520</f>
        <v>0</v>
      </c>
      <c r="K1526" s="29">
        <f>+[1]DEPURADO!P1520+[1]DEPURADO!Q1520</f>
        <v>0</v>
      </c>
      <c r="L1526" s="28">
        <v>0</v>
      </c>
      <c r="M1526" s="28">
        <v>0</v>
      </c>
      <c r="N1526" s="28">
        <f t="shared" si="161"/>
        <v>0</v>
      </c>
      <c r="O1526" s="28">
        <f t="shared" si="162"/>
        <v>878091</v>
      </c>
      <c r="P1526" s="24">
        <f>IF([1]DEPURADO!H1520&gt;1,0,[1]DEPURADO!B1520)</f>
        <v>117692</v>
      </c>
      <c r="Q1526" s="30">
        <f t="shared" si="163"/>
        <v>878091</v>
      </c>
      <c r="R1526" s="31">
        <f t="shared" si="164"/>
        <v>0</v>
      </c>
      <c r="S1526" s="31">
        <f>+[1]DEPURADO!J1520</f>
        <v>0</v>
      </c>
      <c r="T1526" s="23" t="s">
        <v>45</v>
      </c>
      <c r="U1526" s="31">
        <f>+[1]DEPURADO!I1520</f>
        <v>0</v>
      </c>
      <c r="V1526" s="30"/>
      <c r="W1526" s="23" t="s">
        <v>45</v>
      </c>
      <c r="X1526" s="31">
        <f>+[1]DEPURADO!K1520+[1]DEPURADO!L1520</f>
        <v>878091</v>
      </c>
      <c r="Y1526" s="23" t="s">
        <v>45</v>
      </c>
      <c r="Z1526" s="31">
        <f t="shared" si="165"/>
        <v>878091</v>
      </c>
      <c r="AA1526" s="31"/>
      <c r="AB1526" s="31">
        <v>0</v>
      </c>
      <c r="AC1526" s="31">
        <v>0</v>
      </c>
      <c r="AD1526" s="30"/>
      <c r="AE1526" s="30">
        <f>+[1]DEPURADO!K1520</f>
        <v>0</v>
      </c>
      <c r="AF1526" s="30">
        <v>0</v>
      </c>
      <c r="AG1526" s="30">
        <f t="shared" si="166"/>
        <v>0</v>
      </c>
      <c r="AH1526" s="30">
        <v>0</v>
      </c>
      <c r="AI1526" s="30" t="str">
        <f>+[1]DEPURADO!G1520</f>
        <v>GLOSA LEGALIZADA</v>
      </c>
      <c r="AJ1526" s="32"/>
      <c r="AK1526" s="33"/>
    </row>
    <row r="1527" spans="1:37" s="34" customFormat="1" x14ac:dyDescent="0.25">
      <c r="A1527" s="23">
        <f t="shared" si="167"/>
        <v>1519</v>
      </c>
      <c r="B1527" s="24" t="s">
        <v>44</v>
      </c>
      <c r="C1527" s="23" t="str">
        <f>+[1]DEPURADO!A1521</f>
        <v>HLC117581</v>
      </c>
      <c r="D1527" s="23">
        <f>+[1]DEPURADO!B1521</f>
        <v>117581</v>
      </c>
      <c r="E1527" s="25">
        <f>+[1]DEPURADO!C1521</f>
        <v>45626</v>
      </c>
      <c r="F1527" s="26">
        <f>+IF([1]DEPURADO!D1521&gt;1,[1]DEPURADO!D1521," ")</f>
        <v>45644</v>
      </c>
      <c r="G1527" s="27">
        <f>[1]DEPURADO!F1521</f>
        <v>45820</v>
      </c>
      <c r="H1527" s="28">
        <v>0</v>
      </c>
      <c r="I1527" s="28">
        <f>+[1]DEPURADO!M1521+[1]DEPURADO!N1521</f>
        <v>0</v>
      </c>
      <c r="J1527" s="28">
        <f>+[1]DEPURADO!R1521</f>
        <v>0</v>
      </c>
      <c r="K1527" s="29">
        <f>+[1]DEPURADO!P1521+[1]DEPURADO!Q1521</f>
        <v>0</v>
      </c>
      <c r="L1527" s="28">
        <v>0</v>
      </c>
      <c r="M1527" s="28">
        <v>0</v>
      </c>
      <c r="N1527" s="28">
        <f t="shared" si="161"/>
        <v>0</v>
      </c>
      <c r="O1527" s="28">
        <f t="shared" si="162"/>
        <v>45820</v>
      </c>
      <c r="P1527" s="24">
        <f>IF([1]DEPURADO!H1521&gt;1,0,[1]DEPURADO!B1521)</f>
        <v>117581</v>
      </c>
      <c r="Q1527" s="30">
        <f t="shared" si="163"/>
        <v>45820</v>
      </c>
      <c r="R1527" s="31">
        <f t="shared" si="164"/>
        <v>0</v>
      </c>
      <c r="S1527" s="31">
        <f>+[1]DEPURADO!J1521</f>
        <v>0</v>
      </c>
      <c r="T1527" s="23" t="s">
        <v>45</v>
      </c>
      <c r="U1527" s="31">
        <f>+[1]DEPURADO!I1521</f>
        <v>0</v>
      </c>
      <c r="V1527" s="30"/>
      <c r="W1527" s="23" t="s">
        <v>45</v>
      </c>
      <c r="X1527" s="31">
        <f>+[1]DEPURADO!K1521+[1]DEPURADO!L1521</f>
        <v>45820</v>
      </c>
      <c r="Y1527" s="23" t="s">
        <v>45</v>
      </c>
      <c r="Z1527" s="31">
        <f t="shared" si="165"/>
        <v>45820</v>
      </c>
      <c r="AA1527" s="31"/>
      <c r="AB1527" s="31">
        <v>0</v>
      </c>
      <c r="AC1527" s="31">
        <v>0</v>
      </c>
      <c r="AD1527" s="30"/>
      <c r="AE1527" s="30">
        <f>+[1]DEPURADO!K1521</f>
        <v>0</v>
      </c>
      <c r="AF1527" s="30">
        <v>0</v>
      </c>
      <c r="AG1527" s="30">
        <f t="shared" si="166"/>
        <v>0</v>
      </c>
      <c r="AH1527" s="30">
        <v>0</v>
      </c>
      <c r="AI1527" s="30" t="str">
        <f>+[1]DEPURADO!G1521</f>
        <v>GLOSA LEGALIZADA</v>
      </c>
      <c r="AJ1527" s="32"/>
      <c r="AK1527" s="33"/>
    </row>
    <row r="1528" spans="1:37" s="34" customFormat="1" x14ac:dyDescent="0.25">
      <c r="A1528" s="23">
        <f t="shared" si="167"/>
        <v>1520</v>
      </c>
      <c r="B1528" s="24" t="s">
        <v>44</v>
      </c>
      <c r="C1528" s="23" t="str">
        <f>+[1]DEPURADO!A1522</f>
        <v>HLC117064</v>
      </c>
      <c r="D1528" s="23">
        <f>+[1]DEPURADO!B1522</f>
        <v>117064</v>
      </c>
      <c r="E1528" s="25">
        <f>+[1]DEPURADO!C1522</f>
        <v>45626</v>
      </c>
      <c r="F1528" s="26">
        <f>+IF([1]DEPURADO!D1522&gt;1,[1]DEPURADO!D1522," ")</f>
        <v>45644</v>
      </c>
      <c r="G1528" s="27">
        <f>[1]DEPURADO!F1522</f>
        <v>47155</v>
      </c>
      <c r="H1528" s="28">
        <v>0</v>
      </c>
      <c r="I1528" s="28">
        <f>+[1]DEPURADO!M1522+[1]DEPURADO!N1522</f>
        <v>0</v>
      </c>
      <c r="J1528" s="28">
        <f>+[1]DEPURADO!R1522</f>
        <v>0</v>
      </c>
      <c r="K1528" s="29">
        <f>+[1]DEPURADO!P1522+[1]DEPURADO!Q1522</f>
        <v>0</v>
      </c>
      <c r="L1528" s="28">
        <v>0</v>
      </c>
      <c r="M1528" s="28">
        <v>0</v>
      </c>
      <c r="N1528" s="28">
        <f t="shared" si="161"/>
        <v>0</v>
      </c>
      <c r="O1528" s="28">
        <f t="shared" si="162"/>
        <v>47155</v>
      </c>
      <c r="P1528" s="24">
        <f>IF([1]DEPURADO!H1522&gt;1,0,[1]DEPURADO!B1522)</f>
        <v>117064</v>
      </c>
      <c r="Q1528" s="30">
        <f t="shared" si="163"/>
        <v>47155</v>
      </c>
      <c r="R1528" s="31">
        <f t="shared" si="164"/>
        <v>0</v>
      </c>
      <c r="S1528" s="31">
        <f>+[1]DEPURADO!J1522</f>
        <v>0</v>
      </c>
      <c r="T1528" s="23" t="s">
        <v>45</v>
      </c>
      <c r="U1528" s="31">
        <f>+[1]DEPURADO!I1522</f>
        <v>0</v>
      </c>
      <c r="V1528" s="30"/>
      <c r="W1528" s="23" t="s">
        <v>45</v>
      </c>
      <c r="X1528" s="31">
        <f>+[1]DEPURADO!K1522+[1]DEPURADO!L1522</f>
        <v>47155</v>
      </c>
      <c r="Y1528" s="23" t="s">
        <v>45</v>
      </c>
      <c r="Z1528" s="31">
        <f t="shared" si="165"/>
        <v>47155</v>
      </c>
      <c r="AA1528" s="31"/>
      <c r="AB1528" s="31">
        <v>0</v>
      </c>
      <c r="AC1528" s="31">
        <v>0</v>
      </c>
      <c r="AD1528" s="30"/>
      <c r="AE1528" s="30">
        <f>+[1]DEPURADO!K1522</f>
        <v>0</v>
      </c>
      <c r="AF1528" s="30">
        <v>0</v>
      </c>
      <c r="AG1528" s="30">
        <f t="shared" si="166"/>
        <v>0</v>
      </c>
      <c r="AH1528" s="30">
        <v>0</v>
      </c>
      <c r="AI1528" s="30" t="str">
        <f>+[1]DEPURADO!G1522</f>
        <v>GLOSA LEGALIZADA</v>
      </c>
      <c r="AJ1528" s="32"/>
      <c r="AK1528" s="33"/>
    </row>
    <row r="1529" spans="1:37" s="34" customFormat="1" x14ac:dyDescent="0.25">
      <c r="A1529" s="23">
        <f t="shared" si="167"/>
        <v>1521</v>
      </c>
      <c r="B1529" s="24" t="s">
        <v>44</v>
      </c>
      <c r="C1529" s="23" t="str">
        <f>+[1]DEPURADO!A1523</f>
        <v>HLC117497</v>
      </c>
      <c r="D1529" s="23">
        <f>+[1]DEPURADO!B1523</f>
        <v>117497</v>
      </c>
      <c r="E1529" s="25">
        <f>+[1]DEPURADO!C1523</f>
        <v>45626</v>
      </c>
      <c r="F1529" s="26">
        <f>+IF([1]DEPURADO!D1523&gt;1,[1]DEPURADO!D1523," ")</f>
        <v>45644</v>
      </c>
      <c r="G1529" s="27">
        <f>[1]DEPURADO!F1523</f>
        <v>33980</v>
      </c>
      <c r="H1529" s="28">
        <v>0</v>
      </c>
      <c r="I1529" s="28">
        <f>+[1]DEPURADO!M1523+[1]DEPURADO!N1523</f>
        <v>0</v>
      </c>
      <c r="J1529" s="28">
        <f>+[1]DEPURADO!R1523</f>
        <v>0</v>
      </c>
      <c r="K1529" s="29">
        <f>+[1]DEPURADO!P1523+[1]DEPURADO!Q1523</f>
        <v>0</v>
      </c>
      <c r="L1529" s="28">
        <v>0</v>
      </c>
      <c r="M1529" s="28">
        <v>0</v>
      </c>
      <c r="N1529" s="28">
        <f t="shared" si="161"/>
        <v>0</v>
      </c>
      <c r="O1529" s="28">
        <f t="shared" si="162"/>
        <v>33980</v>
      </c>
      <c r="P1529" s="24">
        <f>IF([1]DEPURADO!H1523&gt;1,0,[1]DEPURADO!B1523)</f>
        <v>117497</v>
      </c>
      <c r="Q1529" s="30">
        <f t="shared" si="163"/>
        <v>33980</v>
      </c>
      <c r="R1529" s="31">
        <f t="shared" si="164"/>
        <v>0</v>
      </c>
      <c r="S1529" s="31">
        <f>+[1]DEPURADO!J1523</f>
        <v>0</v>
      </c>
      <c r="T1529" s="23" t="s">
        <v>45</v>
      </c>
      <c r="U1529" s="31">
        <f>+[1]DEPURADO!I1523</f>
        <v>0</v>
      </c>
      <c r="V1529" s="30"/>
      <c r="W1529" s="23" t="s">
        <v>45</v>
      </c>
      <c r="X1529" s="31">
        <f>+[1]DEPURADO!K1523+[1]DEPURADO!L1523</f>
        <v>33980</v>
      </c>
      <c r="Y1529" s="23" t="s">
        <v>45</v>
      </c>
      <c r="Z1529" s="31">
        <f t="shared" si="165"/>
        <v>33980</v>
      </c>
      <c r="AA1529" s="31"/>
      <c r="AB1529" s="31">
        <v>0</v>
      </c>
      <c r="AC1529" s="31">
        <v>0</v>
      </c>
      <c r="AD1529" s="30"/>
      <c r="AE1529" s="30">
        <f>+[1]DEPURADO!K1523</f>
        <v>0</v>
      </c>
      <c r="AF1529" s="30">
        <v>0</v>
      </c>
      <c r="AG1529" s="30">
        <f t="shared" si="166"/>
        <v>0</v>
      </c>
      <c r="AH1529" s="30">
        <v>0</v>
      </c>
      <c r="AI1529" s="30" t="str">
        <f>+[1]DEPURADO!G1523</f>
        <v>GLOSA LEGALIZADA</v>
      </c>
      <c r="AJ1529" s="32"/>
      <c r="AK1529" s="33"/>
    </row>
    <row r="1530" spans="1:37" s="34" customFormat="1" x14ac:dyDescent="0.25">
      <c r="A1530" s="23">
        <f t="shared" si="167"/>
        <v>1522</v>
      </c>
      <c r="B1530" s="24" t="s">
        <v>44</v>
      </c>
      <c r="C1530" s="23" t="str">
        <f>+[1]DEPURADO!A1524</f>
        <v>HLC117557</v>
      </c>
      <c r="D1530" s="23">
        <f>+[1]DEPURADO!B1524</f>
        <v>117557</v>
      </c>
      <c r="E1530" s="25">
        <f>+[1]DEPURADO!C1524</f>
        <v>45626</v>
      </c>
      <c r="F1530" s="26">
        <f>+IF([1]DEPURADO!D1524&gt;1,[1]DEPURADO!D1524," ")</f>
        <v>45644</v>
      </c>
      <c r="G1530" s="27">
        <f>[1]DEPURADO!F1524</f>
        <v>48727</v>
      </c>
      <c r="H1530" s="28">
        <v>0</v>
      </c>
      <c r="I1530" s="28">
        <f>+[1]DEPURADO!M1524+[1]DEPURADO!N1524</f>
        <v>0</v>
      </c>
      <c r="J1530" s="28">
        <f>+[1]DEPURADO!R1524</f>
        <v>0</v>
      </c>
      <c r="K1530" s="29">
        <f>+[1]DEPURADO!P1524+[1]DEPURADO!Q1524</f>
        <v>0</v>
      </c>
      <c r="L1530" s="28">
        <v>0</v>
      </c>
      <c r="M1530" s="28">
        <v>0</v>
      </c>
      <c r="N1530" s="28">
        <f t="shared" si="161"/>
        <v>0</v>
      </c>
      <c r="O1530" s="28">
        <f t="shared" si="162"/>
        <v>48727</v>
      </c>
      <c r="P1530" s="24">
        <f>IF([1]DEPURADO!H1524&gt;1,0,[1]DEPURADO!B1524)</f>
        <v>117557</v>
      </c>
      <c r="Q1530" s="30">
        <f t="shared" si="163"/>
        <v>48727</v>
      </c>
      <c r="R1530" s="31">
        <f t="shared" si="164"/>
        <v>0</v>
      </c>
      <c r="S1530" s="31">
        <f>+[1]DEPURADO!J1524</f>
        <v>0</v>
      </c>
      <c r="T1530" s="23" t="s">
        <v>45</v>
      </c>
      <c r="U1530" s="31">
        <f>+[1]DEPURADO!I1524</f>
        <v>0</v>
      </c>
      <c r="V1530" s="30"/>
      <c r="W1530" s="23" t="s">
        <v>45</v>
      </c>
      <c r="X1530" s="31">
        <f>+[1]DEPURADO!K1524+[1]DEPURADO!L1524</f>
        <v>48727</v>
      </c>
      <c r="Y1530" s="23" t="s">
        <v>45</v>
      </c>
      <c r="Z1530" s="31">
        <f t="shared" si="165"/>
        <v>48727</v>
      </c>
      <c r="AA1530" s="31"/>
      <c r="AB1530" s="31">
        <v>0</v>
      </c>
      <c r="AC1530" s="31">
        <v>0</v>
      </c>
      <c r="AD1530" s="30"/>
      <c r="AE1530" s="30">
        <f>+[1]DEPURADO!K1524</f>
        <v>0</v>
      </c>
      <c r="AF1530" s="30">
        <v>0</v>
      </c>
      <c r="AG1530" s="30">
        <f t="shared" si="166"/>
        <v>0</v>
      </c>
      <c r="AH1530" s="30">
        <v>0</v>
      </c>
      <c r="AI1530" s="30" t="str">
        <f>+[1]DEPURADO!G1524</f>
        <v>GLOSA LEGALIZADA</v>
      </c>
      <c r="AJ1530" s="32"/>
      <c r="AK1530" s="33"/>
    </row>
    <row r="1531" spans="1:37" s="34" customFormat="1" x14ac:dyDescent="0.25">
      <c r="A1531" s="23">
        <f t="shared" si="167"/>
        <v>1523</v>
      </c>
      <c r="B1531" s="24" t="s">
        <v>44</v>
      </c>
      <c r="C1531" s="23" t="str">
        <f>+[1]DEPURADO!A1525</f>
        <v>HLC117044</v>
      </c>
      <c r="D1531" s="23">
        <f>+[1]DEPURADO!B1525</f>
        <v>117044</v>
      </c>
      <c r="E1531" s="25">
        <f>+[1]DEPURADO!C1525</f>
        <v>45626</v>
      </c>
      <c r="F1531" s="26">
        <f>+IF([1]DEPURADO!D1525&gt;1,[1]DEPURADO!D1525," ")</f>
        <v>45644</v>
      </c>
      <c r="G1531" s="27">
        <f>[1]DEPURADO!F1525</f>
        <v>699164</v>
      </c>
      <c r="H1531" s="28">
        <v>0</v>
      </c>
      <c r="I1531" s="28">
        <f>+[1]DEPURADO!M1525+[1]DEPURADO!N1525</f>
        <v>0</v>
      </c>
      <c r="J1531" s="28">
        <f>+[1]DEPURADO!R1525</f>
        <v>0</v>
      </c>
      <c r="K1531" s="29">
        <f>+[1]DEPURADO!P1525+[1]DEPURADO!Q1525</f>
        <v>0</v>
      </c>
      <c r="L1531" s="28">
        <v>0</v>
      </c>
      <c r="M1531" s="28">
        <v>0</v>
      </c>
      <c r="N1531" s="28">
        <f t="shared" si="161"/>
        <v>0</v>
      </c>
      <c r="O1531" s="28">
        <f t="shared" si="162"/>
        <v>699164</v>
      </c>
      <c r="P1531" s="24">
        <f>IF([1]DEPURADO!H1525&gt;1,0,[1]DEPURADO!B1525)</f>
        <v>117044</v>
      </c>
      <c r="Q1531" s="30">
        <f t="shared" si="163"/>
        <v>699164</v>
      </c>
      <c r="R1531" s="31">
        <f t="shared" si="164"/>
        <v>0</v>
      </c>
      <c r="S1531" s="31">
        <f>+[1]DEPURADO!J1525</f>
        <v>0</v>
      </c>
      <c r="T1531" s="23" t="s">
        <v>45</v>
      </c>
      <c r="U1531" s="31">
        <f>+[1]DEPURADO!I1525</f>
        <v>0</v>
      </c>
      <c r="V1531" s="30"/>
      <c r="W1531" s="23" t="s">
        <v>45</v>
      </c>
      <c r="X1531" s="31">
        <f>+[1]DEPURADO!K1525+[1]DEPURADO!L1525</f>
        <v>699164</v>
      </c>
      <c r="Y1531" s="23" t="s">
        <v>45</v>
      </c>
      <c r="Z1531" s="31">
        <f t="shared" si="165"/>
        <v>699164</v>
      </c>
      <c r="AA1531" s="31"/>
      <c r="AB1531" s="31">
        <v>0</v>
      </c>
      <c r="AC1531" s="31">
        <v>0</v>
      </c>
      <c r="AD1531" s="30"/>
      <c r="AE1531" s="30">
        <f>+[1]DEPURADO!K1525</f>
        <v>0</v>
      </c>
      <c r="AF1531" s="30">
        <v>0</v>
      </c>
      <c r="AG1531" s="30">
        <f t="shared" si="166"/>
        <v>0</v>
      </c>
      <c r="AH1531" s="30">
        <v>0</v>
      </c>
      <c r="AI1531" s="30" t="str">
        <f>+[1]DEPURADO!G1525</f>
        <v>GLOSA LEGALIZADA</v>
      </c>
      <c r="AJ1531" s="32"/>
      <c r="AK1531" s="33"/>
    </row>
    <row r="1532" spans="1:37" s="34" customFormat="1" x14ac:dyDescent="0.25">
      <c r="A1532" s="23">
        <f t="shared" si="167"/>
        <v>1524</v>
      </c>
      <c r="B1532" s="24" t="s">
        <v>44</v>
      </c>
      <c r="C1532" s="23" t="str">
        <f>+[1]DEPURADO!A1526</f>
        <v>HLC117553</v>
      </c>
      <c r="D1532" s="23">
        <f>+[1]DEPURADO!B1526</f>
        <v>117553</v>
      </c>
      <c r="E1532" s="25">
        <f>+[1]DEPURADO!C1526</f>
        <v>45626</v>
      </c>
      <c r="F1532" s="26">
        <f>+IF([1]DEPURADO!D1526&gt;1,[1]DEPURADO!D1526," ")</f>
        <v>45644</v>
      </c>
      <c r="G1532" s="27">
        <f>[1]DEPURADO!F1526</f>
        <v>44181</v>
      </c>
      <c r="H1532" s="28">
        <v>0</v>
      </c>
      <c r="I1532" s="28">
        <f>+[1]DEPURADO!M1526+[1]DEPURADO!N1526</f>
        <v>0</v>
      </c>
      <c r="J1532" s="28">
        <f>+[1]DEPURADO!R1526</f>
        <v>0</v>
      </c>
      <c r="K1532" s="29">
        <f>+[1]DEPURADO!P1526+[1]DEPURADO!Q1526</f>
        <v>0</v>
      </c>
      <c r="L1532" s="28">
        <v>0</v>
      </c>
      <c r="M1532" s="28">
        <v>0</v>
      </c>
      <c r="N1532" s="28">
        <f t="shared" si="161"/>
        <v>0</v>
      </c>
      <c r="O1532" s="28">
        <f t="shared" si="162"/>
        <v>44181</v>
      </c>
      <c r="P1532" s="24">
        <f>IF([1]DEPURADO!H1526&gt;1,0,[1]DEPURADO!B1526)</f>
        <v>117553</v>
      </c>
      <c r="Q1532" s="30">
        <f t="shared" si="163"/>
        <v>44181</v>
      </c>
      <c r="R1532" s="31">
        <f t="shared" si="164"/>
        <v>0</v>
      </c>
      <c r="S1532" s="31">
        <f>+[1]DEPURADO!J1526</f>
        <v>0</v>
      </c>
      <c r="T1532" s="23" t="s">
        <v>45</v>
      </c>
      <c r="U1532" s="31">
        <f>+[1]DEPURADO!I1526</f>
        <v>0</v>
      </c>
      <c r="V1532" s="30"/>
      <c r="W1532" s="23" t="s">
        <v>45</v>
      </c>
      <c r="X1532" s="31">
        <f>+[1]DEPURADO!K1526+[1]DEPURADO!L1526</f>
        <v>44181</v>
      </c>
      <c r="Y1532" s="23" t="s">
        <v>45</v>
      </c>
      <c r="Z1532" s="31">
        <f t="shared" si="165"/>
        <v>44181</v>
      </c>
      <c r="AA1532" s="31"/>
      <c r="AB1532" s="31">
        <v>0</v>
      </c>
      <c r="AC1532" s="31">
        <v>0</v>
      </c>
      <c r="AD1532" s="30"/>
      <c r="AE1532" s="30">
        <f>+[1]DEPURADO!K1526</f>
        <v>0</v>
      </c>
      <c r="AF1532" s="30">
        <v>0</v>
      </c>
      <c r="AG1532" s="30">
        <f t="shared" si="166"/>
        <v>0</v>
      </c>
      <c r="AH1532" s="30">
        <v>0</v>
      </c>
      <c r="AI1532" s="30" t="str">
        <f>+[1]DEPURADO!G1526</f>
        <v>GLOSA LEGALIZADA</v>
      </c>
      <c r="AJ1532" s="32"/>
      <c r="AK1532" s="33"/>
    </row>
    <row r="1533" spans="1:37" s="34" customFormat="1" x14ac:dyDescent="0.25">
      <c r="A1533" s="23">
        <f t="shared" si="167"/>
        <v>1525</v>
      </c>
      <c r="B1533" s="24" t="s">
        <v>44</v>
      </c>
      <c r="C1533" s="23" t="str">
        <f>+[1]DEPURADO!A1527</f>
        <v>HLC117069</v>
      </c>
      <c r="D1533" s="23">
        <f>+[1]DEPURADO!B1527</f>
        <v>117069</v>
      </c>
      <c r="E1533" s="25">
        <f>+[1]DEPURADO!C1527</f>
        <v>45626</v>
      </c>
      <c r="F1533" s="26">
        <f>+IF([1]DEPURADO!D1527&gt;1,[1]DEPURADO!D1527," ")</f>
        <v>45644</v>
      </c>
      <c r="G1533" s="27">
        <f>[1]DEPURADO!F1527</f>
        <v>51551</v>
      </c>
      <c r="H1533" s="28">
        <v>0</v>
      </c>
      <c r="I1533" s="28">
        <f>+[1]DEPURADO!M1527+[1]DEPURADO!N1527</f>
        <v>0</v>
      </c>
      <c r="J1533" s="28">
        <f>+[1]DEPURADO!R1527</f>
        <v>0</v>
      </c>
      <c r="K1533" s="29">
        <f>+[1]DEPURADO!P1527+[1]DEPURADO!Q1527</f>
        <v>0</v>
      </c>
      <c r="L1533" s="28">
        <v>0</v>
      </c>
      <c r="M1533" s="28">
        <v>0</v>
      </c>
      <c r="N1533" s="28">
        <f t="shared" si="161"/>
        <v>0</v>
      </c>
      <c r="O1533" s="28">
        <f t="shared" si="162"/>
        <v>51551</v>
      </c>
      <c r="P1533" s="24">
        <f>IF([1]DEPURADO!H1527&gt;1,0,[1]DEPURADO!B1527)</f>
        <v>117069</v>
      </c>
      <c r="Q1533" s="30">
        <f t="shared" si="163"/>
        <v>51551</v>
      </c>
      <c r="R1533" s="31">
        <f t="shared" si="164"/>
        <v>0</v>
      </c>
      <c r="S1533" s="31">
        <f>+[1]DEPURADO!J1527</f>
        <v>0</v>
      </c>
      <c r="T1533" s="23" t="s">
        <v>45</v>
      </c>
      <c r="U1533" s="31">
        <f>+[1]DEPURADO!I1527</f>
        <v>0</v>
      </c>
      <c r="V1533" s="30"/>
      <c r="W1533" s="23" t="s">
        <v>45</v>
      </c>
      <c r="X1533" s="31">
        <f>+[1]DEPURADO!K1527+[1]DEPURADO!L1527</f>
        <v>51551</v>
      </c>
      <c r="Y1533" s="23" t="s">
        <v>45</v>
      </c>
      <c r="Z1533" s="31">
        <f t="shared" si="165"/>
        <v>51551</v>
      </c>
      <c r="AA1533" s="31"/>
      <c r="AB1533" s="31">
        <v>0</v>
      </c>
      <c r="AC1533" s="31">
        <v>0</v>
      </c>
      <c r="AD1533" s="30"/>
      <c r="AE1533" s="30">
        <f>+[1]DEPURADO!K1527</f>
        <v>0</v>
      </c>
      <c r="AF1533" s="30">
        <v>0</v>
      </c>
      <c r="AG1533" s="30">
        <f t="shared" si="166"/>
        <v>0</v>
      </c>
      <c r="AH1533" s="30">
        <v>0</v>
      </c>
      <c r="AI1533" s="30" t="str">
        <f>+[1]DEPURADO!G1527</f>
        <v>GLOSA LEGALIZADA</v>
      </c>
      <c r="AJ1533" s="32"/>
      <c r="AK1533" s="33"/>
    </row>
    <row r="1534" spans="1:37" s="34" customFormat="1" x14ac:dyDescent="0.25">
      <c r="A1534" s="23">
        <f t="shared" si="167"/>
        <v>1526</v>
      </c>
      <c r="B1534" s="24" t="s">
        <v>44</v>
      </c>
      <c r="C1534" s="23" t="str">
        <f>+[1]DEPURADO!A1528</f>
        <v>HLC117517</v>
      </c>
      <c r="D1534" s="23">
        <f>+[1]DEPURADO!B1528</f>
        <v>117517</v>
      </c>
      <c r="E1534" s="25">
        <f>+[1]DEPURADO!C1528</f>
        <v>45626</v>
      </c>
      <c r="F1534" s="26">
        <f>+IF([1]DEPURADO!D1528&gt;1,[1]DEPURADO!D1528," ")</f>
        <v>45644</v>
      </c>
      <c r="G1534" s="27">
        <f>[1]DEPURADO!F1528</f>
        <v>64980</v>
      </c>
      <c r="H1534" s="28">
        <v>0</v>
      </c>
      <c r="I1534" s="28">
        <f>+[1]DEPURADO!M1528+[1]DEPURADO!N1528</f>
        <v>0</v>
      </c>
      <c r="J1534" s="28">
        <f>+[1]DEPURADO!R1528</f>
        <v>0</v>
      </c>
      <c r="K1534" s="29">
        <f>+[1]DEPURADO!P1528+[1]DEPURADO!Q1528</f>
        <v>0</v>
      </c>
      <c r="L1534" s="28">
        <v>0</v>
      </c>
      <c r="M1534" s="28">
        <v>0</v>
      </c>
      <c r="N1534" s="28">
        <f t="shared" si="161"/>
        <v>0</v>
      </c>
      <c r="O1534" s="28">
        <f t="shared" si="162"/>
        <v>64980</v>
      </c>
      <c r="P1534" s="24">
        <f>IF([1]DEPURADO!H1528&gt;1,0,[1]DEPURADO!B1528)</f>
        <v>117517</v>
      </c>
      <c r="Q1534" s="30">
        <f t="shared" si="163"/>
        <v>64980</v>
      </c>
      <c r="R1534" s="31">
        <f t="shared" si="164"/>
        <v>0</v>
      </c>
      <c r="S1534" s="31">
        <f>+[1]DEPURADO!J1528</f>
        <v>0</v>
      </c>
      <c r="T1534" s="23" t="s">
        <v>45</v>
      </c>
      <c r="U1534" s="31">
        <f>+[1]DEPURADO!I1528</f>
        <v>0</v>
      </c>
      <c r="V1534" s="30"/>
      <c r="W1534" s="23" t="s">
        <v>45</v>
      </c>
      <c r="X1534" s="31">
        <f>+[1]DEPURADO!K1528+[1]DEPURADO!L1528</f>
        <v>64980</v>
      </c>
      <c r="Y1534" s="23" t="s">
        <v>45</v>
      </c>
      <c r="Z1534" s="31">
        <f t="shared" si="165"/>
        <v>64980</v>
      </c>
      <c r="AA1534" s="31"/>
      <c r="AB1534" s="31">
        <v>0</v>
      </c>
      <c r="AC1534" s="31">
        <v>0</v>
      </c>
      <c r="AD1534" s="30"/>
      <c r="AE1534" s="30">
        <f>+[1]DEPURADO!K1528</f>
        <v>0</v>
      </c>
      <c r="AF1534" s="30">
        <v>0</v>
      </c>
      <c r="AG1534" s="30">
        <f t="shared" si="166"/>
        <v>0</v>
      </c>
      <c r="AH1534" s="30">
        <v>0</v>
      </c>
      <c r="AI1534" s="30" t="str">
        <f>+[1]DEPURADO!G1528</f>
        <v>GLOSA LEGALIZADA</v>
      </c>
      <c r="AJ1534" s="32"/>
      <c r="AK1534" s="33"/>
    </row>
    <row r="1535" spans="1:37" s="34" customFormat="1" x14ac:dyDescent="0.25">
      <c r="A1535" s="23">
        <f t="shared" si="167"/>
        <v>1527</v>
      </c>
      <c r="B1535" s="24" t="s">
        <v>44</v>
      </c>
      <c r="C1535" s="23" t="str">
        <f>+[1]DEPURADO!A1529</f>
        <v>HLC117461</v>
      </c>
      <c r="D1535" s="23">
        <f>+[1]DEPURADO!B1529</f>
        <v>117461</v>
      </c>
      <c r="E1535" s="25">
        <f>+[1]DEPURADO!C1529</f>
        <v>45626</v>
      </c>
      <c r="F1535" s="26">
        <f>+IF([1]DEPURADO!D1529&gt;1,[1]DEPURADO!D1529," ")</f>
        <v>45644</v>
      </c>
      <c r="G1535" s="27">
        <f>[1]DEPURADO!F1529</f>
        <v>104380</v>
      </c>
      <c r="H1535" s="28">
        <v>0</v>
      </c>
      <c r="I1535" s="28">
        <f>+[1]DEPURADO!M1529+[1]DEPURADO!N1529</f>
        <v>0</v>
      </c>
      <c r="J1535" s="28">
        <f>+[1]DEPURADO!R1529</f>
        <v>0</v>
      </c>
      <c r="K1535" s="29">
        <f>+[1]DEPURADO!P1529+[1]DEPURADO!Q1529</f>
        <v>0</v>
      </c>
      <c r="L1535" s="28">
        <v>0</v>
      </c>
      <c r="M1535" s="28">
        <v>0</v>
      </c>
      <c r="N1535" s="28">
        <f t="shared" si="161"/>
        <v>0</v>
      </c>
      <c r="O1535" s="28">
        <f t="shared" si="162"/>
        <v>104380</v>
      </c>
      <c r="P1535" s="24">
        <f>IF([1]DEPURADO!H1529&gt;1,0,[1]DEPURADO!B1529)</f>
        <v>117461</v>
      </c>
      <c r="Q1535" s="30">
        <f t="shared" si="163"/>
        <v>104380</v>
      </c>
      <c r="R1535" s="31">
        <f t="shared" si="164"/>
        <v>0</v>
      </c>
      <c r="S1535" s="31">
        <f>+[1]DEPURADO!J1529</f>
        <v>0</v>
      </c>
      <c r="T1535" s="23" t="s">
        <v>45</v>
      </c>
      <c r="U1535" s="31">
        <f>+[1]DEPURADO!I1529</f>
        <v>0</v>
      </c>
      <c r="V1535" s="30"/>
      <c r="W1535" s="23" t="s">
        <v>45</v>
      </c>
      <c r="X1535" s="31">
        <f>+[1]DEPURADO!K1529+[1]DEPURADO!L1529</f>
        <v>104380</v>
      </c>
      <c r="Y1535" s="23" t="s">
        <v>45</v>
      </c>
      <c r="Z1535" s="31">
        <f t="shared" si="165"/>
        <v>104380</v>
      </c>
      <c r="AA1535" s="31"/>
      <c r="AB1535" s="31">
        <v>0</v>
      </c>
      <c r="AC1535" s="31">
        <v>0</v>
      </c>
      <c r="AD1535" s="30"/>
      <c r="AE1535" s="30">
        <f>+[1]DEPURADO!K1529</f>
        <v>0</v>
      </c>
      <c r="AF1535" s="30">
        <v>0</v>
      </c>
      <c r="AG1535" s="30">
        <f t="shared" si="166"/>
        <v>0</v>
      </c>
      <c r="AH1535" s="30">
        <v>0</v>
      </c>
      <c r="AI1535" s="30" t="str">
        <f>+[1]DEPURADO!G1529</f>
        <v>GLOSA LEGALIZADA</v>
      </c>
      <c r="AJ1535" s="32"/>
      <c r="AK1535" s="33"/>
    </row>
    <row r="1536" spans="1:37" s="34" customFormat="1" x14ac:dyDescent="0.25">
      <c r="A1536" s="23">
        <f t="shared" si="167"/>
        <v>1528</v>
      </c>
      <c r="B1536" s="24" t="s">
        <v>44</v>
      </c>
      <c r="C1536" s="23" t="str">
        <f>+[1]DEPURADO!A1530</f>
        <v>HLC116118</v>
      </c>
      <c r="D1536" s="23">
        <f>+[1]DEPURADO!B1530</f>
        <v>116118</v>
      </c>
      <c r="E1536" s="25">
        <f>+[1]DEPURADO!C1530</f>
        <v>45626</v>
      </c>
      <c r="F1536" s="26">
        <f>+IF([1]DEPURADO!D1530&gt;1,[1]DEPURADO!D1530," ")</f>
        <v>45630</v>
      </c>
      <c r="G1536" s="27">
        <f>[1]DEPURADO!F1530</f>
        <v>41116</v>
      </c>
      <c r="H1536" s="28">
        <v>0</v>
      </c>
      <c r="I1536" s="28">
        <f>+[1]DEPURADO!M1530+[1]DEPURADO!N1530</f>
        <v>0</v>
      </c>
      <c r="J1536" s="28">
        <f>+[1]DEPURADO!R1530</f>
        <v>0</v>
      </c>
      <c r="K1536" s="29">
        <f>+[1]DEPURADO!P1530+[1]DEPURADO!Q1530</f>
        <v>0</v>
      </c>
      <c r="L1536" s="28">
        <v>0</v>
      </c>
      <c r="M1536" s="28">
        <v>0</v>
      </c>
      <c r="N1536" s="28">
        <f t="shared" si="161"/>
        <v>0</v>
      </c>
      <c r="O1536" s="28">
        <f t="shared" si="162"/>
        <v>41116</v>
      </c>
      <c r="P1536" s="24">
        <f>IF([1]DEPURADO!H1530&gt;1,0,[1]DEPURADO!B1530)</f>
        <v>116118</v>
      </c>
      <c r="Q1536" s="30">
        <f t="shared" si="163"/>
        <v>41116</v>
      </c>
      <c r="R1536" s="31">
        <f t="shared" si="164"/>
        <v>0</v>
      </c>
      <c r="S1536" s="31">
        <f>+[1]DEPURADO!J1530</f>
        <v>0</v>
      </c>
      <c r="T1536" s="23" t="s">
        <v>45</v>
      </c>
      <c r="U1536" s="31">
        <f>+[1]DEPURADO!I1530</f>
        <v>0</v>
      </c>
      <c r="V1536" s="30"/>
      <c r="W1536" s="23" t="s">
        <v>45</v>
      </c>
      <c r="X1536" s="31">
        <f>+[1]DEPURADO!K1530+[1]DEPURADO!L1530</f>
        <v>41116</v>
      </c>
      <c r="Y1536" s="23" t="s">
        <v>45</v>
      </c>
      <c r="Z1536" s="31">
        <f t="shared" si="165"/>
        <v>41116</v>
      </c>
      <c r="AA1536" s="31"/>
      <c r="AB1536" s="31">
        <v>0</v>
      </c>
      <c r="AC1536" s="31">
        <v>0</v>
      </c>
      <c r="AD1536" s="30"/>
      <c r="AE1536" s="30">
        <f>+[1]DEPURADO!K1530</f>
        <v>0</v>
      </c>
      <c r="AF1536" s="30">
        <v>0</v>
      </c>
      <c r="AG1536" s="30">
        <f t="shared" si="166"/>
        <v>0</v>
      </c>
      <c r="AH1536" s="30">
        <v>0</v>
      </c>
      <c r="AI1536" s="30" t="str">
        <f>+[1]DEPURADO!G1530</f>
        <v>GLOSA LEGALIZADA</v>
      </c>
      <c r="AJ1536" s="32"/>
      <c r="AK1536" s="33"/>
    </row>
    <row r="1537" spans="1:37" s="34" customFormat="1" x14ac:dyDescent="0.25">
      <c r="A1537" s="23">
        <f t="shared" si="167"/>
        <v>1529</v>
      </c>
      <c r="B1537" s="24" t="s">
        <v>44</v>
      </c>
      <c r="C1537" s="23" t="str">
        <f>+[1]DEPURADO!A1531</f>
        <v>HLC115850</v>
      </c>
      <c r="D1537" s="23">
        <f>+[1]DEPURADO!B1531</f>
        <v>115850</v>
      </c>
      <c r="E1537" s="25">
        <f>+[1]DEPURADO!C1531</f>
        <v>45626</v>
      </c>
      <c r="F1537" s="26">
        <f>+IF([1]DEPURADO!D1531&gt;1,[1]DEPURADO!D1531," ")</f>
        <v>45630</v>
      </c>
      <c r="G1537" s="27">
        <f>[1]DEPURADO!F1531</f>
        <v>33980</v>
      </c>
      <c r="H1537" s="28">
        <v>0</v>
      </c>
      <c r="I1537" s="28">
        <f>+[1]DEPURADO!M1531+[1]DEPURADO!N1531</f>
        <v>0</v>
      </c>
      <c r="J1537" s="28">
        <f>+[1]DEPURADO!R1531</f>
        <v>0</v>
      </c>
      <c r="K1537" s="29">
        <f>+[1]DEPURADO!P1531+[1]DEPURADO!Q1531</f>
        <v>0</v>
      </c>
      <c r="L1537" s="28">
        <v>0</v>
      </c>
      <c r="M1537" s="28">
        <v>0</v>
      </c>
      <c r="N1537" s="28">
        <f t="shared" si="161"/>
        <v>0</v>
      </c>
      <c r="O1537" s="28">
        <f t="shared" si="162"/>
        <v>33980</v>
      </c>
      <c r="P1537" s="24">
        <f>IF([1]DEPURADO!H1531&gt;1,0,[1]DEPURADO!B1531)</f>
        <v>115850</v>
      </c>
      <c r="Q1537" s="30">
        <f t="shared" si="163"/>
        <v>33980</v>
      </c>
      <c r="R1537" s="31">
        <f t="shared" si="164"/>
        <v>0</v>
      </c>
      <c r="S1537" s="31">
        <f>+[1]DEPURADO!J1531</f>
        <v>0</v>
      </c>
      <c r="T1537" s="23" t="s">
        <v>45</v>
      </c>
      <c r="U1537" s="31">
        <f>+[1]DEPURADO!I1531</f>
        <v>0</v>
      </c>
      <c r="V1537" s="30"/>
      <c r="W1537" s="23" t="s">
        <v>45</v>
      </c>
      <c r="X1537" s="31">
        <f>+[1]DEPURADO!K1531+[1]DEPURADO!L1531</f>
        <v>33980</v>
      </c>
      <c r="Y1537" s="23" t="s">
        <v>45</v>
      </c>
      <c r="Z1537" s="31">
        <f t="shared" si="165"/>
        <v>33980</v>
      </c>
      <c r="AA1537" s="31"/>
      <c r="AB1537" s="31">
        <v>0</v>
      </c>
      <c r="AC1537" s="31">
        <v>0</v>
      </c>
      <c r="AD1537" s="30"/>
      <c r="AE1537" s="30">
        <f>+[1]DEPURADO!K1531</f>
        <v>0</v>
      </c>
      <c r="AF1537" s="30">
        <v>0</v>
      </c>
      <c r="AG1537" s="30">
        <f t="shared" si="166"/>
        <v>0</v>
      </c>
      <c r="AH1537" s="30">
        <v>0</v>
      </c>
      <c r="AI1537" s="30" t="str">
        <f>+[1]DEPURADO!G1531</f>
        <v>GLOSA LEGALIZADA</v>
      </c>
      <c r="AJ1537" s="32"/>
      <c r="AK1537" s="33"/>
    </row>
    <row r="1538" spans="1:37" s="34" customFormat="1" x14ac:dyDescent="0.25">
      <c r="A1538" s="23">
        <f t="shared" si="167"/>
        <v>1530</v>
      </c>
      <c r="B1538" s="24" t="s">
        <v>44</v>
      </c>
      <c r="C1538" s="23" t="str">
        <f>+[1]DEPURADO!A1532</f>
        <v>HLC114731</v>
      </c>
      <c r="D1538" s="23">
        <f>+[1]DEPURADO!B1532</f>
        <v>114731</v>
      </c>
      <c r="E1538" s="25">
        <f>+[1]DEPURADO!C1532</f>
        <v>45626</v>
      </c>
      <c r="F1538" s="26">
        <f>+IF([1]DEPURADO!D1532&gt;1,[1]DEPURADO!D1532," ")</f>
        <v>45630</v>
      </c>
      <c r="G1538" s="27">
        <f>[1]DEPURADO!F1532</f>
        <v>149201</v>
      </c>
      <c r="H1538" s="28">
        <v>0</v>
      </c>
      <c r="I1538" s="28">
        <f>+[1]DEPURADO!M1532+[1]DEPURADO!N1532</f>
        <v>0</v>
      </c>
      <c r="J1538" s="28">
        <f>+[1]DEPURADO!R1532</f>
        <v>0</v>
      </c>
      <c r="K1538" s="29">
        <f>+[1]DEPURADO!P1532+[1]DEPURADO!Q1532</f>
        <v>0</v>
      </c>
      <c r="L1538" s="28">
        <v>0</v>
      </c>
      <c r="M1538" s="28">
        <v>0</v>
      </c>
      <c r="N1538" s="28">
        <f t="shared" si="161"/>
        <v>0</v>
      </c>
      <c r="O1538" s="28">
        <f t="shared" si="162"/>
        <v>149201</v>
      </c>
      <c r="P1538" s="24">
        <f>IF([1]DEPURADO!H1532&gt;1,0,[1]DEPURADO!B1532)</f>
        <v>114731</v>
      </c>
      <c r="Q1538" s="30">
        <f t="shared" si="163"/>
        <v>149201</v>
      </c>
      <c r="R1538" s="31">
        <f t="shared" si="164"/>
        <v>0</v>
      </c>
      <c r="S1538" s="31">
        <f>+[1]DEPURADO!J1532</f>
        <v>0</v>
      </c>
      <c r="T1538" s="23" t="s">
        <v>45</v>
      </c>
      <c r="U1538" s="31">
        <f>+[1]DEPURADO!I1532</f>
        <v>0</v>
      </c>
      <c r="V1538" s="30"/>
      <c r="W1538" s="23" t="s">
        <v>45</v>
      </c>
      <c r="X1538" s="31">
        <f>+[1]DEPURADO!K1532+[1]DEPURADO!L1532</f>
        <v>149201</v>
      </c>
      <c r="Y1538" s="23" t="s">
        <v>45</v>
      </c>
      <c r="Z1538" s="31">
        <f t="shared" si="165"/>
        <v>149201</v>
      </c>
      <c r="AA1538" s="31"/>
      <c r="AB1538" s="31">
        <v>0</v>
      </c>
      <c r="AC1538" s="31">
        <v>0</v>
      </c>
      <c r="AD1538" s="30"/>
      <c r="AE1538" s="30">
        <f>+[1]DEPURADO!K1532</f>
        <v>0</v>
      </c>
      <c r="AF1538" s="30">
        <v>0</v>
      </c>
      <c r="AG1538" s="30">
        <f t="shared" si="166"/>
        <v>0</v>
      </c>
      <c r="AH1538" s="30">
        <v>0</v>
      </c>
      <c r="AI1538" s="30" t="str">
        <f>+[1]DEPURADO!G1532</f>
        <v>GLOSA LEGALIZADA</v>
      </c>
      <c r="AJ1538" s="32"/>
      <c r="AK1538" s="33"/>
    </row>
    <row r="1539" spans="1:37" s="34" customFormat="1" x14ac:dyDescent="0.25">
      <c r="A1539" s="23">
        <f t="shared" si="167"/>
        <v>1531</v>
      </c>
      <c r="B1539" s="24" t="s">
        <v>44</v>
      </c>
      <c r="C1539" s="23" t="str">
        <f>+[1]DEPURADO!A1533</f>
        <v>HLC116141</v>
      </c>
      <c r="D1539" s="23">
        <f>+[1]DEPURADO!B1533</f>
        <v>116141</v>
      </c>
      <c r="E1539" s="25">
        <f>+[1]DEPURADO!C1533</f>
        <v>45626</v>
      </c>
      <c r="F1539" s="26">
        <f>+IF([1]DEPURADO!D1533&gt;1,[1]DEPURADO!D1533," ")</f>
        <v>45630</v>
      </c>
      <c r="G1539" s="27">
        <f>[1]DEPURADO!F1533</f>
        <v>50052</v>
      </c>
      <c r="H1539" s="28">
        <v>0</v>
      </c>
      <c r="I1539" s="28">
        <f>+[1]DEPURADO!M1533+[1]DEPURADO!N1533</f>
        <v>0</v>
      </c>
      <c r="J1539" s="28">
        <f>+[1]DEPURADO!R1533</f>
        <v>0</v>
      </c>
      <c r="K1539" s="29">
        <f>+[1]DEPURADO!P1533+[1]DEPURADO!Q1533</f>
        <v>0</v>
      </c>
      <c r="L1539" s="28">
        <v>0</v>
      </c>
      <c r="M1539" s="28">
        <v>0</v>
      </c>
      <c r="N1539" s="28">
        <f t="shared" si="161"/>
        <v>0</v>
      </c>
      <c r="O1539" s="28">
        <f t="shared" si="162"/>
        <v>50052</v>
      </c>
      <c r="P1539" s="24">
        <f>IF([1]DEPURADO!H1533&gt;1,0,[1]DEPURADO!B1533)</f>
        <v>116141</v>
      </c>
      <c r="Q1539" s="30">
        <f t="shared" si="163"/>
        <v>50052</v>
      </c>
      <c r="R1539" s="31">
        <f t="shared" si="164"/>
        <v>0</v>
      </c>
      <c r="S1539" s="31">
        <f>+[1]DEPURADO!J1533</f>
        <v>0</v>
      </c>
      <c r="T1539" s="23" t="s">
        <v>45</v>
      </c>
      <c r="U1539" s="31">
        <f>+[1]DEPURADO!I1533</f>
        <v>0</v>
      </c>
      <c r="V1539" s="30"/>
      <c r="W1539" s="23" t="s">
        <v>45</v>
      </c>
      <c r="X1539" s="31">
        <f>+[1]DEPURADO!K1533+[1]DEPURADO!L1533</f>
        <v>50052</v>
      </c>
      <c r="Y1539" s="23" t="s">
        <v>45</v>
      </c>
      <c r="Z1539" s="31">
        <f t="shared" si="165"/>
        <v>50052</v>
      </c>
      <c r="AA1539" s="31"/>
      <c r="AB1539" s="31">
        <v>0</v>
      </c>
      <c r="AC1539" s="31">
        <v>0</v>
      </c>
      <c r="AD1539" s="30"/>
      <c r="AE1539" s="30">
        <f>+[1]DEPURADO!K1533</f>
        <v>0</v>
      </c>
      <c r="AF1539" s="30">
        <v>0</v>
      </c>
      <c r="AG1539" s="30">
        <f t="shared" si="166"/>
        <v>0</v>
      </c>
      <c r="AH1539" s="30">
        <v>0</v>
      </c>
      <c r="AI1539" s="30" t="str">
        <f>+[1]DEPURADO!G1533</f>
        <v>GLOSA LEGALIZADA</v>
      </c>
      <c r="AJ1539" s="32"/>
      <c r="AK1539" s="33"/>
    </row>
    <row r="1540" spans="1:37" s="34" customFormat="1" x14ac:dyDescent="0.25">
      <c r="A1540" s="23">
        <f t="shared" si="167"/>
        <v>1532</v>
      </c>
      <c r="B1540" s="24" t="s">
        <v>44</v>
      </c>
      <c r="C1540" s="23" t="str">
        <f>+[1]DEPURADO!A1534</f>
        <v>HLC114792</v>
      </c>
      <c r="D1540" s="23">
        <f>+[1]DEPURADO!B1534</f>
        <v>114792</v>
      </c>
      <c r="E1540" s="25">
        <f>+[1]DEPURADO!C1534</f>
        <v>45626</v>
      </c>
      <c r="F1540" s="26">
        <f>+IF([1]DEPURADO!D1534&gt;1,[1]DEPURADO!D1534," ")</f>
        <v>45630</v>
      </c>
      <c r="G1540" s="27">
        <f>[1]DEPURADO!F1534</f>
        <v>843540</v>
      </c>
      <c r="H1540" s="28">
        <v>0</v>
      </c>
      <c r="I1540" s="28">
        <f>+[1]DEPURADO!M1534+[1]DEPURADO!N1534</f>
        <v>0</v>
      </c>
      <c r="J1540" s="28">
        <f>+[1]DEPURADO!R1534</f>
        <v>0</v>
      </c>
      <c r="K1540" s="29">
        <f>+[1]DEPURADO!P1534+[1]DEPURADO!Q1534</f>
        <v>0</v>
      </c>
      <c r="L1540" s="28">
        <v>0</v>
      </c>
      <c r="M1540" s="28">
        <v>0</v>
      </c>
      <c r="N1540" s="28">
        <f t="shared" si="161"/>
        <v>0</v>
      </c>
      <c r="O1540" s="28">
        <f t="shared" si="162"/>
        <v>843540</v>
      </c>
      <c r="P1540" s="24">
        <f>IF([1]DEPURADO!H1534&gt;1,0,[1]DEPURADO!B1534)</f>
        <v>114792</v>
      </c>
      <c r="Q1540" s="30">
        <f t="shared" si="163"/>
        <v>843540</v>
      </c>
      <c r="R1540" s="31">
        <f t="shared" si="164"/>
        <v>0</v>
      </c>
      <c r="S1540" s="31">
        <f>+[1]DEPURADO!J1534</f>
        <v>0</v>
      </c>
      <c r="T1540" s="23" t="s">
        <v>45</v>
      </c>
      <c r="U1540" s="31">
        <f>+[1]DEPURADO!I1534</f>
        <v>0</v>
      </c>
      <c r="V1540" s="30"/>
      <c r="W1540" s="23" t="s">
        <v>45</v>
      </c>
      <c r="X1540" s="31">
        <f>+[1]DEPURADO!K1534+[1]DEPURADO!L1534</f>
        <v>843540</v>
      </c>
      <c r="Y1540" s="23" t="s">
        <v>45</v>
      </c>
      <c r="Z1540" s="31">
        <f t="shared" si="165"/>
        <v>843540</v>
      </c>
      <c r="AA1540" s="31"/>
      <c r="AB1540" s="31">
        <v>0</v>
      </c>
      <c r="AC1540" s="31">
        <v>0</v>
      </c>
      <c r="AD1540" s="30"/>
      <c r="AE1540" s="30">
        <f>+[1]DEPURADO!K1534</f>
        <v>0</v>
      </c>
      <c r="AF1540" s="30">
        <v>0</v>
      </c>
      <c r="AG1540" s="30">
        <f t="shared" si="166"/>
        <v>0</v>
      </c>
      <c r="AH1540" s="30">
        <v>0</v>
      </c>
      <c r="AI1540" s="30" t="str">
        <f>+[1]DEPURADO!G1534</f>
        <v>GLOSA LEGALIZADA</v>
      </c>
      <c r="AJ1540" s="32"/>
      <c r="AK1540" s="33"/>
    </row>
    <row r="1541" spans="1:37" s="34" customFormat="1" x14ac:dyDescent="0.25">
      <c r="A1541" s="23">
        <f t="shared" si="167"/>
        <v>1533</v>
      </c>
      <c r="B1541" s="24" t="s">
        <v>44</v>
      </c>
      <c r="C1541" s="23" t="str">
        <f>+[1]DEPURADO!A1535</f>
        <v>HLC115851</v>
      </c>
      <c r="D1541" s="23">
        <f>+[1]DEPURADO!B1535</f>
        <v>115851</v>
      </c>
      <c r="E1541" s="25">
        <f>+[1]DEPURADO!C1535</f>
        <v>45626</v>
      </c>
      <c r="F1541" s="26">
        <f>+IF([1]DEPURADO!D1535&gt;1,[1]DEPURADO!D1535," ")</f>
        <v>45630</v>
      </c>
      <c r="G1541" s="27">
        <f>[1]DEPURADO!F1535</f>
        <v>47500</v>
      </c>
      <c r="H1541" s="28">
        <v>0</v>
      </c>
      <c r="I1541" s="28">
        <f>+[1]DEPURADO!M1535+[1]DEPURADO!N1535</f>
        <v>0</v>
      </c>
      <c r="J1541" s="28">
        <f>+[1]DEPURADO!R1535</f>
        <v>0</v>
      </c>
      <c r="K1541" s="29">
        <f>+[1]DEPURADO!P1535+[1]DEPURADO!Q1535</f>
        <v>0</v>
      </c>
      <c r="L1541" s="28">
        <v>0</v>
      </c>
      <c r="M1541" s="28">
        <v>0</v>
      </c>
      <c r="N1541" s="28">
        <f t="shared" si="161"/>
        <v>0</v>
      </c>
      <c r="O1541" s="28">
        <f t="shared" si="162"/>
        <v>47500</v>
      </c>
      <c r="P1541" s="24">
        <f>IF([1]DEPURADO!H1535&gt;1,0,[1]DEPURADO!B1535)</f>
        <v>115851</v>
      </c>
      <c r="Q1541" s="30">
        <f t="shared" si="163"/>
        <v>47500</v>
      </c>
      <c r="R1541" s="31">
        <f t="shared" si="164"/>
        <v>0</v>
      </c>
      <c r="S1541" s="31">
        <f>+[1]DEPURADO!J1535</f>
        <v>0</v>
      </c>
      <c r="T1541" s="23" t="s">
        <v>45</v>
      </c>
      <c r="U1541" s="31">
        <f>+[1]DEPURADO!I1535</f>
        <v>0</v>
      </c>
      <c r="V1541" s="30"/>
      <c r="W1541" s="23" t="s">
        <v>45</v>
      </c>
      <c r="X1541" s="31">
        <f>+[1]DEPURADO!K1535+[1]DEPURADO!L1535</f>
        <v>47500</v>
      </c>
      <c r="Y1541" s="23" t="s">
        <v>45</v>
      </c>
      <c r="Z1541" s="31">
        <f t="shared" si="165"/>
        <v>47500</v>
      </c>
      <c r="AA1541" s="31"/>
      <c r="AB1541" s="31">
        <v>0</v>
      </c>
      <c r="AC1541" s="31">
        <v>0</v>
      </c>
      <c r="AD1541" s="30"/>
      <c r="AE1541" s="30">
        <f>+[1]DEPURADO!K1535</f>
        <v>0</v>
      </c>
      <c r="AF1541" s="30">
        <v>0</v>
      </c>
      <c r="AG1541" s="30">
        <f t="shared" si="166"/>
        <v>0</v>
      </c>
      <c r="AH1541" s="30">
        <v>0</v>
      </c>
      <c r="AI1541" s="30" t="str">
        <f>+[1]DEPURADO!G1535</f>
        <v>GLOSA LEGALIZADA</v>
      </c>
      <c r="AJ1541" s="32"/>
      <c r="AK1541" s="33"/>
    </row>
    <row r="1542" spans="1:37" s="34" customFormat="1" x14ac:dyDescent="0.25">
      <c r="A1542" s="23">
        <f t="shared" si="167"/>
        <v>1534</v>
      </c>
      <c r="B1542" s="24" t="s">
        <v>44</v>
      </c>
      <c r="C1542" s="23" t="str">
        <f>+[1]DEPURADO!A1536</f>
        <v>HLC115487</v>
      </c>
      <c r="D1542" s="23">
        <f>+[1]DEPURADO!B1536</f>
        <v>115487</v>
      </c>
      <c r="E1542" s="25">
        <f>+[1]DEPURADO!C1536</f>
        <v>45626</v>
      </c>
      <c r="F1542" s="26">
        <f>+IF([1]DEPURADO!D1536&gt;1,[1]DEPURADO!D1536," ")</f>
        <v>45630</v>
      </c>
      <c r="G1542" s="27">
        <f>[1]DEPURADO!F1536</f>
        <v>64954</v>
      </c>
      <c r="H1542" s="28">
        <v>0</v>
      </c>
      <c r="I1542" s="28">
        <f>+[1]DEPURADO!M1536+[1]DEPURADO!N1536</f>
        <v>0</v>
      </c>
      <c r="J1542" s="28">
        <f>+[1]DEPURADO!R1536</f>
        <v>0</v>
      </c>
      <c r="K1542" s="29">
        <f>+[1]DEPURADO!P1536+[1]DEPURADO!Q1536</f>
        <v>0</v>
      </c>
      <c r="L1542" s="28">
        <v>0</v>
      </c>
      <c r="M1542" s="28">
        <v>0</v>
      </c>
      <c r="N1542" s="28">
        <f t="shared" si="161"/>
        <v>0</v>
      </c>
      <c r="O1542" s="28">
        <f t="shared" si="162"/>
        <v>64954</v>
      </c>
      <c r="P1542" s="24">
        <f>IF([1]DEPURADO!H1536&gt;1,0,[1]DEPURADO!B1536)</f>
        <v>115487</v>
      </c>
      <c r="Q1542" s="30">
        <f t="shared" si="163"/>
        <v>64954</v>
      </c>
      <c r="R1542" s="31">
        <f t="shared" si="164"/>
        <v>0</v>
      </c>
      <c r="S1542" s="31">
        <f>+[1]DEPURADO!J1536</f>
        <v>0</v>
      </c>
      <c r="T1542" s="23" t="s">
        <v>45</v>
      </c>
      <c r="U1542" s="31">
        <f>+[1]DEPURADO!I1536</f>
        <v>0</v>
      </c>
      <c r="V1542" s="30"/>
      <c r="W1542" s="23" t="s">
        <v>45</v>
      </c>
      <c r="X1542" s="31">
        <f>+[1]DEPURADO!K1536+[1]DEPURADO!L1536</f>
        <v>64954</v>
      </c>
      <c r="Y1542" s="23" t="s">
        <v>45</v>
      </c>
      <c r="Z1542" s="31">
        <f t="shared" si="165"/>
        <v>64954</v>
      </c>
      <c r="AA1542" s="31"/>
      <c r="AB1542" s="31">
        <v>0</v>
      </c>
      <c r="AC1542" s="31">
        <v>0</v>
      </c>
      <c r="AD1542" s="30"/>
      <c r="AE1542" s="30">
        <f>+[1]DEPURADO!K1536</f>
        <v>0</v>
      </c>
      <c r="AF1542" s="30">
        <v>0</v>
      </c>
      <c r="AG1542" s="30">
        <f t="shared" si="166"/>
        <v>0</v>
      </c>
      <c r="AH1542" s="30">
        <v>0</v>
      </c>
      <c r="AI1542" s="30" t="str">
        <f>+[1]DEPURADO!G1536</f>
        <v>GLOSA LEGALIZADA</v>
      </c>
      <c r="AJ1542" s="32"/>
      <c r="AK1542" s="33"/>
    </row>
    <row r="1543" spans="1:37" s="34" customFormat="1" x14ac:dyDescent="0.25">
      <c r="A1543" s="23">
        <f t="shared" si="167"/>
        <v>1535</v>
      </c>
      <c r="B1543" s="24" t="s">
        <v>44</v>
      </c>
      <c r="C1543" s="23" t="str">
        <f>+[1]DEPURADO!A1537</f>
        <v>HLC115818</v>
      </c>
      <c r="D1543" s="23">
        <f>+[1]DEPURADO!B1537</f>
        <v>115818</v>
      </c>
      <c r="E1543" s="25">
        <f>+[1]DEPURADO!C1537</f>
        <v>45626</v>
      </c>
      <c r="F1543" s="26">
        <f>+IF([1]DEPURADO!D1537&gt;1,[1]DEPURADO!D1537," ")</f>
        <v>45630</v>
      </c>
      <c r="G1543" s="27">
        <f>[1]DEPURADO!F1537</f>
        <v>42220</v>
      </c>
      <c r="H1543" s="28">
        <v>0</v>
      </c>
      <c r="I1543" s="28">
        <f>+[1]DEPURADO!M1537+[1]DEPURADO!N1537</f>
        <v>0</v>
      </c>
      <c r="J1543" s="28">
        <f>+[1]DEPURADO!R1537</f>
        <v>0</v>
      </c>
      <c r="K1543" s="29">
        <f>+[1]DEPURADO!P1537+[1]DEPURADO!Q1537</f>
        <v>0</v>
      </c>
      <c r="L1543" s="28">
        <v>0</v>
      </c>
      <c r="M1543" s="28">
        <v>0</v>
      </c>
      <c r="N1543" s="28">
        <f t="shared" si="161"/>
        <v>0</v>
      </c>
      <c r="O1543" s="28">
        <f t="shared" si="162"/>
        <v>42220</v>
      </c>
      <c r="P1543" s="24">
        <f>IF([1]DEPURADO!H1537&gt;1,0,[1]DEPURADO!B1537)</f>
        <v>115818</v>
      </c>
      <c r="Q1543" s="30">
        <f t="shared" si="163"/>
        <v>42220</v>
      </c>
      <c r="R1543" s="31">
        <f t="shared" si="164"/>
        <v>0</v>
      </c>
      <c r="S1543" s="31">
        <f>+[1]DEPURADO!J1537</f>
        <v>0</v>
      </c>
      <c r="T1543" s="23" t="s">
        <v>45</v>
      </c>
      <c r="U1543" s="31">
        <f>+[1]DEPURADO!I1537</f>
        <v>0</v>
      </c>
      <c r="V1543" s="30"/>
      <c r="W1543" s="23" t="s">
        <v>45</v>
      </c>
      <c r="X1543" s="31">
        <f>+[1]DEPURADO!K1537+[1]DEPURADO!L1537</f>
        <v>42220</v>
      </c>
      <c r="Y1543" s="23" t="s">
        <v>45</v>
      </c>
      <c r="Z1543" s="31">
        <f t="shared" si="165"/>
        <v>42220</v>
      </c>
      <c r="AA1543" s="31"/>
      <c r="AB1543" s="31">
        <v>0</v>
      </c>
      <c r="AC1543" s="31">
        <v>0</v>
      </c>
      <c r="AD1543" s="30"/>
      <c r="AE1543" s="30">
        <f>+[1]DEPURADO!K1537</f>
        <v>0</v>
      </c>
      <c r="AF1543" s="30">
        <v>0</v>
      </c>
      <c r="AG1543" s="30">
        <f t="shared" si="166"/>
        <v>0</v>
      </c>
      <c r="AH1543" s="30">
        <v>0</v>
      </c>
      <c r="AI1543" s="30" t="str">
        <f>+[1]DEPURADO!G1537</f>
        <v>GLOSA LEGALIZADA</v>
      </c>
      <c r="AJ1543" s="32"/>
      <c r="AK1543" s="33"/>
    </row>
    <row r="1544" spans="1:37" s="34" customFormat="1" x14ac:dyDescent="0.25">
      <c r="A1544" s="23">
        <f t="shared" si="167"/>
        <v>1536</v>
      </c>
      <c r="B1544" s="24" t="s">
        <v>44</v>
      </c>
      <c r="C1544" s="23" t="str">
        <f>+[1]DEPURADO!A1538</f>
        <v>HLC116145</v>
      </c>
      <c r="D1544" s="23">
        <f>+[1]DEPURADO!B1538</f>
        <v>116145</v>
      </c>
      <c r="E1544" s="25">
        <f>+[1]DEPURADO!C1538</f>
        <v>45626</v>
      </c>
      <c r="F1544" s="26">
        <f>+IF([1]DEPURADO!D1538&gt;1,[1]DEPURADO!D1538," ")</f>
        <v>45630</v>
      </c>
      <c r="G1544" s="27">
        <f>[1]DEPURADO!F1538</f>
        <v>42716</v>
      </c>
      <c r="H1544" s="28">
        <v>0</v>
      </c>
      <c r="I1544" s="28">
        <f>+[1]DEPURADO!M1538+[1]DEPURADO!N1538</f>
        <v>0</v>
      </c>
      <c r="J1544" s="28">
        <f>+[1]DEPURADO!R1538</f>
        <v>0</v>
      </c>
      <c r="K1544" s="29">
        <f>+[1]DEPURADO!P1538+[1]DEPURADO!Q1538</f>
        <v>0</v>
      </c>
      <c r="L1544" s="28">
        <v>0</v>
      </c>
      <c r="M1544" s="28">
        <v>0</v>
      </c>
      <c r="N1544" s="28">
        <f t="shared" si="161"/>
        <v>0</v>
      </c>
      <c r="O1544" s="28">
        <f t="shared" si="162"/>
        <v>42716</v>
      </c>
      <c r="P1544" s="24">
        <f>IF([1]DEPURADO!H1538&gt;1,0,[1]DEPURADO!B1538)</f>
        <v>116145</v>
      </c>
      <c r="Q1544" s="30">
        <f t="shared" si="163"/>
        <v>42716</v>
      </c>
      <c r="R1544" s="31">
        <f t="shared" si="164"/>
        <v>0</v>
      </c>
      <c r="S1544" s="31">
        <f>+[1]DEPURADO!J1538</f>
        <v>0</v>
      </c>
      <c r="T1544" s="23" t="s">
        <v>45</v>
      </c>
      <c r="U1544" s="31">
        <f>+[1]DEPURADO!I1538</f>
        <v>0</v>
      </c>
      <c r="V1544" s="30"/>
      <c r="W1544" s="23" t="s">
        <v>45</v>
      </c>
      <c r="X1544" s="31">
        <f>+[1]DEPURADO!K1538+[1]DEPURADO!L1538</f>
        <v>42716</v>
      </c>
      <c r="Y1544" s="23" t="s">
        <v>45</v>
      </c>
      <c r="Z1544" s="31">
        <f t="shared" si="165"/>
        <v>42716</v>
      </c>
      <c r="AA1544" s="31"/>
      <c r="AB1544" s="31">
        <v>0</v>
      </c>
      <c r="AC1544" s="31">
        <v>0</v>
      </c>
      <c r="AD1544" s="30"/>
      <c r="AE1544" s="30">
        <f>+[1]DEPURADO!K1538</f>
        <v>0</v>
      </c>
      <c r="AF1544" s="30">
        <v>0</v>
      </c>
      <c r="AG1544" s="30">
        <f t="shared" si="166"/>
        <v>0</v>
      </c>
      <c r="AH1544" s="30">
        <v>0</v>
      </c>
      <c r="AI1544" s="30" t="str">
        <f>+[1]DEPURADO!G1538</f>
        <v>GLOSA LEGALIZADA</v>
      </c>
      <c r="AJ1544" s="32"/>
      <c r="AK1544" s="33"/>
    </row>
    <row r="1545" spans="1:37" s="34" customFormat="1" x14ac:dyDescent="0.25">
      <c r="A1545" s="23">
        <f t="shared" si="167"/>
        <v>1537</v>
      </c>
      <c r="B1545" s="24" t="s">
        <v>44</v>
      </c>
      <c r="C1545" s="23" t="str">
        <f>+[1]DEPURADO!A1539</f>
        <v>HLC115475</v>
      </c>
      <c r="D1545" s="23">
        <f>+[1]DEPURADO!B1539</f>
        <v>115475</v>
      </c>
      <c r="E1545" s="25">
        <f>+[1]DEPURADO!C1539</f>
        <v>45626</v>
      </c>
      <c r="F1545" s="26">
        <f>+IF([1]DEPURADO!D1539&gt;1,[1]DEPURADO!D1539," ")</f>
        <v>45630</v>
      </c>
      <c r="G1545" s="27">
        <f>[1]DEPURADO!F1539</f>
        <v>40198</v>
      </c>
      <c r="H1545" s="28">
        <v>0</v>
      </c>
      <c r="I1545" s="28">
        <f>+[1]DEPURADO!M1539+[1]DEPURADO!N1539</f>
        <v>0</v>
      </c>
      <c r="J1545" s="28">
        <f>+[1]DEPURADO!R1539</f>
        <v>0</v>
      </c>
      <c r="K1545" s="29">
        <f>+[1]DEPURADO!P1539+[1]DEPURADO!Q1539</f>
        <v>0</v>
      </c>
      <c r="L1545" s="28">
        <v>0</v>
      </c>
      <c r="M1545" s="28">
        <v>0</v>
      </c>
      <c r="N1545" s="28">
        <f t="shared" si="161"/>
        <v>0</v>
      </c>
      <c r="O1545" s="28">
        <f t="shared" si="162"/>
        <v>40198</v>
      </c>
      <c r="P1545" s="24">
        <f>IF([1]DEPURADO!H1539&gt;1,0,[1]DEPURADO!B1539)</f>
        <v>115475</v>
      </c>
      <c r="Q1545" s="30">
        <f t="shared" si="163"/>
        <v>40198</v>
      </c>
      <c r="R1545" s="31">
        <f t="shared" si="164"/>
        <v>0</v>
      </c>
      <c r="S1545" s="31">
        <f>+[1]DEPURADO!J1539</f>
        <v>0</v>
      </c>
      <c r="T1545" s="23" t="s">
        <v>45</v>
      </c>
      <c r="U1545" s="31">
        <f>+[1]DEPURADO!I1539</f>
        <v>0</v>
      </c>
      <c r="V1545" s="30"/>
      <c r="W1545" s="23" t="s">
        <v>45</v>
      </c>
      <c r="X1545" s="31">
        <f>+[1]DEPURADO!K1539+[1]DEPURADO!L1539</f>
        <v>40198</v>
      </c>
      <c r="Y1545" s="23" t="s">
        <v>45</v>
      </c>
      <c r="Z1545" s="31">
        <f t="shared" si="165"/>
        <v>40198</v>
      </c>
      <c r="AA1545" s="31"/>
      <c r="AB1545" s="31">
        <v>0</v>
      </c>
      <c r="AC1545" s="31">
        <v>0</v>
      </c>
      <c r="AD1545" s="30"/>
      <c r="AE1545" s="30">
        <f>+[1]DEPURADO!K1539</f>
        <v>0</v>
      </c>
      <c r="AF1545" s="30">
        <v>0</v>
      </c>
      <c r="AG1545" s="30">
        <f t="shared" si="166"/>
        <v>0</v>
      </c>
      <c r="AH1545" s="30">
        <v>0</v>
      </c>
      <c r="AI1545" s="30" t="str">
        <f>+[1]DEPURADO!G1539</f>
        <v>GLOSA LEGALIZADA</v>
      </c>
      <c r="AJ1545" s="32"/>
      <c r="AK1545" s="33"/>
    </row>
    <row r="1546" spans="1:37" s="34" customFormat="1" x14ac:dyDescent="0.25">
      <c r="A1546" s="23">
        <f t="shared" si="167"/>
        <v>1538</v>
      </c>
      <c r="B1546" s="24" t="s">
        <v>44</v>
      </c>
      <c r="C1546" s="23" t="str">
        <f>+[1]DEPURADO!A1540</f>
        <v>HLC116100</v>
      </c>
      <c r="D1546" s="23">
        <f>+[1]DEPURADO!B1540</f>
        <v>116100</v>
      </c>
      <c r="E1546" s="25">
        <f>+[1]DEPURADO!C1540</f>
        <v>45626</v>
      </c>
      <c r="F1546" s="26">
        <f>+IF([1]DEPURADO!D1540&gt;1,[1]DEPURADO!D1540," ")</f>
        <v>45630</v>
      </c>
      <c r="G1546" s="27">
        <f>[1]DEPURADO!F1540</f>
        <v>53537</v>
      </c>
      <c r="H1546" s="28">
        <v>0</v>
      </c>
      <c r="I1546" s="28">
        <f>+[1]DEPURADO!M1540+[1]DEPURADO!N1540</f>
        <v>0</v>
      </c>
      <c r="J1546" s="28">
        <f>+[1]DEPURADO!R1540</f>
        <v>0</v>
      </c>
      <c r="K1546" s="29">
        <f>+[1]DEPURADO!P1540+[1]DEPURADO!Q1540</f>
        <v>0</v>
      </c>
      <c r="L1546" s="28">
        <v>0</v>
      </c>
      <c r="M1546" s="28">
        <v>0</v>
      </c>
      <c r="N1546" s="28">
        <f t="shared" ref="N1546:N1609" si="168">+SUM(J1546:M1546)</f>
        <v>0</v>
      </c>
      <c r="O1546" s="28">
        <f t="shared" ref="O1546:O1609" si="169">+G1546-I1546-N1546</f>
        <v>53537</v>
      </c>
      <c r="P1546" s="24">
        <f>IF([1]DEPURADO!H1540&gt;1,0,[1]DEPURADO!B1540)</f>
        <v>116100</v>
      </c>
      <c r="Q1546" s="30">
        <f t="shared" ref="Q1546:Q1609" si="170">+IF(P1546&gt;0,G1546,0)</f>
        <v>53537</v>
      </c>
      <c r="R1546" s="31">
        <f t="shared" ref="R1546:R1609" si="171">IF(P1546=0,G1546,0)</f>
        <v>0</v>
      </c>
      <c r="S1546" s="31">
        <f>+[1]DEPURADO!J1540</f>
        <v>0</v>
      </c>
      <c r="T1546" s="23" t="s">
        <v>45</v>
      </c>
      <c r="U1546" s="31">
        <f>+[1]DEPURADO!I1540</f>
        <v>0</v>
      </c>
      <c r="V1546" s="30"/>
      <c r="W1546" s="23" t="s">
        <v>45</v>
      </c>
      <c r="X1546" s="31">
        <f>+[1]DEPURADO!K1540+[1]DEPURADO!L1540</f>
        <v>53537</v>
      </c>
      <c r="Y1546" s="23" t="s">
        <v>45</v>
      </c>
      <c r="Z1546" s="31">
        <f t="shared" ref="Z1546:Z1609" si="172">+X1546-AE1546+IF(X1546-AE1546&lt;-1,-X1546+AE1546,0)</f>
        <v>53537</v>
      </c>
      <c r="AA1546" s="31"/>
      <c r="AB1546" s="31">
        <v>0</v>
      </c>
      <c r="AC1546" s="31">
        <v>0</v>
      </c>
      <c r="AD1546" s="30"/>
      <c r="AE1546" s="30">
        <f>+[1]DEPURADO!K1540</f>
        <v>0</v>
      </c>
      <c r="AF1546" s="30">
        <v>0</v>
      </c>
      <c r="AG1546" s="30">
        <f t="shared" ref="AG1546:AG1609" si="173">+G1546-I1546-N1546-R1546-Z1546-AC1546-AE1546-S1546-U1546</f>
        <v>0</v>
      </c>
      <c r="AH1546" s="30">
        <v>0</v>
      </c>
      <c r="AI1546" s="30" t="str">
        <f>+[1]DEPURADO!G1540</f>
        <v>GLOSA LEGALIZADA</v>
      </c>
      <c r="AJ1546" s="32"/>
      <c r="AK1546" s="33"/>
    </row>
    <row r="1547" spans="1:37" s="34" customFormat="1" x14ac:dyDescent="0.25">
      <c r="A1547" s="23">
        <f t="shared" ref="A1547:A1610" si="174">+A1546+1</f>
        <v>1539</v>
      </c>
      <c r="B1547" s="24" t="s">
        <v>44</v>
      </c>
      <c r="C1547" s="23" t="str">
        <f>+[1]DEPURADO!A1541</f>
        <v>HLC114724</v>
      </c>
      <c r="D1547" s="23">
        <f>+[1]DEPURADO!B1541</f>
        <v>114724</v>
      </c>
      <c r="E1547" s="25">
        <f>+[1]DEPURADO!C1541</f>
        <v>45626</v>
      </c>
      <c r="F1547" s="26">
        <f>+IF([1]DEPURADO!D1541&gt;1,[1]DEPURADO!D1541," ")</f>
        <v>45630</v>
      </c>
      <c r="G1547" s="27">
        <f>[1]DEPURADO!F1541</f>
        <v>39020</v>
      </c>
      <c r="H1547" s="28">
        <v>0</v>
      </c>
      <c r="I1547" s="28">
        <f>+[1]DEPURADO!M1541+[1]DEPURADO!N1541</f>
        <v>0</v>
      </c>
      <c r="J1547" s="28">
        <f>+[1]DEPURADO!R1541</f>
        <v>0</v>
      </c>
      <c r="K1547" s="29">
        <f>+[1]DEPURADO!P1541+[1]DEPURADO!Q1541</f>
        <v>0</v>
      </c>
      <c r="L1547" s="28">
        <v>0</v>
      </c>
      <c r="M1547" s="28">
        <v>0</v>
      </c>
      <c r="N1547" s="28">
        <f t="shared" si="168"/>
        <v>0</v>
      </c>
      <c r="O1547" s="28">
        <f t="shared" si="169"/>
        <v>39020</v>
      </c>
      <c r="P1547" s="24">
        <f>IF([1]DEPURADO!H1541&gt;1,0,[1]DEPURADO!B1541)</f>
        <v>114724</v>
      </c>
      <c r="Q1547" s="30">
        <f t="shared" si="170"/>
        <v>39020</v>
      </c>
      <c r="R1547" s="31">
        <f t="shared" si="171"/>
        <v>0</v>
      </c>
      <c r="S1547" s="31">
        <f>+[1]DEPURADO!J1541</f>
        <v>0</v>
      </c>
      <c r="T1547" s="23" t="s">
        <v>45</v>
      </c>
      <c r="U1547" s="31">
        <f>+[1]DEPURADO!I1541</f>
        <v>0</v>
      </c>
      <c r="V1547" s="30"/>
      <c r="W1547" s="23" t="s">
        <v>45</v>
      </c>
      <c r="X1547" s="31">
        <f>+[1]DEPURADO!K1541+[1]DEPURADO!L1541</f>
        <v>39020</v>
      </c>
      <c r="Y1547" s="23" t="s">
        <v>45</v>
      </c>
      <c r="Z1547" s="31">
        <f t="shared" si="172"/>
        <v>39020</v>
      </c>
      <c r="AA1547" s="31"/>
      <c r="AB1547" s="31">
        <v>0</v>
      </c>
      <c r="AC1547" s="31">
        <v>0</v>
      </c>
      <c r="AD1547" s="30"/>
      <c r="AE1547" s="30">
        <f>+[1]DEPURADO!K1541</f>
        <v>0</v>
      </c>
      <c r="AF1547" s="30">
        <v>0</v>
      </c>
      <c r="AG1547" s="30">
        <f t="shared" si="173"/>
        <v>0</v>
      </c>
      <c r="AH1547" s="30">
        <v>0</v>
      </c>
      <c r="AI1547" s="30" t="str">
        <f>+[1]DEPURADO!G1541</f>
        <v>GLOSA LEGALIZADA</v>
      </c>
      <c r="AJ1547" s="32"/>
      <c r="AK1547" s="33"/>
    </row>
    <row r="1548" spans="1:37" s="34" customFormat="1" x14ac:dyDescent="0.25">
      <c r="A1548" s="23">
        <f t="shared" si="174"/>
        <v>1540</v>
      </c>
      <c r="B1548" s="24" t="s">
        <v>44</v>
      </c>
      <c r="C1548" s="23" t="str">
        <f>+[1]DEPURADO!A1542</f>
        <v>HLC115493</v>
      </c>
      <c r="D1548" s="23">
        <f>+[1]DEPURADO!B1542</f>
        <v>115493</v>
      </c>
      <c r="E1548" s="25">
        <f>+[1]DEPURADO!C1542</f>
        <v>45626</v>
      </c>
      <c r="F1548" s="26">
        <f>+IF([1]DEPURADO!D1542&gt;1,[1]DEPURADO!D1542," ")</f>
        <v>45630</v>
      </c>
      <c r="G1548" s="27">
        <f>[1]DEPURADO!F1542</f>
        <v>54957</v>
      </c>
      <c r="H1548" s="28">
        <v>0</v>
      </c>
      <c r="I1548" s="28">
        <f>+[1]DEPURADO!M1542+[1]DEPURADO!N1542</f>
        <v>0</v>
      </c>
      <c r="J1548" s="28">
        <f>+[1]DEPURADO!R1542</f>
        <v>0</v>
      </c>
      <c r="K1548" s="29">
        <f>+[1]DEPURADO!P1542+[1]DEPURADO!Q1542</f>
        <v>0</v>
      </c>
      <c r="L1548" s="28">
        <v>0</v>
      </c>
      <c r="M1548" s="28">
        <v>0</v>
      </c>
      <c r="N1548" s="28">
        <f t="shared" si="168"/>
        <v>0</v>
      </c>
      <c r="O1548" s="28">
        <f t="shared" si="169"/>
        <v>54957</v>
      </c>
      <c r="P1548" s="24">
        <f>IF([1]DEPURADO!H1542&gt;1,0,[1]DEPURADO!B1542)</f>
        <v>115493</v>
      </c>
      <c r="Q1548" s="30">
        <f t="shared" si="170"/>
        <v>54957</v>
      </c>
      <c r="R1548" s="31">
        <f t="shared" si="171"/>
        <v>0</v>
      </c>
      <c r="S1548" s="31">
        <f>+[1]DEPURADO!J1542</f>
        <v>0</v>
      </c>
      <c r="T1548" s="23" t="s">
        <v>45</v>
      </c>
      <c r="U1548" s="31">
        <f>+[1]DEPURADO!I1542</f>
        <v>0</v>
      </c>
      <c r="V1548" s="30"/>
      <c r="W1548" s="23" t="s">
        <v>45</v>
      </c>
      <c r="X1548" s="31">
        <f>+[1]DEPURADO!K1542+[1]DEPURADO!L1542</f>
        <v>54957</v>
      </c>
      <c r="Y1548" s="23" t="s">
        <v>45</v>
      </c>
      <c r="Z1548" s="31">
        <f t="shared" si="172"/>
        <v>54957</v>
      </c>
      <c r="AA1548" s="31"/>
      <c r="AB1548" s="31">
        <v>0</v>
      </c>
      <c r="AC1548" s="31">
        <v>0</v>
      </c>
      <c r="AD1548" s="30"/>
      <c r="AE1548" s="30">
        <f>+[1]DEPURADO!K1542</f>
        <v>0</v>
      </c>
      <c r="AF1548" s="30">
        <v>0</v>
      </c>
      <c r="AG1548" s="30">
        <f t="shared" si="173"/>
        <v>0</v>
      </c>
      <c r="AH1548" s="30">
        <v>0</v>
      </c>
      <c r="AI1548" s="30" t="str">
        <f>+[1]DEPURADO!G1542</f>
        <v>GLOSA LEGALIZADA</v>
      </c>
      <c r="AJ1548" s="32"/>
      <c r="AK1548" s="33"/>
    </row>
    <row r="1549" spans="1:37" s="34" customFormat="1" x14ac:dyDescent="0.25">
      <c r="A1549" s="23">
        <f t="shared" si="174"/>
        <v>1541</v>
      </c>
      <c r="B1549" s="24" t="s">
        <v>44</v>
      </c>
      <c r="C1549" s="23" t="str">
        <f>+[1]DEPURADO!A1543</f>
        <v>HLC114723</v>
      </c>
      <c r="D1549" s="23">
        <f>+[1]DEPURADO!B1543</f>
        <v>114723</v>
      </c>
      <c r="E1549" s="25">
        <f>+[1]DEPURADO!C1543</f>
        <v>45626</v>
      </c>
      <c r="F1549" s="26">
        <f>+IF([1]DEPURADO!D1543&gt;1,[1]DEPURADO!D1543," ")</f>
        <v>45630</v>
      </c>
      <c r="G1549" s="27">
        <f>[1]DEPURADO!F1543</f>
        <v>53366</v>
      </c>
      <c r="H1549" s="28">
        <v>0</v>
      </c>
      <c r="I1549" s="28">
        <f>+[1]DEPURADO!M1543+[1]DEPURADO!N1543</f>
        <v>0</v>
      </c>
      <c r="J1549" s="28">
        <f>+[1]DEPURADO!R1543</f>
        <v>0</v>
      </c>
      <c r="K1549" s="29">
        <f>+[1]DEPURADO!P1543+[1]DEPURADO!Q1543</f>
        <v>0</v>
      </c>
      <c r="L1549" s="28">
        <v>0</v>
      </c>
      <c r="M1549" s="28">
        <v>0</v>
      </c>
      <c r="N1549" s="28">
        <f t="shared" si="168"/>
        <v>0</v>
      </c>
      <c r="O1549" s="28">
        <f t="shared" si="169"/>
        <v>53366</v>
      </c>
      <c r="P1549" s="24">
        <f>IF([1]DEPURADO!H1543&gt;1,0,[1]DEPURADO!B1543)</f>
        <v>114723</v>
      </c>
      <c r="Q1549" s="30">
        <f t="shared" si="170"/>
        <v>53366</v>
      </c>
      <c r="R1549" s="31">
        <f t="shared" si="171"/>
        <v>0</v>
      </c>
      <c r="S1549" s="31">
        <f>+[1]DEPURADO!J1543</f>
        <v>0</v>
      </c>
      <c r="T1549" s="23" t="s">
        <v>45</v>
      </c>
      <c r="U1549" s="31">
        <f>+[1]DEPURADO!I1543</f>
        <v>0</v>
      </c>
      <c r="V1549" s="30"/>
      <c r="W1549" s="23" t="s">
        <v>45</v>
      </c>
      <c r="X1549" s="31">
        <f>+[1]DEPURADO!K1543+[1]DEPURADO!L1543</f>
        <v>53366</v>
      </c>
      <c r="Y1549" s="23" t="s">
        <v>45</v>
      </c>
      <c r="Z1549" s="31">
        <f t="shared" si="172"/>
        <v>53366</v>
      </c>
      <c r="AA1549" s="31"/>
      <c r="AB1549" s="31">
        <v>0</v>
      </c>
      <c r="AC1549" s="31">
        <v>0</v>
      </c>
      <c r="AD1549" s="30"/>
      <c r="AE1549" s="30">
        <f>+[1]DEPURADO!K1543</f>
        <v>0</v>
      </c>
      <c r="AF1549" s="30">
        <v>0</v>
      </c>
      <c r="AG1549" s="30">
        <f t="shared" si="173"/>
        <v>0</v>
      </c>
      <c r="AH1549" s="30">
        <v>0</v>
      </c>
      <c r="AI1549" s="30" t="str">
        <f>+[1]DEPURADO!G1543</f>
        <v>GLOSA LEGALIZADA</v>
      </c>
      <c r="AJ1549" s="32"/>
      <c r="AK1549" s="33"/>
    </row>
    <row r="1550" spans="1:37" s="34" customFormat="1" x14ac:dyDescent="0.25">
      <c r="A1550" s="23">
        <f t="shared" si="174"/>
        <v>1542</v>
      </c>
      <c r="B1550" s="24" t="s">
        <v>44</v>
      </c>
      <c r="C1550" s="23" t="str">
        <f>+[1]DEPURADO!A1544</f>
        <v>HLC116165</v>
      </c>
      <c r="D1550" s="23">
        <f>+[1]DEPURADO!B1544</f>
        <v>116165</v>
      </c>
      <c r="E1550" s="25">
        <f>+[1]DEPURADO!C1544</f>
        <v>45626</v>
      </c>
      <c r="F1550" s="26">
        <f>+IF([1]DEPURADO!D1544&gt;1,[1]DEPURADO!D1544," ")</f>
        <v>45630</v>
      </c>
      <c r="G1550" s="27">
        <f>[1]DEPURADO!F1544</f>
        <v>28762</v>
      </c>
      <c r="H1550" s="28">
        <v>0</v>
      </c>
      <c r="I1550" s="28">
        <f>+[1]DEPURADO!M1544+[1]DEPURADO!N1544</f>
        <v>0</v>
      </c>
      <c r="J1550" s="28">
        <f>+[1]DEPURADO!R1544</f>
        <v>0</v>
      </c>
      <c r="K1550" s="29">
        <f>+[1]DEPURADO!P1544+[1]DEPURADO!Q1544</f>
        <v>0</v>
      </c>
      <c r="L1550" s="28">
        <v>0</v>
      </c>
      <c r="M1550" s="28">
        <v>0</v>
      </c>
      <c r="N1550" s="28">
        <f t="shared" si="168"/>
        <v>0</v>
      </c>
      <c r="O1550" s="28">
        <f t="shared" si="169"/>
        <v>28762</v>
      </c>
      <c r="P1550" s="24">
        <f>IF([1]DEPURADO!H1544&gt;1,0,[1]DEPURADO!B1544)</f>
        <v>116165</v>
      </c>
      <c r="Q1550" s="30">
        <f t="shared" si="170"/>
        <v>28762</v>
      </c>
      <c r="R1550" s="31">
        <f t="shared" si="171"/>
        <v>0</v>
      </c>
      <c r="S1550" s="31">
        <f>+[1]DEPURADO!J1544</f>
        <v>0</v>
      </c>
      <c r="T1550" s="23" t="s">
        <v>45</v>
      </c>
      <c r="U1550" s="31">
        <f>+[1]DEPURADO!I1544</f>
        <v>0</v>
      </c>
      <c r="V1550" s="30"/>
      <c r="W1550" s="23" t="s">
        <v>45</v>
      </c>
      <c r="X1550" s="31">
        <f>+[1]DEPURADO!K1544+[1]DEPURADO!L1544</f>
        <v>28762</v>
      </c>
      <c r="Y1550" s="23" t="s">
        <v>45</v>
      </c>
      <c r="Z1550" s="31">
        <f t="shared" si="172"/>
        <v>28762</v>
      </c>
      <c r="AA1550" s="31"/>
      <c r="AB1550" s="31">
        <v>0</v>
      </c>
      <c r="AC1550" s="31">
        <v>0</v>
      </c>
      <c r="AD1550" s="30"/>
      <c r="AE1550" s="30">
        <f>+[1]DEPURADO!K1544</f>
        <v>0</v>
      </c>
      <c r="AF1550" s="30">
        <v>0</v>
      </c>
      <c r="AG1550" s="30">
        <f t="shared" si="173"/>
        <v>0</v>
      </c>
      <c r="AH1550" s="30">
        <v>0</v>
      </c>
      <c r="AI1550" s="30" t="str">
        <f>+[1]DEPURADO!G1544</f>
        <v>GLOSA LEGALIZADA</v>
      </c>
      <c r="AJ1550" s="32"/>
      <c r="AK1550" s="33"/>
    </row>
    <row r="1551" spans="1:37" s="34" customFormat="1" x14ac:dyDescent="0.25">
      <c r="A1551" s="23">
        <f t="shared" si="174"/>
        <v>1543</v>
      </c>
      <c r="B1551" s="24" t="s">
        <v>44</v>
      </c>
      <c r="C1551" s="23" t="str">
        <f>+[1]DEPURADO!A1545</f>
        <v>HLC114755</v>
      </c>
      <c r="D1551" s="23">
        <f>+[1]DEPURADO!B1545</f>
        <v>114755</v>
      </c>
      <c r="E1551" s="25">
        <f>+[1]DEPURADO!C1545</f>
        <v>45626</v>
      </c>
      <c r="F1551" s="26">
        <f>+IF([1]DEPURADO!D1545&gt;1,[1]DEPURADO!D1545," ")</f>
        <v>45630</v>
      </c>
      <c r="G1551" s="27">
        <f>[1]DEPURADO!F1545</f>
        <v>68326</v>
      </c>
      <c r="H1551" s="28">
        <v>0</v>
      </c>
      <c r="I1551" s="28">
        <f>+[1]DEPURADO!M1545+[1]DEPURADO!N1545</f>
        <v>0</v>
      </c>
      <c r="J1551" s="28">
        <f>+[1]DEPURADO!R1545</f>
        <v>0</v>
      </c>
      <c r="K1551" s="29">
        <f>+[1]DEPURADO!P1545+[1]DEPURADO!Q1545</f>
        <v>0</v>
      </c>
      <c r="L1551" s="28">
        <v>0</v>
      </c>
      <c r="M1551" s="28">
        <v>0</v>
      </c>
      <c r="N1551" s="28">
        <f t="shared" si="168"/>
        <v>0</v>
      </c>
      <c r="O1551" s="28">
        <f t="shared" si="169"/>
        <v>68326</v>
      </c>
      <c r="P1551" s="24">
        <f>IF([1]DEPURADO!H1545&gt;1,0,[1]DEPURADO!B1545)</f>
        <v>114755</v>
      </c>
      <c r="Q1551" s="30">
        <f t="shared" si="170"/>
        <v>68326</v>
      </c>
      <c r="R1551" s="31">
        <f t="shared" si="171"/>
        <v>0</v>
      </c>
      <c r="S1551" s="31">
        <f>+[1]DEPURADO!J1545</f>
        <v>0</v>
      </c>
      <c r="T1551" s="23" t="s">
        <v>45</v>
      </c>
      <c r="U1551" s="31">
        <f>+[1]DEPURADO!I1545</f>
        <v>0</v>
      </c>
      <c r="V1551" s="30"/>
      <c r="W1551" s="23" t="s">
        <v>45</v>
      </c>
      <c r="X1551" s="31">
        <f>+[1]DEPURADO!K1545+[1]DEPURADO!L1545</f>
        <v>68326</v>
      </c>
      <c r="Y1551" s="23" t="s">
        <v>45</v>
      </c>
      <c r="Z1551" s="31">
        <f t="shared" si="172"/>
        <v>68326</v>
      </c>
      <c r="AA1551" s="31"/>
      <c r="AB1551" s="31">
        <v>0</v>
      </c>
      <c r="AC1551" s="31">
        <v>0</v>
      </c>
      <c r="AD1551" s="30"/>
      <c r="AE1551" s="30">
        <f>+[1]DEPURADO!K1545</f>
        <v>0</v>
      </c>
      <c r="AF1551" s="30">
        <v>0</v>
      </c>
      <c r="AG1551" s="30">
        <f t="shared" si="173"/>
        <v>0</v>
      </c>
      <c r="AH1551" s="30">
        <v>0</v>
      </c>
      <c r="AI1551" s="30" t="str">
        <f>+[1]DEPURADO!G1545</f>
        <v>GLOSA LEGALIZADA</v>
      </c>
      <c r="AJ1551" s="32"/>
      <c r="AK1551" s="33"/>
    </row>
    <row r="1552" spans="1:37" s="34" customFormat="1" x14ac:dyDescent="0.25">
      <c r="A1552" s="23">
        <f t="shared" si="174"/>
        <v>1544</v>
      </c>
      <c r="B1552" s="24" t="s">
        <v>44</v>
      </c>
      <c r="C1552" s="23" t="str">
        <f>+[1]DEPURADO!A1546</f>
        <v>HLC116085</v>
      </c>
      <c r="D1552" s="23">
        <f>+[1]DEPURADO!B1546</f>
        <v>116085</v>
      </c>
      <c r="E1552" s="25">
        <f>+[1]DEPURADO!C1546</f>
        <v>45626</v>
      </c>
      <c r="F1552" s="26">
        <f>+IF([1]DEPURADO!D1546&gt;1,[1]DEPURADO!D1546," ")</f>
        <v>45630</v>
      </c>
      <c r="G1552" s="27">
        <f>[1]DEPURADO!F1546</f>
        <v>44140</v>
      </c>
      <c r="H1552" s="28">
        <v>0</v>
      </c>
      <c r="I1552" s="28">
        <f>+[1]DEPURADO!M1546+[1]DEPURADO!N1546</f>
        <v>0</v>
      </c>
      <c r="J1552" s="28">
        <f>+[1]DEPURADO!R1546</f>
        <v>0</v>
      </c>
      <c r="K1552" s="29">
        <f>+[1]DEPURADO!P1546+[1]DEPURADO!Q1546</f>
        <v>0</v>
      </c>
      <c r="L1552" s="28">
        <v>0</v>
      </c>
      <c r="M1552" s="28">
        <v>0</v>
      </c>
      <c r="N1552" s="28">
        <f t="shared" si="168"/>
        <v>0</v>
      </c>
      <c r="O1552" s="28">
        <f t="shared" si="169"/>
        <v>44140</v>
      </c>
      <c r="P1552" s="24">
        <f>IF([1]DEPURADO!H1546&gt;1,0,[1]DEPURADO!B1546)</f>
        <v>116085</v>
      </c>
      <c r="Q1552" s="30">
        <f t="shared" si="170"/>
        <v>44140</v>
      </c>
      <c r="R1552" s="31">
        <f t="shared" si="171"/>
        <v>0</v>
      </c>
      <c r="S1552" s="31">
        <f>+[1]DEPURADO!J1546</f>
        <v>0</v>
      </c>
      <c r="T1552" s="23" t="s">
        <v>45</v>
      </c>
      <c r="U1552" s="31">
        <f>+[1]DEPURADO!I1546</f>
        <v>0</v>
      </c>
      <c r="V1552" s="30"/>
      <c r="W1552" s="23" t="s">
        <v>45</v>
      </c>
      <c r="X1552" s="31">
        <f>+[1]DEPURADO!K1546+[1]DEPURADO!L1546</f>
        <v>44140</v>
      </c>
      <c r="Y1552" s="23" t="s">
        <v>45</v>
      </c>
      <c r="Z1552" s="31">
        <f t="shared" si="172"/>
        <v>44140</v>
      </c>
      <c r="AA1552" s="31"/>
      <c r="AB1552" s="31">
        <v>0</v>
      </c>
      <c r="AC1552" s="31">
        <v>0</v>
      </c>
      <c r="AD1552" s="30"/>
      <c r="AE1552" s="30">
        <f>+[1]DEPURADO!K1546</f>
        <v>0</v>
      </c>
      <c r="AF1552" s="30">
        <v>0</v>
      </c>
      <c r="AG1552" s="30">
        <f t="shared" si="173"/>
        <v>0</v>
      </c>
      <c r="AH1552" s="30">
        <v>0</v>
      </c>
      <c r="AI1552" s="30" t="str">
        <f>+[1]DEPURADO!G1546</f>
        <v>GLOSA LEGALIZADA</v>
      </c>
      <c r="AJ1552" s="32"/>
      <c r="AK1552" s="33"/>
    </row>
    <row r="1553" spans="1:37" s="34" customFormat="1" x14ac:dyDescent="0.25">
      <c r="A1553" s="23">
        <f t="shared" si="174"/>
        <v>1545</v>
      </c>
      <c r="B1553" s="24" t="s">
        <v>44</v>
      </c>
      <c r="C1553" s="23" t="str">
        <f>+[1]DEPURADO!A1547</f>
        <v>HLC114735</v>
      </c>
      <c r="D1553" s="23">
        <f>+[1]DEPURADO!B1547</f>
        <v>114735</v>
      </c>
      <c r="E1553" s="25">
        <f>+[1]DEPURADO!C1547</f>
        <v>45626</v>
      </c>
      <c r="F1553" s="26">
        <f>+IF([1]DEPURADO!D1547&gt;1,[1]DEPURADO!D1547," ")</f>
        <v>45630</v>
      </c>
      <c r="G1553" s="27">
        <f>[1]DEPURADO!F1547</f>
        <v>178083</v>
      </c>
      <c r="H1553" s="28">
        <v>0</v>
      </c>
      <c r="I1553" s="28">
        <f>+[1]DEPURADO!M1547+[1]DEPURADO!N1547</f>
        <v>0</v>
      </c>
      <c r="J1553" s="28">
        <f>+[1]DEPURADO!R1547</f>
        <v>0</v>
      </c>
      <c r="K1553" s="29">
        <f>+[1]DEPURADO!P1547+[1]DEPURADO!Q1547</f>
        <v>0</v>
      </c>
      <c r="L1553" s="28">
        <v>0</v>
      </c>
      <c r="M1553" s="28">
        <v>0</v>
      </c>
      <c r="N1553" s="28">
        <f t="shared" si="168"/>
        <v>0</v>
      </c>
      <c r="O1553" s="28">
        <f t="shared" si="169"/>
        <v>178083</v>
      </c>
      <c r="P1553" s="24">
        <f>IF([1]DEPURADO!H1547&gt;1,0,[1]DEPURADO!B1547)</f>
        <v>114735</v>
      </c>
      <c r="Q1553" s="30">
        <f t="shared" si="170"/>
        <v>178083</v>
      </c>
      <c r="R1553" s="31">
        <f t="shared" si="171"/>
        <v>0</v>
      </c>
      <c r="S1553" s="31">
        <f>+[1]DEPURADO!J1547</f>
        <v>0</v>
      </c>
      <c r="T1553" s="23" t="s">
        <v>45</v>
      </c>
      <c r="U1553" s="31">
        <f>+[1]DEPURADO!I1547</f>
        <v>0</v>
      </c>
      <c r="V1553" s="30"/>
      <c r="W1553" s="23" t="s">
        <v>45</v>
      </c>
      <c r="X1553" s="31">
        <f>+[1]DEPURADO!K1547+[1]DEPURADO!L1547</f>
        <v>178083</v>
      </c>
      <c r="Y1553" s="23" t="s">
        <v>45</v>
      </c>
      <c r="Z1553" s="31">
        <f t="shared" si="172"/>
        <v>178083</v>
      </c>
      <c r="AA1553" s="31"/>
      <c r="AB1553" s="31">
        <v>0</v>
      </c>
      <c r="AC1553" s="31">
        <v>0</v>
      </c>
      <c r="AD1553" s="30"/>
      <c r="AE1553" s="30">
        <f>+[1]DEPURADO!K1547</f>
        <v>0</v>
      </c>
      <c r="AF1553" s="30">
        <v>0</v>
      </c>
      <c r="AG1553" s="30">
        <f t="shared" si="173"/>
        <v>0</v>
      </c>
      <c r="AH1553" s="30">
        <v>0</v>
      </c>
      <c r="AI1553" s="30" t="str">
        <f>+[1]DEPURADO!G1547</f>
        <v>GLOSA LEGALIZADA</v>
      </c>
      <c r="AJ1553" s="32"/>
      <c r="AK1553" s="33"/>
    </row>
    <row r="1554" spans="1:37" s="34" customFormat="1" x14ac:dyDescent="0.25">
      <c r="A1554" s="23">
        <f t="shared" si="174"/>
        <v>1546</v>
      </c>
      <c r="B1554" s="24" t="s">
        <v>44</v>
      </c>
      <c r="C1554" s="23" t="str">
        <f>+[1]DEPURADO!A1548</f>
        <v>HLC116113</v>
      </c>
      <c r="D1554" s="23">
        <f>+[1]DEPURADO!B1548</f>
        <v>116113</v>
      </c>
      <c r="E1554" s="25">
        <f>+[1]DEPURADO!C1548</f>
        <v>45626</v>
      </c>
      <c r="F1554" s="26">
        <f>+IF([1]DEPURADO!D1548&gt;1,[1]DEPURADO!D1548," ")</f>
        <v>45630</v>
      </c>
      <c r="G1554" s="27">
        <f>[1]DEPURADO!F1548</f>
        <v>44620</v>
      </c>
      <c r="H1554" s="28">
        <v>0</v>
      </c>
      <c r="I1554" s="28">
        <f>+[1]DEPURADO!M1548+[1]DEPURADO!N1548</f>
        <v>0</v>
      </c>
      <c r="J1554" s="28">
        <f>+[1]DEPURADO!R1548</f>
        <v>0</v>
      </c>
      <c r="K1554" s="29">
        <f>+[1]DEPURADO!P1548+[1]DEPURADO!Q1548</f>
        <v>0</v>
      </c>
      <c r="L1554" s="28">
        <v>0</v>
      </c>
      <c r="M1554" s="28">
        <v>0</v>
      </c>
      <c r="N1554" s="28">
        <f t="shared" si="168"/>
        <v>0</v>
      </c>
      <c r="O1554" s="28">
        <f t="shared" si="169"/>
        <v>44620</v>
      </c>
      <c r="P1554" s="24">
        <f>IF([1]DEPURADO!H1548&gt;1,0,[1]DEPURADO!B1548)</f>
        <v>116113</v>
      </c>
      <c r="Q1554" s="30">
        <f t="shared" si="170"/>
        <v>44620</v>
      </c>
      <c r="R1554" s="31">
        <f t="shared" si="171"/>
        <v>0</v>
      </c>
      <c r="S1554" s="31">
        <f>+[1]DEPURADO!J1548</f>
        <v>0</v>
      </c>
      <c r="T1554" s="23" t="s">
        <v>45</v>
      </c>
      <c r="U1554" s="31">
        <f>+[1]DEPURADO!I1548</f>
        <v>0</v>
      </c>
      <c r="V1554" s="30"/>
      <c r="W1554" s="23" t="s">
        <v>45</v>
      </c>
      <c r="X1554" s="31">
        <f>+[1]DEPURADO!K1548+[1]DEPURADO!L1548</f>
        <v>44620</v>
      </c>
      <c r="Y1554" s="23" t="s">
        <v>45</v>
      </c>
      <c r="Z1554" s="31">
        <f t="shared" si="172"/>
        <v>44620</v>
      </c>
      <c r="AA1554" s="31"/>
      <c r="AB1554" s="31">
        <v>0</v>
      </c>
      <c r="AC1554" s="31">
        <v>0</v>
      </c>
      <c r="AD1554" s="30"/>
      <c r="AE1554" s="30">
        <f>+[1]DEPURADO!K1548</f>
        <v>0</v>
      </c>
      <c r="AF1554" s="30">
        <v>0</v>
      </c>
      <c r="AG1554" s="30">
        <f t="shared" si="173"/>
        <v>0</v>
      </c>
      <c r="AH1554" s="30">
        <v>0</v>
      </c>
      <c r="AI1554" s="30" t="str">
        <f>+[1]DEPURADO!G1548</f>
        <v>GLOSA LEGALIZADA</v>
      </c>
      <c r="AJ1554" s="32"/>
      <c r="AK1554" s="33"/>
    </row>
    <row r="1555" spans="1:37" s="34" customFormat="1" x14ac:dyDescent="0.25">
      <c r="A1555" s="23">
        <f t="shared" si="174"/>
        <v>1547</v>
      </c>
      <c r="B1555" s="24" t="s">
        <v>44</v>
      </c>
      <c r="C1555" s="23" t="str">
        <f>+[1]DEPURADO!A1549</f>
        <v>HLC115835</v>
      </c>
      <c r="D1555" s="23">
        <f>+[1]DEPURADO!B1549</f>
        <v>115835</v>
      </c>
      <c r="E1555" s="25">
        <f>+[1]DEPURADO!C1549</f>
        <v>45626</v>
      </c>
      <c r="F1555" s="26">
        <f>+IF([1]DEPURADO!D1549&gt;1,[1]DEPURADO!D1549," ")</f>
        <v>45630</v>
      </c>
      <c r="G1555" s="27">
        <f>[1]DEPURADO!F1549</f>
        <v>54326</v>
      </c>
      <c r="H1555" s="28">
        <v>0</v>
      </c>
      <c r="I1555" s="28">
        <f>+[1]DEPURADO!M1549+[1]DEPURADO!N1549</f>
        <v>0</v>
      </c>
      <c r="J1555" s="28">
        <f>+[1]DEPURADO!R1549</f>
        <v>0</v>
      </c>
      <c r="K1555" s="29">
        <f>+[1]DEPURADO!P1549+[1]DEPURADO!Q1549</f>
        <v>0</v>
      </c>
      <c r="L1555" s="28">
        <v>0</v>
      </c>
      <c r="M1555" s="28">
        <v>0</v>
      </c>
      <c r="N1555" s="28">
        <f t="shared" si="168"/>
        <v>0</v>
      </c>
      <c r="O1555" s="28">
        <f t="shared" si="169"/>
        <v>54326</v>
      </c>
      <c r="P1555" s="24">
        <f>IF([1]DEPURADO!H1549&gt;1,0,[1]DEPURADO!B1549)</f>
        <v>115835</v>
      </c>
      <c r="Q1555" s="30">
        <f t="shared" si="170"/>
        <v>54326</v>
      </c>
      <c r="R1555" s="31">
        <f t="shared" si="171"/>
        <v>0</v>
      </c>
      <c r="S1555" s="31">
        <f>+[1]DEPURADO!J1549</f>
        <v>0</v>
      </c>
      <c r="T1555" s="23" t="s">
        <v>45</v>
      </c>
      <c r="U1555" s="31">
        <f>+[1]DEPURADO!I1549</f>
        <v>0</v>
      </c>
      <c r="V1555" s="30"/>
      <c r="W1555" s="23" t="s">
        <v>45</v>
      </c>
      <c r="X1555" s="31">
        <f>+[1]DEPURADO!K1549+[1]DEPURADO!L1549</f>
        <v>54326</v>
      </c>
      <c r="Y1555" s="23" t="s">
        <v>45</v>
      </c>
      <c r="Z1555" s="31">
        <f t="shared" si="172"/>
        <v>54326</v>
      </c>
      <c r="AA1555" s="31"/>
      <c r="AB1555" s="31">
        <v>0</v>
      </c>
      <c r="AC1555" s="31">
        <v>0</v>
      </c>
      <c r="AD1555" s="30"/>
      <c r="AE1555" s="30">
        <f>+[1]DEPURADO!K1549</f>
        <v>0</v>
      </c>
      <c r="AF1555" s="30">
        <v>0</v>
      </c>
      <c r="AG1555" s="30">
        <f t="shared" si="173"/>
        <v>0</v>
      </c>
      <c r="AH1555" s="30">
        <v>0</v>
      </c>
      <c r="AI1555" s="30" t="str">
        <f>+[1]DEPURADO!G1549</f>
        <v>GLOSA LEGALIZADA</v>
      </c>
      <c r="AJ1555" s="32"/>
      <c r="AK1555" s="33"/>
    </row>
    <row r="1556" spans="1:37" s="34" customFormat="1" x14ac:dyDescent="0.25">
      <c r="A1556" s="23">
        <f t="shared" si="174"/>
        <v>1548</v>
      </c>
      <c r="B1556" s="24" t="s">
        <v>44</v>
      </c>
      <c r="C1556" s="23" t="str">
        <f>+[1]DEPURADO!A1550</f>
        <v>HLC115501</v>
      </c>
      <c r="D1556" s="23">
        <f>+[1]DEPURADO!B1550</f>
        <v>115501</v>
      </c>
      <c r="E1556" s="25">
        <f>+[1]DEPURADO!C1550</f>
        <v>45626</v>
      </c>
      <c r="F1556" s="26">
        <f>+IF([1]DEPURADO!D1550&gt;1,[1]DEPURADO!D1550," ")</f>
        <v>45630</v>
      </c>
      <c r="G1556" s="27">
        <f>[1]DEPURADO!F1550</f>
        <v>66374</v>
      </c>
      <c r="H1556" s="28">
        <v>0</v>
      </c>
      <c r="I1556" s="28">
        <f>+[1]DEPURADO!M1550+[1]DEPURADO!N1550</f>
        <v>0</v>
      </c>
      <c r="J1556" s="28">
        <f>+[1]DEPURADO!R1550</f>
        <v>0</v>
      </c>
      <c r="K1556" s="29">
        <f>+[1]DEPURADO!P1550+[1]DEPURADO!Q1550</f>
        <v>0</v>
      </c>
      <c r="L1556" s="28">
        <v>0</v>
      </c>
      <c r="M1556" s="28">
        <v>0</v>
      </c>
      <c r="N1556" s="28">
        <f t="shared" si="168"/>
        <v>0</v>
      </c>
      <c r="O1556" s="28">
        <f t="shared" si="169"/>
        <v>66374</v>
      </c>
      <c r="P1556" s="24">
        <f>IF([1]DEPURADO!H1550&gt;1,0,[1]DEPURADO!B1550)</f>
        <v>115501</v>
      </c>
      <c r="Q1556" s="30">
        <f t="shared" si="170"/>
        <v>66374</v>
      </c>
      <c r="R1556" s="31">
        <f t="shared" si="171"/>
        <v>0</v>
      </c>
      <c r="S1556" s="31">
        <f>+[1]DEPURADO!J1550</f>
        <v>0</v>
      </c>
      <c r="T1556" s="23" t="s">
        <v>45</v>
      </c>
      <c r="U1556" s="31">
        <f>+[1]DEPURADO!I1550</f>
        <v>0</v>
      </c>
      <c r="V1556" s="30"/>
      <c r="W1556" s="23" t="s">
        <v>45</v>
      </c>
      <c r="X1556" s="31">
        <f>+[1]DEPURADO!K1550+[1]DEPURADO!L1550</f>
        <v>66374</v>
      </c>
      <c r="Y1556" s="23" t="s">
        <v>45</v>
      </c>
      <c r="Z1556" s="31">
        <f t="shared" si="172"/>
        <v>66374</v>
      </c>
      <c r="AA1556" s="31"/>
      <c r="AB1556" s="31">
        <v>0</v>
      </c>
      <c r="AC1556" s="31">
        <v>0</v>
      </c>
      <c r="AD1556" s="30"/>
      <c r="AE1556" s="30">
        <f>+[1]DEPURADO!K1550</f>
        <v>0</v>
      </c>
      <c r="AF1556" s="30">
        <v>0</v>
      </c>
      <c r="AG1556" s="30">
        <f t="shared" si="173"/>
        <v>0</v>
      </c>
      <c r="AH1556" s="30">
        <v>0</v>
      </c>
      <c r="AI1556" s="30" t="str">
        <f>+[1]DEPURADO!G1550</f>
        <v>GLOSA LEGALIZADA</v>
      </c>
      <c r="AJ1556" s="32"/>
      <c r="AK1556" s="33"/>
    </row>
    <row r="1557" spans="1:37" s="34" customFormat="1" x14ac:dyDescent="0.25">
      <c r="A1557" s="23">
        <f t="shared" si="174"/>
        <v>1549</v>
      </c>
      <c r="B1557" s="24" t="s">
        <v>44</v>
      </c>
      <c r="C1557" s="23" t="str">
        <f>+[1]DEPURADO!A1551</f>
        <v>HLC116116</v>
      </c>
      <c r="D1557" s="23">
        <f>+[1]DEPURADO!B1551</f>
        <v>116116</v>
      </c>
      <c r="E1557" s="25">
        <f>+[1]DEPURADO!C1551</f>
        <v>45626</v>
      </c>
      <c r="F1557" s="26">
        <f>+IF([1]DEPURADO!D1551&gt;1,[1]DEPURADO!D1551," ")</f>
        <v>45630</v>
      </c>
      <c r="G1557" s="27">
        <f>[1]DEPURADO!F1551</f>
        <v>50951</v>
      </c>
      <c r="H1557" s="28">
        <v>0</v>
      </c>
      <c r="I1557" s="28">
        <f>+[1]DEPURADO!M1551+[1]DEPURADO!N1551</f>
        <v>0</v>
      </c>
      <c r="J1557" s="28">
        <f>+[1]DEPURADO!R1551</f>
        <v>0</v>
      </c>
      <c r="K1557" s="29">
        <f>+[1]DEPURADO!P1551+[1]DEPURADO!Q1551</f>
        <v>0</v>
      </c>
      <c r="L1557" s="28">
        <v>0</v>
      </c>
      <c r="M1557" s="28">
        <v>0</v>
      </c>
      <c r="N1557" s="28">
        <f t="shared" si="168"/>
        <v>0</v>
      </c>
      <c r="O1557" s="28">
        <f t="shared" si="169"/>
        <v>50951</v>
      </c>
      <c r="P1557" s="24">
        <f>IF([1]DEPURADO!H1551&gt;1,0,[1]DEPURADO!B1551)</f>
        <v>116116</v>
      </c>
      <c r="Q1557" s="30">
        <f t="shared" si="170"/>
        <v>50951</v>
      </c>
      <c r="R1557" s="31">
        <f t="shared" si="171"/>
        <v>0</v>
      </c>
      <c r="S1557" s="31">
        <f>+[1]DEPURADO!J1551</f>
        <v>0</v>
      </c>
      <c r="T1557" s="23" t="s">
        <v>45</v>
      </c>
      <c r="U1557" s="31">
        <f>+[1]DEPURADO!I1551</f>
        <v>0</v>
      </c>
      <c r="V1557" s="30"/>
      <c r="W1557" s="23" t="s">
        <v>45</v>
      </c>
      <c r="X1557" s="31">
        <f>+[1]DEPURADO!K1551+[1]DEPURADO!L1551</f>
        <v>50951</v>
      </c>
      <c r="Y1557" s="23" t="s">
        <v>45</v>
      </c>
      <c r="Z1557" s="31">
        <f t="shared" si="172"/>
        <v>50951</v>
      </c>
      <c r="AA1557" s="31"/>
      <c r="AB1557" s="31">
        <v>0</v>
      </c>
      <c r="AC1557" s="31">
        <v>0</v>
      </c>
      <c r="AD1557" s="30"/>
      <c r="AE1557" s="30">
        <f>+[1]DEPURADO!K1551</f>
        <v>0</v>
      </c>
      <c r="AF1557" s="30">
        <v>0</v>
      </c>
      <c r="AG1557" s="30">
        <f t="shared" si="173"/>
        <v>0</v>
      </c>
      <c r="AH1557" s="30">
        <v>0</v>
      </c>
      <c r="AI1557" s="30" t="str">
        <f>+[1]DEPURADO!G1551</f>
        <v>GLOSA LEGALIZADA</v>
      </c>
      <c r="AJ1557" s="32"/>
      <c r="AK1557" s="33"/>
    </row>
    <row r="1558" spans="1:37" s="34" customFormat="1" x14ac:dyDescent="0.25">
      <c r="A1558" s="23">
        <f t="shared" si="174"/>
        <v>1550</v>
      </c>
      <c r="B1558" s="24" t="s">
        <v>44</v>
      </c>
      <c r="C1558" s="23" t="str">
        <f>+[1]DEPURADO!A1552</f>
        <v>HLC116156</v>
      </c>
      <c r="D1558" s="23">
        <f>+[1]DEPURADO!B1552</f>
        <v>116156</v>
      </c>
      <c r="E1558" s="25">
        <f>+[1]DEPURADO!C1552</f>
        <v>45626</v>
      </c>
      <c r="F1558" s="26">
        <f>+IF([1]DEPURADO!D1552&gt;1,[1]DEPURADO!D1552," ")</f>
        <v>45630</v>
      </c>
      <c r="G1558" s="27">
        <f>[1]DEPURADO!F1552</f>
        <v>135948</v>
      </c>
      <c r="H1558" s="28">
        <v>0</v>
      </c>
      <c r="I1558" s="28">
        <f>+[1]DEPURADO!M1552+[1]DEPURADO!N1552</f>
        <v>0</v>
      </c>
      <c r="J1558" s="28">
        <f>+[1]DEPURADO!R1552</f>
        <v>0</v>
      </c>
      <c r="K1558" s="29">
        <f>+[1]DEPURADO!P1552+[1]DEPURADO!Q1552</f>
        <v>0</v>
      </c>
      <c r="L1558" s="28">
        <v>0</v>
      </c>
      <c r="M1558" s="28">
        <v>0</v>
      </c>
      <c r="N1558" s="28">
        <f t="shared" si="168"/>
        <v>0</v>
      </c>
      <c r="O1558" s="28">
        <f t="shared" si="169"/>
        <v>135948</v>
      </c>
      <c r="P1558" s="24">
        <f>IF([1]DEPURADO!H1552&gt;1,0,[1]DEPURADO!B1552)</f>
        <v>116156</v>
      </c>
      <c r="Q1558" s="30">
        <f t="shared" si="170"/>
        <v>135948</v>
      </c>
      <c r="R1558" s="31">
        <f t="shared" si="171"/>
        <v>0</v>
      </c>
      <c r="S1558" s="31">
        <f>+[1]DEPURADO!J1552</f>
        <v>0</v>
      </c>
      <c r="T1558" s="23" t="s">
        <v>45</v>
      </c>
      <c r="U1558" s="31">
        <f>+[1]DEPURADO!I1552</f>
        <v>0</v>
      </c>
      <c r="V1558" s="30"/>
      <c r="W1558" s="23" t="s">
        <v>45</v>
      </c>
      <c r="X1558" s="31">
        <f>+[1]DEPURADO!K1552+[1]DEPURADO!L1552</f>
        <v>135948</v>
      </c>
      <c r="Y1558" s="23" t="s">
        <v>45</v>
      </c>
      <c r="Z1558" s="31">
        <f t="shared" si="172"/>
        <v>135948</v>
      </c>
      <c r="AA1558" s="31"/>
      <c r="AB1558" s="31">
        <v>0</v>
      </c>
      <c r="AC1558" s="31">
        <v>0</v>
      </c>
      <c r="AD1558" s="30"/>
      <c r="AE1558" s="30">
        <f>+[1]DEPURADO!K1552</f>
        <v>0</v>
      </c>
      <c r="AF1558" s="30">
        <v>0</v>
      </c>
      <c r="AG1558" s="30">
        <f t="shared" si="173"/>
        <v>0</v>
      </c>
      <c r="AH1558" s="30">
        <v>0</v>
      </c>
      <c r="AI1558" s="30" t="str">
        <f>+[1]DEPURADO!G1552</f>
        <v>GLOSA LEGALIZADA</v>
      </c>
      <c r="AJ1558" s="32"/>
      <c r="AK1558" s="33"/>
    </row>
    <row r="1559" spans="1:37" s="34" customFormat="1" x14ac:dyDescent="0.25">
      <c r="A1559" s="23">
        <f t="shared" si="174"/>
        <v>1551</v>
      </c>
      <c r="B1559" s="24" t="s">
        <v>44</v>
      </c>
      <c r="C1559" s="23" t="str">
        <f>+[1]DEPURADO!A1553</f>
        <v>HLC116126</v>
      </c>
      <c r="D1559" s="23">
        <f>+[1]DEPURADO!B1553</f>
        <v>116126</v>
      </c>
      <c r="E1559" s="25">
        <f>+[1]DEPURADO!C1553</f>
        <v>45626</v>
      </c>
      <c r="F1559" s="26">
        <f>+IF([1]DEPURADO!D1553&gt;1,[1]DEPURADO!D1553," ")</f>
        <v>45630</v>
      </c>
      <c r="G1559" s="27">
        <f>[1]DEPURADO!F1553</f>
        <v>116350</v>
      </c>
      <c r="H1559" s="28">
        <v>0</v>
      </c>
      <c r="I1559" s="28">
        <f>+[1]DEPURADO!M1553+[1]DEPURADO!N1553</f>
        <v>0</v>
      </c>
      <c r="J1559" s="28">
        <f>+[1]DEPURADO!R1553</f>
        <v>0</v>
      </c>
      <c r="K1559" s="29">
        <f>+[1]DEPURADO!P1553+[1]DEPURADO!Q1553</f>
        <v>0</v>
      </c>
      <c r="L1559" s="28">
        <v>0</v>
      </c>
      <c r="M1559" s="28">
        <v>0</v>
      </c>
      <c r="N1559" s="28">
        <f t="shared" si="168"/>
        <v>0</v>
      </c>
      <c r="O1559" s="28">
        <f t="shared" si="169"/>
        <v>116350</v>
      </c>
      <c r="P1559" s="24">
        <f>IF([1]DEPURADO!H1553&gt;1,0,[1]DEPURADO!B1553)</f>
        <v>116126</v>
      </c>
      <c r="Q1559" s="30">
        <f t="shared" si="170"/>
        <v>116350</v>
      </c>
      <c r="R1559" s="31">
        <f t="shared" si="171"/>
        <v>0</v>
      </c>
      <c r="S1559" s="31">
        <f>+[1]DEPURADO!J1553</f>
        <v>0</v>
      </c>
      <c r="T1559" s="23" t="s">
        <v>45</v>
      </c>
      <c r="U1559" s="31">
        <f>+[1]DEPURADO!I1553</f>
        <v>0</v>
      </c>
      <c r="V1559" s="30"/>
      <c r="W1559" s="23" t="s">
        <v>45</v>
      </c>
      <c r="X1559" s="31">
        <f>+[1]DEPURADO!K1553+[1]DEPURADO!L1553</f>
        <v>116350</v>
      </c>
      <c r="Y1559" s="23" t="s">
        <v>45</v>
      </c>
      <c r="Z1559" s="31">
        <f t="shared" si="172"/>
        <v>116350</v>
      </c>
      <c r="AA1559" s="31"/>
      <c r="AB1559" s="31">
        <v>0</v>
      </c>
      <c r="AC1559" s="31">
        <v>0</v>
      </c>
      <c r="AD1559" s="30"/>
      <c r="AE1559" s="30">
        <f>+[1]DEPURADO!K1553</f>
        <v>0</v>
      </c>
      <c r="AF1559" s="30">
        <v>0</v>
      </c>
      <c r="AG1559" s="30">
        <f t="shared" si="173"/>
        <v>0</v>
      </c>
      <c r="AH1559" s="30">
        <v>0</v>
      </c>
      <c r="AI1559" s="30" t="str">
        <f>+[1]DEPURADO!G1553</f>
        <v>GLOSA LEGALIZADA</v>
      </c>
      <c r="AJ1559" s="32"/>
      <c r="AK1559" s="33"/>
    </row>
    <row r="1560" spans="1:37" s="34" customFormat="1" x14ac:dyDescent="0.25">
      <c r="A1560" s="23">
        <f t="shared" si="174"/>
        <v>1552</v>
      </c>
      <c r="B1560" s="24" t="s">
        <v>44</v>
      </c>
      <c r="C1560" s="23" t="str">
        <f>+[1]DEPURADO!A1554</f>
        <v>HLC115508</v>
      </c>
      <c r="D1560" s="23">
        <f>+[1]DEPURADO!B1554</f>
        <v>115508</v>
      </c>
      <c r="E1560" s="25">
        <f>+[1]DEPURADO!C1554</f>
        <v>45626</v>
      </c>
      <c r="F1560" s="26">
        <f>+IF([1]DEPURADO!D1554&gt;1,[1]DEPURADO!D1554," ")</f>
        <v>45630</v>
      </c>
      <c r="G1560" s="27">
        <f>[1]DEPURADO!F1554</f>
        <v>60700</v>
      </c>
      <c r="H1560" s="28">
        <v>0</v>
      </c>
      <c r="I1560" s="28">
        <f>+[1]DEPURADO!M1554+[1]DEPURADO!N1554</f>
        <v>0</v>
      </c>
      <c r="J1560" s="28">
        <f>+[1]DEPURADO!R1554</f>
        <v>0</v>
      </c>
      <c r="K1560" s="29">
        <f>+[1]DEPURADO!P1554+[1]DEPURADO!Q1554</f>
        <v>0</v>
      </c>
      <c r="L1560" s="28">
        <v>0</v>
      </c>
      <c r="M1560" s="28">
        <v>0</v>
      </c>
      <c r="N1560" s="28">
        <f t="shared" si="168"/>
        <v>0</v>
      </c>
      <c r="O1560" s="28">
        <f t="shared" si="169"/>
        <v>60700</v>
      </c>
      <c r="P1560" s="24">
        <f>IF([1]DEPURADO!H1554&gt;1,0,[1]DEPURADO!B1554)</f>
        <v>115508</v>
      </c>
      <c r="Q1560" s="30">
        <f t="shared" si="170"/>
        <v>60700</v>
      </c>
      <c r="R1560" s="31">
        <f t="shared" si="171"/>
        <v>0</v>
      </c>
      <c r="S1560" s="31">
        <f>+[1]DEPURADO!J1554</f>
        <v>0</v>
      </c>
      <c r="T1560" s="23" t="s">
        <v>45</v>
      </c>
      <c r="U1560" s="31">
        <f>+[1]DEPURADO!I1554</f>
        <v>0</v>
      </c>
      <c r="V1560" s="30"/>
      <c r="W1560" s="23" t="s">
        <v>45</v>
      </c>
      <c r="X1560" s="31">
        <f>+[1]DEPURADO!K1554+[1]DEPURADO!L1554</f>
        <v>60700</v>
      </c>
      <c r="Y1560" s="23" t="s">
        <v>45</v>
      </c>
      <c r="Z1560" s="31">
        <f t="shared" si="172"/>
        <v>60700</v>
      </c>
      <c r="AA1560" s="31"/>
      <c r="AB1560" s="31">
        <v>0</v>
      </c>
      <c r="AC1560" s="31">
        <v>0</v>
      </c>
      <c r="AD1560" s="30"/>
      <c r="AE1560" s="30">
        <f>+[1]DEPURADO!K1554</f>
        <v>0</v>
      </c>
      <c r="AF1560" s="30">
        <v>0</v>
      </c>
      <c r="AG1560" s="30">
        <f t="shared" si="173"/>
        <v>0</v>
      </c>
      <c r="AH1560" s="30">
        <v>0</v>
      </c>
      <c r="AI1560" s="30" t="str">
        <f>+[1]DEPURADO!G1554</f>
        <v>GLOSA LEGALIZADA</v>
      </c>
      <c r="AJ1560" s="32"/>
      <c r="AK1560" s="33"/>
    </row>
    <row r="1561" spans="1:37" s="34" customFormat="1" x14ac:dyDescent="0.25">
      <c r="A1561" s="23">
        <f t="shared" si="174"/>
        <v>1553</v>
      </c>
      <c r="B1561" s="24" t="s">
        <v>44</v>
      </c>
      <c r="C1561" s="23" t="str">
        <f>+[1]DEPURADO!A1555</f>
        <v>HLC115800</v>
      </c>
      <c r="D1561" s="23">
        <f>+[1]DEPURADO!B1555</f>
        <v>115800</v>
      </c>
      <c r="E1561" s="25">
        <f>+[1]DEPURADO!C1555</f>
        <v>45626</v>
      </c>
      <c r="F1561" s="26">
        <f>+IF([1]DEPURADO!D1555&gt;1,[1]DEPURADO!D1555," ")</f>
        <v>45630</v>
      </c>
      <c r="G1561" s="27">
        <f>[1]DEPURADO!F1555</f>
        <v>64245</v>
      </c>
      <c r="H1561" s="28">
        <v>0</v>
      </c>
      <c r="I1561" s="28">
        <f>+[1]DEPURADO!M1555+[1]DEPURADO!N1555</f>
        <v>0</v>
      </c>
      <c r="J1561" s="28">
        <f>+[1]DEPURADO!R1555</f>
        <v>0</v>
      </c>
      <c r="K1561" s="29">
        <f>+[1]DEPURADO!P1555+[1]DEPURADO!Q1555</f>
        <v>0</v>
      </c>
      <c r="L1561" s="28">
        <v>0</v>
      </c>
      <c r="M1561" s="28">
        <v>0</v>
      </c>
      <c r="N1561" s="28">
        <f t="shared" si="168"/>
        <v>0</v>
      </c>
      <c r="O1561" s="28">
        <f t="shared" si="169"/>
        <v>64245</v>
      </c>
      <c r="P1561" s="24">
        <f>IF([1]DEPURADO!H1555&gt;1,0,[1]DEPURADO!B1555)</f>
        <v>115800</v>
      </c>
      <c r="Q1561" s="30">
        <f t="shared" si="170"/>
        <v>64245</v>
      </c>
      <c r="R1561" s="31">
        <f t="shared" si="171"/>
        <v>0</v>
      </c>
      <c r="S1561" s="31">
        <f>+[1]DEPURADO!J1555</f>
        <v>0</v>
      </c>
      <c r="T1561" s="23" t="s">
        <v>45</v>
      </c>
      <c r="U1561" s="31">
        <f>+[1]DEPURADO!I1555</f>
        <v>0</v>
      </c>
      <c r="V1561" s="30"/>
      <c r="W1561" s="23" t="s">
        <v>45</v>
      </c>
      <c r="X1561" s="31">
        <f>+[1]DEPURADO!K1555+[1]DEPURADO!L1555</f>
        <v>64245</v>
      </c>
      <c r="Y1561" s="23" t="s">
        <v>45</v>
      </c>
      <c r="Z1561" s="31">
        <f t="shared" si="172"/>
        <v>64245</v>
      </c>
      <c r="AA1561" s="31"/>
      <c r="AB1561" s="31">
        <v>0</v>
      </c>
      <c r="AC1561" s="31">
        <v>0</v>
      </c>
      <c r="AD1561" s="30"/>
      <c r="AE1561" s="30">
        <f>+[1]DEPURADO!K1555</f>
        <v>0</v>
      </c>
      <c r="AF1561" s="30">
        <v>0</v>
      </c>
      <c r="AG1561" s="30">
        <f t="shared" si="173"/>
        <v>0</v>
      </c>
      <c r="AH1561" s="30">
        <v>0</v>
      </c>
      <c r="AI1561" s="30" t="str">
        <f>+[1]DEPURADO!G1555</f>
        <v>GLOSA LEGALIZADA</v>
      </c>
      <c r="AJ1561" s="32"/>
      <c r="AK1561" s="33"/>
    </row>
    <row r="1562" spans="1:37" s="34" customFormat="1" x14ac:dyDescent="0.25">
      <c r="A1562" s="23">
        <f t="shared" si="174"/>
        <v>1554</v>
      </c>
      <c r="B1562" s="24" t="s">
        <v>44</v>
      </c>
      <c r="C1562" s="23" t="str">
        <f>+[1]DEPURADO!A1556</f>
        <v>HLC115436</v>
      </c>
      <c r="D1562" s="23">
        <f>+[1]DEPURADO!B1556</f>
        <v>115436</v>
      </c>
      <c r="E1562" s="25">
        <f>+[1]DEPURADO!C1556</f>
        <v>45626</v>
      </c>
      <c r="F1562" s="26">
        <f>+IF([1]DEPURADO!D1556&gt;1,[1]DEPURADO!D1556," ")</f>
        <v>45630</v>
      </c>
      <c r="G1562" s="27">
        <f>[1]DEPURADO!F1556</f>
        <v>39228</v>
      </c>
      <c r="H1562" s="28">
        <v>0</v>
      </c>
      <c r="I1562" s="28">
        <f>+[1]DEPURADO!M1556+[1]DEPURADO!N1556</f>
        <v>0</v>
      </c>
      <c r="J1562" s="28">
        <f>+[1]DEPURADO!R1556</f>
        <v>0</v>
      </c>
      <c r="K1562" s="29">
        <f>+[1]DEPURADO!P1556+[1]DEPURADO!Q1556</f>
        <v>0</v>
      </c>
      <c r="L1562" s="28">
        <v>0</v>
      </c>
      <c r="M1562" s="28">
        <v>0</v>
      </c>
      <c r="N1562" s="28">
        <f t="shared" si="168"/>
        <v>0</v>
      </c>
      <c r="O1562" s="28">
        <f t="shared" si="169"/>
        <v>39228</v>
      </c>
      <c r="P1562" s="24">
        <f>IF([1]DEPURADO!H1556&gt;1,0,[1]DEPURADO!B1556)</f>
        <v>115436</v>
      </c>
      <c r="Q1562" s="30">
        <f t="shared" si="170"/>
        <v>39228</v>
      </c>
      <c r="R1562" s="31">
        <f t="shared" si="171"/>
        <v>0</v>
      </c>
      <c r="S1562" s="31">
        <f>+[1]DEPURADO!J1556</f>
        <v>0</v>
      </c>
      <c r="T1562" s="23" t="s">
        <v>45</v>
      </c>
      <c r="U1562" s="31">
        <f>+[1]DEPURADO!I1556</f>
        <v>0</v>
      </c>
      <c r="V1562" s="30"/>
      <c r="W1562" s="23" t="s">
        <v>45</v>
      </c>
      <c r="X1562" s="31">
        <f>+[1]DEPURADO!K1556+[1]DEPURADO!L1556</f>
        <v>39228</v>
      </c>
      <c r="Y1562" s="23" t="s">
        <v>45</v>
      </c>
      <c r="Z1562" s="31">
        <f t="shared" si="172"/>
        <v>39228</v>
      </c>
      <c r="AA1562" s="31"/>
      <c r="AB1562" s="31">
        <v>0</v>
      </c>
      <c r="AC1562" s="31">
        <v>0</v>
      </c>
      <c r="AD1562" s="30"/>
      <c r="AE1562" s="30">
        <f>+[1]DEPURADO!K1556</f>
        <v>0</v>
      </c>
      <c r="AF1562" s="30">
        <v>0</v>
      </c>
      <c r="AG1562" s="30">
        <f t="shared" si="173"/>
        <v>0</v>
      </c>
      <c r="AH1562" s="30">
        <v>0</v>
      </c>
      <c r="AI1562" s="30" t="str">
        <f>+[1]DEPURADO!G1556</f>
        <v>GLOSA LEGALIZADA</v>
      </c>
      <c r="AJ1562" s="32"/>
      <c r="AK1562" s="33"/>
    </row>
    <row r="1563" spans="1:37" s="34" customFormat="1" x14ac:dyDescent="0.25">
      <c r="A1563" s="23">
        <f t="shared" si="174"/>
        <v>1555</v>
      </c>
      <c r="B1563" s="24" t="s">
        <v>44</v>
      </c>
      <c r="C1563" s="23" t="str">
        <f>+[1]DEPURADO!A1557</f>
        <v>HLC115908</v>
      </c>
      <c r="D1563" s="23">
        <f>+[1]DEPURADO!B1557</f>
        <v>115908</v>
      </c>
      <c r="E1563" s="25">
        <f>+[1]DEPURADO!C1557</f>
        <v>45626</v>
      </c>
      <c r="F1563" s="26">
        <f>+IF([1]DEPURADO!D1557&gt;1,[1]DEPURADO!D1557," ")</f>
        <v>45630</v>
      </c>
      <c r="G1563" s="27">
        <f>[1]DEPURADO!F1557</f>
        <v>45740</v>
      </c>
      <c r="H1563" s="28">
        <v>0</v>
      </c>
      <c r="I1563" s="28">
        <f>+[1]DEPURADO!M1557+[1]DEPURADO!N1557</f>
        <v>0</v>
      </c>
      <c r="J1563" s="28">
        <f>+[1]DEPURADO!R1557</f>
        <v>0</v>
      </c>
      <c r="K1563" s="29">
        <f>+[1]DEPURADO!P1557+[1]DEPURADO!Q1557</f>
        <v>0</v>
      </c>
      <c r="L1563" s="28">
        <v>0</v>
      </c>
      <c r="M1563" s="28">
        <v>0</v>
      </c>
      <c r="N1563" s="28">
        <f t="shared" si="168"/>
        <v>0</v>
      </c>
      <c r="O1563" s="28">
        <f t="shared" si="169"/>
        <v>45740</v>
      </c>
      <c r="P1563" s="24">
        <f>IF([1]DEPURADO!H1557&gt;1,0,[1]DEPURADO!B1557)</f>
        <v>115908</v>
      </c>
      <c r="Q1563" s="30">
        <f t="shared" si="170"/>
        <v>45740</v>
      </c>
      <c r="R1563" s="31">
        <f t="shared" si="171"/>
        <v>0</v>
      </c>
      <c r="S1563" s="31">
        <f>+[1]DEPURADO!J1557</f>
        <v>0</v>
      </c>
      <c r="T1563" s="23" t="s">
        <v>45</v>
      </c>
      <c r="U1563" s="31">
        <f>+[1]DEPURADO!I1557</f>
        <v>0</v>
      </c>
      <c r="V1563" s="30"/>
      <c r="W1563" s="23" t="s">
        <v>45</v>
      </c>
      <c r="X1563" s="31">
        <f>+[1]DEPURADO!K1557+[1]DEPURADO!L1557</f>
        <v>45740</v>
      </c>
      <c r="Y1563" s="23" t="s">
        <v>45</v>
      </c>
      <c r="Z1563" s="31">
        <f t="shared" si="172"/>
        <v>45740</v>
      </c>
      <c r="AA1563" s="31"/>
      <c r="AB1563" s="31">
        <v>0</v>
      </c>
      <c r="AC1563" s="31">
        <v>0</v>
      </c>
      <c r="AD1563" s="30"/>
      <c r="AE1563" s="30">
        <f>+[1]DEPURADO!K1557</f>
        <v>0</v>
      </c>
      <c r="AF1563" s="30">
        <v>0</v>
      </c>
      <c r="AG1563" s="30">
        <f t="shared" si="173"/>
        <v>0</v>
      </c>
      <c r="AH1563" s="30">
        <v>0</v>
      </c>
      <c r="AI1563" s="30" t="str">
        <f>+[1]DEPURADO!G1557</f>
        <v>GLOSA LEGALIZADA</v>
      </c>
      <c r="AJ1563" s="32"/>
      <c r="AK1563" s="33"/>
    </row>
    <row r="1564" spans="1:37" s="34" customFormat="1" x14ac:dyDescent="0.25">
      <c r="A1564" s="23">
        <f t="shared" si="174"/>
        <v>1556</v>
      </c>
      <c r="B1564" s="24" t="s">
        <v>44</v>
      </c>
      <c r="C1564" s="23" t="str">
        <f>+[1]DEPURADO!A1558</f>
        <v>HLC115809</v>
      </c>
      <c r="D1564" s="23">
        <f>+[1]DEPURADO!B1558</f>
        <v>115809</v>
      </c>
      <c r="E1564" s="25">
        <f>+[1]DEPURADO!C1558</f>
        <v>45626</v>
      </c>
      <c r="F1564" s="26">
        <f>+IF([1]DEPURADO!D1558&gt;1,[1]DEPURADO!D1558," ")</f>
        <v>45630</v>
      </c>
      <c r="G1564" s="27">
        <f>[1]DEPURADO!F1558</f>
        <v>104621</v>
      </c>
      <c r="H1564" s="28">
        <v>0</v>
      </c>
      <c r="I1564" s="28">
        <f>+[1]DEPURADO!M1558+[1]DEPURADO!N1558</f>
        <v>0</v>
      </c>
      <c r="J1564" s="28">
        <f>+[1]DEPURADO!R1558</f>
        <v>0</v>
      </c>
      <c r="K1564" s="29">
        <f>+[1]DEPURADO!P1558+[1]DEPURADO!Q1558</f>
        <v>0</v>
      </c>
      <c r="L1564" s="28">
        <v>0</v>
      </c>
      <c r="M1564" s="28">
        <v>0</v>
      </c>
      <c r="N1564" s="28">
        <f t="shared" si="168"/>
        <v>0</v>
      </c>
      <c r="O1564" s="28">
        <f t="shared" si="169"/>
        <v>104621</v>
      </c>
      <c r="P1564" s="24">
        <f>IF([1]DEPURADO!H1558&gt;1,0,[1]DEPURADO!B1558)</f>
        <v>115809</v>
      </c>
      <c r="Q1564" s="30">
        <f t="shared" si="170"/>
        <v>104621</v>
      </c>
      <c r="R1564" s="31">
        <f t="shared" si="171"/>
        <v>0</v>
      </c>
      <c r="S1564" s="31">
        <f>+[1]DEPURADO!J1558</f>
        <v>0</v>
      </c>
      <c r="T1564" s="23" t="s">
        <v>45</v>
      </c>
      <c r="U1564" s="31">
        <f>+[1]DEPURADO!I1558</f>
        <v>0</v>
      </c>
      <c r="V1564" s="30"/>
      <c r="W1564" s="23" t="s">
        <v>45</v>
      </c>
      <c r="X1564" s="31">
        <f>+[1]DEPURADO!K1558+[1]DEPURADO!L1558</f>
        <v>104621</v>
      </c>
      <c r="Y1564" s="23" t="s">
        <v>45</v>
      </c>
      <c r="Z1564" s="31">
        <f t="shared" si="172"/>
        <v>104621</v>
      </c>
      <c r="AA1564" s="31"/>
      <c r="AB1564" s="31">
        <v>0</v>
      </c>
      <c r="AC1564" s="31">
        <v>0</v>
      </c>
      <c r="AD1564" s="30"/>
      <c r="AE1564" s="30">
        <f>+[1]DEPURADO!K1558</f>
        <v>0</v>
      </c>
      <c r="AF1564" s="30">
        <v>0</v>
      </c>
      <c r="AG1564" s="30">
        <f t="shared" si="173"/>
        <v>0</v>
      </c>
      <c r="AH1564" s="30">
        <v>0</v>
      </c>
      <c r="AI1564" s="30" t="str">
        <f>+[1]DEPURADO!G1558</f>
        <v>GLOSA LEGALIZADA</v>
      </c>
      <c r="AJ1564" s="32"/>
      <c r="AK1564" s="33"/>
    </row>
    <row r="1565" spans="1:37" s="34" customFormat="1" x14ac:dyDescent="0.25">
      <c r="A1565" s="23">
        <f t="shared" si="174"/>
        <v>1557</v>
      </c>
      <c r="B1565" s="24" t="s">
        <v>44</v>
      </c>
      <c r="C1565" s="23" t="str">
        <f>+[1]DEPURADO!A1559</f>
        <v>HLC115490</v>
      </c>
      <c r="D1565" s="23">
        <f>+[1]DEPURADO!B1559</f>
        <v>115490</v>
      </c>
      <c r="E1565" s="25">
        <f>+[1]DEPURADO!C1559</f>
        <v>45626</v>
      </c>
      <c r="F1565" s="26">
        <f>+IF([1]DEPURADO!D1559&gt;1,[1]DEPURADO!D1559," ")</f>
        <v>45630</v>
      </c>
      <c r="G1565" s="27">
        <f>[1]DEPURADO!F1559</f>
        <v>41820</v>
      </c>
      <c r="H1565" s="28">
        <v>0</v>
      </c>
      <c r="I1565" s="28">
        <f>+[1]DEPURADO!M1559+[1]DEPURADO!N1559</f>
        <v>0</v>
      </c>
      <c r="J1565" s="28">
        <f>+[1]DEPURADO!R1559</f>
        <v>0</v>
      </c>
      <c r="K1565" s="29">
        <f>+[1]DEPURADO!P1559+[1]DEPURADO!Q1559</f>
        <v>0</v>
      </c>
      <c r="L1565" s="28">
        <v>0</v>
      </c>
      <c r="M1565" s="28">
        <v>0</v>
      </c>
      <c r="N1565" s="28">
        <f t="shared" si="168"/>
        <v>0</v>
      </c>
      <c r="O1565" s="28">
        <f t="shared" si="169"/>
        <v>41820</v>
      </c>
      <c r="P1565" s="24">
        <f>IF([1]DEPURADO!H1559&gt;1,0,[1]DEPURADO!B1559)</f>
        <v>115490</v>
      </c>
      <c r="Q1565" s="30">
        <f t="shared" si="170"/>
        <v>41820</v>
      </c>
      <c r="R1565" s="31">
        <f t="shared" si="171"/>
        <v>0</v>
      </c>
      <c r="S1565" s="31">
        <f>+[1]DEPURADO!J1559</f>
        <v>0</v>
      </c>
      <c r="T1565" s="23" t="s">
        <v>45</v>
      </c>
      <c r="U1565" s="31">
        <f>+[1]DEPURADO!I1559</f>
        <v>0</v>
      </c>
      <c r="V1565" s="30"/>
      <c r="W1565" s="23" t="s">
        <v>45</v>
      </c>
      <c r="X1565" s="31">
        <f>+[1]DEPURADO!K1559+[1]DEPURADO!L1559</f>
        <v>41820</v>
      </c>
      <c r="Y1565" s="23" t="s">
        <v>45</v>
      </c>
      <c r="Z1565" s="31">
        <f t="shared" si="172"/>
        <v>41820</v>
      </c>
      <c r="AA1565" s="31"/>
      <c r="AB1565" s="31">
        <v>0</v>
      </c>
      <c r="AC1565" s="31">
        <v>0</v>
      </c>
      <c r="AD1565" s="30"/>
      <c r="AE1565" s="30">
        <f>+[1]DEPURADO!K1559</f>
        <v>0</v>
      </c>
      <c r="AF1565" s="30">
        <v>0</v>
      </c>
      <c r="AG1565" s="30">
        <f t="shared" si="173"/>
        <v>0</v>
      </c>
      <c r="AH1565" s="30">
        <v>0</v>
      </c>
      <c r="AI1565" s="30" t="str">
        <f>+[1]DEPURADO!G1559</f>
        <v>GLOSA LEGALIZADA</v>
      </c>
      <c r="AJ1565" s="32"/>
      <c r="AK1565" s="33"/>
    </row>
    <row r="1566" spans="1:37" s="34" customFormat="1" x14ac:dyDescent="0.25">
      <c r="A1566" s="23">
        <f t="shared" si="174"/>
        <v>1558</v>
      </c>
      <c r="B1566" s="24" t="s">
        <v>44</v>
      </c>
      <c r="C1566" s="23" t="str">
        <f>+[1]DEPURADO!A1560</f>
        <v>HLC115424</v>
      </c>
      <c r="D1566" s="23">
        <f>+[1]DEPURADO!B1560</f>
        <v>115424</v>
      </c>
      <c r="E1566" s="25">
        <f>+[1]DEPURADO!C1560</f>
        <v>45626</v>
      </c>
      <c r="F1566" s="26">
        <f>+IF([1]DEPURADO!D1560&gt;1,[1]DEPURADO!D1560," ")</f>
        <v>45630</v>
      </c>
      <c r="G1566" s="27">
        <f>[1]DEPURADO!F1560</f>
        <v>2899847</v>
      </c>
      <c r="H1566" s="28">
        <v>0</v>
      </c>
      <c r="I1566" s="28">
        <f>+[1]DEPURADO!M1560+[1]DEPURADO!N1560</f>
        <v>0</v>
      </c>
      <c r="J1566" s="28">
        <f>+[1]DEPURADO!R1560</f>
        <v>0</v>
      </c>
      <c r="K1566" s="29">
        <f>+[1]DEPURADO!P1560+[1]DEPURADO!Q1560</f>
        <v>0</v>
      </c>
      <c r="L1566" s="28">
        <v>0</v>
      </c>
      <c r="M1566" s="28">
        <v>0</v>
      </c>
      <c r="N1566" s="28">
        <f t="shared" si="168"/>
        <v>0</v>
      </c>
      <c r="O1566" s="28">
        <f t="shared" si="169"/>
        <v>2899847</v>
      </c>
      <c r="P1566" s="24">
        <f>IF([1]DEPURADO!H1560&gt;1,0,[1]DEPURADO!B1560)</f>
        <v>115424</v>
      </c>
      <c r="Q1566" s="30">
        <f t="shared" si="170"/>
        <v>2899847</v>
      </c>
      <c r="R1566" s="31">
        <f t="shared" si="171"/>
        <v>0</v>
      </c>
      <c r="S1566" s="31">
        <f>+[1]DEPURADO!J1560</f>
        <v>0</v>
      </c>
      <c r="T1566" s="23" t="s">
        <v>45</v>
      </c>
      <c r="U1566" s="31">
        <f>+[1]DEPURADO!I1560</f>
        <v>0</v>
      </c>
      <c r="V1566" s="30"/>
      <c r="W1566" s="23" t="s">
        <v>45</v>
      </c>
      <c r="X1566" s="31">
        <f>+[1]DEPURADO!K1560+[1]DEPURADO!L1560</f>
        <v>2899847</v>
      </c>
      <c r="Y1566" s="23" t="s">
        <v>45</v>
      </c>
      <c r="Z1566" s="31">
        <f t="shared" si="172"/>
        <v>2899847</v>
      </c>
      <c r="AA1566" s="31"/>
      <c r="AB1566" s="31">
        <v>0</v>
      </c>
      <c r="AC1566" s="31">
        <v>0</v>
      </c>
      <c r="AD1566" s="30"/>
      <c r="AE1566" s="30">
        <f>+[1]DEPURADO!K1560</f>
        <v>0</v>
      </c>
      <c r="AF1566" s="30">
        <v>0</v>
      </c>
      <c r="AG1566" s="30">
        <f t="shared" si="173"/>
        <v>0</v>
      </c>
      <c r="AH1566" s="30">
        <v>0</v>
      </c>
      <c r="AI1566" s="30" t="str">
        <f>+[1]DEPURADO!G1560</f>
        <v>GLOSA LEGALIZADA</v>
      </c>
      <c r="AJ1566" s="32"/>
      <c r="AK1566" s="33"/>
    </row>
    <row r="1567" spans="1:37" s="34" customFormat="1" x14ac:dyDescent="0.25">
      <c r="A1567" s="23">
        <f t="shared" si="174"/>
        <v>1559</v>
      </c>
      <c r="B1567" s="24" t="s">
        <v>44</v>
      </c>
      <c r="C1567" s="23" t="str">
        <f>+[1]DEPURADO!A1561</f>
        <v>HLC115423</v>
      </c>
      <c r="D1567" s="23">
        <f>+[1]DEPURADO!B1561</f>
        <v>115423</v>
      </c>
      <c r="E1567" s="25">
        <f>+[1]DEPURADO!C1561</f>
        <v>45626</v>
      </c>
      <c r="F1567" s="26">
        <f>+IF([1]DEPURADO!D1561&gt;1,[1]DEPURADO!D1561," ")</f>
        <v>45630</v>
      </c>
      <c r="G1567" s="27">
        <f>[1]DEPURADO!F1561</f>
        <v>2577804</v>
      </c>
      <c r="H1567" s="28">
        <v>0</v>
      </c>
      <c r="I1567" s="28">
        <f>+[1]DEPURADO!M1561+[1]DEPURADO!N1561</f>
        <v>0</v>
      </c>
      <c r="J1567" s="28">
        <f>+[1]DEPURADO!R1561</f>
        <v>0</v>
      </c>
      <c r="K1567" s="29">
        <f>+[1]DEPURADO!P1561+[1]DEPURADO!Q1561</f>
        <v>0</v>
      </c>
      <c r="L1567" s="28">
        <v>0</v>
      </c>
      <c r="M1567" s="28">
        <v>0</v>
      </c>
      <c r="N1567" s="28">
        <f t="shared" si="168"/>
        <v>0</v>
      </c>
      <c r="O1567" s="28">
        <f t="shared" si="169"/>
        <v>2577804</v>
      </c>
      <c r="P1567" s="24">
        <f>IF([1]DEPURADO!H1561&gt;1,0,[1]DEPURADO!B1561)</f>
        <v>115423</v>
      </c>
      <c r="Q1567" s="30">
        <f t="shared" si="170"/>
        <v>2577804</v>
      </c>
      <c r="R1567" s="31">
        <f t="shared" si="171"/>
        <v>0</v>
      </c>
      <c r="S1567" s="31">
        <f>+[1]DEPURADO!J1561</f>
        <v>0</v>
      </c>
      <c r="T1567" s="23" t="s">
        <v>45</v>
      </c>
      <c r="U1567" s="31">
        <f>+[1]DEPURADO!I1561</f>
        <v>0</v>
      </c>
      <c r="V1567" s="30"/>
      <c r="W1567" s="23" t="s">
        <v>45</v>
      </c>
      <c r="X1567" s="31">
        <f>+[1]DEPURADO!K1561+[1]DEPURADO!L1561</f>
        <v>2577804</v>
      </c>
      <c r="Y1567" s="23" t="s">
        <v>45</v>
      </c>
      <c r="Z1567" s="31">
        <f t="shared" si="172"/>
        <v>2577804</v>
      </c>
      <c r="AA1567" s="31"/>
      <c r="AB1567" s="31">
        <v>0</v>
      </c>
      <c r="AC1567" s="31">
        <v>0</v>
      </c>
      <c r="AD1567" s="30"/>
      <c r="AE1567" s="30">
        <f>+[1]DEPURADO!K1561</f>
        <v>0</v>
      </c>
      <c r="AF1567" s="30">
        <v>0</v>
      </c>
      <c r="AG1567" s="30">
        <f t="shared" si="173"/>
        <v>0</v>
      </c>
      <c r="AH1567" s="30">
        <v>0</v>
      </c>
      <c r="AI1567" s="30" t="str">
        <f>+[1]DEPURADO!G1561</f>
        <v>GLOSA LEGALIZADA</v>
      </c>
      <c r="AJ1567" s="32"/>
      <c r="AK1567" s="33"/>
    </row>
    <row r="1568" spans="1:37" s="34" customFormat="1" x14ac:dyDescent="0.25">
      <c r="A1568" s="23">
        <f t="shared" si="174"/>
        <v>1560</v>
      </c>
      <c r="B1568" s="24" t="s">
        <v>44</v>
      </c>
      <c r="C1568" s="23" t="str">
        <f>+[1]DEPURADO!A1562</f>
        <v>HLC116158</v>
      </c>
      <c r="D1568" s="23">
        <f>+[1]DEPURADO!B1562</f>
        <v>116158</v>
      </c>
      <c r="E1568" s="25">
        <f>+[1]DEPURADO!C1562</f>
        <v>45626</v>
      </c>
      <c r="F1568" s="26">
        <f>+IF([1]DEPURADO!D1562&gt;1,[1]DEPURADO!D1562," ")</f>
        <v>45630</v>
      </c>
      <c r="G1568" s="27">
        <f>[1]DEPURADO!F1562</f>
        <v>42860</v>
      </c>
      <c r="H1568" s="28">
        <v>0</v>
      </c>
      <c r="I1568" s="28">
        <f>+[1]DEPURADO!M1562+[1]DEPURADO!N1562</f>
        <v>0</v>
      </c>
      <c r="J1568" s="28">
        <f>+[1]DEPURADO!R1562</f>
        <v>0</v>
      </c>
      <c r="K1568" s="29">
        <f>+[1]DEPURADO!P1562+[1]DEPURADO!Q1562</f>
        <v>0</v>
      </c>
      <c r="L1568" s="28">
        <v>0</v>
      </c>
      <c r="M1568" s="28">
        <v>0</v>
      </c>
      <c r="N1568" s="28">
        <f t="shared" si="168"/>
        <v>0</v>
      </c>
      <c r="O1568" s="28">
        <f t="shared" si="169"/>
        <v>42860</v>
      </c>
      <c r="P1568" s="24">
        <f>IF([1]DEPURADO!H1562&gt;1,0,[1]DEPURADO!B1562)</f>
        <v>116158</v>
      </c>
      <c r="Q1568" s="30">
        <f t="shared" si="170"/>
        <v>42860</v>
      </c>
      <c r="R1568" s="31">
        <f t="shared" si="171"/>
        <v>0</v>
      </c>
      <c r="S1568" s="31">
        <f>+[1]DEPURADO!J1562</f>
        <v>0</v>
      </c>
      <c r="T1568" s="23" t="s">
        <v>45</v>
      </c>
      <c r="U1568" s="31">
        <f>+[1]DEPURADO!I1562</f>
        <v>0</v>
      </c>
      <c r="V1568" s="30"/>
      <c r="W1568" s="23" t="s">
        <v>45</v>
      </c>
      <c r="X1568" s="31">
        <f>+[1]DEPURADO!K1562+[1]DEPURADO!L1562</f>
        <v>42860</v>
      </c>
      <c r="Y1568" s="23" t="s">
        <v>45</v>
      </c>
      <c r="Z1568" s="31">
        <f t="shared" si="172"/>
        <v>42860</v>
      </c>
      <c r="AA1568" s="31"/>
      <c r="AB1568" s="31">
        <v>0</v>
      </c>
      <c r="AC1568" s="31">
        <v>0</v>
      </c>
      <c r="AD1568" s="30"/>
      <c r="AE1568" s="30">
        <f>+[1]DEPURADO!K1562</f>
        <v>0</v>
      </c>
      <c r="AF1568" s="30">
        <v>0</v>
      </c>
      <c r="AG1568" s="30">
        <f t="shared" si="173"/>
        <v>0</v>
      </c>
      <c r="AH1568" s="30">
        <v>0</v>
      </c>
      <c r="AI1568" s="30" t="str">
        <f>+[1]DEPURADO!G1562</f>
        <v>GLOSA LEGALIZADA</v>
      </c>
      <c r="AJ1568" s="32"/>
      <c r="AK1568" s="33"/>
    </row>
    <row r="1569" spans="1:37" s="34" customFormat="1" x14ac:dyDescent="0.25">
      <c r="A1569" s="23">
        <f t="shared" si="174"/>
        <v>1561</v>
      </c>
      <c r="B1569" s="24" t="s">
        <v>44</v>
      </c>
      <c r="C1569" s="23" t="str">
        <f>+[1]DEPURADO!A1563</f>
        <v>HLC115919</v>
      </c>
      <c r="D1569" s="23">
        <f>+[1]DEPURADO!B1563</f>
        <v>115919</v>
      </c>
      <c r="E1569" s="25">
        <f>+[1]DEPURADO!C1563</f>
        <v>45626</v>
      </c>
      <c r="F1569" s="26">
        <f>+IF([1]DEPURADO!D1563&gt;1,[1]DEPURADO!D1563," ")</f>
        <v>45630</v>
      </c>
      <c r="G1569" s="27">
        <f>[1]DEPURADO!F1563</f>
        <v>48300</v>
      </c>
      <c r="H1569" s="28">
        <v>0</v>
      </c>
      <c r="I1569" s="28">
        <f>+[1]DEPURADO!M1563+[1]DEPURADO!N1563</f>
        <v>0</v>
      </c>
      <c r="J1569" s="28">
        <f>+[1]DEPURADO!R1563</f>
        <v>0</v>
      </c>
      <c r="K1569" s="29">
        <f>+[1]DEPURADO!P1563+[1]DEPURADO!Q1563</f>
        <v>0</v>
      </c>
      <c r="L1569" s="28">
        <v>0</v>
      </c>
      <c r="M1569" s="28">
        <v>0</v>
      </c>
      <c r="N1569" s="28">
        <f t="shared" si="168"/>
        <v>0</v>
      </c>
      <c r="O1569" s="28">
        <f t="shared" si="169"/>
        <v>48300</v>
      </c>
      <c r="P1569" s="24">
        <f>IF([1]DEPURADO!H1563&gt;1,0,[1]DEPURADO!B1563)</f>
        <v>115919</v>
      </c>
      <c r="Q1569" s="30">
        <f t="shared" si="170"/>
        <v>48300</v>
      </c>
      <c r="R1569" s="31">
        <f t="shared" si="171"/>
        <v>0</v>
      </c>
      <c r="S1569" s="31">
        <f>+[1]DEPURADO!J1563</f>
        <v>0</v>
      </c>
      <c r="T1569" s="23" t="s">
        <v>45</v>
      </c>
      <c r="U1569" s="31">
        <f>+[1]DEPURADO!I1563</f>
        <v>0</v>
      </c>
      <c r="V1569" s="30"/>
      <c r="W1569" s="23" t="s">
        <v>45</v>
      </c>
      <c r="X1569" s="31">
        <f>+[1]DEPURADO!K1563+[1]DEPURADO!L1563</f>
        <v>48300</v>
      </c>
      <c r="Y1569" s="23" t="s">
        <v>45</v>
      </c>
      <c r="Z1569" s="31">
        <f t="shared" si="172"/>
        <v>48300</v>
      </c>
      <c r="AA1569" s="31"/>
      <c r="AB1569" s="31">
        <v>0</v>
      </c>
      <c r="AC1569" s="31">
        <v>0</v>
      </c>
      <c r="AD1569" s="30"/>
      <c r="AE1569" s="30">
        <f>+[1]DEPURADO!K1563</f>
        <v>0</v>
      </c>
      <c r="AF1569" s="30">
        <v>0</v>
      </c>
      <c r="AG1569" s="30">
        <f t="shared" si="173"/>
        <v>0</v>
      </c>
      <c r="AH1569" s="30">
        <v>0</v>
      </c>
      <c r="AI1569" s="30" t="str">
        <f>+[1]DEPURADO!G1563</f>
        <v>GLOSA LEGALIZADA</v>
      </c>
      <c r="AJ1569" s="32"/>
      <c r="AK1569" s="33"/>
    </row>
    <row r="1570" spans="1:37" s="34" customFormat="1" x14ac:dyDescent="0.25">
      <c r="A1570" s="23">
        <f t="shared" si="174"/>
        <v>1562</v>
      </c>
      <c r="B1570" s="24" t="s">
        <v>44</v>
      </c>
      <c r="C1570" s="23" t="str">
        <f>+[1]DEPURADO!A1564</f>
        <v>HLC115918</v>
      </c>
      <c r="D1570" s="23">
        <f>+[1]DEPURADO!B1564</f>
        <v>115918</v>
      </c>
      <c r="E1570" s="25">
        <f>+[1]DEPURADO!C1564</f>
        <v>45626</v>
      </c>
      <c r="F1570" s="26">
        <f>+IF([1]DEPURADO!D1564&gt;1,[1]DEPURADO!D1564," ")</f>
        <v>45630</v>
      </c>
      <c r="G1570" s="27">
        <f>[1]DEPURADO!F1564</f>
        <v>15870</v>
      </c>
      <c r="H1570" s="28">
        <v>0</v>
      </c>
      <c r="I1570" s="28">
        <f>+[1]DEPURADO!M1564+[1]DEPURADO!N1564</f>
        <v>0</v>
      </c>
      <c r="J1570" s="28">
        <f>+[1]DEPURADO!R1564</f>
        <v>0</v>
      </c>
      <c r="K1570" s="29">
        <f>+[1]DEPURADO!P1564+[1]DEPURADO!Q1564</f>
        <v>0</v>
      </c>
      <c r="L1570" s="28">
        <v>0</v>
      </c>
      <c r="M1570" s="28">
        <v>0</v>
      </c>
      <c r="N1570" s="28">
        <f t="shared" si="168"/>
        <v>0</v>
      </c>
      <c r="O1570" s="28">
        <f t="shared" si="169"/>
        <v>15870</v>
      </c>
      <c r="P1570" s="24">
        <f>IF([1]DEPURADO!H1564&gt;1,0,[1]DEPURADO!B1564)</f>
        <v>115918</v>
      </c>
      <c r="Q1570" s="30">
        <f t="shared" si="170"/>
        <v>15870</v>
      </c>
      <c r="R1570" s="31">
        <f t="shared" si="171"/>
        <v>0</v>
      </c>
      <c r="S1570" s="31">
        <f>+[1]DEPURADO!J1564</f>
        <v>0</v>
      </c>
      <c r="T1570" s="23" t="s">
        <v>45</v>
      </c>
      <c r="U1570" s="31">
        <f>+[1]DEPURADO!I1564</f>
        <v>0</v>
      </c>
      <c r="V1570" s="30"/>
      <c r="W1570" s="23" t="s">
        <v>45</v>
      </c>
      <c r="X1570" s="31">
        <f>+[1]DEPURADO!K1564+[1]DEPURADO!L1564</f>
        <v>15870</v>
      </c>
      <c r="Y1570" s="23" t="s">
        <v>45</v>
      </c>
      <c r="Z1570" s="31">
        <f t="shared" si="172"/>
        <v>15870</v>
      </c>
      <c r="AA1570" s="31"/>
      <c r="AB1570" s="31">
        <v>0</v>
      </c>
      <c r="AC1570" s="31">
        <v>0</v>
      </c>
      <c r="AD1570" s="30"/>
      <c r="AE1570" s="30">
        <f>+[1]DEPURADO!K1564</f>
        <v>0</v>
      </c>
      <c r="AF1570" s="30">
        <v>0</v>
      </c>
      <c r="AG1570" s="30">
        <f t="shared" si="173"/>
        <v>0</v>
      </c>
      <c r="AH1570" s="30">
        <v>0</v>
      </c>
      <c r="AI1570" s="30" t="str">
        <f>+[1]DEPURADO!G1564</f>
        <v>GLOSA LEGALIZADA</v>
      </c>
      <c r="AJ1570" s="32"/>
      <c r="AK1570" s="33"/>
    </row>
    <row r="1571" spans="1:37" s="34" customFormat="1" x14ac:dyDescent="0.25">
      <c r="A1571" s="23">
        <f t="shared" si="174"/>
        <v>1563</v>
      </c>
      <c r="B1571" s="24" t="s">
        <v>44</v>
      </c>
      <c r="C1571" s="23" t="str">
        <f>+[1]DEPURADO!A1565</f>
        <v>HLC114788</v>
      </c>
      <c r="D1571" s="23">
        <f>+[1]DEPURADO!B1565</f>
        <v>114788</v>
      </c>
      <c r="E1571" s="25">
        <f>+[1]DEPURADO!C1565</f>
        <v>45626</v>
      </c>
      <c r="F1571" s="26">
        <f>+IF([1]DEPURADO!D1565&gt;1,[1]DEPURADO!D1565," ")</f>
        <v>45630</v>
      </c>
      <c r="G1571" s="27">
        <f>[1]DEPURADO!F1565</f>
        <v>28588</v>
      </c>
      <c r="H1571" s="28">
        <v>0</v>
      </c>
      <c r="I1571" s="28">
        <f>+[1]DEPURADO!M1565+[1]DEPURADO!N1565</f>
        <v>0</v>
      </c>
      <c r="J1571" s="28">
        <f>+[1]DEPURADO!R1565</f>
        <v>0</v>
      </c>
      <c r="K1571" s="29">
        <f>+[1]DEPURADO!P1565+[1]DEPURADO!Q1565</f>
        <v>0</v>
      </c>
      <c r="L1571" s="28">
        <v>0</v>
      </c>
      <c r="M1571" s="28">
        <v>0</v>
      </c>
      <c r="N1571" s="28">
        <f t="shared" si="168"/>
        <v>0</v>
      </c>
      <c r="O1571" s="28">
        <f t="shared" si="169"/>
        <v>28588</v>
      </c>
      <c r="P1571" s="24">
        <f>IF([1]DEPURADO!H1565&gt;1,0,[1]DEPURADO!B1565)</f>
        <v>114788</v>
      </c>
      <c r="Q1571" s="30">
        <f t="shared" si="170"/>
        <v>28588</v>
      </c>
      <c r="R1571" s="31">
        <f t="shared" si="171"/>
        <v>0</v>
      </c>
      <c r="S1571" s="31">
        <f>+[1]DEPURADO!J1565</f>
        <v>0</v>
      </c>
      <c r="T1571" s="23" t="s">
        <v>45</v>
      </c>
      <c r="U1571" s="31">
        <f>+[1]DEPURADO!I1565</f>
        <v>0</v>
      </c>
      <c r="V1571" s="30"/>
      <c r="W1571" s="23" t="s">
        <v>45</v>
      </c>
      <c r="X1571" s="31">
        <f>+[1]DEPURADO!K1565+[1]DEPURADO!L1565</f>
        <v>28588</v>
      </c>
      <c r="Y1571" s="23" t="s">
        <v>45</v>
      </c>
      <c r="Z1571" s="31">
        <f t="shared" si="172"/>
        <v>28588</v>
      </c>
      <c r="AA1571" s="31"/>
      <c r="AB1571" s="31">
        <v>0</v>
      </c>
      <c r="AC1571" s="31">
        <v>0</v>
      </c>
      <c r="AD1571" s="30"/>
      <c r="AE1571" s="30">
        <f>+[1]DEPURADO!K1565</f>
        <v>0</v>
      </c>
      <c r="AF1571" s="30">
        <v>0</v>
      </c>
      <c r="AG1571" s="30">
        <f t="shared" si="173"/>
        <v>0</v>
      </c>
      <c r="AH1571" s="30">
        <v>0</v>
      </c>
      <c r="AI1571" s="30" t="str">
        <f>+[1]DEPURADO!G1565</f>
        <v>GLOSA LEGALIZADA</v>
      </c>
      <c r="AJ1571" s="32"/>
      <c r="AK1571" s="33"/>
    </row>
    <row r="1572" spans="1:37" s="34" customFormat="1" x14ac:dyDescent="0.25">
      <c r="A1572" s="23">
        <f t="shared" si="174"/>
        <v>1564</v>
      </c>
      <c r="B1572" s="24" t="s">
        <v>44</v>
      </c>
      <c r="C1572" s="23" t="str">
        <f>+[1]DEPURADO!A1566</f>
        <v>HLC115494</v>
      </c>
      <c r="D1572" s="23">
        <f>+[1]DEPURADO!B1566</f>
        <v>115494</v>
      </c>
      <c r="E1572" s="25">
        <f>+[1]DEPURADO!C1566</f>
        <v>45626</v>
      </c>
      <c r="F1572" s="26">
        <f>+IF([1]DEPURADO!D1566&gt;1,[1]DEPURADO!D1566," ")</f>
        <v>45630</v>
      </c>
      <c r="G1572" s="27">
        <f>[1]DEPURADO!F1566</f>
        <v>33420</v>
      </c>
      <c r="H1572" s="28">
        <v>0</v>
      </c>
      <c r="I1572" s="28">
        <f>+[1]DEPURADO!M1566+[1]DEPURADO!N1566</f>
        <v>0</v>
      </c>
      <c r="J1572" s="28">
        <f>+[1]DEPURADO!R1566</f>
        <v>0</v>
      </c>
      <c r="K1572" s="29">
        <f>+[1]DEPURADO!P1566+[1]DEPURADO!Q1566</f>
        <v>0</v>
      </c>
      <c r="L1572" s="28">
        <v>0</v>
      </c>
      <c r="M1572" s="28">
        <v>0</v>
      </c>
      <c r="N1572" s="28">
        <f t="shared" si="168"/>
        <v>0</v>
      </c>
      <c r="O1572" s="28">
        <f t="shared" si="169"/>
        <v>33420</v>
      </c>
      <c r="P1572" s="24">
        <f>IF([1]DEPURADO!H1566&gt;1,0,[1]DEPURADO!B1566)</f>
        <v>115494</v>
      </c>
      <c r="Q1572" s="30">
        <f t="shared" si="170"/>
        <v>33420</v>
      </c>
      <c r="R1572" s="31">
        <f t="shared" si="171"/>
        <v>0</v>
      </c>
      <c r="S1572" s="31">
        <f>+[1]DEPURADO!J1566</f>
        <v>0</v>
      </c>
      <c r="T1572" s="23" t="s">
        <v>45</v>
      </c>
      <c r="U1572" s="31">
        <f>+[1]DEPURADO!I1566</f>
        <v>0</v>
      </c>
      <c r="V1572" s="30"/>
      <c r="W1572" s="23" t="s">
        <v>45</v>
      </c>
      <c r="X1572" s="31">
        <f>+[1]DEPURADO!K1566+[1]DEPURADO!L1566</f>
        <v>33420</v>
      </c>
      <c r="Y1572" s="23" t="s">
        <v>45</v>
      </c>
      <c r="Z1572" s="31">
        <f t="shared" si="172"/>
        <v>33420</v>
      </c>
      <c r="AA1572" s="31"/>
      <c r="AB1572" s="31">
        <v>0</v>
      </c>
      <c r="AC1572" s="31">
        <v>0</v>
      </c>
      <c r="AD1572" s="30"/>
      <c r="AE1572" s="30">
        <f>+[1]DEPURADO!K1566</f>
        <v>0</v>
      </c>
      <c r="AF1572" s="30">
        <v>0</v>
      </c>
      <c r="AG1572" s="30">
        <f t="shared" si="173"/>
        <v>0</v>
      </c>
      <c r="AH1572" s="30">
        <v>0</v>
      </c>
      <c r="AI1572" s="30" t="str">
        <f>+[1]DEPURADO!G1566</f>
        <v>GLOSA LEGALIZADA</v>
      </c>
      <c r="AJ1572" s="32"/>
      <c r="AK1572" s="33"/>
    </row>
    <row r="1573" spans="1:37" s="34" customFormat="1" x14ac:dyDescent="0.25">
      <c r="A1573" s="23">
        <f t="shared" si="174"/>
        <v>1565</v>
      </c>
      <c r="B1573" s="24" t="s">
        <v>44</v>
      </c>
      <c r="C1573" s="23" t="str">
        <f>+[1]DEPURADO!A1567</f>
        <v>HLC115498</v>
      </c>
      <c r="D1573" s="23">
        <f>+[1]DEPURADO!B1567</f>
        <v>115498</v>
      </c>
      <c r="E1573" s="25">
        <f>+[1]DEPURADO!C1567</f>
        <v>45626</v>
      </c>
      <c r="F1573" s="26">
        <f>+IF([1]DEPURADO!D1567&gt;1,[1]DEPURADO!D1567," ")</f>
        <v>45630</v>
      </c>
      <c r="G1573" s="27">
        <f>[1]DEPURADO!F1567</f>
        <v>43500</v>
      </c>
      <c r="H1573" s="28">
        <v>0</v>
      </c>
      <c r="I1573" s="28">
        <f>+[1]DEPURADO!M1567+[1]DEPURADO!N1567</f>
        <v>0</v>
      </c>
      <c r="J1573" s="28">
        <f>+[1]DEPURADO!R1567</f>
        <v>0</v>
      </c>
      <c r="K1573" s="29">
        <f>+[1]DEPURADO!P1567+[1]DEPURADO!Q1567</f>
        <v>0</v>
      </c>
      <c r="L1573" s="28">
        <v>0</v>
      </c>
      <c r="M1573" s="28">
        <v>0</v>
      </c>
      <c r="N1573" s="28">
        <f t="shared" si="168"/>
        <v>0</v>
      </c>
      <c r="O1573" s="28">
        <f t="shared" si="169"/>
        <v>43500</v>
      </c>
      <c r="P1573" s="24">
        <f>IF([1]DEPURADO!H1567&gt;1,0,[1]DEPURADO!B1567)</f>
        <v>115498</v>
      </c>
      <c r="Q1573" s="30">
        <f t="shared" si="170"/>
        <v>43500</v>
      </c>
      <c r="R1573" s="31">
        <f t="shared" si="171"/>
        <v>0</v>
      </c>
      <c r="S1573" s="31">
        <f>+[1]DEPURADO!J1567</f>
        <v>0</v>
      </c>
      <c r="T1573" s="23" t="s">
        <v>45</v>
      </c>
      <c r="U1573" s="31">
        <f>+[1]DEPURADO!I1567</f>
        <v>0</v>
      </c>
      <c r="V1573" s="30"/>
      <c r="W1573" s="23" t="s">
        <v>45</v>
      </c>
      <c r="X1573" s="31">
        <f>+[1]DEPURADO!K1567+[1]DEPURADO!L1567</f>
        <v>43500</v>
      </c>
      <c r="Y1573" s="23" t="s">
        <v>45</v>
      </c>
      <c r="Z1573" s="31">
        <f t="shared" si="172"/>
        <v>43500</v>
      </c>
      <c r="AA1573" s="31"/>
      <c r="AB1573" s="31">
        <v>0</v>
      </c>
      <c r="AC1573" s="31">
        <v>0</v>
      </c>
      <c r="AD1573" s="30"/>
      <c r="AE1573" s="30">
        <f>+[1]DEPURADO!K1567</f>
        <v>0</v>
      </c>
      <c r="AF1573" s="30">
        <v>0</v>
      </c>
      <c r="AG1573" s="30">
        <f t="shared" si="173"/>
        <v>0</v>
      </c>
      <c r="AH1573" s="30">
        <v>0</v>
      </c>
      <c r="AI1573" s="30" t="str">
        <f>+[1]DEPURADO!G1567</f>
        <v>GLOSA LEGALIZADA</v>
      </c>
      <c r="AJ1573" s="32"/>
      <c r="AK1573" s="33"/>
    </row>
    <row r="1574" spans="1:37" s="34" customFormat="1" x14ac:dyDescent="0.25">
      <c r="A1574" s="23">
        <f t="shared" si="174"/>
        <v>1566</v>
      </c>
      <c r="B1574" s="24" t="s">
        <v>44</v>
      </c>
      <c r="C1574" s="23" t="str">
        <f>+[1]DEPURADO!A1568</f>
        <v>HLC115445</v>
      </c>
      <c r="D1574" s="23">
        <f>+[1]DEPURADO!B1568</f>
        <v>115445</v>
      </c>
      <c r="E1574" s="25">
        <f>+[1]DEPURADO!C1568</f>
        <v>45626</v>
      </c>
      <c r="F1574" s="26">
        <f>+IF([1]DEPURADO!D1568&gt;1,[1]DEPURADO!D1568," ")</f>
        <v>45630</v>
      </c>
      <c r="G1574" s="27">
        <f>[1]DEPURADO!F1568</f>
        <v>60501</v>
      </c>
      <c r="H1574" s="28">
        <v>0</v>
      </c>
      <c r="I1574" s="28">
        <f>+[1]DEPURADO!M1568+[1]DEPURADO!N1568</f>
        <v>0</v>
      </c>
      <c r="J1574" s="28">
        <f>+[1]DEPURADO!R1568</f>
        <v>0</v>
      </c>
      <c r="K1574" s="29">
        <f>+[1]DEPURADO!P1568+[1]DEPURADO!Q1568</f>
        <v>0</v>
      </c>
      <c r="L1574" s="28">
        <v>0</v>
      </c>
      <c r="M1574" s="28">
        <v>0</v>
      </c>
      <c r="N1574" s="28">
        <f t="shared" si="168"/>
        <v>0</v>
      </c>
      <c r="O1574" s="28">
        <f t="shared" si="169"/>
        <v>60501</v>
      </c>
      <c r="P1574" s="24">
        <f>IF([1]DEPURADO!H1568&gt;1,0,[1]DEPURADO!B1568)</f>
        <v>115445</v>
      </c>
      <c r="Q1574" s="30">
        <f t="shared" si="170"/>
        <v>60501</v>
      </c>
      <c r="R1574" s="31">
        <f t="shared" si="171"/>
        <v>0</v>
      </c>
      <c r="S1574" s="31">
        <f>+[1]DEPURADO!J1568</f>
        <v>0</v>
      </c>
      <c r="T1574" s="23" t="s">
        <v>45</v>
      </c>
      <c r="U1574" s="31">
        <f>+[1]DEPURADO!I1568</f>
        <v>0</v>
      </c>
      <c r="V1574" s="30"/>
      <c r="W1574" s="23" t="s">
        <v>45</v>
      </c>
      <c r="X1574" s="31">
        <f>+[1]DEPURADO!K1568+[1]DEPURADO!L1568</f>
        <v>60501</v>
      </c>
      <c r="Y1574" s="23" t="s">
        <v>45</v>
      </c>
      <c r="Z1574" s="31">
        <f t="shared" si="172"/>
        <v>60501</v>
      </c>
      <c r="AA1574" s="31"/>
      <c r="AB1574" s="31">
        <v>0</v>
      </c>
      <c r="AC1574" s="31">
        <v>0</v>
      </c>
      <c r="AD1574" s="30"/>
      <c r="AE1574" s="30">
        <f>+[1]DEPURADO!K1568</f>
        <v>0</v>
      </c>
      <c r="AF1574" s="30">
        <v>0</v>
      </c>
      <c r="AG1574" s="30">
        <f t="shared" si="173"/>
        <v>0</v>
      </c>
      <c r="AH1574" s="30">
        <v>0</v>
      </c>
      <c r="AI1574" s="30" t="str">
        <f>+[1]DEPURADO!G1568</f>
        <v>GLOSA LEGALIZADA</v>
      </c>
      <c r="AJ1574" s="32"/>
      <c r="AK1574" s="33"/>
    </row>
    <row r="1575" spans="1:37" s="34" customFormat="1" x14ac:dyDescent="0.25">
      <c r="A1575" s="23">
        <f t="shared" si="174"/>
        <v>1567</v>
      </c>
      <c r="B1575" s="24" t="s">
        <v>44</v>
      </c>
      <c r="C1575" s="23" t="str">
        <f>+[1]DEPURADO!A1569</f>
        <v>HLC116222</v>
      </c>
      <c r="D1575" s="23">
        <f>+[1]DEPURADO!B1569</f>
        <v>116222</v>
      </c>
      <c r="E1575" s="25">
        <f>+[1]DEPURADO!C1569</f>
        <v>45626</v>
      </c>
      <c r="F1575" s="26">
        <f>+IF([1]DEPURADO!D1569&gt;1,[1]DEPURADO!D1569," ")</f>
        <v>45630</v>
      </c>
      <c r="G1575" s="27">
        <f>[1]DEPURADO!F1569</f>
        <v>17040</v>
      </c>
      <c r="H1575" s="28">
        <v>0</v>
      </c>
      <c r="I1575" s="28">
        <f>+[1]DEPURADO!M1569+[1]DEPURADO!N1569</f>
        <v>0</v>
      </c>
      <c r="J1575" s="28">
        <f>+[1]DEPURADO!R1569</f>
        <v>0</v>
      </c>
      <c r="K1575" s="29">
        <f>+[1]DEPURADO!P1569+[1]DEPURADO!Q1569</f>
        <v>0</v>
      </c>
      <c r="L1575" s="28">
        <v>0</v>
      </c>
      <c r="M1575" s="28">
        <v>0</v>
      </c>
      <c r="N1575" s="28">
        <f t="shared" si="168"/>
        <v>0</v>
      </c>
      <c r="O1575" s="28">
        <f t="shared" si="169"/>
        <v>17040</v>
      </c>
      <c r="P1575" s="24">
        <f>IF([1]DEPURADO!H1569&gt;1,0,[1]DEPURADO!B1569)</f>
        <v>116222</v>
      </c>
      <c r="Q1575" s="30">
        <f t="shared" si="170"/>
        <v>17040</v>
      </c>
      <c r="R1575" s="31">
        <f t="shared" si="171"/>
        <v>0</v>
      </c>
      <c r="S1575" s="31">
        <f>+[1]DEPURADO!J1569</f>
        <v>0</v>
      </c>
      <c r="T1575" s="23" t="s">
        <v>45</v>
      </c>
      <c r="U1575" s="31">
        <f>+[1]DEPURADO!I1569</f>
        <v>0</v>
      </c>
      <c r="V1575" s="30"/>
      <c r="W1575" s="23" t="s">
        <v>45</v>
      </c>
      <c r="X1575" s="31">
        <f>+[1]DEPURADO!K1569+[1]DEPURADO!L1569</f>
        <v>17040</v>
      </c>
      <c r="Y1575" s="23" t="s">
        <v>45</v>
      </c>
      <c r="Z1575" s="31">
        <f t="shared" si="172"/>
        <v>17040</v>
      </c>
      <c r="AA1575" s="31"/>
      <c r="AB1575" s="31">
        <v>0</v>
      </c>
      <c r="AC1575" s="31">
        <v>0</v>
      </c>
      <c r="AD1575" s="30"/>
      <c r="AE1575" s="30">
        <f>+[1]DEPURADO!K1569</f>
        <v>0</v>
      </c>
      <c r="AF1575" s="30">
        <v>0</v>
      </c>
      <c r="AG1575" s="30">
        <f t="shared" si="173"/>
        <v>0</v>
      </c>
      <c r="AH1575" s="30">
        <v>0</v>
      </c>
      <c r="AI1575" s="30" t="str">
        <f>+[1]DEPURADO!G1569</f>
        <v>GLOSA LEGALIZADA</v>
      </c>
      <c r="AJ1575" s="32"/>
      <c r="AK1575" s="33"/>
    </row>
    <row r="1576" spans="1:37" s="34" customFormat="1" x14ac:dyDescent="0.25">
      <c r="A1576" s="23">
        <f t="shared" si="174"/>
        <v>1568</v>
      </c>
      <c r="B1576" s="24" t="s">
        <v>44</v>
      </c>
      <c r="C1576" s="23" t="str">
        <f>+[1]DEPURADO!A1570</f>
        <v>HLC115438</v>
      </c>
      <c r="D1576" s="23">
        <f>+[1]DEPURADO!B1570</f>
        <v>115438</v>
      </c>
      <c r="E1576" s="25">
        <f>+[1]DEPURADO!C1570</f>
        <v>45626</v>
      </c>
      <c r="F1576" s="26">
        <f>+IF([1]DEPURADO!D1570&gt;1,[1]DEPURADO!D1570," ")</f>
        <v>45630</v>
      </c>
      <c r="G1576" s="27">
        <f>[1]DEPURADO!F1570</f>
        <v>81301</v>
      </c>
      <c r="H1576" s="28">
        <v>0</v>
      </c>
      <c r="I1576" s="28">
        <f>+[1]DEPURADO!M1570+[1]DEPURADO!N1570</f>
        <v>0</v>
      </c>
      <c r="J1576" s="28">
        <f>+[1]DEPURADO!R1570</f>
        <v>0</v>
      </c>
      <c r="K1576" s="29">
        <f>+[1]DEPURADO!P1570+[1]DEPURADO!Q1570</f>
        <v>0</v>
      </c>
      <c r="L1576" s="28">
        <v>0</v>
      </c>
      <c r="M1576" s="28">
        <v>0</v>
      </c>
      <c r="N1576" s="28">
        <f t="shared" si="168"/>
        <v>0</v>
      </c>
      <c r="O1576" s="28">
        <f t="shared" si="169"/>
        <v>81301</v>
      </c>
      <c r="P1576" s="24">
        <f>IF([1]DEPURADO!H1570&gt;1,0,[1]DEPURADO!B1570)</f>
        <v>115438</v>
      </c>
      <c r="Q1576" s="30">
        <f t="shared" si="170"/>
        <v>81301</v>
      </c>
      <c r="R1576" s="31">
        <f t="shared" si="171"/>
        <v>0</v>
      </c>
      <c r="S1576" s="31">
        <f>+[1]DEPURADO!J1570</f>
        <v>0</v>
      </c>
      <c r="T1576" s="23" t="s">
        <v>45</v>
      </c>
      <c r="U1576" s="31">
        <f>+[1]DEPURADO!I1570</f>
        <v>0</v>
      </c>
      <c r="V1576" s="30"/>
      <c r="W1576" s="23" t="s">
        <v>45</v>
      </c>
      <c r="X1576" s="31">
        <f>+[1]DEPURADO!K1570+[1]DEPURADO!L1570</f>
        <v>81301</v>
      </c>
      <c r="Y1576" s="23" t="s">
        <v>45</v>
      </c>
      <c r="Z1576" s="31">
        <f t="shared" si="172"/>
        <v>81301</v>
      </c>
      <c r="AA1576" s="31"/>
      <c r="AB1576" s="31">
        <v>0</v>
      </c>
      <c r="AC1576" s="31">
        <v>0</v>
      </c>
      <c r="AD1576" s="30"/>
      <c r="AE1576" s="30">
        <f>+[1]DEPURADO!K1570</f>
        <v>0</v>
      </c>
      <c r="AF1576" s="30">
        <v>0</v>
      </c>
      <c r="AG1576" s="30">
        <f t="shared" si="173"/>
        <v>0</v>
      </c>
      <c r="AH1576" s="30">
        <v>0</v>
      </c>
      <c r="AI1576" s="30" t="str">
        <f>+[1]DEPURADO!G1570</f>
        <v>GLOSA LEGALIZADA</v>
      </c>
      <c r="AJ1576" s="32"/>
      <c r="AK1576" s="33"/>
    </row>
    <row r="1577" spans="1:37" s="34" customFormat="1" x14ac:dyDescent="0.25">
      <c r="A1577" s="23">
        <f t="shared" si="174"/>
        <v>1569</v>
      </c>
      <c r="B1577" s="24" t="s">
        <v>44</v>
      </c>
      <c r="C1577" s="23" t="str">
        <f>+[1]DEPURADO!A1571</f>
        <v>HLC115843</v>
      </c>
      <c r="D1577" s="23">
        <f>+[1]DEPURADO!B1571</f>
        <v>115843</v>
      </c>
      <c r="E1577" s="25">
        <f>+[1]DEPURADO!C1571</f>
        <v>45626</v>
      </c>
      <c r="F1577" s="26">
        <f>+IF([1]DEPURADO!D1571&gt;1,[1]DEPURADO!D1571," ")</f>
        <v>45630</v>
      </c>
      <c r="G1577" s="27">
        <f>[1]DEPURADO!F1571</f>
        <v>66710</v>
      </c>
      <c r="H1577" s="28">
        <v>0</v>
      </c>
      <c r="I1577" s="28">
        <f>+[1]DEPURADO!M1571+[1]DEPURADO!N1571</f>
        <v>0</v>
      </c>
      <c r="J1577" s="28">
        <f>+[1]DEPURADO!R1571</f>
        <v>0</v>
      </c>
      <c r="K1577" s="29">
        <f>+[1]DEPURADO!P1571+[1]DEPURADO!Q1571</f>
        <v>0</v>
      </c>
      <c r="L1577" s="28">
        <v>0</v>
      </c>
      <c r="M1577" s="28">
        <v>0</v>
      </c>
      <c r="N1577" s="28">
        <f t="shared" si="168"/>
        <v>0</v>
      </c>
      <c r="O1577" s="28">
        <f t="shared" si="169"/>
        <v>66710</v>
      </c>
      <c r="P1577" s="24">
        <f>IF([1]DEPURADO!H1571&gt;1,0,[1]DEPURADO!B1571)</f>
        <v>115843</v>
      </c>
      <c r="Q1577" s="30">
        <f t="shared" si="170"/>
        <v>66710</v>
      </c>
      <c r="R1577" s="31">
        <f t="shared" si="171"/>
        <v>0</v>
      </c>
      <c r="S1577" s="31">
        <f>+[1]DEPURADO!J1571</f>
        <v>0</v>
      </c>
      <c r="T1577" s="23" t="s">
        <v>45</v>
      </c>
      <c r="U1577" s="31">
        <f>+[1]DEPURADO!I1571</f>
        <v>0</v>
      </c>
      <c r="V1577" s="30"/>
      <c r="W1577" s="23" t="s">
        <v>45</v>
      </c>
      <c r="X1577" s="31">
        <f>+[1]DEPURADO!K1571+[1]DEPURADO!L1571</f>
        <v>66710</v>
      </c>
      <c r="Y1577" s="23" t="s">
        <v>45</v>
      </c>
      <c r="Z1577" s="31">
        <f t="shared" si="172"/>
        <v>66710</v>
      </c>
      <c r="AA1577" s="31"/>
      <c r="AB1577" s="31">
        <v>0</v>
      </c>
      <c r="AC1577" s="31">
        <v>0</v>
      </c>
      <c r="AD1577" s="30"/>
      <c r="AE1577" s="30">
        <f>+[1]DEPURADO!K1571</f>
        <v>0</v>
      </c>
      <c r="AF1577" s="30">
        <v>0</v>
      </c>
      <c r="AG1577" s="30">
        <f t="shared" si="173"/>
        <v>0</v>
      </c>
      <c r="AH1577" s="30">
        <v>0</v>
      </c>
      <c r="AI1577" s="30" t="str">
        <f>+[1]DEPURADO!G1571</f>
        <v>GLOSA LEGALIZADA</v>
      </c>
      <c r="AJ1577" s="32"/>
      <c r="AK1577" s="33"/>
    </row>
    <row r="1578" spans="1:37" s="34" customFormat="1" x14ac:dyDescent="0.25">
      <c r="A1578" s="23">
        <f t="shared" si="174"/>
        <v>1570</v>
      </c>
      <c r="B1578" s="24" t="s">
        <v>44</v>
      </c>
      <c r="C1578" s="23" t="str">
        <f>+[1]DEPURADO!A1572</f>
        <v>HLC115443</v>
      </c>
      <c r="D1578" s="23">
        <f>+[1]DEPURADO!B1572</f>
        <v>115443</v>
      </c>
      <c r="E1578" s="25">
        <f>+[1]DEPURADO!C1572</f>
        <v>45626</v>
      </c>
      <c r="F1578" s="26">
        <f>+IF([1]DEPURADO!D1572&gt;1,[1]DEPURADO!D1572," ")</f>
        <v>45630</v>
      </c>
      <c r="G1578" s="27">
        <f>[1]DEPURADO!F1572</f>
        <v>52498</v>
      </c>
      <c r="H1578" s="28">
        <v>0</v>
      </c>
      <c r="I1578" s="28">
        <f>+[1]DEPURADO!M1572+[1]DEPURADO!N1572</f>
        <v>0</v>
      </c>
      <c r="J1578" s="28">
        <f>+[1]DEPURADO!R1572</f>
        <v>0</v>
      </c>
      <c r="K1578" s="29">
        <f>+[1]DEPURADO!P1572+[1]DEPURADO!Q1572</f>
        <v>0</v>
      </c>
      <c r="L1578" s="28">
        <v>0</v>
      </c>
      <c r="M1578" s="28">
        <v>0</v>
      </c>
      <c r="N1578" s="28">
        <f t="shared" si="168"/>
        <v>0</v>
      </c>
      <c r="O1578" s="28">
        <f t="shared" si="169"/>
        <v>52498</v>
      </c>
      <c r="P1578" s="24">
        <f>IF([1]DEPURADO!H1572&gt;1,0,[1]DEPURADO!B1572)</f>
        <v>115443</v>
      </c>
      <c r="Q1578" s="30">
        <f t="shared" si="170"/>
        <v>52498</v>
      </c>
      <c r="R1578" s="31">
        <f t="shared" si="171"/>
        <v>0</v>
      </c>
      <c r="S1578" s="31">
        <f>+[1]DEPURADO!J1572</f>
        <v>0</v>
      </c>
      <c r="T1578" s="23" t="s">
        <v>45</v>
      </c>
      <c r="U1578" s="31">
        <f>+[1]DEPURADO!I1572</f>
        <v>0</v>
      </c>
      <c r="V1578" s="30"/>
      <c r="W1578" s="23" t="s">
        <v>45</v>
      </c>
      <c r="X1578" s="31">
        <f>+[1]DEPURADO!K1572+[1]DEPURADO!L1572</f>
        <v>52498</v>
      </c>
      <c r="Y1578" s="23" t="s">
        <v>45</v>
      </c>
      <c r="Z1578" s="31">
        <f t="shared" si="172"/>
        <v>52498</v>
      </c>
      <c r="AA1578" s="31"/>
      <c r="AB1578" s="31">
        <v>0</v>
      </c>
      <c r="AC1578" s="31">
        <v>0</v>
      </c>
      <c r="AD1578" s="30"/>
      <c r="AE1578" s="30">
        <f>+[1]DEPURADO!K1572</f>
        <v>0</v>
      </c>
      <c r="AF1578" s="30">
        <v>0</v>
      </c>
      <c r="AG1578" s="30">
        <f t="shared" si="173"/>
        <v>0</v>
      </c>
      <c r="AH1578" s="30">
        <v>0</v>
      </c>
      <c r="AI1578" s="30" t="str">
        <f>+[1]DEPURADO!G1572</f>
        <v>GLOSA LEGALIZADA</v>
      </c>
      <c r="AJ1578" s="32"/>
      <c r="AK1578" s="33"/>
    </row>
    <row r="1579" spans="1:37" s="34" customFormat="1" x14ac:dyDescent="0.25">
      <c r="A1579" s="23">
        <f t="shared" si="174"/>
        <v>1571</v>
      </c>
      <c r="B1579" s="24" t="s">
        <v>44</v>
      </c>
      <c r="C1579" s="23" t="str">
        <f>+[1]DEPURADO!A1573</f>
        <v>HLC115474</v>
      </c>
      <c r="D1579" s="23">
        <f>+[1]DEPURADO!B1573</f>
        <v>115474</v>
      </c>
      <c r="E1579" s="25">
        <f>+[1]DEPURADO!C1573</f>
        <v>45626</v>
      </c>
      <c r="F1579" s="26">
        <f>+IF([1]DEPURADO!D1573&gt;1,[1]DEPURADO!D1573," ")</f>
        <v>45630</v>
      </c>
      <c r="G1579" s="27">
        <f>[1]DEPURADO!F1573</f>
        <v>49260</v>
      </c>
      <c r="H1579" s="28">
        <v>0</v>
      </c>
      <c r="I1579" s="28">
        <f>+[1]DEPURADO!M1573+[1]DEPURADO!N1573</f>
        <v>0</v>
      </c>
      <c r="J1579" s="28">
        <f>+[1]DEPURADO!R1573</f>
        <v>0</v>
      </c>
      <c r="K1579" s="29">
        <f>+[1]DEPURADO!P1573+[1]DEPURADO!Q1573</f>
        <v>0</v>
      </c>
      <c r="L1579" s="28">
        <v>0</v>
      </c>
      <c r="M1579" s="28">
        <v>0</v>
      </c>
      <c r="N1579" s="28">
        <f t="shared" si="168"/>
        <v>0</v>
      </c>
      <c r="O1579" s="28">
        <f t="shared" si="169"/>
        <v>49260</v>
      </c>
      <c r="P1579" s="24">
        <f>IF([1]DEPURADO!H1573&gt;1,0,[1]DEPURADO!B1573)</f>
        <v>115474</v>
      </c>
      <c r="Q1579" s="30">
        <f t="shared" si="170"/>
        <v>49260</v>
      </c>
      <c r="R1579" s="31">
        <f t="shared" si="171"/>
        <v>0</v>
      </c>
      <c r="S1579" s="31">
        <f>+[1]DEPURADO!J1573</f>
        <v>0</v>
      </c>
      <c r="T1579" s="23" t="s">
        <v>45</v>
      </c>
      <c r="U1579" s="31">
        <f>+[1]DEPURADO!I1573</f>
        <v>0</v>
      </c>
      <c r="V1579" s="30"/>
      <c r="W1579" s="23" t="s">
        <v>45</v>
      </c>
      <c r="X1579" s="31">
        <f>+[1]DEPURADO!K1573+[1]DEPURADO!L1573</f>
        <v>49260</v>
      </c>
      <c r="Y1579" s="23" t="s">
        <v>45</v>
      </c>
      <c r="Z1579" s="31">
        <f t="shared" si="172"/>
        <v>49260</v>
      </c>
      <c r="AA1579" s="31"/>
      <c r="AB1579" s="31">
        <v>0</v>
      </c>
      <c r="AC1579" s="31">
        <v>0</v>
      </c>
      <c r="AD1579" s="30"/>
      <c r="AE1579" s="30">
        <f>+[1]DEPURADO!K1573</f>
        <v>0</v>
      </c>
      <c r="AF1579" s="30">
        <v>0</v>
      </c>
      <c r="AG1579" s="30">
        <f t="shared" si="173"/>
        <v>0</v>
      </c>
      <c r="AH1579" s="30">
        <v>0</v>
      </c>
      <c r="AI1579" s="30" t="str">
        <f>+[1]DEPURADO!G1573</f>
        <v>GLOSA LEGALIZADA</v>
      </c>
      <c r="AJ1579" s="32"/>
      <c r="AK1579" s="33"/>
    </row>
    <row r="1580" spans="1:37" s="34" customFormat="1" x14ac:dyDescent="0.25">
      <c r="A1580" s="23">
        <f t="shared" si="174"/>
        <v>1572</v>
      </c>
      <c r="B1580" s="24" t="s">
        <v>44</v>
      </c>
      <c r="C1580" s="23" t="str">
        <f>+[1]DEPURADO!A1574</f>
        <v>HLC115914</v>
      </c>
      <c r="D1580" s="23">
        <f>+[1]DEPURADO!B1574</f>
        <v>115914</v>
      </c>
      <c r="E1580" s="25">
        <f>+[1]DEPURADO!C1574</f>
        <v>45626</v>
      </c>
      <c r="F1580" s="26">
        <f>+IF([1]DEPURADO!D1574&gt;1,[1]DEPURADO!D1574," ")</f>
        <v>45630</v>
      </c>
      <c r="G1580" s="27">
        <f>[1]DEPURADO!F1574</f>
        <v>18000</v>
      </c>
      <c r="H1580" s="28">
        <v>0</v>
      </c>
      <c r="I1580" s="28">
        <f>+[1]DEPURADO!M1574+[1]DEPURADO!N1574</f>
        <v>0</v>
      </c>
      <c r="J1580" s="28">
        <f>+[1]DEPURADO!R1574</f>
        <v>0</v>
      </c>
      <c r="K1580" s="29">
        <f>+[1]DEPURADO!P1574+[1]DEPURADO!Q1574</f>
        <v>0</v>
      </c>
      <c r="L1580" s="28">
        <v>0</v>
      </c>
      <c r="M1580" s="28">
        <v>0</v>
      </c>
      <c r="N1580" s="28">
        <f t="shared" si="168"/>
        <v>0</v>
      </c>
      <c r="O1580" s="28">
        <f t="shared" si="169"/>
        <v>18000</v>
      </c>
      <c r="P1580" s="24">
        <f>IF([1]DEPURADO!H1574&gt;1,0,[1]DEPURADO!B1574)</f>
        <v>115914</v>
      </c>
      <c r="Q1580" s="30">
        <f t="shared" si="170"/>
        <v>18000</v>
      </c>
      <c r="R1580" s="31">
        <f t="shared" si="171"/>
        <v>0</v>
      </c>
      <c r="S1580" s="31">
        <f>+[1]DEPURADO!J1574</f>
        <v>0</v>
      </c>
      <c r="T1580" s="23" t="s">
        <v>45</v>
      </c>
      <c r="U1580" s="31">
        <f>+[1]DEPURADO!I1574</f>
        <v>0</v>
      </c>
      <c r="V1580" s="30"/>
      <c r="W1580" s="23" t="s">
        <v>45</v>
      </c>
      <c r="X1580" s="31">
        <f>+[1]DEPURADO!K1574+[1]DEPURADO!L1574</f>
        <v>18000</v>
      </c>
      <c r="Y1580" s="23" t="s">
        <v>45</v>
      </c>
      <c r="Z1580" s="31">
        <f t="shared" si="172"/>
        <v>18000</v>
      </c>
      <c r="AA1580" s="31"/>
      <c r="AB1580" s="31">
        <v>0</v>
      </c>
      <c r="AC1580" s="31">
        <v>0</v>
      </c>
      <c r="AD1580" s="30"/>
      <c r="AE1580" s="30">
        <f>+[1]DEPURADO!K1574</f>
        <v>0</v>
      </c>
      <c r="AF1580" s="30">
        <v>0</v>
      </c>
      <c r="AG1580" s="30">
        <f t="shared" si="173"/>
        <v>0</v>
      </c>
      <c r="AH1580" s="30">
        <v>0</v>
      </c>
      <c r="AI1580" s="30" t="str">
        <f>+[1]DEPURADO!G1574</f>
        <v>GLOSA LEGALIZADA</v>
      </c>
      <c r="AJ1580" s="32"/>
      <c r="AK1580" s="33"/>
    </row>
    <row r="1581" spans="1:37" s="34" customFormat="1" x14ac:dyDescent="0.25">
      <c r="A1581" s="23">
        <f t="shared" si="174"/>
        <v>1573</v>
      </c>
      <c r="B1581" s="24" t="s">
        <v>44</v>
      </c>
      <c r="C1581" s="23" t="str">
        <f>+[1]DEPURADO!A1575</f>
        <v>HLC115489</v>
      </c>
      <c r="D1581" s="23">
        <f>+[1]DEPURADO!B1575</f>
        <v>115489</v>
      </c>
      <c r="E1581" s="25">
        <f>+[1]DEPURADO!C1575</f>
        <v>45626</v>
      </c>
      <c r="F1581" s="26">
        <f>+IF([1]DEPURADO!D1575&gt;1,[1]DEPURADO!D1575," ")</f>
        <v>45630</v>
      </c>
      <c r="G1581" s="27">
        <f>[1]DEPURADO!F1575</f>
        <v>51254</v>
      </c>
      <c r="H1581" s="28">
        <v>0</v>
      </c>
      <c r="I1581" s="28">
        <f>+[1]DEPURADO!M1575+[1]DEPURADO!N1575</f>
        <v>0</v>
      </c>
      <c r="J1581" s="28">
        <f>+[1]DEPURADO!R1575</f>
        <v>0</v>
      </c>
      <c r="K1581" s="29">
        <f>+[1]DEPURADO!P1575+[1]DEPURADO!Q1575</f>
        <v>0</v>
      </c>
      <c r="L1581" s="28">
        <v>0</v>
      </c>
      <c r="M1581" s="28">
        <v>0</v>
      </c>
      <c r="N1581" s="28">
        <f t="shared" si="168"/>
        <v>0</v>
      </c>
      <c r="O1581" s="28">
        <f t="shared" si="169"/>
        <v>51254</v>
      </c>
      <c r="P1581" s="24">
        <f>IF([1]DEPURADO!H1575&gt;1,0,[1]DEPURADO!B1575)</f>
        <v>115489</v>
      </c>
      <c r="Q1581" s="30">
        <f t="shared" si="170"/>
        <v>51254</v>
      </c>
      <c r="R1581" s="31">
        <f t="shared" si="171"/>
        <v>0</v>
      </c>
      <c r="S1581" s="31">
        <f>+[1]DEPURADO!J1575</f>
        <v>0</v>
      </c>
      <c r="T1581" s="23" t="s">
        <v>45</v>
      </c>
      <c r="U1581" s="31">
        <f>+[1]DEPURADO!I1575</f>
        <v>0</v>
      </c>
      <c r="V1581" s="30"/>
      <c r="W1581" s="23" t="s">
        <v>45</v>
      </c>
      <c r="X1581" s="31">
        <f>+[1]DEPURADO!K1575+[1]DEPURADO!L1575</f>
        <v>51254</v>
      </c>
      <c r="Y1581" s="23" t="s">
        <v>45</v>
      </c>
      <c r="Z1581" s="31">
        <f t="shared" si="172"/>
        <v>51254</v>
      </c>
      <c r="AA1581" s="31"/>
      <c r="AB1581" s="31">
        <v>0</v>
      </c>
      <c r="AC1581" s="31">
        <v>0</v>
      </c>
      <c r="AD1581" s="30"/>
      <c r="AE1581" s="30">
        <f>+[1]DEPURADO!K1575</f>
        <v>0</v>
      </c>
      <c r="AF1581" s="30">
        <v>0</v>
      </c>
      <c r="AG1581" s="30">
        <f t="shared" si="173"/>
        <v>0</v>
      </c>
      <c r="AH1581" s="30">
        <v>0</v>
      </c>
      <c r="AI1581" s="30" t="str">
        <f>+[1]DEPURADO!G1575</f>
        <v>GLOSA LEGALIZADA</v>
      </c>
      <c r="AJ1581" s="32"/>
      <c r="AK1581" s="33"/>
    </row>
    <row r="1582" spans="1:37" s="34" customFormat="1" x14ac:dyDescent="0.25">
      <c r="A1582" s="23">
        <f t="shared" si="174"/>
        <v>1574</v>
      </c>
      <c r="B1582" s="24" t="s">
        <v>44</v>
      </c>
      <c r="C1582" s="23" t="str">
        <f>+[1]DEPURADO!A1576</f>
        <v>HLC115442</v>
      </c>
      <c r="D1582" s="23">
        <f>+[1]DEPURADO!B1576</f>
        <v>115442</v>
      </c>
      <c r="E1582" s="25">
        <f>+[1]DEPURADO!C1576</f>
        <v>45626</v>
      </c>
      <c r="F1582" s="26">
        <f>+IF([1]DEPURADO!D1576&gt;1,[1]DEPURADO!D1576," ")</f>
        <v>45630</v>
      </c>
      <c r="G1582" s="27">
        <f>[1]DEPURADO!F1576</f>
        <v>48774</v>
      </c>
      <c r="H1582" s="28">
        <v>0</v>
      </c>
      <c r="I1582" s="28">
        <f>+[1]DEPURADO!M1576+[1]DEPURADO!N1576</f>
        <v>0</v>
      </c>
      <c r="J1582" s="28">
        <f>+[1]DEPURADO!R1576</f>
        <v>0</v>
      </c>
      <c r="K1582" s="29">
        <f>+[1]DEPURADO!P1576+[1]DEPURADO!Q1576</f>
        <v>0</v>
      </c>
      <c r="L1582" s="28">
        <v>0</v>
      </c>
      <c r="M1582" s="28">
        <v>0</v>
      </c>
      <c r="N1582" s="28">
        <f t="shared" si="168"/>
        <v>0</v>
      </c>
      <c r="O1582" s="28">
        <f t="shared" si="169"/>
        <v>48774</v>
      </c>
      <c r="P1582" s="24">
        <f>IF([1]DEPURADO!H1576&gt;1,0,[1]DEPURADO!B1576)</f>
        <v>115442</v>
      </c>
      <c r="Q1582" s="30">
        <f t="shared" si="170"/>
        <v>48774</v>
      </c>
      <c r="R1582" s="31">
        <f t="shared" si="171"/>
        <v>0</v>
      </c>
      <c r="S1582" s="31">
        <f>+[1]DEPURADO!J1576</f>
        <v>0</v>
      </c>
      <c r="T1582" s="23" t="s">
        <v>45</v>
      </c>
      <c r="U1582" s="31">
        <f>+[1]DEPURADO!I1576</f>
        <v>0</v>
      </c>
      <c r="V1582" s="30"/>
      <c r="W1582" s="23" t="s">
        <v>45</v>
      </c>
      <c r="X1582" s="31">
        <f>+[1]DEPURADO!K1576+[1]DEPURADO!L1576</f>
        <v>48774</v>
      </c>
      <c r="Y1582" s="23" t="s">
        <v>45</v>
      </c>
      <c r="Z1582" s="31">
        <f t="shared" si="172"/>
        <v>48774</v>
      </c>
      <c r="AA1582" s="31"/>
      <c r="AB1582" s="31">
        <v>0</v>
      </c>
      <c r="AC1582" s="31">
        <v>0</v>
      </c>
      <c r="AD1582" s="30"/>
      <c r="AE1582" s="30">
        <f>+[1]DEPURADO!K1576</f>
        <v>0</v>
      </c>
      <c r="AF1582" s="30">
        <v>0</v>
      </c>
      <c r="AG1582" s="30">
        <f t="shared" si="173"/>
        <v>0</v>
      </c>
      <c r="AH1582" s="30">
        <v>0</v>
      </c>
      <c r="AI1582" s="30" t="str">
        <f>+[1]DEPURADO!G1576</f>
        <v>GLOSA LEGALIZADA</v>
      </c>
      <c r="AJ1582" s="32"/>
      <c r="AK1582" s="33"/>
    </row>
    <row r="1583" spans="1:37" s="34" customFormat="1" x14ac:dyDescent="0.25">
      <c r="A1583" s="23">
        <f t="shared" si="174"/>
        <v>1575</v>
      </c>
      <c r="B1583" s="24" t="s">
        <v>44</v>
      </c>
      <c r="C1583" s="23" t="str">
        <f>+[1]DEPURADO!A1577</f>
        <v>HLC115820</v>
      </c>
      <c r="D1583" s="23">
        <f>+[1]DEPURADO!B1577</f>
        <v>115820</v>
      </c>
      <c r="E1583" s="25">
        <f>+[1]DEPURADO!C1577</f>
        <v>45626</v>
      </c>
      <c r="F1583" s="26">
        <f>+IF([1]DEPURADO!D1577&gt;1,[1]DEPURADO!D1577," ")</f>
        <v>45630</v>
      </c>
      <c r="G1583" s="27">
        <f>[1]DEPURADO!F1577</f>
        <v>60380</v>
      </c>
      <c r="H1583" s="28">
        <v>0</v>
      </c>
      <c r="I1583" s="28">
        <f>+[1]DEPURADO!M1577+[1]DEPURADO!N1577</f>
        <v>0</v>
      </c>
      <c r="J1583" s="28">
        <f>+[1]DEPURADO!R1577</f>
        <v>0</v>
      </c>
      <c r="K1583" s="29">
        <f>+[1]DEPURADO!P1577+[1]DEPURADO!Q1577</f>
        <v>0</v>
      </c>
      <c r="L1583" s="28">
        <v>0</v>
      </c>
      <c r="M1583" s="28">
        <v>0</v>
      </c>
      <c r="N1583" s="28">
        <f t="shared" si="168"/>
        <v>0</v>
      </c>
      <c r="O1583" s="28">
        <f t="shared" si="169"/>
        <v>60380</v>
      </c>
      <c r="P1583" s="24">
        <f>IF([1]DEPURADO!H1577&gt;1,0,[1]DEPURADO!B1577)</f>
        <v>115820</v>
      </c>
      <c r="Q1583" s="30">
        <f t="shared" si="170"/>
        <v>60380</v>
      </c>
      <c r="R1583" s="31">
        <f t="shared" si="171"/>
        <v>0</v>
      </c>
      <c r="S1583" s="31">
        <f>+[1]DEPURADO!J1577</f>
        <v>0</v>
      </c>
      <c r="T1583" s="23" t="s">
        <v>45</v>
      </c>
      <c r="U1583" s="31">
        <f>+[1]DEPURADO!I1577</f>
        <v>0</v>
      </c>
      <c r="V1583" s="30"/>
      <c r="W1583" s="23" t="s">
        <v>45</v>
      </c>
      <c r="X1583" s="31">
        <f>+[1]DEPURADO!K1577+[1]DEPURADO!L1577</f>
        <v>60380</v>
      </c>
      <c r="Y1583" s="23" t="s">
        <v>45</v>
      </c>
      <c r="Z1583" s="31">
        <f t="shared" si="172"/>
        <v>60380</v>
      </c>
      <c r="AA1583" s="31"/>
      <c r="AB1583" s="31">
        <v>0</v>
      </c>
      <c r="AC1583" s="31">
        <v>0</v>
      </c>
      <c r="AD1583" s="30"/>
      <c r="AE1583" s="30">
        <f>+[1]DEPURADO!K1577</f>
        <v>0</v>
      </c>
      <c r="AF1583" s="30">
        <v>0</v>
      </c>
      <c r="AG1583" s="30">
        <f t="shared" si="173"/>
        <v>0</v>
      </c>
      <c r="AH1583" s="30">
        <v>0</v>
      </c>
      <c r="AI1583" s="30" t="str">
        <f>+[1]DEPURADO!G1577</f>
        <v>GLOSA LEGALIZADA</v>
      </c>
      <c r="AJ1583" s="32"/>
      <c r="AK1583" s="33"/>
    </row>
    <row r="1584" spans="1:37" s="34" customFormat="1" x14ac:dyDescent="0.25">
      <c r="A1584" s="23">
        <f t="shared" si="174"/>
        <v>1576</v>
      </c>
      <c r="B1584" s="24" t="s">
        <v>44</v>
      </c>
      <c r="C1584" s="23" t="str">
        <f>+[1]DEPURADO!A1578</f>
        <v>HLC114762</v>
      </c>
      <c r="D1584" s="23">
        <f>+[1]DEPURADO!B1578</f>
        <v>114762</v>
      </c>
      <c r="E1584" s="25">
        <f>+[1]DEPURADO!C1578</f>
        <v>45626</v>
      </c>
      <c r="F1584" s="26">
        <f>+IF([1]DEPURADO!D1578&gt;1,[1]DEPURADO!D1578," ")</f>
        <v>45630</v>
      </c>
      <c r="G1584" s="27">
        <f>[1]DEPURADO!F1578</f>
        <v>43594</v>
      </c>
      <c r="H1584" s="28">
        <v>0</v>
      </c>
      <c r="I1584" s="28">
        <f>+[1]DEPURADO!M1578+[1]DEPURADO!N1578</f>
        <v>0</v>
      </c>
      <c r="J1584" s="28">
        <f>+[1]DEPURADO!R1578</f>
        <v>0</v>
      </c>
      <c r="K1584" s="29">
        <f>+[1]DEPURADO!P1578+[1]DEPURADO!Q1578</f>
        <v>0</v>
      </c>
      <c r="L1584" s="28">
        <v>0</v>
      </c>
      <c r="M1584" s="28">
        <v>0</v>
      </c>
      <c r="N1584" s="28">
        <f t="shared" si="168"/>
        <v>0</v>
      </c>
      <c r="O1584" s="28">
        <f t="shared" si="169"/>
        <v>43594</v>
      </c>
      <c r="P1584" s="24">
        <f>IF([1]DEPURADO!H1578&gt;1,0,[1]DEPURADO!B1578)</f>
        <v>114762</v>
      </c>
      <c r="Q1584" s="30">
        <f t="shared" si="170"/>
        <v>43594</v>
      </c>
      <c r="R1584" s="31">
        <f t="shared" si="171"/>
        <v>0</v>
      </c>
      <c r="S1584" s="31">
        <f>+[1]DEPURADO!J1578</f>
        <v>0</v>
      </c>
      <c r="T1584" s="23" t="s">
        <v>45</v>
      </c>
      <c r="U1584" s="31">
        <f>+[1]DEPURADO!I1578</f>
        <v>0</v>
      </c>
      <c r="V1584" s="30"/>
      <c r="W1584" s="23" t="s">
        <v>45</v>
      </c>
      <c r="X1584" s="31">
        <f>+[1]DEPURADO!K1578+[1]DEPURADO!L1578</f>
        <v>43594</v>
      </c>
      <c r="Y1584" s="23" t="s">
        <v>45</v>
      </c>
      <c r="Z1584" s="31">
        <f t="shared" si="172"/>
        <v>43594</v>
      </c>
      <c r="AA1584" s="31"/>
      <c r="AB1584" s="31">
        <v>0</v>
      </c>
      <c r="AC1584" s="31">
        <v>0</v>
      </c>
      <c r="AD1584" s="30"/>
      <c r="AE1584" s="30">
        <f>+[1]DEPURADO!K1578</f>
        <v>0</v>
      </c>
      <c r="AF1584" s="30">
        <v>0</v>
      </c>
      <c r="AG1584" s="30">
        <f t="shared" si="173"/>
        <v>0</v>
      </c>
      <c r="AH1584" s="30">
        <v>0</v>
      </c>
      <c r="AI1584" s="30" t="str">
        <f>+[1]DEPURADO!G1578</f>
        <v>GLOSA LEGALIZADA</v>
      </c>
      <c r="AJ1584" s="32"/>
      <c r="AK1584" s="33"/>
    </row>
    <row r="1585" spans="1:37" s="34" customFormat="1" x14ac:dyDescent="0.25">
      <c r="A1585" s="23">
        <f t="shared" si="174"/>
        <v>1577</v>
      </c>
      <c r="B1585" s="24" t="s">
        <v>44</v>
      </c>
      <c r="C1585" s="23" t="str">
        <f>+[1]DEPURADO!A1579</f>
        <v>HLC115844</v>
      </c>
      <c r="D1585" s="23">
        <f>+[1]DEPURADO!B1579</f>
        <v>115844</v>
      </c>
      <c r="E1585" s="25">
        <f>+[1]DEPURADO!C1579</f>
        <v>45626</v>
      </c>
      <c r="F1585" s="26">
        <f>+IF([1]DEPURADO!D1579&gt;1,[1]DEPURADO!D1579," ")</f>
        <v>45630</v>
      </c>
      <c r="G1585" s="27">
        <f>[1]DEPURADO!F1579</f>
        <v>51351</v>
      </c>
      <c r="H1585" s="28">
        <v>0</v>
      </c>
      <c r="I1585" s="28">
        <f>+[1]DEPURADO!M1579+[1]DEPURADO!N1579</f>
        <v>0</v>
      </c>
      <c r="J1585" s="28">
        <f>+[1]DEPURADO!R1579</f>
        <v>0</v>
      </c>
      <c r="K1585" s="29">
        <f>+[1]DEPURADO!P1579+[1]DEPURADO!Q1579</f>
        <v>0</v>
      </c>
      <c r="L1585" s="28">
        <v>0</v>
      </c>
      <c r="M1585" s="28">
        <v>0</v>
      </c>
      <c r="N1585" s="28">
        <f t="shared" si="168"/>
        <v>0</v>
      </c>
      <c r="O1585" s="28">
        <f t="shared" si="169"/>
        <v>51351</v>
      </c>
      <c r="P1585" s="24">
        <f>IF([1]DEPURADO!H1579&gt;1,0,[1]DEPURADO!B1579)</f>
        <v>115844</v>
      </c>
      <c r="Q1585" s="30">
        <f t="shared" si="170"/>
        <v>51351</v>
      </c>
      <c r="R1585" s="31">
        <f t="shared" si="171"/>
        <v>0</v>
      </c>
      <c r="S1585" s="31">
        <f>+[1]DEPURADO!J1579</f>
        <v>0</v>
      </c>
      <c r="T1585" s="23" t="s">
        <v>45</v>
      </c>
      <c r="U1585" s="31">
        <f>+[1]DEPURADO!I1579</f>
        <v>0</v>
      </c>
      <c r="V1585" s="30"/>
      <c r="W1585" s="23" t="s">
        <v>45</v>
      </c>
      <c r="X1585" s="31">
        <f>+[1]DEPURADO!K1579+[1]DEPURADO!L1579</f>
        <v>51351</v>
      </c>
      <c r="Y1585" s="23" t="s">
        <v>45</v>
      </c>
      <c r="Z1585" s="31">
        <f t="shared" si="172"/>
        <v>51351</v>
      </c>
      <c r="AA1585" s="31"/>
      <c r="AB1585" s="31">
        <v>0</v>
      </c>
      <c r="AC1585" s="31">
        <v>0</v>
      </c>
      <c r="AD1585" s="30"/>
      <c r="AE1585" s="30">
        <f>+[1]DEPURADO!K1579</f>
        <v>0</v>
      </c>
      <c r="AF1585" s="30">
        <v>0</v>
      </c>
      <c r="AG1585" s="30">
        <f t="shared" si="173"/>
        <v>0</v>
      </c>
      <c r="AH1585" s="30">
        <v>0</v>
      </c>
      <c r="AI1585" s="30" t="str">
        <f>+[1]DEPURADO!G1579</f>
        <v>GLOSA LEGALIZADA</v>
      </c>
      <c r="AJ1585" s="32"/>
      <c r="AK1585" s="33"/>
    </row>
    <row r="1586" spans="1:37" s="34" customFormat="1" x14ac:dyDescent="0.25">
      <c r="A1586" s="23">
        <f t="shared" si="174"/>
        <v>1578</v>
      </c>
      <c r="B1586" s="24" t="s">
        <v>44</v>
      </c>
      <c r="C1586" s="23" t="str">
        <f>+[1]DEPURADO!A1580</f>
        <v>HLC115806</v>
      </c>
      <c r="D1586" s="23">
        <f>+[1]DEPURADO!B1580</f>
        <v>115806</v>
      </c>
      <c r="E1586" s="25">
        <f>+[1]DEPURADO!C1580</f>
        <v>45626</v>
      </c>
      <c r="F1586" s="26">
        <f>+IF([1]DEPURADO!D1580&gt;1,[1]DEPURADO!D1580," ")</f>
        <v>45630</v>
      </c>
      <c r="G1586" s="27">
        <f>[1]DEPURADO!F1580</f>
        <v>3662228</v>
      </c>
      <c r="H1586" s="28">
        <v>0</v>
      </c>
      <c r="I1586" s="28">
        <f>+[1]DEPURADO!M1580+[1]DEPURADO!N1580</f>
        <v>0</v>
      </c>
      <c r="J1586" s="28">
        <f>+[1]DEPURADO!R1580</f>
        <v>0</v>
      </c>
      <c r="K1586" s="29">
        <f>+[1]DEPURADO!P1580+[1]DEPURADO!Q1580</f>
        <v>0</v>
      </c>
      <c r="L1586" s="28">
        <v>0</v>
      </c>
      <c r="M1586" s="28">
        <v>0</v>
      </c>
      <c r="N1586" s="28">
        <f t="shared" si="168"/>
        <v>0</v>
      </c>
      <c r="O1586" s="28">
        <f t="shared" si="169"/>
        <v>3662228</v>
      </c>
      <c r="P1586" s="24">
        <f>IF([1]DEPURADO!H1580&gt;1,0,[1]DEPURADO!B1580)</f>
        <v>115806</v>
      </c>
      <c r="Q1586" s="30">
        <f t="shared" si="170"/>
        <v>3662228</v>
      </c>
      <c r="R1586" s="31">
        <f t="shared" si="171"/>
        <v>0</v>
      </c>
      <c r="S1586" s="31">
        <f>+[1]DEPURADO!J1580</f>
        <v>0</v>
      </c>
      <c r="T1586" s="23" t="s">
        <v>45</v>
      </c>
      <c r="U1586" s="31">
        <f>+[1]DEPURADO!I1580</f>
        <v>0</v>
      </c>
      <c r="V1586" s="30"/>
      <c r="W1586" s="23" t="s">
        <v>45</v>
      </c>
      <c r="X1586" s="31">
        <f>+[1]DEPURADO!K1580+[1]DEPURADO!L1580</f>
        <v>3662228</v>
      </c>
      <c r="Y1586" s="23" t="s">
        <v>45</v>
      </c>
      <c r="Z1586" s="31">
        <f t="shared" si="172"/>
        <v>3662228</v>
      </c>
      <c r="AA1586" s="31"/>
      <c r="AB1586" s="31">
        <v>0</v>
      </c>
      <c r="AC1586" s="31">
        <v>0</v>
      </c>
      <c r="AD1586" s="30"/>
      <c r="AE1586" s="30">
        <f>+[1]DEPURADO!K1580</f>
        <v>0</v>
      </c>
      <c r="AF1586" s="30">
        <v>0</v>
      </c>
      <c r="AG1586" s="30">
        <f t="shared" si="173"/>
        <v>0</v>
      </c>
      <c r="AH1586" s="30">
        <v>0</v>
      </c>
      <c r="AI1586" s="30" t="str">
        <f>+[1]DEPURADO!G1580</f>
        <v>GLOSA LEGALIZADA</v>
      </c>
      <c r="AJ1586" s="32"/>
      <c r="AK1586" s="33"/>
    </row>
    <row r="1587" spans="1:37" s="34" customFormat="1" x14ac:dyDescent="0.25">
      <c r="A1587" s="23">
        <f t="shared" si="174"/>
        <v>1579</v>
      </c>
      <c r="B1587" s="24" t="s">
        <v>44</v>
      </c>
      <c r="C1587" s="23" t="str">
        <f>+[1]DEPURADO!A1581</f>
        <v>HLC115822</v>
      </c>
      <c r="D1587" s="23">
        <f>+[1]DEPURADO!B1581</f>
        <v>115822</v>
      </c>
      <c r="E1587" s="25">
        <f>+[1]DEPURADO!C1581</f>
        <v>45626</v>
      </c>
      <c r="F1587" s="26">
        <f>+IF([1]DEPURADO!D1581&gt;1,[1]DEPURADO!D1581," ")</f>
        <v>45630</v>
      </c>
      <c r="G1587" s="27">
        <f>[1]DEPURADO!F1581</f>
        <v>51926</v>
      </c>
      <c r="H1587" s="28">
        <v>0</v>
      </c>
      <c r="I1587" s="28">
        <f>+[1]DEPURADO!M1581+[1]DEPURADO!N1581</f>
        <v>0</v>
      </c>
      <c r="J1587" s="28">
        <f>+[1]DEPURADO!R1581</f>
        <v>0</v>
      </c>
      <c r="K1587" s="29">
        <f>+[1]DEPURADO!P1581+[1]DEPURADO!Q1581</f>
        <v>0</v>
      </c>
      <c r="L1587" s="28">
        <v>0</v>
      </c>
      <c r="M1587" s="28">
        <v>0</v>
      </c>
      <c r="N1587" s="28">
        <f t="shared" si="168"/>
        <v>0</v>
      </c>
      <c r="O1587" s="28">
        <f t="shared" si="169"/>
        <v>51926</v>
      </c>
      <c r="P1587" s="24">
        <f>IF([1]DEPURADO!H1581&gt;1,0,[1]DEPURADO!B1581)</f>
        <v>115822</v>
      </c>
      <c r="Q1587" s="30">
        <f t="shared" si="170"/>
        <v>51926</v>
      </c>
      <c r="R1587" s="31">
        <f t="shared" si="171"/>
        <v>0</v>
      </c>
      <c r="S1587" s="31">
        <f>+[1]DEPURADO!J1581</f>
        <v>0</v>
      </c>
      <c r="T1587" s="23" t="s">
        <v>45</v>
      </c>
      <c r="U1587" s="31">
        <f>+[1]DEPURADO!I1581</f>
        <v>0</v>
      </c>
      <c r="V1587" s="30"/>
      <c r="W1587" s="23" t="s">
        <v>45</v>
      </c>
      <c r="X1587" s="31">
        <f>+[1]DEPURADO!K1581+[1]DEPURADO!L1581</f>
        <v>51926</v>
      </c>
      <c r="Y1587" s="23" t="s">
        <v>45</v>
      </c>
      <c r="Z1587" s="31">
        <f t="shared" si="172"/>
        <v>51926</v>
      </c>
      <c r="AA1587" s="31"/>
      <c r="AB1587" s="31">
        <v>0</v>
      </c>
      <c r="AC1587" s="31">
        <v>0</v>
      </c>
      <c r="AD1587" s="30"/>
      <c r="AE1587" s="30">
        <f>+[1]DEPURADO!K1581</f>
        <v>0</v>
      </c>
      <c r="AF1587" s="30">
        <v>0</v>
      </c>
      <c r="AG1587" s="30">
        <f t="shared" si="173"/>
        <v>0</v>
      </c>
      <c r="AH1587" s="30">
        <v>0</v>
      </c>
      <c r="AI1587" s="30" t="str">
        <f>+[1]DEPURADO!G1581</f>
        <v>GLOSA LEGALIZADA</v>
      </c>
      <c r="AJ1587" s="32"/>
      <c r="AK1587" s="33"/>
    </row>
    <row r="1588" spans="1:37" s="34" customFormat="1" x14ac:dyDescent="0.25">
      <c r="A1588" s="23">
        <f t="shared" si="174"/>
        <v>1580</v>
      </c>
      <c r="B1588" s="24" t="s">
        <v>44</v>
      </c>
      <c r="C1588" s="23" t="str">
        <f>+[1]DEPURADO!A1582</f>
        <v>HLC116077</v>
      </c>
      <c r="D1588" s="23">
        <f>+[1]DEPURADO!B1582</f>
        <v>116077</v>
      </c>
      <c r="E1588" s="25">
        <f>+[1]DEPURADO!C1582</f>
        <v>45626</v>
      </c>
      <c r="F1588" s="26">
        <f>+IF([1]DEPURADO!D1582&gt;1,[1]DEPURADO!D1582," ")</f>
        <v>45630</v>
      </c>
      <c r="G1588" s="27">
        <f>[1]DEPURADO!F1582</f>
        <v>54154</v>
      </c>
      <c r="H1588" s="28">
        <v>0</v>
      </c>
      <c r="I1588" s="28">
        <f>+[1]DEPURADO!M1582+[1]DEPURADO!N1582</f>
        <v>0</v>
      </c>
      <c r="J1588" s="28">
        <f>+[1]DEPURADO!R1582</f>
        <v>0</v>
      </c>
      <c r="K1588" s="29">
        <f>+[1]DEPURADO!P1582+[1]DEPURADO!Q1582</f>
        <v>0</v>
      </c>
      <c r="L1588" s="28">
        <v>0</v>
      </c>
      <c r="M1588" s="28">
        <v>0</v>
      </c>
      <c r="N1588" s="28">
        <f t="shared" si="168"/>
        <v>0</v>
      </c>
      <c r="O1588" s="28">
        <f t="shared" si="169"/>
        <v>54154</v>
      </c>
      <c r="P1588" s="24">
        <f>IF([1]DEPURADO!H1582&gt;1,0,[1]DEPURADO!B1582)</f>
        <v>116077</v>
      </c>
      <c r="Q1588" s="30">
        <f t="shared" si="170"/>
        <v>54154</v>
      </c>
      <c r="R1588" s="31">
        <f t="shared" si="171"/>
        <v>0</v>
      </c>
      <c r="S1588" s="31">
        <f>+[1]DEPURADO!J1582</f>
        <v>0</v>
      </c>
      <c r="T1588" s="23" t="s">
        <v>45</v>
      </c>
      <c r="U1588" s="31">
        <f>+[1]DEPURADO!I1582</f>
        <v>0</v>
      </c>
      <c r="V1588" s="30"/>
      <c r="W1588" s="23" t="s">
        <v>45</v>
      </c>
      <c r="X1588" s="31">
        <f>+[1]DEPURADO!K1582+[1]DEPURADO!L1582</f>
        <v>54154</v>
      </c>
      <c r="Y1588" s="23" t="s">
        <v>45</v>
      </c>
      <c r="Z1588" s="31">
        <f t="shared" si="172"/>
        <v>54154</v>
      </c>
      <c r="AA1588" s="31"/>
      <c r="AB1588" s="31">
        <v>0</v>
      </c>
      <c r="AC1588" s="31">
        <v>0</v>
      </c>
      <c r="AD1588" s="30"/>
      <c r="AE1588" s="30">
        <f>+[1]DEPURADO!K1582</f>
        <v>0</v>
      </c>
      <c r="AF1588" s="30">
        <v>0</v>
      </c>
      <c r="AG1588" s="30">
        <f t="shared" si="173"/>
        <v>0</v>
      </c>
      <c r="AH1588" s="30">
        <v>0</v>
      </c>
      <c r="AI1588" s="30" t="str">
        <f>+[1]DEPURADO!G1582</f>
        <v>GLOSA LEGALIZADA</v>
      </c>
      <c r="AJ1588" s="32"/>
      <c r="AK1588" s="33"/>
    </row>
    <row r="1589" spans="1:37" s="34" customFormat="1" x14ac:dyDescent="0.25">
      <c r="A1589" s="23">
        <f t="shared" si="174"/>
        <v>1581</v>
      </c>
      <c r="B1589" s="24" t="s">
        <v>44</v>
      </c>
      <c r="C1589" s="23" t="str">
        <f>+[1]DEPURADO!A1583</f>
        <v>HLC115427</v>
      </c>
      <c r="D1589" s="23">
        <f>+[1]DEPURADO!B1583</f>
        <v>115427</v>
      </c>
      <c r="E1589" s="25">
        <f>+[1]DEPURADO!C1583</f>
        <v>45626</v>
      </c>
      <c r="F1589" s="26">
        <f>+IF([1]DEPURADO!D1583&gt;1,[1]DEPURADO!D1583," ")</f>
        <v>45630</v>
      </c>
      <c r="G1589" s="27">
        <f>[1]DEPURADO!F1583</f>
        <v>761871</v>
      </c>
      <c r="H1589" s="28">
        <v>0</v>
      </c>
      <c r="I1589" s="28">
        <f>+[1]DEPURADO!M1583+[1]DEPURADO!N1583</f>
        <v>0</v>
      </c>
      <c r="J1589" s="28">
        <f>+[1]DEPURADO!R1583</f>
        <v>0</v>
      </c>
      <c r="K1589" s="29">
        <f>+[1]DEPURADO!P1583+[1]DEPURADO!Q1583</f>
        <v>0</v>
      </c>
      <c r="L1589" s="28">
        <v>0</v>
      </c>
      <c r="M1589" s="28">
        <v>0</v>
      </c>
      <c r="N1589" s="28">
        <f t="shared" si="168"/>
        <v>0</v>
      </c>
      <c r="O1589" s="28">
        <f t="shared" si="169"/>
        <v>761871</v>
      </c>
      <c r="P1589" s="24">
        <f>IF([1]DEPURADO!H1583&gt;1,0,[1]DEPURADO!B1583)</f>
        <v>115427</v>
      </c>
      <c r="Q1589" s="30">
        <f t="shared" si="170"/>
        <v>761871</v>
      </c>
      <c r="R1589" s="31">
        <f t="shared" si="171"/>
        <v>0</v>
      </c>
      <c r="S1589" s="31">
        <f>+[1]DEPURADO!J1583</f>
        <v>0</v>
      </c>
      <c r="T1589" s="23" t="s">
        <v>45</v>
      </c>
      <c r="U1589" s="31">
        <f>+[1]DEPURADO!I1583</f>
        <v>0</v>
      </c>
      <c r="V1589" s="30"/>
      <c r="W1589" s="23" t="s">
        <v>45</v>
      </c>
      <c r="X1589" s="31">
        <f>+[1]DEPURADO!K1583+[1]DEPURADO!L1583</f>
        <v>761871</v>
      </c>
      <c r="Y1589" s="23" t="s">
        <v>45</v>
      </c>
      <c r="Z1589" s="31">
        <f t="shared" si="172"/>
        <v>761871</v>
      </c>
      <c r="AA1589" s="31"/>
      <c r="AB1589" s="31">
        <v>0</v>
      </c>
      <c r="AC1589" s="31">
        <v>0</v>
      </c>
      <c r="AD1589" s="30"/>
      <c r="AE1589" s="30">
        <f>+[1]DEPURADO!K1583</f>
        <v>0</v>
      </c>
      <c r="AF1589" s="30">
        <v>0</v>
      </c>
      <c r="AG1589" s="30">
        <f t="shared" si="173"/>
        <v>0</v>
      </c>
      <c r="AH1589" s="30">
        <v>0</v>
      </c>
      <c r="AI1589" s="30" t="str">
        <f>+[1]DEPURADO!G1583</f>
        <v>GLOSA LEGALIZADA</v>
      </c>
      <c r="AJ1589" s="32"/>
      <c r="AK1589" s="33"/>
    </row>
    <row r="1590" spans="1:37" s="34" customFormat="1" x14ac:dyDescent="0.25">
      <c r="A1590" s="23">
        <f t="shared" si="174"/>
        <v>1582</v>
      </c>
      <c r="B1590" s="24" t="s">
        <v>44</v>
      </c>
      <c r="C1590" s="23" t="str">
        <f>+[1]DEPURADO!A1584</f>
        <v>HLC115830</v>
      </c>
      <c r="D1590" s="23">
        <f>+[1]DEPURADO!B1584</f>
        <v>115830</v>
      </c>
      <c r="E1590" s="25">
        <f>+[1]DEPURADO!C1584</f>
        <v>45626</v>
      </c>
      <c r="F1590" s="26">
        <f>+IF([1]DEPURADO!D1584&gt;1,[1]DEPURADO!D1584," ")</f>
        <v>45630</v>
      </c>
      <c r="G1590" s="27">
        <f>[1]DEPURADO!F1584</f>
        <v>67420</v>
      </c>
      <c r="H1590" s="28">
        <v>0</v>
      </c>
      <c r="I1590" s="28">
        <f>+[1]DEPURADO!M1584+[1]DEPURADO!N1584</f>
        <v>0</v>
      </c>
      <c r="J1590" s="28">
        <f>+[1]DEPURADO!R1584</f>
        <v>0</v>
      </c>
      <c r="K1590" s="29">
        <f>+[1]DEPURADO!P1584+[1]DEPURADO!Q1584</f>
        <v>0</v>
      </c>
      <c r="L1590" s="28">
        <v>0</v>
      </c>
      <c r="M1590" s="28">
        <v>0</v>
      </c>
      <c r="N1590" s="28">
        <f t="shared" si="168"/>
        <v>0</v>
      </c>
      <c r="O1590" s="28">
        <f t="shared" si="169"/>
        <v>67420</v>
      </c>
      <c r="P1590" s="24">
        <f>IF([1]DEPURADO!H1584&gt;1,0,[1]DEPURADO!B1584)</f>
        <v>115830</v>
      </c>
      <c r="Q1590" s="30">
        <f t="shared" si="170"/>
        <v>67420</v>
      </c>
      <c r="R1590" s="31">
        <f t="shared" si="171"/>
        <v>0</v>
      </c>
      <c r="S1590" s="31">
        <f>+[1]DEPURADO!J1584</f>
        <v>0</v>
      </c>
      <c r="T1590" s="23" t="s">
        <v>45</v>
      </c>
      <c r="U1590" s="31">
        <f>+[1]DEPURADO!I1584</f>
        <v>0</v>
      </c>
      <c r="V1590" s="30"/>
      <c r="W1590" s="23" t="s">
        <v>45</v>
      </c>
      <c r="X1590" s="31">
        <f>+[1]DEPURADO!K1584+[1]DEPURADO!L1584</f>
        <v>67420</v>
      </c>
      <c r="Y1590" s="23" t="s">
        <v>45</v>
      </c>
      <c r="Z1590" s="31">
        <f t="shared" si="172"/>
        <v>67420</v>
      </c>
      <c r="AA1590" s="31"/>
      <c r="AB1590" s="31">
        <v>0</v>
      </c>
      <c r="AC1590" s="31">
        <v>0</v>
      </c>
      <c r="AD1590" s="30"/>
      <c r="AE1590" s="30">
        <f>+[1]DEPURADO!K1584</f>
        <v>0</v>
      </c>
      <c r="AF1590" s="30">
        <v>0</v>
      </c>
      <c r="AG1590" s="30">
        <f t="shared" si="173"/>
        <v>0</v>
      </c>
      <c r="AH1590" s="30">
        <v>0</v>
      </c>
      <c r="AI1590" s="30" t="str">
        <f>+[1]DEPURADO!G1584</f>
        <v>GLOSA LEGALIZADA</v>
      </c>
      <c r="AJ1590" s="32"/>
      <c r="AK1590" s="33"/>
    </row>
    <row r="1591" spans="1:37" s="34" customFormat="1" x14ac:dyDescent="0.25">
      <c r="A1591" s="23">
        <f t="shared" si="174"/>
        <v>1583</v>
      </c>
      <c r="B1591" s="24" t="s">
        <v>44</v>
      </c>
      <c r="C1591" s="23" t="str">
        <f>+[1]DEPURADO!A1585</f>
        <v>HLC115491</v>
      </c>
      <c r="D1591" s="23">
        <f>+[1]DEPURADO!B1585</f>
        <v>115491</v>
      </c>
      <c r="E1591" s="25">
        <f>+[1]DEPURADO!C1585</f>
        <v>45626</v>
      </c>
      <c r="F1591" s="26">
        <f>+IF([1]DEPURADO!D1585&gt;1,[1]DEPURADO!D1585," ")</f>
        <v>45630</v>
      </c>
      <c r="G1591" s="27">
        <f>[1]DEPURADO!F1585</f>
        <v>46540</v>
      </c>
      <c r="H1591" s="28">
        <v>0</v>
      </c>
      <c r="I1591" s="28">
        <f>+[1]DEPURADO!M1585+[1]DEPURADO!N1585</f>
        <v>0</v>
      </c>
      <c r="J1591" s="28">
        <f>+[1]DEPURADO!R1585</f>
        <v>0</v>
      </c>
      <c r="K1591" s="29">
        <f>+[1]DEPURADO!P1585+[1]DEPURADO!Q1585</f>
        <v>0</v>
      </c>
      <c r="L1591" s="28">
        <v>0</v>
      </c>
      <c r="M1591" s="28">
        <v>0</v>
      </c>
      <c r="N1591" s="28">
        <f t="shared" si="168"/>
        <v>0</v>
      </c>
      <c r="O1591" s="28">
        <f t="shared" si="169"/>
        <v>46540</v>
      </c>
      <c r="P1591" s="24">
        <f>IF([1]DEPURADO!H1585&gt;1,0,[1]DEPURADO!B1585)</f>
        <v>115491</v>
      </c>
      <c r="Q1591" s="30">
        <f t="shared" si="170"/>
        <v>46540</v>
      </c>
      <c r="R1591" s="31">
        <f t="shared" si="171"/>
        <v>0</v>
      </c>
      <c r="S1591" s="31">
        <f>+[1]DEPURADO!J1585</f>
        <v>0</v>
      </c>
      <c r="T1591" s="23" t="s">
        <v>45</v>
      </c>
      <c r="U1591" s="31">
        <f>+[1]DEPURADO!I1585</f>
        <v>0</v>
      </c>
      <c r="V1591" s="30"/>
      <c r="W1591" s="23" t="s">
        <v>45</v>
      </c>
      <c r="X1591" s="31">
        <f>+[1]DEPURADO!K1585+[1]DEPURADO!L1585</f>
        <v>46540</v>
      </c>
      <c r="Y1591" s="23" t="s">
        <v>45</v>
      </c>
      <c r="Z1591" s="31">
        <f t="shared" si="172"/>
        <v>46540</v>
      </c>
      <c r="AA1591" s="31"/>
      <c r="AB1591" s="31">
        <v>0</v>
      </c>
      <c r="AC1591" s="31">
        <v>0</v>
      </c>
      <c r="AD1591" s="30"/>
      <c r="AE1591" s="30">
        <f>+[1]DEPURADO!K1585</f>
        <v>0</v>
      </c>
      <c r="AF1591" s="30">
        <v>0</v>
      </c>
      <c r="AG1591" s="30">
        <f t="shared" si="173"/>
        <v>0</v>
      </c>
      <c r="AH1591" s="30">
        <v>0</v>
      </c>
      <c r="AI1591" s="30" t="str">
        <f>+[1]DEPURADO!G1585</f>
        <v>GLOSA LEGALIZADA</v>
      </c>
      <c r="AJ1591" s="32"/>
      <c r="AK1591" s="33"/>
    </row>
    <row r="1592" spans="1:37" s="34" customFormat="1" x14ac:dyDescent="0.25">
      <c r="A1592" s="23">
        <f t="shared" si="174"/>
        <v>1584</v>
      </c>
      <c r="B1592" s="24" t="s">
        <v>44</v>
      </c>
      <c r="C1592" s="23" t="str">
        <f>+[1]DEPURADO!A1586</f>
        <v>HLC115821</v>
      </c>
      <c r="D1592" s="23">
        <f>+[1]DEPURADO!B1586</f>
        <v>115821</v>
      </c>
      <c r="E1592" s="25">
        <f>+[1]DEPURADO!C1586</f>
        <v>45626</v>
      </c>
      <c r="F1592" s="26">
        <f>+IF([1]DEPURADO!D1586&gt;1,[1]DEPURADO!D1586," ")</f>
        <v>45630</v>
      </c>
      <c r="G1592" s="27">
        <f>[1]DEPURADO!F1586</f>
        <v>87737</v>
      </c>
      <c r="H1592" s="28">
        <v>0</v>
      </c>
      <c r="I1592" s="28">
        <f>+[1]DEPURADO!M1586+[1]DEPURADO!N1586</f>
        <v>0</v>
      </c>
      <c r="J1592" s="28">
        <f>+[1]DEPURADO!R1586</f>
        <v>0</v>
      </c>
      <c r="K1592" s="29">
        <f>+[1]DEPURADO!P1586+[1]DEPURADO!Q1586</f>
        <v>0</v>
      </c>
      <c r="L1592" s="28">
        <v>0</v>
      </c>
      <c r="M1592" s="28">
        <v>0</v>
      </c>
      <c r="N1592" s="28">
        <f t="shared" si="168"/>
        <v>0</v>
      </c>
      <c r="O1592" s="28">
        <f t="shared" si="169"/>
        <v>87737</v>
      </c>
      <c r="P1592" s="24">
        <f>IF([1]DEPURADO!H1586&gt;1,0,[1]DEPURADO!B1586)</f>
        <v>115821</v>
      </c>
      <c r="Q1592" s="30">
        <f t="shared" si="170"/>
        <v>87737</v>
      </c>
      <c r="R1592" s="31">
        <f t="shared" si="171"/>
        <v>0</v>
      </c>
      <c r="S1592" s="31">
        <f>+[1]DEPURADO!J1586</f>
        <v>0</v>
      </c>
      <c r="T1592" s="23" t="s">
        <v>45</v>
      </c>
      <c r="U1592" s="31">
        <f>+[1]DEPURADO!I1586</f>
        <v>0</v>
      </c>
      <c r="V1592" s="30"/>
      <c r="W1592" s="23" t="s">
        <v>45</v>
      </c>
      <c r="X1592" s="31">
        <f>+[1]DEPURADO!K1586+[1]DEPURADO!L1586</f>
        <v>87737</v>
      </c>
      <c r="Y1592" s="23" t="s">
        <v>45</v>
      </c>
      <c r="Z1592" s="31">
        <f t="shared" si="172"/>
        <v>87737</v>
      </c>
      <c r="AA1592" s="31"/>
      <c r="AB1592" s="31">
        <v>0</v>
      </c>
      <c r="AC1592" s="31">
        <v>0</v>
      </c>
      <c r="AD1592" s="30"/>
      <c r="AE1592" s="30">
        <f>+[1]DEPURADO!K1586</f>
        <v>0</v>
      </c>
      <c r="AF1592" s="30">
        <v>0</v>
      </c>
      <c r="AG1592" s="30">
        <f t="shared" si="173"/>
        <v>0</v>
      </c>
      <c r="AH1592" s="30">
        <v>0</v>
      </c>
      <c r="AI1592" s="30" t="str">
        <f>+[1]DEPURADO!G1586</f>
        <v>GLOSA LEGALIZADA</v>
      </c>
      <c r="AJ1592" s="32"/>
      <c r="AK1592" s="33"/>
    </row>
    <row r="1593" spans="1:37" s="34" customFormat="1" x14ac:dyDescent="0.25">
      <c r="A1593" s="23">
        <f t="shared" si="174"/>
        <v>1585</v>
      </c>
      <c r="B1593" s="24" t="s">
        <v>44</v>
      </c>
      <c r="C1593" s="23" t="str">
        <f>+[1]DEPURADO!A1587</f>
        <v>HLC115832</v>
      </c>
      <c r="D1593" s="23">
        <f>+[1]DEPURADO!B1587</f>
        <v>115832</v>
      </c>
      <c r="E1593" s="25">
        <f>+[1]DEPURADO!C1587</f>
        <v>45626</v>
      </c>
      <c r="F1593" s="26">
        <f>+IF([1]DEPURADO!D1587&gt;1,[1]DEPURADO!D1587," ")</f>
        <v>45630</v>
      </c>
      <c r="G1593" s="27">
        <f>[1]DEPURADO!F1587</f>
        <v>45180</v>
      </c>
      <c r="H1593" s="28">
        <v>0</v>
      </c>
      <c r="I1593" s="28">
        <f>+[1]DEPURADO!M1587+[1]DEPURADO!N1587</f>
        <v>0</v>
      </c>
      <c r="J1593" s="28">
        <f>+[1]DEPURADO!R1587</f>
        <v>0</v>
      </c>
      <c r="K1593" s="29">
        <f>+[1]DEPURADO!P1587+[1]DEPURADO!Q1587</f>
        <v>0</v>
      </c>
      <c r="L1593" s="28">
        <v>0</v>
      </c>
      <c r="M1593" s="28">
        <v>0</v>
      </c>
      <c r="N1593" s="28">
        <f t="shared" si="168"/>
        <v>0</v>
      </c>
      <c r="O1593" s="28">
        <f t="shared" si="169"/>
        <v>45180</v>
      </c>
      <c r="P1593" s="24">
        <f>IF([1]DEPURADO!H1587&gt;1,0,[1]DEPURADO!B1587)</f>
        <v>115832</v>
      </c>
      <c r="Q1593" s="30">
        <f t="shared" si="170"/>
        <v>45180</v>
      </c>
      <c r="R1593" s="31">
        <f t="shared" si="171"/>
        <v>0</v>
      </c>
      <c r="S1593" s="31">
        <f>+[1]DEPURADO!J1587</f>
        <v>0</v>
      </c>
      <c r="T1593" s="23" t="s">
        <v>45</v>
      </c>
      <c r="U1593" s="31">
        <f>+[1]DEPURADO!I1587</f>
        <v>0</v>
      </c>
      <c r="V1593" s="30"/>
      <c r="W1593" s="23" t="s">
        <v>45</v>
      </c>
      <c r="X1593" s="31">
        <f>+[1]DEPURADO!K1587+[1]DEPURADO!L1587</f>
        <v>45180</v>
      </c>
      <c r="Y1593" s="23" t="s">
        <v>45</v>
      </c>
      <c r="Z1593" s="31">
        <f t="shared" si="172"/>
        <v>45180</v>
      </c>
      <c r="AA1593" s="31"/>
      <c r="AB1593" s="31">
        <v>0</v>
      </c>
      <c r="AC1593" s="31">
        <v>0</v>
      </c>
      <c r="AD1593" s="30"/>
      <c r="AE1593" s="30">
        <f>+[1]DEPURADO!K1587</f>
        <v>0</v>
      </c>
      <c r="AF1593" s="30">
        <v>0</v>
      </c>
      <c r="AG1593" s="30">
        <f t="shared" si="173"/>
        <v>0</v>
      </c>
      <c r="AH1593" s="30">
        <v>0</v>
      </c>
      <c r="AI1593" s="30" t="str">
        <f>+[1]DEPURADO!G1587</f>
        <v>GLOSA LEGALIZADA</v>
      </c>
      <c r="AJ1593" s="32"/>
      <c r="AK1593" s="33"/>
    </row>
    <row r="1594" spans="1:37" s="34" customFormat="1" x14ac:dyDescent="0.25">
      <c r="A1594" s="23">
        <f t="shared" si="174"/>
        <v>1586</v>
      </c>
      <c r="B1594" s="24" t="s">
        <v>44</v>
      </c>
      <c r="C1594" s="23" t="str">
        <f>+[1]DEPURADO!A1588</f>
        <v>HLC115808</v>
      </c>
      <c r="D1594" s="23">
        <f>+[1]DEPURADO!B1588</f>
        <v>115808</v>
      </c>
      <c r="E1594" s="25">
        <f>+[1]DEPURADO!C1588</f>
        <v>45626</v>
      </c>
      <c r="F1594" s="26">
        <f>+IF([1]DEPURADO!D1588&gt;1,[1]DEPURADO!D1588," ")</f>
        <v>45630</v>
      </c>
      <c r="G1594" s="27">
        <f>[1]DEPURADO!F1588</f>
        <v>33980</v>
      </c>
      <c r="H1594" s="28">
        <v>0</v>
      </c>
      <c r="I1594" s="28">
        <f>+[1]DEPURADO!M1588+[1]DEPURADO!N1588</f>
        <v>0</v>
      </c>
      <c r="J1594" s="28">
        <f>+[1]DEPURADO!R1588</f>
        <v>0</v>
      </c>
      <c r="K1594" s="29">
        <f>+[1]DEPURADO!P1588+[1]DEPURADO!Q1588</f>
        <v>0</v>
      </c>
      <c r="L1594" s="28">
        <v>0</v>
      </c>
      <c r="M1594" s="28">
        <v>0</v>
      </c>
      <c r="N1594" s="28">
        <f t="shared" si="168"/>
        <v>0</v>
      </c>
      <c r="O1594" s="28">
        <f t="shared" si="169"/>
        <v>33980</v>
      </c>
      <c r="P1594" s="24">
        <f>IF([1]DEPURADO!H1588&gt;1,0,[1]DEPURADO!B1588)</f>
        <v>115808</v>
      </c>
      <c r="Q1594" s="30">
        <f t="shared" si="170"/>
        <v>33980</v>
      </c>
      <c r="R1594" s="31">
        <f t="shared" si="171"/>
        <v>0</v>
      </c>
      <c r="S1594" s="31">
        <f>+[1]DEPURADO!J1588</f>
        <v>0</v>
      </c>
      <c r="T1594" s="23" t="s">
        <v>45</v>
      </c>
      <c r="U1594" s="31">
        <f>+[1]DEPURADO!I1588</f>
        <v>0</v>
      </c>
      <c r="V1594" s="30"/>
      <c r="W1594" s="23" t="s">
        <v>45</v>
      </c>
      <c r="X1594" s="31">
        <f>+[1]DEPURADO!K1588+[1]DEPURADO!L1588</f>
        <v>33980</v>
      </c>
      <c r="Y1594" s="23" t="s">
        <v>45</v>
      </c>
      <c r="Z1594" s="31">
        <f t="shared" si="172"/>
        <v>33980</v>
      </c>
      <c r="AA1594" s="31"/>
      <c r="AB1594" s="31">
        <v>0</v>
      </c>
      <c r="AC1594" s="31">
        <v>0</v>
      </c>
      <c r="AD1594" s="30"/>
      <c r="AE1594" s="30">
        <f>+[1]DEPURADO!K1588</f>
        <v>0</v>
      </c>
      <c r="AF1594" s="30">
        <v>0</v>
      </c>
      <c r="AG1594" s="30">
        <f t="shared" si="173"/>
        <v>0</v>
      </c>
      <c r="AH1594" s="30">
        <v>0</v>
      </c>
      <c r="AI1594" s="30" t="str">
        <f>+[1]DEPURADO!G1588</f>
        <v>GLOSA LEGALIZADA</v>
      </c>
      <c r="AJ1594" s="32"/>
      <c r="AK1594" s="33"/>
    </row>
    <row r="1595" spans="1:37" s="34" customFormat="1" x14ac:dyDescent="0.25">
      <c r="A1595" s="23">
        <f t="shared" si="174"/>
        <v>1587</v>
      </c>
      <c r="B1595" s="24" t="s">
        <v>44</v>
      </c>
      <c r="C1595" s="23" t="str">
        <f>+[1]DEPURADO!A1589</f>
        <v>HLC115909</v>
      </c>
      <c r="D1595" s="23">
        <f>+[1]DEPURADO!B1589</f>
        <v>115909</v>
      </c>
      <c r="E1595" s="25">
        <f>+[1]DEPURADO!C1589</f>
        <v>45626</v>
      </c>
      <c r="F1595" s="26">
        <f>+IF([1]DEPURADO!D1589&gt;1,[1]DEPURADO!D1589," ")</f>
        <v>45630</v>
      </c>
      <c r="G1595" s="27">
        <f>[1]DEPURADO!F1589</f>
        <v>47510</v>
      </c>
      <c r="H1595" s="28">
        <v>0</v>
      </c>
      <c r="I1595" s="28">
        <f>+[1]DEPURADO!M1589+[1]DEPURADO!N1589</f>
        <v>0</v>
      </c>
      <c r="J1595" s="28">
        <f>+[1]DEPURADO!R1589</f>
        <v>0</v>
      </c>
      <c r="K1595" s="29">
        <f>+[1]DEPURADO!P1589+[1]DEPURADO!Q1589</f>
        <v>0</v>
      </c>
      <c r="L1595" s="28">
        <v>0</v>
      </c>
      <c r="M1595" s="28">
        <v>0</v>
      </c>
      <c r="N1595" s="28">
        <f t="shared" si="168"/>
        <v>0</v>
      </c>
      <c r="O1595" s="28">
        <f t="shared" si="169"/>
        <v>47510</v>
      </c>
      <c r="P1595" s="24">
        <f>IF([1]DEPURADO!H1589&gt;1,0,[1]DEPURADO!B1589)</f>
        <v>115909</v>
      </c>
      <c r="Q1595" s="30">
        <f t="shared" si="170"/>
        <v>47510</v>
      </c>
      <c r="R1595" s="31">
        <f t="shared" si="171"/>
        <v>0</v>
      </c>
      <c r="S1595" s="31">
        <f>+[1]DEPURADO!J1589</f>
        <v>0</v>
      </c>
      <c r="T1595" s="23" t="s">
        <v>45</v>
      </c>
      <c r="U1595" s="31">
        <f>+[1]DEPURADO!I1589</f>
        <v>0</v>
      </c>
      <c r="V1595" s="30"/>
      <c r="W1595" s="23" t="s">
        <v>45</v>
      </c>
      <c r="X1595" s="31">
        <f>+[1]DEPURADO!K1589+[1]DEPURADO!L1589</f>
        <v>47510</v>
      </c>
      <c r="Y1595" s="23" t="s">
        <v>45</v>
      </c>
      <c r="Z1595" s="31">
        <f t="shared" si="172"/>
        <v>47510</v>
      </c>
      <c r="AA1595" s="31"/>
      <c r="AB1595" s="31">
        <v>0</v>
      </c>
      <c r="AC1595" s="31">
        <v>0</v>
      </c>
      <c r="AD1595" s="30"/>
      <c r="AE1595" s="30">
        <f>+[1]DEPURADO!K1589</f>
        <v>0</v>
      </c>
      <c r="AF1595" s="30">
        <v>0</v>
      </c>
      <c r="AG1595" s="30">
        <f t="shared" si="173"/>
        <v>0</v>
      </c>
      <c r="AH1595" s="30">
        <v>0</v>
      </c>
      <c r="AI1595" s="30" t="str">
        <f>+[1]DEPURADO!G1589</f>
        <v>GLOSA LEGALIZADA</v>
      </c>
      <c r="AJ1595" s="32"/>
      <c r="AK1595" s="33"/>
    </row>
    <row r="1596" spans="1:37" s="34" customFormat="1" x14ac:dyDescent="0.25">
      <c r="A1596" s="23">
        <f t="shared" si="174"/>
        <v>1588</v>
      </c>
      <c r="B1596" s="24" t="s">
        <v>44</v>
      </c>
      <c r="C1596" s="23" t="str">
        <f>+[1]DEPURADO!A1590</f>
        <v>HLC115473</v>
      </c>
      <c r="D1596" s="23">
        <f>+[1]DEPURADO!B1590</f>
        <v>115473</v>
      </c>
      <c r="E1596" s="25">
        <f>+[1]DEPURADO!C1590</f>
        <v>45626</v>
      </c>
      <c r="F1596" s="26">
        <f>+IF([1]DEPURADO!D1590&gt;1,[1]DEPURADO!D1590," ")</f>
        <v>45630</v>
      </c>
      <c r="G1596" s="27">
        <f>[1]DEPURADO!F1590</f>
        <v>55446</v>
      </c>
      <c r="H1596" s="28">
        <v>0</v>
      </c>
      <c r="I1596" s="28">
        <f>+[1]DEPURADO!M1590+[1]DEPURADO!N1590</f>
        <v>0</v>
      </c>
      <c r="J1596" s="28">
        <f>+[1]DEPURADO!R1590</f>
        <v>0</v>
      </c>
      <c r="K1596" s="29">
        <f>+[1]DEPURADO!P1590+[1]DEPURADO!Q1590</f>
        <v>0</v>
      </c>
      <c r="L1596" s="28">
        <v>0</v>
      </c>
      <c r="M1596" s="28">
        <v>0</v>
      </c>
      <c r="N1596" s="28">
        <f t="shared" si="168"/>
        <v>0</v>
      </c>
      <c r="O1596" s="28">
        <f t="shared" si="169"/>
        <v>55446</v>
      </c>
      <c r="P1596" s="24">
        <f>IF([1]DEPURADO!H1590&gt;1,0,[1]DEPURADO!B1590)</f>
        <v>115473</v>
      </c>
      <c r="Q1596" s="30">
        <f t="shared" si="170"/>
        <v>55446</v>
      </c>
      <c r="R1596" s="31">
        <f t="shared" si="171"/>
        <v>0</v>
      </c>
      <c r="S1596" s="31">
        <f>+[1]DEPURADO!J1590</f>
        <v>0</v>
      </c>
      <c r="T1596" s="23" t="s">
        <v>45</v>
      </c>
      <c r="U1596" s="31">
        <f>+[1]DEPURADO!I1590</f>
        <v>0</v>
      </c>
      <c r="V1596" s="30"/>
      <c r="W1596" s="23" t="s">
        <v>45</v>
      </c>
      <c r="X1596" s="31">
        <f>+[1]DEPURADO!K1590+[1]DEPURADO!L1590</f>
        <v>55446</v>
      </c>
      <c r="Y1596" s="23" t="s">
        <v>45</v>
      </c>
      <c r="Z1596" s="31">
        <f t="shared" si="172"/>
        <v>55446</v>
      </c>
      <c r="AA1596" s="31"/>
      <c r="AB1596" s="31">
        <v>0</v>
      </c>
      <c r="AC1596" s="31">
        <v>0</v>
      </c>
      <c r="AD1596" s="30"/>
      <c r="AE1596" s="30">
        <f>+[1]DEPURADO!K1590</f>
        <v>0</v>
      </c>
      <c r="AF1596" s="30">
        <v>0</v>
      </c>
      <c r="AG1596" s="30">
        <f t="shared" si="173"/>
        <v>0</v>
      </c>
      <c r="AH1596" s="30">
        <v>0</v>
      </c>
      <c r="AI1596" s="30" t="str">
        <f>+[1]DEPURADO!G1590</f>
        <v>GLOSA LEGALIZADA</v>
      </c>
      <c r="AJ1596" s="32"/>
      <c r="AK1596" s="33"/>
    </row>
    <row r="1597" spans="1:37" s="34" customFormat="1" x14ac:dyDescent="0.25">
      <c r="A1597" s="23">
        <f t="shared" si="174"/>
        <v>1589</v>
      </c>
      <c r="B1597" s="24" t="s">
        <v>44</v>
      </c>
      <c r="C1597" s="23" t="str">
        <f>+[1]DEPURADO!A1591</f>
        <v>HLC116082</v>
      </c>
      <c r="D1597" s="23">
        <f>+[1]DEPURADO!B1591</f>
        <v>116082</v>
      </c>
      <c r="E1597" s="25">
        <f>+[1]DEPURADO!C1591</f>
        <v>45626</v>
      </c>
      <c r="F1597" s="26">
        <f>+IF([1]DEPURADO!D1591&gt;1,[1]DEPURADO!D1591," ")</f>
        <v>45630</v>
      </c>
      <c r="G1597" s="27">
        <f>[1]DEPURADO!F1591</f>
        <v>131788</v>
      </c>
      <c r="H1597" s="28">
        <v>0</v>
      </c>
      <c r="I1597" s="28">
        <f>+[1]DEPURADO!M1591+[1]DEPURADO!N1591</f>
        <v>0</v>
      </c>
      <c r="J1597" s="28">
        <f>+[1]DEPURADO!R1591</f>
        <v>0</v>
      </c>
      <c r="K1597" s="29">
        <f>+[1]DEPURADO!P1591+[1]DEPURADO!Q1591</f>
        <v>0</v>
      </c>
      <c r="L1597" s="28">
        <v>0</v>
      </c>
      <c r="M1597" s="28">
        <v>0</v>
      </c>
      <c r="N1597" s="28">
        <f t="shared" si="168"/>
        <v>0</v>
      </c>
      <c r="O1597" s="28">
        <f t="shared" si="169"/>
        <v>131788</v>
      </c>
      <c r="P1597" s="24">
        <f>IF([1]DEPURADO!H1591&gt;1,0,[1]DEPURADO!B1591)</f>
        <v>116082</v>
      </c>
      <c r="Q1597" s="30">
        <f t="shared" si="170"/>
        <v>131788</v>
      </c>
      <c r="R1597" s="31">
        <f t="shared" si="171"/>
        <v>0</v>
      </c>
      <c r="S1597" s="31">
        <f>+[1]DEPURADO!J1591</f>
        <v>0</v>
      </c>
      <c r="T1597" s="23" t="s">
        <v>45</v>
      </c>
      <c r="U1597" s="31">
        <f>+[1]DEPURADO!I1591</f>
        <v>0</v>
      </c>
      <c r="V1597" s="30"/>
      <c r="W1597" s="23" t="s">
        <v>45</v>
      </c>
      <c r="X1597" s="31">
        <f>+[1]DEPURADO!K1591+[1]DEPURADO!L1591</f>
        <v>131788</v>
      </c>
      <c r="Y1597" s="23" t="s">
        <v>45</v>
      </c>
      <c r="Z1597" s="31">
        <f t="shared" si="172"/>
        <v>131788</v>
      </c>
      <c r="AA1597" s="31"/>
      <c r="AB1597" s="31">
        <v>0</v>
      </c>
      <c r="AC1597" s="31">
        <v>0</v>
      </c>
      <c r="AD1597" s="30"/>
      <c r="AE1597" s="30">
        <f>+[1]DEPURADO!K1591</f>
        <v>0</v>
      </c>
      <c r="AF1597" s="30">
        <v>0</v>
      </c>
      <c r="AG1597" s="30">
        <f t="shared" si="173"/>
        <v>0</v>
      </c>
      <c r="AH1597" s="30">
        <v>0</v>
      </c>
      <c r="AI1597" s="30" t="str">
        <f>+[1]DEPURADO!G1591</f>
        <v>GLOSA LEGALIZADA</v>
      </c>
      <c r="AJ1597" s="32"/>
      <c r="AK1597" s="33"/>
    </row>
    <row r="1598" spans="1:37" s="34" customFormat="1" x14ac:dyDescent="0.25">
      <c r="A1598" s="23">
        <f t="shared" si="174"/>
        <v>1590</v>
      </c>
      <c r="B1598" s="24" t="s">
        <v>44</v>
      </c>
      <c r="C1598" s="23" t="str">
        <f>+[1]DEPURADO!A1592</f>
        <v>HLC116169</v>
      </c>
      <c r="D1598" s="23">
        <f>+[1]DEPURADO!B1592</f>
        <v>116169</v>
      </c>
      <c r="E1598" s="25">
        <f>+[1]DEPURADO!C1592</f>
        <v>45626</v>
      </c>
      <c r="F1598" s="26">
        <f>+IF([1]DEPURADO!D1592&gt;1,[1]DEPURADO!D1592," ")</f>
        <v>45630</v>
      </c>
      <c r="G1598" s="27">
        <f>[1]DEPURADO!F1592</f>
        <v>65354</v>
      </c>
      <c r="H1598" s="28">
        <v>0</v>
      </c>
      <c r="I1598" s="28">
        <f>+[1]DEPURADO!M1592+[1]DEPURADO!N1592</f>
        <v>0</v>
      </c>
      <c r="J1598" s="28">
        <f>+[1]DEPURADO!R1592</f>
        <v>0</v>
      </c>
      <c r="K1598" s="29">
        <f>+[1]DEPURADO!P1592+[1]DEPURADO!Q1592</f>
        <v>0</v>
      </c>
      <c r="L1598" s="28">
        <v>0</v>
      </c>
      <c r="M1598" s="28">
        <v>0</v>
      </c>
      <c r="N1598" s="28">
        <f t="shared" si="168"/>
        <v>0</v>
      </c>
      <c r="O1598" s="28">
        <f t="shared" si="169"/>
        <v>65354</v>
      </c>
      <c r="P1598" s="24">
        <f>IF([1]DEPURADO!H1592&gt;1,0,[1]DEPURADO!B1592)</f>
        <v>116169</v>
      </c>
      <c r="Q1598" s="30">
        <f t="shared" si="170"/>
        <v>65354</v>
      </c>
      <c r="R1598" s="31">
        <f t="shared" si="171"/>
        <v>0</v>
      </c>
      <c r="S1598" s="31">
        <f>+[1]DEPURADO!J1592</f>
        <v>0</v>
      </c>
      <c r="T1598" s="23" t="s">
        <v>45</v>
      </c>
      <c r="U1598" s="31">
        <f>+[1]DEPURADO!I1592</f>
        <v>0</v>
      </c>
      <c r="V1598" s="30"/>
      <c r="W1598" s="23" t="s">
        <v>45</v>
      </c>
      <c r="X1598" s="31">
        <f>+[1]DEPURADO!K1592+[1]DEPURADO!L1592</f>
        <v>65354</v>
      </c>
      <c r="Y1598" s="23" t="s">
        <v>45</v>
      </c>
      <c r="Z1598" s="31">
        <f t="shared" si="172"/>
        <v>65354</v>
      </c>
      <c r="AA1598" s="31"/>
      <c r="AB1598" s="31">
        <v>0</v>
      </c>
      <c r="AC1598" s="31">
        <v>0</v>
      </c>
      <c r="AD1598" s="30"/>
      <c r="AE1598" s="30">
        <f>+[1]DEPURADO!K1592</f>
        <v>0</v>
      </c>
      <c r="AF1598" s="30">
        <v>0</v>
      </c>
      <c r="AG1598" s="30">
        <f t="shared" si="173"/>
        <v>0</v>
      </c>
      <c r="AH1598" s="30">
        <v>0</v>
      </c>
      <c r="AI1598" s="30" t="str">
        <f>+[1]DEPURADO!G1592</f>
        <v>GLOSA LEGALIZADA</v>
      </c>
      <c r="AJ1598" s="32"/>
      <c r="AK1598" s="33"/>
    </row>
    <row r="1599" spans="1:37" s="34" customFormat="1" x14ac:dyDescent="0.25">
      <c r="A1599" s="23">
        <f t="shared" si="174"/>
        <v>1591</v>
      </c>
      <c r="B1599" s="24" t="s">
        <v>44</v>
      </c>
      <c r="C1599" s="23" t="str">
        <f>+[1]DEPURADO!A1593</f>
        <v>HLC115849</v>
      </c>
      <c r="D1599" s="23">
        <f>+[1]DEPURADO!B1593</f>
        <v>115849</v>
      </c>
      <c r="E1599" s="25">
        <f>+[1]DEPURADO!C1593</f>
        <v>45626</v>
      </c>
      <c r="F1599" s="26">
        <f>+IF([1]DEPURADO!D1593&gt;1,[1]DEPURADO!D1593," ")</f>
        <v>45630</v>
      </c>
      <c r="G1599" s="27">
        <f>[1]DEPURADO!F1593</f>
        <v>64652</v>
      </c>
      <c r="H1599" s="28">
        <v>0</v>
      </c>
      <c r="I1599" s="28">
        <f>+[1]DEPURADO!M1593+[1]DEPURADO!N1593</f>
        <v>0</v>
      </c>
      <c r="J1599" s="28">
        <f>+[1]DEPURADO!R1593</f>
        <v>0</v>
      </c>
      <c r="K1599" s="29">
        <f>+[1]DEPURADO!P1593+[1]DEPURADO!Q1593</f>
        <v>0</v>
      </c>
      <c r="L1599" s="28">
        <v>0</v>
      </c>
      <c r="M1599" s="28">
        <v>0</v>
      </c>
      <c r="N1599" s="28">
        <f t="shared" si="168"/>
        <v>0</v>
      </c>
      <c r="O1599" s="28">
        <f t="shared" si="169"/>
        <v>64652</v>
      </c>
      <c r="P1599" s="24">
        <f>IF([1]DEPURADO!H1593&gt;1,0,[1]DEPURADO!B1593)</f>
        <v>115849</v>
      </c>
      <c r="Q1599" s="30">
        <f t="shared" si="170"/>
        <v>64652</v>
      </c>
      <c r="R1599" s="31">
        <f t="shared" si="171"/>
        <v>0</v>
      </c>
      <c r="S1599" s="31">
        <f>+[1]DEPURADO!J1593</f>
        <v>0</v>
      </c>
      <c r="T1599" s="23" t="s">
        <v>45</v>
      </c>
      <c r="U1599" s="31">
        <f>+[1]DEPURADO!I1593</f>
        <v>0</v>
      </c>
      <c r="V1599" s="30"/>
      <c r="W1599" s="23" t="s">
        <v>45</v>
      </c>
      <c r="X1599" s="31">
        <f>+[1]DEPURADO!K1593+[1]DEPURADO!L1593</f>
        <v>64652</v>
      </c>
      <c r="Y1599" s="23" t="s">
        <v>45</v>
      </c>
      <c r="Z1599" s="31">
        <f t="shared" si="172"/>
        <v>64652</v>
      </c>
      <c r="AA1599" s="31"/>
      <c r="AB1599" s="31">
        <v>0</v>
      </c>
      <c r="AC1599" s="31">
        <v>0</v>
      </c>
      <c r="AD1599" s="30"/>
      <c r="AE1599" s="30">
        <f>+[1]DEPURADO!K1593</f>
        <v>0</v>
      </c>
      <c r="AF1599" s="30">
        <v>0</v>
      </c>
      <c r="AG1599" s="30">
        <f t="shared" si="173"/>
        <v>0</v>
      </c>
      <c r="AH1599" s="30">
        <v>0</v>
      </c>
      <c r="AI1599" s="30" t="str">
        <f>+[1]DEPURADO!G1593</f>
        <v>GLOSA LEGALIZADA</v>
      </c>
      <c r="AJ1599" s="32"/>
      <c r="AK1599" s="33"/>
    </row>
    <row r="1600" spans="1:37" s="34" customFormat="1" x14ac:dyDescent="0.25">
      <c r="A1600" s="23">
        <f t="shared" si="174"/>
        <v>1592</v>
      </c>
      <c r="B1600" s="24" t="s">
        <v>44</v>
      </c>
      <c r="C1600" s="23" t="str">
        <f>+[1]DEPURADO!A1594</f>
        <v>HLC115504</v>
      </c>
      <c r="D1600" s="23">
        <f>+[1]DEPURADO!B1594</f>
        <v>115504</v>
      </c>
      <c r="E1600" s="25">
        <f>+[1]DEPURADO!C1594</f>
        <v>45626</v>
      </c>
      <c r="F1600" s="26">
        <f>+IF([1]DEPURADO!D1594&gt;1,[1]DEPURADO!D1594," ")</f>
        <v>45630</v>
      </c>
      <c r="G1600" s="27">
        <f>[1]DEPURADO!F1594</f>
        <v>47020</v>
      </c>
      <c r="H1600" s="28">
        <v>0</v>
      </c>
      <c r="I1600" s="28">
        <f>+[1]DEPURADO!M1594+[1]DEPURADO!N1594</f>
        <v>0</v>
      </c>
      <c r="J1600" s="28">
        <f>+[1]DEPURADO!R1594</f>
        <v>0</v>
      </c>
      <c r="K1600" s="29">
        <f>+[1]DEPURADO!P1594+[1]DEPURADO!Q1594</f>
        <v>0</v>
      </c>
      <c r="L1600" s="28">
        <v>0</v>
      </c>
      <c r="M1600" s="28">
        <v>0</v>
      </c>
      <c r="N1600" s="28">
        <f t="shared" si="168"/>
        <v>0</v>
      </c>
      <c r="O1600" s="28">
        <f t="shared" si="169"/>
        <v>47020</v>
      </c>
      <c r="P1600" s="24">
        <f>IF([1]DEPURADO!H1594&gt;1,0,[1]DEPURADO!B1594)</f>
        <v>115504</v>
      </c>
      <c r="Q1600" s="30">
        <f t="shared" si="170"/>
        <v>47020</v>
      </c>
      <c r="R1600" s="31">
        <f t="shared" si="171"/>
        <v>0</v>
      </c>
      <c r="S1600" s="31">
        <f>+[1]DEPURADO!J1594</f>
        <v>0</v>
      </c>
      <c r="T1600" s="23" t="s">
        <v>45</v>
      </c>
      <c r="U1600" s="31">
        <f>+[1]DEPURADO!I1594</f>
        <v>0</v>
      </c>
      <c r="V1600" s="30"/>
      <c r="W1600" s="23" t="s">
        <v>45</v>
      </c>
      <c r="X1600" s="31">
        <f>+[1]DEPURADO!K1594+[1]DEPURADO!L1594</f>
        <v>47020</v>
      </c>
      <c r="Y1600" s="23" t="s">
        <v>45</v>
      </c>
      <c r="Z1600" s="31">
        <f t="shared" si="172"/>
        <v>47020</v>
      </c>
      <c r="AA1600" s="31"/>
      <c r="AB1600" s="31">
        <v>0</v>
      </c>
      <c r="AC1600" s="31">
        <v>0</v>
      </c>
      <c r="AD1600" s="30"/>
      <c r="AE1600" s="30">
        <f>+[1]DEPURADO!K1594</f>
        <v>0</v>
      </c>
      <c r="AF1600" s="30">
        <v>0</v>
      </c>
      <c r="AG1600" s="30">
        <f t="shared" si="173"/>
        <v>0</v>
      </c>
      <c r="AH1600" s="30">
        <v>0</v>
      </c>
      <c r="AI1600" s="30" t="str">
        <f>+[1]DEPURADO!G1594</f>
        <v>GLOSA LEGALIZADA</v>
      </c>
      <c r="AJ1600" s="32"/>
      <c r="AK1600" s="33"/>
    </row>
    <row r="1601" spans="1:37" s="34" customFormat="1" x14ac:dyDescent="0.25">
      <c r="A1601" s="23">
        <f t="shared" si="174"/>
        <v>1593</v>
      </c>
      <c r="B1601" s="24" t="s">
        <v>44</v>
      </c>
      <c r="C1601" s="23" t="str">
        <f>+[1]DEPURADO!A1595</f>
        <v>HLC116143</v>
      </c>
      <c r="D1601" s="23">
        <f>+[1]DEPURADO!B1595</f>
        <v>116143</v>
      </c>
      <c r="E1601" s="25">
        <f>+[1]DEPURADO!C1595</f>
        <v>45626</v>
      </c>
      <c r="F1601" s="26">
        <f>+IF([1]DEPURADO!D1595&gt;1,[1]DEPURADO!D1595," ")</f>
        <v>45630</v>
      </c>
      <c r="G1601" s="27">
        <f>[1]DEPURADO!F1595</f>
        <v>42860</v>
      </c>
      <c r="H1601" s="28">
        <v>0</v>
      </c>
      <c r="I1601" s="28">
        <f>+[1]DEPURADO!M1595+[1]DEPURADO!N1595</f>
        <v>0</v>
      </c>
      <c r="J1601" s="28">
        <f>+[1]DEPURADO!R1595</f>
        <v>0</v>
      </c>
      <c r="K1601" s="29">
        <f>+[1]DEPURADO!P1595+[1]DEPURADO!Q1595</f>
        <v>0</v>
      </c>
      <c r="L1601" s="28">
        <v>0</v>
      </c>
      <c r="M1601" s="28">
        <v>0</v>
      </c>
      <c r="N1601" s="28">
        <f t="shared" si="168"/>
        <v>0</v>
      </c>
      <c r="O1601" s="28">
        <f t="shared" si="169"/>
        <v>42860</v>
      </c>
      <c r="P1601" s="24">
        <f>IF([1]DEPURADO!H1595&gt;1,0,[1]DEPURADO!B1595)</f>
        <v>116143</v>
      </c>
      <c r="Q1601" s="30">
        <f t="shared" si="170"/>
        <v>42860</v>
      </c>
      <c r="R1601" s="31">
        <f t="shared" si="171"/>
        <v>0</v>
      </c>
      <c r="S1601" s="31">
        <f>+[1]DEPURADO!J1595</f>
        <v>0</v>
      </c>
      <c r="T1601" s="23" t="s">
        <v>45</v>
      </c>
      <c r="U1601" s="31">
        <f>+[1]DEPURADO!I1595</f>
        <v>0</v>
      </c>
      <c r="V1601" s="30"/>
      <c r="W1601" s="23" t="s">
        <v>45</v>
      </c>
      <c r="X1601" s="31">
        <f>+[1]DEPURADO!K1595+[1]DEPURADO!L1595</f>
        <v>42860</v>
      </c>
      <c r="Y1601" s="23" t="s">
        <v>45</v>
      </c>
      <c r="Z1601" s="31">
        <f t="shared" si="172"/>
        <v>42860</v>
      </c>
      <c r="AA1601" s="31"/>
      <c r="AB1601" s="31">
        <v>0</v>
      </c>
      <c r="AC1601" s="31">
        <v>0</v>
      </c>
      <c r="AD1601" s="30"/>
      <c r="AE1601" s="30">
        <f>+[1]DEPURADO!K1595</f>
        <v>0</v>
      </c>
      <c r="AF1601" s="30">
        <v>0</v>
      </c>
      <c r="AG1601" s="30">
        <f t="shared" si="173"/>
        <v>0</v>
      </c>
      <c r="AH1601" s="30">
        <v>0</v>
      </c>
      <c r="AI1601" s="30" t="str">
        <f>+[1]DEPURADO!G1595</f>
        <v>GLOSA LEGALIZADA</v>
      </c>
      <c r="AJ1601" s="32"/>
      <c r="AK1601" s="33"/>
    </row>
    <row r="1602" spans="1:37" s="34" customFormat="1" x14ac:dyDescent="0.25">
      <c r="A1602" s="23">
        <f t="shared" si="174"/>
        <v>1594</v>
      </c>
      <c r="B1602" s="24" t="s">
        <v>44</v>
      </c>
      <c r="C1602" s="23" t="str">
        <f>+[1]DEPURADO!A1596</f>
        <v>HLC115798</v>
      </c>
      <c r="D1602" s="23">
        <f>+[1]DEPURADO!B1596</f>
        <v>115798</v>
      </c>
      <c r="E1602" s="25">
        <f>+[1]DEPURADO!C1596</f>
        <v>45626</v>
      </c>
      <c r="F1602" s="26">
        <f>+IF([1]DEPURADO!D1596&gt;1,[1]DEPURADO!D1596," ")</f>
        <v>45630</v>
      </c>
      <c r="G1602" s="27">
        <f>[1]DEPURADO!F1596</f>
        <v>55526</v>
      </c>
      <c r="H1602" s="28">
        <v>0</v>
      </c>
      <c r="I1602" s="28">
        <f>+[1]DEPURADO!M1596+[1]DEPURADO!N1596</f>
        <v>0</v>
      </c>
      <c r="J1602" s="28">
        <f>+[1]DEPURADO!R1596</f>
        <v>0</v>
      </c>
      <c r="K1602" s="29">
        <f>+[1]DEPURADO!P1596+[1]DEPURADO!Q1596</f>
        <v>0</v>
      </c>
      <c r="L1602" s="28">
        <v>0</v>
      </c>
      <c r="M1602" s="28">
        <v>0</v>
      </c>
      <c r="N1602" s="28">
        <f t="shared" si="168"/>
        <v>0</v>
      </c>
      <c r="O1602" s="28">
        <f t="shared" si="169"/>
        <v>55526</v>
      </c>
      <c r="P1602" s="24">
        <f>IF([1]DEPURADO!H1596&gt;1,0,[1]DEPURADO!B1596)</f>
        <v>115798</v>
      </c>
      <c r="Q1602" s="30">
        <f t="shared" si="170"/>
        <v>55526</v>
      </c>
      <c r="R1602" s="31">
        <f t="shared" si="171"/>
        <v>0</v>
      </c>
      <c r="S1602" s="31">
        <f>+[1]DEPURADO!J1596</f>
        <v>0</v>
      </c>
      <c r="T1602" s="23" t="s">
        <v>45</v>
      </c>
      <c r="U1602" s="31">
        <f>+[1]DEPURADO!I1596</f>
        <v>0</v>
      </c>
      <c r="V1602" s="30"/>
      <c r="W1602" s="23" t="s">
        <v>45</v>
      </c>
      <c r="X1602" s="31">
        <f>+[1]DEPURADO!K1596+[1]DEPURADO!L1596</f>
        <v>55526</v>
      </c>
      <c r="Y1602" s="23" t="s">
        <v>45</v>
      </c>
      <c r="Z1602" s="31">
        <f t="shared" si="172"/>
        <v>55526</v>
      </c>
      <c r="AA1602" s="31"/>
      <c r="AB1602" s="31">
        <v>0</v>
      </c>
      <c r="AC1602" s="31">
        <v>0</v>
      </c>
      <c r="AD1602" s="30"/>
      <c r="AE1602" s="30">
        <f>+[1]DEPURADO!K1596</f>
        <v>0</v>
      </c>
      <c r="AF1602" s="30">
        <v>0</v>
      </c>
      <c r="AG1602" s="30">
        <f t="shared" si="173"/>
        <v>0</v>
      </c>
      <c r="AH1602" s="30">
        <v>0</v>
      </c>
      <c r="AI1602" s="30" t="str">
        <f>+[1]DEPURADO!G1596</f>
        <v>GLOSA LEGALIZADA</v>
      </c>
      <c r="AJ1602" s="32"/>
      <c r="AK1602" s="33"/>
    </row>
    <row r="1603" spans="1:37" s="34" customFormat="1" x14ac:dyDescent="0.25">
      <c r="A1603" s="23">
        <f t="shared" si="174"/>
        <v>1595</v>
      </c>
      <c r="B1603" s="24" t="s">
        <v>44</v>
      </c>
      <c r="C1603" s="23" t="str">
        <f>+[1]DEPURADO!A1597</f>
        <v>HLC114737</v>
      </c>
      <c r="D1603" s="23">
        <f>+[1]DEPURADO!B1597</f>
        <v>114737</v>
      </c>
      <c r="E1603" s="25">
        <f>+[1]DEPURADO!C1597</f>
        <v>45626</v>
      </c>
      <c r="F1603" s="26">
        <f>+IF([1]DEPURADO!D1597&gt;1,[1]DEPURADO!D1597," ")</f>
        <v>45630</v>
      </c>
      <c r="G1603" s="27">
        <f>[1]DEPURADO!F1597</f>
        <v>28380</v>
      </c>
      <c r="H1603" s="28">
        <v>0</v>
      </c>
      <c r="I1603" s="28">
        <f>+[1]DEPURADO!M1597+[1]DEPURADO!N1597</f>
        <v>0</v>
      </c>
      <c r="J1603" s="28">
        <f>+[1]DEPURADO!R1597</f>
        <v>0</v>
      </c>
      <c r="K1603" s="29">
        <f>+[1]DEPURADO!P1597+[1]DEPURADO!Q1597</f>
        <v>0</v>
      </c>
      <c r="L1603" s="28">
        <v>0</v>
      </c>
      <c r="M1603" s="28">
        <v>0</v>
      </c>
      <c r="N1603" s="28">
        <f t="shared" si="168"/>
        <v>0</v>
      </c>
      <c r="O1603" s="28">
        <f t="shared" si="169"/>
        <v>28380</v>
      </c>
      <c r="P1603" s="24">
        <f>IF([1]DEPURADO!H1597&gt;1,0,[1]DEPURADO!B1597)</f>
        <v>114737</v>
      </c>
      <c r="Q1603" s="30">
        <f t="shared" si="170"/>
        <v>28380</v>
      </c>
      <c r="R1603" s="31">
        <f t="shared" si="171"/>
        <v>0</v>
      </c>
      <c r="S1603" s="31">
        <f>+[1]DEPURADO!J1597</f>
        <v>0</v>
      </c>
      <c r="T1603" s="23" t="s">
        <v>45</v>
      </c>
      <c r="U1603" s="31">
        <f>+[1]DEPURADO!I1597</f>
        <v>0</v>
      </c>
      <c r="V1603" s="30"/>
      <c r="W1603" s="23" t="s">
        <v>45</v>
      </c>
      <c r="X1603" s="31">
        <f>+[1]DEPURADO!K1597+[1]DEPURADO!L1597</f>
        <v>28380</v>
      </c>
      <c r="Y1603" s="23" t="s">
        <v>45</v>
      </c>
      <c r="Z1603" s="31">
        <f t="shared" si="172"/>
        <v>28380</v>
      </c>
      <c r="AA1603" s="31"/>
      <c r="AB1603" s="31">
        <v>0</v>
      </c>
      <c r="AC1603" s="31">
        <v>0</v>
      </c>
      <c r="AD1603" s="30"/>
      <c r="AE1603" s="30">
        <f>+[1]DEPURADO!K1597</f>
        <v>0</v>
      </c>
      <c r="AF1603" s="30">
        <v>0</v>
      </c>
      <c r="AG1603" s="30">
        <f t="shared" si="173"/>
        <v>0</v>
      </c>
      <c r="AH1603" s="30">
        <v>0</v>
      </c>
      <c r="AI1603" s="30" t="str">
        <f>+[1]DEPURADO!G1597</f>
        <v>GLOSA LEGALIZADA</v>
      </c>
      <c r="AJ1603" s="32"/>
      <c r="AK1603" s="33"/>
    </row>
    <row r="1604" spans="1:37" s="34" customFormat="1" x14ac:dyDescent="0.25">
      <c r="A1604" s="23">
        <f t="shared" si="174"/>
        <v>1596</v>
      </c>
      <c r="B1604" s="24" t="s">
        <v>44</v>
      </c>
      <c r="C1604" s="23" t="str">
        <f>+[1]DEPURADO!A1598</f>
        <v>HLC115483</v>
      </c>
      <c r="D1604" s="23">
        <f>+[1]DEPURADO!B1598</f>
        <v>115483</v>
      </c>
      <c r="E1604" s="25">
        <f>+[1]DEPURADO!C1598</f>
        <v>45626</v>
      </c>
      <c r="F1604" s="26">
        <f>+IF([1]DEPURADO!D1598&gt;1,[1]DEPURADO!D1598," ")</f>
        <v>45630</v>
      </c>
      <c r="G1604" s="27">
        <f>[1]DEPURADO!F1598</f>
        <v>44547</v>
      </c>
      <c r="H1604" s="28">
        <v>0</v>
      </c>
      <c r="I1604" s="28">
        <f>+[1]DEPURADO!M1598+[1]DEPURADO!N1598</f>
        <v>0</v>
      </c>
      <c r="J1604" s="28">
        <f>+[1]DEPURADO!R1598</f>
        <v>0</v>
      </c>
      <c r="K1604" s="29">
        <f>+[1]DEPURADO!P1598+[1]DEPURADO!Q1598</f>
        <v>0</v>
      </c>
      <c r="L1604" s="28">
        <v>0</v>
      </c>
      <c r="M1604" s="28">
        <v>0</v>
      </c>
      <c r="N1604" s="28">
        <f t="shared" si="168"/>
        <v>0</v>
      </c>
      <c r="O1604" s="28">
        <f t="shared" si="169"/>
        <v>44547</v>
      </c>
      <c r="P1604" s="24">
        <f>IF([1]DEPURADO!H1598&gt;1,0,[1]DEPURADO!B1598)</f>
        <v>115483</v>
      </c>
      <c r="Q1604" s="30">
        <f t="shared" si="170"/>
        <v>44547</v>
      </c>
      <c r="R1604" s="31">
        <f t="shared" si="171"/>
        <v>0</v>
      </c>
      <c r="S1604" s="31">
        <f>+[1]DEPURADO!J1598</f>
        <v>0</v>
      </c>
      <c r="T1604" s="23" t="s">
        <v>45</v>
      </c>
      <c r="U1604" s="31">
        <f>+[1]DEPURADO!I1598</f>
        <v>0</v>
      </c>
      <c r="V1604" s="30"/>
      <c r="W1604" s="23" t="s">
        <v>45</v>
      </c>
      <c r="X1604" s="31">
        <f>+[1]DEPURADO!K1598+[1]DEPURADO!L1598</f>
        <v>44547</v>
      </c>
      <c r="Y1604" s="23" t="s">
        <v>45</v>
      </c>
      <c r="Z1604" s="31">
        <f t="shared" si="172"/>
        <v>44547</v>
      </c>
      <c r="AA1604" s="31"/>
      <c r="AB1604" s="31">
        <v>0</v>
      </c>
      <c r="AC1604" s="31">
        <v>0</v>
      </c>
      <c r="AD1604" s="30"/>
      <c r="AE1604" s="30">
        <f>+[1]DEPURADO!K1598</f>
        <v>0</v>
      </c>
      <c r="AF1604" s="30">
        <v>0</v>
      </c>
      <c r="AG1604" s="30">
        <f t="shared" si="173"/>
        <v>0</v>
      </c>
      <c r="AH1604" s="30">
        <v>0</v>
      </c>
      <c r="AI1604" s="30" t="str">
        <f>+[1]DEPURADO!G1598</f>
        <v>GLOSA LEGALIZADA</v>
      </c>
      <c r="AJ1604" s="32"/>
      <c r="AK1604" s="33"/>
    </row>
    <row r="1605" spans="1:37" s="34" customFormat="1" x14ac:dyDescent="0.25">
      <c r="A1605" s="23">
        <f t="shared" si="174"/>
        <v>1597</v>
      </c>
      <c r="B1605" s="24" t="s">
        <v>44</v>
      </c>
      <c r="C1605" s="23" t="str">
        <f>+[1]DEPURADO!A1599</f>
        <v>HLC115295</v>
      </c>
      <c r="D1605" s="23">
        <f>+[1]DEPURADO!B1599</f>
        <v>115295</v>
      </c>
      <c r="E1605" s="25">
        <f>+[1]DEPURADO!C1599</f>
        <v>45626</v>
      </c>
      <c r="F1605" s="26">
        <f>+IF([1]DEPURADO!D1599&gt;1,[1]DEPURADO!D1599," ")</f>
        <v>45639</v>
      </c>
      <c r="G1605" s="27">
        <f>[1]DEPURADO!F1599</f>
        <v>290461</v>
      </c>
      <c r="H1605" s="28">
        <v>0</v>
      </c>
      <c r="I1605" s="28">
        <f>+[1]DEPURADO!M1599+[1]DEPURADO!N1599</f>
        <v>0</v>
      </c>
      <c r="J1605" s="28">
        <f>+[1]DEPURADO!R1599</f>
        <v>0</v>
      </c>
      <c r="K1605" s="29">
        <f>+[1]DEPURADO!P1599+[1]DEPURADO!Q1599</f>
        <v>0</v>
      </c>
      <c r="L1605" s="28">
        <v>0</v>
      </c>
      <c r="M1605" s="28">
        <v>0</v>
      </c>
      <c r="N1605" s="28">
        <f t="shared" si="168"/>
        <v>0</v>
      </c>
      <c r="O1605" s="28">
        <f t="shared" si="169"/>
        <v>290461</v>
      </c>
      <c r="P1605" s="24">
        <f>IF([1]DEPURADO!H1599&gt;1,0,[1]DEPURADO!B1599)</f>
        <v>115295</v>
      </c>
      <c r="Q1605" s="30">
        <f t="shared" si="170"/>
        <v>290461</v>
      </c>
      <c r="R1605" s="31">
        <f t="shared" si="171"/>
        <v>0</v>
      </c>
      <c r="S1605" s="31">
        <f>+[1]DEPURADO!J1599</f>
        <v>0</v>
      </c>
      <c r="T1605" s="23" t="s">
        <v>45</v>
      </c>
      <c r="U1605" s="31">
        <f>+[1]DEPURADO!I1599</f>
        <v>0</v>
      </c>
      <c r="V1605" s="30"/>
      <c r="W1605" s="23" t="s">
        <v>45</v>
      </c>
      <c r="X1605" s="31">
        <f>+[1]DEPURADO!K1599+[1]DEPURADO!L1599</f>
        <v>290461</v>
      </c>
      <c r="Y1605" s="23" t="s">
        <v>45</v>
      </c>
      <c r="Z1605" s="31">
        <f t="shared" si="172"/>
        <v>290461</v>
      </c>
      <c r="AA1605" s="31"/>
      <c r="AB1605" s="31">
        <v>0</v>
      </c>
      <c r="AC1605" s="31">
        <v>0</v>
      </c>
      <c r="AD1605" s="30"/>
      <c r="AE1605" s="30">
        <f>+[1]DEPURADO!K1599</f>
        <v>0</v>
      </c>
      <c r="AF1605" s="30">
        <v>0</v>
      </c>
      <c r="AG1605" s="30">
        <f t="shared" si="173"/>
        <v>0</v>
      </c>
      <c r="AH1605" s="30">
        <v>0</v>
      </c>
      <c r="AI1605" s="30" t="str">
        <f>+[1]DEPURADO!G1599</f>
        <v>GLOSA LEGALIZADA</v>
      </c>
      <c r="AJ1605" s="32"/>
      <c r="AK1605" s="33"/>
    </row>
    <row r="1606" spans="1:37" s="34" customFormat="1" x14ac:dyDescent="0.25">
      <c r="A1606" s="23">
        <f t="shared" si="174"/>
        <v>1598</v>
      </c>
      <c r="B1606" s="24" t="s">
        <v>44</v>
      </c>
      <c r="C1606" s="23" t="str">
        <f>+[1]DEPURADO!A1600</f>
        <v>HLC115216</v>
      </c>
      <c r="D1606" s="23">
        <f>+[1]DEPURADO!B1600</f>
        <v>115216</v>
      </c>
      <c r="E1606" s="25">
        <f>+[1]DEPURADO!C1600</f>
        <v>45626</v>
      </c>
      <c r="F1606" s="26">
        <f>+IF([1]DEPURADO!D1600&gt;1,[1]DEPURADO!D1600," ")</f>
        <v>45639</v>
      </c>
      <c r="G1606" s="27">
        <f>[1]DEPURADO!F1600</f>
        <v>396617</v>
      </c>
      <c r="H1606" s="28">
        <v>0</v>
      </c>
      <c r="I1606" s="28">
        <f>+[1]DEPURADO!M1600+[1]DEPURADO!N1600</f>
        <v>0</v>
      </c>
      <c r="J1606" s="28">
        <f>+[1]DEPURADO!R1600</f>
        <v>0</v>
      </c>
      <c r="K1606" s="29">
        <f>+[1]DEPURADO!P1600+[1]DEPURADO!Q1600</f>
        <v>0</v>
      </c>
      <c r="L1606" s="28">
        <v>0</v>
      </c>
      <c r="M1606" s="28">
        <v>0</v>
      </c>
      <c r="N1606" s="28">
        <f t="shared" si="168"/>
        <v>0</v>
      </c>
      <c r="O1606" s="28">
        <f t="shared" si="169"/>
        <v>396617</v>
      </c>
      <c r="P1606" s="24">
        <f>IF([1]DEPURADO!H1600&gt;1,0,[1]DEPURADO!B1600)</f>
        <v>115216</v>
      </c>
      <c r="Q1606" s="30">
        <f t="shared" si="170"/>
        <v>396617</v>
      </c>
      <c r="R1606" s="31">
        <f t="shared" si="171"/>
        <v>0</v>
      </c>
      <c r="S1606" s="31">
        <f>+[1]DEPURADO!J1600</f>
        <v>0</v>
      </c>
      <c r="T1606" s="23" t="s">
        <v>45</v>
      </c>
      <c r="U1606" s="31">
        <f>+[1]DEPURADO!I1600</f>
        <v>0</v>
      </c>
      <c r="V1606" s="30"/>
      <c r="W1606" s="23" t="s">
        <v>45</v>
      </c>
      <c r="X1606" s="31">
        <f>+[1]DEPURADO!K1600+[1]DEPURADO!L1600</f>
        <v>396617</v>
      </c>
      <c r="Y1606" s="23" t="s">
        <v>45</v>
      </c>
      <c r="Z1606" s="31">
        <f t="shared" si="172"/>
        <v>396617</v>
      </c>
      <c r="AA1606" s="31"/>
      <c r="AB1606" s="31">
        <v>0</v>
      </c>
      <c r="AC1606" s="31">
        <v>0</v>
      </c>
      <c r="AD1606" s="30"/>
      <c r="AE1606" s="30">
        <f>+[1]DEPURADO!K1600</f>
        <v>0</v>
      </c>
      <c r="AF1606" s="30">
        <v>0</v>
      </c>
      <c r="AG1606" s="30">
        <f t="shared" si="173"/>
        <v>0</v>
      </c>
      <c r="AH1606" s="30">
        <v>0</v>
      </c>
      <c r="AI1606" s="30" t="str">
        <f>+[1]DEPURADO!G1600</f>
        <v>GLOSA LEGALIZADA</v>
      </c>
      <c r="AJ1606" s="32"/>
      <c r="AK1606" s="33"/>
    </row>
    <row r="1607" spans="1:37" s="34" customFormat="1" x14ac:dyDescent="0.25">
      <c r="A1607" s="23">
        <f t="shared" si="174"/>
        <v>1599</v>
      </c>
      <c r="B1607" s="24" t="s">
        <v>44</v>
      </c>
      <c r="C1607" s="23" t="str">
        <f>+[1]DEPURADO!A1601</f>
        <v>HLC115297</v>
      </c>
      <c r="D1607" s="23">
        <f>+[1]DEPURADO!B1601</f>
        <v>115297</v>
      </c>
      <c r="E1607" s="25">
        <f>+[1]DEPURADO!C1601</f>
        <v>45626</v>
      </c>
      <c r="F1607" s="26">
        <f>+IF([1]DEPURADO!D1601&gt;1,[1]DEPURADO!D1601," ")</f>
        <v>45639</v>
      </c>
      <c r="G1607" s="27">
        <f>[1]DEPURADO!F1601</f>
        <v>205920</v>
      </c>
      <c r="H1607" s="28">
        <v>0</v>
      </c>
      <c r="I1607" s="28">
        <f>+[1]DEPURADO!M1601+[1]DEPURADO!N1601</f>
        <v>0</v>
      </c>
      <c r="J1607" s="28">
        <f>+[1]DEPURADO!R1601</f>
        <v>0</v>
      </c>
      <c r="K1607" s="29">
        <f>+[1]DEPURADO!P1601+[1]DEPURADO!Q1601</f>
        <v>0</v>
      </c>
      <c r="L1607" s="28">
        <v>0</v>
      </c>
      <c r="M1607" s="28">
        <v>0</v>
      </c>
      <c r="N1607" s="28">
        <f t="shared" si="168"/>
        <v>0</v>
      </c>
      <c r="O1607" s="28">
        <f t="shared" si="169"/>
        <v>205920</v>
      </c>
      <c r="P1607" s="24">
        <f>IF([1]DEPURADO!H1601&gt;1,0,[1]DEPURADO!B1601)</f>
        <v>115297</v>
      </c>
      <c r="Q1607" s="30">
        <f t="shared" si="170"/>
        <v>205920</v>
      </c>
      <c r="R1607" s="31">
        <f t="shared" si="171"/>
        <v>0</v>
      </c>
      <c r="S1607" s="31">
        <f>+[1]DEPURADO!J1601</f>
        <v>0</v>
      </c>
      <c r="T1607" s="23" t="s">
        <v>45</v>
      </c>
      <c r="U1607" s="31">
        <f>+[1]DEPURADO!I1601</f>
        <v>0</v>
      </c>
      <c r="V1607" s="30"/>
      <c r="W1607" s="23" t="s">
        <v>45</v>
      </c>
      <c r="X1607" s="31">
        <f>+[1]DEPURADO!K1601+[1]DEPURADO!L1601</f>
        <v>205920</v>
      </c>
      <c r="Y1607" s="23" t="s">
        <v>45</v>
      </c>
      <c r="Z1607" s="31">
        <f t="shared" si="172"/>
        <v>205920</v>
      </c>
      <c r="AA1607" s="31"/>
      <c r="AB1607" s="31">
        <v>0</v>
      </c>
      <c r="AC1607" s="31">
        <v>0</v>
      </c>
      <c r="AD1607" s="30"/>
      <c r="AE1607" s="30">
        <f>+[1]DEPURADO!K1601</f>
        <v>0</v>
      </c>
      <c r="AF1607" s="30">
        <v>0</v>
      </c>
      <c r="AG1607" s="30">
        <f t="shared" si="173"/>
        <v>0</v>
      </c>
      <c r="AH1607" s="30">
        <v>0</v>
      </c>
      <c r="AI1607" s="30" t="str">
        <f>+[1]DEPURADO!G1601</f>
        <v>GLOSA LEGALIZADA</v>
      </c>
      <c r="AJ1607" s="32"/>
      <c r="AK1607" s="33"/>
    </row>
    <row r="1608" spans="1:37" s="34" customFormat="1" x14ac:dyDescent="0.25">
      <c r="A1608" s="23">
        <f t="shared" si="174"/>
        <v>1600</v>
      </c>
      <c r="B1608" s="24" t="s">
        <v>44</v>
      </c>
      <c r="C1608" s="23" t="str">
        <f>+[1]DEPURADO!A1602</f>
        <v>HLC114950</v>
      </c>
      <c r="D1608" s="23">
        <f>+[1]DEPURADO!B1602</f>
        <v>114950</v>
      </c>
      <c r="E1608" s="25">
        <f>+[1]DEPURADO!C1602</f>
        <v>45626</v>
      </c>
      <c r="F1608" s="26">
        <f>+IF([1]DEPURADO!D1602&gt;1,[1]DEPURADO!D1602," ")</f>
        <v>45639</v>
      </c>
      <c r="G1608" s="27">
        <f>[1]DEPURADO!F1602</f>
        <v>268364</v>
      </c>
      <c r="H1608" s="28">
        <v>0</v>
      </c>
      <c r="I1608" s="28">
        <f>+[1]DEPURADO!M1602+[1]DEPURADO!N1602</f>
        <v>0</v>
      </c>
      <c r="J1608" s="28">
        <f>+[1]DEPURADO!R1602</f>
        <v>0</v>
      </c>
      <c r="K1608" s="29">
        <f>+[1]DEPURADO!P1602+[1]DEPURADO!Q1602</f>
        <v>0</v>
      </c>
      <c r="L1608" s="28">
        <v>0</v>
      </c>
      <c r="M1608" s="28">
        <v>0</v>
      </c>
      <c r="N1608" s="28">
        <f t="shared" si="168"/>
        <v>0</v>
      </c>
      <c r="O1608" s="28">
        <f t="shared" si="169"/>
        <v>268364</v>
      </c>
      <c r="P1608" s="24">
        <f>IF([1]DEPURADO!H1602&gt;1,0,[1]DEPURADO!B1602)</f>
        <v>114950</v>
      </c>
      <c r="Q1608" s="30">
        <f t="shared" si="170"/>
        <v>268364</v>
      </c>
      <c r="R1608" s="31">
        <f t="shared" si="171"/>
        <v>0</v>
      </c>
      <c r="S1608" s="31">
        <f>+[1]DEPURADO!J1602</f>
        <v>0</v>
      </c>
      <c r="T1608" s="23" t="s">
        <v>45</v>
      </c>
      <c r="U1608" s="31">
        <f>+[1]DEPURADO!I1602</f>
        <v>0</v>
      </c>
      <c r="V1608" s="30"/>
      <c r="W1608" s="23" t="s">
        <v>45</v>
      </c>
      <c r="X1608" s="31">
        <f>+[1]DEPURADO!K1602+[1]DEPURADO!L1602</f>
        <v>268364</v>
      </c>
      <c r="Y1608" s="23" t="s">
        <v>45</v>
      </c>
      <c r="Z1608" s="31">
        <f t="shared" si="172"/>
        <v>268364</v>
      </c>
      <c r="AA1608" s="31"/>
      <c r="AB1608" s="31">
        <v>0</v>
      </c>
      <c r="AC1608" s="31">
        <v>0</v>
      </c>
      <c r="AD1608" s="30"/>
      <c r="AE1608" s="30">
        <f>+[1]DEPURADO!K1602</f>
        <v>0</v>
      </c>
      <c r="AF1608" s="30">
        <v>0</v>
      </c>
      <c r="AG1608" s="30">
        <f t="shared" si="173"/>
        <v>0</v>
      </c>
      <c r="AH1608" s="30">
        <v>0</v>
      </c>
      <c r="AI1608" s="30" t="str">
        <f>+[1]DEPURADO!G1602</f>
        <v>GLOSA LEGALIZADA</v>
      </c>
      <c r="AJ1608" s="32"/>
      <c r="AK1608" s="33"/>
    </row>
    <row r="1609" spans="1:37" s="34" customFormat="1" x14ac:dyDescent="0.25">
      <c r="A1609" s="23">
        <f t="shared" si="174"/>
        <v>1601</v>
      </c>
      <c r="B1609" s="24" t="s">
        <v>44</v>
      </c>
      <c r="C1609" s="23" t="str">
        <f>+[1]DEPURADO!A1603</f>
        <v>HLC115266</v>
      </c>
      <c r="D1609" s="23">
        <f>+[1]DEPURADO!B1603</f>
        <v>115266</v>
      </c>
      <c r="E1609" s="25">
        <f>+[1]DEPURADO!C1603</f>
        <v>45626</v>
      </c>
      <c r="F1609" s="26">
        <f>+IF([1]DEPURADO!D1603&gt;1,[1]DEPURADO!D1603," ")</f>
        <v>45639</v>
      </c>
      <c r="G1609" s="27">
        <f>[1]DEPURADO!F1603</f>
        <v>56840</v>
      </c>
      <c r="H1609" s="28">
        <v>0</v>
      </c>
      <c r="I1609" s="28">
        <f>+[1]DEPURADO!M1603+[1]DEPURADO!N1603</f>
        <v>0</v>
      </c>
      <c r="J1609" s="28">
        <f>+[1]DEPURADO!R1603</f>
        <v>0</v>
      </c>
      <c r="K1609" s="29">
        <f>+[1]DEPURADO!P1603+[1]DEPURADO!Q1603</f>
        <v>0</v>
      </c>
      <c r="L1609" s="28">
        <v>0</v>
      </c>
      <c r="M1609" s="28">
        <v>0</v>
      </c>
      <c r="N1609" s="28">
        <f t="shared" si="168"/>
        <v>0</v>
      </c>
      <c r="O1609" s="28">
        <f t="shared" si="169"/>
        <v>56840</v>
      </c>
      <c r="P1609" s="24">
        <f>IF([1]DEPURADO!H1603&gt;1,0,[1]DEPURADO!B1603)</f>
        <v>115266</v>
      </c>
      <c r="Q1609" s="30">
        <f t="shared" si="170"/>
        <v>56840</v>
      </c>
      <c r="R1609" s="31">
        <f t="shared" si="171"/>
        <v>0</v>
      </c>
      <c r="S1609" s="31">
        <f>+[1]DEPURADO!J1603</f>
        <v>0</v>
      </c>
      <c r="T1609" s="23" t="s">
        <v>45</v>
      </c>
      <c r="U1609" s="31">
        <f>+[1]DEPURADO!I1603</f>
        <v>0</v>
      </c>
      <c r="V1609" s="30"/>
      <c r="W1609" s="23" t="s">
        <v>45</v>
      </c>
      <c r="X1609" s="31">
        <f>+[1]DEPURADO!K1603+[1]DEPURADO!L1603</f>
        <v>56840</v>
      </c>
      <c r="Y1609" s="23" t="s">
        <v>45</v>
      </c>
      <c r="Z1609" s="31">
        <f t="shared" si="172"/>
        <v>56840</v>
      </c>
      <c r="AA1609" s="31"/>
      <c r="AB1609" s="31">
        <v>0</v>
      </c>
      <c r="AC1609" s="31">
        <v>0</v>
      </c>
      <c r="AD1609" s="30"/>
      <c r="AE1609" s="30">
        <f>+[1]DEPURADO!K1603</f>
        <v>0</v>
      </c>
      <c r="AF1609" s="30">
        <v>0</v>
      </c>
      <c r="AG1609" s="30">
        <f t="shared" si="173"/>
        <v>0</v>
      </c>
      <c r="AH1609" s="30">
        <v>0</v>
      </c>
      <c r="AI1609" s="30" t="str">
        <f>+[1]DEPURADO!G1603</f>
        <v>GLOSA LEGALIZADA</v>
      </c>
      <c r="AJ1609" s="32"/>
      <c r="AK1609" s="33"/>
    </row>
    <row r="1610" spans="1:37" s="34" customFormat="1" x14ac:dyDescent="0.25">
      <c r="A1610" s="23">
        <f t="shared" si="174"/>
        <v>1602</v>
      </c>
      <c r="B1610" s="24" t="s">
        <v>44</v>
      </c>
      <c r="C1610" s="23" t="str">
        <f>+[1]DEPURADO!A1604</f>
        <v>HLC115267</v>
      </c>
      <c r="D1610" s="23">
        <f>+[1]DEPURADO!B1604</f>
        <v>115267</v>
      </c>
      <c r="E1610" s="25">
        <f>+[1]DEPURADO!C1604</f>
        <v>45626</v>
      </c>
      <c r="F1610" s="26">
        <f>+IF([1]DEPURADO!D1604&gt;1,[1]DEPURADO!D1604," ")</f>
        <v>45639</v>
      </c>
      <c r="G1610" s="27">
        <f>[1]DEPURADO!F1604</f>
        <v>175504</v>
      </c>
      <c r="H1610" s="28">
        <v>0</v>
      </c>
      <c r="I1610" s="28">
        <f>+[1]DEPURADO!M1604+[1]DEPURADO!N1604</f>
        <v>0</v>
      </c>
      <c r="J1610" s="28">
        <f>+[1]DEPURADO!R1604</f>
        <v>0</v>
      </c>
      <c r="K1610" s="29">
        <f>+[1]DEPURADO!P1604+[1]DEPURADO!Q1604</f>
        <v>0</v>
      </c>
      <c r="L1610" s="28">
        <v>0</v>
      </c>
      <c r="M1610" s="28">
        <v>0</v>
      </c>
      <c r="N1610" s="28">
        <f t="shared" ref="N1610:N1673" si="175">+SUM(J1610:M1610)</f>
        <v>0</v>
      </c>
      <c r="O1610" s="28">
        <f t="shared" ref="O1610:O1673" si="176">+G1610-I1610-N1610</f>
        <v>175504</v>
      </c>
      <c r="P1610" s="24">
        <f>IF([1]DEPURADO!H1604&gt;1,0,[1]DEPURADO!B1604)</f>
        <v>115267</v>
      </c>
      <c r="Q1610" s="30">
        <f t="shared" ref="Q1610:Q1673" si="177">+IF(P1610&gt;0,G1610,0)</f>
        <v>175504</v>
      </c>
      <c r="R1610" s="31">
        <f t="shared" ref="R1610:R1673" si="178">IF(P1610=0,G1610,0)</f>
        <v>0</v>
      </c>
      <c r="S1610" s="31">
        <f>+[1]DEPURADO!J1604</f>
        <v>0</v>
      </c>
      <c r="T1610" s="23" t="s">
        <v>45</v>
      </c>
      <c r="U1610" s="31">
        <f>+[1]DEPURADO!I1604</f>
        <v>0</v>
      </c>
      <c r="V1610" s="30"/>
      <c r="W1610" s="23" t="s">
        <v>45</v>
      </c>
      <c r="X1610" s="31">
        <f>+[1]DEPURADO!K1604+[1]DEPURADO!L1604</f>
        <v>175504</v>
      </c>
      <c r="Y1610" s="23" t="s">
        <v>45</v>
      </c>
      <c r="Z1610" s="31">
        <f t="shared" ref="Z1610:Z1673" si="179">+X1610-AE1610+IF(X1610-AE1610&lt;-1,-X1610+AE1610,0)</f>
        <v>175504</v>
      </c>
      <c r="AA1610" s="31"/>
      <c r="AB1610" s="31">
        <v>0</v>
      </c>
      <c r="AC1610" s="31">
        <v>0</v>
      </c>
      <c r="AD1610" s="30"/>
      <c r="AE1610" s="30">
        <f>+[1]DEPURADO!K1604</f>
        <v>0</v>
      </c>
      <c r="AF1610" s="30">
        <v>0</v>
      </c>
      <c r="AG1610" s="30">
        <f t="shared" ref="AG1610:AG1673" si="180">+G1610-I1610-N1610-R1610-Z1610-AC1610-AE1610-S1610-U1610</f>
        <v>0</v>
      </c>
      <c r="AH1610" s="30">
        <v>0</v>
      </c>
      <c r="AI1610" s="30" t="str">
        <f>+[1]DEPURADO!G1604</f>
        <v>GLOSA LEGALIZADA</v>
      </c>
      <c r="AJ1610" s="32"/>
      <c r="AK1610" s="33"/>
    </row>
    <row r="1611" spans="1:37" s="34" customFormat="1" x14ac:dyDescent="0.25">
      <c r="A1611" s="23">
        <f t="shared" ref="A1611:A1674" si="181">+A1610+1</f>
        <v>1603</v>
      </c>
      <c r="B1611" s="24" t="s">
        <v>44</v>
      </c>
      <c r="C1611" s="23" t="str">
        <f>+[1]DEPURADO!A1605</f>
        <v>HLC115457</v>
      </c>
      <c r="D1611" s="23">
        <f>+[1]DEPURADO!B1605</f>
        <v>115457</v>
      </c>
      <c r="E1611" s="25">
        <f>+[1]DEPURADO!C1605</f>
        <v>45626</v>
      </c>
      <c r="F1611" s="26">
        <f>+IF([1]DEPURADO!D1605&gt;1,[1]DEPURADO!D1605," ")</f>
        <v>45639</v>
      </c>
      <c r="G1611" s="27">
        <f>[1]DEPURADO!F1605</f>
        <v>466726</v>
      </c>
      <c r="H1611" s="28">
        <v>0</v>
      </c>
      <c r="I1611" s="28">
        <f>+[1]DEPURADO!M1605+[1]DEPURADO!N1605</f>
        <v>0</v>
      </c>
      <c r="J1611" s="28">
        <f>+[1]DEPURADO!R1605</f>
        <v>0</v>
      </c>
      <c r="K1611" s="29">
        <f>+[1]DEPURADO!P1605+[1]DEPURADO!Q1605</f>
        <v>0</v>
      </c>
      <c r="L1611" s="28">
        <v>0</v>
      </c>
      <c r="M1611" s="28">
        <v>0</v>
      </c>
      <c r="N1611" s="28">
        <f t="shared" si="175"/>
        <v>0</v>
      </c>
      <c r="O1611" s="28">
        <f t="shared" si="176"/>
        <v>466726</v>
      </c>
      <c r="P1611" s="24">
        <f>IF([1]DEPURADO!H1605&gt;1,0,[1]DEPURADO!B1605)</f>
        <v>115457</v>
      </c>
      <c r="Q1611" s="30">
        <f t="shared" si="177"/>
        <v>466726</v>
      </c>
      <c r="R1611" s="31">
        <f t="shared" si="178"/>
        <v>0</v>
      </c>
      <c r="S1611" s="31">
        <f>+[1]DEPURADO!J1605</f>
        <v>0</v>
      </c>
      <c r="T1611" s="23" t="s">
        <v>45</v>
      </c>
      <c r="U1611" s="31">
        <f>+[1]DEPURADO!I1605</f>
        <v>0</v>
      </c>
      <c r="V1611" s="30"/>
      <c r="W1611" s="23" t="s">
        <v>45</v>
      </c>
      <c r="X1611" s="31">
        <f>+[1]DEPURADO!K1605+[1]DEPURADO!L1605</f>
        <v>466726</v>
      </c>
      <c r="Y1611" s="23" t="s">
        <v>45</v>
      </c>
      <c r="Z1611" s="31">
        <f t="shared" si="179"/>
        <v>466726</v>
      </c>
      <c r="AA1611" s="31"/>
      <c r="AB1611" s="31">
        <v>0</v>
      </c>
      <c r="AC1611" s="31">
        <v>0</v>
      </c>
      <c r="AD1611" s="30"/>
      <c r="AE1611" s="30">
        <f>+[1]DEPURADO!K1605</f>
        <v>0</v>
      </c>
      <c r="AF1611" s="30">
        <v>0</v>
      </c>
      <c r="AG1611" s="30">
        <f t="shared" si="180"/>
        <v>0</v>
      </c>
      <c r="AH1611" s="30">
        <v>0</v>
      </c>
      <c r="AI1611" s="30" t="str">
        <f>+[1]DEPURADO!G1605</f>
        <v>GLOSA LEGALIZADA</v>
      </c>
      <c r="AJ1611" s="32"/>
      <c r="AK1611" s="33"/>
    </row>
    <row r="1612" spans="1:37" s="34" customFormat="1" x14ac:dyDescent="0.25">
      <c r="A1612" s="23">
        <f t="shared" si="181"/>
        <v>1604</v>
      </c>
      <c r="B1612" s="24" t="s">
        <v>44</v>
      </c>
      <c r="C1612" s="23" t="str">
        <f>+[1]DEPURADO!A1606</f>
        <v>HLC115283</v>
      </c>
      <c r="D1612" s="23">
        <f>+[1]DEPURADO!B1606</f>
        <v>115283</v>
      </c>
      <c r="E1612" s="25">
        <f>+[1]DEPURADO!C1606</f>
        <v>45626</v>
      </c>
      <c r="F1612" s="26">
        <f>+IF([1]DEPURADO!D1606&gt;1,[1]DEPURADO!D1606," ")</f>
        <v>45639</v>
      </c>
      <c r="G1612" s="27">
        <f>[1]DEPURADO!F1606</f>
        <v>189030</v>
      </c>
      <c r="H1612" s="28">
        <v>0</v>
      </c>
      <c r="I1612" s="28">
        <f>+[1]DEPURADO!M1606+[1]DEPURADO!N1606</f>
        <v>0</v>
      </c>
      <c r="J1612" s="28">
        <f>+[1]DEPURADO!R1606</f>
        <v>0</v>
      </c>
      <c r="K1612" s="29">
        <f>+[1]DEPURADO!P1606+[1]DEPURADO!Q1606</f>
        <v>0</v>
      </c>
      <c r="L1612" s="28">
        <v>0</v>
      </c>
      <c r="M1612" s="28">
        <v>0</v>
      </c>
      <c r="N1612" s="28">
        <f t="shared" si="175"/>
        <v>0</v>
      </c>
      <c r="O1612" s="28">
        <f t="shared" si="176"/>
        <v>189030</v>
      </c>
      <c r="P1612" s="24">
        <f>IF([1]DEPURADO!H1606&gt;1,0,[1]DEPURADO!B1606)</f>
        <v>115283</v>
      </c>
      <c r="Q1612" s="30">
        <f t="shared" si="177"/>
        <v>189030</v>
      </c>
      <c r="R1612" s="31">
        <f t="shared" si="178"/>
        <v>0</v>
      </c>
      <c r="S1612" s="31">
        <f>+[1]DEPURADO!J1606</f>
        <v>0</v>
      </c>
      <c r="T1612" s="23" t="s">
        <v>45</v>
      </c>
      <c r="U1612" s="31">
        <f>+[1]DEPURADO!I1606</f>
        <v>0</v>
      </c>
      <c r="V1612" s="30"/>
      <c r="W1612" s="23" t="s">
        <v>45</v>
      </c>
      <c r="X1612" s="31">
        <f>+[1]DEPURADO!K1606+[1]DEPURADO!L1606</f>
        <v>189030</v>
      </c>
      <c r="Y1612" s="23" t="s">
        <v>45</v>
      </c>
      <c r="Z1612" s="31">
        <f t="shared" si="179"/>
        <v>189030</v>
      </c>
      <c r="AA1612" s="31"/>
      <c r="AB1612" s="31">
        <v>0</v>
      </c>
      <c r="AC1612" s="31">
        <v>0</v>
      </c>
      <c r="AD1612" s="30"/>
      <c r="AE1612" s="30">
        <f>+[1]DEPURADO!K1606</f>
        <v>0</v>
      </c>
      <c r="AF1612" s="30">
        <v>0</v>
      </c>
      <c r="AG1612" s="30">
        <f t="shared" si="180"/>
        <v>0</v>
      </c>
      <c r="AH1612" s="30">
        <v>0</v>
      </c>
      <c r="AI1612" s="30" t="str">
        <f>+[1]DEPURADO!G1606</f>
        <v>GLOSA LEGALIZADA</v>
      </c>
      <c r="AJ1612" s="32"/>
      <c r="AK1612" s="33"/>
    </row>
    <row r="1613" spans="1:37" s="34" customFormat="1" x14ac:dyDescent="0.25">
      <c r="A1613" s="23">
        <f t="shared" si="181"/>
        <v>1605</v>
      </c>
      <c r="B1613" s="24" t="s">
        <v>44</v>
      </c>
      <c r="C1613" s="23" t="str">
        <f>+[1]DEPURADO!A1607</f>
        <v>HLC115268</v>
      </c>
      <c r="D1613" s="23">
        <f>+[1]DEPURADO!B1607</f>
        <v>115268</v>
      </c>
      <c r="E1613" s="25">
        <f>+[1]DEPURADO!C1607</f>
        <v>45626</v>
      </c>
      <c r="F1613" s="26">
        <f>+IF([1]DEPURADO!D1607&gt;1,[1]DEPURADO!D1607," ")</f>
        <v>45639</v>
      </c>
      <c r="G1613" s="27">
        <f>[1]DEPURADO!F1607</f>
        <v>698930</v>
      </c>
      <c r="H1613" s="28">
        <v>0</v>
      </c>
      <c r="I1613" s="28">
        <f>+[1]DEPURADO!M1607+[1]DEPURADO!N1607</f>
        <v>0</v>
      </c>
      <c r="J1613" s="28">
        <f>+[1]DEPURADO!R1607</f>
        <v>0</v>
      </c>
      <c r="K1613" s="29">
        <f>+[1]DEPURADO!P1607+[1]DEPURADO!Q1607</f>
        <v>0</v>
      </c>
      <c r="L1613" s="28">
        <v>0</v>
      </c>
      <c r="M1613" s="28">
        <v>0</v>
      </c>
      <c r="N1613" s="28">
        <f t="shared" si="175"/>
        <v>0</v>
      </c>
      <c r="O1613" s="28">
        <f t="shared" si="176"/>
        <v>698930</v>
      </c>
      <c r="P1613" s="24">
        <f>IF([1]DEPURADO!H1607&gt;1,0,[1]DEPURADO!B1607)</f>
        <v>115268</v>
      </c>
      <c r="Q1613" s="30">
        <f t="shared" si="177"/>
        <v>698930</v>
      </c>
      <c r="R1613" s="31">
        <f t="shared" si="178"/>
        <v>0</v>
      </c>
      <c r="S1613" s="31">
        <f>+[1]DEPURADO!J1607</f>
        <v>0</v>
      </c>
      <c r="T1613" s="23" t="s">
        <v>45</v>
      </c>
      <c r="U1613" s="31">
        <f>+[1]DEPURADO!I1607</f>
        <v>0</v>
      </c>
      <c r="V1613" s="30"/>
      <c r="W1613" s="23" t="s">
        <v>45</v>
      </c>
      <c r="X1613" s="31">
        <f>+[1]DEPURADO!K1607+[1]DEPURADO!L1607</f>
        <v>698930</v>
      </c>
      <c r="Y1613" s="23" t="s">
        <v>45</v>
      </c>
      <c r="Z1613" s="31">
        <f t="shared" si="179"/>
        <v>698930</v>
      </c>
      <c r="AA1613" s="31"/>
      <c r="AB1613" s="31">
        <v>0</v>
      </c>
      <c r="AC1613" s="31">
        <v>0</v>
      </c>
      <c r="AD1613" s="30"/>
      <c r="AE1613" s="30">
        <f>+[1]DEPURADO!K1607</f>
        <v>0</v>
      </c>
      <c r="AF1613" s="30">
        <v>0</v>
      </c>
      <c r="AG1613" s="30">
        <f t="shared" si="180"/>
        <v>0</v>
      </c>
      <c r="AH1613" s="30">
        <v>0</v>
      </c>
      <c r="AI1613" s="30" t="str">
        <f>+[1]DEPURADO!G1607</f>
        <v>GLOSA LEGALIZADA</v>
      </c>
      <c r="AJ1613" s="32"/>
      <c r="AK1613" s="33"/>
    </row>
    <row r="1614" spans="1:37" s="34" customFormat="1" x14ac:dyDescent="0.25">
      <c r="A1614" s="23">
        <f t="shared" si="181"/>
        <v>1606</v>
      </c>
      <c r="B1614" s="24" t="s">
        <v>44</v>
      </c>
      <c r="C1614" s="23" t="str">
        <f>+[1]DEPURADO!A1608</f>
        <v>HLC115217</v>
      </c>
      <c r="D1614" s="23">
        <f>+[1]DEPURADO!B1608</f>
        <v>115217</v>
      </c>
      <c r="E1614" s="25">
        <f>+[1]DEPURADO!C1608</f>
        <v>45626</v>
      </c>
      <c r="F1614" s="26">
        <f>+IF([1]DEPURADO!D1608&gt;1,[1]DEPURADO!D1608," ")</f>
        <v>45639</v>
      </c>
      <c r="G1614" s="27">
        <f>[1]DEPURADO!F1608</f>
        <v>191838</v>
      </c>
      <c r="H1614" s="28">
        <v>0</v>
      </c>
      <c r="I1614" s="28">
        <f>+[1]DEPURADO!M1608+[1]DEPURADO!N1608</f>
        <v>0</v>
      </c>
      <c r="J1614" s="28">
        <f>+[1]DEPURADO!R1608</f>
        <v>0</v>
      </c>
      <c r="K1614" s="29">
        <f>+[1]DEPURADO!P1608+[1]DEPURADO!Q1608</f>
        <v>0</v>
      </c>
      <c r="L1614" s="28">
        <v>0</v>
      </c>
      <c r="M1614" s="28">
        <v>0</v>
      </c>
      <c r="N1614" s="28">
        <f t="shared" si="175"/>
        <v>0</v>
      </c>
      <c r="O1614" s="28">
        <f t="shared" si="176"/>
        <v>191838</v>
      </c>
      <c r="P1614" s="24">
        <f>IF([1]DEPURADO!H1608&gt;1,0,[1]DEPURADO!B1608)</f>
        <v>115217</v>
      </c>
      <c r="Q1614" s="30">
        <f t="shared" si="177"/>
        <v>191838</v>
      </c>
      <c r="R1614" s="31">
        <f t="shared" si="178"/>
        <v>0</v>
      </c>
      <c r="S1614" s="31">
        <f>+[1]DEPURADO!J1608</f>
        <v>0</v>
      </c>
      <c r="T1614" s="23" t="s">
        <v>45</v>
      </c>
      <c r="U1614" s="31">
        <f>+[1]DEPURADO!I1608</f>
        <v>0</v>
      </c>
      <c r="V1614" s="30"/>
      <c r="W1614" s="23" t="s">
        <v>45</v>
      </c>
      <c r="X1614" s="31">
        <f>+[1]DEPURADO!K1608+[1]DEPURADO!L1608</f>
        <v>191838</v>
      </c>
      <c r="Y1614" s="23" t="s">
        <v>45</v>
      </c>
      <c r="Z1614" s="31">
        <f t="shared" si="179"/>
        <v>191838</v>
      </c>
      <c r="AA1614" s="31"/>
      <c r="AB1614" s="31">
        <v>0</v>
      </c>
      <c r="AC1614" s="31">
        <v>0</v>
      </c>
      <c r="AD1614" s="30"/>
      <c r="AE1614" s="30">
        <f>+[1]DEPURADO!K1608</f>
        <v>0</v>
      </c>
      <c r="AF1614" s="30">
        <v>0</v>
      </c>
      <c r="AG1614" s="30">
        <f t="shared" si="180"/>
        <v>0</v>
      </c>
      <c r="AH1614" s="30">
        <v>0</v>
      </c>
      <c r="AI1614" s="30" t="str">
        <f>+[1]DEPURADO!G1608</f>
        <v>GLOSA LEGALIZADA</v>
      </c>
      <c r="AJ1614" s="32"/>
      <c r="AK1614" s="33"/>
    </row>
    <row r="1615" spans="1:37" s="34" customFormat="1" x14ac:dyDescent="0.25">
      <c r="A1615" s="23">
        <f t="shared" si="181"/>
        <v>1607</v>
      </c>
      <c r="B1615" s="24" t="s">
        <v>44</v>
      </c>
      <c r="C1615" s="23" t="str">
        <f>+[1]DEPURADO!A1609</f>
        <v>HLC115694</v>
      </c>
      <c r="D1615" s="23">
        <f>+[1]DEPURADO!B1609</f>
        <v>115694</v>
      </c>
      <c r="E1615" s="25">
        <f>+[1]DEPURADO!C1609</f>
        <v>45626</v>
      </c>
      <c r="F1615" s="26">
        <f>+IF([1]DEPURADO!D1609&gt;1,[1]DEPURADO!D1609," ")</f>
        <v>45639</v>
      </c>
      <c r="G1615" s="27">
        <f>[1]DEPURADO!F1609</f>
        <v>1474371</v>
      </c>
      <c r="H1615" s="28">
        <v>0</v>
      </c>
      <c r="I1615" s="28">
        <f>+[1]DEPURADO!M1609+[1]DEPURADO!N1609</f>
        <v>0</v>
      </c>
      <c r="J1615" s="28">
        <f>+[1]DEPURADO!R1609</f>
        <v>0</v>
      </c>
      <c r="K1615" s="29">
        <f>+[1]DEPURADO!P1609+[1]DEPURADO!Q1609</f>
        <v>0</v>
      </c>
      <c r="L1615" s="28">
        <v>0</v>
      </c>
      <c r="M1615" s="28">
        <v>0</v>
      </c>
      <c r="N1615" s="28">
        <f t="shared" si="175"/>
        <v>0</v>
      </c>
      <c r="O1615" s="28">
        <f t="shared" si="176"/>
        <v>1474371</v>
      </c>
      <c r="P1615" s="24">
        <f>IF([1]DEPURADO!H1609&gt;1,0,[1]DEPURADO!B1609)</f>
        <v>115694</v>
      </c>
      <c r="Q1615" s="30">
        <f t="shared" si="177"/>
        <v>1474371</v>
      </c>
      <c r="R1615" s="31">
        <f t="shared" si="178"/>
        <v>0</v>
      </c>
      <c r="S1615" s="31">
        <f>+[1]DEPURADO!J1609</f>
        <v>0</v>
      </c>
      <c r="T1615" s="23" t="s">
        <v>45</v>
      </c>
      <c r="U1615" s="31">
        <f>+[1]DEPURADO!I1609</f>
        <v>0</v>
      </c>
      <c r="V1615" s="30"/>
      <c r="W1615" s="23" t="s">
        <v>45</v>
      </c>
      <c r="X1615" s="31">
        <f>+[1]DEPURADO!K1609+[1]DEPURADO!L1609</f>
        <v>1474371</v>
      </c>
      <c r="Y1615" s="23" t="s">
        <v>45</v>
      </c>
      <c r="Z1615" s="31">
        <f t="shared" si="179"/>
        <v>1474371</v>
      </c>
      <c r="AA1615" s="31"/>
      <c r="AB1615" s="31">
        <v>0</v>
      </c>
      <c r="AC1615" s="31">
        <v>0</v>
      </c>
      <c r="AD1615" s="30"/>
      <c r="AE1615" s="30">
        <f>+[1]DEPURADO!K1609</f>
        <v>0</v>
      </c>
      <c r="AF1615" s="30">
        <v>0</v>
      </c>
      <c r="AG1615" s="30">
        <f t="shared" si="180"/>
        <v>0</v>
      </c>
      <c r="AH1615" s="30">
        <v>0</v>
      </c>
      <c r="AI1615" s="30" t="str">
        <f>+[1]DEPURADO!G1609</f>
        <v>GLOSA LEGALIZADA</v>
      </c>
      <c r="AJ1615" s="32"/>
      <c r="AK1615" s="33"/>
    </row>
    <row r="1616" spans="1:37" s="34" customFormat="1" x14ac:dyDescent="0.25">
      <c r="A1616" s="23">
        <f t="shared" si="181"/>
        <v>1608</v>
      </c>
      <c r="B1616" s="24" t="s">
        <v>44</v>
      </c>
      <c r="C1616" s="23" t="str">
        <f>+[1]DEPURADO!A1610</f>
        <v>HLC115143</v>
      </c>
      <c r="D1616" s="23">
        <f>+[1]DEPURADO!B1610</f>
        <v>115143</v>
      </c>
      <c r="E1616" s="25">
        <f>+[1]DEPURADO!C1610</f>
        <v>45626</v>
      </c>
      <c r="F1616" s="26">
        <f>+IF([1]DEPURADO!D1610&gt;1,[1]DEPURADO!D1610," ")</f>
        <v>45639</v>
      </c>
      <c r="G1616" s="27">
        <f>[1]DEPURADO!F1610</f>
        <v>152140</v>
      </c>
      <c r="H1616" s="28">
        <v>0</v>
      </c>
      <c r="I1616" s="28">
        <f>+[1]DEPURADO!M1610+[1]DEPURADO!N1610</f>
        <v>0</v>
      </c>
      <c r="J1616" s="28">
        <f>+[1]DEPURADO!R1610</f>
        <v>0</v>
      </c>
      <c r="K1616" s="29">
        <f>+[1]DEPURADO!P1610+[1]DEPURADO!Q1610</f>
        <v>0</v>
      </c>
      <c r="L1616" s="28">
        <v>0</v>
      </c>
      <c r="M1616" s="28">
        <v>0</v>
      </c>
      <c r="N1616" s="28">
        <f t="shared" si="175"/>
        <v>0</v>
      </c>
      <c r="O1616" s="28">
        <f t="shared" si="176"/>
        <v>152140</v>
      </c>
      <c r="P1616" s="24">
        <f>IF([1]DEPURADO!H1610&gt;1,0,[1]DEPURADO!B1610)</f>
        <v>115143</v>
      </c>
      <c r="Q1616" s="30">
        <f t="shared" si="177"/>
        <v>152140</v>
      </c>
      <c r="R1616" s="31">
        <f t="shared" si="178"/>
        <v>0</v>
      </c>
      <c r="S1616" s="31">
        <f>+[1]DEPURADO!J1610</f>
        <v>0</v>
      </c>
      <c r="T1616" s="23" t="s">
        <v>45</v>
      </c>
      <c r="U1616" s="31">
        <f>+[1]DEPURADO!I1610</f>
        <v>0</v>
      </c>
      <c r="V1616" s="30"/>
      <c r="W1616" s="23" t="s">
        <v>45</v>
      </c>
      <c r="X1616" s="31">
        <f>+[1]DEPURADO!K1610+[1]DEPURADO!L1610</f>
        <v>152140</v>
      </c>
      <c r="Y1616" s="23" t="s">
        <v>45</v>
      </c>
      <c r="Z1616" s="31">
        <f t="shared" si="179"/>
        <v>152140</v>
      </c>
      <c r="AA1616" s="31"/>
      <c r="AB1616" s="31">
        <v>0</v>
      </c>
      <c r="AC1616" s="31">
        <v>0</v>
      </c>
      <c r="AD1616" s="30"/>
      <c r="AE1616" s="30">
        <f>+[1]DEPURADO!K1610</f>
        <v>0</v>
      </c>
      <c r="AF1616" s="30">
        <v>0</v>
      </c>
      <c r="AG1616" s="30">
        <f t="shared" si="180"/>
        <v>0</v>
      </c>
      <c r="AH1616" s="30">
        <v>0</v>
      </c>
      <c r="AI1616" s="30" t="str">
        <f>+[1]DEPURADO!G1610</f>
        <v>GLOSA LEGALIZADA</v>
      </c>
      <c r="AJ1616" s="32"/>
      <c r="AK1616" s="33"/>
    </row>
    <row r="1617" spans="1:37" s="34" customFormat="1" x14ac:dyDescent="0.25">
      <c r="A1617" s="23">
        <f t="shared" si="181"/>
        <v>1609</v>
      </c>
      <c r="B1617" s="24" t="s">
        <v>44</v>
      </c>
      <c r="C1617" s="23" t="str">
        <f>+[1]DEPURADO!A1611</f>
        <v>HLC115455</v>
      </c>
      <c r="D1617" s="23">
        <f>+[1]DEPURADO!B1611</f>
        <v>115455</v>
      </c>
      <c r="E1617" s="25">
        <f>+[1]DEPURADO!C1611</f>
        <v>45626</v>
      </c>
      <c r="F1617" s="26">
        <f>+IF([1]DEPURADO!D1611&gt;1,[1]DEPURADO!D1611," ")</f>
        <v>45639</v>
      </c>
      <c r="G1617" s="27">
        <f>[1]DEPURADO!F1611</f>
        <v>295710</v>
      </c>
      <c r="H1617" s="28">
        <v>0</v>
      </c>
      <c r="I1617" s="28">
        <f>+[1]DEPURADO!M1611+[1]DEPURADO!N1611</f>
        <v>0</v>
      </c>
      <c r="J1617" s="28">
        <f>+[1]DEPURADO!R1611</f>
        <v>0</v>
      </c>
      <c r="K1617" s="29">
        <f>+[1]DEPURADO!P1611+[1]DEPURADO!Q1611</f>
        <v>0</v>
      </c>
      <c r="L1617" s="28">
        <v>0</v>
      </c>
      <c r="M1617" s="28">
        <v>0</v>
      </c>
      <c r="N1617" s="28">
        <f t="shared" si="175"/>
        <v>0</v>
      </c>
      <c r="O1617" s="28">
        <f t="shared" si="176"/>
        <v>295710</v>
      </c>
      <c r="P1617" s="24">
        <f>IF([1]DEPURADO!H1611&gt;1,0,[1]DEPURADO!B1611)</f>
        <v>115455</v>
      </c>
      <c r="Q1617" s="30">
        <f t="shared" si="177"/>
        <v>295710</v>
      </c>
      <c r="R1617" s="31">
        <f t="shared" si="178"/>
        <v>0</v>
      </c>
      <c r="S1617" s="31">
        <f>+[1]DEPURADO!J1611</f>
        <v>0</v>
      </c>
      <c r="T1617" s="23" t="s">
        <v>45</v>
      </c>
      <c r="U1617" s="31">
        <f>+[1]DEPURADO!I1611</f>
        <v>0</v>
      </c>
      <c r="V1617" s="30"/>
      <c r="W1617" s="23" t="s">
        <v>45</v>
      </c>
      <c r="X1617" s="31">
        <f>+[1]DEPURADO!K1611+[1]DEPURADO!L1611</f>
        <v>295710</v>
      </c>
      <c r="Y1617" s="23" t="s">
        <v>45</v>
      </c>
      <c r="Z1617" s="31">
        <f t="shared" si="179"/>
        <v>295710</v>
      </c>
      <c r="AA1617" s="31"/>
      <c r="AB1617" s="31">
        <v>0</v>
      </c>
      <c r="AC1617" s="31">
        <v>0</v>
      </c>
      <c r="AD1617" s="30"/>
      <c r="AE1617" s="30">
        <f>+[1]DEPURADO!K1611</f>
        <v>0</v>
      </c>
      <c r="AF1617" s="30">
        <v>0</v>
      </c>
      <c r="AG1617" s="30">
        <f t="shared" si="180"/>
        <v>0</v>
      </c>
      <c r="AH1617" s="30">
        <v>0</v>
      </c>
      <c r="AI1617" s="30" t="str">
        <f>+[1]DEPURADO!G1611</f>
        <v>GLOSA LEGALIZADA</v>
      </c>
      <c r="AJ1617" s="32"/>
      <c r="AK1617" s="33"/>
    </row>
    <row r="1618" spans="1:37" s="34" customFormat="1" x14ac:dyDescent="0.25">
      <c r="A1618" s="23">
        <f t="shared" si="181"/>
        <v>1610</v>
      </c>
      <c r="B1618" s="24" t="s">
        <v>44</v>
      </c>
      <c r="C1618" s="23" t="str">
        <f>+[1]DEPURADO!A1612</f>
        <v>HLC115292</v>
      </c>
      <c r="D1618" s="23">
        <f>+[1]DEPURADO!B1612</f>
        <v>115292</v>
      </c>
      <c r="E1618" s="25">
        <f>+[1]DEPURADO!C1612</f>
        <v>45626</v>
      </c>
      <c r="F1618" s="26">
        <f>+IF([1]DEPURADO!D1612&gt;1,[1]DEPURADO!D1612," ")</f>
        <v>45639</v>
      </c>
      <c r="G1618" s="27">
        <f>[1]DEPURADO!F1612</f>
        <v>313232</v>
      </c>
      <c r="H1618" s="28">
        <v>0</v>
      </c>
      <c r="I1618" s="28">
        <f>+[1]DEPURADO!M1612+[1]DEPURADO!N1612</f>
        <v>0</v>
      </c>
      <c r="J1618" s="28">
        <f>+[1]DEPURADO!R1612</f>
        <v>0</v>
      </c>
      <c r="K1618" s="29">
        <f>+[1]DEPURADO!P1612+[1]DEPURADO!Q1612</f>
        <v>0</v>
      </c>
      <c r="L1618" s="28">
        <v>0</v>
      </c>
      <c r="M1618" s="28">
        <v>0</v>
      </c>
      <c r="N1618" s="28">
        <f t="shared" si="175"/>
        <v>0</v>
      </c>
      <c r="O1618" s="28">
        <f t="shared" si="176"/>
        <v>313232</v>
      </c>
      <c r="P1618" s="24">
        <f>IF([1]DEPURADO!H1612&gt;1,0,[1]DEPURADO!B1612)</f>
        <v>115292</v>
      </c>
      <c r="Q1618" s="30">
        <f t="shared" si="177"/>
        <v>313232</v>
      </c>
      <c r="R1618" s="31">
        <f t="shared" si="178"/>
        <v>0</v>
      </c>
      <c r="S1618" s="31">
        <f>+[1]DEPURADO!J1612</f>
        <v>0</v>
      </c>
      <c r="T1618" s="23" t="s">
        <v>45</v>
      </c>
      <c r="U1618" s="31">
        <f>+[1]DEPURADO!I1612</f>
        <v>0</v>
      </c>
      <c r="V1618" s="30"/>
      <c r="W1618" s="23" t="s">
        <v>45</v>
      </c>
      <c r="X1618" s="31">
        <f>+[1]DEPURADO!K1612+[1]DEPURADO!L1612</f>
        <v>313232</v>
      </c>
      <c r="Y1618" s="23" t="s">
        <v>45</v>
      </c>
      <c r="Z1618" s="31">
        <f t="shared" si="179"/>
        <v>313232</v>
      </c>
      <c r="AA1618" s="31"/>
      <c r="AB1618" s="31">
        <v>0</v>
      </c>
      <c r="AC1618" s="31">
        <v>0</v>
      </c>
      <c r="AD1618" s="30"/>
      <c r="AE1618" s="30">
        <f>+[1]DEPURADO!K1612</f>
        <v>0</v>
      </c>
      <c r="AF1618" s="30">
        <v>0</v>
      </c>
      <c r="AG1618" s="30">
        <f t="shared" si="180"/>
        <v>0</v>
      </c>
      <c r="AH1618" s="30">
        <v>0</v>
      </c>
      <c r="AI1618" s="30" t="str">
        <f>+[1]DEPURADO!G1612</f>
        <v>GLOSA LEGALIZADA</v>
      </c>
      <c r="AJ1618" s="32"/>
      <c r="AK1618" s="33"/>
    </row>
    <row r="1619" spans="1:37" s="34" customFormat="1" x14ac:dyDescent="0.25">
      <c r="A1619" s="23">
        <f t="shared" si="181"/>
        <v>1611</v>
      </c>
      <c r="B1619" s="24" t="s">
        <v>44</v>
      </c>
      <c r="C1619" s="23" t="str">
        <f>+[1]DEPURADO!A1613</f>
        <v>HLC115219</v>
      </c>
      <c r="D1619" s="23">
        <f>+[1]DEPURADO!B1613</f>
        <v>115219</v>
      </c>
      <c r="E1619" s="25">
        <f>+[1]DEPURADO!C1613</f>
        <v>45626</v>
      </c>
      <c r="F1619" s="26">
        <f>+IF([1]DEPURADO!D1613&gt;1,[1]DEPURADO!D1613," ")</f>
        <v>45639</v>
      </c>
      <c r="G1619" s="27">
        <f>[1]DEPURADO!F1613</f>
        <v>257692</v>
      </c>
      <c r="H1619" s="28">
        <v>0</v>
      </c>
      <c r="I1619" s="28">
        <f>+[1]DEPURADO!M1613+[1]DEPURADO!N1613</f>
        <v>0</v>
      </c>
      <c r="J1619" s="28">
        <f>+[1]DEPURADO!R1613</f>
        <v>0</v>
      </c>
      <c r="K1619" s="29">
        <f>+[1]DEPURADO!P1613+[1]DEPURADO!Q1613</f>
        <v>0</v>
      </c>
      <c r="L1619" s="28">
        <v>0</v>
      </c>
      <c r="M1619" s="28">
        <v>0</v>
      </c>
      <c r="N1619" s="28">
        <f t="shared" si="175"/>
        <v>0</v>
      </c>
      <c r="O1619" s="28">
        <f t="shared" si="176"/>
        <v>257692</v>
      </c>
      <c r="P1619" s="24">
        <f>IF([1]DEPURADO!H1613&gt;1,0,[1]DEPURADO!B1613)</f>
        <v>115219</v>
      </c>
      <c r="Q1619" s="30">
        <f t="shared" si="177"/>
        <v>257692</v>
      </c>
      <c r="R1619" s="31">
        <f t="shared" si="178"/>
        <v>0</v>
      </c>
      <c r="S1619" s="31">
        <f>+[1]DEPURADO!J1613</f>
        <v>0</v>
      </c>
      <c r="T1619" s="23" t="s">
        <v>45</v>
      </c>
      <c r="U1619" s="31">
        <f>+[1]DEPURADO!I1613</f>
        <v>0</v>
      </c>
      <c r="V1619" s="30"/>
      <c r="W1619" s="23" t="s">
        <v>45</v>
      </c>
      <c r="X1619" s="31">
        <f>+[1]DEPURADO!K1613+[1]DEPURADO!L1613</f>
        <v>257692</v>
      </c>
      <c r="Y1619" s="23" t="s">
        <v>45</v>
      </c>
      <c r="Z1619" s="31">
        <f t="shared" si="179"/>
        <v>257692</v>
      </c>
      <c r="AA1619" s="31"/>
      <c r="AB1619" s="31">
        <v>0</v>
      </c>
      <c r="AC1619" s="31">
        <v>0</v>
      </c>
      <c r="AD1619" s="30"/>
      <c r="AE1619" s="30">
        <f>+[1]DEPURADO!K1613</f>
        <v>0</v>
      </c>
      <c r="AF1619" s="30">
        <v>0</v>
      </c>
      <c r="AG1619" s="30">
        <f t="shared" si="180"/>
        <v>0</v>
      </c>
      <c r="AH1619" s="30">
        <v>0</v>
      </c>
      <c r="AI1619" s="30" t="str">
        <f>+[1]DEPURADO!G1613</f>
        <v>GLOSA LEGALIZADA</v>
      </c>
      <c r="AJ1619" s="32"/>
      <c r="AK1619" s="33"/>
    </row>
    <row r="1620" spans="1:37" s="34" customFormat="1" x14ac:dyDescent="0.25">
      <c r="A1620" s="23">
        <f t="shared" si="181"/>
        <v>1612</v>
      </c>
      <c r="B1620" s="24" t="s">
        <v>44</v>
      </c>
      <c r="C1620" s="23" t="str">
        <f>+[1]DEPURADO!A1614</f>
        <v>HLC114937</v>
      </c>
      <c r="D1620" s="23">
        <f>+[1]DEPURADO!B1614</f>
        <v>114937</v>
      </c>
      <c r="E1620" s="25">
        <f>+[1]DEPURADO!C1614</f>
        <v>45626</v>
      </c>
      <c r="F1620" s="26">
        <f>+IF([1]DEPURADO!D1614&gt;1,[1]DEPURADO!D1614," ")</f>
        <v>45639</v>
      </c>
      <c r="G1620" s="27">
        <f>[1]DEPURADO!F1614</f>
        <v>1715621</v>
      </c>
      <c r="H1620" s="28">
        <v>0</v>
      </c>
      <c r="I1620" s="28">
        <f>+[1]DEPURADO!M1614+[1]DEPURADO!N1614</f>
        <v>0</v>
      </c>
      <c r="J1620" s="28">
        <f>+[1]DEPURADO!R1614</f>
        <v>0</v>
      </c>
      <c r="K1620" s="29">
        <f>+[1]DEPURADO!P1614+[1]DEPURADO!Q1614</f>
        <v>0</v>
      </c>
      <c r="L1620" s="28">
        <v>0</v>
      </c>
      <c r="M1620" s="28">
        <v>0</v>
      </c>
      <c r="N1620" s="28">
        <f t="shared" si="175"/>
        <v>0</v>
      </c>
      <c r="O1620" s="28">
        <f t="shared" si="176"/>
        <v>1715621</v>
      </c>
      <c r="P1620" s="24">
        <f>IF([1]DEPURADO!H1614&gt;1,0,[1]DEPURADO!B1614)</f>
        <v>114937</v>
      </c>
      <c r="Q1620" s="30">
        <f t="shared" si="177"/>
        <v>1715621</v>
      </c>
      <c r="R1620" s="31">
        <f t="shared" si="178"/>
        <v>0</v>
      </c>
      <c r="S1620" s="31">
        <f>+[1]DEPURADO!J1614</f>
        <v>0</v>
      </c>
      <c r="T1620" s="23" t="s">
        <v>45</v>
      </c>
      <c r="U1620" s="31">
        <f>+[1]DEPURADO!I1614</f>
        <v>0</v>
      </c>
      <c r="V1620" s="30"/>
      <c r="W1620" s="23" t="s">
        <v>45</v>
      </c>
      <c r="X1620" s="31">
        <f>+[1]DEPURADO!K1614+[1]DEPURADO!L1614</f>
        <v>1715621</v>
      </c>
      <c r="Y1620" s="23" t="s">
        <v>45</v>
      </c>
      <c r="Z1620" s="31">
        <f t="shared" si="179"/>
        <v>1715621</v>
      </c>
      <c r="AA1620" s="31"/>
      <c r="AB1620" s="31">
        <v>0</v>
      </c>
      <c r="AC1620" s="31">
        <v>0</v>
      </c>
      <c r="AD1620" s="30"/>
      <c r="AE1620" s="30">
        <f>+[1]DEPURADO!K1614</f>
        <v>0</v>
      </c>
      <c r="AF1620" s="30">
        <v>0</v>
      </c>
      <c r="AG1620" s="30">
        <f t="shared" si="180"/>
        <v>0</v>
      </c>
      <c r="AH1620" s="30">
        <v>0</v>
      </c>
      <c r="AI1620" s="30" t="str">
        <f>+[1]DEPURADO!G1614</f>
        <v>GLOSA LEGALIZADA</v>
      </c>
      <c r="AJ1620" s="32"/>
      <c r="AK1620" s="33"/>
    </row>
    <row r="1621" spans="1:37" s="34" customFormat="1" x14ac:dyDescent="0.25">
      <c r="A1621" s="23">
        <f t="shared" si="181"/>
        <v>1613</v>
      </c>
      <c r="B1621" s="24" t="s">
        <v>44</v>
      </c>
      <c r="C1621" s="23" t="str">
        <f>+[1]DEPURADO!A1615</f>
        <v>HLC115291</v>
      </c>
      <c r="D1621" s="23">
        <f>+[1]DEPURADO!B1615</f>
        <v>115291</v>
      </c>
      <c r="E1621" s="25">
        <f>+[1]DEPURADO!C1615</f>
        <v>45626</v>
      </c>
      <c r="F1621" s="26">
        <f>+IF([1]DEPURADO!D1615&gt;1,[1]DEPURADO!D1615," ")</f>
        <v>45639</v>
      </c>
      <c r="G1621" s="27">
        <f>[1]DEPURADO!F1615</f>
        <v>421591</v>
      </c>
      <c r="H1621" s="28">
        <v>0</v>
      </c>
      <c r="I1621" s="28">
        <f>+[1]DEPURADO!M1615+[1]DEPURADO!N1615</f>
        <v>0</v>
      </c>
      <c r="J1621" s="28">
        <f>+[1]DEPURADO!R1615</f>
        <v>0</v>
      </c>
      <c r="K1621" s="29">
        <f>+[1]DEPURADO!P1615+[1]DEPURADO!Q1615</f>
        <v>0</v>
      </c>
      <c r="L1621" s="28">
        <v>0</v>
      </c>
      <c r="M1621" s="28">
        <v>0</v>
      </c>
      <c r="N1621" s="28">
        <f t="shared" si="175"/>
        <v>0</v>
      </c>
      <c r="O1621" s="28">
        <f t="shared" si="176"/>
        <v>421591</v>
      </c>
      <c r="P1621" s="24">
        <f>IF([1]DEPURADO!H1615&gt;1,0,[1]DEPURADO!B1615)</f>
        <v>115291</v>
      </c>
      <c r="Q1621" s="30">
        <f t="shared" si="177"/>
        <v>421591</v>
      </c>
      <c r="R1621" s="31">
        <f t="shared" si="178"/>
        <v>0</v>
      </c>
      <c r="S1621" s="31">
        <f>+[1]DEPURADO!J1615</f>
        <v>0</v>
      </c>
      <c r="T1621" s="23" t="s">
        <v>45</v>
      </c>
      <c r="U1621" s="31">
        <f>+[1]DEPURADO!I1615</f>
        <v>0</v>
      </c>
      <c r="V1621" s="30"/>
      <c r="W1621" s="23" t="s">
        <v>45</v>
      </c>
      <c r="X1621" s="31">
        <f>+[1]DEPURADO!K1615+[1]DEPURADO!L1615</f>
        <v>421591</v>
      </c>
      <c r="Y1621" s="23" t="s">
        <v>45</v>
      </c>
      <c r="Z1621" s="31">
        <f t="shared" si="179"/>
        <v>421591</v>
      </c>
      <c r="AA1621" s="31"/>
      <c r="AB1621" s="31">
        <v>0</v>
      </c>
      <c r="AC1621" s="31">
        <v>0</v>
      </c>
      <c r="AD1621" s="30"/>
      <c r="AE1621" s="30">
        <f>+[1]DEPURADO!K1615</f>
        <v>0</v>
      </c>
      <c r="AF1621" s="30">
        <v>0</v>
      </c>
      <c r="AG1621" s="30">
        <f t="shared" si="180"/>
        <v>0</v>
      </c>
      <c r="AH1621" s="30">
        <v>0</v>
      </c>
      <c r="AI1621" s="30" t="str">
        <f>+[1]DEPURADO!G1615</f>
        <v>GLOSA LEGALIZADA</v>
      </c>
      <c r="AJ1621" s="32"/>
      <c r="AK1621" s="33"/>
    </row>
    <row r="1622" spans="1:37" s="34" customFormat="1" x14ac:dyDescent="0.25">
      <c r="A1622" s="23">
        <f t="shared" si="181"/>
        <v>1614</v>
      </c>
      <c r="B1622" s="24" t="s">
        <v>44</v>
      </c>
      <c r="C1622" s="23" t="str">
        <f>+[1]DEPURADO!A1616</f>
        <v>HLC114949</v>
      </c>
      <c r="D1622" s="23">
        <f>+[1]DEPURADO!B1616</f>
        <v>114949</v>
      </c>
      <c r="E1622" s="25">
        <f>+[1]DEPURADO!C1616</f>
        <v>45626</v>
      </c>
      <c r="F1622" s="26">
        <f>+IF([1]DEPURADO!D1616&gt;1,[1]DEPURADO!D1616," ")</f>
        <v>45639</v>
      </c>
      <c r="G1622" s="27">
        <f>[1]DEPURADO!F1616</f>
        <v>193849</v>
      </c>
      <c r="H1622" s="28">
        <v>0</v>
      </c>
      <c r="I1622" s="28">
        <f>+[1]DEPURADO!M1616+[1]DEPURADO!N1616</f>
        <v>0</v>
      </c>
      <c r="J1622" s="28">
        <f>+[1]DEPURADO!R1616</f>
        <v>0</v>
      </c>
      <c r="K1622" s="29">
        <f>+[1]DEPURADO!P1616+[1]DEPURADO!Q1616</f>
        <v>0</v>
      </c>
      <c r="L1622" s="28">
        <v>0</v>
      </c>
      <c r="M1622" s="28">
        <v>0</v>
      </c>
      <c r="N1622" s="28">
        <f t="shared" si="175"/>
        <v>0</v>
      </c>
      <c r="O1622" s="28">
        <f t="shared" si="176"/>
        <v>193849</v>
      </c>
      <c r="P1622" s="24">
        <f>IF([1]DEPURADO!H1616&gt;1,0,[1]DEPURADO!B1616)</f>
        <v>114949</v>
      </c>
      <c r="Q1622" s="30">
        <f t="shared" si="177"/>
        <v>193849</v>
      </c>
      <c r="R1622" s="31">
        <f t="shared" si="178"/>
        <v>0</v>
      </c>
      <c r="S1622" s="31">
        <f>+[1]DEPURADO!J1616</f>
        <v>0</v>
      </c>
      <c r="T1622" s="23" t="s">
        <v>45</v>
      </c>
      <c r="U1622" s="31">
        <f>+[1]DEPURADO!I1616</f>
        <v>0</v>
      </c>
      <c r="V1622" s="30"/>
      <c r="W1622" s="23" t="s">
        <v>45</v>
      </c>
      <c r="X1622" s="31">
        <f>+[1]DEPURADO!K1616+[1]DEPURADO!L1616</f>
        <v>193849</v>
      </c>
      <c r="Y1622" s="23" t="s">
        <v>45</v>
      </c>
      <c r="Z1622" s="31">
        <f t="shared" si="179"/>
        <v>193849</v>
      </c>
      <c r="AA1622" s="31"/>
      <c r="AB1622" s="31">
        <v>0</v>
      </c>
      <c r="AC1622" s="31">
        <v>0</v>
      </c>
      <c r="AD1622" s="30"/>
      <c r="AE1622" s="30">
        <f>+[1]DEPURADO!K1616</f>
        <v>0</v>
      </c>
      <c r="AF1622" s="30">
        <v>0</v>
      </c>
      <c r="AG1622" s="30">
        <f t="shared" si="180"/>
        <v>0</v>
      </c>
      <c r="AH1622" s="30">
        <v>0</v>
      </c>
      <c r="AI1622" s="30" t="str">
        <f>+[1]DEPURADO!G1616</f>
        <v>GLOSA LEGALIZADA</v>
      </c>
      <c r="AJ1622" s="32"/>
      <c r="AK1622" s="33"/>
    </row>
    <row r="1623" spans="1:37" s="34" customFormat="1" x14ac:dyDescent="0.25">
      <c r="A1623" s="23">
        <f t="shared" si="181"/>
        <v>1615</v>
      </c>
      <c r="B1623" s="24" t="s">
        <v>44</v>
      </c>
      <c r="C1623" s="23" t="str">
        <f>+[1]DEPURADO!A1617</f>
        <v>HLC114936</v>
      </c>
      <c r="D1623" s="23">
        <f>+[1]DEPURADO!B1617</f>
        <v>114936</v>
      </c>
      <c r="E1623" s="25">
        <f>+[1]DEPURADO!C1617</f>
        <v>45626</v>
      </c>
      <c r="F1623" s="26">
        <f>+IF([1]DEPURADO!D1617&gt;1,[1]DEPURADO!D1617," ")</f>
        <v>45639</v>
      </c>
      <c r="G1623" s="27">
        <f>[1]DEPURADO!F1617</f>
        <v>995194</v>
      </c>
      <c r="H1623" s="28">
        <v>0</v>
      </c>
      <c r="I1623" s="28">
        <f>+[1]DEPURADO!M1617+[1]DEPURADO!N1617</f>
        <v>0</v>
      </c>
      <c r="J1623" s="28">
        <f>+[1]DEPURADO!R1617</f>
        <v>0</v>
      </c>
      <c r="K1623" s="29">
        <f>+[1]DEPURADO!P1617+[1]DEPURADO!Q1617</f>
        <v>0</v>
      </c>
      <c r="L1623" s="28">
        <v>0</v>
      </c>
      <c r="M1623" s="28">
        <v>0</v>
      </c>
      <c r="N1623" s="28">
        <f t="shared" si="175"/>
        <v>0</v>
      </c>
      <c r="O1623" s="28">
        <f t="shared" si="176"/>
        <v>995194</v>
      </c>
      <c r="P1623" s="24">
        <f>IF([1]DEPURADO!H1617&gt;1,0,[1]DEPURADO!B1617)</f>
        <v>114936</v>
      </c>
      <c r="Q1623" s="30">
        <f t="shared" si="177"/>
        <v>995194</v>
      </c>
      <c r="R1623" s="31">
        <f t="shared" si="178"/>
        <v>0</v>
      </c>
      <c r="S1623" s="31">
        <f>+[1]DEPURADO!J1617</f>
        <v>0</v>
      </c>
      <c r="T1623" s="23" t="s">
        <v>45</v>
      </c>
      <c r="U1623" s="31">
        <f>+[1]DEPURADO!I1617</f>
        <v>0</v>
      </c>
      <c r="V1623" s="30"/>
      <c r="W1623" s="23" t="s">
        <v>45</v>
      </c>
      <c r="X1623" s="31">
        <f>+[1]DEPURADO!K1617+[1]DEPURADO!L1617</f>
        <v>995194</v>
      </c>
      <c r="Y1623" s="23" t="s">
        <v>45</v>
      </c>
      <c r="Z1623" s="31">
        <f t="shared" si="179"/>
        <v>995194</v>
      </c>
      <c r="AA1623" s="31"/>
      <c r="AB1623" s="31">
        <v>0</v>
      </c>
      <c r="AC1623" s="31">
        <v>0</v>
      </c>
      <c r="AD1623" s="30"/>
      <c r="AE1623" s="30">
        <f>+[1]DEPURADO!K1617</f>
        <v>0</v>
      </c>
      <c r="AF1623" s="30">
        <v>0</v>
      </c>
      <c r="AG1623" s="30">
        <f t="shared" si="180"/>
        <v>0</v>
      </c>
      <c r="AH1623" s="30">
        <v>0</v>
      </c>
      <c r="AI1623" s="30" t="str">
        <f>+[1]DEPURADO!G1617</f>
        <v>GLOSA LEGALIZADA</v>
      </c>
      <c r="AJ1623" s="32"/>
      <c r="AK1623" s="33"/>
    </row>
    <row r="1624" spans="1:37" s="34" customFormat="1" x14ac:dyDescent="0.25">
      <c r="A1624" s="23">
        <f t="shared" si="181"/>
        <v>1616</v>
      </c>
      <c r="B1624" s="24" t="s">
        <v>44</v>
      </c>
      <c r="C1624" s="23" t="str">
        <f>+[1]DEPURADO!A1618</f>
        <v>HLC115282</v>
      </c>
      <c r="D1624" s="23">
        <f>+[1]DEPURADO!B1618</f>
        <v>115282</v>
      </c>
      <c r="E1624" s="25">
        <f>+[1]DEPURADO!C1618</f>
        <v>45626</v>
      </c>
      <c r="F1624" s="26">
        <f>+IF([1]DEPURADO!D1618&gt;1,[1]DEPURADO!D1618," ")</f>
        <v>45639</v>
      </c>
      <c r="G1624" s="27">
        <f>[1]DEPURADO!F1618</f>
        <v>283360</v>
      </c>
      <c r="H1624" s="28">
        <v>0</v>
      </c>
      <c r="I1624" s="28">
        <f>+[1]DEPURADO!M1618+[1]DEPURADO!N1618</f>
        <v>0</v>
      </c>
      <c r="J1624" s="28">
        <f>+[1]DEPURADO!R1618</f>
        <v>0</v>
      </c>
      <c r="K1624" s="29">
        <f>+[1]DEPURADO!P1618+[1]DEPURADO!Q1618</f>
        <v>0</v>
      </c>
      <c r="L1624" s="28">
        <v>0</v>
      </c>
      <c r="M1624" s="28">
        <v>0</v>
      </c>
      <c r="N1624" s="28">
        <f t="shared" si="175"/>
        <v>0</v>
      </c>
      <c r="O1624" s="28">
        <f t="shared" si="176"/>
        <v>283360</v>
      </c>
      <c r="P1624" s="24">
        <f>IF([1]DEPURADO!H1618&gt;1,0,[1]DEPURADO!B1618)</f>
        <v>115282</v>
      </c>
      <c r="Q1624" s="30">
        <f t="shared" si="177"/>
        <v>283360</v>
      </c>
      <c r="R1624" s="31">
        <f t="shared" si="178"/>
        <v>0</v>
      </c>
      <c r="S1624" s="31">
        <f>+[1]DEPURADO!J1618</f>
        <v>0</v>
      </c>
      <c r="T1624" s="23" t="s">
        <v>45</v>
      </c>
      <c r="U1624" s="31">
        <f>+[1]DEPURADO!I1618</f>
        <v>0</v>
      </c>
      <c r="V1624" s="30"/>
      <c r="W1624" s="23" t="s">
        <v>45</v>
      </c>
      <c r="X1624" s="31">
        <f>+[1]DEPURADO!K1618+[1]DEPURADO!L1618</f>
        <v>283360</v>
      </c>
      <c r="Y1624" s="23" t="s">
        <v>45</v>
      </c>
      <c r="Z1624" s="31">
        <f t="shared" si="179"/>
        <v>283360</v>
      </c>
      <c r="AA1624" s="31"/>
      <c r="AB1624" s="31">
        <v>0</v>
      </c>
      <c r="AC1624" s="31">
        <v>0</v>
      </c>
      <c r="AD1624" s="30"/>
      <c r="AE1624" s="30">
        <f>+[1]DEPURADO!K1618</f>
        <v>0</v>
      </c>
      <c r="AF1624" s="30">
        <v>0</v>
      </c>
      <c r="AG1624" s="30">
        <f t="shared" si="180"/>
        <v>0</v>
      </c>
      <c r="AH1624" s="30">
        <v>0</v>
      </c>
      <c r="AI1624" s="30" t="str">
        <f>+[1]DEPURADO!G1618</f>
        <v>GLOSA LEGALIZADA</v>
      </c>
      <c r="AJ1624" s="32"/>
      <c r="AK1624" s="33"/>
    </row>
    <row r="1625" spans="1:37" s="34" customFormat="1" x14ac:dyDescent="0.25">
      <c r="A1625" s="23">
        <f t="shared" si="181"/>
        <v>1617</v>
      </c>
      <c r="B1625" s="24" t="s">
        <v>44</v>
      </c>
      <c r="C1625" s="23" t="str">
        <f>+[1]DEPURADO!A1619</f>
        <v>HLC114916</v>
      </c>
      <c r="D1625" s="23">
        <f>+[1]DEPURADO!B1619</f>
        <v>114916</v>
      </c>
      <c r="E1625" s="25">
        <f>+[1]DEPURADO!C1619</f>
        <v>45626</v>
      </c>
      <c r="F1625" s="26">
        <f>+IF([1]DEPURADO!D1619&gt;1,[1]DEPURADO!D1619," ")</f>
        <v>45639</v>
      </c>
      <c r="G1625" s="27">
        <f>[1]DEPURADO!F1619</f>
        <v>278066</v>
      </c>
      <c r="H1625" s="28">
        <v>0</v>
      </c>
      <c r="I1625" s="28">
        <f>+[1]DEPURADO!M1619+[1]DEPURADO!N1619</f>
        <v>0</v>
      </c>
      <c r="J1625" s="28">
        <f>+[1]DEPURADO!R1619</f>
        <v>0</v>
      </c>
      <c r="K1625" s="29">
        <f>+[1]DEPURADO!P1619+[1]DEPURADO!Q1619</f>
        <v>0</v>
      </c>
      <c r="L1625" s="28">
        <v>0</v>
      </c>
      <c r="M1625" s="28">
        <v>0</v>
      </c>
      <c r="N1625" s="28">
        <f t="shared" si="175"/>
        <v>0</v>
      </c>
      <c r="O1625" s="28">
        <f t="shared" si="176"/>
        <v>278066</v>
      </c>
      <c r="P1625" s="24">
        <f>IF([1]DEPURADO!H1619&gt;1,0,[1]DEPURADO!B1619)</f>
        <v>114916</v>
      </c>
      <c r="Q1625" s="30">
        <f t="shared" si="177"/>
        <v>278066</v>
      </c>
      <c r="R1625" s="31">
        <f t="shared" si="178"/>
        <v>0</v>
      </c>
      <c r="S1625" s="31">
        <f>+[1]DEPURADO!J1619</f>
        <v>0</v>
      </c>
      <c r="T1625" s="23" t="s">
        <v>45</v>
      </c>
      <c r="U1625" s="31">
        <f>+[1]DEPURADO!I1619</f>
        <v>0</v>
      </c>
      <c r="V1625" s="30"/>
      <c r="W1625" s="23" t="s">
        <v>45</v>
      </c>
      <c r="X1625" s="31">
        <f>+[1]DEPURADO!K1619+[1]DEPURADO!L1619</f>
        <v>278066</v>
      </c>
      <c r="Y1625" s="23" t="s">
        <v>45</v>
      </c>
      <c r="Z1625" s="31">
        <f t="shared" si="179"/>
        <v>278066</v>
      </c>
      <c r="AA1625" s="31"/>
      <c r="AB1625" s="31">
        <v>0</v>
      </c>
      <c r="AC1625" s="31">
        <v>0</v>
      </c>
      <c r="AD1625" s="30"/>
      <c r="AE1625" s="30">
        <f>+[1]DEPURADO!K1619</f>
        <v>0</v>
      </c>
      <c r="AF1625" s="30">
        <v>0</v>
      </c>
      <c r="AG1625" s="30">
        <f t="shared" si="180"/>
        <v>0</v>
      </c>
      <c r="AH1625" s="30">
        <v>0</v>
      </c>
      <c r="AI1625" s="30" t="str">
        <f>+[1]DEPURADO!G1619</f>
        <v>GLOSA LEGALIZADA</v>
      </c>
      <c r="AJ1625" s="32"/>
      <c r="AK1625" s="33"/>
    </row>
    <row r="1626" spans="1:37" s="34" customFormat="1" x14ac:dyDescent="0.25">
      <c r="A1626" s="23">
        <f t="shared" si="181"/>
        <v>1618</v>
      </c>
      <c r="B1626" s="24" t="s">
        <v>44</v>
      </c>
      <c r="C1626" s="23" t="str">
        <f>+[1]DEPURADO!A1620</f>
        <v>HLC115262</v>
      </c>
      <c r="D1626" s="23">
        <f>+[1]DEPURADO!B1620</f>
        <v>115262</v>
      </c>
      <c r="E1626" s="25">
        <f>+[1]DEPURADO!C1620</f>
        <v>45626</v>
      </c>
      <c r="F1626" s="26">
        <f>+IF([1]DEPURADO!D1620&gt;1,[1]DEPURADO!D1620," ")</f>
        <v>45639</v>
      </c>
      <c r="G1626" s="27">
        <f>[1]DEPURADO!F1620</f>
        <v>372938</v>
      </c>
      <c r="H1626" s="28">
        <v>0</v>
      </c>
      <c r="I1626" s="28">
        <f>+[1]DEPURADO!M1620+[1]DEPURADO!N1620</f>
        <v>0</v>
      </c>
      <c r="J1626" s="28">
        <f>+[1]DEPURADO!R1620</f>
        <v>0</v>
      </c>
      <c r="K1626" s="29">
        <f>+[1]DEPURADO!P1620+[1]DEPURADO!Q1620</f>
        <v>0</v>
      </c>
      <c r="L1626" s="28">
        <v>0</v>
      </c>
      <c r="M1626" s="28">
        <v>0</v>
      </c>
      <c r="N1626" s="28">
        <f t="shared" si="175"/>
        <v>0</v>
      </c>
      <c r="O1626" s="28">
        <f t="shared" si="176"/>
        <v>372938</v>
      </c>
      <c r="P1626" s="24">
        <f>IF([1]DEPURADO!H1620&gt;1,0,[1]DEPURADO!B1620)</f>
        <v>115262</v>
      </c>
      <c r="Q1626" s="30">
        <f t="shared" si="177"/>
        <v>372938</v>
      </c>
      <c r="R1626" s="31">
        <f t="shared" si="178"/>
        <v>0</v>
      </c>
      <c r="S1626" s="31">
        <f>+[1]DEPURADO!J1620</f>
        <v>0</v>
      </c>
      <c r="T1626" s="23" t="s">
        <v>45</v>
      </c>
      <c r="U1626" s="31">
        <f>+[1]DEPURADO!I1620</f>
        <v>0</v>
      </c>
      <c r="V1626" s="30"/>
      <c r="W1626" s="23" t="s">
        <v>45</v>
      </c>
      <c r="X1626" s="31">
        <f>+[1]DEPURADO!K1620+[1]DEPURADO!L1620</f>
        <v>372938</v>
      </c>
      <c r="Y1626" s="23" t="s">
        <v>45</v>
      </c>
      <c r="Z1626" s="31">
        <f t="shared" si="179"/>
        <v>372938</v>
      </c>
      <c r="AA1626" s="31"/>
      <c r="AB1626" s="31">
        <v>0</v>
      </c>
      <c r="AC1626" s="31">
        <v>0</v>
      </c>
      <c r="AD1626" s="30"/>
      <c r="AE1626" s="30">
        <f>+[1]DEPURADO!K1620</f>
        <v>0</v>
      </c>
      <c r="AF1626" s="30">
        <v>0</v>
      </c>
      <c r="AG1626" s="30">
        <f t="shared" si="180"/>
        <v>0</v>
      </c>
      <c r="AH1626" s="30">
        <v>0</v>
      </c>
      <c r="AI1626" s="30" t="str">
        <f>+[1]DEPURADO!G1620</f>
        <v>GLOSA LEGALIZADA</v>
      </c>
      <c r="AJ1626" s="32"/>
      <c r="AK1626" s="33"/>
    </row>
    <row r="1627" spans="1:37" s="34" customFormat="1" x14ac:dyDescent="0.25">
      <c r="A1627" s="23">
        <f t="shared" si="181"/>
        <v>1619</v>
      </c>
      <c r="B1627" s="24" t="s">
        <v>44</v>
      </c>
      <c r="C1627" s="23" t="str">
        <f>+[1]DEPURADO!A1621</f>
        <v>HLC115149</v>
      </c>
      <c r="D1627" s="23">
        <f>+[1]DEPURADO!B1621</f>
        <v>115149</v>
      </c>
      <c r="E1627" s="25">
        <f>+[1]DEPURADO!C1621</f>
        <v>45626</v>
      </c>
      <c r="F1627" s="26">
        <f>+IF([1]DEPURADO!D1621&gt;1,[1]DEPURADO!D1621," ")</f>
        <v>45639</v>
      </c>
      <c r="G1627" s="27">
        <f>[1]DEPURADO!F1621</f>
        <v>113696</v>
      </c>
      <c r="H1627" s="28">
        <v>0</v>
      </c>
      <c r="I1627" s="28">
        <f>+[1]DEPURADO!M1621+[1]DEPURADO!N1621</f>
        <v>0</v>
      </c>
      <c r="J1627" s="28">
        <f>+[1]DEPURADO!R1621</f>
        <v>0</v>
      </c>
      <c r="K1627" s="29">
        <f>+[1]DEPURADO!P1621+[1]DEPURADO!Q1621</f>
        <v>0</v>
      </c>
      <c r="L1627" s="28">
        <v>0</v>
      </c>
      <c r="M1627" s="28">
        <v>0</v>
      </c>
      <c r="N1627" s="28">
        <f t="shared" si="175"/>
        <v>0</v>
      </c>
      <c r="O1627" s="28">
        <f t="shared" si="176"/>
        <v>113696</v>
      </c>
      <c r="P1627" s="24">
        <f>IF([1]DEPURADO!H1621&gt;1,0,[1]DEPURADO!B1621)</f>
        <v>115149</v>
      </c>
      <c r="Q1627" s="30">
        <f t="shared" si="177"/>
        <v>113696</v>
      </c>
      <c r="R1627" s="31">
        <f t="shared" si="178"/>
        <v>0</v>
      </c>
      <c r="S1627" s="31">
        <f>+[1]DEPURADO!J1621</f>
        <v>0</v>
      </c>
      <c r="T1627" s="23" t="s">
        <v>45</v>
      </c>
      <c r="U1627" s="31">
        <f>+[1]DEPURADO!I1621</f>
        <v>0</v>
      </c>
      <c r="V1627" s="30"/>
      <c r="W1627" s="23" t="s">
        <v>45</v>
      </c>
      <c r="X1627" s="31">
        <f>+[1]DEPURADO!K1621+[1]DEPURADO!L1621</f>
        <v>113696</v>
      </c>
      <c r="Y1627" s="23" t="s">
        <v>45</v>
      </c>
      <c r="Z1627" s="31">
        <f t="shared" si="179"/>
        <v>113696</v>
      </c>
      <c r="AA1627" s="31"/>
      <c r="AB1627" s="31">
        <v>0</v>
      </c>
      <c r="AC1627" s="31">
        <v>0</v>
      </c>
      <c r="AD1627" s="30"/>
      <c r="AE1627" s="30">
        <f>+[1]DEPURADO!K1621</f>
        <v>0</v>
      </c>
      <c r="AF1627" s="30">
        <v>0</v>
      </c>
      <c r="AG1627" s="30">
        <f t="shared" si="180"/>
        <v>0</v>
      </c>
      <c r="AH1627" s="30">
        <v>0</v>
      </c>
      <c r="AI1627" s="30" t="str">
        <f>+[1]DEPURADO!G1621</f>
        <v>GLOSA LEGALIZADA</v>
      </c>
      <c r="AJ1627" s="32"/>
      <c r="AK1627" s="33"/>
    </row>
    <row r="1628" spans="1:37" s="34" customFormat="1" x14ac:dyDescent="0.25">
      <c r="A1628" s="23">
        <f t="shared" si="181"/>
        <v>1620</v>
      </c>
      <c r="B1628" s="24" t="s">
        <v>44</v>
      </c>
      <c r="C1628" s="23" t="str">
        <f>+[1]DEPURADO!A1622</f>
        <v>HLC115261</v>
      </c>
      <c r="D1628" s="23">
        <f>+[1]DEPURADO!B1622</f>
        <v>115261</v>
      </c>
      <c r="E1628" s="25">
        <f>+[1]DEPURADO!C1622</f>
        <v>45626</v>
      </c>
      <c r="F1628" s="26">
        <f>+IF([1]DEPURADO!D1622&gt;1,[1]DEPURADO!D1622," ")</f>
        <v>45639</v>
      </c>
      <c r="G1628" s="27">
        <f>[1]DEPURADO!F1622</f>
        <v>187440</v>
      </c>
      <c r="H1628" s="28">
        <v>0</v>
      </c>
      <c r="I1628" s="28">
        <f>+[1]DEPURADO!M1622+[1]DEPURADO!N1622</f>
        <v>0</v>
      </c>
      <c r="J1628" s="28">
        <f>+[1]DEPURADO!R1622</f>
        <v>0</v>
      </c>
      <c r="K1628" s="29">
        <f>+[1]DEPURADO!P1622+[1]DEPURADO!Q1622</f>
        <v>0</v>
      </c>
      <c r="L1628" s="28">
        <v>0</v>
      </c>
      <c r="M1628" s="28">
        <v>0</v>
      </c>
      <c r="N1628" s="28">
        <f t="shared" si="175"/>
        <v>0</v>
      </c>
      <c r="O1628" s="28">
        <f t="shared" si="176"/>
        <v>187440</v>
      </c>
      <c r="P1628" s="24">
        <f>IF([1]DEPURADO!H1622&gt;1,0,[1]DEPURADO!B1622)</f>
        <v>115261</v>
      </c>
      <c r="Q1628" s="30">
        <f t="shared" si="177"/>
        <v>187440</v>
      </c>
      <c r="R1628" s="31">
        <f t="shared" si="178"/>
        <v>0</v>
      </c>
      <c r="S1628" s="31">
        <f>+[1]DEPURADO!J1622</f>
        <v>0</v>
      </c>
      <c r="T1628" s="23" t="s">
        <v>45</v>
      </c>
      <c r="U1628" s="31">
        <f>+[1]DEPURADO!I1622</f>
        <v>0</v>
      </c>
      <c r="V1628" s="30"/>
      <c r="W1628" s="23" t="s">
        <v>45</v>
      </c>
      <c r="X1628" s="31">
        <f>+[1]DEPURADO!K1622+[1]DEPURADO!L1622</f>
        <v>187440</v>
      </c>
      <c r="Y1628" s="23" t="s">
        <v>45</v>
      </c>
      <c r="Z1628" s="31">
        <f t="shared" si="179"/>
        <v>187440</v>
      </c>
      <c r="AA1628" s="31"/>
      <c r="AB1628" s="31">
        <v>0</v>
      </c>
      <c r="AC1628" s="31">
        <v>0</v>
      </c>
      <c r="AD1628" s="30"/>
      <c r="AE1628" s="30">
        <f>+[1]DEPURADO!K1622</f>
        <v>0</v>
      </c>
      <c r="AF1628" s="30">
        <v>0</v>
      </c>
      <c r="AG1628" s="30">
        <f t="shared" si="180"/>
        <v>0</v>
      </c>
      <c r="AH1628" s="30">
        <v>0</v>
      </c>
      <c r="AI1628" s="30" t="str">
        <f>+[1]DEPURADO!G1622</f>
        <v>GLOSA LEGALIZADA</v>
      </c>
      <c r="AJ1628" s="32"/>
      <c r="AK1628" s="33"/>
    </row>
    <row r="1629" spans="1:37" s="34" customFormat="1" x14ac:dyDescent="0.25">
      <c r="A1629" s="23">
        <f t="shared" si="181"/>
        <v>1621</v>
      </c>
      <c r="B1629" s="24" t="s">
        <v>44</v>
      </c>
      <c r="C1629" s="23" t="str">
        <f>+[1]DEPURADO!A1623</f>
        <v>HLC115284</v>
      </c>
      <c r="D1629" s="23">
        <f>+[1]DEPURADO!B1623</f>
        <v>115284</v>
      </c>
      <c r="E1629" s="25">
        <f>+[1]DEPURADO!C1623</f>
        <v>45626</v>
      </c>
      <c r="F1629" s="26">
        <f>+IF([1]DEPURADO!D1623&gt;1,[1]DEPURADO!D1623," ")</f>
        <v>45639</v>
      </c>
      <c r="G1629" s="27">
        <f>[1]DEPURADO!F1623</f>
        <v>200969</v>
      </c>
      <c r="H1629" s="28">
        <v>0</v>
      </c>
      <c r="I1629" s="28">
        <f>+[1]DEPURADO!M1623+[1]DEPURADO!N1623</f>
        <v>0</v>
      </c>
      <c r="J1629" s="28">
        <f>+[1]DEPURADO!R1623</f>
        <v>0</v>
      </c>
      <c r="K1629" s="29">
        <f>+[1]DEPURADO!P1623+[1]DEPURADO!Q1623</f>
        <v>0</v>
      </c>
      <c r="L1629" s="28">
        <v>0</v>
      </c>
      <c r="M1629" s="28">
        <v>0</v>
      </c>
      <c r="N1629" s="28">
        <f t="shared" si="175"/>
        <v>0</v>
      </c>
      <c r="O1629" s="28">
        <f t="shared" si="176"/>
        <v>200969</v>
      </c>
      <c r="P1629" s="24">
        <f>IF([1]DEPURADO!H1623&gt;1,0,[1]DEPURADO!B1623)</f>
        <v>115284</v>
      </c>
      <c r="Q1629" s="30">
        <f t="shared" si="177"/>
        <v>200969</v>
      </c>
      <c r="R1629" s="31">
        <f t="shared" si="178"/>
        <v>0</v>
      </c>
      <c r="S1629" s="31">
        <f>+[1]DEPURADO!J1623</f>
        <v>0</v>
      </c>
      <c r="T1629" s="23" t="s">
        <v>45</v>
      </c>
      <c r="U1629" s="31">
        <f>+[1]DEPURADO!I1623</f>
        <v>0</v>
      </c>
      <c r="V1629" s="30"/>
      <c r="W1629" s="23" t="s">
        <v>45</v>
      </c>
      <c r="X1629" s="31">
        <f>+[1]DEPURADO!K1623+[1]DEPURADO!L1623</f>
        <v>200969</v>
      </c>
      <c r="Y1629" s="23" t="s">
        <v>45</v>
      </c>
      <c r="Z1629" s="31">
        <f t="shared" si="179"/>
        <v>200969</v>
      </c>
      <c r="AA1629" s="31"/>
      <c r="AB1629" s="31">
        <v>0</v>
      </c>
      <c r="AC1629" s="31">
        <v>0</v>
      </c>
      <c r="AD1629" s="30"/>
      <c r="AE1629" s="30">
        <f>+[1]DEPURADO!K1623</f>
        <v>0</v>
      </c>
      <c r="AF1629" s="30">
        <v>0</v>
      </c>
      <c r="AG1629" s="30">
        <f t="shared" si="180"/>
        <v>0</v>
      </c>
      <c r="AH1629" s="30">
        <v>0</v>
      </c>
      <c r="AI1629" s="30" t="str">
        <f>+[1]DEPURADO!G1623</f>
        <v>GLOSA LEGALIZADA</v>
      </c>
      <c r="AJ1629" s="32"/>
      <c r="AK1629" s="33"/>
    </row>
    <row r="1630" spans="1:37" s="34" customFormat="1" x14ac:dyDescent="0.25">
      <c r="A1630" s="23">
        <f t="shared" si="181"/>
        <v>1622</v>
      </c>
      <c r="B1630" s="24" t="s">
        <v>44</v>
      </c>
      <c r="C1630" s="23" t="str">
        <f>+[1]DEPURADO!A1624</f>
        <v>HLC114550</v>
      </c>
      <c r="D1630" s="23">
        <f>+[1]DEPURADO!B1624</f>
        <v>114550</v>
      </c>
      <c r="E1630" s="25">
        <f>+[1]DEPURADO!C1624</f>
        <v>45626</v>
      </c>
      <c r="F1630" s="26">
        <f>+IF([1]DEPURADO!D1624&gt;1,[1]DEPURADO!D1624," ")</f>
        <v>45639</v>
      </c>
      <c r="G1630" s="27">
        <f>[1]DEPURADO!F1624</f>
        <v>172380</v>
      </c>
      <c r="H1630" s="28">
        <v>0</v>
      </c>
      <c r="I1630" s="28">
        <f>+[1]DEPURADO!M1624+[1]DEPURADO!N1624</f>
        <v>0</v>
      </c>
      <c r="J1630" s="28">
        <f>+[1]DEPURADO!R1624</f>
        <v>0</v>
      </c>
      <c r="K1630" s="29">
        <f>+[1]DEPURADO!P1624+[1]DEPURADO!Q1624</f>
        <v>0</v>
      </c>
      <c r="L1630" s="28">
        <v>0</v>
      </c>
      <c r="M1630" s="28">
        <v>0</v>
      </c>
      <c r="N1630" s="28">
        <f t="shared" si="175"/>
        <v>0</v>
      </c>
      <c r="O1630" s="28">
        <f t="shared" si="176"/>
        <v>172380</v>
      </c>
      <c r="P1630" s="24">
        <f>IF([1]DEPURADO!H1624&gt;1,0,[1]DEPURADO!B1624)</f>
        <v>114550</v>
      </c>
      <c r="Q1630" s="30">
        <f t="shared" si="177"/>
        <v>172380</v>
      </c>
      <c r="R1630" s="31">
        <f t="shared" si="178"/>
        <v>0</v>
      </c>
      <c r="S1630" s="31">
        <f>+[1]DEPURADO!J1624</f>
        <v>0</v>
      </c>
      <c r="T1630" s="23" t="s">
        <v>45</v>
      </c>
      <c r="U1630" s="31">
        <f>+[1]DEPURADO!I1624</f>
        <v>0</v>
      </c>
      <c r="V1630" s="30"/>
      <c r="W1630" s="23" t="s">
        <v>45</v>
      </c>
      <c r="X1630" s="31">
        <f>+[1]DEPURADO!K1624+[1]DEPURADO!L1624</f>
        <v>172380</v>
      </c>
      <c r="Y1630" s="23" t="s">
        <v>45</v>
      </c>
      <c r="Z1630" s="31">
        <f t="shared" si="179"/>
        <v>172380</v>
      </c>
      <c r="AA1630" s="31"/>
      <c r="AB1630" s="31">
        <v>0</v>
      </c>
      <c r="AC1630" s="31">
        <v>0</v>
      </c>
      <c r="AD1630" s="30"/>
      <c r="AE1630" s="30">
        <f>+[1]DEPURADO!K1624</f>
        <v>0</v>
      </c>
      <c r="AF1630" s="30">
        <v>0</v>
      </c>
      <c r="AG1630" s="30">
        <f t="shared" si="180"/>
        <v>0</v>
      </c>
      <c r="AH1630" s="30">
        <v>0</v>
      </c>
      <c r="AI1630" s="30" t="str">
        <f>+[1]DEPURADO!G1624</f>
        <v>GLOSA LEGALIZADA</v>
      </c>
      <c r="AJ1630" s="32"/>
      <c r="AK1630" s="33"/>
    </row>
    <row r="1631" spans="1:37" s="34" customFormat="1" x14ac:dyDescent="0.25">
      <c r="A1631" s="23">
        <f t="shared" si="181"/>
        <v>1623</v>
      </c>
      <c r="B1631" s="24" t="s">
        <v>44</v>
      </c>
      <c r="C1631" s="23" t="str">
        <f>+[1]DEPURADO!A1625</f>
        <v>HLC115215</v>
      </c>
      <c r="D1631" s="23">
        <f>+[1]DEPURADO!B1625</f>
        <v>115215</v>
      </c>
      <c r="E1631" s="25">
        <f>+[1]DEPURADO!C1625</f>
        <v>45626</v>
      </c>
      <c r="F1631" s="26">
        <f>+IF([1]DEPURADO!D1625&gt;1,[1]DEPURADO!D1625," ")</f>
        <v>45639</v>
      </c>
      <c r="G1631" s="27">
        <f>[1]DEPURADO!F1625</f>
        <v>702132</v>
      </c>
      <c r="H1631" s="28">
        <v>0</v>
      </c>
      <c r="I1631" s="28">
        <f>+[1]DEPURADO!M1625+[1]DEPURADO!N1625</f>
        <v>0</v>
      </c>
      <c r="J1631" s="28">
        <f>+[1]DEPURADO!R1625</f>
        <v>0</v>
      </c>
      <c r="K1631" s="29">
        <f>+[1]DEPURADO!P1625+[1]DEPURADO!Q1625</f>
        <v>0</v>
      </c>
      <c r="L1631" s="28">
        <v>0</v>
      </c>
      <c r="M1631" s="28">
        <v>0</v>
      </c>
      <c r="N1631" s="28">
        <f t="shared" si="175"/>
        <v>0</v>
      </c>
      <c r="O1631" s="28">
        <f t="shared" si="176"/>
        <v>702132</v>
      </c>
      <c r="P1631" s="24">
        <f>IF([1]DEPURADO!H1625&gt;1,0,[1]DEPURADO!B1625)</f>
        <v>115215</v>
      </c>
      <c r="Q1631" s="30">
        <f t="shared" si="177"/>
        <v>702132</v>
      </c>
      <c r="R1631" s="31">
        <f t="shared" si="178"/>
        <v>0</v>
      </c>
      <c r="S1631" s="31">
        <f>+[1]DEPURADO!J1625</f>
        <v>0</v>
      </c>
      <c r="T1631" s="23" t="s">
        <v>45</v>
      </c>
      <c r="U1631" s="31">
        <f>+[1]DEPURADO!I1625</f>
        <v>0</v>
      </c>
      <c r="V1631" s="30"/>
      <c r="W1631" s="23" t="s">
        <v>45</v>
      </c>
      <c r="X1631" s="31">
        <f>+[1]DEPURADO!K1625+[1]DEPURADO!L1625</f>
        <v>702132</v>
      </c>
      <c r="Y1631" s="23" t="s">
        <v>45</v>
      </c>
      <c r="Z1631" s="31">
        <f t="shared" si="179"/>
        <v>702132</v>
      </c>
      <c r="AA1631" s="31"/>
      <c r="AB1631" s="31">
        <v>0</v>
      </c>
      <c r="AC1631" s="31">
        <v>0</v>
      </c>
      <c r="AD1631" s="30"/>
      <c r="AE1631" s="30">
        <f>+[1]DEPURADO!K1625</f>
        <v>0</v>
      </c>
      <c r="AF1631" s="30">
        <v>0</v>
      </c>
      <c r="AG1631" s="30">
        <f t="shared" si="180"/>
        <v>0</v>
      </c>
      <c r="AH1631" s="30">
        <v>0</v>
      </c>
      <c r="AI1631" s="30" t="str">
        <f>+[1]DEPURADO!G1625</f>
        <v>GLOSA LEGALIZADA</v>
      </c>
      <c r="AJ1631" s="32"/>
      <c r="AK1631" s="33"/>
    </row>
    <row r="1632" spans="1:37" s="34" customFormat="1" x14ac:dyDescent="0.25">
      <c r="A1632" s="23">
        <f t="shared" si="181"/>
        <v>1624</v>
      </c>
      <c r="B1632" s="24" t="s">
        <v>44</v>
      </c>
      <c r="C1632" s="23" t="str">
        <f>+[1]DEPURADO!A1626</f>
        <v>HLC115710</v>
      </c>
      <c r="D1632" s="23">
        <f>+[1]DEPURADO!B1626</f>
        <v>115710</v>
      </c>
      <c r="E1632" s="25">
        <f>+[1]DEPURADO!C1626</f>
        <v>45626</v>
      </c>
      <c r="F1632" s="26">
        <f>+IF([1]DEPURADO!D1626&gt;1,[1]DEPURADO!D1626," ")</f>
        <v>45639</v>
      </c>
      <c r="G1632" s="27">
        <f>[1]DEPURADO!F1626</f>
        <v>1094024</v>
      </c>
      <c r="H1632" s="28">
        <v>0</v>
      </c>
      <c r="I1632" s="28">
        <f>+[1]DEPURADO!M1626+[1]DEPURADO!N1626</f>
        <v>0</v>
      </c>
      <c r="J1632" s="28">
        <f>+[1]DEPURADO!R1626</f>
        <v>0</v>
      </c>
      <c r="K1632" s="29">
        <f>+[1]DEPURADO!P1626+[1]DEPURADO!Q1626</f>
        <v>0</v>
      </c>
      <c r="L1632" s="28">
        <v>0</v>
      </c>
      <c r="M1632" s="28">
        <v>0</v>
      </c>
      <c r="N1632" s="28">
        <f t="shared" si="175"/>
        <v>0</v>
      </c>
      <c r="O1632" s="28">
        <f t="shared" si="176"/>
        <v>1094024</v>
      </c>
      <c r="P1632" s="24">
        <f>IF([1]DEPURADO!H1626&gt;1,0,[1]DEPURADO!B1626)</f>
        <v>115710</v>
      </c>
      <c r="Q1632" s="30">
        <f t="shared" si="177"/>
        <v>1094024</v>
      </c>
      <c r="R1632" s="31">
        <f t="shared" si="178"/>
        <v>0</v>
      </c>
      <c r="S1632" s="31">
        <f>+[1]DEPURADO!J1626</f>
        <v>0</v>
      </c>
      <c r="T1632" s="23" t="s">
        <v>45</v>
      </c>
      <c r="U1632" s="31">
        <f>+[1]DEPURADO!I1626</f>
        <v>0</v>
      </c>
      <c r="V1632" s="30"/>
      <c r="W1632" s="23" t="s">
        <v>45</v>
      </c>
      <c r="X1632" s="31">
        <f>+[1]DEPURADO!K1626+[1]DEPURADO!L1626</f>
        <v>1094024</v>
      </c>
      <c r="Y1632" s="23" t="s">
        <v>45</v>
      </c>
      <c r="Z1632" s="31">
        <f t="shared" si="179"/>
        <v>1094024</v>
      </c>
      <c r="AA1632" s="31"/>
      <c r="AB1632" s="31">
        <v>0</v>
      </c>
      <c r="AC1632" s="31">
        <v>0</v>
      </c>
      <c r="AD1632" s="30"/>
      <c r="AE1632" s="30">
        <f>+[1]DEPURADO!K1626</f>
        <v>0</v>
      </c>
      <c r="AF1632" s="30">
        <v>0</v>
      </c>
      <c r="AG1632" s="30">
        <f t="shared" si="180"/>
        <v>0</v>
      </c>
      <c r="AH1632" s="30">
        <v>0</v>
      </c>
      <c r="AI1632" s="30" t="str">
        <f>+[1]DEPURADO!G1626</f>
        <v>GLOSA LEGALIZADA</v>
      </c>
      <c r="AJ1632" s="32"/>
      <c r="AK1632" s="33"/>
    </row>
    <row r="1633" spans="1:37" s="34" customFormat="1" x14ac:dyDescent="0.25">
      <c r="A1633" s="23">
        <f t="shared" si="181"/>
        <v>1625</v>
      </c>
      <c r="B1633" s="24" t="s">
        <v>44</v>
      </c>
      <c r="C1633" s="23" t="str">
        <f>+[1]DEPURADO!A1627</f>
        <v>HLC114939</v>
      </c>
      <c r="D1633" s="23">
        <f>+[1]DEPURADO!B1627</f>
        <v>114939</v>
      </c>
      <c r="E1633" s="25">
        <f>+[1]DEPURADO!C1627</f>
        <v>45626</v>
      </c>
      <c r="F1633" s="26">
        <f>+IF([1]DEPURADO!D1627&gt;1,[1]DEPURADO!D1627," ")</f>
        <v>45639</v>
      </c>
      <c r="G1633" s="27">
        <f>[1]DEPURADO!F1627</f>
        <v>58300</v>
      </c>
      <c r="H1633" s="28">
        <v>0</v>
      </c>
      <c r="I1633" s="28">
        <f>+[1]DEPURADO!M1627+[1]DEPURADO!N1627</f>
        <v>0</v>
      </c>
      <c r="J1633" s="28">
        <f>+[1]DEPURADO!R1627</f>
        <v>0</v>
      </c>
      <c r="K1633" s="29">
        <f>+[1]DEPURADO!P1627+[1]DEPURADO!Q1627</f>
        <v>0</v>
      </c>
      <c r="L1633" s="28">
        <v>0</v>
      </c>
      <c r="M1633" s="28">
        <v>0</v>
      </c>
      <c r="N1633" s="28">
        <f t="shared" si="175"/>
        <v>0</v>
      </c>
      <c r="O1633" s="28">
        <f t="shared" si="176"/>
        <v>58300</v>
      </c>
      <c r="P1633" s="24">
        <f>IF([1]DEPURADO!H1627&gt;1,0,[1]DEPURADO!B1627)</f>
        <v>114939</v>
      </c>
      <c r="Q1633" s="30">
        <f t="shared" si="177"/>
        <v>58300</v>
      </c>
      <c r="R1633" s="31">
        <f t="shared" si="178"/>
        <v>0</v>
      </c>
      <c r="S1633" s="31">
        <f>+[1]DEPURADO!J1627</f>
        <v>0</v>
      </c>
      <c r="T1633" s="23" t="s">
        <v>45</v>
      </c>
      <c r="U1633" s="31">
        <f>+[1]DEPURADO!I1627</f>
        <v>0</v>
      </c>
      <c r="V1633" s="30"/>
      <c r="W1633" s="23" t="s">
        <v>45</v>
      </c>
      <c r="X1633" s="31">
        <f>+[1]DEPURADO!K1627+[1]DEPURADO!L1627</f>
        <v>58300</v>
      </c>
      <c r="Y1633" s="23" t="s">
        <v>45</v>
      </c>
      <c r="Z1633" s="31">
        <f t="shared" si="179"/>
        <v>58300</v>
      </c>
      <c r="AA1633" s="31"/>
      <c r="AB1633" s="31">
        <v>0</v>
      </c>
      <c r="AC1633" s="31">
        <v>0</v>
      </c>
      <c r="AD1633" s="30"/>
      <c r="AE1633" s="30">
        <f>+[1]DEPURADO!K1627</f>
        <v>0</v>
      </c>
      <c r="AF1633" s="30">
        <v>0</v>
      </c>
      <c r="AG1633" s="30">
        <f t="shared" si="180"/>
        <v>0</v>
      </c>
      <c r="AH1633" s="30">
        <v>0</v>
      </c>
      <c r="AI1633" s="30" t="str">
        <f>+[1]DEPURADO!G1627</f>
        <v>GLOSA LEGALIZADA</v>
      </c>
      <c r="AJ1633" s="32"/>
      <c r="AK1633" s="33"/>
    </row>
    <row r="1634" spans="1:37" s="34" customFormat="1" x14ac:dyDescent="0.25">
      <c r="A1634" s="23">
        <f t="shared" si="181"/>
        <v>1626</v>
      </c>
      <c r="B1634" s="24" t="s">
        <v>44</v>
      </c>
      <c r="C1634" s="23" t="str">
        <f>+[1]DEPURADO!A1628</f>
        <v>HLC114552</v>
      </c>
      <c r="D1634" s="23">
        <f>+[1]DEPURADO!B1628</f>
        <v>114552</v>
      </c>
      <c r="E1634" s="25">
        <f>+[1]DEPURADO!C1628</f>
        <v>45626</v>
      </c>
      <c r="F1634" s="26">
        <f>+IF([1]DEPURADO!D1628&gt;1,[1]DEPURADO!D1628," ")</f>
        <v>45639</v>
      </c>
      <c r="G1634" s="27">
        <f>[1]DEPURADO!F1628</f>
        <v>140803</v>
      </c>
      <c r="H1634" s="28">
        <v>0</v>
      </c>
      <c r="I1634" s="28">
        <f>+[1]DEPURADO!M1628+[1]DEPURADO!N1628</f>
        <v>0</v>
      </c>
      <c r="J1634" s="28">
        <f>+[1]DEPURADO!R1628</f>
        <v>0</v>
      </c>
      <c r="K1634" s="29">
        <f>+[1]DEPURADO!P1628+[1]DEPURADO!Q1628</f>
        <v>0</v>
      </c>
      <c r="L1634" s="28">
        <v>0</v>
      </c>
      <c r="M1634" s="28">
        <v>0</v>
      </c>
      <c r="N1634" s="28">
        <f t="shared" si="175"/>
        <v>0</v>
      </c>
      <c r="O1634" s="28">
        <f t="shared" si="176"/>
        <v>140803</v>
      </c>
      <c r="P1634" s="24">
        <f>IF([1]DEPURADO!H1628&gt;1,0,[1]DEPURADO!B1628)</f>
        <v>114552</v>
      </c>
      <c r="Q1634" s="30">
        <f t="shared" si="177"/>
        <v>140803</v>
      </c>
      <c r="R1634" s="31">
        <f t="shared" si="178"/>
        <v>0</v>
      </c>
      <c r="S1634" s="31">
        <f>+[1]DEPURADO!J1628</f>
        <v>0</v>
      </c>
      <c r="T1634" s="23" t="s">
        <v>45</v>
      </c>
      <c r="U1634" s="31">
        <f>+[1]DEPURADO!I1628</f>
        <v>0</v>
      </c>
      <c r="V1634" s="30"/>
      <c r="W1634" s="23" t="s">
        <v>45</v>
      </c>
      <c r="X1634" s="31">
        <f>+[1]DEPURADO!K1628+[1]DEPURADO!L1628</f>
        <v>140803</v>
      </c>
      <c r="Y1634" s="23" t="s">
        <v>45</v>
      </c>
      <c r="Z1634" s="31">
        <f t="shared" si="179"/>
        <v>140803</v>
      </c>
      <c r="AA1634" s="31"/>
      <c r="AB1634" s="31">
        <v>0</v>
      </c>
      <c r="AC1634" s="31">
        <v>0</v>
      </c>
      <c r="AD1634" s="30"/>
      <c r="AE1634" s="30">
        <f>+[1]DEPURADO!K1628</f>
        <v>0</v>
      </c>
      <c r="AF1634" s="30">
        <v>0</v>
      </c>
      <c r="AG1634" s="30">
        <f t="shared" si="180"/>
        <v>0</v>
      </c>
      <c r="AH1634" s="30">
        <v>0</v>
      </c>
      <c r="AI1634" s="30" t="str">
        <f>+[1]DEPURADO!G1628</f>
        <v>GLOSA LEGALIZADA</v>
      </c>
      <c r="AJ1634" s="32"/>
      <c r="AK1634" s="33"/>
    </row>
    <row r="1635" spans="1:37" s="34" customFormat="1" x14ac:dyDescent="0.25">
      <c r="A1635" s="23">
        <f t="shared" si="181"/>
        <v>1627</v>
      </c>
      <c r="B1635" s="24" t="s">
        <v>44</v>
      </c>
      <c r="C1635" s="23" t="str">
        <f>+[1]DEPURADO!A1629</f>
        <v>HLC115265</v>
      </c>
      <c r="D1635" s="23">
        <f>+[1]DEPURADO!B1629</f>
        <v>115265</v>
      </c>
      <c r="E1635" s="25">
        <f>+[1]DEPURADO!C1629</f>
        <v>45626</v>
      </c>
      <c r="F1635" s="26">
        <f>+IF([1]DEPURADO!D1629&gt;1,[1]DEPURADO!D1629," ")</f>
        <v>45639</v>
      </c>
      <c r="G1635" s="27">
        <f>[1]DEPURADO!F1629</f>
        <v>806155</v>
      </c>
      <c r="H1635" s="28">
        <v>0</v>
      </c>
      <c r="I1635" s="28">
        <f>+[1]DEPURADO!M1629+[1]DEPURADO!N1629</f>
        <v>0</v>
      </c>
      <c r="J1635" s="28">
        <f>+[1]DEPURADO!R1629</f>
        <v>0</v>
      </c>
      <c r="K1635" s="29">
        <f>+[1]DEPURADO!P1629+[1]DEPURADO!Q1629</f>
        <v>0</v>
      </c>
      <c r="L1635" s="28">
        <v>0</v>
      </c>
      <c r="M1635" s="28">
        <v>0</v>
      </c>
      <c r="N1635" s="28">
        <f t="shared" si="175"/>
        <v>0</v>
      </c>
      <c r="O1635" s="28">
        <f t="shared" si="176"/>
        <v>806155</v>
      </c>
      <c r="P1635" s="24">
        <f>IF([1]DEPURADO!H1629&gt;1,0,[1]DEPURADO!B1629)</f>
        <v>115265</v>
      </c>
      <c r="Q1635" s="30">
        <f t="shared" si="177"/>
        <v>806155</v>
      </c>
      <c r="R1635" s="31">
        <f t="shared" si="178"/>
        <v>0</v>
      </c>
      <c r="S1635" s="31">
        <f>+[1]DEPURADO!J1629</f>
        <v>0</v>
      </c>
      <c r="T1635" s="23" t="s">
        <v>45</v>
      </c>
      <c r="U1635" s="31">
        <f>+[1]DEPURADO!I1629</f>
        <v>0</v>
      </c>
      <c r="V1635" s="30"/>
      <c r="W1635" s="23" t="s">
        <v>45</v>
      </c>
      <c r="X1635" s="31">
        <f>+[1]DEPURADO!K1629+[1]DEPURADO!L1629</f>
        <v>806155</v>
      </c>
      <c r="Y1635" s="23" t="s">
        <v>45</v>
      </c>
      <c r="Z1635" s="31">
        <f t="shared" si="179"/>
        <v>806155</v>
      </c>
      <c r="AA1635" s="31"/>
      <c r="AB1635" s="31">
        <v>0</v>
      </c>
      <c r="AC1635" s="31">
        <v>0</v>
      </c>
      <c r="AD1635" s="30"/>
      <c r="AE1635" s="30">
        <f>+[1]DEPURADO!K1629</f>
        <v>0</v>
      </c>
      <c r="AF1635" s="30">
        <v>0</v>
      </c>
      <c r="AG1635" s="30">
        <f t="shared" si="180"/>
        <v>0</v>
      </c>
      <c r="AH1635" s="30">
        <v>0</v>
      </c>
      <c r="AI1635" s="30" t="str">
        <f>+[1]DEPURADO!G1629</f>
        <v>GLOSA LEGALIZADA</v>
      </c>
      <c r="AJ1635" s="32"/>
      <c r="AK1635" s="33"/>
    </row>
    <row r="1636" spans="1:37" s="34" customFormat="1" x14ac:dyDescent="0.25">
      <c r="A1636" s="23">
        <f t="shared" si="181"/>
        <v>1628</v>
      </c>
      <c r="B1636" s="24" t="s">
        <v>44</v>
      </c>
      <c r="C1636" s="23" t="str">
        <f>+[1]DEPURADO!A1630</f>
        <v>HLC115208</v>
      </c>
      <c r="D1636" s="23">
        <f>+[1]DEPURADO!B1630</f>
        <v>115208</v>
      </c>
      <c r="E1636" s="25">
        <f>+[1]DEPURADO!C1630</f>
        <v>45626</v>
      </c>
      <c r="F1636" s="26">
        <f>+IF([1]DEPURADO!D1630&gt;1,[1]DEPURADO!D1630," ")</f>
        <v>45639</v>
      </c>
      <c r="G1636" s="27">
        <f>[1]DEPURADO!F1630</f>
        <v>69280</v>
      </c>
      <c r="H1636" s="28">
        <v>0</v>
      </c>
      <c r="I1636" s="28">
        <f>+[1]DEPURADO!M1630+[1]DEPURADO!N1630</f>
        <v>0</v>
      </c>
      <c r="J1636" s="28">
        <f>+[1]DEPURADO!R1630</f>
        <v>0</v>
      </c>
      <c r="K1636" s="29">
        <f>+[1]DEPURADO!P1630+[1]DEPURADO!Q1630</f>
        <v>0</v>
      </c>
      <c r="L1636" s="28">
        <v>0</v>
      </c>
      <c r="M1636" s="28">
        <v>0</v>
      </c>
      <c r="N1636" s="28">
        <f t="shared" si="175"/>
        <v>0</v>
      </c>
      <c r="O1636" s="28">
        <f t="shared" si="176"/>
        <v>69280</v>
      </c>
      <c r="P1636" s="24">
        <f>IF([1]DEPURADO!H1630&gt;1,0,[1]DEPURADO!B1630)</f>
        <v>115208</v>
      </c>
      <c r="Q1636" s="30">
        <f t="shared" si="177"/>
        <v>69280</v>
      </c>
      <c r="R1636" s="31">
        <f t="shared" si="178"/>
        <v>0</v>
      </c>
      <c r="S1636" s="31">
        <f>+[1]DEPURADO!J1630</f>
        <v>0</v>
      </c>
      <c r="T1636" s="23" t="s">
        <v>45</v>
      </c>
      <c r="U1636" s="31">
        <f>+[1]DEPURADO!I1630</f>
        <v>0</v>
      </c>
      <c r="V1636" s="30"/>
      <c r="W1636" s="23" t="s">
        <v>45</v>
      </c>
      <c r="X1636" s="31">
        <f>+[1]DEPURADO!K1630+[1]DEPURADO!L1630</f>
        <v>69280</v>
      </c>
      <c r="Y1636" s="23" t="s">
        <v>45</v>
      </c>
      <c r="Z1636" s="31">
        <f t="shared" si="179"/>
        <v>69280</v>
      </c>
      <c r="AA1636" s="31"/>
      <c r="AB1636" s="31">
        <v>0</v>
      </c>
      <c r="AC1636" s="31">
        <v>0</v>
      </c>
      <c r="AD1636" s="30"/>
      <c r="AE1636" s="30">
        <f>+[1]DEPURADO!K1630</f>
        <v>0</v>
      </c>
      <c r="AF1636" s="30">
        <v>0</v>
      </c>
      <c r="AG1636" s="30">
        <f t="shared" si="180"/>
        <v>0</v>
      </c>
      <c r="AH1636" s="30">
        <v>0</v>
      </c>
      <c r="AI1636" s="30" t="str">
        <f>+[1]DEPURADO!G1630</f>
        <v>GLOSA LEGALIZADA</v>
      </c>
      <c r="AJ1636" s="32"/>
      <c r="AK1636" s="33"/>
    </row>
    <row r="1637" spans="1:37" s="34" customFormat="1" x14ac:dyDescent="0.25">
      <c r="A1637" s="23">
        <f t="shared" si="181"/>
        <v>1629</v>
      </c>
      <c r="B1637" s="24" t="s">
        <v>44</v>
      </c>
      <c r="C1637" s="23" t="str">
        <f>+[1]DEPURADO!A1631</f>
        <v>HLC114856</v>
      </c>
      <c r="D1637" s="23">
        <f>+[1]DEPURADO!B1631</f>
        <v>114856</v>
      </c>
      <c r="E1637" s="25">
        <f>+[1]DEPURADO!C1631</f>
        <v>45626</v>
      </c>
      <c r="F1637" s="26">
        <f>+IF([1]DEPURADO!D1631&gt;1,[1]DEPURADO!D1631," ")</f>
        <v>45639</v>
      </c>
      <c r="G1637" s="27">
        <f>[1]DEPURADO!F1631</f>
        <v>1311020</v>
      </c>
      <c r="H1637" s="28">
        <v>0</v>
      </c>
      <c r="I1637" s="28">
        <f>+[1]DEPURADO!M1631+[1]DEPURADO!N1631</f>
        <v>0</v>
      </c>
      <c r="J1637" s="28">
        <f>+[1]DEPURADO!R1631</f>
        <v>0</v>
      </c>
      <c r="K1637" s="29">
        <f>+[1]DEPURADO!P1631+[1]DEPURADO!Q1631</f>
        <v>0</v>
      </c>
      <c r="L1637" s="28">
        <v>0</v>
      </c>
      <c r="M1637" s="28">
        <v>0</v>
      </c>
      <c r="N1637" s="28">
        <f t="shared" si="175"/>
        <v>0</v>
      </c>
      <c r="O1637" s="28">
        <f t="shared" si="176"/>
        <v>1311020</v>
      </c>
      <c r="P1637" s="24">
        <f>IF([1]DEPURADO!H1631&gt;1,0,[1]DEPURADO!B1631)</f>
        <v>114856</v>
      </c>
      <c r="Q1637" s="30">
        <f t="shared" si="177"/>
        <v>1311020</v>
      </c>
      <c r="R1637" s="31">
        <f t="shared" si="178"/>
        <v>0</v>
      </c>
      <c r="S1637" s="31">
        <f>+[1]DEPURADO!J1631</f>
        <v>0</v>
      </c>
      <c r="T1637" s="23" t="s">
        <v>45</v>
      </c>
      <c r="U1637" s="31">
        <f>+[1]DEPURADO!I1631</f>
        <v>0</v>
      </c>
      <c r="V1637" s="30"/>
      <c r="W1637" s="23" t="s">
        <v>45</v>
      </c>
      <c r="X1637" s="31">
        <f>+[1]DEPURADO!K1631+[1]DEPURADO!L1631</f>
        <v>1311020</v>
      </c>
      <c r="Y1637" s="23" t="s">
        <v>45</v>
      </c>
      <c r="Z1637" s="31">
        <f t="shared" si="179"/>
        <v>1311020</v>
      </c>
      <c r="AA1637" s="31"/>
      <c r="AB1637" s="31">
        <v>0</v>
      </c>
      <c r="AC1637" s="31">
        <v>0</v>
      </c>
      <c r="AD1637" s="30"/>
      <c r="AE1637" s="30">
        <f>+[1]DEPURADO!K1631</f>
        <v>0</v>
      </c>
      <c r="AF1637" s="30">
        <v>0</v>
      </c>
      <c r="AG1637" s="30">
        <f t="shared" si="180"/>
        <v>0</v>
      </c>
      <c r="AH1637" s="30">
        <v>0</v>
      </c>
      <c r="AI1637" s="30" t="str">
        <f>+[1]DEPURADO!G1631</f>
        <v>GLOSA LEGALIZADA</v>
      </c>
      <c r="AJ1637" s="32"/>
      <c r="AK1637" s="33"/>
    </row>
    <row r="1638" spans="1:37" s="34" customFormat="1" x14ac:dyDescent="0.25">
      <c r="A1638" s="23">
        <f t="shared" si="181"/>
        <v>1630</v>
      </c>
      <c r="B1638" s="24" t="s">
        <v>44</v>
      </c>
      <c r="C1638" s="23" t="str">
        <f>+[1]DEPURADO!A1632</f>
        <v>HLC114923</v>
      </c>
      <c r="D1638" s="23">
        <f>+[1]DEPURADO!B1632</f>
        <v>114923</v>
      </c>
      <c r="E1638" s="25">
        <f>+[1]DEPURADO!C1632</f>
        <v>45626</v>
      </c>
      <c r="F1638" s="26">
        <f>+IF([1]DEPURADO!D1632&gt;1,[1]DEPURADO!D1632," ")</f>
        <v>45639</v>
      </c>
      <c r="G1638" s="27">
        <f>[1]DEPURADO!F1632</f>
        <v>538267</v>
      </c>
      <c r="H1638" s="28">
        <v>0</v>
      </c>
      <c r="I1638" s="28">
        <f>+[1]DEPURADO!M1632+[1]DEPURADO!N1632</f>
        <v>0</v>
      </c>
      <c r="J1638" s="28">
        <f>+[1]DEPURADO!R1632</f>
        <v>0</v>
      </c>
      <c r="K1638" s="29">
        <f>+[1]DEPURADO!P1632+[1]DEPURADO!Q1632</f>
        <v>0</v>
      </c>
      <c r="L1638" s="28">
        <v>0</v>
      </c>
      <c r="M1638" s="28">
        <v>0</v>
      </c>
      <c r="N1638" s="28">
        <f t="shared" si="175"/>
        <v>0</v>
      </c>
      <c r="O1638" s="28">
        <f t="shared" si="176"/>
        <v>538267</v>
      </c>
      <c r="P1638" s="24">
        <f>IF([1]DEPURADO!H1632&gt;1,0,[1]DEPURADO!B1632)</f>
        <v>114923</v>
      </c>
      <c r="Q1638" s="30">
        <f t="shared" si="177"/>
        <v>538267</v>
      </c>
      <c r="R1638" s="31">
        <f t="shared" si="178"/>
        <v>0</v>
      </c>
      <c r="S1638" s="31">
        <f>+[1]DEPURADO!J1632</f>
        <v>0</v>
      </c>
      <c r="T1638" s="23" t="s">
        <v>45</v>
      </c>
      <c r="U1638" s="31">
        <f>+[1]DEPURADO!I1632</f>
        <v>0</v>
      </c>
      <c r="V1638" s="30"/>
      <c r="W1638" s="23" t="s">
        <v>45</v>
      </c>
      <c r="X1638" s="31">
        <f>+[1]DEPURADO!K1632+[1]DEPURADO!L1632</f>
        <v>538267</v>
      </c>
      <c r="Y1638" s="23" t="s">
        <v>45</v>
      </c>
      <c r="Z1638" s="31">
        <f t="shared" si="179"/>
        <v>538267</v>
      </c>
      <c r="AA1638" s="31"/>
      <c r="AB1638" s="31">
        <v>0</v>
      </c>
      <c r="AC1638" s="31">
        <v>0</v>
      </c>
      <c r="AD1638" s="30"/>
      <c r="AE1638" s="30">
        <f>+[1]DEPURADO!K1632</f>
        <v>0</v>
      </c>
      <c r="AF1638" s="30">
        <v>0</v>
      </c>
      <c r="AG1638" s="30">
        <f t="shared" si="180"/>
        <v>0</v>
      </c>
      <c r="AH1638" s="30">
        <v>0</v>
      </c>
      <c r="AI1638" s="30" t="str">
        <f>+[1]DEPURADO!G1632</f>
        <v>GLOSA LEGALIZADA</v>
      </c>
      <c r="AJ1638" s="32"/>
      <c r="AK1638" s="33"/>
    </row>
    <row r="1639" spans="1:37" s="34" customFormat="1" x14ac:dyDescent="0.25">
      <c r="A1639" s="23">
        <f t="shared" si="181"/>
        <v>1631</v>
      </c>
      <c r="B1639" s="24" t="s">
        <v>44</v>
      </c>
      <c r="C1639" s="23" t="str">
        <f>+[1]DEPURADO!A1633</f>
        <v>HLC115279</v>
      </c>
      <c r="D1639" s="23">
        <f>+[1]DEPURADO!B1633</f>
        <v>115279</v>
      </c>
      <c r="E1639" s="25">
        <f>+[1]DEPURADO!C1633</f>
        <v>45626</v>
      </c>
      <c r="F1639" s="26">
        <f>+IF([1]DEPURADO!D1633&gt;1,[1]DEPURADO!D1633," ")</f>
        <v>45639</v>
      </c>
      <c r="G1639" s="27">
        <f>[1]DEPURADO!F1633</f>
        <v>170321</v>
      </c>
      <c r="H1639" s="28">
        <v>0</v>
      </c>
      <c r="I1639" s="28">
        <f>+[1]DEPURADO!M1633+[1]DEPURADO!N1633</f>
        <v>0</v>
      </c>
      <c r="J1639" s="28">
        <f>+[1]DEPURADO!R1633</f>
        <v>0</v>
      </c>
      <c r="K1639" s="29">
        <f>+[1]DEPURADO!P1633+[1]DEPURADO!Q1633</f>
        <v>0</v>
      </c>
      <c r="L1639" s="28">
        <v>0</v>
      </c>
      <c r="M1639" s="28">
        <v>0</v>
      </c>
      <c r="N1639" s="28">
        <f t="shared" si="175"/>
        <v>0</v>
      </c>
      <c r="O1639" s="28">
        <f t="shared" si="176"/>
        <v>170321</v>
      </c>
      <c r="P1639" s="24">
        <f>IF([1]DEPURADO!H1633&gt;1,0,[1]DEPURADO!B1633)</f>
        <v>115279</v>
      </c>
      <c r="Q1639" s="30">
        <f t="shared" si="177"/>
        <v>170321</v>
      </c>
      <c r="R1639" s="31">
        <f t="shared" si="178"/>
        <v>0</v>
      </c>
      <c r="S1639" s="31">
        <f>+[1]DEPURADO!J1633</f>
        <v>0</v>
      </c>
      <c r="T1639" s="23" t="s">
        <v>45</v>
      </c>
      <c r="U1639" s="31">
        <f>+[1]DEPURADO!I1633</f>
        <v>0</v>
      </c>
      <c r="V1639" s="30"/>
      <c r="W1639" s="23" t="s">
        <v>45</v>
      </c>
      <c r="X1639" s="31">
        <f>+[1]DEPURADO!K1633+[1]DEPURADO!L1633</f>
        <v>170321</v>
      </c>
      <c r="Y1639" s="23" t="s">
        <v>45</v>
      </c>
      <c r="Z1639" s="31">
        <f t="shared" si="179"/>
        <v>170321</v>
      </c>
      <c r="AA1639" s="31"/>
      <c r="AB1639" s="31">
        <v>0</v>
      </c>
      <c r="AC1639" s="31">
        <v>0</v>
      </c>
      <c r="AD1639" s="30"/>
      <c r="AE1639" s="30">
        <f>+[1]DEPURADO!K1633</f>
        <v>0</v>
      </c>
      <c r="AF1639" s="30">
        <v>0</v>
      </c>
      <c r="AG1639" s="30">
        <f t="shared" si="180"/>
        <v>0</v>
      </c>
      <c r="AH1639" s="30">
        <v>0</v>
      </c>
      <c r="AI1639" s="30" t="str">
        <f>+[1]DEPURADO!G1633</f>
        <v>GLOSA LEGALIZADA</v>
      </c>
      <c r="AJ1639" s="32"/>
      <c r="AK1639" s="33"/>
    </row>
    <row r="1640" spans="1:37" s="34" customFormat="1" x14ac:dyDescent="0.25">
      <c r="A1640" s="23">
        <f t="shared" si="181"/>
        <v>1632</v>
      </c>
      <c r="B1640" s="24" t="s">
        <v>44</v>
      </c>
      <c r="C1640" s="23" t="str">
        <f>+[1]DEPURADO!A1634</f>
        <v>HLC115220</v>
      </c>
      <c r="D1640" s="23">
        <f>+[1]DEPURADO!B1634</f>
        <v>115220</v>
      </c>
      <c r="E1640" s="25">
        <f>+[1]DEPURADO!C1634</f>
        <v>45626</v>
      </c>
      <c r="F1640" s="26">
        <f>+IF([1]DEPURADO!D1634&gt;1,[1]DEPURADO!D1634," ")</f>
        <v>45639</v>
      </c>
      <c r="G1640" s="27">
        <f>[1]DEPURADO!F1634</f>
        <v>1139924</v>
      </c>
      <c r="H1640" s="28">
        <v>0</v>
      </c>
      <c r="I1640" s="28">
        <f>+[1]DEPURADO!M1634+[1]DEPURADO!N1634</f>
        <v>0</v>
      </c>
      <c r="J1640" s="28">
        <f>+[1]DEPURADO!R1634</f>
        <v>0</v>
      </c>
      <c r="K1640" s="29">
        <f>+[1]DEPURADO!P1634+[1]DEPURADO!Q1634</f>
        <v>0</v>
      </c>
      <c r="L1640" s="28">
        <v>0</v>
      </c>
      <c r="M1640" s="28">
        <v>0</v>
      </c>
      <c r="N1640" s="28">
        <f t="shared" si="175"/>
        <v>0</v>
      </c>
      <c r="O1640" s="28">
        <f t="shared" si="176"/>
        <v>1139924</v>
      </c>
      <c r="P1640" s="24">
        <f>IF([1]DEPURADO!H1634&gt;1,0,[1]DEPURADO!B1634)</f>
        <v>115220</v>
      </c>
      <c r="Q1640" s="30">
        <f t="shared" si="177"/>
        <v>1139924</v>
      </c>
      <c r="R1640" s="31">
        <f t="shared" si="178"/>
        <v>0</v>
      </c>
      <c r="S1640" s="31">
        <f>+[1]DEPURADO!J1634</f>
        <v>0</v>
      </c>
      <c r="T1640" s="23" t="s">
        <v>45</v>
      </c>
      <c r="U1640" s="31">
        <f>+[1]DEPURADO!I1634</f>
        <v>0</v>
      </c>
      <c r="V1640" s="30"/>
      <c r="W1640" s="23" t="s">
        <v>45</v>
      </c>
      <c r="X1640" s="31">
        <f>+[1]DEPURADO!K1634+[1]DEPURADO!L1634</f>
        <v>1139924</v>
      </c>
      <c r="Y1640" s="23" t="s">
        <v>45</v>
      </c>
      <c r="Z1640" s="31">
        <f t="shared" si="179"/>
        <v>1139924</v>
      </c>
      <c r="AA1640" s="31"/>
      <c r="AB1640" s="31">
        <v>0</v>
      </c>
      <c r="AC1640" s="31">
        <v>0</v>
      </c>
      <c r="AD1640" s="30"/>
      <c r="AE1640" s="30">
        <f>+[1]DEPURADO!K1634</f>
        <v>0</v>
      </c>
      <c r="AF1640" s="30">
        <v>0</v>
      </c>
      <c r="AG1640" s="30">
        <f t="shared" si="180"/>
        <v>0</v>
      </c>
      <c r="AH1640" s="30">
        <v>0</v>
      </c>
      <c r="AI1640" s="30" t="str">
        <f>+[1]DEPURADO!G1634</f>
        <v>GLOSA LEGALIZADA</v>
      </c>
      <c r="AJ1640" s="32"/>
      <c r="AK1640" s="33"/>
    </row>
    <row r="1641" spans="1:37" s="34" customFormat="1" x14ac:dyDescent="0.25">
      <c r="A1641" s="23">
        <f t="shared" si="181"/>
        <v>1633</v>
      </c>
      <c r="B1641" s="24" t="s">
        <v>44</v>
      </c>
      <c r="C1641" s="23" t="str">
        <f>+[1]DEPURADO!A1635</f>
        <v>HLC114951</v>
      </c>
      <c r="D1641" s="23">
        <f>+[1]DEPURADO!B1635</f>
        <v>114951</v>
      </c>
      <c r="E1641" s="25">
        <f>+[1]DEPURADO!C1635</f>
        <v>45626</v>
      </c>
      <c r="F1641" s="26">
        <f>+IF([1]DEPURADO!D1635&gt;1,[1]DEPURADO!D1635," ")</f>
        <v>45639</v>
      </c>
      <c r="G1641" s="27">
        <f>[1]DEPURADO!F1635</f>
        <v>589405</v>
      </c>
      <c r="H1641" s="28">
        <v>0</v>
      </c>
      <c r="I1641" s="28">
        <f>+[1]DEPURADO!M1635+[1]DEPURADO!N1635</f>
        <v>0</v>
      </c>
      <c r="J1641" s="28">
        <f>+[1]DEPURADO!R1635</f>
        <v>0</v>
      </c>
      <c r="K1641" s="29">
        <f>+[1]DEPURADO!P1635+[1]DEPURADO!Q1635</f>
        <v>0</v>
      </c>
      <c r="L1641" s="28">
        <v>0</v>
      </c>
      <c r="M1641" s="28">
        <v>0</v>
      </c>
      <c r="N1641" s="28">
        <f t="shared" si="175"/>
        <v>0</v>
      </c>
      <c r="O1641" s="28">
        <f t="shared" si="176"/>
        <v>589405</v>
      </c>
      <c r="P1641" s="24">
        <f>IF([1]DEPURADO!H1635&gt;1,0,[1]DEPURADO!B1635)</f>
        <v>114951</v>
      </c>
      <c r="Q1641" s="30">
        <f t="shared" si="177"/>
        <v>589405</v>
      </c>
      <c r="R1641" s="31">
        <f t="shared" si="178"/>
        <v>0</v>
      </c>
      <c r="S1641" s="31">
        <f>+[1]DEPURADO!J1635</f>
        <v>0</v>
      </c>
      <c r="T1641" s="23" t="s">
        <v>45</v>
      </c>
      <c r="U1641" s="31">
        <f>+[1]DEPURADO!I1635</f>
        <v>0</v>
      </c>
      <c r="V1641" s="30"/>
      <c r="W1641" s="23" t="s">
        <v>45</v>
      </c>
      <c r="X1641" s="31">
        <f>+[1]DEPURADO!K1635+[1]DEPURADO!L1635</f>
        <v>589405</v>
      </c>
      <c r="Y1641" s="23" t="s">
        <v>45</v>
      </c>
      <c r="Z1641" s="31">
        <f t="shared" si="179"/>
        <v>589405</v>
      </c>
      <c r="AA1641" s="31"/>
      <c r="AB1641" s="31">
        <v>0</v>
      </c>
      <c r="AC1641" s="31">
        <v>0</v>
      </c>
      <c r="AD1641" s="30"/>
      <c r="AE1641" s="30">
        <f>+[1]DEPURADO!K1635</f>
        <v>0</v>
      </c>
      <c r="AF1641" s="30">
        <v>0</v>
      </c>
      <c r="AG1641" s="30">
        <f t="shared" si="180"/>
        <v>0</v>
      </c>
      <c r="AH1641" s="30">
        <v>0</v>
      </c>
      <c r="AI1641" s="30" t="str">
        <f>+[1]DEPURADO!G1635</f>
        <v>GLOSA LEGALIZADA</v>
      </c>
      <c r="AJ1641" s="32"/>
      <c r="AK1641" s="33"/>
    </row>
    <row r="1642" spans="1:37" s="34" customFormat="1" x14ac:dyDescent="0.25">
      <c r="A1642" s="23">
        <f t="shared" si="181"/>
        <v>1634</v>
      </c>
      <c r="B1642" s="24" t="s">
        <v>44</v>
      </c>
      <c r="C1642" s="23" t="str">
        <f>+[1]DEPURADO!A1636</f>
        <v>HLC115456</v>
      </c>
      <c r="D1642" s="23">
        <f>+[1]DEPURADO!B1636</f>
        <v>115456</v>
      </c>
      <c r="E1642" s="25">
        <f>+[1]DEPURADO!C1636</f>
        <v>45626</v>
      </c>
      <c r="F1642" s="26">
        <f>+IF([1]DEPURADO!D1636&gt;1,[1]DEPURADO!D1636," ")</f>
        <v>45639</v>
      </c>
      <c r="G1642" s="27">
        <f>[1]DEPURADO!F1636</f>
        <v>439526</v>
      </c>
      <c r="H1642" s="28">
        <v>0</v>
      </c>
      <c r="I1642" s="28">
        <f>+[1]DEPURADO!M1636+[1]DEPURADO!N1636</f>
        <v>0</v>
      </c>
      <c r="J1642" s="28">
        <f>+[1]DEPURADO!R1636</f>
        <v>0</v>
      </c>
      <c r="K1642" s="29">
        <f>+[1]DEPURADO!P1636+[1]DEPURADO!Q1636</f>
        <v>0</v>
      </c>
      <c r="L1642" s="28">
        <v>0</v>
      </c>
      <c r="M1642" s="28">
        <v>0</v>
      </c>
      <c r="N1642" s="28">
        <f t="shared" si="175"/>
        <v>0</v>
      </c>
      <c r="O1642" s="28">
        <f t="shared" si="176"/>
        <v>439526</v>
      </c>
      <c r="P1642" s="24">
        <f>IF([1]DEPURADO!H1636&gt;1,0,[1]DEPURADO!B1636)</f>
        <v>115456</v>
      </c>
      <c r="Q1642" s="30">
        <f t="shared" si="177"/>
        <v>439526</v>
      </c>
      <c r="R1642" s="31">
        <f t="shared" si="178"/>
        <v>0</v>
      </c>
      <c r="S1642" s="31">
        <f>+[1]DEPURADO!J1636</f>
        <v>0</v>
      </c>
      <c r="T1642" s="23" t="s">
        <v>45</v>
      </c>
      <c r="U1642" s="31">
        <f>+[1]DEPURADO!I1636</f>
        <v>0</v>
      </c>
      <c r="V1642" s="30"/>
      <c r="W1642" s="23" t="s">
        <v>45</v>
      </c>
      <c r="X1642" s="31">
        <f>+[1]DEPURADO!K1636+[1]DEPURADO!L1636</f>
        <v>439526</v>
      </c>
      <c r="Y1642" s="23" t="s">
        <v>45</v>
      </c>
      <c r="Z1642" s="31">
        <f t="shared" si="179"/>
        <v>439526</v>
      </c>
      <c r="AA1642" s="31"/>
      <c r="AB1642" s="31">
        <v>0</v>
      </c>
      <c r="AC1642" s="31">
        <v>0</v>
      </c>
      <c r="AD1642" s="30"/>
      <c r="AE1642" s="30">
        <f>+[1]DEPURADO!K1636</f>
        <v>0</v>
      </c>
      <c r="AF1642" s="30">
        <v>0</v>
      </c>
      <c r="AG1642" s="30">
        <f t="shared" si="180"/>
        <v>0</v>
      </c>
      <c r="AH1642" s="30">
        <v>0</v>
      </c>
      <c r="AI1642" s="30" t="str">
        <f>+[1]DEPURADO!G1636</f>
        <v>GLOSA LEGALIZADA</v>
      </c>
      <c r="AJ1642" s="32"/>
      <c r="AK1642" s="33"/>
    </row>
    <row r="1643" spans="1:37" s="34" customFormat="1" x14ac:dyDescent="0.25">
      <c r="A1643" s="23">
        <f t="shared" si="181"/>
        <v>1635</v>
      </c>
      <c r="B1643" s="24" t="s">
        <v>44</v>
      </c>
      <c r="C1643" s="23" t="str">
        <f>+[1]DEPURADO!A1637</f>
        <v>HLC114522</v>
      </c>
      <c r="D1643" s="23">
        <f>+[1]DEPURADO!B1637</f>
        <v>114522</v>
      </c>
      <c r="E1643" s="25">
        <f>+[1]DEPURADO!C1637</f>
        <v>45626</v>
      </c>
      <c r="F1643" s="26">
        <f>+IF([1]DEPURADO!D1637&gt;1,[1]DEPURADO!D1637," ")</f>
        <v>45639</v>
      </c>
      <c r="G1643" s="27">
        <f>[1]DEPURADO!F1637</f>
        <v>163273</v>
      </c>
      <c r="H1643" s="28">
        <v>0</v>
      </c>
      <c r="I1643" s="28">
        <f>+[1]DEPURADO!M1637+[1]DEPURADO!N1637</f>
        <v>0</v>
      </c>
      <c r="J1643" s="28">
        <f>+[1]DEPURADO!R1637</f>
        <v>0</v>
      </c>
      <c r="K1643" s="29">
        <f>+[1]DEPURADO!P1637+[1]DEPURADO!Q1637</f>
        <v>0</v>
      </c>
      <c r="L1643" s="28">
        <v>0</v>
      </c>
      <c r="M1643" s="28">
        <v>0</v>
      </c>
      <c r="N1643" s="28">
        <f t="shared" si="175"/>
        <v>0</v>
      </c>
      <c r="O1643" s="28">
        <f t="shared" si="176"/>
        <v>163273</v>
      </c>
      <c r="P1643" s="24">
        <f>IF([1]DEPURADO!H1637&gt;1,0,[1]DEPURADO!B1637)</f>
        <v>114522</v>
      </c>
      <c r="Q1643" s="30">
        <f t="shared" si="177"/>
        <v>163273</v>
      </c>
      <c r="R1643" s="31">
        <f t="shared" si="178"/>
        <v>0</v>
      </c>
      <c r="S1643" s="31">
        <f>+[1]DEPURADO!J1637</f>
        <v>0</v>
      </c>
      <c r="T1643" s="23" t="s">
        <v>45</v>
      </c>
      <c r="U1643" s="31">
        <f>+[1]DEPURADO!I1637</f>
        <v>0</v>
      </c>
      <c r="V1643" s="30"/>
      <c r="W1643" s="23" t="s">
        <v>45</v>
      </c>
      <c r="X1643" s="31">
        <f>+[1]DEPURADO!K1637+[1]DEPURADO!L1637</f>
        <v>163273</v>
      </c>
      <c r="Y1643" s="23" t="s">
        <v>45</v>
      </c>
      <c r="Z1643" s="31">
        <f t="shared" si="179"/>
        <v>163273</v>
      </c>
      <c r="AA1643" s="31"/>
      <c r="AB1643" s="31">
        <v>0</v>
      </c>
      <c r="AC1643" s="31">
        <v>0</v>
      </c>
      <c r="AD1643" s="30"/>
      <c r="AE1643" s="30">
        <f>+[1]DEPURADO!K1637</f>
        <v>0</v>
      </c>
      <c r="AF1643" s="30">
        <v>0</v>
      </c>
      <c r="AG1643" s="30">
        <f t="shared" si="180"/>
        <v>0</v>
      </c>
      <c r="AH1643" s="30">
        <v>0</v>
      </c>
      <c r="AI1643" s="30" t="str">
        <f>+[1]DEPURADO!G1637</f>
        <v>GLOSA LEGALIZADA</v>
      </c>
      <c r="AJ1643" s="32"/>
      <c r="AK1643" s="33"/>
    </row>
    <row r="1644" spans="1:37" s="34" customFormat="1" x14ac:dyDescent="0.25">
      <c r="A1644" s="23">
        <f t="shared" si="181"/>
        <v>1636</v>
      </c>
      <c r="B1644" s="24" t="s">
        <v>44</v>
      </c>
      <c r="C1644" s="23" t="str">
        <f>+[1]DEPURADO!A1638</f>
        <v>HLC114920</v>
      </c>
      <c r="D1644" s="23">
        <f>+[1]DEPURADO!B1638</f>
        <v>114920</v>
      </c>
      <c r="E1644" s="25">
        <f>+[1]DEPURADO!C1638</f>
        <v>45626</v>
      </c>
      <c r="F1644" s="26">
        <f>+IF([1]DEPURADO!D1638&gt;1,[1]DEPURADO!D1638," ")</f>
        <v>45639</v>
      </c>
      <c r="G1644" s="27">
        <f>[1]DEPURADO!F1638</f>
        <v>20347</v>
      </c>
      <c r="H1644" s="28">
        <v>0</v>
      </c>
      <c r="I1644" s="28">
        <f>+[1]DEPURADO!M1638+[1]DEPURADO!N1638</f>
        <v>0</v>
      </c>
      <c r="J1644" s="28">
        <f>+[1]DEPURADO!R1638</f>
        <v>0</v>
      </c>
      <c r="K1644" s="29">
        <f>+[1]DEPURADO!P1638+[1]DEPURADO!Q1638</f>
        <v>0</v>
      </c>
      <c r="L1644" s="28">
        <v>0</v>
      </c>
      <c r="M1644" s="28">
        <v>0</v>
      </c>
      <c r="N1644" s="28">
        <f t="shared" si="175"/>
        <v>0</v>
      </c>
      <c r="O1644" s="28">
        <f t="shared" si="176"/>
        <v>20347</v>
      </c>
      <c r="P1644" s="24">
        <f>IF([1]DEPURADO!H1638&gt;1,0,[1]DEPURADO!B1638)</f>
        <v>114920</v>
      </c>
      <c r="Q1644" s="30">
        <f t="shared" si="177"/>
        <v>20347</v>
      </c>
      <c r="R1644" s="31">
        <f t="shared" si="178"/>
        <v>0</v>
      </c>
      <c r="S1644" s="31">
        <f>+[1]DEPURADO!J1638</f>
        <v>0</v>
      </c>
      <c r="T1644" s="23" t="s">
        <v>45</v>
      </c>
      <c r="U1644" s="31">
        <f>+[1]DEPURADO!I1638</f>
        <v>0</v>
      </c>
      <c r="V1644" s="30"/>
      <c r="W1644" s="23" t="s">
        <v>45</v>
      </c>
      <c r="X1644" s="31">
        <f>+[1]DEPURADO!K1638+[1]DEPURADO!L1638</f>
        <v>20347</v>
      </c>
      <c r="Y1644" s="23" t="s">
        <v>45</v>
      </c>
      <c r="Z1644" s="31">
        <f t="shared" si="179"/>
        <v>20347</v>
      </c>
      <c r="AA1644" s="31"/>
      <c r="AB1644" s="31">
        <v>0</v>
      </c>
      <c r="AC1644" s="31">
        <v>0</v>
      </c>
      <c r="AD1644" s="30"/>
      <c r="AE1644" s="30">
        <f>+[1]DEPURADO!K1638</f>
        <v>0</v>
      </c>
      <c r="AF1644" s="30">
        <v>0</v>
      </c>
      <c r="AG1644" s="30">
        <f t="shared" si="180"/>
        <v>0</v>
      </c>
      <c r="AH1644" s="30">
        <v>0</v>
      </c>
      <c r="AI1644" s="30" t="str">
        <f>+[1]DEPURADO!G1638</f>
        <v>GLOSA LEGALIZADA</v>
      </c>
      <c r="AJ1644" s="32"/>
      <c r="AK1644" s="33"/>
    </row>
    <row r="1645" spans="1:37" s="34" customFormat="1" x14ac:dyDescent="0.25">
      <c r="A1645" s="23">
        <f t="shared" si="181"/>
        <v>1637</v>
      </c>
      <c r="B1645" s="24" t="s">
        <v>44</v>
      </c>
      <c r="C1645" s="23" t="str">
        <f>+[1]DEPURADO!A1639</f>
        <v>HLC114927</v>
      </c>
      <c r="D1645" s="23">
        <f>+[1]DEPURADO!B1639</f>
        <v>114927</v>
      </c>
      <c r="E1645" s="25">
        <f>+[1]DEPURADO!C1639</f>
        <v>45626</v>
      </c>
      <c r="F1645" s="26">
        <f>+IF([1]DEPURADO!D1639&gt;1,[1]DEPURADO!D1639," ")</f>
        <v>45639</v>
      </c>
      <c r="G1645" s="27">
        <f>[1]DEPURADO!F1639</f>
        <v>342071</v>
      </c>
      <c r="H1645" s="28">
        <v>0</v>
      </c>
      <c r="I1645" s="28">
        <f>+[1]DEPURADO!M1639+[1]DEPURADO!N1639</f>
        <v>0</v>
      </c>
      <c r="J1645" s="28">
        <f>+[1]DEPURADO!R1639</f>
        <v>0</v>
      </c>
      <c r="K1645" s="29">
        <f>+[1]DEPURADO!P1639+[1]DEPURADO!Q1639</f>
        <v>0</v>
      </c>
      <c r="L1645" s="28">
        <v>0</v>
      </c>
      <c r="M1645" s="28">
        <v>0</v>
      </c>
      <c r="N1645" s="28">
        <f t="shared" si="175"/>
        <v>0</v>
      </c>
      <c r="O1645" s="28">
        <f t="shared" si="176"/>
        <v>342071</v>
      </c>
      <c r="P1645" s="24">
        <f>IF([1]DEPURADO!H1639&gt;1,0,[1]DEPURADO!B1639)</f>
        <v>114927</v>
      </c>
      <c r="Q1645" s="30">
        <f t="shared" si="177"/>
        <v>342071</v>
      </c>
      <c r="R1645" s="31">
        <f t="shared" si="178"/>
        <v>0</v>
      </c>
      <c r="S1645" s="31">
        <f>+[1]DEPURADO!J1639</f>
        <v>0</v>
      </c>
      <c r="T1645" s="23" t="s">
        <v>45</v>
      </c>
      <c r="U1645" s="31">
        <f>+[1]DEPURADO!I1639</f>
        <v>0</v>
      </c>
      <c r="V1645" s="30"/>
      <c r="W1645" s="23" t="s">
        <v>45</v>
      </c>
      <c r="X1645" s="31">
        <f>+[1]DEPURADO!K1639+[1]DEPURADO!L1639</f>
        <v>342071</v>
      </c>
      <c r="Y1645" s="23" t="s">
        <v>45</v>
      </c>
      <c r="Z1645" s="31">
        <f t="shared" si="179"/>
        <v>342071</v>
      </c>
      <c r="AA1645" s="31"/>
      <c r="AB1645" s="31">
        <v>0</v>
      </c>
      <c r="AC1645" s="31">
        <v>0</v>
      </c>
      <c r="AD1645" s="30"/>
      <c r="AE1645" s="30">
        <f>+[1]DEPURADO!K1639</f>
        <v>0</v>
      </c>
      <c r="AF1645" s="30">
        <v>0</v>
      </c>
      <c r="AG1645" s="30">
        <f t="shared" si="180"/>
        <v>0</v>
      </c>
      <c r="AH1645" s="30">
        <v>0</v>
      </c>
      <c r="AI1645" s="30" t="str">
        <f>+[1]DEPURADO!G1639</f>
        <v>GLOSA LEGALIZADA</v>
      </c>
      <c r="AJ1645" s="32"/>
      <c r="AK1645" s="33"/>
    </row>
    <row r="1646" spans="1:37" s="34" customFormat="1" x14ac:dyDescent="0.25">
      <c r="A1646" s="23">
        <f t="shared" si="181"/>
        <v>1638</v>
      </c>
      <c r="B1646" s="24" t="s">
        <v>44</v>
      </c>
      <c r="C1646" s="23" t="str">
        <f>+[1]DEPURADO!A1640</f>
        <v>HLC115709</v>
      </c>
      <c r="D1646" s="23">
        <f>+[1]DEPURADO!B1640</f>
        <v>115709</v>
      </c>
      <c r="E1646" s="25">
        <f>+[1]DEPURADO!C1640</f>
        <v>45626</v>
      </c>
      <c r="F1646" s="26">
        <f>+IF([1]DEPURADO!D1640&gt;1,[1]DEPURADO!D1640," ")</f>
        <v>45639</v>
      </c>
      <c r="G1646" s="27">
        <f>[1]DEPURADO!F1640</f>
        <v>329442</v>
      </c>
      <c r="H1646" s="28">
        <v>0</v>
      </c>
      <c r="I1646" s="28">
        <f>+[1]DEPURADO!M1640+[1]DEPURADO!N1640</f>
        <v>0</v>
      </c>
      <c r="J1646" s="28">
        <f>+[1]DEPURADO!R1640</f>
        <v>0</v>
      </c>
      <c r="K1646" s="29">
        <f>+[1]DEPURADO!P1640+[1]DEPURADO!Q1640</f>
        <v>0</v>
      </c>
      <c r="L1646" s="28">
        <v>0</v>
      </c>
      <c r="M1646" s="28">
        <v>0</v>
      </c>
      <c r="N1646" s="28">
        <f t="shared" si="175"/>
        <v>0</v>
      </c>
      <c r="O1646" s="28">
        <f t="shared" si="176"/>
        <v>329442</v>
      </c>
      <c r="P1646" s="24">
        <f>IF([1]DEPURADO!H1640&gt;1,0,[1]DEPURADO!B1640)</f>
        <v>115709</v>
      </c>
      <c r="Q1646" s="30">
        <f t="shared" si="177"/>
        <v>329442</v>
      </c>
      <c r="R1646" s="31">
        <f t="shared" si="178"/>
        <v>0</v>
      </c>
      <c r="S1646" s="31">
        <f>+[1]DEPURADO!J1640</f>
        <v>0</v>
      </c>
      <c r="T1646" s="23" t="s">
        <v>45</v>
      </c>
      <c r="U1646" s="31">
        <f>+[1]DEPURADO!I1640</f>
        <v>0</v>
      </c>
      <c r="V1646" s="30"/>
      <c r="W1646" s="23" t="s">
        <v>45</v>
      </c>
      <c r="X1646" s="31">
        <f>+[1]DEPURADO!K1640+[1]DEPURADO!L1640</f>
        <v>329442</v>
      </c>
      <c r="Y1646" s="23" t="s">
        <v>45</v>
      </c>
      <c r="Z1646" s="31">
        <f t="shared" si="179"/>
        <v>329442</v>
      </c>
      <c r="AA1646" s="31"/>
      <c r="AB1646" s="31">
        <v>0</v>
      </c>
      <c r="AC1646" s="31">
        <v>0</v>
      </c>
      <c r="AD1646" s="30"/>
      <c r="AE1646" s="30">
        <f>+[1]DEPURADO!K1640</f>
        <v>0</v>
      </c>
      <c r="AF1646" s="30">
        <v>0</v>
      </c>
      <c r="AG1646" s="30">
        <f t="shared" si="180"/>
        <v>0</v>
      </c>
      <c r="AH1646" s="30">
        <v>0</v>
      </c>
      <c r="AI1646" s="30" t="str">
        <f>+[1]DEPURADO!G1640</f>
        <v>GLOSA LEGALIZADA</v>
      </c>
      <c r="AJ1646" s="32"/>
      <c r="AK1646" s="33"/>
    </row>
    <row r="1647" spans="1:37" s="34" customFormat="1" x14ac:dyDescent="0.25">
      <c r="A1647" s="23">
        <f t="shared" si="181"/>
        <v>1639</v>
      </c>
      <c r="B1647" s="24" t="s">
        <v>44</v>
      </c>
      <c r="C1647" s="23" t="str">
        <f>+[1]DEPURADO!A1641</f>
        <v>HLC115274</v>
      </c>
      <c r="D1647" s="23">
        <f>+[1]DEPURADO!B1641</f>
        <v>115274</v>
      </c>
      <c r="E1647" s="25">
        <f>+[1]DEPURADO!C1641</f>
        <v>45626</v>
      </c>
      <c r="F1647" s="26">
        <f>+IF([1]DEPURADO!D1641&gt;1,[1]DEPURADO!D1641," ")</f>
        <v>45639</v>
      </c>
      <c r="G1647" s="27">
        <f>[1]DEPURADO!F1641</f>
        <v>1572205</v>
      </c>
      <c r="H1647" s="28">
        <v>0</v>
      </c>
      <c r="I1647" s="28">
        <f>+[1]DEPURADO!M1641+[1]DEPURADO!N1641</f>
        <v>0</v>
      </c>
      <c r="J1647" s="28">
        <f>+[1]DEPURADO!R1641</f>
        <v>0</v>
      </c>
      <c r="K1647" s="29">
        <f>+[1]DEPURADO!P1641+[1]DEPURADO!Q1641</f>
        <v>0</v>
      </c>
      <c r="L1647" s="28">
        <v>0</v>
      </c>
      <c r="M1647" s="28">
        <v>0</v>
      </c>
      <c r="N1647" s="28">
        <f t="shared" si="175"/>
        <v>0</v>
      </c>
      <c r="O1647" s="28">
        <f t="shared" si="176"/>
        <v>1572205</v>
      </c>
      <c r="P1647" s="24">
        <f>IF([1]DEPURADO!H1641&gt;1,0,[1]DEPURADO!B1641)</f>
        <v>115274</v>
      </c>
      <c r="Q1647" s="30">
        <f t="shared" si="177"/>
        <v>1572205</v>
      </c>
      <c r="R1647" s="31">
        <f t="shared" si="178"/>
        <v>0</v>
      </c>
      <c r="S1647" s="31">
        <f>+[1]DEPURADO!J1641</f>
        <v>0</v>
      </c>
      <c r="T1647" s="23" t="s">
        <v>45</v>
      </c>
      <c r="U1647" s="31">
        <f>+[1]DEPURADO!I1641</f>
        <v>0</v>
      </c>
      <c r="V1647" s="30"/>
      <c r="W1647" s="23" t="s">
        <v>45</v>
      </c>
      <c r="X1647" s="31">
        <f>+[1]DEPURADO!K1641+[1]DEPURADO!L1641</f>
        <v>1572205</v>
      </c>
      <c r="Y1647" s="23" t="s">
        <v>45</v>
      </c>
      <c r="Z1647" s="31">
        <f t="shared" si="179"/>
        <v>1572205</v>
      </c>
      <c r="AA1647" s="31"/>
      <c r="AB1647" s="31">
        <v>0</v>
      </c>
      <c r="AC1647" s="31">
        <v>0</v>
      </c>
      <c r="AD1647" s="30"/>
      <c r="AE1647" s="30">
        <f>+[1]DEPURADO!K1641</f>
        <v>0</v>
      </c>
      <c r="AF1647" s="30">
        <v>0</v>
      </c>
      <c r="AG1647" s="30">
        <f t="shared" si="180"/>
        <v>0</v>
      </c>
      <c r="AH1647" s="30">
        <v>0</v>
      </c>
      <c r="AI1647" s="30" t="str">
        <f>+[1]DEPURADO!G1641</f>
        <v>GLOSA LEGALIZADA</v>
      </c>
      <c r="AJ1647" s="32"/>
      <c r="AK1647" s="33"/>
    </row>
    <row r="1648" spans="1:37" s="34" customFormat="1" x14ac:dyDescent="0.25">
      <c r="A1648" s="23">
        <f t="shared" si="181"/>
        <v>1640</v>
      </c>
      <c r="B1648" s="24" t="s">
        <v>44</v>
      </c>
      <c r="C1648" s="23" t="str">
        <f>+[1]DEPURADO!A1642</f>
        <v>HLC115459</v>
      </c>
      <c r="D1648" s="23">
        <f>+[1]DEPURADO!B1642</f>
        <v>115459</v>
      </c>
      <c r="E1648" s="25">
        <f>+[1]DEPURADO!C1642</f>
        <v>45626</v>
      </c>
      <c r="F1648" s="26">
        <f>+IF([1]DEPURADO!D1642&gt;1,[1]DEPURADO!D1642," ")</f>
        <v>45639</v>
      </c>
      <c r="G1648" s="27">
        <f>[1]DEPURADO!F1642</f>
        <v>1644243</v>
      </c>
      <c r="H1648" s="28">
        <v>0</v>
      </c>
      <c r="I1648" s="28">
        <f>+[1]DEPURADO!M1642+[1]DEPURADO!N1642</f>
        <v>0</v>
      </c>
      <c r="J1648" s="28">
        <f>+[1]DEPURADO!R1642</f>
        <v>0</v>
      </c>
      <c r="K1648" s="29">
        <f>+[1]DEPURADO!P1642+[1]DEPURADO!Q1642</f>
        <v>0</v>
      </c>
      <c r="L1648" s="28">
        <v>0</v>
      </c>
      <c r="M1648" s="28">
        <v>0</v>
      </c>
      <c r="N1648" s="28">
        <f t="shared" si="175"/>
        <v>0</v>
      </c>
      <c r="O1648" s="28">
        <f t="shared" si="176"/>
        <v>1644243</v>
      </c>
      <c r="P1648" s="24">
        <f>IF([1]DEPURADO!H1642&gt;1,0,[1]DEPURADO!B1642)</f>
        <v>115459</v>
      </c>
      <c r="Q1648" s="30">
        <f t="shared" si="177"/>
        <v>1644243</v>
      </c>
      <c r="R1648" s="31">
        <f t="shared" si="178"/>
        <v>0</v>
      </c>
      <c r="S1648" s="31">
        <f>+[1]DEPURADO!J1642</f>
        <v>0</v>
      </c>
      <c r="T1648" s="23" t="s">
        <v>45</v>
      </c>
      <c r="U1648" s="31">
        <f>+[1]DEPURADO!I1642</f>
        <v>0</v>
      </c>
      <c r="V1648" s="30"/>
      <c r="W1648" s="23" t="s">
        <v>45</v>
      </c>
      <c r="X1648" s="31">
        <f>+[1]DEPURADO!K1642+[1]DEPURADO!L1642</f>
        <v>1644243</v>
      </c>
      <c r="Y1648" s="23" t="s">
        <v>45</v>
      </c>
      <c r="Z1648" s="31">
        <f t="shared" si="179"/>
        <v>1644243</v>
      </c>
      <c r="AA1648" s="31"/>
      <c r="AB1648" s="31">
        <v>0</v>
      </c>
      <c r="AC1648" s="31">
        <v>0</v>
      </c>
      <c r="AD1648" s="30"/>
      <c r="AE1648" s="30">
        <f>+[1]DEPURADO!K1642</f>
        <v>0</v>
      </c>
      <c r="AF1648" s="30">
        <v>0</v>
      </c>
      <c r="AG1648" s="30">
        <f t="shared" si="180"/>
        <v>0</v>
      </c>
      <c r="AH1648" s="30">
        <v>0</v>
      </c>
      <c r="AI1648" s="30" t="str">
        <f>+[1]DEPURADO!G1642</f>
        <v>GLOSA LEGALIZADA</v>
      </c>
      <c r="AJ1648" s="32"/>
      <c r="AK1648" s="33"/>
    </row>
    <row r="1649" spans="1:37" s="34" customFormat="1" x14ac:dyDescent="0.25">
      <c r="A1649" s="23">
        <f t="shared" si="181"/>
        <v>1641</v>
      </c>
      <c r="B1649" s="24" t="s">
        <v>44</v>
      </c>
      <c r="C1649" s="23" t="str">
        <f>+[1]DEPURADO!A1643</f>
        <v>HLC115199</v>
      </c>
      <c r="D1649" s="23">
        <f>+[1]DEPURADO!B1643</f>
        <v>115199</v>
      </c>
      <c r="E1649" s="25">
        <f>+[1]DEPURADO!C1643</f>
        <v>45626</v>
      </c>
      <c r="F1649" s="26">
        <f>+IF([1]DEPURADO!D1643&gt;1,[1]DEPURADO!D1643," ")</f>
        <v>45639</v>
      </c>
      <c r="G1649" s="27">
        <f>[1]DEPURADO!F1643</f>
        <v>85200</v>
      </c>
      <c r="H1649" s="28">
        <v>0</v>
      </c>
      <c r="I1649" s="28">
        <f>+[1]DEPURADO!M1643+[1]DEPURADO!N1643</f>
        <v>0</v>
      </c>
      <c r="J1649" s="28">
        <f>+[1]DEPURADO!R1643</f>
        <v>0</v>
      </c>
      <c r="K1649" s="29">
        <f>+[1]DEPURADO!P1643+[1]DEPURADO!Q1643</f>
        <v>0</v>
      </c>
      <c r="L1649" s="28">
        <v>0</v>
      </c>
      <c r="M1649" s="28">
        <v>0</v>
      </c>
      <c r="N1649" s="28">
        <f t="shared" si="175"/>
        <v>0</v>
      </c>
      <c r="O1649" s="28">
        <f t="shared" si="176"/>
        <v>85200</v>
      </c>
      <c r="P1649" s="24">
        <f>IF([1]DEPURADO!H1643&gt;1,0,[1]DEPURADO!B1643)</f>
        <v>115199</v>
      </c>
      <c r="Q1649" s="30">
        <f t="shared" si="177"/>
        <v>85200</v>
      </c>
      <c r="R1649" s="31">
        <f t="shared" si="178"/>
        <v>0</v>
      </c>
      <c r="S1649" s="31">
        <f>+[1]DEPURADO!J1643</f>
        <v>0</v>
      </c>
      <c r="T1649" s="23" t="s">
        <v>45</v>
      </c>
      <c r="U1649" s="31">
        <f>+[1]DEPURADO!I1643</f>
        <v>0</v>
      </c>
      <c r="V1649" s="30"/>
      <c r="W1649" s="23" t="s">
        <v>45</v>
      </c>
      <c r="X1649" s="31">
        <f>+[1]DEPURADO!K1643+[1]DEPURADO!L1643</f>
        <v>85200</v>
      </c>
      <c r="Y1649" s="23" t="s">
        <v>45</v>
      </c>
      <c r="Z1649" s="31">
        <f t="shared" si="179"/>
        <v>85200</v>
      </c>
      <c r="AA1649" s="31"/>
      <c r="AB1649" s="31">
        <v>0</v>
      </c>
      <c r="AC1649" s="31">
        <v>0</v>
      </c>
      <c r="AD1649" s="30"/>
      <c r="AE1649" s="30">
        <f>+[1]DEPURADO!K1643</f>
        <v>0</v>
      </c>
      <c r="AF1649" s="30">
        <v>0</v>
      </c>
      <c r="AG1649" s="30">
        <f t="shared" si="180"/>
        <v>0</v>
      </c>
      <c r="AH1649" s="30">
        <v>0</v>
      </c>
      <c r="AI1649" s="30" t="str">
        <f>+[1]DEPURADO!G1643</f>
        <v>GLOSA LEGALIZADA</v>
      </c>
      <c r="AJ1649" s="32"/>
      <c r="AK1649" s="33"/>
    </row>
    <row r="1650" spans="1:37" s="34" customFormat="1" x14ac:dyDescent="0.25">
      <c r="A1650" s="23">
        <f t="shared" si="181"/>
        <v>1642</v>
      </c>
      <c r="B1650" s="24" t="s">
        <v>44</v>
      </c>
      <c r="C1650" s="23" t="str">
        <f>+[1]DEPURADO!A1644</f>
        <v>HLC115454</v>
      </c>
      <c r="D1650" s="23">
        <f>+[1]DEPURADO!B1644</f>
        <v>115454</v>
      </c>
      <c r="E1650" s="25">
        <f>+[1]DEPURADO!C1644</f>
        <v>45626</v>
      </c>
      <c r="F1650" s="26">
        <f>+IF([1]DEPURADO!D1644&gt;1,[1]DEPURADO!D1644," ")</f>
        <v>45639</v>
      </c>
      <c r="G1650" s="27">
        <f>[1]DEPURADO!F1644</f>
        <v>427712</v>
      </c>
      <c r="H1650" s="28">
        <v>0</v>
      </c>
      <c r="I1650" s="28">
        <f>+[1]DEPURADO!M1644+[1]DEPURADO!N1644</f>
        <v>0</v>
      </c>
      <c r="J1650" s="28">
        <f>+[1]DEPURADO!R1644</f>
        <v>0</v>
      </c>
      <c r="K1650" s="29">
        <f>+[1]DEPURADO!P1644+[1]DEPURADO!Q1644</f>
        <v>0</v>
      </c>
      <c r="L1650" s="28">
        <v>0</v>
      </c>
      <c r="M1650" s="28">
        <v>0</v>
      </c>
      <c r="N1650" s="28">
        <f t="shared" si="175"/>
        <v>0</v>
      </c>
      <c r="O1650" s="28">
        <f t="shared" si="176"/>
        <v>427712</v>
      </c>
      <c r="P1650" s="24">
        <f>IF([1]DEPURADO!H1644&gt;1,0,[1]DEPURADO!B1644)</f>
        <v>115454</v>
      </c>
      <c r="Q1650" s="30">
        <f t="shared" si="177"/>
        <v>427712</v>
      </c>
      <c r="R1650" s="31">
        <f t="shared" si="178"/>
        <v>0</v>
      </c>
      <c r="S1650" s="31">
        <f>+[1]DEPURADO!J1644</f>
        <v>0</v>
      </c>
      <c r="T1650" s="23" t="s">
        <v>45</v>
      </c>
      <c r="U1650" s="31">
        <f>+[1]DEPURADO!I1644</f>
        <v>0</v>
      </c>
      <c r="V1650" s="30"/>
      <c r="W1650" s="23" t="s">
        <v>45</v>
      </c>
      <c r="X1650" s="31">
        <f>+[1]DEPURADO!K1644+[1]DEPURADO!L1644</f>
        <v>427712</v>
      </c>
      <c r="Y1650" s="23" t="s">
        <v>45</v>
      </c>
      <c r="Z1650" s="31">
        <f t="shared" si="179"/>
        <v>427712</v>
      </c>
      <c r="AA1650" s="31"/>
      <c r="AB1650" s="31">
        <v>0</v>
      </c>
      <c r="AC1650" s="31">
        <v>0</v>
      </c>
      <c r="AD1650" s="30"/>
      <c r="AE1650" s="30">
        <f>+[1]DEPURADO!K1644</f>
        <v>0</v>
      </c>
      <c r="AF1650" s="30">
        <v>0</v>
      </c>
      <c r="AG1650" s="30">
        <f t="shared" si="180"/>
        <v>0</v>
      </c>
      <c r="AH1650" s="30">
        <v>0</v>
      </c>
      <c r="AI1650" s="30" t="str">
        <f>+[1]DEPURADO!G1644</f>
        <v>GLOSA LEGALIZADA</v>
      </c>
      <c r="AJ1650" s="32"/>
      <c r="AK1650" s="33"/>
    </row>
    <row r="1651" spans="1:37" s="34" customFormat="1" x14ac:dyDescent="0.25">
      <c r="A1651" s="23">
        <f t="shared" si="181"/>
        <v>1643</v>
      </c>
      <c r="B1651" s="24" t="s">
        <v>44</v>
      </c>
      <c r="C1651" s="23" t="str">
        <f>+[1]DEPURADO!A1645</f>
        <v>HLC114515</v>
      </c>
      <c r="D1651" s="23">
        <f>+[1]DEPURADO!B1645</f>
        <v>114515</v>
      </c>
      <c r="E1651" s="25">
        <f>+[1]DEPURADO!C1645</f>
        <v>45626</v>
      </c>
      <c r="F1651" s="26">
        <f>+IF([1]DEPURADO!D1645&gt;1,[1]DEPURADO!D1645," ")</f>
        <v>45639</v>
      </c>
      <c r="G1651" s="27">
        <f>[1]DEPURADO!F1645</f>
        <v>1175561</v>
      </c>
      <c r="H1651" s="28">
        <v>0</v>
      </c>
      <c r="I1651" s="28">
        <f>+[1]DEPURADO!M1645+[1]DEPURADO!N1645</f>
        <v>0</v>
      </c>
      <c r="J1651" s="28">
        <f>+[1]DEPURADO!R1645</f>
        <v>0</v>
      </c>
      <c r="K1651" s="29">
        <f>+[1]DEPURADO!P1645+[1]DEPURADO!Q1645</f>
        <v>0</v>
      </c>
      <c r="L1651" s="28">
        <v>0</v>
      </c>
      <c r="M1651" s="28">
        <v>0</v>
      </c>
      <c r="N1651" s="28">
        <f t="shared" si="175"/>
        <v>0</v>
      </c>
      <c r="O1651" s="28">
        <f t="shared" si="176"/>
        <v>1175561</v>
      </c>
      <c r="P1651" s="24">
        <f>IF([1]DEPURADO!H1645&gt;1,0,[1]DEPURADO!B1645)</f>
        <v>114515</v>
      </c>
      <c r="Q1651" s="30">
        <f t="shared" si="177"/>
        <v>1175561</v>
      </c>
      <c r="R1651" s="31">
        <f t="shared" si="178"/>
        <v>0</v>
      </c>
      <c r="S1651" s="31">
        <f>+[1]DEPURADO!J1645</f>
        <v>0</v>
      </c>
      <c r="T1651" s="23" t="s">
        <v>45</v>
      </c>
      <c r="U1651" s="31">
        <f>+[1]DEPURADO!I1645</f>
        <v>0</v>
      </c>
      <c r="V1651" s="30"/>
      <c r="W1651" s="23" t="s">
        <v>45</v>
      </c>
      <c r="X1651" s="31">
        <f>+[1]DEPURADO!K1645+[1]DEPURADO!L1645</f>
        <v>1175561</v>
      </c>
      <c r="Y1651" s="23" t="s">
        <v>45</v>
      </c>
      <c r="Z1651" s="31">
        <f t="shared" si="179"/>
        <v>1175561</v>
      </c>
      <c r="AA1651" s="31"/>
      <c r="AB1651" s="31">
        <v>0</v>
      </c>
      <c r="AC1651" s="31">
        <v>0</v>
      </c>
      <c r="AD1651" s="30"/>
      <c r="AE1651" s="30">
        <f>+[1]DEPURADO!K1645</f>
        <v>0</v>
      </c>
      <c r="AF1651" s="30">
        <v>0</v>
      </c>
      <c r="AG1651" s="30">
        <f t="shared" si="180"/>
        <v>0</v>
      </c>
      <c r="AH1651" s="30">
        <v>0</v>
      </c>
      <c r="AI1651" s="30" t="str">
        <f>+[1]DEPURADO!G1645</f>
        <v>GLOSA LEGALIZADA</v>
      </c>
      <c r="AJ1651" s="32"/>
      <c r="AK1651" s="33"/>
    </row>
    <row r="1652" spans="1:37" s="34" customFormat="1" x14ac:dyDescent="0.25">
      <c r="A1652" s="23">
        <f t="shared" si="181"/>
        <v>1644</v>
      </c>
      <c r="B1652" s="24" t="s">
        <v>44</v>
      </c>
      <c r="C1652" s="23" t="str">
        <f>+[1]DEPURADO!A1646</f>
        <v>HLC117704</v>
      </c>
      <c r="D1652" s="23">
        <f>+[1]DEPURADO!B1646</f>
        <v>117704</v>
      </c>
      <c r="E1652" s="25">
        <f>+[1]DEPURADO!C1646</f>
        <v>45626</v>
      </c>
      <c r="F1652" s="26">
        <f>+IF([1]DEPURADO!D1646&gt;1,[1]DEPURADO!D1646," ")</f>
        <v>45644</v>
      </c>
      <c r="G1652" s="27">
        <f>[1]DEPURADO!F1646</f>
        <v>35660</v>
      </c>
      <c r="H1652" s="28">
        <v>0</v>
      </c>
      <c r="I1652" s="28">
        <f>+[1]DEPURADO!M1646+[1]DEPURADO!N1646</f>
        <v>0</v>
      </c>
      <c r="J1652" s="28">
        <f>+[1]DEPURADO!R1646</f>
        <v>0</v>
      </c>
      <c r="K1652" s="29">
        <f>+[1]DEPURADO!P1646+[1]DEPURADO!Q1646</f>
        <v>0</v>
      </c>
      <c r="L1652" s="28">
        <v>0</v>
      </c>
      <c r="M1652" s="28">
        <v>0</v>
      </c>
      <c r="N1652" s="28">
        <f t="shared" si="175"/>
        <v>0</v>
      </c>
      <c r="O1652" s="28">
        <f t="shared" si="176"/>
        <v>35660</v>
      </c>
      <c r="P1652" s="24">
        <f>IF([1]DEPURADO!H1646&gt;1,0,[1]DEPURADO!B1646)</f>
        <v>117704</v>
      </c>
      <c r="Q1652" s="30">
        <f t="shared" si="177"/>
        <v>35660</v>
      </c>
      <c r="R1652" s="31">
        <f t="shared" si="178"/>
        <v>0</v>
      </c>
      <c r="S1652" s="31">
        <f>+[1]DEPURADO!J1646</f>
        <v>0</v>
      </c>
      <c r="T1652" s="23" t="s">
        <v>45</v>
      </c>
      <c r="U1652" s="31">
        <f>+[1]DEPURADO!I1646</f>
        <v>0</v>
      </c>
      <c r="V1652" s="30"/>
      <c r="W1652" s="23" t="s">
        <v>45</v>
      </c>
      <c r="X1652" s="31">
        <f>+[1]DEPURADO!K1646+[1]DEPURADO!L1646</f>
        <v>35660</v>
      </c>
      <c r="Y1652" s="23" t="s">
        <v>45</v>
      </c>
      <c r="Z1652" s="31">
        <f t="shared" si="179"/>
        <v>35660</v>
      </c>
      <c r="AA1652" s="31"/>
      <c r="AB1652" s="31">
        <v>0</v>
      </c>
      <c r="AC1652" s="31">
        <v>0</v>
      </c>
      <c r="AD1652" s="30"/>
      <c r="AE1652" s="30">
        <f>+[1]DEPURADO!K1646</f>
        <v>0</v>
      </c>
      <c r="AF1652" s="30">
        <v>0</v>
      </c>
      <c r="AG1652" s="30">
        <f t="shared" si="180"/>
        <v>0</v>
      </c>
      <c r="AH1652" s="30">
        <v>0</v>
      </c>
      <c r="AI1652" s="30" t="str">
        <f>+[1]DEPURADO!G1646</f>
        <v>GLOSA LEGALIZADA</v>
      </c>
      <c r="AJ1652" s="32"/>
      <c r="AK1652" s="33"/>
    </row>
    <row r="1653" spans="1:37" s="34" customFormat="1" x14ac:dyDescent="0.25">
      <c r="A1653" s="23">
        <f t="shared" si="181"/>
        <v>1645</v>
      </c>
      <c r="B1653" s="24" t="s">
        <v>44</v>
      </c>
      <c r="C1653" s="23" t="str">
        <f>+[1]DEPURADO!A1647</f>
        <v>HLC117108</v>
      </c>
      <c r="D1653" s="23">
        <f>+[1]DEPURADO!B1647</f>
        <v>117108</v>
      </c>
      <c r="E1653" s="25">
        <f>+[1]DEPURADO!C1647</f>
        <v>45626</v>
      </c>
      <c r="F1653" s="26">
        <f>+IF([1]DEPURADO!D1647&gt;1,[1]DEPURADO!D1647," ")</f>
        <v>45644</v>
      </c>
      <c r="G1653" s="27">
        <f>[1]DEPURADO!F1647</f>
        <v>601159</v>
      </c>
      <c r="H1653" s="28">
        <v>0</v>
      </c>
      <c r="I1653" s="28">
        <f>+[1]DEPURADO!M1647+[1]DEPURADO!N1647</f>
        <v>0</v>
      </c>
      <c r="J1653" s="28">
        <f>+[1]DEPURADO!R1647</f>
        <v>0</v>
      </c>
      <c r="K1653" s="29">
        <f>+[1]DEPURADO!P1647+[1]DEPURADO!Q1647</f>
        <v>0</v>
      </c>
      <c r="L1653" s="28">
        <v>0</v>
      </c>
      <c r="M1653" s="28">
        <v>0</v>
      </c>
      <c r="N1653" s="28">
        <f t="shared" si="175"/>
        <v>0</v>
      </c>
      <c r="O1653" s="28">
        <f t="shared" si="176"/>
        <v>601159</v>
      </c>
      <c r="P1653" s="24">
        <f>IF([1]DEPURADO!H1647&gt;1,0,[1]DEPURADO!B1647)</f>
        <v>117108</v>
      </c>
      <c r="Q1653" s="30">
        <f t="shared" si="177"/>
        <v>601159</v>
      </c>
      <c r="R1653" s="31">
        <f t="shared" si="178"/>
        <v>0</v>
      </c>
      <c r="S1653" s="31">
        <f>+[1]DEPURADO!J1647</f>
        <v>0</v>
      </c>
      <c r="T1653" s="23" t="s">
        <v>45</v>
      </c>
      <c r="U1653" s="31">
        <f>+[1]DEPURADO!I1647</f>
        <v>0</v>
      </c>
      <c r="V1653" s="30"/>
      <c r="W1653" s="23" t="s">
        <v>45</v>
      </c>
      <c r="X1653" s="31">
        <f>+[1]DEPURADO!K1647+[1]DEPURADO!L1647</f>
        <v>601159</v>
      </c>
      <c r="Y1653" s="23" t="s">
        <v>45</v>
      </c>
      <c r="Z1653" s="31">
        <f t="shared" si="179"/>
        <v>601159</v>
      </c>
      <c r="AA1653" s="31"/>
      <c r="AB1653" s="31">
        <v>0</v>
      </c>
      <c r="AC1653" s="31">
        <v>0</v>
      </c>
      <c r="AD1653" s="30"/>
      <c r="AE1653" s="30">
        <f>+[1]DEPURADO!K1647</f>
        <v>0</v>
      </c>
      <c r="AF1653" s="30">
        <v>0</v>
      </c>
      <c r="AG1653" s="30">
        <f t="shared" si="180"/>
        <v>0</v>
      </c>
      <c r="AH1653" s="30">
        <v>0</v>
      </c>
      <c r="AI1653" s="30" t="str">
        <f>+[1]DEPURADO!G1647</f>
        <v>GLOSA LEGALIZADA</v>
      </c>
      <c r="AJ1653" s="32"/>
      <c r="AK1653" s="33"/>
    </row>
    <row r="1654" spans="1:37" s="34" customFormat="1" x14ac:dyDescent="0.25">
      <c r="A1654" s="23">
        <f t="shared" si="181"/>
        <v>1646</v>
      </c>
      <c r="B1654" s="24" t="s">
        <v>44</v>
      </c>
      <c r="C1654" s="23" t="str">
        <f>+[1]DEPURADO!A1648</f>
        <v>HLC117105</v>
      </c>
      <c r="D1654" s="23">
        <f>+[1]DEPURADO!B1648</f>
        <v>117105</v>
      </c>
      <c r="E1654" s="25">
        <f>+[1]DEPURADO!C1648</f>
        <v>45626</v>
      </c>
      <c r="F1654" s="26">
        <f>+IF([1]DEPURADO!D1648&gt;1,[1]DEPURADO!D1648," ")</f>
        <v>45644</v>
      </c>
      <c r="G1654" s="27">
        <f>[1]DEPURADO!F1648</f>
        <v>1266565</v>
      </c>
      <c r="H1654" s="28">
        <v>0</v>
      </c>
      <c r="I1654" s="28">
        <f>+[1]DEPURADO!M1648+[1]DEPURADO!N1648</f>
        <v>0</v>
      </c>
      <c r="J1654" s="28">
        <f>+[1]DEPURADO!R1648</f>
        <v>0</v>
      </c>
      <c r="K1654" s="29">
        <f>+[1]DEPURADO!P1648+[1]DEPURADO!Q1648</f>
        <v>0</v>
      </c>
      <c r="L1654" s="28">
        <v>0</v>
      </c>
      <c r="M1654" s="28">
        <v>0</v>
      </c>
      <c r="N1654" s="28">
        <f t="shared" si="175"/>
        <v>0</v>
      </c>
      <c r="O1654" s="28">
        <f t="shared" si="176"/>
        <v>1266565</v>
      </c>
      <c r="P1654" s="24">
        <f>IF([1]DEPURADO!H1648&gt;1,0,[1]DEPURADO!B1648)</f>
        <v>117105</v>
      </c>
      <c r="Q1654" s="30">
        <f t="shared" si="177"/>
        <v>1266565</v>
      </c>
      <c r="R1654" s="31">
        <f t="shared" si="178"/>
        <v>0</v>
      </c>
      <c r="S1654" s="31">
        <f>+[1]DEPURADO!J1648</f>
        <v>0</v>
      </c>
      <c r="T1654" s="23" t="s">
        <v>45</v>
      </c>
      <c r="U1654" s="31">
        <f>+[1]DEPURADO!I1648</f>
        <v>0</v>
      </c>
      <c r="V1654" s="30"/>
      <c r="W1654" s="23" t="s">
        <v>45</v>
      </c>
      <c r="X1654" s="31">
        <f>+[1]DEPURADO!K1648+[1]DEPURADO!L1648</f>
        <v>1266565</v>
      </c>
      <c r="Y1654" s="23" t="s">
        <v>45</v>
      </c>
      <c r="Z1654" s="31">
        <f t="shared" si="179"/>
        <v>1266565</v>
      </c>
      <c r="AA1654" s="31"/>
      <c r="AB1654" s="31">
        <v>0</v>
      </c>
      <c r="AC1654" s="31">
        <v>0</v>
      </c>
      <c r="AD1654" s="30"/>
      <c r="AE1654" s="30">
        <f>+[1]DEPURADO!K1648</f>
        <v>0</v>
      </c>
      <c r="AF1654" s="30">
        <v>0</v>
      </c>
      <c r="AG1654" s="30">
        <f t="shared" si="180"/>
        <v>0</v>
      </c>
      <c r="AH1654" s="30">
        <v>0</v>
      </c>
      <c r="AI1654" s="30" t="str">
        <f>+[1]DEPURADO!G1648</f>
        <v>GLOSA LEGALIZADA</v>
      </c>
      <c r="AJ1654" s="32"/>
      <c r="AK1654" s="33"/>
    </row>
    <row r="1655" spans="1:37" s="34" customFormat="1" x14ac:dyDescent="0.25">
      <c r="A1655" s="23">
        <f t="shared" si="181"/>
        <v>1647</v>
      </c>
      <c r="B1655" s="24" t="s">
        <v>44</v>
      </c>
      <c r="C1655" s="23" t="str">
        <f>+[1]DEPURADO!A1649</f>
        <v>HLC117217</v>
      </c>
      <c r="D1655" s="23">
        <f>+[1]DEPURADO!B1649</f>
        <v>117217</v>
      </c>
      <c r="E1655" s="25">
        <f>+[1]DEPURADO!C1649</f>
        <v>45626</v>
      </c>
      <c r="F1655" s="26">
        <f>+IF([1]DEPURADO!D1649&gt;1,[1]DEPURADO!D1649," ")</f>
        <v>45644</v>
      </c>
      <c r="G1655" s="27">
        <f>[1]DEPURADO!F1649</f>
        <v>385794</v>
      </c>
      <c r="H1655" s="28">
        <v>0</v>
      </c>
      <c r="I1655" s="28">
        <f>+[1]DEPURADO!M1649+[1]DEPURADO!N1649</f>
        <v>0</v>
      </c>
      <c r="J1655" s="28">
        <f>+[1]DEPURADO!R1649</f>
        <v>0</v>
      </c>
      <c r="K1655" s="29">
        <f>+[1]DEPURADO!P1649+[1]DEPURADO!Q1649</f>
        <v>0</v>
      </c>
      <c r="L1655" s="28">
        <v>0</v>
      </c>
      <c r="M1655" s="28">
        <v>0</v>
      </c>
      <c r="N1655" s="28">
        <f t="shared" si="175"/>
        <v>0</v>
      </c>
      <c r="O1655" s="28">
        <f t="shared" si="176"/>
        <v>385794</v>
      </c>
      <c r="P1655" s="24">
        <f>IF([1]DEPURADO!H1649&gt;1,0,[1]DEPURADO!B1649)</f>
        <v>117217</v>
      </c>
      <c r="Q1655" s="30">
        <f t="shared" si="177"/>
        <v>385794</v>
      </c>
      <c r="R1655" s="31">
        <f t="shared" si="178"/>
        <v>0</v>
      </c>
      <c r="S1655" s="31">
        <f>+[1]DEPURADO!J1649</f>
        <v>0</v>
      </c>
      <c r="T1655" s="23" t="s">
        <v>45</v>
      </c>
      <c r="U1655" s="31">
        <f>+[1]DEPURADO!I1649</f>
        <v>0</v>
      </c>
      <c r="V1655" s="30"/>
      <c r="W1655" s="23" t="s">
        <v>45</v>
      </c>
      <c r="X1655" s="31">
        <f>+[1]DEPURADO!K1649+[1]DEPURADO!L1649</f>
        <v>385794</v>
      </c>
      <c r="Y1655" s="23" t="s">
        <v>45</v>
      </c>
      <c r="Z1655" s="31">
        <f t="shared" si="179"/>
        <v>385794</v>
      </c>
      <c r="AA1655" s="31"/>
      <c r="AB1655" s="31">
        <v>0</v>
      </c>
      <c r="AC1655" s="31">
        <v>0</v>
      </c>
      <c r="AD1655" s="30"/>
      <c r="AE1655" s="30">
        <f>+[1]DEPURADO!K1649</f>
        <v>0</v>
      </c>
      <c r="AF1655" s="30">
        <v>0</v>
      </c>
      <c r="AG1655" s="30">
        <f t="shared" si="180"/>
        <v>0</v>
      </c>
      <c r="AH1655" s="30">
        <v>0</v>
      </c>
      <c r="AI1655" s="30" t="str">
        <f>+[1]DEPURADO!G1649</f>
        <v>GLOSA LEGALIZADA</v>
      </c>
      <c r="AJ1655" s="32"/>
      <c r="AK1655" s="33"/>
    </row>
    <row r="1656" spans="1:37" s="34" customFormat="1" x14ac:dyDescent="0.25">
      <c r="A1656" s="23">
        <f t="shared" si="181"/>
        <v>1648</v>
      </c>
      <c r="B1656" s="24" t="s">
        <v>44</v>
      </c>
      <c r="C1656" s="23" t="str">
        <f>+[1]DEPURADO!A1650</f>
        <v>HLC117111</v>
      </c>
      <c r="D1656" s="23">
        <f>+[1]DEPURADO!B1650</f>
        <v>117111</v>
      </c>
      <c r="E1656" s="25">
        <f>+[1]DEPURADO!C1650</f>
        <v>45626</v>
      </c>
      <c r="F1656" s="26">
        <f>+IF([1]DEPURADO!D1650&gt;1,[1]DEPURADO!D1650," ")</f>
        <v>45644</v>
      </c>
      <c r="G1656" s="27">
        <f>[1]DEPURADO!F1650</f>
        <v>339304</v>
      </c>
      <c r="H1656" s="28">
        <v>0</v>
      </c>
      <c r="I1656" s="28">
        <f>+[1]DEPURADO!M1650+[1]DEPURADO!N1650</f>
        <v>0</v>
      </c>
      <c r="J1656" s="28">
        <f>+[1]DEPURADO!R1650</f>
        <v>0</v>
      </c>
      <c r="K1656" s="29">
        <f>+[1]DEPURADO!P1650+[1]DEPURADO!Q1650</f>
        <v>0</v>
      </c>
      <c r="L1656" s="28">
        <v>0</v>
      </c>
      <c r="M1656" s="28">
        <v>0</v>
      </c>
      <c r="N1656" s="28">
        <f t="shared" si="175"/>
        <v>0</v>
      </c>
      <c r="O1656" s="28">
        <f t="shared" si="176"/>
        <v>339304</v>
      </c>
      <c r="P1656" s="24">
        <f>IF([1]DEPURADO!H1650&gt;1,0,[1]DEPURADO!B1650)</f>
        <v>117111</v>
      </c>
      <c r="Q1656" s="30">
        <f t="shared" si="177"/>
        <v>339304</v>
      </c>
      <c r="R1656" s="31">
        <f t="shared" si="178"/>
        <v>0</v>
      </c>
      <c r="S1656" s="31">
        <f>+[1]DEPURADO!J1650</f>
        <v>0</v>
      </c>
      <c r="T1656" s="23" t="s">
        <v>45</v>
      </c>
      <c r="U1656" s="31">
        <f>+[1]DEPURADO!I1650</f>
        <v>0</v>
      </c>
      <c r="V1656" s="30"/>
      <c r="W1656" s="23" t="s">
        <v>45</v>
      </c>
      <c r="X1656" s="31">
        <f>+[1]DEPURADO!K1650+[1]DEPURADO!L1650</f>
        <v>339304</v>
      </c>
      <c r="Y1656" s="23" t="s">
        <v>45</v>
      </c>
      <c r="Z1656" s="31">
        <f t="shared" si="179"/>
        <v>339304</v>
      </c>
      <c r="AA1656" s="31"/>
      <c r="AB1656" s="31">
        <v>0</v>
      </c>
      <c r="AC1656" s="31">
        <v>0</v>
      </c>
      <c r="AD1656" s="30"/>
      <c r="AE1656" s="30">
        <f>+[1]DEPURADO!K1650</f>
        <v>0</v>
      </c>
      <c r="AF1656" s="30">
        <v>0</v>
      </c>
      <c r="AG1656" s="30">
        <f t="shared" si="180"/>
        <v>0</v>
      </c>
      <c r="AH1656" s="30">
        <v>0</v>
      </c>
      <c r="AI1656" s="30" t="str">
        <f>+[1]DEPURADO!G1650</f>
        <v>GLOSA LEGALIZADA</v>
      </c>
      <c r="AJ1656" s="32"/>
      <c r="AK1656" s="33"/>
    </row>
    <row r="1657" spans="1:37" s="34" customFormat="1" x14ac:dyDescent="0.25">
      <c r="A1657" s="23">
        <f t="shared" si="181"/>
        <v>1649</v>
      </c>
      <c r="B1657" s="24" t="s">
        <v>44</v>
      </c>
      <c r="C1657" s="23" t="str">
        <f>+[1]DEPURADO!A1651</f>
        <v>HLC117706</v>
      </c>
      <c r="D1657" s="23">
        <f>+[1]DEPURADO!B1651</f>
        <v>117706</v>
      </c>
      <c r="E1657" s="25">
        <f>+[1]DEPURADO!C1651</f>
        <v>45626</v>
      </c>
      <c r="F1657" s="26">
        <f>+IF([1]DEPURADO!D1651&gt;1,[1]DEPURADO!D1651," ")</f>
        <v>45644</v>
      </c>
      <c r="G1657" s="27">
        <f>[1]DEPURADO!F1651</f>
        <v>3725390</v>
      </c>
      <c r="H1657" s="28">
        <v>0</v>
      </c>
      <c r="I1657" s="28">
        <f>+[1]DEPURADO!M1651+[1]DEPURADO!N1651</f>
        <v>0</v>
      </c>
      <c r="J1657" s="28">
        <f>+[1]DEPURADO!R1651</f>
        <v>0</v>
      </c>
      <c r="K1657" s="29">
        <f>+[1]DEPURADO!P1651+[1]DEPURADO!Q1651</f>
        <v>0</v>
      </c>
      <c r="L1657" s="28">
        <v>0</v>
      </c>
      <c r="M1657" s="28">
        <v>0</v>
      </c>
      <c r="N1657" s="28">
        <f t="shared" si="175"/>
        <v>0</v>
      </c>
      <c r="O1657" s="28">
        <f t="shared" si="176"/>
        <v>3725390</v>
      </c>
      <c r="P1657" s="24">
        <f>IF([1]DEPURADO!H1651&gt;1,0,[1]DEPURADO!B1651)</f>
        <v>117706</v>
      </c>
      <c r="Q1657" s="30">
        <f t="shared" si="177"/>
        <v>3725390</v>
      </c>
      <c r="R1657" s="31">
        <f t="shared" si="178"/>
        <v>0</v>
      </c>
      <c r="S1657" s="31">
        <f>+[1]DEPURADO!J1651</f>
        <v>0</v>
      </c>
      <c r="T1657" s="23" t="s">
        <v>45</v>
      </c>
      <c r="U1657" s="31">
        <f>+[1]DEPURADO!I1651</f>
        <v>0</v>
      </c>
      <c r="V1657" s="30"/>
      <c r="W1657" s="23" t="s">
        <v>45</v>
      </c>
      <c r="X1657" s="31">
        <f>+[1]DEPURADO!K1651+[1]DEPURADO!L1651</f>
        <v>3725390</v>
      </c>
      <c r="Y1657" s="23" t="s">
        <v>45</v>
      </c>
      <c r="Z1657" s="31">
        <f t="shared" si="179"/>
        <v>3725390</v>
      </c>
      <c r="AA1657" s="31"/>
      <c r="AB1657" s="31">
        <v>0</v>
      </c>
      <c r="AC1657" s="31">
        <v>0</v>
      </c>
      <c r="AD1657" s="30"/>
      <c r="AE1657" s="30">
        <f>+[1]DEPURADO!K1651</f>
        <v>0</v>
      </c>
      <c r="AF1657" s="30">
        <v>0</v>
      </c>
      <c r="AG1657" s="30">
        <f t="shared" si="180"/>
        <v>0</v>
      </c>
      <c r="AH1657" s="30">
        <v>0</v>
      </c>
      <c r="AI1657" s="30" t="str">
        <f>+[1]DEPURADO!G1651</f>
        <v>GLOSA LEGALIZADA</v>
      </c>
      <c r="AJ1657" s="32"/>
      <c r="AK1657" s="33"/>
    </row>
    <row r="1658" spans="1:37" s="34" customFormat="1" x14ac:dyDescent="0.25">
      <c r="A1658" s="23">
        <f t="shared" si="181"/>
        <v>1650</v>
      </c>
      <c r="B1658" s="24" t="s">
        <v>44</v>
      </c>
      <c r="C1658" s="23" t="str">
        <f>+[1]DEPURADO!A1652</f>
        <v>HLC116480</v>
      </c>
      <c r="D1658" s="23">
        <f>+[1]DEPURADO!B1652</f>
        <v>116480</v>
      </c>
      <c r="E1658" s="25">
        <f>+[1]DEPURADO!C1652</f>
        <v>45626</v>
      </c>
      <c r="F1658" s="26">
        <f>+IF([1]DEPURADO!D1652&gt;1,[1]DEPURADO!D1652," ")</f>
        <v>45644</v>
      </c>
      <c r="G1658" s="27">
        <f>[1]DEPURADO!F1652</f>
        <v>664422</v>
      </c>
      <c r="H1658" s="28">
        <v>0</v>
      </c>
      <c r="I1658" s="28">
        <f>+[1]DEPURADO!M1652+[1]DEPURADO!N1652</f>
        <v>0</v>
      </c>
      <c r="J1658" s="28">
        <f>+[1]DEPURADO!R1652</f>
        <v>0</v>
      </c>
      <c r="K1658" s="29">
        <f>+[1]DEPURADO!P1652+[1]DEPURADO!Q1652</f>
        <v>0</v>
      </c>
      <c r="L1658" s="28">
        <v>0</v>
      </c>
      <c r="M1658" s="28">
        <v>0</v>
      </c>
      <c r="N1658" s="28">
        <f t="shared" si="175"/>
        <v>0</v>
      </c>
      <c r="O1658" s="28">
        <f t="shared" si="176"/>
        <v>664422</v>
      </c>
      <c r="P1658" s="24">
        <f>IF([1]DEPURADO!H1652&gt;1,0,[1]DEPURADO!B1652)</f>
        <v>116480</v>
      </c>
      <c r="Q1658" s="30">
        <f t="shared" si="177"/>
        <v>664422</v>
      </c>
      <c r="R1658" s="31">
        <f t="shared" si="178"/>
        <v>0</v>
      </c>
      <c r="S1658" s="31">
        <f>+[1]DEPURADO!J1652</f>
        <v>0</v>
      </c>
      <c r="T1658" s="23" t="s">
        <v>45</v>
      </c>
      <c r="U1658" s="31">
        <f>+[1]DEPURADO!I1652</f>
        <v>0</v>
      </c>
      <c r="V1658" s="30"/>
      <c r="W1658" s="23" t="s">
        <v>45</v>
      </c>
      <c r="X1658" s="31">
        <f>+[1]DEPURADO!K1652+[1]DEPURADO!L1652</f>
        <v>664422</v>
      </c>
      <c r="Y1658" s="23" t="s">
        <v>45</v>
      </c>
      <c r="Z1658" s="31">
        <f t="shared" si="179"/>
        <v>664422</v>
      </c>
      <c r="AA1658" s="31"/>
      <c r="AB1658" s="31">
        <v>0</v>
      </c>
      <c r="AC1658" s="31">
        <v>0</v>
      </c>
      <c r="AD1658" s="30"/>
      <c r="AE1658" s="30">
        <f>+[1]DEPURADO!K1652</f>
        <v>0</v>
      </c>
      <c r="AF1658" s="30">
        <v>0</v>
      </c>
      <c r="AG1658" s="30">
        <f t="shared" si="180"/>
        <v>0</v>
      </c>
      <c r="AH1658" s="30">
        <v>0</v>
      </c>
      <c r="AI1658" s="30" t="str">
        <f>+[1]DEPURADO!G1652</f>
        <v>GLOSA LEGALIZADA</v>
      </c>
      <c r="AJ1658" s="32"/>
      <c r="AK1658" s="33"/>
    </row>
    <row r="1659" spans="1:37" s="34" customFormat="1" x14ac:dyDescent="0.25">
      <c r="A1659" s="23">
        <f t="shared" si="181"/>
        <v>1651</v>
      </c>
      <c r="B1659" s="24" t="s">
        <v>44</v>
      </c>
      <c r="C1659" s="23" t="str">
        <f>+[1]DEPURADO!A1653</f>
        <v>HLC117716</v>
      </c>
      <c r="D1659" s="23">
        <f>+[1]DEPURADO!B1653</f>
        <v>117716</v>
      </c>
      <c r="E1659" s="25">
        <f>+[1]DEPURADO!C1653</f>
        <v>45626</v>
      </c>
      <c r="F1659" s="26">
        <f>+IF([1]DEPURADO!D1653&gt;1,[1]DEPURADO!D1653," ")</f>
        <v>45644</v>
      </c>
      <c r="G1659" s="27">
        <f>[1]DEPURADO!F1653</f>
        <v>38028</v>
      </c>
      <c r="H1659" s="28">
        <v>0</v>
      </c>
      <c r="I1659" s="28">
        <f>+[1]DEPURADO!M1653+[1]DEPURADO!N1653</f>
        <v>0</v>
      </c>
      <c r="J1659" s="28">
        <f>+[1]DEPURADO!R1653</f>
        <v>0</v>
      </c>
      <c r="K1659" s="29">
        <f>+[1]DEPURADO!P1653+[1]DEPURADO!Q1653</f>
        <v>0</v>
      </c>
      <c r="L1659" s="28">
        <v>0</v>
      </c>
      <c r="M1659" s="28">
        <v>0</v>
      </c>
      <c r="N1659" s="28">
        <f t="shared" si="175"/>
        <v>0</v>
      </c>
      <c r="O1659" s="28">
        <f t="shared" si="176"/>
        <v>38028</v>
      </c>
      <c r="P1659" s="24">
        <f>IF([1]DEPURADO!H1653&gt;1,0,[1]DEPURADO!B1653)</f>
        <v>117716</v>
      </c>
      <c r="Q1659" s="30">
        <f t="shared" si="177"/>
        <v>38028</v>
      </c>
      <c r="R1659" s="31">
        <f t="shared" si="178"/>
        <v>0</v>
      </c>
      <c r="S1659" s="31">
        <f>+[1]DEPURADO!J1653</f>
        <v>0</v>
      </c>
      <c r="T1659" s="23" t="s">
        <v>45</v>
      </c>
      <c r="U1659" s="31">
        <f>+[1]DEPURADO!I1653</f>
        <v>0</v>
      </c>
      <c r="V1659" s="30"/>
      <c r="W1659" s="23" t="s">
        <v>45</v>
      </c>
      <c r="X1659" s="31">
        <f>+[1]DEPURADO!K1653+[1]DEPURADO!L1653</f>
        <v>38028</v>
      </c>
      <c r="Y1659" s="23" t="s">
        <v>45</v>
      </c>
      <c r="Z1659" s="31">
        <f t="shared" si="179"/>
        <v>38028</v>
      </c>
      <c r="AA1659" s="31"/>
      <c r="AB1659" s="31">
        <v>0</v>
      </c>
      <c r="AC1659" s="31">
        <v>0</v>
      </c>
      <c r="AD1659" s="30"/>
      <c r="AE1659" s="30">
        <f>+[1]DEPURADO!K1653</f>
        <v>0</v>
      </c>
      <c r="AF1659" s="30">
        <v>0</v>
      </c>
      <c r="AG1659" s="30">
        <f t="shared" si="180"/>
        <v>0</v>
      </c>
      <c r="AH1659" s="30">
        <v>0</v>
      </c>
      <c r="AI1659" s="30" t="str">
        <f>+[1]DEPURADO!G1653</f>
        <v>GLOSA LEGALIZADA</v>
      </c>
      <c r="AJ1659" s="32"/>
      <c r="AK1659" s="33"/>
    </row>
    <row r="1660" spans="1:37" s="34" customFormat="1" x14ac:dyDescent="0.25">
      <c r="A1660" s="23">
        <f t="shared" si="181"/>
        <v>1652</v>
      </c>
      <c r="B1660" s="24" t="s">
        <v>44</v>
      </c>
      <c r="C1660" s="23" t="str">
        <f>+[1]DEPURADO!A1654</f>
        <v>HLC116411</v>
      </c>
      <c r="D1660" s="23">
        <f>+[1]DEPURADO!B1654</f>
        <v>116411</v>
      </c>
      <c r="E1660" s="25">
        <f>+[1]DEPURADO!C1654</f>
        <v>45626</v>
      </c>
      <c r="F1660" s="26">
        <f>+IF([1]DEPURADO!D1654&gt;1,[1]DEPURADO!D1654," ")</f>
        <v>45644</v>
      </c>
      <c r="G1660" s="27">
        <f>[1]DEPURADO!F1654</f>
        <v>703481</v>
      </c>
      <c r="H1660" s="28">
        <v>0</v>
      </c>
      <c r="I1660" s="28">
        <f>+[1]DEPURADO!M1654+[1]DEPURADO!N1654</f>
        <v>0</v>
      </c>
      <c r="J1660" s="28">
        <f>+[1]DEPURADO!R1654</f>
        <v>0</v>
      </c>
      <c r="K1660" s="29">
        <f>+[1]DEPURADO!P1654+[1]DEPURADO!Q1654</f>
        <v>0</v>
      </c>
      <c r="L1660" s="28">
        <v>0</v>
      </c>
      <c r="M1660" s="28">
        <v>0</v>
      </c>
      <c r="N1660" s="28">
        <f t="shared" si="175"/>
        <v>0</v>
      </c>
      <c r="O1660" s="28">
        <f t="shared" si="176"/>
        <v>703481</v>
      </c>
      <c r="P1660" s="24">
        <f>IF([1]DEPURADO!H1654&gt;1,0,[1]DEPURADO!B1654)</f>
        <v>116411</v>
      </c>
      <c r="Q1660" s="30">
        <f t="shared" si="177"/>
        <v>703481</v>
      </c>
      <c r="R1660" s="31">
        <f t="shared" si="178"/>
        <v>0</v>
      </c>
      <c r="S1660" s="31">
        <f>+[1]DEPURADO!J1654</f>
        <v>0</v>
      </c>
      <c r="T1660" s="23" t="s">
        <v>45</v>
      </c>
      <c r="U1660" s="31">
        <f>+[1]DEPURADO!I1654</f>
        <v>0</v>
      </c>
      <c r="V1660" s="30"/>
      <c r="W1660" s="23" t="s">
        <v>45</v>
      </c>
      <c r="X1660" s="31">
        <f>+[1]DEPURADO!K1654+[1]DEPURADO!L1654</f>
        <v>703481</v>
      </c>
      <c r="Y1660" s="23" t="s">
        <v>45</v>
      </c>
      <c r="Z1660" s="31">
        <f t="shared" si="179"/>
        <v>703481</v>
      </c>
      <c r="AA1660" s="31"/>
      <c r="AB1660" s="31">
        <v>0</v>
      </c>
      <c r="AC1660" s="31">
        <v>0</v>
      </c>
      <c r="AD1660" s="30"/>
      <c r="AE1660" s="30">
        <f>+[1]DEPURADO!K1654</f>
        <v>0</v>
      </c>
      <c r="AF1660" s="30">
        <v>0</v>
      </c>
      <c r="AG1660" s="30">
        <f t="shared" si="180"/>
        <v>0</v>
      </c>
      <c r="AH1660" s="30">
        <v>0</v>
      </c>
      <c r="AI1660" s="30" t="str">
        <f>+[1]DEPURADO!G1654</f>
        <v>GLOSA LEGALIZADA</v>
      </c>
      <c r="AJ1660" s="32"/>
      <c r="AK1660" s="33"/>
    </row>
    <row r="1661" spans="1:37" s="34" customFormat="1" x14ac:dyDescent="0.25">
      <c r="A1661" s="23">
        <f t="shared" si="181"/>
        <v>1653</v>
      </c>
      <c r="B1661" s="24" t="s">
        <v>44</v>
      </c>
      <c r="C1661" s="23" t="str">
        <f>+[1]DEPURADO!A1655</f>
        <v>HLC117735</v>
      </c>
      <c r="D1661" s="23">
        <f>+[1]DEPURADO!B1655</f>
        <v>117735</v>
      </c>
      <c r="E1661" s="25">
        <f>+[1]DEPURADO!C1655</f>
        <v>45626</v>
      </c>
      <c r="F1661" s="26">
        <f>+IF([1]DEPURADO!D1655&gt;1,[1]DEPURADO!D1655," ")</f>
        <v>45644</v>
      </c>
      <c r="G1661" s="27">
        <f>[1]DEPURADO!F1655</f>
        <v>40620</v>
      </c>
      <c r="H1661" s="28">
        <v>0</v>
      </c>
      <c r="I1661" s="28">
        <f>+[1]DEPURADO!M1655+[1]DEPURADO!N1655</f>
        <v>0</v>
      </c>
      <c r="J1661" s="28">
        <f>+[1]DEPURADO!R1655</f>
        <v>0</v>
      </c>
      <c r="K1661" s="29">
        <f>+[1]DEPURADO!P1655+[1]DEPURADO!Q1655</f>
        <v>0</v>
      </c>
      <c r="L1661" s="28">
        <v>0</v>
      </c>
      <c r="M1661" s="28">
        <v>0</v>
      </c>
      <c r="N1661" s="28">
        <f t="shared" si="175"/>
        <v>0</v>
      </c>
      <c r="O1661" s="28">
        <f t="shared" si="176"/>
        <v>40620</v>
      </c>
      <c r="P1661" s="24">
        <f>IF([1]DEPURADO!H1655&gt;1,0,[1]DEPURADO!B1655)</f>
        <v>117735</v>
      </c>
      <c r="Q1661" s="30">
        <f t="shared" si="177"/>
        <v>40620</v>
      </c>
      <c r="R1661" s="31">
        <f t="shared" si="178"/>
        <v>0</v>
      </c>
      <c r="S1661" s="31">
        <f>+[1]DEPURADO!J1655</f>
        <v>0</v>
      </c>
      <c r="T1661" s="23" t="s">
        <v>45</v>
      </c>
      <c r="U1661" s="31">
        <f>+[1]DEPURADO!I1655</f>
        <v>0</v>
      </c>
      <c r="V1661" s="30"/>
      <c r="W1661" s="23" t="s">
        <v>45</v>
      </c>
      <c r="X1661" s="31">
        <f>+[1]DEPURADO!K1655+[1]DEPURADO!L1655</f>
        <v>40620</v>
      </c>
      <c r="Y1661" s="23" t="s">
        <v>45</v>
      </c>
      <c r="Z1661" s="31">
        <f t="shared" si="179"/>
        <v>40620</v>
      </c>
      <c r="AA1661" s="31"/>
      <c r="AB1661" s="31">
        <v>0</v>
      </c>
      <c r="AC1661" s="31">
        <v>0</v>
      </c>
      <c r="AD1661" s="30"/>
      <c r="AE1661" s="30">
        <f>+[1]DEPURADO!K1655</f>
        <v>0</v>
      </c>
      <c r="AF1661" s="30">
        <v>0</v>
      </c>
      <c r="AG1661" s="30">
        <f t="shared" si="180"/>
        <v>0</v>
      </c>
      <c r="AH1661" s="30">
        <v>0</v>
      </c>
      <c r="AI1661" s="30" t="str">
        <f>+[1]DEPURADO!G1655</f>
        <v>GLOSA LEGALIZADA</v>
      </c>
      <c r="AJ1661" s="32"/>
      <c r="AK1661" s="33"/>
    </row>
    <row r="1662" spans="1:37" s="34" customFormat="1" x14ac:dyDescent="0.25">
      <c r="A1662" s="23">
        <f t="shared" si="181"/>
        <v>1654</v>
      </c>
      <c r="B1662" s="24" t="s">
        <v>44</v>
      </c>
      <c r="C1662" s="23" t="str">
        <f>+[1]DEPURADO!A1656</f>
        <v>HLC116660</v>
      </c>
      <c r="D1662" s="23">
        <f>+[1]DEPURADO!B1656</f>
        <v>116660</v>
      </c>
      <c r="E1662" s="25">
        <f>+[1]DEPURADO!C1656</f>
        <v>45626</v>
      </c>
      <c r="F1662" s="26">
        <f>+IF([1]DEPURADO!D1656&gt;1,[1]DEPURADO!D1656," ")</f>
        <v>45644</v>
      </c>
      <c r="G1662" s="27">
        <f>[1]DEPURADO!F1656</f>
        <v>222251</v>
      </c>
      <c r="H1662" s="28">
        <v>0</v>
      </c>
      <c r="I1662" s="28">
        <f>+[1]DEPURADO!M1656+[1]DEPURADO!N1656</f>
        <v>0</v>
      </c>
      <c r="J1662" s="28">
        <f>+[1]DEPURADO!R1656</f>
        <v>0</v>
      </c>
      <c r="K1662" s="29">
        <f>+[1]DEPURADO!P1656+[1]DEPURADO!Q1656</f>
        <v>0</v>
      </c>
      <c r="L1662" s="28">
        <v>0</v>
      </c>
      <c r="M1662" s="28">
        <v>0</v>
      </c>
      <c r="N1662" s="28">
        <f t="shared" si="175"/>
        <v>0</v>
      </c>
      <c r="O1662" s="28">
        <f t="shared" si="176"/>
        <v>222251</v>
      </c>
      <c r="P1662" s="24">
        <f>IF([1]DEPURADO!H1656&gt;1,0,[1]DEPURADO!B1656)</f>
        <v>116660</v>
      </c>
      <c r="Q1662" s="30">
        <f t="shared" si="177"/>
        <v>222251</v>
      </c>
      <c r="R1662" s="31">
        <f t="shared" si="178"/>
        <v>0</v>
      </c>
      <c r="S1662" s="31">
        <f>+[1]DEPURADO!J1656</f>
        <v>0</v>
      </c>
      <c r="T1662" s="23" t="s">
        <v>45</v>
      </c>
      <c r="U1662" s="31">
        <f>+[1]DEPURADO!I1656</f>
        <v>0</v>
      </c>
      <c r="V1662" s="30"/>
      <c r="W1662" s="23" t="s">
        <v>45</v>
      </c>
      <c r="X1662" s="31">
        <f>+[1]DEPURADO!K1656+[1]DEPURADO!L1656</f>
        <v>222251</v>
      </c>
      <c r="Y1662" s="23" t="s">
        <v>45</v>
      </c>
      <c r="Z1662" s="31">
        <f t="shared" si="179"/>
        <v>222251</v>
      </c>
      <c r="AA1662" s="31"/>
      <c r="AB1662" s="31">
        <v>0</v>
      </c>
      <c r="AC1662" s="31">
        <v>0</v>
      </c>
      <c r="AD1662" s="30"/>
      <c r="AE1662" s="30">
        <f>+[1]DEPURADO!K1656</f>
        <v>0</v>
      </c>
      <c r="AF1662" s="30">
        <v>0</v>
      </c>
      <c r="AG1662" s="30">
        <f t="shared" si="180"/>
        <v>0</v>
      </c>
      <c r="AH1662" s="30">
        <v>0</v>
      </c>
      <c r="AI1662" s="30" t="str">
        <f>+[1]DEPURADO!G1656</f>
        <v>GLOSA LEGALIZADA</v>
      </c>
      <c r="AJ1662" s="32"/>
      <c r="AK1662" s="33"/>
    </row>
    <row r="1663" spans="1:37" s="34" customFormat="1" x14ac:dyDescent="0.25">
      <c r="A1663" s="23">
        <f t="shared" si="181"/>
        <v>1655</v>
      </c>
      <c r="B1663" s="24" t="s">
        <v>44</v>
      </c>
      <c r="C1663" s="23" t="str">
        <f>+[1]DEPURADO!A1657</f>
        <v>HLC117681</v>
      </c>
      <c r="D1663" s="23">
        <f>+[1]DEPURADO!B1657</f>
        <v>117681</v>
      </c>
      <c r="E1663" s="25">
        <f>+[1]DEPURADO!C1657</f>
        <v>45626</v>
      </c>
      <c r="F1663" s="26">
        <f>+IF([1]DEPURADO!D1657&gt;1,[1]DEPURADO!D1657," ")</f>
        <v>45644</v>
      </c>
      <c r="G1663" s="27">
        <f>[1]DEPURADO!F1657</f>
        <v>31920</v>
      </c>
      <c r="H1663" s="28">
        <v>0</v>
      </c>
      <c r="I1663" s="28">
        <f>+[1]DEPURADO!M1657+[1]DEPURADO!N1657</f>
        <v>0</v>
      </c>
      <c r="J1663" s="28">
        <f>+[1]DEPURADO!R1657</f>
        <v>0</v>
      </c>
      <c r="K1663" s="29">
        <f>+[1]DEPURADO!P1657+[1]DEPURADO!Q1657</f>
        <v>0</v>
      </c>
      <c r="L1663" s="28">
        <v>0</v>
      </c>
      <c r="M1663" s="28">
        <v>0</v>
      </c>
      <c r="N1663" s="28">
        <f t="shared" si="175"/>
        <v>0</v>
      </c>
      <c r="O1663" s="28">
        <f t="shared" si="176"/>
        <v>31920</v>
      </c>
      <c r="P1663" s="24">
        <f>IF([1]DEPURADO!H1657&gt;1,0,[1]DEPURADO!B1657)</f>
        <v>117681</v>
      </c>
      <c r="Q1663" s="30">
        <f t="shared" si="177"/>
        <v>31920</v>
      </c>
      <c r="R1663" s="31">
        <f t="shared" si="178"/>
        <v>0</v>
      </c>
      <c r="S1663" s="31">
        <f>+[1]DEPURADO!J1657</f>
        <v>0</v>
      </c>
      <c r="T1663" s="23" t="s">
        <v>45</v>
      </c>
      <c r="U1663" s="31">
        <f>+[1]DEPURADO!I1657</f>
        <v>0</v>
      </c>
      <c r="V1663" s="30"/>
      <c r="W1663" s="23" t="s">
        <v>45</v>
      </c>
      <c r="X1663" s="31">
        <f>+[1]DEPURADO!K1657+[1]DEPURADO!L1657</f>
        <v>31920</v>
      </c>
      <c r="Y1663" s="23" t="s">
        <v>45</v>
      </c>
      <c r="Z1663" s="31">
        <f t="shared" si="179"/>
        <v>31920</v>
      </c>
      <c r="AA1663" s="31"/>
      <c r="AB1663" s="31">
        <v>0</v>
      </c>
      <c r="AC1663" s="31">
        <v>0</v>
      </c>
      <c r="AD1663" s="30"/>
      <c r="AE1663" s="30">
        <f>+[1]DEPURADO!K1657</f>
        <v>0</v>
      </c>
      <c r="AF1663" s="30">
        <v>0</v>
      </c>
      <c r="AG1663" s="30">
        <f t="shared" si="180"/>
        <v>0</v>
      </c>
      <c r="AH1663" s="30">
        <v>0</v>
      </c>
      <c r="AI1663" s="30" t="str">
        <f>+[1]DEPURADO!G1657</f>
        <v>GLOSA LEGALIZADA</v>
      </c>
      <c r="AJ1663" s="32"/>
      <c r="AK1663" s="33"/>
    </row>
    <row r="1664" spans="1:37" s="34" customFormat="1" x14ac:dyDescent="0.25">
      <c r="A1664" s="23">
        <f t="shared" si="181"/>
        <v>1656</v>
      </c>
      <c r="B1664" s="24" t="s">
        <v>44</v>
      </c>
      <c r="C1664" s="23" t="str">
        <f>+[1]DEPURADO!A1658</f>
        <v>HLC117353</v>
      </c>
      <c r="D1664" s="23">
        <f>+[1]DEPURADO!B1658</f>
        <v>117353</v>
      </c>
      <c r="E1664" s="25">
        <f>+[1]DEPURADO!C1658</f>
        <v>45626</v>
      </c>
      <c r="F1664" s="26">
        <f>+IF([1]DEPURADO!D1658&gt;1,[1]DEPURADO!D1658," ")</f>
        <v>45644</v>
      </c>
      <c r="G1664" s="27">
        <f>[1]DEPURADO!F1658</f>
        <v>780947</v>
      </c>
      <c r="H1664" s="28">
        <v>0</v>
      </c>
      <c r="I1664" s="28">
        <f>+[1]DEPURADO!M1658+[1]DEPURADO!N1658</f>
        <v>0</v>
      </c>
      <c r="J1664" s="28">
        <f>+[1]DEPURADO!R1658</f>
        <v>0</v>
      </c>
      <c r="K1664" s="29">
        <f>+[1]DEPURADO!P1658+[1]DEPURADO!Q1658</f>
        <v>0</v>
      </c>
      <c r="L1664" s="28">
        <v>0</v>
      </c>
      <c r="M1664" s="28">
        <v>0</v>
      </c>
      <c r="N1664" s="28">
        <f t="shared" si="175"/>
        <v>0</v>
      </c>
      <c r="O1664" s="28">
        <f t="shared" si="176"/>
        <v>780947</v>
      </c>
      <c r="P1664" s="24">
        <f>IF([1]DEPURADO!H1658&gt;1,0,[1]DEPURADO!B1658)</f>
        <v>117353</v>
      </c>
      <c r="Q1664" s="30">
        <f t="shared" si="177"/>
        <v>780947</v>
      </c>
      <c r="R1664" s="31">
        <f t="shared" si="178"/>
        <v>0</v>
      </c>
      <c r="S1664" s="31">
        <f>+[1]DEPURADO!J1658</f>
        <v>0</v>
      </c>
      <c r="T1664" s="23" t="s">
        <v>45</v>
      </c>
      <c r="U1664" s="31">
        <f>+[1]DEPURADO!I1658</f>
        <v>0</v>
      </c>
      <c r="V1664" s="30"/>
      <c r="W1664" s="23" t="s">
        <v>45</v>
      </c>
      <c r="X1664" s="31">
        <f>+[1]DEPURADO!K1658+[1]DEPURADO!L1658</f>
        <v>780947</v>
      </c>
      <c r="Y1664" s="23" t="s">
        <v>45</v>
      </c>
      <c r="Z1664" s="31">
        <f t="shared" si="179"/>
        <v>780947</v>
      </c>
      <c r="AA1664" s="31"/>
      <c r="AB1664" s="31">
        <v>0</v>
      </c>
      <c r="AC1664" s="31">
        <v>0</v>
      </c>
      <c r="AD1664" s="30"/>
      <c r="AE1664" s="30">
        <f>+[1]DEPURADO!K1658</f>
        <v>0</v>
      </c>
      <c r="AF1664" s="30">
        <v>0</v>
      </c>
      <c r="AG1664" s="30">
        <f t="shared" si="180"/>
        <v>0</v>
      </c>
      <c r="AH1664" s="30">
        <v>0</v>
      </c>
      <c r="AI1664" s="30" t="str">
        <f>+[1]DEPURADO!G1658</f>
        <v>GLOSA LEGALIZADA</v>
      </c>
      <c r="AJ1664" s="32"/>
      <c r="AK1664" s="33"/>
    </row>
    <row r="1665" spans="1:37" s="34" customFormat="1" x14ac:dyDescent="0.25">
      <c r="A1665" s="23">
        <f t="shared" si="181"/>
        <v>1657</v>
      </c>
      <c r="B1665" s="24" t="s">
        <v>44</v>
      </c>
      <c r="C1665" s="23" t="str">
        <f>+[1]DEPURADO!A1659</f>
        <v>HLC117484</v>
      </c>
      <c r="D1665" s="23">
        <f>+[1]DEPURADO!B1659</f>
        <v>117484</v>
      </c>
      <c r="E1665" s="25">
        <f>+[1]DEPURADO!C1659</f>
        <v>45626</v>
      </c>
      <c r="F1665" s="26">
        <f>+IF([1]DEPURADO!D1659&gt;1,[1]DEPURADO!D1659," ")</f>
        <v>45644</v>
      </c>
      <c r="G1665" s="27">
        <f>[1]DEPURADO!F1659</f>
        <v>45791</v>
      </c>
      <c r="H1665" s="28">
        <v>0</v>
      </c>
      <c r="I1665" s="28">
        <f>+[1]DEPURADO!M1659+[1]DEPURADO!N1659</f>
        <v>0</v>
      </c>
      <c r="J1665" s="28">
        <f>+[1]DEPURADO!R1659</f>
        <v>0</v>
      </c>
      <c r="K1665" s="29">
        <f>+[1]DEPURADO!P1659+[1]DEPURADO!Q1659</f>
        <v>0</v>
      </c>
      <c r="L1665" s="28">
        <v>0</v>
      </c>
      <c r="M1665" s="28">
        <v>0</v>
      </c>
      <c r="N1665" s="28">
        <f t="shared" si="175"/>
        <v>0</v>
      </c>
      <c r="O1665" s="28">
        <f t="shared" si="176"/>
        <v>45791</v>
      </c>
      <c r="P1665" s="24">
        <f>IF([1]DEPURADO!H1659&gt;1,0,[1]DEPURADO!B1659)</f>
        <v>117484</v>
      </c>
      <c r="Q1665" s="30">
        <f t="shared" si="177"/>
        <v>45791</v>
      </c>
      <c r="R1665" s="31">
        <f t="shared" si="178"/>
        <v>0</v>
      </c>
      <c r="S1665" s="31">
        <f>+[1]DEPURADO!J1659</f>
        <v>0</v>
      </c>
      <c r="T1665" s="23" t="s">
        <v>45</v>
      </c>
      <c r="U1665" s="31">
        <f>+[1]DEPURADO!I1659</f>
        <v>0</v>
      </c>
      <c r="V1665" s="30"/>
      <c r="W1665" s="23" t="s">
        <v>45</v>
      </c>
      <c r="X1665" s="31">
        <f>+[1]DEPURADO!K1659+[1]DEPURADO!L1659</f>
        <v>45791</v>
      </c>
      <c r="Y1665" s="23" t="s">
        <v>45</v>
      </c>
      <c r="Z1665" s="31">
        <f t="shared" si="179"/>
        <v>45791</v>
      </c>
      <c r="AA1665" s="31"/>
      <c r="AB1665" s="31">
        <v>0</v>
      </c>
      <c r="AC1665" s="31">
        <v>0</v>
      </c>
      <c r="AD1665" s="30"/>
      <c r="AE1665" s="30">
        <f>+[1]DEPURADO!K1659</f>
        <v>0</v>
      </c>
      <c r="AF1665" s="30">
        <v>0</v>
      </c>
      <c r="AG1665" s="30">
        <f t="shared" si="180"/>
        <v>0</v>
      </c>
      <c r="AH1665" s="30">
        <v>0</v>
      </c>
      <c r="AI1665" s="30" t="str">
        <f>+[1]DEPURADO!G1659</f>
        <v>GLOSA LEGALIZADA</v>
      </c>
      <c r="AJ1665" s="32"/>
      <c r="AK1665" s="33"/>
    </row>
    <row r="1666" spans="1:37" s="34" customFormat="1" x14ac:dyDescent="0.25">
      <c r="A1666" s="23">
        <f t="shared" si="181"/>
        <v>1658</v>
      </c>
      <c r="B1666" s="24" t="s">
        <v>44</v>
      </c>
      <c r="C1666" s="23" t="str">
        <f>+[1]DEPURADO!A1660</f>
        <v>HLC117065</v>
      </c>
      <c r="D1666" s="23">
        <f>+[1]DEPURADO!B1660</f>
        <v>117065</v>
      </c>
      <c r="E1666" s="25">
        <f>+[1]DEPURADO!C1660</f>
        <v>45626</v>
      </c>
      <c r="F1666" s="26">
        <f>+IF([1]DEPURADO!D1660&gt;1,[1]DEPURADO!D1660," ")</f>
        <v>45644</v>
      </c>
      <c r="G1666" s="27">
        <f>[1]DEPURADO!F1660</f>
        <v>42140</v>
      </c>
      <c r="H1666" s="28">
        <v>0</v>
      </c>
      <c r="I1666" s="28">
        <f>+[1]DEPURADO!M1660+[1]DEPURADO!N1660</f>
        <v>0</v>
      </c>
      <c r="J1666" s="28">
        <f>+[1]DEPURADO!R1660</f>
        <v>0</v>
      </c>
      <c r="K1666" s="29">
        <f>+[1]DEPURADO!P1660+[1]DEPURADO!Q1660</f>
        <v>0</v>
      </c>
      <c r="L1666" s="28">
        <v>0</v>
      </c>
      <c r="M1666" s="28">
        <v>0</v>
      </c>
      <c r="N1666" s="28">
        <f t="shared" si="175"/>
        <v>0</v>
      </c>
      <c r="O1666" s="28">
        <f t="shared" si="176"/>
        <v>42140</v>
      </c>
      <c r="P1666" s="24">
        <f>IF([1]DEPURADO!H1660&gt;1,0,[1]DEPURADO!B1660)</f>
        <v>117065</v>
      </c>
      <c r="Q1666" s="30">
        <f t="shared" si="177"/>
        <v>42140</v>
      </c>
      <c r="R1666" s="31">
        <f t="shared" si="178"/>
        <v>0</v>
      </c>
      <c r="S1666" s="31">
        <f>+[1]DEPURADO!J1660</f>
        <v>0</v>
      </c>
      <c r="T1666" s="23" t="s">
        <v>45</v>
      </c>
      <c r="U1666" s="31">
        <f>+[1]DEPURADO!I1660</f>
        <v>0</v>
      </c>
      <c r="V1666" s="30"/>
      <c r="W1666" s="23" t="s">
        <v>45</v>
      </c>
      <c r="X1666" s="31">
        <f>+[1]DEPURADO!K1660+[1]DEPURADO!L1660</f>
        <v>42140</v>
      </c>
      <c r="Y1666" s="23" t="s">
        <v>45</v>
      </c>
      <c r="Z1666" s="31">
        <f t="shared" si="179"/>
        <v>42140</v>
      </c>
      <c r="AA1666" s="31"/>
      <c r="AB1666" s="31">
        <v>0</v>
      </c>
      <c r="AC1666" s="31">
        <v>0</v>
      </c>
      <c r="AD1666" s="30"/>
      <c r="AE1666" s="30">
        <f>+[1]DEPURADO!K1660</f>
        <v>0</v>
      </c>
      <c r="AF1666" s="30">
        <v>0</v>
      </c>
      <c r="AG1666" s="30">
        <f t="shared" si="180"/>
        <v>0</v>
      </c>
      <c r="AH1666" s="30">
        <v>0</v>
      </c>
      <c r="AI1666" s="30" t="str">
        <f>+[1]DEPURADO!G1660</f>
        <v>GLOSA LEGALIZADA</v>
      </c>
      <c r="AJ1666" s="32"/>
      <c r="AK1666" s="33"/>
    </row>
    <row r="1667" spans="1:37" s="34" customFormat="1" x14ac:dyDescent="0.25">
      <c r="A1667" s="23">
        <f t="shared" si="181"/>
        <v>1659</v>
      </c>
      <c r="B1667" s="24" t="s">
        <v>44</v>
      </c>
      <c r="C1667" s="23" t="str">
        <f>+[1]DEPURADO!A1661</f>
        <v>HLC117418</v>
      </c>
      <c r="D1667" s="23">
        <f>+[1]DEPURADO!B1661</f>
        <v>117418</v>
      </c>
      <c r="E1667" s="25">
        <f>+[1]DEPURADO!C1661</f>
        <v>45626</v>
      </c>
      <c r="F1667" s="26">
        <f>+IF([1]DEPURADO!D1661&gt;1,[1]DEPURADO!D1661," ")</f>
        <v>45644</v>
      </c>
      <c r="G1667" s="27">
        <f>[1]DEPURADO!F1661</f>
        <v>176144</v>
      </c>
      <c r="H1667" s="28">
        <v>0</v>
      </c>
      <c r="I1667" s="28">
        <f>+[1]DEPURADO!M1661+[1]DEPURADO!N1661</f>
        <v>0</v>
      </c>
      <c r="J1667" s="28">
        <f>+[1]DEPURADO!R1661</f>
        <v>0</v>
      </c>
      <c r="K1667" s="29">
        <f>+[1]DEPURADO!P1661+[1]DEPURADO!Q1661</f>
        <v>0</v>
      </c>
      <c r="L1667" s="28">
        <v>0</v>
      </c>
      <c r="M1667" s="28">
        <v>0</v>
      </c>
      <c r="N1667" s="28">
        <f t="shared" si="175"/>
        <v>0</v>
      </c>
      <c r="O1667" s="28">
        <f t="shared" si="176"/>
        <v>176144</v>
      </c>
      <c r="P1667" s="24">
        <f>IF([1]DEPURADO!H1661&gt;1,0,[1]DEPURADO!B1661)</f>
        <v>117418</v>
      </c>
      <c r="Q1667" s="30">
        <f t="shared" si="177"/>
        <v>176144</v>
      </c>
      <c r="R1667" s="31">
        <f t="shared" si="178"/>
        <v>0</v>
      </c>
      <c r="S1667" s="31">
        <f>+[1]DEPURADO!J1661</f>
        <v>0</v>
      </c>
      <c r="T1667" s="23" t="s">
        <v>45</v>
      </c>
      <c r="U1667" s="31">
        <f>+[1]DEPURADO!I1661</f>
        <v>0</v>
      </c>
      <c r="V1667" s="30"/>
      <c r="W1667" s="23" t="s">
        <v>45</v>
      </c>
      <c r="X1667" s="31">
        <f>+[1]DEPURADO!K1661+[1]DEPURADO!L1661</f>
        <v>176144</v>
      </c>
      <c r="Y1667" s="23" t="s">
        <v>45</v>
      </c>
      <c r="Z1667" s="31">
        <f t="shared" si="179"/>
        <v>176144</v>
      </c>
      <c r="AA1667" s="31"/>
      <c r="AB1667" s="31">
        <v>0</v>
      </c>
      <c r="AC1667" s="31">
        <v>0</v>
      </c>
      <c r="AD1667" s="30"/>
      <c r="AE1667" s="30">
        <f>+[1]DEPURADO!K1661</f>
        <v>0</v>
      </c>
      <c r="AF1667" s="30">
        <v>0</v>
      </c>
      <c r="AG1667" s="30">
        <f t="shared" si="180"/>
        <v>0</v>
      </c>
      <c r="AH1667" s="30">
        <v>0</v>
      </c>
      <c r="AI1667" s="30" t="str">
        <f>+[1]DEPURADO!G1661</f>
        <v>GLOSA LEGALIZADA</v>
      </c>
      <c r="AJ1667" s="32"/>
      <c r="AK1667" s="33"/>
    </row>
    <row r="1668" spans="1:37" s="34" customFormat="1" x14ac:dyDescent="0.25">
      <c r="A1668" s="23">
        <f t="shared" si="181"/>
        <v>1660</v>
      </c>
      <c r="B1668" s="24" t="s">
        <v>44</v>
      </c>
      <c r="C1668" s="23" t="str">
        <f>+[1]DEPURADO!A1662</f>
        <v>HLC117562</v>
      </c>
      <c r="D1668" s="23">
        <f>+[1]DEPURADO!B1662</f>
        <v>117562</v>
      </c>
      <c r="E1668" s="25">
        <f>+[1]DEPURADO!C1662</f>
        <v>45626</v>
      </c>
      <c r="F1668" s="26">
        <f>+IF([1]DEPURADO!D1662&gt;1,[1]DEPURADO!D1662," ")</f>
        <v>45644</v>
      </c>
      <c r="G1668" s="27">
        <f>[1]DEPURADO!F1662</f>
        <v>41532</v>
      </c>
      <c r="H1668" s="28">
        <v>0</v>
      </c>
      <c r="I1668" s="28">
        <f>+[1]DEPURADO!M1662+[1]DEPURADO!N1662</f>
        <v>0</v>
      </c>
      <c r="J1668" s="28">
        <f>+[1]DEPURADO!R1662</f>
        <v>0</v>
      </c>
      <c r="K1668" s="29">
        <f>+[1]DEPURADO!P1662+[1]DEPURADO!Q1662</f>
        <v>0</v>
      </c>
      <c r="L1668" s="28">
        <v>0</v>
      </c>
      <c r="M1668" s="28">
        <v>0</v>
      </c>
      <c r="N1668" s="28">
        <f t="shared" si="175"/>
        <v>0</v>
      </c>
      <c r="O1668" s="28">
        <f t="shared" si="176"/>
        <v>41532</v>
      </c>
      <c r="P1668" s="24">
        <f>IF([1]DEPURADO!H1662&gt;1,0,[1]DEPURADO!B1662)</f>
        <v>117562</v>
      </c>
      <c r="Q1668" s="30">
        <f t="shared" si="177"/>
        <v>41532</v>
      </c>
      <c r="R1668" s="31">
        <f t="shared" si="178"/>
        <v>0</v>
      </c>
      <c r="S1668" s="31">
        <f>+[1]DEPURADO!J1662</f>
        <v>0</v>
      </c>
      <c r="T1668" s="23" t="s">
        <v>45</v>
      </c>
      <c r="U1668" s="31">
        <f>+[1]DEPURADO!I1662</f>
        <v>0</v>
      </c>
      <c r="V1668" s="30"/>
      <c r="W1668" s="23" t="s">
        <v>45</v>
      </c>
      <c r="X1668" s="31">
        <f>+[1]DEPURADO!K1662+[1]DEPURADO!L1662</f>
        <v>41532</v>
      </c>
      <c r="Y1668" s="23" t="s">
        <v>45</v>
      </c>
      <c r="Z1668" s="31">
        <f t="shared" si="179"/>
        <v>41532</v>
      </c>
      <c r="AA1668" s="31"/>
      <c r="AB1668" s="31">
        <v>0</v>
      </c>
      <c r="AC1668" s="31">
        <v>0</v>
      </c>
      <c r="AD1668" s="30"/>
      <c r="AE1668" s="30">
        <f>+[1]DEPURADO!K1662</f>
        <v>0</v>
      </c>
      <c r="AF1668" s="30">
        <v>0</v>
      </c>
      <c r="AG1668" s="30">
        <f t="shared" si="180"/>
        <v>0</v>
      </c>
      <c r="AH1668" s="30">
        <v>0</v>
      </c>
      <c r="AI1668" s="30" t="str">
        <f>+[1]DEPURADO!G1662</f>
        <v>GLOSA LEGALIZADA</v>
      </c>
      <c r="AJ1668" s="32"/>
      <c r="AK1668" s="33"/>
    </row>
    <row r="1669" spans="1:37" s="34" customFormat="1" x14ac:dyDescent="0.25">
      <c r="A1669" s="23">
        <f t="shared" si="181"/>
        <v>1661</v>
      </c>
      <c r="B1669" s="24" t="s">
        <v>44</v>
      </c>
      <c r="C1669" s="23" t="str">
        <f>+[1]DEPURADO!A1663</f>
        <v>HLC117652</v>
      </c>
      <c r="D1669" s="23">
        <f>+[1]DEPURADO!B1663</f>
        <v>117652</v>
      </c>
      <c r="E1669" s="25">
        <f>+[1]DEPURADO!C1663</f>
        <v>45626</v>
      </c>
      <c r="F1669" s="26">
        <f>+IF([1]DEPURADO!D1663&gt;1,[1]DEPURADO!D1663," ")</f>
        <v>45644</v>
      </c>
      <c r="G1669" s="27">
        <f>[1]DEPURADO!F1663</f>
        <v>45580</v>
      </c>
      <c r="H1669" s="28">
        <v>0</v>
      </c>
      <c r="I1669" s="28">
        <f>+[1]DEPURADO!M1663+[1]DEPURADO!N1663</f>
        <v>0</v>
      </c>
      <c r="J1669" s="28">
        <f>+[1]DEPURADO!R1663</f>
        <v>0</v>
      </c>
      <c r="K1669" s="29">
        <f>+[1]DEPURADO!P1663+[1]DEPURADO!Q1663</f>
        <v>0</v>
      </c>
      <c r="L1669" s="28">
        <v>0</v>
      </c>
      <c r="M1669" s="28">
        <v>0</v>
      </c>
      <c r="N1669" s="28">
        <f t="shared" si="175"/>
        <v>0</v>
      </c>
      <c r="O1669" s="28">
        <f t="shared" si="176"/>
        <v>45580</v>
      </c>
      <c r="P1669" s="24">
        <f>IF([1]DEPURADO!H1663&gt;1,0,[1]DEPURADO!B1663)</f>
        <v>117652</v>
      </c>
      <c r="Q1669" s="30">
        <f t="shared" si="177"/>
        <v>45580</v>
      </c>
      <c r="R1669" s="31">
        <f t="shared" si="178"/>
        <v>0</v>
      </c>
      <c r="S1669" s="31">
        <f>+[1]DEPURADO!J1663</f>
        <v>0</v>
      </c>
      <c r="T1669" s="23" t="s">
        <v>45</v>
      </c>
      <c r="U1669" s="31">
        <f>+[1]DEPURADO!I1663</f>
        <v>0</v>
      </c>
      <c r="V1669" s="30"/>
      <c r="W1669" s="23" t="s">
        <v>45</v>
      </c>
      <c r="X1669" s="31">
        <f>+[1]DEPURADO!K1663+[1]DEPURADO!L1663</f>
        <v>45580</v>
      </c>
      <c r="Y1669" s="23" t="s">
        <v>45</v>
      </c>
      <c r="Z1669" s="31">
        <f t="shared" si="179"/>
        <v>45580</v>
      </c>
      <c r="AA1669" s="31"/>
      <c r="AB1669" s="31">
        <v>0</v>
      </c>
      <c r="AC1669" s="31">
        <v>0</v>
      </c>
      <c r="AD1669" s="30"/>
      <c r="AE1669" s="30">
        <f>+[1]DEPURADO!K1663</f>
        <v>0</v>
      </c>
      <c r="AF1669" s="30">
        <v>0</v>
      </c>
      <c r="AG1669" s="30">
        <f t="shared" si="180"/>
        <v>0</v>
      </c>
      <c r="AH1669" s="30">
        <v>0</v>
      </c>
      <c r="AI1669" s="30" t="str">
        <f>+[1]DEPURADO!G1663</f>
        <v>GLOSA LEGALIZADA</v>
      </c>
      <c r="AJ1669" s="32"/>
      <c r="AK1669" s="33"/>
    </row>
    <row r="1670" spans="1:37" s="34" customFormat="1" x14ac:dyDescent="0.25">
      <c r="A1670" s="23">
        <f t="shared" si="181"/>
        <v>1662</v>
      </c>
      <c r="B1670" s="24" t="s">
        <v>44</v>
      </c>
      <c r="C1670" s="23" t="str">
        <f>+[1]DEPURADO!A1664</f>
        <v>HLC117696</v>
      </c>
      <c r="D1670" s="23">
        <f>+[1]DEPURADO!B1664</f>
        <v>117696</v>
      </c>
      <c r="E1670" s="25">
        <f>+[1]DEPURADO!C1664</f>
        <v>45626</v>
      </c>
      <c r="F1670" s="26">
        <f>+IF([1]DEPURADO!D1664&gt;1,[1]DEPURADO!D1664," ")</f>
        <v>45644</v>
      </c>
      <c r="G1670" s="27">
        <f>[1]DEPURADO!F1664</f>
        <v>44300</v>
      </c>
      <c r="H1670" s="28">
        <v>0</v>
      </c>
      <c r="I1670" s="28">
        <f>+[1]DEPURADO!M1664+[1]DEPURADO!N1664</f>
        <v>0</v>
      </c>
      <c r="J1670" s="28">
        <f>+[1]DEPURADO!R1664</f>
        <v>0</v>
      </c>
      <c r="K1670" s="29">
        <f>+[1]DEPURADO!P1664+[1]DEPURADO!Q1664</f>
        <v>0</v>
      </c>
      <c r="L1670" s="28">
        <v>0</v>
      </c>
      <c r="M1670" s="28">
        <v>0</v>
      </c>
      <c r="N1670" s="28">
        <f t="shared" si="175"/>
        <v>0</v>
      </c>
      <c r="O1670" s="28">
        <f t="shared" si="176"/>
        <v>44300</v>
      </c>
      <c r="P1670" s="24">
        <f>IF([1]DEPURADO!H1664&gt;1,0,[1]DEPURADO!B1664)</f>
        <v>117696</v>
      </c>
      <c r="Q1670" s="30">
        <f t="shared" si="177"/>
        <v>44300</v>
      </c>
      <c r="R1670" s="31">
        <f t="shared" si="178"/>
        <v>0</v>
      </c>
      <c r="S1670" s="31">
        <f>+[1]DEPURADO!J1664</f>
        <v>0</v>
      </c>
      <c r="T1670" s="23" t="s">
        <v>45</v>
      </c>
      <c r="U1670" s="31">
        <f>+[1]DEPURADO!I1664</f>
        <v>0</v>
      </c>
      <c r="V1670" s="30"/>
      <c r="W1670" s="23" t="s">
        <v>45</v>
      </c>
      <c r="X1670" s="31">
        <f>+[1]DEPURADO!K1664+[1]DEPURADO!L1664</f>
        <v>44300</v>
      </c>
      <c r="Y1670" s="23" t="s">
        <v>45</v>
      </c>
      <c r="Z1670" s="31">
        <f t="shared" si="179"/>
        <v>44300</v>
      </c>
      <c r="AA1670" s="31"/>
      <c r="AB1670" s="31">
        <v>0</v>
      </c>
      <c r="AC1670" s="31">
        <v>0</v>
      </c>
      <c r="AD1670" s="30"/>
      <c r="AE1670" s="30">
        <f>+[1]DEPURADO!K1664</f>
        <v>0</v>
      </c>
      <c r="AF1670" s="30">
        <v>0</v>
      </c>
      <c r="AG1670" s="30">
        <f t="shared" si="180"/>
        <v>0</v>
      </c>
      <c r="AH1670" s="30">
        <v>0</v>
      </c>
      <c r="AI1670" s="30" t="str">
        <f>+[1]DEPURADO!G1664</f>
        <v>GLOSA LEGALIZADA</v>
      </c>
      <c r="AJ1670" s="32"/>
      <c r="AK1670" s="33"/>
    </row>
    <row r="1671" spans="1:37" s="34" customFormat="1" x14ac:dyDescent="0.25">
      <c r="A1671" s="23">
        <f t="shared" si="181"/>
        <v>1663</v>
      </c>
      <c r="B1671" s="24" t="s">
        <v>44</v>
      </c>
      <c r="C1671" s="23" t="str">
        <f>+[1]DEPURADO!A1665</f>
        <v>HLC116683</v>
      </c>
      <c r="D1671" s="23">
        <f>+[1]DEPURADO!B1665</f>
        <v>116683</v>
      </c>
      <c r="E1671" s="25">
        <f>+[1]DEPURADO!C1665</f>
        <v>45626</v>
      </c>
      <c r="F1671" s="26">
        <f>+IF([1]DEPURADO!D1665&gt;1,[1]DEPURADO!D1665," ")</f>
        <v>45644</v>
      </c>
      <c r="G1671" s="27">
        <f>[1]DEPURADO!F1665</f>
        <v>629222</v>
      </c>
      <c r="H1671" s="28">
        <v>0</v>
      </c>
      <c r="I1671" s="28">
        <f>+[1]DEPURADO!M1665+[1]DEPURADO!N1665</f>
        <v>0</v>
      </c>
      <c r="J1671" s="28">
        <f>+[1]DEPURADO!R1665</f>
        <v>0</v>
      </c>
      <c r="K1671" s="29">
        <f>+[1]DEPURADO!P1665+[1]DEPURADO!Q1665</f>
        <v>0</v>
      </c>
      <c r="L1671" s="28">
        <v>0</v>
      </c>
      <c r="M1671" s="28">
        <v>0</v>
      </c>
      <c r="N1671" s="28">
        <f t="shared" si="175"/>
        <v>0</v>
      </c>
      <c r="O1671" s="28">
        <f t="shared" si="176"/>
        <v>629222</v>
      </c>
      <c r="P1671" s="24">
        <f>IF([1]DEPURADO!H1665&gt;1,0,[1]DEPURADO!B1665)</f>
        <v>116683</v>
      </c>
      <c r="Q1671" s="30">
        <f t="shared" si="177"/>
        <v>629222</v>
      </c>
      <c r="R1671" s="31">
        <f t="shared" si="178"/>
        <v>0</v>
      </c>
      <c r="S1671" s="31">
        <f>+[1]DEPURADO!J1665</f>
        <v>0</v>
      </c>
      <c r="T1671" s="23" t="s">
        <v>45</v>
      </c>
      <c r="U1671" s="31">
        <f>+[1]DEPURADO!I1665</f>
        <v>0</v>
      </c>
      <c r="V1671" s="30"/>
      <c r="W1671" s="23" t="s">
        <v>45</v>
      </c>
      <c r="X1671" s="31">
        <f>+[1]DEPURADO!K1665+[1]DEPURADO!L1665</f>
        <v>629222</v>
      </c>
      <c r="Y1671" s="23" t="s">
        <v>45</v>
      </c>
      <c r="Z1671" s="31">
        <f t="shared" si="179"/>
        <v>629222</v>
      </c>
      <c r="AA1671" s="31"/>
      <c r="AB1671" s="31">
        <v>0</v>
      </c>
      <c r="AC1671" s="31">
        <v>0</v>
      </c>
      <c r="AD1671" s="30"/>
      <c r="AE1671" s="30">
        <f>+[1]DEPURADO!K1665</f>
        <v>0</v>
      </c>
      <c r="AF1671" s="30">
        <v>0</v>
      </c>
      <c r="AG1671" s="30">
        <f t="shared" si="180"/>
        <v>0</v>
      </c>
      <c r="AH1671" s="30">
        <v>0</v>
      </c>
      <c r="AI1671" s="30" t="str">
        <f>+[1]DEPURADO!G1665</f>
        <v>GLOSA LEGALIZADA</v>
      </c>
      <c r="AJ1671" s="32"/>
      <c r="AK1671" s="33"/>
    </row>
    <row r="1672" spans="1:37" s="34" customFormat="1" x14ac:dyDescent="0.25">
      <c r="A1672" s="23">
        <f t="shared" si="181"/>
        <v>1664</v>
      </c>
      <c r="B1672" s="24" t="s">
        <v>44</v>
      </c>
      <c r="C1672" s="23" t="str">
        <f>+[1]DEPURADO!A1666</f>
        <v>HLC117350</v>
      </c>
      <c r="D1672" s="23">
        <f>+[1]DEPURADO!B1666</f>
        <v>117350</v>
      </c>
      <c r="E1672" s="25">
        <f>+[1]DEPURADO!C1666</f>
        <v>45626</v>
      </c>
      <c r="F1672" s="26">
        <f>+IF([1]DEPURADO!D1666&gt;1,[1]DEPURADO!D1666," ")</f>
        <v>45644</v>
      </c>
      <c r="G1672" s="27">
        <f>[1]DEPURADO!F1666</f>
        <v>729188</v>
      </c>
      <c r="H1672" s="28">
        <v>0</v>
      </c>
      <c r="I1672" s="28">
        <f>+[1]DEPURADO!M1666+[1]DEPURADO!N1666</f>
        <v>0</v>
      </c>
      <c r="J1672" s="28">
        <f>+[1]DEPURADO!R1666</f>
        <v>0</v>
      </c>
      <c r="K1672" s="29">
        <f>+[1]DEPURADO!P1666+[1]DEPURADO!Q1666</f>
        <v>0</v>
      </c>
      <c r="L1672" s="28">
        <v>0</v>
      </c>
      <c r="M1672" s="28">
        <v>0</v>
      </c>
      <c r="N1672" s="28">
        <f t="shared" si="175"/>
        <v>0</v>
      </c>
      <c r="O1672" s="28">
        <f t="shared" si="176"/>
        <v>729188</v>
      </c>
      <c r="P1672" s="24">
        <f>IF([1]DEPURADO!H1666&gt;1,0,[1]DEPURADO!B1666)</f>
        <v>117350</v>
      </c>
      <c r="Q1672" s="30">
        <f t="shared" si="177"/>
        <v>729188</v>
      </c>
      <c r="R1672" s="31">
        <f t="shared" si="178"/>
        <v>0</v>
      </c>
      <c r="S1672" s="31">
        <f>+[1]DEPURADO!J1666</f>
        <v>0</v>
      </c>
      <c r="T1672" s="23" t="s">
        <v>45</v>
      </c>
      <c r="U1672" s="31">
        <f>+[1]DEPURADO!I1666</f>
        <v>0</v>
      </c>
      <c r="V1672" s="30"/>
      <c r="W1672" s="23" t="s">
        <v>45</v>
      </c>
      <c r="X1672" s="31">
        <f>+[1]DEPURADO!K1666+[1]DEPURADO!L1666</f>
        <v>729188</v>
      </c>
      <c r="Y1672" s="23" t="s">
        <v>45</v>
      </c>
      <c r="Z1672" s="31">
        <f t="shared" si="179"/>
        <v>729188</v>
      </c>
      <c r="AA1672" s="31"/>
      <c r="AB1672" s="31">
        <v>0</v>
      </c>
      <c r="AC1672" s="31">
        <v>0</v>
      </c>
      <c r="AD1672" s="30"/>
      <c r="AE1672" s="30">
        <f>+[1]DEPURADO!K1666</f>
        <v>0</v>
      </c>
      <c r="AF1672" s="30">
        <v>0</v>
      </c>
      <c r="AG1672" s="30">
        <f t="shared" si="180"/>
        <v>0</v>
      </c>
      <c r="AH1672" s="30">
        <v>0</v>
      </c>
      <c r="AI1672" s="30" t="str">
        <f>+[1]DEPURADO!G1666</f>
        <v>GLOSA LEGALIZADA</v>
      </c>
      <c r="AJ1672" s="32"/>
      <c r="AK1672" s="33"/>
    </row>
    <row r="1673" spans="1:37" s="34" customFormat="1" x14ac:dyDescent="0.25">
      <c r="A1673" s="23">
        <f t="shared" si="181"/>
        <v>1665</v>
      </c>
      <c r="B1673" s="24" t="s">
        <v>44</v>
      </c>
      <c r="C1673" s="23" t="str">
        <f>+[1]DEPURADO!A1667</f>
        <v>HLC117349</v>
      </c>
      <c r="D1673" s="23">
        <f>+[1]DEPURADO!B1667</f>
        <v>117349</v>
      </c>
      <c r="E1673" s="25">
        <f>+[1]DEPURADO!C1667</f>
        <v>45626</v>
      </c>
      <c r="F1673" s="26">
        <f>+IF([1]DEPURADO!D1667&gt;1,[1]DEPURADO!D1667," ")</f>
        <v>45644</v>
      </c>
      <c r="G1673" s="27">
        <f>[1]DEPURADO!F1667</f>
        <v>3931275</v>
      </c>
      <c r="H1673" s="28">
        <v>0</v>
      </c>
      <c r="I1673" s="28">
        <f>+[1]DEPURADO!M1667+[1]DEPURADO!N1667</f>
        <v>0</v>
      </c>
      <c r="J1673" s="28">
        <f>+[1]DEPURADO!R1667</f>
        <v>0</v>
      </c>
      <c r="K1673" s="29">
        <f>+[1]DEPURADO!P1667+[1]DEPURADO!Q1667</f>
        <v>0</v>
      </c>
      <c r="L1673" s="28">
        <v>0</v>
      </c>
      <c r="M1673" s="28">
        <v>0</v>
      </c>
      <c r="N1673" s="28">
        <f t="shared" si="175"/>
        <v>0</v>
      </c>
      <c r="O1673" s="28">
        <f t="shared" si="176"/>
        <v>3931275</v>
      </c>
      <c r="P1673" s="24">
        <f>IF([1]DEPURADO!H1667&gt;1,0,[1]DEPURADO!B1667)</f>
        <v>117349</v>
      </c>
      <c r="Q1673" s="30">
        <f t="shared" si="177"/>
        <v>3931275</v>
      </c>
      <c r="R1673" s="31">
        <f t="shared" si="178"/>
        <v>0</v>
      </c>
      <c r="S1673" s="31">
        <f>+[1]DEPURADO!J1667</f>
        <v>0</v>
      </c>
      <c r="T1673" s="23" t="s">
        <v>45</v>
      </c>
      <c r="U1673" s="31">
        <f>+[1]DEPURADO!I1667</f>
        <v>0</v>
      </c>
      <c r="V1673" s="30"/>
      <c r="W1673" s="23" t="s">
        <v>45</v>
      </c>
      <c r="X1673" s="31">
        <f>+[1]DEPURADO!K1667+[1]DEPURADO!L1667</f>
        <v>3931275</v>
      </c>
      <c r="Y1673" s="23" t="s">
        <v>45</v>
      </c>
      <c r="Z1673" s="31">
        <f t="shared" si="179"/>
        <v>3931275</v>
      </c>
      <c r="AA1673" s="31"/>
      <c r="AB1673" s="31">
        <v>0</v>
      </c>
      <c r="AC1673" s="31">
        <v>0</v>
      </c>
      <c r="AD1673" s="30"/>
      <c r="AE1673" s="30">
        <f>+[1]DEPURADO!K1667</f>
        <v>0</v>
      </c>
      <c r="AF1673" s="30">
        <v>0</v>
      </c>
      <c r="AG1673" s="30">
        <f t="shared" si="180"/>
        <v>0</v>
      </c>
      <c r="AH1673" s="30">
        <v>0</v>
      </c>
      <c r="AI1673" s="30" t="str">
        <f>+[1]DEPURADO!G1667</f>
        <v>GLOSA LEGALIZADA</v>
      </c>
      <c r="AJ1673" s="32"/>
      <c r="AK1673" s="33"/>
    </row>
    <row r="1674" spans="1:37" s="34" customFormat="1" x14ac:dyDescent="0.25">
      <c r="A1674" s="23">
        <f t="shared" si="181"/>
        <v>1666</v>
      </c>
      <c r="B1674" s="24" t="s">
        <v>44</v>
      </c>
      <c r="C1674" s="23" t="str">
        <f>+[1]DEPURADO!A1668</f>
        <v>HLC116677</v>
      </c>
      <c r="D1674" s="23">
        <f>+[1]DEPURADO!B1668</f>
        <v>116677</v>
      </c>
      <c r="E1674" s="25">
        <f>+[1]DEPURADO!C1668</f>
        <v>45626</v>
      </c>
      <c r="F1674" s="26">
        <f>+IF([1]DEPURADO!D1668&gt;1,[1]DEPURADO!D1668," ")</f>
        <v>45644</v>
      </c>
      <c r="G1674" s="27">
        <f>[1]DEPURADO!F1668</f>
        <v>5130</v>
      </c>
      <c r="H1674" s="28">
        <v>0</v>
      </c>
      <c r="I1674" s="28">
        <f>+[1]DEPURADO!M1668+[1]DEPURADO!N1668</f>
        <v>0</v>
      </c>
      <c r="J1674" s="28">
        <f>+[1]DEPURADO!R1668</f>
        <v>0</v>
      </c>
      <c r="K1674" s="29">
        <f>+[1]DEPURADO!P1668+[1]DEPURADO!Q1668</f>
        <v>0</v>
      </c>
      <c r="L1674" s="28">
        <v>0</v>
      </c>
      <c r="M1674" s="28">
        <v>0</v>
      </c>
      <c r="N1674" s="28">
        <f t="shared" ref="N1674:N1737" si="182">+SUM(J1674:M1674)</f>
        <v>0</v>
      </c>
      <c r="O1674" s="28">
        <f t="shared" ref="O1674:O1737" si="183">+G1674-I1674-N1674</f>
        <v>5130</v>
      </c>
      <c r="P1674" s="24">
        <f>IF([1]DEPURADO!H1668&gt;1,0,[1]DEPURADO!B1668)</f>
        <v>116677</v>
      </c>
      <c r="Q1674" s="30">
        <f t="shared" ref="Q1674:Q1737" si="184">+IF(P1674&gt;0,G1674,0)</f>
        <v>5130</v>
      </c>
      <c r="R1674" s="31">
        <f t="shared" ref="R1674:R1737" si="185">IF(P1674=0,G1674,0)</f>
        <v>0</v>
      </c>
      <c r="S1674" s="31">
        <f>+[1]DEPURADO!J1668</f>
        <v>0</v>
      </c>
      <c r="T1674" s="23" t="s">
        <v>45</v>
      </c>
      <c r="U1674" s="31">
        <f>+[1]DEPURADO!I1668</f>
        <v>0</v>
      </c>
      <c r="V1674" s="30"/>
      <c r="W1674" s="23" t="s">
        <v>45</v>
      </c>
      <c r="X1674" s="31">
        <f>+[1]DEPURADO!K1668+[1]DEPURADO!L1668</f>
        <v>5130</v>
      </c>
      <c r="Y1674" s="23" t="s">
        <v>45</v>
      </c>
      <c r="Z1674" s="31">
        <f t="shared" ref="Z1674:Z1737" si="186">+X1674-AE1674+IF(X1674-AE1674&lt;-1,-X1674+AE1674,0)</f>
        <v>5130</v>
      </c>
      <c r="AA1674" s="31"/>
      <c r="AB1674" s="31">
        <v>0</v>
      </c>
      <c r="AC1674" s="31">
        <v>0</v>
      </c>
      <c r="AD1674" s="30"/>
      <c r="AE1674" s="30">
        <f>+[1]DEPURADO!K1668</f>
        <v>0</v>
      </c>
      <c r="AF1674" s="30">
        <v>0</v>
      </c>
      <c r="AG1674" s="30">
        <f t="shared" ref="AG1674:AG1737" si="187">+G1674-I1674-N1674-R1674-Z1674-AC1674-AE1674-S1674-U1674</f>
        <v>0</v>
      </c>
      <c r="AH1674" s="30">
        <v>0</v>
      </c>
      <c r="AI1674" s="30" t="str">
        <f>+[1]DEPURADO!G1668</f>
        <v>GLOSA LEGALIZADA</v>
      </c>
      <c r="AJ1674" s="32"/>
      <c r="AK1674" s="33"/>
    </row>
    <row r="1675" spans="1:37" s="34" customFormat="1" x14ac:dyDescent="0.25">
      <c r="A1675" s="23">
        <f t="shared" ref="A1675:A1738" si="188">+A1674+1</f>
        <v>1667</v>
      </c>
      <c r="B1675" s="24" t="s">
        <v>44</v>
      </c>
      <c r="C1675" s="23" t="str">
        <f>+[1]DEPURADO!A1669</f>
        <v>HLC117087</v>
      </c>
      <c r="D1675" s="23">
        <f>+[1]DEPURADO!B1669</f>
        <v>117087</v>
      </c>
      <c r="E1675" s="25">
        <f>+[1]DEPURADO!C1669</f>
        <v>45626</v>
      </c>
      <c r="F1675" s="26">
        <f>+IF([1]DEPURADO!D1669&gt;1,[1]DEPURADO!D1669," ")</f>
        <v>45644</v>
      </c>
      <c r="G1675" s="27">
        <f>[1]DEPURADO!F1669</f>
        <v>73388</v>
      </c>
      <c r="H1675" s="28">
        <v>0</v>
      </c>
      <c r="I1675" s="28">
        <f>+[1]DEPURADO!M1669+[1]DEPURADO!N1669</f>
        <v>0</v>
      </c>
      <c r="J1675" s="28">
        <f>+[1]DEPURADO!R1669</f>
        <v>0</v>
      </c>
      <c r="K1675" s="29">
        <f>+[1]DEPURADO!P1669+[1]DEPURADO!Q1669</f>
        <v>0</v>
      </c>
      <c r="L1675" s="28">
        <v>0</v>
      </c>
      <c r="M1675" s="28">
        <v>0</v>
      </c>
      <c r="N1675" s="28">
        <f t="shared" si="182"/>
        <v>0</v>
      </c>
      <c r="O1675" s="28">
        <f t="shared" si="183"/>
        <v>73388</v>
      </c>
      <c r="P1675" s="24">
        <f>IF([1]DEPURADO!H1669&gt;1,0,[1]DEPURADO!B1669)</f>
        <v>117087</v>
      </c>
      <c r="Q1675" s="30">
        <f t="shared" si="184"/>
        <v>73388</v>
      </c>
      <c r="R1675" s="31">
        <f t="shared" si="185"/>
        <v>0</v>
      </c>
      <c r="S1675" s="31">
        <f>+[1]DEPURADO!J1669</f>
        <v>0</v>
      </c>
      <c r="T1675" s="23" t="s">
        <v>45</v>
      </c>
      <c r="U1675" s="31">
        <f>+[1]DEPURADO!I1669</f>
        <v>0</v>
      </c>
      <c r="V1675" s="30"/>
      <c r="W1675" s="23" t="s">
        <v>45</v>
      </c>
      <c r="X1675" s="31">
        <f>+[1]DEPURADO!K1669+[1]DEPURADO!L1669</f>
        <v>73388</v>
      </c>
      <c r="Y1675" s="23" t="s">
        <v>45</v>
      </c>
      <c r="Z1675" s="31">
        <f t="shared" si="186"/>
        <v>73388</v>
      </c>
      <c r="AA1675" s="31"/>
      <c r="AB1675" s="31">
        <v>0</v>
      </c>
      <c r="AC1675" s="31">
        <v>0</v>
      </c>
      <c r="AD1675" s="30"/>
      <c r="AE1675" s="30">
        <f>+[1]DEPURADO!K1669</f>
        <v>0</v>
      </c>
      <c r="AF1675" s="30">
        <v>0</v>
      </c>
      <c r="AG1675" s="30">
        <f t="shared" si="187"/>
        <v>0</v>
      </c>
      <c r="AH1675" s="30">
        <v>0</v>
      </c>
      <c r="AI1675" s="30" t="str">
        <f>+[1]DEPURADO!G1669</f>
        <v>GLOSA LEGALIZADA</v>
      </c>
      <c r="AJ1675" s="32"/>
      <c r="AK1675" s="33"/>
    </row>
    <row r="1676" spans="1:37" s="34" customFormat="1" x14ac:dyDescent="0.25">
      <c r="A1676" s="23">
        <f t="shared" si="188"/>
        <v>1668</v>
      </c>
      <c r="B1676" s="24" t="s">
        <v>44</v>
      </c>
      <c r="C1676" s="23" t="str">
        <f>+[1]DEPURADO!A1670</f>
        <v>HLC117724</v>
      </c>
      <c r="D1676" s="23">
        <f>+[1]DEPURADO!B1670</f>
        <v>117724</v>
      </c>
      <c r="E1676" s="25">
        <f>+[1]DEPURADO!C1670</f>
        <v>45626</v>
      </c>
      <c r="F1676" s="26">
        <f>+IF([1]DEPURADO!D1670&gt;1,[1]DEPURADO!D1670," ")</f>
        <v>45644</v>
      </c>
      <c r="G1676" s="27">
        <f>[1]DEPURADO!F1670</f>
        <v>60220</v>
      </c>
      <c r="H1676" s="28">
        <v>0</v>
      </c>
      <c r="I1676" s="28">
        <f>+[1]DEPURADO!M1670+[1]DEPURADO!N1670</f>
        <v>0</v>
      </c>
      <c r="J1676" s="28">
        <f>+[1]DEPURADO!R1670</f>
        <v>0</v>
      </c>
      <c r="K1676" s="29">
        <f>+[1]DEPURADO!P1670+[1]DEPURADO!Q1670</f>
        <v>0</v>
      </c>
      <c r="L1676" s="28">
        <v>0</v>
      </c>
      <c r="M1676" s="28">
        <v>0</v>
      </c>
      <c r="N1676" s="28">
        <f t="shared" si="182"/>
        <v>0</v>
      </c>
      <c r="O1676" s="28">
        <f t="shared" si="183"/>
        <v>60220</v>
      </c>
      <c r="P1676" s="24">
        <f>IF([1]DEPURADO!H1670&gt;1,0,[1]DEPURADO!B1670)</f>
        <v>117724</v>
      </c>
      <c r="Q1676" s="30">
        <f t="shared" si="184"/>
        <v>60220</v>
      </c>
      <c r="R1676" s="31">
        <f t="shared" si="185"/>
        <v>0</v>
      </c>
      <c r="S1676" s="31">
        <f>+[1]DEPURADO!J1670</f>
        <v>0</v>
      </c>
      <c r="T1676" s="23" t="s">
        <v>45</v>
      </c>
      <c r="U1676" s="31">
        <f>+[1]DEPURADO!I1670</f>
        <v>0</v>
      </c>
      <c r="V1676" s="30"/>
      <c r="W1676" s="23" t="s">
        <v>45</v>
      </c>
      <c r="X1676" s="31">
        <f>+[1]DEPURADO!K1670+[1]DEPURADO!L1670</f>
        <v>60220</v>
      </c>
      <c r="Y1676" s="23" t="s">
        <v>45</v>
      </c>
      <c r="Z1676" s="31">
        <f t="shared" si="186"/>
        <v>60220</v>
      </c>
      <c r="AA1676" s="31"/>
      <c r="AB1676" s="31">
        <v>0</v>
      </c>
      <c r="AC1676" s="31">
        <v>0</v>
      </c>
      <c r="AD1676" s="30"/>
      <c r="AE1676" s="30">
        <f>+[1]DEPURADO!K1670</f>
        <v>0</v>
      </c>
      <c r="AF1676" s="30">
        <v>0</v>
      </c>
      <c r="AG1676" s="30">
        <f t="shared" si="187"/>
        <v>0</v>
      </c>
      <c r="AH1676" s="30">
        <v>0</v>
      </c>
      <c r="AI1676" s="30" t="str">
        <f>+[1]DEPURADO!G1670</f>
        <v>GLOSA LEGALIZADA</v>
      </c>
      <c r="AJ1676" s="32"/>
      <c r="AK1676" s="33"/>
    </row>
    <row r="1677" spans="1:37" s="34" customFormat="1" x14ac:dyDescent="0.25">
      <c r="A1677" s="23">
        <f t="shared" si="188"/>
        <v>1669</v>
      </c>
      <c r="B1677" s="24" t="s">
        <v>44</v>
      </c>
      <c r="C1677" s="23" t="str">
        <f>+[1]DEPURADO!A1671</f>
        <v>HLC117433</v>
      </c>
      <c r="D1677" s="23">
        <f>+[1]DEPURADO!B1671</f>
        <v>117433</v>
      </c>
      <c r="E1677" s="25">
        <f>+[1]DEPURADO!C1671</f>
        <v>45626</v>
      </c>
      <c r="F1677" s="26">
        <f>+IF([1]DEPURADO!D1671&gt;1,[1]DEPURADO!D1671," ")</f>
        <v>45644</v>
      </c>
      <c r="G1677" s="27">
        <f>[1]DEPURADO!F1671</f>
        <v>3782353</v>
      </c>
      <c r="H1677" s="28">
        <v>0</v>
      </c>
      <c r="I1677" s="28">
        <f>+[1]DEPURADO!M1671+[1]DEPURADO!N1671</f>
        <v>0</v>
      </c>
      <c r="J1677" s="28">
        <f>+[1]DEPURADO!R1671</f>
        <v>0</v>
      </c>
      <c r="K1677" s="29">
        <f>+[1]DEPURADO!P1671+[1]DEPURADO!Q1671</f>
        <v>0</v>
      </c>
      <c r="L1677" s="28">
        <v>0</v>
      </c>
      <c r="M1677" s="28">
        <v>0</v>
      </c>
      <c r="N1677" s="28">
        <f t="shared" si="182"/>
        <v>0</v>
      </c>
      <c r="O1677" s="28">
        <f t="shared" si="183"/>
        <v>3782353</v>
      </c>
      <c r="P1677" s="24">
        <f>IF([1]DEPURADO!H1671&gt;1,0,[1]DEPURADO!B1671)</f>
        <v>117433</v>
      </c>
      <c r="Q1677" s="30">
        <f t="shared" si="184"/>
        <v>3782353</v>
      </c>
      <c r="R1677" s="31">
        <f t="shared" si="185"/>
        <v>0</v>
      </c>
      <c r="S1677" s="31">
        <f>+[1]DEPURADO!J1671</f>
        <v>0</v>
      </c>
      <c r="T1677" s="23" t="s">
        <v>45</v>
      </c>
      <c r="U1677" s="31">
        <f>+[1]DEPURADO!I1671</f>
        <v>0</v>
      </c>
      <c r="V1677" s="30"/>
      <c r="W1677" s="23" t="s">
        <v>45</v>
      </c>
      <c r="X1677" s="31">
        <f>+[1]DEPURADO!K1671+[1]DEPURADO!L1671</f>
        <v>3782353</v>
      </c>
      <c r="Y1677" s="23" t="s">
        <v>45</v>
      </c>
      <c r="Z1677" s="31">
        <f t="shared" si="186"/>
        <v>3782353</v>
      </c>
      <c r="AA1677" s="31"/>
      <c r="AB1677" s="31">
        <v>0</v>
      </c>
      <c r="AC1677" s="31">
        <v>0</v>
      </c>
      <c r="AD1677" s="30"/>
      <c r="AE1677" s="30">
        <f>+[1]DEPURADO!K1671</f>
        <v>0</v>
      </c>
      <c r="AF1677" s="30">
        <v>0</v>
      </c>
      <c r="AG1677" s="30">
        <f t="shared" si="187"/>
        <v>0</v>
      </c>
      <c r="AH1677" s="30">
        <v>0</v>
      </c>
      <c r="AI1677" s="30" t="str">
        <f>+[1]DEPURADO!G1671</f>
        <v>GLOSA LEGALIZADA</v>
      </c>
      <c r="AJ1677" s="32"/>
      <c r="AK1677" s="33"/>
    </row>
    <row r="1678" spans="1:37" s="34" customFormat="1" x14ac:dyDescent="0.25">
      <c r="A1678" s="23">
        <f t="shared" si="188"/>
        <v>1670</v>
      </c>
      <c r="B1678" s="24" t="s">
        <v>44</v>
      </c>
      <c r="C1678" s="23" t="str">
        <f>+[1]DEPURADO!A1672</f>
        <v>HLC117459</v>
      </c>
      <c r="D1678" s="23">
        <f>+[1]DEPURADO!B1672</f>
        <v>117459</v>
      </c>
      <c r="E1678" s="25">
        <f>+[1]DEPURADO!C1672</f>
        <v>45626</v>
      </c>
      <c r="F1678" s="26">
        <f>+IF([1]DEPURADO!D1672&gt;1,[1]DEPURADO!D1672," ")</f>
        <v>45644</v>
      </c>
      <c r="G1678" s="27">
        <f>[1]DEPURADO!F1672</f>
        <v>578333</v>
      </c>
      <c r="H1678" s="28">
        <v>0</v>
      </c>
      <c r="I1678" s="28">
        <f>+[1]DEPURADO!M1672+[1]DEPURADO!N1672</f>
        <v>0</v>
      </c>
      <c r="J1678" s="28">
        <f>+[1]DEPURADO!R1672</f>
        <v>0</v>
      </c>
      <c r="K1678" s="29">
        <f>+[1]DEPURADO!P1672+[1]DEPURADO!Q1672</f>
        <v>0</v>
      </c>
      <c r="L1678" s="28">
        <v>0</v>
      </c>
      <c r="M1678" s="28">
        <v>0</v>
      </c>
      <c r="N1678" s="28">
        <f t="shared" si="182"/>
        <v>0</v>
      </c>
      <c r="O1678" s="28">
        <f t="shared" si="183"/>
        <v>578333</v>
      </c>
      <c r="P1678" s="24">
        <f>IF([1]DEPURADO!H1672&gt;1,0,[1]DEPURADO!B1672)</f>
        <v>117459</v>
      </c>
      <c r="Q1678" s="30">
        <f t="shared" si="184"/>
        <v>578333</v>
      </c>
      <c r="R1678" s="31">
        <f t="shared" si="185"/>
        <v>0</v>
      </c>
      <c r="S1678" s="31">
        <f>+[1]DEPURADO!J1672</f>
        <v>0</v>
      </c>
      <c r="T1678" s="23" t="s">
        <v>45</v>
      </c>
      <c r="U1678" s="31">
        <f>+[1]DEPURADO!I1672</f>
        <v>0</v>
      </c>
      <c r="V1678" s="30"/>
      <c r="W1678" s="23" t="s">
        <v>45</v>
      </c>
      <c r="X1678" s="31">
        <f>+[1]DEPURADO!K1672+[1]DEPURADO!L1672</f>
        <v>578333</v>
      </c>
      <c r="Y1678" s="23" t="s">
        <v>45</v>
      </c>
      <c r="Z1678" s="31">
        <f t="shared" si="186"/>
        <v>578333</v>
      </c>
      <c r="AA1678" s="31"/>
      <c r="AB1678" s="31">
        <v>0</v>
      </c>
      <c r="AC1678" s="31">
        <v>0</v>
      </c>
      <c r="AD1678" s="30"/>
      <c r="AE1678" s="30">
        <f>+[1]DEPURADO!K1672</f>
        <v>0</v>
      </c>
      <c r="AF1678" s="30">
        <v>0</v>
      </c>
      <c r="AG1678" s="30">
        <f t="shared" si="187"/>
        <v>0</v>
      </c>
      <c r="AH1678" s="30">
        <v>0</v>
      </c>
      <c r="AI1678" s="30" t="str">
        <f>+[1]DEPURADO!G1672</f>
        <v>GLOSA LEGALIZADA</v>
      </c>
      <c r="AJ1678" s="32"/>
      <c r="AK1678" s="33"/>
    </row>
    <row r="1679" spans="1:37" s="34" customFormat="1" x14ac:dyDescent="0.25">
      <c r="A1679" s="23">
        <f t="shared" si="188"/>
        <v>1671</v>
      </c>
      <c r="B1679" s="24" t="s">
        <v>44</v>
      </c>
      <c r="C1679" s="23" t="str">
        <f>+[1]DEPURADO!A1673</f>
        <v>HLC116413</v>
      </c>
      <c r="D1679" s="23">
        <f>+[1]DEPURADO!B1673</f>
        <v>116413</v>
      </c>
      <c r="E1679" s="25">
        <f>+[1]DEPURADO!C1673</f>
        <v>45626</v>
      </c>
      <c r="F1679" s="26">
        <f>+IF([1]DEPURADO!D1673&gt;1,[1]DEPURADO!D1673," ")</f>
        <v>45644</v>
      </c>
      <c r="G1679" s="27">
        <f>[1]DEPURADO!F1673</f>
        <v>1000502</v>
      </c>
      <c r="H1679" s="28">
        <v>0</v>
      </c>
      <c r="I1679" s="28">
        <f>+[1]DEPURADO!M1673+[1]DEPURADO!N1673</f>
        <v>0</v>
      </c>
      <c r="J1679" s="28">
        <f>+[1]DEPURADO!R1673</f>
        <v>0</v>
      </c>
      <c r="K1679" s="29">
        <f>+[1]DEPURADO!P1673+[1]DEPURADO!Q1673</f>
        <v>0</v>
      </c>
      <c r="L1679" s="28">
        <v>0</v>
      </c>
      <c r="M1679" s="28">
        <v>0</v>
      </c>
      <c r="N1679" s="28">
        <f t="shared" si="182"/>
        <v>0</v>
      </c>
      <c r="O1679" s="28">
        <f t="shared" si="183"/>
        <v>1000502</v>
      </c>
      <c r="P1679" s="24">
        <f>IF([1]DEPURADO!H1673&gt;1,0,[1]DEPURADO!B1673)</f>
        <v>116413</v>
      </c>
      <c r="Q1679" s="30">
        <f t="shared" si="184"/>
        <v>1000502</v>
      </c>
      <c r="R1679" s="31">
        <f t="shared" si="185"/>
        <v>0</v>
      </c>
      <c r="S1679" s="31">
        <f>+[1]DEPURADO!J1673</f>
        <v>0</v>
      </c>
      <c r="T1679" s="23" t="s">
        <v>45</v>
      </c>
      <c r="U1679" s="31">
        <f>+[1]DEPURADO!I1673</f>
        <v>0</v>
      </c>
      <c r="V1679" s="30"/>
      <c r="W1679" s="23" t="s">
        <v>45</v>
      </c>
      <c r="X1679" s="31">
        <f>+[1]DEPURADO!K1673+[1]DEPURADO!L1673</f>
        <v>1000502</v>
      </c>
      <c r="Y1679" s="23" t="s">
        <v>45</v>
      </c>
      <c r="Z1679" s="31">
        <f t="shared" si="186"/>
        <v>1000502</v>
      </c>
      <c r="AA1679" s="31"/>
      <c r="AB1679" s="31">
        <v>0</v>
      </c>
      <c r="AC1679" s="31">
        <v>0</v>
      </c>
      <c r="AD1679" s="30"/>
      <c r="AE1679" s="30">
        <f>+[1]DEPURADO!K1673</f>
        <v>0</v>
      </c>
      <c r="AF1679" s="30">
        <v>0</v>
      </c>
      <c r="AG1679" s="30">
        <f t="shared" si="187"/>
        <v>0</v>
      </c>
      <c r="AH1679" s="30">
        <v>0</v>
      </c>
      <c r="AI1679" s="30" t="str">
        <f>+[1]DEPURADO!G1673</f>
        <v>GLOSA LEGALIZADA</v>
      </c>
      <c r="AJ1679" s="32"/>
      <c r="AK1679" s="33"/>
    </row>
    <row r="1680" spans="1:37" s="34" customFormat="1" x14ac:dyDescent="0.25">
      <c r="A1680" s="23">
        <f t="shared" si="188"/>
        <v>1672</v>
      </c>
      <c r="B1680" s="24" t="s">
        <v>44</v>
      </c>
      <c r="C1680" s="23" t="str">
        <f>+[1]DEPURADO!A1674</f>
        <v>HLC117529</v>
      </c>
      <c r="D1680" s="23">
        <f>+[1]DEPURADO!B1674</f>
        <v>117529</v>
      </c>
      <c r="E1680" s="25">
        <f>+[1]DEPURADO!C1674</f>
        <v>45626</v>
      </c>
      <c r="F1680" s="26">
        <f>+IF([1]DEPURADO!D1674&gt;1,[1]DEPURADO!D1674," ")</f>
        <v>45644</v>
      </c>
      <c r="G1680" s="27">
        <f>[1]DEPURADO!F1674</f>
        <v>2428778</v>
      </c>
      <c r="H1680" s="28">
        <v>0</v>
      </c>
      <c r="I1680" s="28">
        <f>+[1]DEPURADO!M1674+[1]DEPURADO!N1674</f>
        <v>0</v>
      </c>
      <c r="J1680" s="28">
        <f>+[1]DEPURADO!R1674</f>
        <v>0</v>
      </c>
      <c r="K1680" s="29">
        <f>+[1]DEPURADO!P1674+[1]DEPURADO!Q1674</f>
        <v>0</v>
      </c>
      <c r="L1680" s="28">
        <v>0</v>
      </c>
      <c r="M1680" s="28">
        <v>0</v>
      </c>
      <c r="N1680" s="28">
        <f t="shared" si="182"/>
        <v>0</v>
      </c>
      <c r="O1680" s="28">
        <f t="shared" si="183"/>
        <v>2428778</v>
      </c>
      <c r="P1680" s="24">
        <f>IF([1]DEPURADO!H1674&gt;1,0,[1]DEPURADO!B1674)</f>
        <v>117529</v>
      </c>
      <c r="Q1680" s="30">
        <f t="shared" si="184"/>
        <v>2428778</v>
      </c>
      <c r="R1680" s="31">
        <f t="shared" si="185"/>
        <v>0</v>
      </c>
      <c r="S1680" s="31">
        <f>+[1]DEPURADO!J1674</f>
        <v>0</v>
      </c>
      <c r="T1680" s="23" t="s">
        <v>45</v>
      </c>
      <c r="U1680" s="31">
        <f>+[1]DEPURADO!I1674</f>
        <v>0</v>
      </c>
      <c r="V1680" s="30"/>
      <c r="W1680" s="23" t="s">
        <v>45</v>
      </c>
      <c r="X1680" s="31">
        <f>+[1]DEPURADO!K1674+[1]DEPURADO!L1674</f>
        <v>2428778</v>
      </c>
      <c r="Y1680" s="23" t="s">
        <v>45</v>
      </c>
      <c r="Z1680" s="31">
        <f t="shared" si="186"/>
        <v>2428778</v>
      </c>
      <c r="AA1680" s="31"/>
      <c r="AB1680" s="31">
        <v>0</v>
      </c>
      <c r="AC1680" s="31">
        <v>0</v>
      </c>
      <c r="AD1680" s="30"/>
      <c r="AE1680" s="30">
        <f>+[1]DEPURADO!K1674</f>
        <v>0</v>
      </c>
      <c r="AF1680" s="30">
        <v>0</v>
      </c>
      <c r="AG1680" s="30">
        <f t="shared" si="187"/>
        <v>0</v>
      </c>
      <c r="AH1680" s="30">
        <v>0</v>
      </c>
      <c r="AI1680" s="30" t="str">
        <f>+[1]DEPURADO!G1674</f>
        <v>GLOSA LEGALIZADA</v>
      </c>
      <c r="AJ1680" s="32"/>
      <c r="AK1680" s="33"/>
    </row>
    <row r="1681" spans="1:37" s="34" customFormat="1" x14ac:dyDescent="0.25">
      <c r="A1681" s="23">
        <f t="shared" si="188"/>
        <v>1673</v>
      </c>
      <c r="B1681" s="24" t="s">
        <v>44</v>
      </c>
      <c r="C1681" s="23" t="str">
        <f>+[1]DEPURADO!A1675</f>
        <v>HLC117115</v>
      </c>
      <c r="D1681" s="23">
        <f>+[1]DEPURADO!B1675</f>
        <v>117115</v>
      </c>
      <c r="E1681" s="25">
        <f>+[1]DEPURADO!C1675</f>
        <v>45626</v>
      </c>
      <c r="F1681" s="26">
        <f>+IF([1]DEPURADO!D1675&gt;1,[1]DEPURADO!D1675," ")</f>
        <v>45644</v>
      </c>
      <c r="G1681" s="27">
        <f>[1]DEPURADO!F1675</f>
        <v>950208</v>
      </c>
      <c r="H1681" s="28">
        <v>0</v>
      </c>
      <c r="I1681" s="28">
        <f>+[1]DEPURADO!M1675+[1]DEPURADO!N1675</f>
        <v>0</v>
      </c>
      <c r="J1681" s="28">
        <f>+[1]DEPURADO!R1675</f>
        <v>0</v>
      </c>
      <c r="K1681" s="29">
        <f>+[1]DEPURADO!P1675+[1]DEPURADO!Q1675</f>
        <v>0</v>
      </c>
      <c r="L1681" s="28">
        <v>0</v>
      </c>
      <c r="M1681" s="28">
        <v>0</v>
      </c>
      <c r="N1681" s="28">
        <f t="shared" si="182"/>
        <v>0</v>
      </c>
      <c r="O1681" s="28">
        <f t="shared" si="183"/>
        <v>950208</v>
      </c>
      <c r="P1681" s="24">
        <f>IF([1]DEPURADO!H1675&gt;1,0,[1]DEPURADO!B1675)</f>
        <v>117115</v>
      </c>
      <c r="Q1681" s="30">
        <f t="shared" si="184"/>
        <v>950208</v>
      </c>
      <c r="R1681" s="31">
        <f t="shared" si="185"/>
        <v>0</v>
      </c>
      <c r="S1681" s="31">
        <f>+[1]DEPURADO!J1675</f>
        <v>0</v>
      </c>
      <c r="T1681" s="23" t="s">
        <v>45</v>
      </c>
      <c r="U1681" s="31">
        <f>+[1]DEPURADO!I1675</f>
        <v>0</v>
      </c>
      <c r="V1681" s="30"/>
      <c r="W1681" s="23" t="s">
        <v>45</v>
      </c>
      <c r="X1681" s="31">
        <f>+[1]DEPURADO!K1675+[1]DEPURADO!L1675</f>
        <v>950208</v>
      </c>
      <c r="Y1681" s="23" t="s">
        <v>45</v>
      </c>
      <c r="Z1681" s="31">
        <f t="shared" si="186"/>
        <v>950208</v>
      </c>
      <c r="AA1681" s="31"/>
      <c r="AB1681" s="31">
        <v>0</v>
      </c>
      <c r="AC1681" s="31">
        <v>0</v>
      </c>
      <c r="AD1681" s="30"/>
      <c r="AE1681" s="30">
        <f>+[1]DEPURADO!K1675</f>
        <v>0</v>
      </c>
      <c r="AF1681" s="30">
        <v>0</v>
      </c>
      <c r="AG1681" s="30">
        <f t="shared" si="187"/>
        <v>0</v>
      </c>
      <c r="AH1681" s="30">
        <v>0</v>
      </c>
      <c r="AI1681" s="30" t="str">
        <f>+[1]DEPURADO!G1675</f>
        <v>GLOSA LEGALIZADA</v>
      </c>
      <c r="AJ1681" s="32"/>
      <c r="AK1681" s="33"/>
    </row>
    <row r="1682" spans="1:37" s="34" customFormat="1" x14ac:dyDescent="0.25">
      <c r="A1682" s="23">
        <f t="shared" si="188"/>
        <v>1674</v>
      </c>
      <c r="B1682" s="24" t="s">
        <v>44</v>
      </c>
      <c r="C1682" s="23" t="str">
        <f>+[1]DEPURADO!A1676</f>
        <v>HLC116669</v>
      </c>
      <c r="D1682" s="23">
        <f>+[1]DEPURADO!B1676</f>
        <v>116669</v>
      </c>
      <c r="E1682" s="25">
        <f>+[1]DEPURADO!C1676</f>
        <v>45626</v>
      </c>
      <c r="F1682" s="26">
        <f>+IF([1]DEPURADO!D1676&gt;1,[1]DEPURADO!D1676," ")</f>
        <v>45644</v>
      </c>
      <c r="G1682" s="27">
        <f>[1]DEPURADO!F1676</f>
        <v>333252</v>
      </c>
      <c r="H1682" s="28">
        <v>0</v>
      </c>
      <c r="I1682" s="28">
        <f>+[1]DEPURADO!M1676+[1]DEPURADO!N1676</f>
        <v>0</v>
      </c>
      <c r="J1682" s="28">
        <f>+[1]DEPURADO!R1676</f>
        <v>0</v>
      </c>
      <c r="K1682" s="29">
        <f>+[1]DEPURADO!P1676+[1]DEPURADO!Q1676</f>
        <v>0</v>
      </c>
      <c r="L1682" s="28">
        <v>0</v>
      </c>
      <c r="M1682" s="28">
        <v>0</v>
      </c>
      <c r="N1682" s="28">
        <f t="shared" si="182"/>
        <v>0</v>
      </c>
      <c r="O1682" s="28">
        <f t="shared" si="183"/>
        <v>333252</v>
      </c>
      <c r="P1682" s="24">
        <f>IF([1]DEPURADO!H1676&gt;1,0,[1]DEPURADO!B1676)</f>
        <v>116669</v>
      </c>
      <c r="Q1682" s="30">
        <f t="shared" si="184"/>
        <v>333252</v>
      </c>
      <c r="R1682" s="31">
        <f t="shared" si="185"/>
        <v>0</v>
      </c>
      <c r="S1682" s="31">
        <f>+[1]DEPURADO!J1676</f>
        <v>0</v>
      </c>
      <c r="T1682" s="23" t="s">
        <v>45</v>
      </c>
      <c r="U1682" s="31">
        <f>+[1]DEPURADO!I1676</f>
        <v>0</v>
      </c>
      <c r="V1682" s="30"/>
      <c r="W1682" s="23" t="s">
        <v>45</v>
      </c>
      <c r="X1682" s="31">
        <f>+[1]DEPURADO!K1676+[1]DEPURADO!L1676</f>
        <v>333252</v>
      </c>
      <c r="Y1682" s="23" t="s">
        <v>45</v>
      </c>
      <c r="Z1682" s="31">
        <f t="shared" si="186"/>
        <v>333252</v>
      </c>
      <c r="AA1682" s="31"/>
      <c r="AB1682" s="31">
        <v>0</v>
      </c>
      <c r="AC1682" s="31">
        <v>0</v>
      </c>
      <c r="AD1682" s="30"/>
      <c r="AE1682" s="30">
        <f>+[1]DEPURADO!K1676</f>
        <v>0</v>
      </c>
      <c r="AF1682" s="30">
        <v>0</v>
      </c>
      <c r="AG1682" s="30">
        <f t="shared" si="187"/>
        <v>0</v>
      </c>
      <c r="AH1682" s="30">
        <v>0</v>
      </c>
      <c r="AI1682" s="30" t="str">
        <f>+[1]DEPURADO!G1676</f>
        <v>GLOSA LEGALIZADA</v>
      </c>
      <c r="AJ1682" s="32"/>
      <c r="AK1682" s="33"/>
    </row>
    <row r="1683" spans="1:37" s="34" customFormat="1" x14ac:dyDescent="0.25">
      <c r="A1683" s="23">
        <f t="shared" si="188"/>
        <v>1675</v>
      </c>
      <c r="B1683" s="24" t="s">
        <v>44</v>
      </c>
      <c r="C1683" s="23" t="str">
        <f>+[1]DEPURADO!A1677</f>
        <v>HLC117665</v>
      </c>
      <c r="D1683" s="23">
        <f>+[1]DEPURADO!B1677</f>
        <v>117665</v>
      </c>
      <c r="E1683" s="25">
        <f>+[1]DEPURADO!C1677</f>
        <v>45626</v>
      </c>
      <c r="F1683" s="26">
        <f>+IF([1]DEPURADO!D1677&gt;1,[1]DEPURADO!D1677," ")</f>
        <v>45644</v>
      </c>
      <c r="G1683" s="27">
        <f>[1]DEPURADO!F1677</f>
        <v>55023</v>
      </c>
      <c r="H1683" s="28">
        <v>0</v>
      </c>
      <c r="I1683" s="28">
        <f>+[1]DEPURADO!M1677+[1]DEPURADO!N1677</f>
        <v>0</v>
      </c>
      <c r="J1683" s="28">
        <f>+[1]DEPURADO!R1677</f>
        <v>0</v>
      </c>
      <c r="K1683" s="29">
        <f>+[1]DEPURADO!P1677+[1]DEPURADO!Q1677</f>
        <v>0</v>
      </c>
      <c r="L1683" s="28">
        <v>0</v>
      </c>
      <c r="M1683" s="28">
        <v>0</v>
      </c>
      <c r="N1683" s="28">
        <f t="shared" si="182"/>
        <v>0</v>
      </c>
      <c r="O1683" s="28">
        <f t="shared" si="183"/>
        <v>55023</v>
      </c>
      <c r="P1683" s="24">
        <f>IF([1]DEPURADO!H1677&gt;1,0,[1]DEPURADO!B1677)</f>
        <v>117665</v>
      </c>
      <c r="Q1683" s="30">
        <f t="shared" si="184"/>
        <v>55023</v>
      </c>
      <c r="R1683" s="31">
        <f t="shared" si="185"/>
        <v>0</v>
      </c>
      <c r="S1683" s="31">
        <f>+[1]DEPURADO!J1677</f>
        <v>0</v>
      </c>
      <c r="T1683" s="23" t="s">
        <v>45</v>
      </c>
      <c r="U1683" s="31">
        <f>+[1]DEPURADO!I1677</f>
        <v>0</v>
      </c>
      <c r="V1683" s="30"/>
      <c r="W1683" s="23" t="s">
        <v>45</v>
      </c>
      <c r="X1683" s="31">
        <f>+[1]DEPURADO!K1677+[1]DEPURADO!L1677</f>
        <v>55023</v>
      </c>
      <c r="Y1683" s="23" t="s">
        <v>45</v>
      </c>
      <c r="Z1683" s="31">
        <f t="shared" si="186"/>
        <v>55023</v>
      </c>
      <c r="AA1683" s="31"/>
      <c r="AB1683" s="31">
        <v>0</v>
      </c>
      <c r="AC1683" s="31">
        <v>0</v>
      </c>
      <c r="AD1683" s="30"/>
      <c r="AE1683" s="30">
        <f>+[1]DEPURADO!K1677</f>
        <v>0</v>
      </c>
      <c r="AF1683" s="30">
        <v>0</v>
      </c>
      <c r="AG1683" s="30">
        <f t="shared" si="187"/>
        <v>0</v>
      </c>
      <c r="AH1683" s="30">
        <v>0</v>
      </c>
      <c r="AI1683" s="30" t="str">
        <f>+[1]DEPURADO!G1677</f>
        <v>GLOSA LEGALIZADA</v>
      </c>
      <c r="AJ1683" s="32"/>
      <c r="AK1683" s="33"/>
    </row>
    <row r="1684" spans="1:37" s="34" customFormat="1" x14ac:dyDescent="0.25">
      <c r="A1684" s="23">
        <f t="shared" si="188"/>
        <v>1676</v>
      </c>
      <c r="B1684" s="24" t="s">
        <v>44</v>
      </c>
      <c r="C1684" s="23" t="str">
        <f>+[1]DEPURADO!A1678</f>
        <v>HLC116673</v>
      </c>
      <c r="D1684" s="23">
        <f>+[1]DEPURADO!B1678</f>
        <v>116673</v>
      </c>
      <c r="E1684" s="25">
        <f>+[1]DEPURADO!C1678</f>
        <v>45626</v>
      </c>
      <c r="F1684" s="26">
        <f>+IF([1]DEPURADO!D1678&gt;1,[1]DEPURADO!D1678," ")</f>
        <v>45644</v>
      </c>
      <c r="G1684" s="27">
        <f>[1]DEPURADO!F1678</f>
        <v>682928</v>
      </c>
      <c r="H1684" s="28">
        <v>0</v>
      </c>
      <c r="I1684" s="28">
        <f>+[1]DEPURADO!M1678+[1]DEPURADO!N1678</f>
        <v>0</v>
      </c>
      <c r="J1684" s="28">
        <f>+[1]DEPURADO!R1678</f>
        <v>0</v>
      </c>
      <c r="K1684" s="29">
        <f>+[1]DEPURADO!P1678+[1]DEPURADO!Q1678</f>
        <v>0</v>
      </c>
      <c r="L1684" s="28">
        <v>0</v>
      </c>
      <c r="M1684" s="28">
        <v>0</v>
      </c>
      <c r="N1684" s="28">
        <f t="shared" si="182"/>
        <v>0</v>
      </c>
      <c r="O1684" s="28">
        <f t="shared" si="183"/>
        <v>682928</v>
      </c>
      <c r="P1684" s="24">
        <f>IF([1]DEPURADO!H1678&gt;1,0,[1]DEPURADO!B1678)</f>
        <v>116673</v>
      </c>
      <c r="Q1684" s="30">
        <f t="shared" si="184"/>
        <v>682928</v>
      </c>
      <c r="R1684" s="31">
        <f t="shared" si="185"/>
        <v>0</v>
      </c>
      <c r="S1684" s="31">
        <f>+[1]DEPURADO!J1678</f>
        <v>0</v>
      </c>
      <c r="T1684" s="23" t="s">
        <v>45</v>
      </c>
      <c r="U1684" s="31">
        <f>+[1]DEPURADO!I1678</f>
        <v>0</v>
      </c>
      <c r="V1684" s="30"/>
      <c r="W1684" s="23" t="s">
        <v>45</v>
      </c>
      <c r="X1684" s="31">
        <f>+[1]DEPURADO!K1678+[1]DEPURADO!L1678</f>
        <v>682928</v>
      </c>
      <c r="Y1684" s="23" t="s">
        <v>45</v>
      </c>
      <c r="Z1684" s="31">
        <f t="shared" si="186"/>
        <v>682928</v>
      </c>
      <c r="AA1684" s="31"/>
      <c r="AB1684" s="31">
        <v>0</v>
      </c>
      <c r="AC1684" s="31">
        <v>0</v>
      </c>
      <c r="AD1684" s="30"/>
      <c r="AE1684" s="30">
        <f>+[1]DEPURADO!K1678</f>
        <v>0</v>
      </c>
      <c r="AF1684" s="30">
        <v>0</v>
      </c>
      <c r="AG1684" s="30">
        <f t="shared" si="187"/>
        <v>0</v>
      </c>
      <c r="AH1684" s="30">
        <v>0</v>
      </c>
      <c r="AI1684" s="30" t="str">
        <f>+[1]DEPURADO!G1678</f>
        <v>GLOSA LEGALIZADA</v>
      </c>
      <c r="AJ1684" s="32"/>
      <c r="AK1684" s="33"/>
    </row>
    <row r="1685" spans="1:37" s="34" customFormat="1" x14ac:dyDescent="0.25">
      <c r="A1685" s="23">
        <f t="shared" si="188"/>
        <v>1677</v>
      </c>
      <c r="B1685" s="24" t="s">
        <v>44</v>
      </c>
      <c r="C1685" s="23" t="str">
        <f>+[1]DEPURADO!A1679</f>
        <v>HLC116486</v>
      </c>
      <c r="D1685" s="23">
        <f>+[1]DEPURADO!B1679</f>
        <v>116486</v>
      </c>
      <c r="E1685" s="25">
        <f>+[1]DEPURADO!C1679</f>
        <v>45626</v>
      </c>
      <c r="F1685" s="26">
        <f>+IF([1]DEPURADO!D1679&gt;1,[1]DEPURADO!D1679," ")</f>
        <v>45644</v>
      </c>
      <c r="G1685" s="27">
        <f>[1]DEPURADO!F1679</f>
        <v>236688</v>
      </c>
      <c r="H1685" s="28">
        <v>0</v>
      </c>
      <c r="I1685" s="28">
        <f>+[1]DEPURADO!M1679+[1]DEPURADO!N1679</f>
        <v>0</v>
      </c>
      <c r="J1685" s="28">
        <f>+[1]DEPURADO!R1679</f>
        <v>0</v>
      </c>
      <c r="K1685" s="29">
        <f>+[1]DEPURADO!P1679+[1]DEPURADO!Q1679</f>
        <v>0</v>
      </c>
      <c r="L1685" s="28">
        <v>0</v>
      </c>
      <c r="M1685" s="28">
        <v>0</v>
      </c>
      <c r="N1685" s="28">
        <f t="shared" si="182"/>
        <v>0</v>
      </c>
      <c r="O1685" s="28">
        <f t="shared" si="183"/>
        <v>236688</v>
      </c>
      <c r="P1685" s="24">
        <f>IF([1]DEPURADO!H1679&gt;1,0,[1]DEPURADO!B1679)</f>
        <v>116486</v>
      </c>
      <c r="Q1685" s="30">
        <f t="shared" si="184"/>
        <v>236688</v>
      </c>
      <c r="R1685" s="31">
        <f t="shared" si="185"/>
        <v>0</v>
      </c>
      <c r="S1685" s="31">
        <f>+[1]DEPURADO!J1679</f>
        <v>0</v>
      </c>
      <c r="T1685" s="23" t="s">
        <v>45</v>
      </c>
      <c r="U1685" s="31">
        <f>+[1]DEPURADO!I1679</f>
        <v>0</v>
      </c>
      <c r="V1685" s="30"/>
      <c r="W1685" s="23" t="s">
        <v>45</v>
      </c>
      <c r="X1685" s="31">
        <f>+[1]DEPURADO!K1679+[1]DEPURADO!L1679</f>
        <v>236688</v>
      </c>
      <c r="Y1685" s="23" t="s">
        <v>45</v>
      </c>
      <c r="Z1685" s="31">
        <f t="shared" si="186"/>
        <v>236688</v>
      </c>
      <c r="AA1685" s="31"/>
      <c r="AB1685" s="31">
        <v>0</v>
      </c>
      <c r="AC1685" s="31">
        <v>0</v>
      </c>
      <c r="AD1685" s="30"/>
      <c r="AE1685" s="30">
        <f>+[1]DEPURADO!K1679</f>
        <v>0</v>
      </c>
      <c r="AF1685" s="30">
        <v>0</v>
      </c>
      <c r="AG1685" s="30">
        <f t="shared" si="187"/>
        <v>0</v>
      </c>
      <c r="AH1685" s="30">
        <v>0</v>
      </c>
      <c r="AI1685" s="30" t="str">
        <f>+[1]DEPURADO!G1679</f>
        <v>GLOSA LEGALIZADA</v>
      </c>
      <c r="AJ1685" s="32"/>
      <c r="AK1685" s="33"/>
    </row>
    <row r="1686" spans="1:37" s="34" customFormat="1" x14ac:dyDescent="0.25">
      <c r="A1686" s="23">
        <f t="shared" si="188"/>
        <v>1678</v>
      </c>
      <c r="B1686" s="24" t="s">
        <v>44</v>
      </c>
      <c r="C1686" s="23" t="str">
        <f>+[1]DEPURADO!A1680</f>
        <v>HLC117713</v>
      </c>
      <c r="D1686" s="23">
        <f>+[1]DEPURADO!B1680</f>
        <v>117713</v>
      </c>
      <c r="E1686" s="25">
        <f>+[1]DEPURADO!C1680</f>
        <v>45626</v>
      </c>
      <c r="F1686" s="26">
        <f>+IF([1]DEPURADO!D1680&gt;1,[1]DEPURADO!D1680," ")</f>
        <v>45644</v>
      </c>
      <c r="G1686" s="27">
        <f>[1]DEPURADO!F1680</f>
        <v>3161978</v>
      </c>
      <c r="H1686" s="28">
        <v>0</v>
      </c>
      <c r="I1686" s="28">
        <f>+[1]DEPURADO!M1680+[1]DEPURADO!N1680</f>
        <v>0</v>
      </c>
      <c r="J1686" s="28">
        <f>+[1]DEPURADO!R1680</f>
        <v>0</v>
      </c>
      <c r="K1686" s="29">
        <f>+[1]DEPURADO!P1680+[1]DEPURADO!Q1680</f>
        <v>0</v>
      </c>
      <c r="L1686" s="28">
        <v>0</v>
      </c>
      <c r="M1686" s="28">
        <v>0</v>
      </c>
      <c r="N1686" s="28">
        <f t="shared" si="182"/>
        <v>0</v>
      </c>
      <c r="O1686" s="28">
        <f t="shared" si="183"/>
        <v>3161978</v>
      </c>
      <c r="P1686" s="24">
        <f>IF([1]DEPURADO!H1680&gt;1,0,[1]DEPURADO!B1680)</f>
        <v>117713</v>
      </c>
      <c r="Q1686" s="30">
        <f t="shared" si="184"/>
        <v>3161978</v>
      </c>
      <c r="R1686" s="31">
        <f t="shared" si="185"/>
        <v>0</v>
      </c>
      <c r="S1686" s="31">
        <f>+[1]DEPURADO!J1680</f>
        <v>0</v>
      </c>
      <c r="T1686" s="23" t="s">
        <v>45</v>
      </c>
      <c r="U1686" s="31">
        <f>+[1]DEPURADO!I1680</f>
        <v>0</v>
      </c>
      <c r="V1686" s="30"/>
      <c r="W1686" s="23" t="s">
        <v>45</v>
      </c>
      <c r="X1686" s="31">
        <f>+[1]DEPURADO!K1680+[1]DEPURADO!L1680</f>
        <v>3161978</v>
      </c>
      <c r="Y1686" s="23" t="s">
        <v>45</v>
      </c>
      <c r="Z1686" s="31">
        <f t="shared" si="186"/>
        <v>3161978</v>
      </c>
      <c r="AA1686" s="31"/>
      <c r="AB1686" s="31">
        <v>0</v>
      </c>
      <c r="AC1686" s="31">
        <v>0</v>
      </c>
      <c r="AD1686" s="30"/>
      <c r="AE1686" s="30">
        <f>+[1]DEPURADO!K1680</f>
        <v>0</v>
      </c>
      <c r="AF1686" s="30">
        <v>0</v>
      </c>
      <c r="AG1686" s="30">
        <f t="shared" si="187"/>
        <v>0</v>
      </c>
      <c r="AH1686" s="30">
        <v>0</v>
      </c>
      <c r="AI1686" s="30" t="str">
        <f>+[1]DEPURADO!G1680</f>
        <v>GLOSA LEGALIZADA</v>
      </c>
      <c r="AJ1686" s="32"/>
      <c r="AK1686" s="33"/>
    </row>
    <row r="1687" spans="1:37" s="34" customFormat="1" x14ac:dyDescent="0.25">
      <c r="A1687" s="23">
        <f t="shared" si="188"/>
        <v>1679</v>
      </c>
      <c r="B1687" s="24" t="s">
        <v>44</v>
      </c>
      <c r="C1687" s="23" t="str">
        <f>+[1]DEPURADO!A1681</f>
        <v>HLC117118</v>
      </c>
      <c r="D1687" s="23">
        <f>+[1]DEPURADO!B1681</f>
        <v>117118</v>
      </c>
      <c r="E1687" s="25">
        <f>+[1]DEPURADO!C1681</f>
        <v>45626</v>
      </c>
      <c r="F1687" s="26">
        <f>+IF([1]DEPURADO!D1681&gt;1,[1]DEPURADO!D1681," ")</f>
        <v>45644</v>
      </c>
      <c r="G1687" s="27">
        <f>[1]DEPURADO!F1681</f>
        <v>2764441</v>
      </c>
      <c r="H1687" s="28">
        <v>0</v>
      </c>
      <c r="I1687" s="28">
        <f>+[1]DEPURADO!M1681+[1]DEPURADO!N1681</f>
        <v>0</v>
      </c>
      <c r="J1687" s="28">
        <f>+[1]DEPURADO!R1681</f>
        <v>0</v>
      </c>
      <c r="K1687" s="29">
        <f>+[1]DEPURADO!P1681+[1]DEPURADO!Q1681</f>
        <v>0</v>
      </c>
      <c r="L1687" s="28">
        <v>0</v>
      </c>
      <c r="M1687" s="28">
        <v>0</v>
      </c>
      <c r="N1687" s="28">
        <f t="shared" si="182"/>
        <v>0</v>
      </c>
      <c r="O1687" s="28">
        <f t="shared" si="183"/>
        <v>2764441</v>
      </c>
      <c r="P1687" s="24">
        <f>IF([1]DEPURADO!H1681&gt;1,0,[1]DEPURADO!B1681)</f>
        <v>117118</v>
      </c>
      <c r="Q1687" s="30">
        <f t="shared" si="184"/>
        <v>2764441</v>
      </c>
      <c r="R1687" s="31">
        <f t="shared" si="185"/>
        <v>0</v>
      </c>
      <c r="S1687" s="31">
        <f>+[1]DEPURADO!J1681</f>
        <v>0</v>
      </c>
      <c r="T1687" s="23" t="s">
        <v>45</v>
      </c>
      <c r="U1687" s="31">
        <f>+[1]DEPURADO!I1681</f>
        <v>0</v>
      </c>
      <c r="V1687" s="30"/>
      <c r="W1687" s="23" t="s">
        <v>45</v>
      </c>
      <c r="X1687" s="31">
        <f>+[1]DEPURADO!K1681+[1]DEPURADO!L1681</f>
        <v>2764441</v>
      </c>
      <c r="Y1687" s="23" t="s">
        <v>45</v>
      </c>
      <c r="Z1687" s="31">
        <f t="shared" si="186"/>
        <v>2764441</v>
      </c>
      <c r="AA1687" s="31"/>
      <c r="AB1687" s="31">
        <v>0</v>
      </c>
      <c r="AC1687" s="31">
        <v>0</v>
      </c>
      <c r="AD1687" s="30"/>
      <c r="AE1687" s="30">
        <f>+[1]DEPURADO!K1681</f>
        <v>0</v>
      </c>
      <c r="AF1687" s="30">
        <v>0</v>
      </c>
      <c r="AG1687" s="30">
        <f t="shared" si="187"/>
        <v>0</v>
      </c>
      <c r="AH1687" s="30">
        <v>0</v>
      </c>
      <c r="AI1687" s="30" t="str">
        <f>+[1]DEPURADO!G1681</f>
        <v>GLOSA LEGALIZADA</v>
      </c>
      <c r="AJ1687" s="32"/>
      <c r="AK1687" s="33"/>
    </row>
    <row r="1688" spans="1:37" s="34" customFormat="1" x14ac:dyDescent="0.25">
      <c r="A1688" s="23">
        <f t="shared" si="188"/>
        <v>1680</v>
      </c>
      <c r="B1688" s="24" t="s">
        <v>44</v>
      </c>
      <c r="C1688" s="23" t="str">
        <f>+[1]DEPURADO!A1682</f>
        <v>HLC117500</v>
      </c>
      <c r="D1688" s="23">
        <f>+[1]DEPURADO!B1682</f>
        <v>117500</v>
      </c>
      <c r="E1688" s="25">
        <f>+[1]DEPURADO!C1682</f>
        <v>45626</v>
      </c>
      <c r="F1688" s="26">
        <f>+IF([1]DEPURADO!D1682&gt;1,[1]DEPURADO!D1682," ")</f>
        <v>45644</v>
      </c>
      <c r="G1688" s="27">
        <f>[1]DEPURADO!F1682</f>
        <v>43980</v>
      </c>
      <c r="H1688" s="28">
        <v>0</v>
      </c>
      <c r="I1688" s="28">
        <f>+[1]DEPURADO!M1682+[1]DEPURADO!N1682</f>
        <v>0</v>
      </c>
      <c r="J1688" s="28">
        <f>+[1]DEPURADO!R1682</f>
        <v>0</v>
      </c>
      <c r="K1688" s="29">
        <f>+[1]DEPURADO!P1682+[1]DEPURADO!Q1682</f>
        <v>0</v>
      </c>
      <c r="L1688" s="28">
        <v>0</v>
      </c>
      <c r="M1688" s="28">
        <v>0</v>
      </c>
      <c r="N1688" s="28">
        <f t="shared" si="182"/>
        <v>0</v>
      </c>
      <c r="O1688" s="28">
        <f t="shared" si="183"/>
        <v>43980</v>
      </c>
      <c r="P1688" s="24">
        <f>IF([1]DEPURADO!H1682&gt;1,0,[1]DEPURADO!B1682)</f>
        <v>117500</v>
      </c>
      <c r="Q1688" s="30">
        <f t="shared" si="184"/>
        <v>43980</v>
      </c>
      <c r="R1688" s="31">
        <f t="shared" si="185"/>
        <v>0</v>
      </c>
      <c r="S1688" s="31">
        <f>+[1]DEPURADO!J1682</f>
        <v>0</v>
      </c>
      <c r="T1688" s="23" t="s">
        <v>45</v>
      </c>
      <c r="U1688" s="31">
        <f>+[1]DEPURADO!I1682</f>
        <v>0</v>
      </c>
      <c r="V1688" s="30"/>
      <c r="W1688" s="23" t="s">
        <v>45</v>
      </c>
      <c r="X1688" s="31">
        <f>+[1]DEPURADO!K1682+[1]DEPURADO!L1682</f>
        <v>43980</v>
      </c>
      <c r="Y1688" s="23" t="s">
        <v>45</v>
      </c>
      <c r="Z1688" s="31">
        <f t="shared" si="186"/>
        <v>43980</v>
      </c>
      <c r="AA1688" s="31"/>
      <c r="AB1688" s="31">
        <v>0</v>
      </c>
      <c r="AC1688" s="31">
        <v>0</v>
      </c>
      <c r="AD1688" s="30"/>
      <c r="AE1688" s="30">
        <f>+[1]DEPURADO!K1682</f>
        <v>0</v>
      </c>
      <c r="AF1688" s="30">
        <v>0</v>
      </c>
      <c r="AG1688" s="30">
        <f t="shared" si="187"/>
        <v>0</v>
      </c>
      <c r="AH1688" s="30">
        <v>0</v>
      </c>
      <c r="AI1688" s="30" t="str">
        <f>+[1]DEPURADO!G1682</f>
        <v>GLOSA LEGALIZADA</v>
      </c>
      <c r="AJ1688" s="32"/>
      <c r="AK1688" s="33"/>
    </row>
    <row r="1689" spans="1:37" s="34" customFormat="1" x14ac:dyDescent="0.25">
      <c r="A1689" s="23">
        <f t="shared" si="188"/>
        <v>1681</v>
      </c>
      <c r="B1689" s="24" t="s">
        <v>44</v>
      </c>
      <c r="C1689" s="23" t="str">
        <f>+[1]DEPURADO!A1683</f>
        <v>HLC117707</v>
      </c>
      <c r="D1689" s="23">
        <f>+[1]DEPURADO!B1683</f>
        <v>117707</v>
      </c>
      <c r="E1689" s="25">
        <f>+[1]DEPURADO!C1683</f>
        <v>45626</v>
      </c>
      <c r="F1689" s="26">
        <f>+IF([1]DEPURADO!D1683&gt;1,[1]DEPURADO!D1683," ")</f>
        <v>45644</v>
      </c>
      <c r="G1689" s="27">
        <f>[1]DEPURADO!F1683</f>
        <v>3116510</v>
      </c>
      <c r="H1689" s="28">
        <v>0</v>
      </c>
      <c r="I1689" s="28">
        <f>+[1]DEPURADO!M1683+[1]DEPURADO!N1683</f>
        <v>0</v>
      </c>
      <c r="J1689" s="28">
        <f>+[1]DEPURADO!R1683</f>
        <v>0</v>
      </c>
      <c r="K1689" s="29">
        <f>+[1]DEPURADO!P1683+[1]DEPURADO!Q1683</f>
        <v>0</v>
      </c>
      <c r="L1689" s="28">
        <v>0</v>
      </c>
      <c r="M1689" s="28">
        <v>0</v>
      </c>
      <c r="N1689" s="28">
        <f t="shared" si="182"/>
        <v>0</v>
      </c>
      <c r="O1689" s="28">
        <f t="shared" si="183"/>
        <v>3116510</v>
      </c>
      <c r="P1689" s="24">
        <f>IF([1]DEPURADO!H1683&gt;1,0,[1]DEPURADO!B1683)</f>
        <v>117707</v>
      </c>
      <c r="Q1689" s="30">
        <f t="shared" si="184"/>
        <v>3116510</v>
      </c>
      <c r="R1689" s="31">
        <f t="shared" si="185"/>
        <v>0</v>
      </c>
      <c r="S1689" s="31">
        <f>+[1]DEPURADO!J1683</f>
        <v>0</v>
      </c>
      <c r="T1689" s="23" t="s">
        <v>45</v>
      </c>
      <c r="U1689" s="31">
        <f>+[1]DEPURADO!I1683</f>
        <v>0</v>
      </c>
      <c r="V1689" s="30"/>
      <c r="W1689" s="23" t="s">
        <v>45</v>
      </c>
      <c r="X1689" s="31">
        <f>+[1]DEPURADO!K1683+[1]DEPURADO!L1683</f>
        <v>3116510</v>
      </c>
      <c r="Y1689" s="23" t="s">
        <v>45</v>
      </c>
      <c r="Z1689" s="31">
        <f t="shared" si="186"/>
        <v>3116510</v>
      </c>
      <c r="AA1689" s="31"/>
      <c r="AB1689" s="31">
        <v>0</v>
      </c>
      <c r="AC1689" s="31">
        <v>0</v>
      </c>
      <c r="AD1689" s="30"/>
      <c r="AE1689" s="30">
        <f>+[1]DEPURADO!K1683</f>
        <v>0</v>
      </c>
      <c r="AF1689" s="30">
        <v>0</v>
      </c>
      <c r="AG1689" s="30">
        <f t="shared" si="187"/>
        <v>0</v>
      </c>
      <c r="AH1689" s="30">
        <v>0</v>
      </c>
      <c r="AI1689" s="30" t="str">
        <f>+[1]DEPURADO!G1683</f>
        <v>GLOSA LEGALIZADA</v>
      </c>
      <c r="AJ1689" s="32"/>
      <c r="AK1689" s="33"/>
    </row>
    <row r="1690" spans="1:37" s="34" customFormat="1" x14ac:dyDescent="0.25">
      <c r="A1690" s="23">
        <f t="shared" si="188"/>
        <v>1682</v>
      </c>
      <c r="B1690" s="24" t="s">
        <v>44</v>
      </c>
      <c r="C1690" s="23" t="str">
        <f>+[1]DEPURADO!A1684</f>
        <v>HLC117752</v>
      </c>
      <c r="D1690" s="23">
        <f>+[1]DEPURADO!B1684</f>
        <v>117752</v>
      </c>
      <c r="E1690" s="25">
        <f>+[1]DEPURADO!C1684</f>
        <v>45626</v>
      </c>
      <c r="F1690" s="26">
        <f>+IF([1]DEPURADO!D1684&gt;1,[1]DEPURADO!D1684," ")</f>
        <v>45644</v>
      </c>
      <c r="G1690" s="27">
        <f>[1]DEPURADO!F1684</f>
        <v>44268</v>
      </c>
      <c r="H1690" s="28">
        <v>0</v>
      </c>
      <c r="I1690" s="28">
        <f>+[1]DEPURADO!M1684+[1]DEPURADO!N1684</f>
        <v>0</v>
      </c>
      <c r="J1690" s="28">
        <f>+[1]DEPURADO!R1684</f>
        <v>0</v>
      </c>
      <c r="K1690" s="29">
        <f>+[1]DEPURADO!P1684+[1]DEPURADO!Q1684</f>
        <v>0</v>
      </c>
      <c r="L1690" s="28">
        <v>0</v>
      </c>
      <c r="M1690" s="28">
        <v>0</v>
      </c>
      <c r="N1690" s="28">
        <f t="shared" si="182"/>
        <v>0</v>
      </c>
      <c r="O1690" s="28">
        <f t="shared" si="183"/>
        <v>44268</v>
      </c>
      <c r="P1690" s="24">
        <f>IF([1]DEPURADO!H1684&gt;1,0,[1]DEPURADO!B1684)</f>
        <v>117752</v>
      </c>
      <c r="Q1690" s="30">
        <f t="shared" si="184"/>
        <v>44268</v>
      </c>
      <c r="R1690" s="31">
        <f t="shared" si="185"/>
        <v>0</v>
      </c>
      <c r="S1690" s="31">
        <f>+[1]DEPURADO!J1684</f>
        <v>0</v>
      </c>
      <c r="T1690" s="23" t="s">
        <v>45</v>
      </c>
      <c r="U1690" s="31">
        <f>+[1]DEPURADO!I1684</f>
        <v>0</v>
      </c>
      <c r="V1690" s="30"/>
      <c r="W1690" s="23" t="s">
        <v>45</v>
      </c>
      <c r="X1690" s="31">
        <f>+[1]DEPURADO!K1684+[1]DEPURADO!L1684</f>
        <v>44268</v>
      </c>
      <c r="Y1690" s="23" t="s">
        <v>45</v>
      </c>
      <c r="Z1690" s="31">
        <f t="shared" si="186"/>
        <v>44268</v>
      </c>
      <c r="AA1690" s="31"/>
      <c r="AB1690" s="31">
        <v>0</v>
      </c>
      <c r="AC1690" s="31">
        <v>0</v>
      </c>
      <c r="AD1690" s="30"/>
      <c r="AE1690" s="30">
        <f>+[1]DEPURADO!K1684</f>
        <v>0</v>
      </c>
      <c r="AF1690" s="30">
        <v>0</v>
      </c>
      <c r="AG1690" s="30">
        <f t="shared" si="187"/>
        <v>0</v>
      </c>
      <c r="AH1690" s="30">
        <v>0</v>
      </c>
      <c r="AI1690" s="30" t="str">
        <f>+[1]DEPURADO!G1684</f>
        <v>GLOSA LEGALIZADA</v>
      </c>
      <c r="AJ1690" s="32"/>
      <c r="AK1690" s="33"/>
    </row>
    <row r="1691" spans="1:37" s="34" customFormat="1" x14ac:dyDescent="0.25">
      <c r="A1691" s="23">
        <f t="shared" si="188"/>
        <v>1683</v>
      </c>
      <c r="B1691" s="24" t="s">
        <v>44</v>
      </c>
      <c r="C1691" s="23" t="str">
        <f>+[1]DEPURADO!A1685</f>
        <v>HLC117462</v>
      </c>
      <c r="D1691" s="23">
        <f>+[1]DEPURADO!B1685</f>
        <v>117462</v>
      </c>
      <c r="E1691" s="25">
        <f>+[1]DEPURADO!C1685</f>
        <v>45626</v>
      </c>
      <c r="F1691" s="26">
        <f>+IF([1]DEPURADO!D1685&gt;1,[1]DEPURADO!D1685," ")</f>
        <v>45644</v>
      </c>
      <c r="G1691" s="27">
        <f>[1]DEPURADO!F1685</f>
        <v>2594157</v>
      </c>
      <c r="H1691" s="28">
        <v>0</v>
      </c>
      <c r="I1691" s="28">
        <f>+[1]DEPURADO!M1685+[1]DEPURADO!N1685</f>
        <v>0</v>
      </c>
      <c r="J1691" s="28">
        <f>+[1]DEPURADO!R1685</f>
        <v>0</v>
      </c>
      <c r="K1691" s="29">
        <f>+[1]DEPURADO!P1685+[1]DEPURADO!Q1685</f>
        <v>0</v>
      </c>
      <c r="L1691" s="28">
        <v>0</v>
      </c>
      <c r="M1691" s="28">
        <v>0</v>
      </c>
      <c r="N1691" s="28">
        <f t="shared" si="182"/>
        <v>0</v>
      </c>
      <c r="O1691" s="28">
        <f t="shared" si="183"/>
        <v>2594157</v>
      </c>
      <c r="P1691" s="24">
        <f>IF([1]DEPURADO!H1685&gt;1,0,[1]DEPURADO!B1685)</f>
        <v>117462</v>
      </c>
      <c r="Q1691" s="30">
        <f t="shared" si="184"/>
        <v>2594157</v>
      </c>
      <c r="R1691" s="31">
        <f t="shared" si="185"/>
        <v>0</v>
      </c>
      <c r="S1691" s="31">
        <f>+[1]DEPURADO!J1685</f>
        <v>0</v>
      </c>
      <c r="T1691" s="23" t="s">
        <v>45</v>
      </c>
      <c r="U1691" s="31">
        <f>+[1]DEPURADO!I1685</f>
        <v>0</v>
      </c>
      <c r="V1691" s="30"/>
      <c r="W1691" s="23" t="s">
        <v>45</v>
      </c>
      <c r="X1691" s="31">
        <f>+[1]DEPURADO!K1685+[1]DEPURADO!L1685</f>
        <v>2594157</v>
      </c>
      <c r="Y1691" s="23" t="s">
        <v>45</v>
      </c>
      <c r="Z1691" s="31">
        <f t="shared" si="186"/>
        <v>2594157</v>
      </c>
      <c r="AA1691" s="31"/>
      <c r="AB1691" s="31">
        <v>0</v>
      </c>
      <c r="AC1691" s="31">
        <v>0</v>
      </c>
      <c r="AD1691" s="30"/>
      <c r="AE1691" s="30">
        <f>+[1]DEPURADO!K1685</f>
        <v>0</v>
      </c>
      <c r="AF1691" s="30">
        <v>0</v>
      </c>
      <c r="AG1691" s="30">
        <f t="shared" si="187"/>
        <v>0</v>
      </c>
      <c r="AH1691" s="30">
        <v>0</v>
      </c>
      <c r="AI1691" s="30" t="str">
        <f>+[1]DEPURADO!G1685</f>
        <v>GLOSA LEGALIZADA</v>
      </c>
      <c r="AJ1691" s="32"/>
      <c r="AK1691" s="33"/>
    </row>
    <row r="1692" spans="1:37" s="34" customFormat="1" x14ac:dyDescent="0.25">
      <c r="A1692" s="23">
        <f t="shared" si="188"/>
        <v>1684</v>
      </c>
      <c r="B1692" s="24" t="s">
        <v>44</v>
      </c>
      <c r="C1692" s="23" t="str">
        <f>+[1]DEPURADO!A1686</f>
        <v>HLC117476</v>
      </c>
      <c r="D1692" s="23">
        <f>+[1]DEPURADO!B1686</f>
        <v>117476</v>
      </c>
      <c r="E1692" s="25">
        <f>+[1]DEPURADO!C1686</f>
        <v>45626</v>
      </c>
      <c r="F1692" s="26">
        <f>+IF([1]DEPURADO!D1686&gt;1,[1]DEPURADO!D1686," ")</f>
        <v>45644</v>
      </c>
      <c r="G1692" s="27">
        <f>[1]DEPURADO!F1686</f>
        <v>44220</v>
      </c>
      <c r="H1692" s="28">
        <v>0</v>
      </c>
      <c r="I1692" s="28">
        <f>+[1]DEPURADO!M1686+[1]DEPURADO!N1686</f>
        <v>0</v>
      </c>
      <c r="J1692" s="28">
        <f>+[1]DEPURADO!R1686</f>
        <v>0</v>
      </c>
      <c r="K1692" s="29">
        <f>+[1]DEPURADO!P1686+[1]DEPURADO!Q1686</f>
        <v>0</v>
      </c>
      <c r="L1692" s="28">
        <v>0</v>
      </c>
      <c r="M1692" s="28">
        <v>0</v>
      </c>
      <c r="N1692" s="28">
        <f t="shared" si="182"/>
        <v>0</v>
      </c>
      <c r="O1692" s="28">
        <f t="shared" si="183"/>
        <v>44220</v>
      </c>
      <c r="P1692" s="24">
        <f>IF([1]DEPURADO!H1686&gt;1,0,[1]DEPURADO!B1686)</f>
        <v>117476</v>
      </c>
      <c r="Q1692" s="30">
        <f t="shared" si="184"/>
        <v>44220</v>
      </c>
      <c r="R1692" s="31">
        <f t="shared" si="185"/>
        <v>0</v>
      </c>
      <c r="S1692" s="31">
        <f>+[1]DEPURADO!J1686</f>
        <v>0</v>
      </c>
      <c r="T1692" s="23" t="s">
        <v>45</v>
      </c>
      <c r="U1692" s="31">
        <f>+[1]DEPURADO!I1686</f>
        <v>0</v>
      </c>
      <c r="V1692" s="30"/>
      <c r="W1692" s="23" t="s">
        <v>45</v>
      </c>
      <c r="X1692" s="31">
        <f>+[1]DEPURADO!K1686+[1]DEPURADO!L1686</f>
        <v>44220</v>
      </c>
      <c r="Y1692" s="23" t="s">
        <v>45</v>
      </c>
      <c r="Z1692" s="31">
        <f t="shared" si="186"/>
        <v>44220</v>
      </c>
      <c r="AA1692" s="31"/>
      <c r="AB1692" s="31">
        <v>0</v>
      </c>
      <c r="AC1692" s="31">
        <v>0</v>
      </c>
      <c r="AD1692" s="30"/>
      <c r="AE1692" s="30">
        <f>+[1]DEPURADO!K1686</f>
        <v>0</v>
      </c>
      <c r="AF1692" s="30">
        <v>0</v>
      </c>
      <c r="AG1692" s="30">
        <f t="shared" si="187"/>
        <v>0</v>
      </c>
      <c r="AH1692" s="30">
        <v>0</v>
      </c>
      <c r="AI1692" s="30" t="str">
        <f>+[1]DEPURADO!G1686</f>
        <v>GLOSA LEGALIZADA</v>
      </c>
      <c r="AJ1692" s="32"/>
      <c r="AK1692" s="33"/>
    </row>
    <row r="1693" spans="1:37" s="34" customFormat="1" x14ac:dyDescent="0.25">
      <c r="A1693" s="23">
        <f t="shared" si="188"/>
        <v>1685</v>
      </c>
      <c r="B1693" s="24" t="s">
        <v>44</v>
      </c>
      <c r="C1693" s="23" t="str">
        <f>+[1]DEPURADO!A1687</f>
        <v>HLC116603</v>
      </c>
      <c r="D1693" s="23">
        <f>+[1]DEPURADO!B1687</f>
        <v>116603</v>
      </c>
      <c r="E1693" s="25">
        <f>+[1]DEPURADO!C1687</f>
        <v>45626</v>
      </c>
      <c r="F1693" s="26">
        <f>+IF([1]DEPURADO!D1687&gt;1,[1]DEPURADO!D1687," ")</f>
        <v>45644</v>
      </c>
      <c r="G1693" s="27">
        <f>[1]DEPURADO!F1687</f>
        <v>288713</v>
      </c>
      <c r="H1693" s="28">
        <v>0</v>
      </c>
      <c r="I1693" s="28">
        <f>+[1]DEPURADO!M1687+[1]DEPURADO!N1687</f>
        <v>0</v>
      </c>
      <c r="J1693" s="28">
        <f>+[1]DEPURADO!R1687</f>
        <v>0</v>
      </c>
      <c r="K1693" s="29">
        <f>+[1]DEPURADO!P1687+[1]DEPURADO!Q1687</f>
        <v>0</v>
      </c>
      <c r="L1693" s="28">
        <v>0</v>
      </c>
      <c r="M1693" s="28">
        <v>0</v>
      </c>
      <c r="N1693" s="28">
        <f t="shared" si="182"/>
        <v>0</v>
      </c>
      <c r="O1693" s="28">
        <f t="shared" si="183"/>
        <v>288713</v>
      </c>
      <c r="P1693" s="24">
        <f>IF([1]DEPURADO!H1687&gt;1,0,[1]DEPURADO!B1687)</f>
        <v>116603</v>
      </c>
      <c r="Q1693" s="30">
        <f t="shared" si="184"/>
        <v>288713</v>
      </c>
      <c r="R1693" s="31">
        <f t="shared" si="185"/>
        <v>0</v>
      </c>
      <c r="S1693" s="31">
        <f>+[1]DEPURADO!J1687</f>
        <v>0</v>
      </c>
      <c r="T1693" s="23" t="s">
        <v>45</v>
      </c>
      <c r="U1693" s="31">
        <f>+[1]DEPURADO!I1687</f>
        <v>0</v>
      </c>
      <c r="V1693" s="30"/>
      <c r="W1693" s="23" t="s">
        <v>45</v>
      </c>
      <c r="X1693" s="31">
        <f>+[1]DEPURADO!K1687+[1]DEPURADO!L1687</f>
        <v>288713</v>
      </c>
      <c r="Y1693" s="23" t="s">
        <v>45</v>
      </c>
      <c r="Z1693" s="31">
        <f t="shared" si="186"/>
        <v>288713</v>
      </c>
      <c r="AA1693" s="31"/>
      <c r="AB1693" s="31">
        <v>0</v>
      </c>
      <c r="AC1693" s="31">
        <v>0</v>
      </c>
      <c r="AD1693" s="30"/>
      <c r="AE1693" s="30">
        <f>+[1]DEPURADO!K1687</f>
        <v>0</v>
      </c>
      <c r="AF1693" s="30">
        <v>0</v>
      </c>
      <c r="AG1693" s="30">
        <f t="shared" si="187"/>
        <v>0</v>
      </c>
      <c r="AH1693" s="30">
        <v>0</v>
      </c>
      <c r="AI1693" s="30" t="str">
        <f>+[1]DEPURADO!G1687</f>
        <v>GLOSA LEGALIZADA</v>
      </c>
      <c r="AJ1693" s="32"/>
      <c r="AK1693" s="33"/>
    </row>
    <row r="1694" spans="1:37" s="34" customFormat="1" x14ac:dyDescent="0.25">
      <c r="A1694" s="23">
        <f t="shared" si="188"/>
        <v>1686</v>
      </c>
      <c r="B1694" s="24" t="s">
        <v>44</v>
      </c>
      <c r="C1694" s="23" t="str">
        <f>+[1]DEPURADO!A1688</f>
        <v>HLC117552</v>
      </c>
      <c r="D1694" s="23">
        <f>+[1]DEPURADO!B1688</f>
        <v>117552</v>
      </c>
      <c r="E1694" s="25">
        <f>+[1]DEPURADO!C1688</f>
        <v>45626</v>
      </c>
      <c r="F1694" s="26">
        <f>+IF([1]DEPURADO!D1688&gt;1,[1]DEPURADO!D1688," ")</f>
        <v>45644</v>
      </c>
      <c r="G1694" s="27">
        <f>[1]DEPURADO!F1688</f>
        <v>60220</v>
      </c>
      <c r="H1694" s="28">
        <v>0</v>
      </c>
      <c r="I1694" s="28">
        <f>+[1]DEPURADO!M1688+[1]DEPURADO!N1688</f>
        <v>0</v>
      </c>
      <c r="J1694" s="28">
        <f>+[1]DEPURADO!R1688</f>
        <v>0</v>
      </c>
      <c r="K1694" s="29">
        <f>+[1]DEPURADO!P1688+[1]DEPURADO!Q1688</f>
        <v>0</v>
      </c>
      <c r="L1694" s="28">
        <v>0</v>
      </c>
      <c r="M1694" s="28">
        <v>0</v>
      </c>
      <c r="N1694" s="28">
        <f t="shared" si="182"/>
        <v>0</v>
      </c>
      <c r="O1694" s="28">
        <f t="shared" si="183"/>
        <v>60220</v>
      </c>
      <c r="P1694" s="24">
        <f>IF([1]DEPURADO!H1688&gt;1,0,[1]DEPURADO!B1688)</f>
        <v>117552</v>
      </c>
      <c r="Q1694" s="30">
        <f t="shared" si="184"/>
        <v>60220</v>
      </c>
      <c r="R1694" s="31">
        <f t="shared" si="185"/>
        <v>0</v>
      </c>
      <c r="S1694" s="31">
        <f>+[1]DEPURADO!J1688</f>
        <v>0</v>
      </c>
      <c r="T1694" s="23" t="s">
        <v>45</v>
      </c>
      <c r="U1694" s="31">
        <f>+[1]DEPURADO!I1688</f>
        <v>0</v>
      </c>
      <c r="V1694" s="30"/>
      <c r="W1694" s="23" t="s">
        <v>45</v>
      </c>
      <c r="X1694" s="31">
        <f>+[1]DEPURADO!K1688+[1]DEPURADO!L1688</f>
        <v>60220</v>
      </c>
      <c r="Y1694" s="23" t="s">
        <v>45</v>
      </c>
      <c r="Z1694" s="31">
        <f t="shared" si="186"/>
        <v>60220</v>
      </c>
      <c r="AA1694" s="31"/>
      <c r="AB1694" s="31">
        <v>0</v>
      </c>
      <c r="AC1694" s="31">
        <v>0</v>
      </c>
      <c r="AD1694" s="30"/>
      <c r="AE1694" s="30">
        <f>+[1]DEPURADO!K1688</f>
        <v>0</v>
      </c>
      <c r="AF1694" s="30">
        <v>0</v>
      </c>
      <c r="AG1694" s="30">
        <f t="shared" si="187"/>
        <v>0</v>
      </c>
      <c r="AH1694" s="30">
        <v>0</v>
      </c>
      <c r="AI1694" s="30" t="str">
        <f>+[1]DEPURADO!G1688</f>
        <v>GLOSA LEGALIZADA</v>
      </c>
      <c r="AJ1694" s="32"/>
      <c r="AK1694" s="33"/>
    </row>
    <row r="1695" spans="1:37" s="34" customFormat="1" x14ac:dyDescent="0.25">
      <c r="A1695" s="23">
        <f t="shared" si="188"/>
        <v>1687</v>
      </c>
      <c r="B1695" s="24" t="s">
        <v>44</v>
      </c>
      <c r="C1695" s="23" t="str">
        <f>+[1]DEPURADO!A1689</f>
        <v>HLC117573</v>
      </c>
      <c r="D1695" s="23">
        <f>+[1]DEPURADO!B1689</f>
        <v>117573</v>
      </c>
      <c r="E1695" s="25">
        <f>+[1]DEPURADO!C1689</f>
        <v>45626</v>
      </c>
      <c r="F1695" s="26">
        <f>+IF([1]DEPURADO!D1689&gt;1,[1]DEPURADO!D1689," ")</f>
        <v>45644</v>
      </c>
      <c r="G1695" s="27">
        <f>[1]DEPURADO!F1689</f>
        <v>48060</v>
      </c>
      <c r="H1695" s="28">
        <v>0</v>
      </c>
      <c r="I1695" s="28">
        <f>+[1]DEPURADO!M1689+[1]DEPURADO!N1689</f>
        <v>0</v>
      </c>
      <c r="J1695" s="28">
        <f>+[1]DEPURADO!R1689</f>
        <v>0</v>
      </c>
      <c r="K1695" s="29">
        <f>+[1]DEPURADO!P1689+[1]DEPURADO!Q1689</f>
        <v>0</v>
      </c>
      <c r="L1695" s="28">
        <v>0</v>
      </c>
      <c r="M1695" s="28">
        <v>0</v>
      </c>
      <c r="N1695" s="28">
        <f t="shared" si="182"/>
        <v>0</v>
      </c>
      <c r="O1695" s="28">
        <f t="shared" si="183"/>
        <v>48060</v>
      </c>
      <c r="P1695" s="24">
        <f>IF([1]DEPURADO!H1689&gt;1,0,[1]DEPURADO!B1689)</f>
        <v>117573</v>
      </c>
      <c r="Q1695" s="30">
        <f t="shared" si="184"/>
        <v>48060</v>
      </c>
      <c r="R1695" s="31">
        <f t="shared" si="185"/>
        <v>0</v>
      </c>
      <c r="S1695" s="31">
        <f>+[1]DEPURADO!J1689</f>
        <v>0</v>
      </c>
      <c r="T1695" s="23" t="s">
        <v>45</v>
      </c>
      <c r="U1695" s="31">
        <f>+[1]DEPURADO!I1689</f>
        <v>0</v>
      </c>
      <c r="V1695" s="30"/>
      <c r="W1695" s="23" t="s">
        <v>45</v>
      </c>
      <c r="X1695" s="31">
        <f>+[1]DEPURADO!K1689+[1]DEPURADO!L1689</f>
        <v>48060</v>
      </c>
      <c r="Y1695" s="23" t="s">
        <v>45</v>
      </c>
      <c r="Z1695" s="31">
        <f t="shared" si="186"/>
        <v>48060</v>
      </c>
      <c r="AA1695" s="31"/>
      <c r="AB1695" s="31">
        <v>0</v>
      </c>
      <c r="AC1695" s="31">
        <v>0</v>
      </c>
      <c r="AD1695" s="30"/>
      <c r="AE1695" s="30">
        <f>+[1]DEPURADO!K1689</f>
        <v>0</v>
      </c>
      <c r="AF1695" s="30">
        <v>0</v>
      </c>
      <c r="AG1695" s="30">
        <f t="shared" si="187"/>
        <v>0</v>
      </c>
      <c r="AH1695" s="30">
        <v>0</v>
      </c>
      <c r="AI1695" s="30" t="str">
        <f>+[1]DEPURADO!G1689</f>
        <v>GLOSA LEGALIZADA</v>
      </c>
      <c r="AJ1695" s="32"/>
      <c r="AK1695" s="33"/>
    </row>
    <row r="1696" spans="1:37" s="34" customFormat="1" x14ac:dyDescent="0.25">
      <c r="A1696" s="23">
        <f t="shared" si="188"/>
        <v>1688</v>
      </c>
      <c r="B1696" s="24" t="s">
        <v>44</v>
      </c>
      <c r="C1696" s="23" t="str">
        <f>+[1]DEPURADO!A1690</f>
        <v>HLC116059</v>
      </c>
      <c r="D1696" s="23">
        <f>+[1]DEPURADO!B1690</f>
        <v>116059</v>
      </c>
      <c r="E1696" s="25">
        <f>+[1]DEPURADO!C1690</f>
        <v>45626</v>
      </c>
      <c r="F1696" s="26">
        <f>+IF([1]DEPURADO!D1690&gt;1,[1]DEPURADO!D1690," ")</f>
        <v>45644</v>
      </c>
      <c r="G1696" s="27">
        <f>[1]DEPURADO!F1690</f>
        <v>374279</v>
      </c>
      <c r="H1696" s="28">
        <v>0</v>
      </c>
      <c r="I1696" s="28">
        <f>+[1]DEPURADO!M1690+[1]DEPURADO!N1690</f>
        <v>0</v>
      </c>
      <c r="J1696" s="28">
        <f>+[1]DEPURADO!R1690</f>
        <v>0</v>
      </c>
      <c r="K1696" s="29">
        <f>+[1]DEPURADO!P1690+[1]DEPURADO!Q1690</f>
        <v>0</v>
      </c>
      <c r="L1696" s="28">
        <v>0</v>
      </c>
      <c r="M1696" s="28">
        <v>0</v>
      </c>
      <c r="N1696" s="28">
        <f t="shared" si="182"/>
        <v>0</v>
      </c>
      <c r="O1696" s="28">
        <f t="shared" si="183"/>
        <v>374279</v>
      </c>
      <c r="P1696" s="24">
        <f>IF([1]DEPURADO!H1690&gt;1,0,[1]DEPURADO!B1690)</f>
        <v>116059</v>
      </c>
      <c r="Q1696" s="30">
        <f t="shared" si="184"/>
        <v>374279</v>
      </c>
      <c r="R1696" s="31">
        <f t="shared" si="185"/>
        <v>0</v>
      </c>
      <c r="S1696" s="31">
        <f>+[1]DEPURADO!J1690</f>
        <v>0</v>
      </c>
      <c r="T1696" s="23" t="s">
        <v>45</v>
      </c>
      <c r="U1696" s="31">
        <f>+[1]DEPURADO!I1690</f>
        <v>0</v>
      </c>
      <c r="V1696" s="30"/>
      <c r="W1696" s="23" t="s">
        <v>45</v>
      </c>
      <c r="X1696" s="31">
        <f>+[1]DEPURADO!K1690+[1]DEPURADO!L1690</f>
        <v>374279</v>
      </c>
      <c r="Y1696" s="23" t="s">
        <v>45</v>
      </c>
      <c r="Z1696" s="31">
        <f t="shared" si="186"/>
        <v>374279</v>
      </c>
      <c r="AA1696" s="31"/>
      <c r="AB1696" s="31">
        <v>0</v>
      </c>
      <c r="AC1696" s="31">
        <v>0</v>
      </c>
      <c r="AD1696" s="30"/>
      <c r="AE1696" s="30">
        <f>+[1]DEPURADO!K1690</f>
        <v>0</v>
      </c>
      <c r="AF1696" s="30">
        <v>0</v>
      </c>
      <c r="AG1696" s="30">
        <f t="shared" si="187"/>
        <v>0</v>
      </c>
      <c r="AH1696" s="30">
        <v>0</v>
      </c>
      <c r="AI1696" s="30" t="str">
        <f>+[1]DEPURADO!G1690</f>
        <v>GLOSA LEGALIZADA</v>
      </c>
      <c r="AJ1696" s="32"/>
      <c r="AK1696" s="33"/>
    </row>
    <row r="1697" spans="1:37" s="34" customFormat="1" x14ac:dyDescent="0.25">
      <c r="A1697" s="23">
        <f t="shared" si="188"/>
        <v>1689</v>
      </c>
      <c r="B1697" s="24" t="s">
        <v>44</v>
      </c>
      <c r="C1697" s="23" t="str">
        <f>+[1]DEPURADO!A1691</f>
        <v>HLC117070</v>
      </c>
      <c r="D1697" s="23">
        <f>+[1]DEPURADO!B1691</f>
        <v>117070</v>
      </c>
      <c r="E1697" s="25">
        <f>+[1]DEPURADO!C1691</f>
        <v>45626</v>
      </c>
      <c r="F1697" s="26">
        <f>+IF([1]DEPURADO!D1691&gt;1,[1]DEPURADO!D1691," ")</f>
        <v>45644</v>
      </c>
      <c r="G1697" s="27">
        <f>[1]DEPURADO!F1691</f>
        <v>108134</v>
      </c>
      <c r="H1697" s="28">
        <v>0</v>
      </c>
      <c r="I1697" s="28">
        <f>+[1]DEPURADO!M1691+[1]DEPURADO!N1691</f>
        <v>0</v>
      </c>
      <c r="J1697" s="28">
        <f>+[1]DEPURADO!R1691</f>
        <v>0</v>
      </c>
      <c r="K1697" s="29">
        <f>+[1]DEPURADO!P1691+[1]DEPURADO!Q1691</f>
        <v>0</v>
      </c>
      <c r="L1697" s="28">
        <v>0</v>
      </c>
      <c r="M1697" s="28">
        <v>0</v>
      </c>
      <c r="N1697" s="28">
        <f t="shared" si="182"/>
        <v>0</v>
      </c>
      <c r="O1697" s="28">
        <f t="shared" si="183"/>
        <v>108134</v>
      </c>
      <c r="P1697" s="24">
        <f>IF([1]DEPURADO!H1691&gt;1,0,[1]DEPURADO!B1691)</f>
        <v>117070</v>
      </c>
      <c r="Q1697" s="30">
        <f t="shared" si="184"/>
        <v>108134</v>
      </c>
      <c r="R1697" s="31">
        <f t="shared" si="185"/>
        <v>0</v>
      </c>
      <c r="S1697" s="31">
        <f>+[1]DEPURADO!J1691</f>
        <v>0</v>
      </c>
      <c r="T1697" s="23" t="s">
        <v>45</v>
      </c>
      <c r="U1697" s="31">
        <f>+[1]DEPURADO!I1691</f>
        <v>0</v>
      </c>
      <c r="V1697" s="30"/>
      <c r="W1697" s="23" t="s">
        <v>45</v>
      </c>
      <c r="X1697" s="31">
        <f>+[1]DEPURADO!K1691+[1]DEPURADO!L1691</f>
        <v>108134</v>
      </c>
      <c r="Y1697" s="23" t="s">
        <v>45</v>
      </c>
      <c r="Z1697" s="31">
        <f t="shared" si="186"/>
        <v>108134</v>
      </c>
      <c r="AA1697" s="31"/>
      <c r="AB1697" s="31">
        <v>0</v>
      </c>
      <c r="AC1697" s="31">
        <v>0</v>
      </c>
      <c r="AD1697" s="30"/>
      <c r="AE1697" s="30">
        <f>+[1]DEPURADO!K1691</f>
        <v>0</v>
      </c>
      <c r="AF1697" s="30">
        <v>0</v>
      </c>
      <c r="AG1697" s="30">
        <f t="shared" si="187"/>
        <v>0</v>
      </c>
      <c r="AH1697" s="30">
        <v>0</v>
      </c>
      <c r="AI1697" s="30" t="str">
        <f>+[1]DEPURADO!G1691</f>
        <v>GLOSA LEGALIZADA</v>
      </c>
      <c r="AJ1697" s="32"/>
      <c r="AK1697" s="33"/>
    </row>
    <row r="1698" spans="1:37" s="34" customFormat="1" x14ac:dyDescent="0.25">
      <c r="A1698" s="23">
        <f t="shared" si="188"/>
        <v>1690</v>
      </c>
      <c r="B1698" s="24" t="s">
        <v>44</v>
      </c>
      <c r="C1698" s="23" t="str">
        <f>+[1]DEPURADO!A1692</f>
        <v>HLC117520</v>
      </c>
      <c r="D1698" s="23">
        <f>+[1]DEPURADO!B1692</f>
        <v>117520</v>
      </c>
      <c r="E1698" s="25">
        <f>+[1]DEPURADO!C1692</f>
        <v>45626</v>
      </c>
      <c r="F1698" s="26">
        <f>+IF([1]DEPURADO!D1692&gt;1,[1]DEPURADO!D1692," ")</f>
        <v>45644</v>
      </c>
      <c r="G1698" s="27">
        <f>[1]DEPURADO!F1692</f>
        <v>42060</v>
      </c>
      <c r="H1698" s="28">
        <v>0</v>
      </c>
      <c r="I1698" s="28">
        <f>+[1]DEPURADO!M1692+[1]DEPURADO!N1692</f>
        <v>0</v>
      </c>
      <c r="J1698" s="28">
        <f>+[1]DEPURADO!R1692</f>
        <v>0</v>
      </c>
      <c r="K1698" s="29">
        <f>+[1]DEPURADO!P1692+[1]DEPURADO!Q1692</f>
        <v>0</v>
      </c>
      <c r="L1698" s="28">
        <v>0</v>
      </c>
      <c r="M1698" s="28">
        <v>0</v>
      </c>
      <c r="N1698" s="28">
        <f t="shared" si="182"/>
        <v>0</v>
      </c>
      <c r="O1698" s="28">
        <f t="shared" si="183"/>
        <v>42060</v>
      </c>
      <c r="P1698" s="24">
        <f>IF([1]DEPURADO!H1692&gt;1,0,[1]DEPURADO!B1692)</f>
        <v>117520</v>
      </c>
      <c r="Q1698" s="30">
        <f t="shared" si="184"/>
        <v>42060</v>
      </c>
      <c r="R1698" s="31">
        <f t="shared" si="185"/>
        <v>0</v>
      </c>
      <c r="S1698" s="31">
        <f>+[1]DEPURADO!J1692</f>
        <v>0</v>
      </c>
      <c r="T1698" s="23" t="s">
        <v>45</v>
      </c>
      <c r="U1698" s="31">
        <f>+[1]DEPURADO!I1692</f>
        <v>0</v>
      </c>
      <c r="V1698" s="30"/>
      <c r="W1698" s="23" t="s">
        <v>45</v>
      </c>
      <c r="X1698" s="31">
        <f>+[1]DEPURADO!K1692+[1]DEPURADO!L1692</f>
        <v>42060</v>
      </c>
      <c r="Y1698" s="23" t="s">
        <v>45</v>
      </c>
      <c r="Z1698" s="31">
        <f t="shared" si="186"/>
        <v>42060</v>
      </c>
      <c r="AA1698" s="31"/>
      <c r="AB1698" s="31">
        <v>0</v>
      </c>
      <c r="AC1698" s="31">
        <v>0</v>
      </c>
      <c r="AD1698" s="30"/>
      <c r="AE1698" s="30">
        <f>+[1]DEPURADO!K1692</f>
        <v>0</v>
      </c>
      <c r="AF1698" s="30">
        <v>0</v>
      </c>
      <c r="AG1698" s="30">
        <f t="shared" si="187"/>
        <v>0</v>
      </c>
      <c r="AH1698" s="30">
        <v>0</v>
      </c>
      <c r="AI1698" s="30" t="str">
        <f>+[1]DEPURADO!G1692</f>
        <v>GLOSA LEGALIZADA</v>
      </c>
      <c r="AJ1698" s="32"/>
      <c r="AK1698" s="33"/>
    </row>
    <row r="1699" spans="1:37" s="34" customFormat="1" x14ac:dyDescent="0.25">
      <c r="A1699" s="23">
        <f t="shared" si="188"/>
        <v>1691</v>
      </c>
      <c r="B1699" s="24" t="s">
        <v>44</v>
      </c>
      <c r="C1699" s="23" t="str">
        <f>+[1]DEPURADO!A1693</f>
        <v>HLC116234</v>
      </c>
      <c r="D1699" s="23">
        <f>+[1]DEPURADO!B1693</f>
        <v>116234</v>
      </c>
      <c r="E1699" s="25">
        <f>+[1]DEPURADO!C1693</f>
        <v>45626</v>
      </c>
      <c r="F1699" s="26">
        <f>+IF([1]DEPURADO!D1693&gt;1,[1]DEPURADO!D1693," ")</f>
        <v>45644</v>
      </c>
      <c r="G1699" s="27">
        <f>[1]DEPURADO!F1693</f>
        <v>686219</v>
      </c>
      <c r="H1699" s="28">
        <v>0</v>
      </c>
      <c r="I1699" s="28">
        <f>+[1]DEPURADO!M1693+[1]DEPURADO!N1693</f>
        <v>0</v>
      </c>
      <c r="J1699" s="28">
        <f>+[1]DEPURADO!R1693</f>
        <v>0</v>
      </c>
      <c r="K1699" s="29">
        <f>+[1]DEPURADO!P1693+[1]DEPURADO!Q1693</f>
        <v>0</v>
      </c>
      <c r="L1699" s="28">
        <v>0</v>
      </c>
      <c r="M1699" s="28">
        <v>0</v>
      </c>
      <c r="N1699" s="28">
        <f t="shared" si="182"/>
        <v>0</v>
      </c>
      <c r="O1699" s="28">
        <f t="shared" si="183"/>
        <v>686219</v>
      </c>
      <c r="P1699" s="24">
        <f>IF([1]DEPURADO!H1693&gt;1,0,[1]DEPURADO!B1693)</f>
        <v>116234</v>
      </c>
      <c r="Q1699" s="30">
        <f t="shared" si="184"/>
        <v>686219</v>
      </c>
      <c r="R1699" s="31">
        <f t="shared" si="185"/>
        <v>0</v>
      </c>
      <c r="S1699" s="31">
        <f>+[1]DEPURADO!J1693</f>
        <v>0</v>
      </c>
      <c r="T1699" s="23" t="s">
        <v>45</v>
      </c>
      <c r="U1699" s="31">
        <f>+[1]DEPURADO!I1693</f>
        <v>0</v>
      </c>
      <c r="V1699" s="30"/>
      <c r="W1699" s="23" t="s">
        <v>45</v>
      </c>
      <c r="X1699" s="31">
        <f>+[1]DEPURADO!K1693+[1]DEPURADO!L1693</f>
        <v>686219</v>
      </c>
      <c r="Y1699" s="23" t="s">
        <v>45</v>
      </c>
      <c r="Z1699" s="31">
        <f t="shared" si="186"/>
        <v>686219</v>
      </c>
      <c r="AA1699" s="31"/>
      <c r="AB1699" s="31">
        <v>0</v>
      </c>
      <c r="AC1699" s="31">
        <v>0</v>
      </c>
      <c r="AD1699" s="30"/>
      <c r="AE1699" s="30">
        <f>+[1]DEPURADO!K1693</f>
        <v>0</v>
      </c>
      <c r="AF1699" s="30">
        <v>0</v>
      </c>
      <c r="AG1699" s="30">
        <f t="shared" si="187"/>
        <v>0</v>
      </c>
      <c r="AH1699" s="30">
        <v>0</v>
      </c>
      <c r="AI1699" s="30" t="str">
        <f>+[1]DEPURADO!G1693</f>
        <v>GLOSA LEGALIZADA</v>
      </c>
      <c r="AJ1699" s="32"/>
      <c r="AK1699" s="33"/>
    </row>
    <row r="1700" spans="1:37" s="34" customFormat="1" x14ac:dyDescent="0.25">
      <c r="A1700" s="23">
        <f t="shared" si="188"/>
        <v>1692</v>
      </c>
      <c r="B1700" s="24" t="s">
        <v>44</v>
      </c>
      <c r="C1700" s="23" t="str">
        <f>+[1]DEPURADO!A1694</f>
        <v>HLC116061</v>
      </c>
      <c r="D1700" s="23">
        <f>+[1]DEPURADO!B1694</f>
        <v>116061</v>
      </c>
      <c r="E1700" s="25">
        <f>+[1]DEPURADO!C1694</f>
        <v>45626</v>
      </c>
      <c r="F1700" s="26">
        <f>+IF([1]DEPURADO!D1694&gt;1,[1]DEPURADO!D1694," ")</f>
        <v>45644</v>
      </c>
      <c r="G1700" s="27">
        <f>[1]DEPURADO!F1694</f>
        <v>284080</v>
      </c>
      <c r="H1700" s="28">
        <v>0</v>
      </c>
      <c r="I1700" s="28">
        <f>+[1]DEPURADO!M1694+[1]DEPURADO!N1694</f>
        <v>0</v>
      </c>
      <c r="J1700" s="28">
        <f>+[1]DEPURADO!R1694</f>
        <v>0</v>
      </c>
      <c r="K1700" s="29">
        <f>+[1]DEPURADO!P1694+[1]DEPURADO!Q1694</f>
        <v>0</v>
      </c>
      <c r="L1700" s="28">
        <v>0</v>
      </c>
      <c r="M1700" s="28">
        <v>0</v>
      </c>
      <c r="N1700" s="28">
        <f t="shared" si="182"/>
        <v>0</v>
      </c>
      <c r="O1700" s="28">
        <f t="shared" si="183"/>
        <v>284080</v>
      </c>
      <c r="P1700" s="24">
        <f>IF([1]DEPURADO!H1694&gt;1,0,[1]DEPURADO!B1694)</f>
        <v>116061</v>
      </c>
      <c r="Q1700" s="30">
        <f t="shared" si="184"/>
        <v>284080</v>
      </c>
      <c r="R1700" s="31">
        <f t="shared" si="185"/>
        <v>0</v>
      </c>
      <c r="S1700" s="31">
        <f>+[1]DEPURADO!J1694</f>
        <v>0</v>
      </c>
      <c r="T1700" s="23" t="s">
        <v>45</v>
      </c>
      <c r="U1700" s="31">
        <f>+[1]DEPURADO!I1694</f>
        <v>0</v>
      </c>
      <c r="V1700" s="30"/>
      <c r="W1700" s="23" t="s">
        <v>45</v>
      </c>
      <c r="X1700" s="31">
        <f>+[1]DEPURADO!K1694+[1]DEPURADO!L1694</f>
        <v>284080</v>
      </c>
      <c r="Y1700" s="23" t="s">
        <v>45</v>
      </c>
      <c r="Z1700" s="31">
        <f t="shared" si="186"/>
        <v>284080</v>
      </c>
      <c r="AA1700" s="31"/>
      <c r="AB1700" s="31">
        <v>0</v>
      </c>
      <c r="AC1700" s="31">
        <v>0</v>
      </c>
      <c r="AD1700" s="30"/>
      <c r="AE1700" s="30">
        <f>+[1]DEPURADO!K1694</f>
        <v>0</v>
      </c>
      <c r="AF1700" s="30">
        <v>0</v>
      </c>
      <c r="AG1700" s="30">
        <f t="shared" si="187"/>
        <v>0</v>
      </c>
      <c r="AH1700" s="30">
        <v>0</v>
      </c>
      <c r="AI1700" s="30" t="str">
        <f>+[1]DEPURADO!G1694</f>
        <v>GLOSA LEGALIZADA</v>
      </c>
      <c r="AJ1700" s="32"/>
      <c r="AK1700" s="33"/>
    </row>
    <row r="1701" spans="1:37" s="34" customFormat="1" x14ac:dyDescent="0.25">
      <c r="A1701" s="23">
        <f t="shared" si="188"/>
        <v>1693</v>
      </c>
      <c r="B1701" s="24" t="s">
        <v>44</v>
      </c>
      <c r="C1701" s="23" t="str">
        <f>+[1]DEPURADO!A1695</f>
        <v>HLC117534</v>
      </c>
      <c r="D1701" s="23">
        <f>+[1]DEPURADO!B1695</f>
        <v>117534</v>
      </c>
      <c r="E1701" s="25">
        <f>+[1]DEPURADO!C1695</f>
        <v>45626</v>
      </c>
      <c r="F1701" s="26">
        <f>+IF([1]DEPURADO!D1695&gt;1,[1]DEPURADO!D1695," ")</f>
        <v>45644</v>
      </c>
      <c r="G1701" s="27">
        <f>[1]DEPURADO!F1695</f>
        <v>187568</v>
      </c>
      <c r="H1701" s="28">
        <v>0</v>
      </c>
      <c r="I1701" s="28">
        <f>+[1]DEPURADO!M1695+[1]DEPURADO!N1695</f>
        <v>0</v>
      </c>
      <c r="J1701" s="28">
        <f>+[1]DEPURADO!R1695</f>
        <v>0</v>
      </c>
      <c r="K1701" s="29">
        <f>+[1]DEPURADO!P1695+[1]DEPURADO!Q1695</f>
        <v>0</v>
      </c>
      <c r="L1701" s="28">
        <v>0</v>
      </c>
      <c r="M1701" s="28">
        <v>0</v>
      </c>
      <c r="N1701" s="28">
        <f t="shared" si="182"/>
        <v>0</v>
      </c>
      <c r="O1701" s="28">
        <f t="shared" si="183"/>
        <v>187568</v>
      </c>
      <c r="P1701" s="24">
        <f>IF([1]DEPURADO!H1695&gt;1,0,[1]DEPURADO!B1695)</f>
        <v>117534</v>
      </c>
      <c r="Q1701" s="30">
        <f t="shared" si="184"/>
        <v>187568</v>
      </c>
      <c r="R1701" s="31">
        <f t="shared" si="185"/>
        <v>0</v>
      </c>
      <c r="S1701" s="31">
        <f>+[1]DEPURADO!J1695</f>
        <v>0</v>
      </c>
      <c r="T1701" s="23" t="s">
        <v>45</v>
      </c>
      <c r="U1701" s="31">
        <f>+[1]DEPURADO!I1695</f>
        <v>0</v>
      </c>
      <c r="V1701" s="30"/>
      <c r="W1701" s="23" t="s">
        <v>45</v>
      </c>
      <c r="X1701" s="31">
        <f>+[1]DEPURADO!K1695+[1]DEPURADO!L1695</f>
        <v>187568</v>
      </c>
      <c r="Y1701" s="23" t="s">
        <v>45</v>
      </c>
      <c r="Z1701" s="31">
        <f t="shared" si="186"/>
        <v>187568</v>
      </c>
      <c r="AA1701" s="31"/>
      <c r="AB1701" s="31">
        <v>0</v>
      </c>
      <c r="AC1701" s="31">
        <v>0</v>
      </c>
      <c r="AD1701" s="30"/>
      <c r="AE1701" s="30">
        <f>+[1]DEPURADO!K1695</f>
        <v>0</v>
      </c>
      <c r="AF1701" s="30">
        <v>0</v>
      </c>
      <c r="AG1701" s="30">
        <f t="shared" si="187"/>
        <v>0</v>
      </c>
      <c r="AH1701" s="30">
        <v>0</v>
      </c>
      <c r="AI1701" s="30" t="str">
        <f>+[1]DEPURADO!G1695</f>
        <v>GLOSA LEGALIZADA</v>
      </c>
      <c r="AJ1701" s="32"/>
      <c r="AK1701" s="33"/>
    </row>
    <row r="1702" spans="1:37" s="34" customFormat="1" x14ac:dyDescent="0.25">
      <c r="A1702" s="23">
        <f t="shared" si="188"/>
        <v>1694</v>
      </c>
      <c r="B1702" s="24" t="s">
        <v>44</v>
      </c>
      <c r="C1702" s="23" t="str">
        <f>+[1]DEPURADO!A1696</f>
        <v>HLC117580</v>
      </c>
      <c r="D1702" s="23">
        <f>+[1]DEPURADO!B1696</f>
        <v>117580</v>
      </c>
      <c r="E1702" s="25">
        <f>+[1]DEPURADO!C1696</f>
        <v>45626</v>
      </c>
      <c r="F1702" s="26">
        <f>+IF([1]DEPURADO!D1696&gt;1,[1]DEPURADO!D1696," ")</f>
        <v>45644</v>
      </c>
      <c r="G1702" s="27">
        <f>[1]DEPURADO!F1696</f>
        <v>42220</v>
      </c>
      <c r="H1702" s="28">
        <v>0</v>
      </c>
      <c r="I1702" s="28">
        <f>+[1]DEPURADO!M1696+[1]DEPURADO!N1696</f>
        <v>0</v>
      </c>
      <c r="J1702" s="28">
        <f>+[1]DEPURADO!R1696</f>
        <v>0</v>
      </c>
      <c r="K1702" s="29">
        <f>+[1]DEPURADO!P1696+[1]DEPURADO!Q1696</f>
        <v>0</v>
      </c>
      <c r="L1702" s="28">
        <v>0</v>
      </c>
      <c r="M1702" s="28">
        <v>0</v>
      </c>
      <c r="N1702" s="28">
        <f t="shared" si="182"/>
        <v>0</v>
      </c>
      <c r="O1702" s="28">
        <f t="shared" si="183"/>
        <v>42220</v>
      </c>
      <c r="P1702" s="24">
        <f>IF([1]DEPURADO!H1696&gt;1,0,[1]DEPURADO!B1696)</f>
        <v>117580</v>
      </c>
      <c r="Q1702" s="30">
        <f t="shared" si="184"/>
        <v>42220</v>
      </c>
      <c r="R1702" s="31">
        <f t="shared" si="185"/>
        <v>0</v>
      </c>
      <c r="S1702" s="31">
        <f>+[1]DEPURADO!J1696</f>
        <v>0</v>
      </c>
      <c r="T1702" s="23" t="s">
        <v>45</v>
      </c>
      <c r="U1702" s="31">
        <f>+[1]DEPURADO!I1696</f>
        <v>0</v>
      </c>
      <c r="V1702" s="30"/>
      <c r="W1702" s="23" t="s">
        <v>45</v>
      </c>
      <c r="X1702" s="31">
        <f>+[1]DEPURADO!K1696+[1]DEPURADO!L1696</f>
        <v>42220</v>
      </c>
      <c r="Y1702" s="23" t="s">
        <v>45</v>
      </c>
      <c r="Z1702" s="31">
        <f t="shared" si="186"/>
        <v>42220</v>
      </c>
      <c r="AA1702" s="31"/>
      <c r="AB1702" s="31">
        <v>0</v>
      </c>
      <c r="AC1702" s="31">
        <v>0</v>
      </c>
      <c r="AD1702" s="30"/>
      <c r="AE1702" s="30">
        <f>+[1]DEPURADO!K1696</f>
        <v>0</v>
      </c>
      <c r="AF1702" s="30">
        <v>0</v>
      </c>
      <c r="AG1702" s="30">
        <f t="shared" si="187"/>
        <v>0</v>
      </c>
      <c r="AH1702" s="30">
        <v>0</v>
      </c>
      <c r="AI1702" s="30" t="str">
        <f>+[1]DEPURADO!G1696</f>
        <v>GLOSA LEGALIZADA</v>
      </c>
      <c r="AJ1702" s="32"/>
      <c r="AK1702" s="33"/>
    </row>
    <row r="1703" spans="1:37" s="34" customFormat="1" x14ac:dyDescent="0.25">
      <c r="A1703" s="23">
        <f t="shared" si="188"/>
        <v>1695</v>
      </c>
      <c r="B1703" s="24" t="s">
        <v>44</v>
      </c>
      <c r="C1703" s="23" t="str">
        <f>+[1]DEPURADO!A1697</f>
        <v>HLC116667</v>
      </c>
      <c r="D1703" s="23">
        <f>+[1]DEPURADO!B1697</f>
        <v>116667</v>
      </c>
      <c r="E1703" s="25">
        <f>+[1]DEPURADO!C1697</f>
        <v>45626</v>
      </c>
      <c r="F1703" s="26">
        <f>+IF([1]DEPURADO!D1697&gt;1,[1]DEPURADO!D1697," ")</f>
        <v>45644</v>
      </c>
      <c r="G1703" s="27">
        <f>[1]DEPURADO!F1697</f>
        <v>240072</v>
      </c>
      <c r="H1703" s="28">
        <v>0</v>
      </c>
      <c r="I1703" s="28">
        <f>+[1]DEPURADO!M1697+[1]DEPURADO!N1697</f>
        <v>0</v>
      </c>
      <c r="J1703" s="28">
        <f>+[1]DEPURADO!R1697</f>
        <v>0</v>
      </c>
      <c r="K1703" s="29">
        <f>+[1]DEPURADO!P1697+[1]DEPURADO!Q1697</f>
        <v>0</v>
      </c>
      <c r="L1703" s="28">
        <v>0</v>
      </c>
      <c r="M1703" s="28">
        <v>0</v>
      </c>
      <c r="N1703" s="28">
        <f t="shared" si="182"/>
        <v>0</v>
      </c>
      <c r="O1703" s="28">
        <f t="shared" si="183"/>
        <v>240072</v>
      </c>
      <c r="P1703" s="24">
        <f>IF([1]DEPURADO!H1697&gt;1,0,[1]DEPURADO!B1697)</f>
        <v>116667</v>
      </c>
      <c r="Q1703" s="30">
        <f t="shared" si="184"/>
        <v>240072</v>
      </c>
      <c r="R1703" s="31">
        <f t="shared" si="185"/>
        <v>0</v>
      </c>
      <c r="S1703" s="31">
        <f>+[1]DEPURADO!J1697</f>
        <v>0</v>
      </c>
      <c r="T1703" s="23" t="s">
        <v>45</v>
      </c>
      <c r="U1703" s="31">
        <f>+[1]DEPURADO!I1697</f>
        <v>0</v>
      </c>
      <c r="V1703" s="30"/>
      <c r="W1703" s="23" t="s">
        <v>45</v>
      </c>
      <c r="X1703" s="31">
        <f>+[1]DEPURADO!K1697+[1]DEPURADO!L1697</f>
        <v>240072</v>
      </c>
      <c r="Y1703" s="23" t="s">
        <v>45</v>
      </c>
      <c r="Z1703" s="31">
        <f t="shared" si="186"/>
        <v>240072</v>
      </c>
      <c r="AA1703" s="31"/>
      <c r="AB1703" s="31">
        <v>0</v>
      </c>
      <c r="AC1703" s="31">
        <v>0</v>
      </c>
      <c r="AD1703" s="30"/>
      <c r="AE1703" s="30">
        <f>+[1]DEPURADO!K1697</f>
        <v>0</v>
      </c>
      <c r="AF1703" s="30">
        <v>0</v>
      </c>
      <c r="AG1703" s="30">
        <f t="shared" si="187"/>
        <v>0</v>
      </c>
      <c r="AH1703" s="30">
        <v>0</v>
      </c>
      <c r="AI1703" s="30" t="str">
        <f>+[1]DEPURADO!G1697</f>
        <v>GLOSA LEGALIZADA</v>
      </c>
      <c r="AJ1703" s="32"/>
      <c r="AK1703" s="33"/>
    </row>
    <row r="1704" spans="1:37" s="34" customFormat="1" x14ac:dyDescent="0.25">
      <c r="A1704" s="23">
        <f t="shared" si="188"/>
        <v>1696</v>
      </c>
      <c r="B1704" s="24" t="s">
        <v>44</v>
      </c>
      <c r="C1704" s="23" t="str">
        <f>+[1]DEPURADO!A1698</f>
        <v>HLC117464</v>
      </c>
      <c r="D1704" s="23">
        <f>+[1]DEPURADO!B1698</f>
        <v>117464</v>
      </c>
      <c r="E1704" s="25">
        <f>+[1]DEPURADO!C1698</f>
        <v>45626</v>
      </c>
      <c r="F1704" s="26">
        <f>+IF([1]DEPURADO!D1698&gt;1,[1]DEPURADO!D1698," ")</f>
        <v>45644</v>
      </c>
      <c r="G1704" s="27">
        <f>[1]DEPURADO!F1698</f>
        <v>14416</v>
      </c>
      <c r="H1704" s="28">
        <v>0</v>
      </c>
      <c r="I1704" s="28">
        <f>+[1]DEPURADO!M1698+[1]DEPURADO!N1698</f>
        <v>0</v>
      </c>
      <c r="J1704" s="28">
        <f>+[1]DEPURADO!R1698</f>
        <v>0</v>
      </c>
      <c r="K1704" s="29">
        <f>+[1]DEPURADO!P1698+[1]DEPURADO!Q1698</f>
        <v>0</v>
      </c>
      <c r="L1704" s="28">
        <v>0</v>
      </c>
      <c r="M1704" s="28">
        <v>0</v>
      </c>
      <c r="N1704" s="28">
        <f t="shared" si="182"/>
        <v>0</v>
      </c>
      <c r="O1704" s="28">
        <f t="shared" si="183"/>
        <v>14416</v>
      </c>
      <c r="P1704" s="24">
        <f>IF([1]DEPURADO!H1698&gt;1,0,[1]DEPURADO!B1698)</f>
        <v>117464</v>
      </c>
      <c r="Q1704" s="30">
        <f t="shared" si="184"/>
        <v>14416</v>
      </c>
      <c r="R1704" s="31">
        <f t="shared" si="185"/>
        <v>0</v>
      </c>
      <c r="S1704" s="31">
        <f>+[1]DEPURADO!J1698</f>
        <v>0</v>
      </c>
      <c r="T1704" s="23" t="s">
        <v>45</v>
      </c>
      <c r="U1704" s="31">
        <f>+[1]DEPURADO!I1698</f>
        <v>0</v>
      </c>
      <c r="V1704" s="30"/>
      <c r="W1704" s="23" t="s">
        <v>45</v>
      </c>
      <c r="X1704" s="31">
        <f>+[1]DEPURADO!K1698+[1]DEPURADO!L1698</f>
        <v>14416</v>
      </c>
      <c r="Y1704" s="23" t="s">
        <v>45</v>
      </c>
      <c r="Z1704" s="31">
        <f t="shared" si="186"/>
        <v>14416</v>
      </c>
      <c r="AA1704" s="31"/>
      <c r="AB1704" s="31">
        <v>0</v>
      </c>
      <c r="AC1704" s="31">
        <v>0</v>
      </c>
      <c r="AD1704" s="30"/>
      <c r="AE1704" s="30">
        <f>+[1]DEPURADO!K1698</f>
        <v>0</v>
      </c>
      <c r="AF1704" s="30">
        <v>0</v>
      </c>
      <c r="AG1704" s="30">
        <f t="shared" si="187"/>
        <v>0</v>
      </c>
      <c r="AH1704" s="30">
        <v>0</v>
      </c>
      <c r="AI1704" s="30" t="str">
        <f>+[1]DEPURADO!G1698</f>
        <v>GLOSA LEGALIZADA</v>
      </c>
      <c r="AJ1704" s="32"/>
      <c r="AK1704" s="33"/>
    </row>
    <row r="1705" spans="1:37" s="34" customFormat="1" x14ac:dyDescent="0.25">
      <c r="A1705" s="23">
        <f t="shared" si="188"/>
        <v>1697</v>
      </c>
      <c r="B1705" s="24" t="s">
        <v>44</v>
      </c>
      <c r="C1705" s="23" t="str">
        <f>+[1]DEPURADO!A1699</f>
        <v>HLC117438</v>
      </c>
      <c r="D1705" s="23">
        <f>+[1]DEPURADO!B1699</f>
        <v>117438</v>
      </c>
      <c r="E1705" s="25">
        <f>+[1]DEPURADO!C1699</f>
        <v>45626</v>
      </c>
      <c r="F1705" s="26">
        <f>+IF([1]DEPURADO!D1699&gt;1,[1]DEPURADO!D1699," ")</f>
        <v>45644</v>
      </c>
      <c r="G1705" s="27">
        <f>[1]DEPURADO!F1699</f>
        <v>467917</v>
      </c>
      <c r="H1705" s="28">
        <v>0</v>
      </c>
      <c r="I1705" s="28">
        <f>+[1]DEPURADO!M1699+[1]DEPURADO!N1699</f>
        <v>0</v>
      </c>
      <c r="J1705" s="28">
        <f>+[1]DEPURADO!R1699</f>
        <v>0</v>
      </c>
      <c r="K1705" s="29">
        <f>+[1]DEPURADO!P1699+[1]DEPURADO!Q1699</f>
        <v>0</v>
      </c>
      <c r="L1705" s="28">
        <v>0</v>
      </c>
      <c r="M1705" s="28">
        <v>0</v>
      </c>
      <c r="N1705" s="28">
        <f t="shared" si="182"/>
        <v>0</v>
      </c>
      <c r="O1705" s="28">
        <f t="shared" si="183"/>
        <v>467917</v>
      </c>
      <c r="P1705" s="24">
        <f>IF([1]DEPURADO!H1699&gt;1,0,[1]DEPURADO!B1699)</f>
        <v>117438</v>
      </c>
      <c r="Q1705" s="30">
        <f t="shared" si="184"/>
        <v>467917</v>
      </c>
      <c r="R1705" s="31">
        <f t="shared" si="185"/>
        <v>0</v>
      </c>
      <c r="S1705" s="31">
        <f>+[1]DEPURADO!J1699</f>
        <v>0</v>
      </c>
      <c r="T1705" s="23" t="s">
        <v>45</v>
      </c>
      <c r="U1705" s="31">
        <f>+[1]DEPURADO!I1699</f>
        <v>0</v>
      </c>
      <c r="V1705" s="30"/>
      <c r="W1705" s="23" t="s">
        <v>45</v>
      </c>
      <c r="X1705" s="31">
        <f>+[1]DEPURADO!K1699+[1]DEPURADO!L1699</f>
        <v>467917</v>
      </c>
      <c r="Y1705" s="23" t="s">
        <v>45</v>
      </c>
      <c r="Z1705" s="31">
        <f t="shared" si="186"/>
        <v>467917</v>
      </c>
      <c r="AA1705" s="31"/>
      <c r="AB1705" s="31">
        <v>0</v>
      </c>
      <c r="AC1705" s="31">
        <v>0</v>
      </c>
      <c r="AD1705" s="30"/>
      <c r="AE1705" s="30">
        <f>+[1]DEPURADO!K1699</f>
        <v>0</v>
      </c>
      <c r="AF1705" s="30">
        <v>0</v>
      </c>
      <c r="AG1705" s="30">
        <f t="shared" si="187"/>
        <v>0</v>
      </c>
      <c r="AH1705" s="30">
        <v>0</v>
      </c>
      <c r="AI1705" s="30" t="str">
        <f>+[1]DEPURADO!G1699</f>
        <v>GLOSA LEGALIZADA</v>
      </c>
      <c r="AJ1705" s="32"/>
      <c r="AK1705" s="33"/>
    </row>
    <row r="1706" spans="1:37" s="34" customFormat="1" x14ac:dyDescent="0.25">
      <c r="A1706" s="23">
        <f t="shared" si="188"/>
        <v>1698</v>
      </c>
      <c r="B1706" s="24" t="s">
        <v>44</v>
      </c>
      <c r="C1706" s="23" t="str">
        <f>+[1]DEPURADO!A1700</f>
        <v>HLC117675</v>
      </c>
      <c r="D1706" s="23">
        <f>+[1]DEPURADO!B1700</f>
        <v>117675</v>
      </c>
      <c r="E1706" s="25">
        <f>+[1]DEPURADO!C1700</f>
        <v>45626</v>
      </c>
      <c r="F1706" s="26">
        <f>+IF([1]DEPURADO!D1700&gt;1,[1]DEPURADO!D1700," ")</f>
        <v>45644</v>
      </c>
      <c r="G1706" s="27">
        <f>[1]DEPURADO!F1700</f>
        <v>51271</v>
      </c>
      <c r="H1706" s="28">
        <v>0</v>
      </c>
      <c r="I1706" s="28">
        <f>+[1]DEPURADO!M1700+[1]DEPURADO!N1700</f>
        <v>0</v>
      </c>
      <c r="J1706" s="28">
        <f>+[1]DEPURADO!R1700</f>
        <v>0</v>
      </c>
      <c r="K1706" s="29">
        <f>+[1]DEPURADO!P1700+[1]DEPURADO!Q1700</f>
        <v>0</v>
      </c>
      <c r="L1706" s="28">
        <v>0</v>
      </c>
      <c r="M1706" s="28">
        <v>0</v>
      </c>
      <c r="N1706" s="28">
        <f t="shared" si="182"/>
        <v>0</v>
      </c>
      <c r="O1706" s="28">
        <f t="shared" si="183"/>
        <v>51271</v>
      </c>
      <c r="P1706" s="24">
        <f>IF([1]DEPURADO!H1700&gt;1,0,[1]DEPURADO!B1700)</f>
        <v>117675</v>
      </c>
      <c r="Q1706" s="30">
        <f t="shared" si="184"/>
        <v>51271</v>
      </c>
      <c r="R1706" s="31">
        <f t="shared" si="185"/>
        <v>0</v>
      </c>
      <c r="S1706" s="31">
        <f>+[1]DEPURADO!J1700</f>
        <v>0</v>
      </c>
      <c r="T1706" s="23" t="s">
        <v>45</v>
      </c>
      <c r="U1706" s="31">
        <f>+[1]DEPURADO!I1700</f>
        <v>0</v>
      </c>
      <c r="V1706" s="30"/>
      <c r="W1706" s="23" t="s">
        <v>45</v>
      </c>
      <c r="X1706" s="31">
        <f>+[1]DEPURADO!K1700+[1]DEPURADO!L1700</f>
        <v>51271</v>
      </c>
      <c r="Y1706" s="23" t="s">
        <v>45</v>
      </c>
      <c r="Z1706" s="31">
        <f t="shared" si="186"/>
        <v>51271</v>
      </c>
      <c r="AA1706" s="31"/>
      <c r="AB1706" s="31">
        <v>0</v>
      </c>
      <c r="AC1706" s="31">
        <v>0</v>
      </c>
      <c r="AD1706" s="30"/>
      <c r="AE1706" s="30">
        <f>+[1]DEPURADO!K1700</f>
        <v>0</v>
      </c>
      <c r="AF1706" s="30">
        <v>0</v>
      </c>
      <c r="AG1706" s="30">
        <f t="shared" si="187"/>
        <v>0</v>
      </c>
      <c r="AH1706" s="30">
        <v>0</v>
      </c>
      <c r="AI1706" s="30" t="str">
        <f>+[1]DEPURADO!G1700</f>
        <v>GLOSA LEGALIZADA</v>
      </c>
      <c r="AJ1706" s="32"/>
      <c r="AK1706" s="33"/>
    </row>
    <row r="1707" spans="1:37" s="34" customFormat="1" x14ac:dyDescent="0.25">
      <c r="A1707" s="23">
        <f t="shared" si="188"/>
        <v>1699</v>
      </c>
      <c r="B1707" s="24" t="s">
        <v>44</v>
      </c>
      <c r="C1707" s="23" t="str">
        <f>+[1]DEPURADO!A1701</f>
        <v>HLC117731</v>
      </c>
      <c r="D1707" s="23">
        <f>+[1]DEPURADO!B1701</f>
        <v>117731</v>
      </c>
      <c r="E1707" s="25">
        <f>+[1]DEPURADO!C1701</f>
        <v>45626</v>
      </c>
      <c r="F1707" s="26">
        <f>+IF([1]DEPURADO!D1701&gt;1,[1]DEPURADO!D1701," ")</f>
        <v>45644</v>
      </c>
      <c r="G1707" s="27">
        <f>[1]DEPURADO!F1701</f>
        <v>73490</v>
      </c>
      <c r="H1707" s="28">
        <v>0</v>
      </c>
      <c r="I1707" s="28">
        <f>+[1]DEPURADO!M1701+[1]DEPURADO!N1701</f>
        <v>0</v>
      </c>
      <c r="J1707" s="28">
        <f>+[1]DEPURADO!R1701</f>
        <v>0</v>
      </c>
      <c r="K1707" s="29">
        <f>+[1]DEPURADO!P1701+[1]DEPURADO!Q1701</f>
        <v>0</v>
      </c>
      <c r="L1707" s="28">
        <v>0</v>
      </c>
      <c r="M1707" s="28">
        <v>0</v>
      </c>
      <c r="N1707" s="28">
        <f t="shared" si="182"/>
        <v>0</v>
      </c>
      <c r="O1707" s="28">
        <f t="shared" si="183"/>
        <v>73490</v>
      </c>
      <c r="P1707" s="24">
        <f>IF([1]DEPURADO!H1701&gt;1,0,[1]DEPURADO!B1701)</f>
        <v>117731</v>
      </c>
      <c r="Q1707" s="30">
        <f t="shared" si="184"/>
        <v>73490</v>
      </c>
      <c r="R1707" s="31">
        <f t="shared" si="185"/>
        <v>0</v>
      </c>
      <c r="S1707" s="31">
        <f>+[1]DEPURADO!J1701</f>
        <v>0</v>
      </c>
      <c r="T1707" s="23" t="s">
        <v>45</v>
      </c>
      <c r="U1707" s="31">
        <f>+[1]DEPURADO!I1701</f>
        <v>0</v>
      </c>
      <c r="V1707" s="30"/>
      <c r="W1707" s="23" t="s">
        <v>45</v>
      </c>
      <c r="X1707" s="31">
        <f>+[1]DEPURADO!K1701+[1]DEPURADO!L1701</f>
        <v>73490</v>
      </c>
      <c r="Y1707" s="23" t="s">
        <v>45</v>
      </c>
      <c r="Z1707" s="31">
        <f t="shared" si="186"/>
        <v>73490</v>
      </c>
      <c r="AA1707" s="31"/>
      <c r="AB1707" s="31">
        <v>0</v>
      </c>
      <c r="AC1707" s="31">
        <v>0</v>
      </c>
      <c r="AD1707" s="30"/>
      <c r="AE1707" s="30">
        <f>+[1]DEPURADO!K1701</f>
        <v>0</v>
      </c>
      <c r="AF1707" s="30">
        <v>0</v>
      </c>
      <c r="AG1707" s="30">
        <f t="shared" si="187"/>
        <v>0</v>
      </c>
      <c r="AH1707" s="30">
        <v>0</v>
      </c>
      <c r="AI1707" s="30" t="str">
        <f>+[1]DEPURADO!G1701</f>
        <v>GLOSA LEGALIZADA</v>
      </c>
      <c r="AJ1707" s="32"/>
      <c r="AK1707" s="33"/>
    </row>
    <row r="1708" spans="1:37" s="34" customFormat="1" x14ac:dyDescent="0.25">
      <c r="A1708" s="23">
        <f t="shared" si="188"/>
        <v>1700</v>
      </c>
      <c r="B1708" s="24" t="s">
        <v>44</v>
      </c>
      <c r="C1708" s="23" t="str">
        <f>+[1]DEPURADO!A1702</f>
        <v>HLC116671</v>
      </c>
      <c r="D1708" s="23">
        <f>+[1]DEPURADO!B1702</f>
        <v>116671</v>
      </c>
      <c r="E1708" s="25">
        <f>+[1]DEPURADO!C1702</f>
        <v>45626</v>
      </c>
      <c r="F1708" s="26">
        <f>+IF([1]DEPURADO!D1702&gt;1,[1]DEPURADO!D1702," ")</f>
        <v>45644</v>
      </c>
      <c r="G1708" s="27">
        <f>[1]DEPURADO!F1702</f>
        <v>136855</v>
      </c>
      <c r="H1708" s="28">
        <v>0</v>
      </c>
      <c r="I1708" s="28">
        <f>+[1]DEPURADO!M1702+[1]DEPURADO!N1702</f>
        <v>0</v>
      </c>
      <c r="J1708" s="28">
        <f>+[1]DEPURADO!R1702</f>
        <v>0</v>
      </c>
      <c r="K1708" s="29">
        <f>+[1]DEPURADO!P1702+[1]DEPURADO!Q1702</f>
        <v>0</v>
      </c>
      <c r="L1708" s="28">
        <v>0</v>
      </c>
      <c r="M1708" s="28">
        <v>0</v>
      </c>
      <c r="N1708" s="28">
        <f t="shared" si="182"/>
        <v>0</v>
      </c>
      <c r="O1708" s="28">
        <f t="shared" si="183"/>
        <v>136855</v>
      </c>
      <c r="P1708" s="24">
        <f>IF([1]DEPURADO!H1702&gt;1,0,[1]DEPURADO!B1702)</f>
        <v>116671</v>
      </c>
      <c r="Q1708" s="30">
        <f t="shared" si="184"/>
        <v>136855</v>
      </c>
      <c r="R1708" s="31">
        <f t="shared" si="185"/>
        <v>0</v>
      </c>
      <c r="S1708" s="31">
        <f>+[1]DEPURADO!J1702</f>
        <v>0</v>
      </c>
      <c r="T1708" s="23" t="s">
        <v>45</v>
      </c>
      <c r="U1708" s="31">
        <f>+[1]DEPURADO!I1702</f>
        <v>0</v>
      </c>
      <c r="V1708" s="30"/>
      <c r="W1708" s="23" t="s">
        <v>45</v>
      </c>
      <c r="X1708" s="31">
        <f>+[1]DEPURADO!K1702+[1]DEPURADO!L1702</f>
        <v>136855</v>
      </c>
      <c r="Y1708" s="23" t="s">
        <v>45</v>
      </c>
      <c r="Z1708" s="31">
        <f t="shared" si="186"/>
        <v>136855</v>
      </c>
      <c r="AA1708" s="31"/>
      <c r="AB1708" s="31">
        <v>0</v>
      </c>
      <c r="AC1708" s="31">
        <v>0</v>
      </c>
      <c r="AD1708" s="30"/>
      <c r="AE1708" s="30">
        <f>+[1]DEPURADO!K1702</f>
        <v>0</v>
      </c>
      <c r="AF1708" s="30">
        <v>0</v>
      </c>
      <c r="AG1708" s="30">
        <f t="shared" si="187"/>
        <v>0</v>
      </c>
      <c r="AH1708" s="30">
        <v>0</v>
      </c>
      <c r="AI1708" s="30" t="str">
        <f>+[1]DEPURADO!G1702</f>
        <v>GLOSA LEGALIZADA</v>
      </c>
      <c r="AJ1708" s="32"/>
      <c r="AK1708" s="33"/>
    </row>
    <row r="1709" spans="1:37" s="34" customFormat="1" x14ac:dyDescent="0.25">
      <c r="A1709" s="23">
        <f t="shared" si="188"/>
        <v>1701</v>
      </c>
      <c r="B1709" s="24" t="s">
        <v>44</v>
      </c>
      <c r="C1709" s="23" t="str">
        <f>+[1]DEPURADO!A1703</f>
        <v>HLC116233</v>
      </c>
      <c r="D1709" s="23">
        <f>+[1]DEPURADO!B1703</f>
        <v>116233</v>
      </c>
      <c r="E1709" s="25">
        <f>+[1]DEPURADO!C1703</f>
        <v>45626</v>
      </c>
      <c r="F1709" s="26">
        <f>+IF([1]DEPURADO!D1703&gt;1,[1]DEPURADO!D1703," ")</f>
        <v>45644</v>
      </c>
      <c r="G1709" s="27">
        <f>[1]DEPURADO!F1703</f>
        <v>430828</v>
      </c>
      <c r="H1709" s="28">
        <v>0</v>
      </c>
      <c r="I1709" s="28">
        <f>+[1]DEPURADO!M1703+[1]DEPURADO!N1703</f>
        <v>0</v>
      </c>
      <c r="J1709" s="28">
        <f>+[1]DEPURADO!R1703</f>
        <v>0</v>
      </c>
      <c r="K1709" s="29">
        <f>+[1]DEPURADO!P1703+[1]DEPURADO!Q1703</f>
        <v>0</v>
      </c>
      <c r="L1709" s="28">
        <v>0</v>
      </c>
      <c r="M1709" s="28">
        <v>0</v>
      </c>
      <c r="N1709" s="28">
        <f t="shared" si="182"/>
        <v>0</v>
      </c>
      <c r="O1709" s="28">
        <f t="shared" si="183"/>
        <v>430828</v>
      </c>
      <c r="P1709" s="24">
        <f>IF([1]DEPURADO!H1703&gt;1,0,[1]DEPURADO!B1703)</f>
        <v>116233</v>
      </c>
      <c r="Q1709" s="30">
        <f t="shared" si="184"/>
        <v>430828</v>
      </c>
      <c r="R1709" s="31">
        <f t="shared" si="185"/>
        <v>0</v>
      </c>
      <c r="S1709" s="31">
        <f>+[1]DEPURADO!J1703</f>
        <v>0</v>
      </c>
      <c r="T1709" s="23" t="s">
        <v>45</v>
      </c>
      <c r="U1709" s="31">
        <f>+[1]DEPURADO!I1703</f>
        <v>0</v>
      </c>
      <c r="V1709" s="30"/>
      <c r="W1709" s="23" t="s">
        <v>45</v>
      </c>
      <c r="X1709" s="31">
        <f>+[1]DEPURADO!K1703+[1]DEPURADO!L1703</f>
        <v>430828</v>
      </c>
      <c r="Y1709" s="23" t="s">
        <v>45</v>
      </c>
      <c r="Z1709" s="31">
        <f t="shared" si="186"/>
        <v>430828</v>
      </c>
      <c r="AA1709" s="31"/>
      <c r="AB1709" s="31">
        <v>0</v>
      </c>
      <c r="AC1709" s="31">
        <v>0</v>
      </c>
      <c r="AD1709" s="30"/>
      <c r="AE1709" s="30">
        <f>+[1]DEPURADO!K1703</f>
        <v>0</v>
      </c>
      <c r="AF1709" s="30">
        <v>0</v>
      </c>
      <c r="AG1709" s="30">
        <f t="shared" si="187"/>
        <v>0</v>
      </c>
      <c r="AH1709" s="30">
        <v>0</v>
      </c>
      <c r="AI1709" s="30" t="str">
        <f>+[1]DEPURADO!G1703</f>
        <v>GLOSA LEGALIZADA</v>
      </c>
      <c r="AJ1709" s="32"/>
      <c r="AK1709" s="33"/>
    </row>
    <row r="1710" spans="1:37" s="34" customFormat="1" x14ac:dyDescent="0.25">
      <c r="A1710" s="23">
        <f t="shared" si="188"/>
        <v>1702</v>
      </c>
      <c r="B1710" s="24" t="s">
        <v>44</v>
      </c>
      <c r="C1710" s="23" t="str">
        <f>+[1]DEPURADO!A1704</f>
        <v>HLC117753</v>
      </c>
      <c r="D1710" s="23">
        <f>+[1]DEPURADO!B1704</f>
        <v>117753</v>
      </c>
      <c r="E1710" s="25">
        <f>+[1]DEPURADO!C1704</f>
        <v>45626</v>
      </c>
      <c r="F1710" s="26">
        <f>+IF([1]DEPURADO!D1704&gt;1,[1]DEPURADO!D1704," ")</f>
        <v>45644</v>
      </c>
      <c r="G1710" s="27">
        <f>[1]DEPURADO!F1704</f>
        <v>45660</v>
      </c>
      <c r="H1710" s="28">
        <v>0</v>
      </c>
      <c r="I1710" s="28">
        <f>+[1]DEPURADO!M1704+[1]DEPURADO!N1704</f>
        <v>0</v>
      </c>
      <c r="J1710" s="28">
        <f>+[1]DEPURADO!R1704</f>
        <v>0</v>
      </c>
      <c r="K1710" s="29">
        <f>+[1]DEPURADO!P1704+[1]DEPURADO!Q1704</f>
        <v>0</v>
      </c>
      <c r="L1710" s="28">
        <v>0</v>
      </c>
      <c r="M1710" s="28">
        <v>0</v>
      </c>
      <c r="N1710" s="28">
        <f t="shared" si="182"/>
        <v>0</v>
      </c>
      <c r="O1710" s="28">
        <f t="shared" si="183"/>
        <v>45660</v>
      </c>
      <c r="P1710" s="24">
        <f>IF([1]DEPURADO!H1704&gt;1,0,[1]DEPURADO!B1704)</f>
        <v>117753</v>
      </c>
      <c r="Q1710" s="30">
        <f t="shared" si="184"/>
        <v>45660</v>
      </c>
      <c r="R1710" s="31">
        <f t="shared" si="185"/>
        <v>0</v>
      </c>
      <c r="S1710" s="31">
        <f>+[1]DEPURADO!J1704</f>
        <v>0</v>
      </c>
      <c r="T1710" s="23" t="s">
        <v>45</v>
      </c>
      <c r="U1710" s="31">
        <f>+[1]DEPURADO!I1704</f>
        <v>0</v>
      </c>
      <c r="V1710" s="30"/>
      <c r="W1710" s="23" t="s">
        <v>45</v>
      </c>
      <c r="X1710" s="31">
        <f>+[1]DEPURADO!K1704+[1]DEPURADO!L1704</f>
        <v>45660</v>
      </c>
      <c r="Y1710" s="23" t="s">
        <v>45</v>
      </c>
      <c r="Z1710" s="31">
        <f t="shared" si="186"/>
        <v>45660</v>
      </c>
      <c r="AA1710" s="31"/>
      <c r="AB1710" s="31">
        <v>0</v>
      </c>
      <c r="AC1710" s="31">
        <v>0</v>
      </c>
      <c r="AD1710" s="30"/>
      <c r="AE1710" s="30">
        <f>+[1]DEPURADO!K1704</f>
        <v>0</v>
      </c>
      <c r="AF1710" s="30">
        <v>0</v>
      </c>
      <c r="AG1710" s="30">
        <f t="shared" si="187"/>
        <v>0</v>
      </c>
      <c r="AH1710" s="30">
        <v>0</v>
      </c>
      <c r="AI1710" s="30" t="str">
        <f>+[1]DEPURADO!G1704</f>
        <v>GLOSA LEGALIZADA</v>
      </c>
      <c r="AJ1710" s="32"/>
      <c r="AK1710" s="33"/>
    </row>
    <row r="1711" spans="1:37" s="34" customFormat="1" x14ac:dyDescent="0.25">
      <c r="A1711" s="23">
        <f t="shared" si="188"/>
        <v>1703</v>
      </c>
      <c r="B1711" s="24" t="s">
        <v>44</v>
      </c>
      <c r="C1711" s="23" t="str">
        <f>+[1]DEPURADO!A1705</f>
        <v>HLC117499</v>
      </c>
      <c r="D1711" s="23">
        <f>+[1]DEPURADO!B1705</f>
        <v>117499</v>
      </c>
      <c r="E1711" s="25">
        <f>+[1]DEPURADO!C1705</f>
        <v>45626</v>
      </c>
      <c r="F1711" s="26">
        <f>+IF([1]DEPURADO!D1705&gt;1,[1]DEPURADO!D1705," ")</f>
        <v>45644</v>
      </c>
      <c r="G1711" s="27">
        <f>[1]DEPURADO!F1705</f>
        <v>3099402</v>
      </c>
      <c r="H1711" s="28">
        <v>0</v>
      </c>
      <c r="I1711" s="28">
        <f>+[1]DEPURADO!M1705+[1]DEPURADO!N1705</f>
        <v>0</v>
      </c>
      <c r="J1711" s="28">
        <f>+[1]DEPURADO!R1705</f>
        <v>0</v>
      </c>
      <c r="K1711" s="29">
        <f>+[1]DEPURADO!P1705+[1]DEPURADO!Q1705</f>
        <v>0</v>
      </c>
      <c r="L1711" s="28">
        <v>0</v>
      </c>
      <c r="M1711" s="28">
        <v>0</v>
      </c>
      <c r="N1711" s="28">
        <f t="shared" si="182"/>
        <v>0</v>
      </c>
      <c r="O1711" s="28">
        <f t="shared" si="183"/>
        <v>3099402</v>
      </c>
      <c r="P1711" s="24">
        <f>IF([1]DEPURADO!H1705&gt;1,0,[1]DEPURADO!B1705)</f>
        <v>117499</v>
      </c>
      <c r="Q1711" s="30">
        <f t="shared" si="184"/>
        <v>3099402</v>
      </c>
      <c r="R1711" s="31">
        <f t="shared" si="185"/>
        <v>0</v>
      </c>
      <c r="S1711" s="31">
        <f>+[1]DEPURADO!J1705</f>
        <v>0</v>
      </c>
      <c r="T1711" s="23" t="s">
        <v>45</v>
      </c>
      <c r="U1711" s="31">
        <f>+[1]DEPURADO!I1705</f>
        <v>0</v>
      </c>
      <c r="V1711" s="30"/>
      <c r="W1711" s="23" t="s">
        <v>45</v>
      </c>
      <c r="X1711" s="31">
        <f>+[1]DEPURADO!K1705+[1]DEPURADO!L1705</f>
        <v>3099402</v>
      </c>
      <c r="Y1711" s="23" t="s">
        <v>45</v>
      </c>
      <c r="Z1711" s="31">
        <f t="shared" si="186"/>
        <v>3099402</v>
      </c>
      <c r="AA1711" s="31"/>
      <c r="AB1711" s="31">
        <v>0</v>
      </c>
      <c r="AC1711" s="31">
        <v>0</v>
      </c>
      <c r="AD1711" s="30"/>
      <c r="AE1711" s="30">
        <f>+[1]DEPURADO!K1705</f>
        <v>0</v>
      </c>
      <c r="AF1711" s="30">
        <v>0</v>
      </c>
      <c r="AG1711" s="30">
        <f t="shared" si="187"/>
        <v>0</v>
      </c>
      <c r="AH1711" s="30">
        <v>0</v>
      </c>
      <c r="AI1711" s="30" t="str">
        <f>+[1]DEPURADO!G1705</f>
        <v>GLOSA LEGALIZADA</v>
      </c>
      <c r="AJ1711" s="32"/>
      <c r="AK1711" s="33"/>
    </row>
    <row r="1712" spans="1:37" s="34" customFormat="1" x14ac:dyDescent="0.25">
      <c r="A1712" s="23">
        <f t="shared" si="188"/>
        <v>1704</v>
      </c>
      <c r="B1712" s="24" t="s">
        <v>44</v>
      </c>
      <c r="C1712" s="23" t="str">
        <f>+[1]DEPURADO!A1706</f>
        <v>HLC117687</v>
      </c>
      <c r="D1712" s="23">
        <f>+[1]DEPURADO!B1706</f>
        <v>117687</v>
      </c>
      <c r="E1712" s="25">
        <f>+[1]DEPURADO!C1706</f>
        <v>45626</v>
      </c>
      <c r="F1712" s="26">
        <f>+IF([1]DEPURADO!D1706&gt;1,[1]DEPURADO!D1706," ")</f>
        <v>45644</v>
      </c>
      <c r="G1712" s="27">
        <f>[1]DEPURADO!F1706</f>
        <v>2446421</v>
      </c>
      <c r="H1712" s="28">
        <v>0</v>
      </c>
      <c r="I1712" s="28">
        <f>+[1]DEPURADO!M1706+[1]DEPURADO!N1706</f>
        <v>0</v>
      </c>
      <c r="J1712" s="28">
        <f>+[1]DEPURADO!R1706</f>
        <v>0</v>
      </c>
      <c r="K1712" s="29">
        <f>+[1]DEPURADO!P1706+[1]DEPURADO!Q1706</f>
        <v>0</v>
      </c>
      <c r="L1712" s="28">
        <v>0</v>
      </c>
      <c r="M1712" s="28">
        <v>0</v>
      </c>
      <c r="N1712" s="28">
        <f t="shared" si="182"/>
        <v>0</v>
      </c>
      <c r="O1712" s="28">
        <f t="shared" si="183"/>
        <v>2446421</v>
      </c>
      <c r="P1712" s="24">
        <f>IF([1]DEPURADO!H1706&gt;1,0,[1]DEPURADO!B1706)</f>
        <v>117687</v>
      </c>
      <c r="Q1712" s="30">
        <f t="shared" si="184"/>
        <v>2446421</v>
      </c>
      <c r="R1712" s="31">
        <f t="shared" si="185"/>
        <v>0</v>
      </c>
      <c r="S1712" s="31">
        <f>+[1]DEPURADO!J1706</f>
        <v>0</v>
      </c>
      <c r="T1712" s="23" t="s">
        <v>45</v>
      </c>
      <c r="U1712" s="31">
        <f>+[1]DEPURADO!I1706</f>
        <v>0</v>
      </c>
      <c r="V1712" s="30"/>
      <c r="W1712" s="23" t="s">
        <v>45</v>
      </c>
      <c r="X1712" s="31">
        <f>+[1]DEPURADO!K1706+[1]DEPURADO!L1706</f>
        <v>2446421</v>
      </c>
      <c r="Y1712" s="23" t="s">
        <v>45</v>
      </c>
      <c r="Z1712" s="31">
        <f t="shared" si="186"/>
        <v>2446421</v>
      </c>
      <c r="AA1712" s="31"/>
      <c r="AB1712" s="31">
        <v>0</v>
      </c>
      <c r="AC1712" s="31">
        <v>0</v>
      </c>
      <c r="AD1712" s="30"/>
      <c r="AE1712" s="30">
        <f>+[1]DEPURADO!K1706</f>
        <v>0</v>
      </c>
      <c r="AF1712" s="30">
        <v>0</v>
      </c>
      <c r="AG1712" s="30">
        <f t="shared" si="187"/>
        <v>0</v>
      </c>
      <c r="AH1712" s="30">
        <v>0</v>
      </c>
      <c r="AI1712" s="30" t="str">
        <f>+[1]DEPURADO!G1706</f>
        <v>GLOSA LEGALIZADA</v>
      </c>
      <c r="AJ1712" s="32"/>
      <c r="AK1712" s="33"/>
    </row>
    <row r="1713" spans="1:37" s="34" customFormat="1" x14ac:dyDescent="0.25">
      <c r="A1713" s="23">
        <f t="shared" si="188"/>
        <v>1705</v>
      </c>
      <c r="B1713" s="24" t="s">
        <v>44</v>
      </c>
      <c r="C1713" s="23" t="str">
        <f>+[1]DEPURADO!A1707</f>
        <v>HLC117075</v>
      </c>
      <c r="D1713" s="23">
        <f>+[1]DEPURADO!B1707</f>
        <v>117075</v>
      </c>
      <c r="E1713" s="25">
        <f>+[1]DEPURADO!C1707</f>
        <v>45626</v>
      </c>
      <c r="F1713" s="26">
        <f>+IF([1]DEPURADO!D1707&gt;1,[1]DEPURADO!D1707," ")</f>
        <v>45644</v>
      </c>
      <c r="G1713" s="27">
        <f>[1]DEPURADO!F1707</f>
        <v>48885</v>
      </c>
      <c r="H1713" s="28">
        <v>0</v>
      </c>
      <c r="I1713" s="28">
        <f>+[1]DEPURADO!M1707+[1]DEPURADO!N1707</f>
        <v>0</v>
      </c>
      <c r="J1713" s="28">
        <f>+[1]DEPURADO!R1707</f>
        <v>0</v>
      </c>
      <c r="K1713" s="29">
        <f>+[1]DEPURADO!P1707+[1]DEPURADO!Q1707</f>
        <v>0</v>
      </c>
      <c r="L1713" s="28">
        <v>0</v>
      </c>
      <c r="M1713" s="28">
        <v>0</v>
      </c>
      <c r="N1713" s="28">
        <f t="shared" si="182"/>
        <v>0</v>
      </c>
      <c r="O1713" s="28">
        <f t="shared" si="183"/>
        <v>48885</v>
      </c>
      <c r="P1713" s="24">
        <f>IF([1]DEPURADO!H1707&gt;1,0,[1]DEPURADO!B1707)</f>
        <v>117075</v>
      </c>
      <c r="Q1713" s="30">
        <f t="shared" si="184"/>
        <v>48885</v>
      </c>
      <c r="R1713" s="31">
        <f t="shared" si="185"/>
        <v>0</v>
      </c>
      <c r="S1713" s="31">
        <f>+[1]DEPURADO!J1707</f>
        <v>0</v>
      </c>
      <c r="T1713" s="23" t="s">
        <v>45</v>
      </c>
      <c r="U1713" s="31">
        <f>+[1]DEPURADO!I1707</f>
        <v>0</v>
      </c>
      <c r="V1713" s="30"/>
      <c r="W1713" s="23" t="s">
        <v>45</v>
      </c>
      <c r="X1713" s="31">
        <f>+[1]DEPURADO!K1707+[1]DEPURADO!L1707</f>
        <v>48885</v>
      </c>
      <c r="Y1713" s="23" t="s">
        <v>45</v>
      </c>
      <c r="Z1713" s="31">
        <f t="shared" si="186"/>
        <v>48885</v>
      </c>
      <c r="AA1713" s="31"/>
      <c r="AB1713" s="31">
        <v>0</v>
      </c>
      <c r="AC1713" s="31">
        <v>0</v>
      </c>
      <c r="AD1713" s="30"/>
      <c r="AE1713" s="30">
        <f>+[1]DEPURADO!K1707</f>
        <v>0</v>
      </c>
      <c r="AF1713" s="30">
        <v>0</v>
      </c>
      <c r="AG1713" s="30">
        <f t="shared" si="187"/>
        <v>0</v>
      </c>
      <c r="AH1713" s="30">
        <v>0</v>
      </c>
      <c r="AI1713" s="30" t="str">
        <f>+[1]DEPURADO!G1707</f>
        <v>GLOSA LEGALIZADA</v>
      </c>
      <c r="AJ1713" s="32"/>
      <c r="AK1713" s="33"/>
    </row>
    <row r="1714" spans="1:37" s="34" customFormat="1" x14ac:dyDescent="0.25">
      <c r="A1714" s="23">
        <f t="shared" si="188"/>
        <v>1706</v>
      </c>
      <c r="B1714" s="24" t="s">
        <v>44</v>
      </c>
      <c r="C1714" s="23" t="str">
        <f>+[1]DEPURADO!A1708</f>
        <v>HLC117543</v>
      </c>
      <c r="D1714" s="23">
        <f>+[1]DEPURADO!B1708</f>
        <v>117543</v>
      </c>
      <c r="E1714" s="25">
        <f>+[1]DEPURADO!C1708</f>
        <v>45626</v>
      </c>
      <c r="F1714" s="26">
        <f>+IF([1]DEPURADO!D1708&gt;1,[1]DEPURADO!D1708," ")</f>
        <v>45644</v>
      </c>
      <c r="G1714" s="27">
        <f>[1]DEPURADO!F1708</f>
        <v>671066</v>
      </c>
      <c r="H1714" s="28">
        <v>0</v>
      </c>
      <c r="I1714" s="28">
        <f>+[1]DEPURADO!M1708+[1]DEPURADO!N1708</f>
        <v>0</v>
      </c>
      <c r="J1714" s="28">
        <f>+[1]DEPURADO!R1708</f>
        <v>0</v>
      </c>
      <c r="K1714" s="29">
        <f>+[1]DEPURADO!P1708+[1]DEPURADO!Q1708</f>
        <v>0</v>
      </c>
      <c r="L1714" s="28">
        <v>0</v>
      </c>
      <c r="M1714" s="28">
        <v>0</v>
      </c>
      <c r="N1714" s="28">
        <f t="shared" si="182"/>
        <v>0</v>
      </c>
      <c r="O1714" s="28">
        <f t="shared" si="183"/>
        <v>671066</v>
      </c>
      <c r="P1714" s="24">
        <f>IF([1]DEPURADO!H1708&gt;1,0,[1]DEPURADO!B1708)</f>
        <v>117543</v>
      </c>
      <c r="Q1714" s="30">
        <f t="shared" si="184"/>
        <v>671066</v>
      </c>
      <c r="R1714" s="31">
        <f t="shared" si="185"/>
        <v>0</v>
      </c>
      <c r="S1714" s="31">
        <f>+[1]DEPURADO!J1708</f>
        <v>0</v>
      </c>
      <c r="T1714" s="23" t="s">
        <v>45</v>
      </c>
      <c r="U1714" s="31">
        <f>+[1]DEPURADO!I1708</f>
        <v>0</v>
      </c>
      <c r="V1714" s="30"/>
      <c r="W1714" s="23" t="s">
        <v>45</v>
      </c>
      <c r="X1714" s="31">
        <f>+[1]DEPURADO!K1708+[1]DEPURADO!L1708</f>
        <v>671066</v>
      </c>
      <c r="Y1714" s="23" t="s">
        <v>45</v>
      </c>
      <c r="Z1714" s="31">
        <f t="shared" si="186"/>
        <v>671066</v>
      </c>
      <c r="AA1714" s="31"/>
      <c r="AB1714" s="31">
        <v>0</v>
      </c>
      <c r="AC1714" s="31">
        <v>0</v>
      </c>
      <c r="AD1714" s="30"/>
      <c r="AE1714" s="30">
        <f>+[1]DEPURADO!K1708</f>
        <v>0</v>
      </c>
      <c r="AF1714" s="30">
        <v>0</v>
      </c>
      <c r="AG1714" s="30">
        <f t="shared" si="187"/>
        <v>0</v>
      </c>
      <c r="AH1714" s="30">
        <v>0</v>
      </c>
      <c r="AI1714" s="30" t="str">
        <f>+[1]DEPURADO!G1708</f>
        <v>GLOSA LEGALIZADA</v>
      </c>
      <c r="AJ1714" s="32"/>
      <c r="AK1714" s="33"/>
    </row>
    <row r="1715" spans="1:37" s="34" customFormat="1" x14ac:dyDescent="0.25">
      <c r="A1715" s="23">
        <f t="shared" si="188"/>
        <v>1707</v>
      </c>
      <c r="B1715" s="24" t="s">
        <v>44</v>
      </c>
      <c r="C1715" s="23" t="str">
        <f>+[1]DEPURADO!A1709</f>
        <v>HLC117068</v>
      </c>
      <c r="D1715" s="23">
        <f>+[1]DEPURADO!B1709</f>
        <v>117068</v>
      </c>
      <c r="E1715" s="25">
        <f>+[1]DEPURADO!C1709</f>
        <v>45626</v>
      </c>
      <c r="F1715" s="26">
        <f>+IF([1]DEPURADO!D1709&gt;1,[1]DEPURADO!D1709," ")</f>
        <v>45644</v>
      </c>
      <c r="G1715" s="27">
        <f>[1]DEPURADO!F1709</f>
        <v>40821</v>
      </c>
      <c r="H1715" s="28">
        <v>0</v>
      </c>
      <c r="I1715" s="28">
        <f>+[1]DEPURADO!M1709+[1]DEPURADO!N1709</f>
        <v>0</v>
      </c>
      <c r="J1715" s="28">
        <f>+[1]DEPURADO!R1709</f>
        <v>0</v>
      </c>
      <c r="K1715" s="29">
        <f>+[1]DEPURADO!P1709+[1]DEPURADO!Q1709</f>
        <v>0</v>
      </c>
      <c r="L1715" s="28">
        <v>0</v>
      </c>
      <c r="M1715" s="28">
        <v>0</v>
      </c>
      <c r="N1715" s="28">
        <f t="shared" si="182"/>
        <v>0</v>
      </c>
      <c r="O1715" s="28">
        <f t="shared" si="183"/>
        <v>40821</v>
      </c>
      <c r="P1715" s="24">
        <f>IF([1]DEPURADO!H1709&gt;1,0,[1]DEPURADO!B1709)</f>
        <v>117068</v>
      </c>
      <c r="Q1715" s="30">
        <f t="shared" si="184"/>
        <v>40821</v>
      </c>
      <c r="R1715" s="31">
        <f t="shared" si="185"/>
        <v>0</v>
      </c>
      <c r="S1715" s="31">
        <f>+[1]DEPURADO!J1709</f>
        <v>0</v>
      </c>
      <c r="T1715" s="23" t="s">
        <v>45</v>
      </c>
      <c r="U1715" s="31">
        <f>+[1]DEPURADO!I1709</f>
        <v>0</v>
      </c>
      <c r="V1715" s="30"/>
      <c r="W1715" s="23" t="s">
        <v>45</v>
      </c>
      <c r="X1715" s="31">
        <f>+[1]DEPURADO!K1709+[1]DEPURADO!L1709</f>
        <v>40821</v>
      </c>
      <c r="Y1715" s="23" t="s">
        <v>45</v>
      </c>
      <c r="Z1715" s="31">
        <f t="shared" si="186"/>
        <v>40821</v>
      </c>
      <c r="AA1715" s="31"/>
      <c r="AB1715" s="31">
        <v>0</v>
      </c>
      <c r="AC1715" s="31">
        <v>0</v>
      </c>
      <c r="AD1715" s="30"/>
      <c r="AE1715" s="30">
        <f>+[1]DEPURADO!K1709</f>
        <v>0</v>
      </c>
      <c r="AF1715" s="30">
        <v>0</v>
      </c>
      <c r="AG1715" s="30">
        <f t="shared" si="187"/>
        <v>0</v>
      </c>
      <c r="AH1715" s="30">
        <v>0</v>
      </c>
      <c r="AI1715" s="30" t="str">
        <f>+[1]DEPURADO!G1709</f>
        <v>GLOSA LEGALIZADA</v>
      </c>
      <c r="AJ1715" s="32"/>
      <c r="AK1715" s="33"/>
    </row>
    <row r="1716" spans="1:37" s="34" customFormat="1" x14ac:dyDescent="0.25">
      <c r="A1716" s="23">
        <f t="shared" si="188"/>
        <v>1708</v>
      </c>
      <c r="B1716" s="24" t="s">
        <v>44</v>
      </c>
      <c r="C1716" s="23" t="str">
        <f>+[1]DEPURADO!A1710</f>
        <v>HLC117545</v>
      </c>
      <c r="D1716" s="23">
        <f>+[1]DEPURADO!B1710</f>
        <v>117545</v>
      </c>
      <c r="E1716" s="25">
        <f>+[1]DEPURADO!C1710</f>
        <v>45626</v>
      </c>
      <c r="F1716" s="26">
        <f>+IF([1]DEPURADO!D1710&gt;1,[1]DEPURADO!D1710," ")</f>
        <v>45644</v>
      </c>
      <c r="G1716" s="27">
        <f>[1]DEPURADO!F1710</f>
        <v>613458</v>
      </c>
      <c r="H1716" s="28">
        <v>0</v>
      </c>
      <c r="I1716" s="28">
        <f>+[1]DEPURADO!M1710+[1]DEPURADO!N1710</f>
        <v>0</v>
      </c>
      <c r="J1716" s="28">
        <f>+[1]DEPURADO!R1710</f>
        <v>0</v>
      </c>
      <c r="K1716" s="29">
        <f>+[1]DEPURADO!P1710+[1]DEPURADO!Q1710</f>
        <v>0</v>
      </c>
      <c r="L1716" s="28">
        <v>0</v>
      </c>
      <c r="M1716" s="28">
        <v>0</v>
      </c>
      <c r="N1716" s="28">
        <f t="shared" si="182"/>
        <v>0</v>
      </c>
      <c r="O1716" s="28">
        <f t="shared" si="183"/>
        <v>613458</v>
      </c>
      <c r="P1716" s="24">
        <f>IF([1]DEPURADO!H1710&gt;1,0,[1]DEPURADO!B1710)</f>
        <v>117545</v>
      </c>
      <c r="Q1716" s="30">
        <f t="shared" si="184"/>
        <v>613458</v>
      </c>
      <c r="R1716" s="31">
        <f t="shared" si="185"/>
        <v>0</v>
      </c>
      <c r="S1716" s="31">
        <f>+[1]DEPURADO!J1710</f>
        <v>0</v>
      </c>
      <c r="T1716" s="23" t="s">
        <v>45</v>
      </c>
      <c r="U1716" s="31">
        <f>+[1]DEPURADO!I1710</f>
        <v>0</v>
      </c>
      <c r="V1716" s="30"/>
      <c r="W1716" s="23" t="s">
        <v>45</v>
      </c>
      <c r="X1716" s="31">
        <f>+[1]DEPURADO!K1710+[1]DEPURADO!L1710</f>
        <v>613458</v>
      </c>
      <c r="Y1716" s="23" t="s">
        <v>45</v>
      </c>
      <c r="Z1716" s="31">
        <f t="shared" si="186"/>
        <v>613458</v>
      </c>
      <c r="AA1716" s="31"/>
      <c r="AB1716" s="31">
        <v>0</v>
      </c>
      <c r="AC1716" s="31">
        <v>0</v>
      </c>
      <c r="AD1716" s="30"/>
      <c r="AE1716" s="30">
        <f>+[1]DEPURADO!K1710</f>
        <v>0</v>
      </c>
      <c r="AF1716" s="30">
        <v>0</v>
      </c>
      <c r="AG1716" s="30">
        <f t="shared" si="187"/>
        <v>0</v>
      </c>
      <c r="AH1716" s="30">
        <v>0</v>
      </c>
      <c r="AI1716" s="30" t="str">
        <f>+[1]DEPURADO!G1710</f>
        <v>GLOSA LEGALIZADA</v>
      </c>
      <c r="AJ1716" s="32"/>
      <c r="AK1716" s="33"/>
    </row>
    <row r="1717" spans="1:37" s="34" customFormat="1" x14ac:dyDescent="0.25">
      <c r="A1717" s="23">
        <f t="shared" si="188"/>
        <v>1709</v>
      </c>
      <c r="B1717" s="24" t="s">
        <v>44</v>
      </c>
      <c r="C1717" s="23" t="str">
        <f>+[1]DEPURADO!A1711</f>
        <v>HLC117761</v>
      </c>
      <c r="D1717" s="23">
        <f>+[1]DEPURADO!B1711</f>
        <v>117761</v>
      </c>
      <c r="E1717" s="25">
        <f>+[1]DEPURADO!C1711</f>
        <v>45626</v>
      </c>
      <c r="F1717" s="26">
        <f>+IF([1]DEPURADO!D1711&gt;1,[1]DEPURADO!D1711," ")</f>
        <v>45644</v>
      </c>
      <c r="G1717" s="27">
        <f>[1]DEPURADO!F1711</f>
        <v>1519364</v>
      </c>
      <c r="H1717" s="28">
        <v>0</v>
      </c>
      <c r="I1717" s="28">
        <f>+[1]DEPURADO!M1711+[1]DEPURADO!N1711</f>
        <v>0</v>
      </c>
      <c r="J1717" s="28">
        <f>+[1]DEPURADO!R1711</f>
        <v>0</v>
      </c>
      <c r="K1717" s="29">
        <f>+[1]DEPURADO!P1711+[1]DEPURADO!Q1711</f>
        <v>0</v>
      </c>
      <c r="L1717" s="28">
        <v>0</v>
      </c>
      <c r="M1717" s="28">
        <v>0</v>
      </c>
      <c r="N1717" s="28">
        <f t="shared" si="182"/>
        <v>0</v>
      </c>
      <c r="O1717" s="28">
        <f t="shared" si="183"/>
        <v>1519364</v>
      </c>
      <c r="P1717" s="24">
        <f>IF([1]DEPURADO!H1711&gt;1,0,[1]DEPURADO!B1711)</f>
        <v>117761</v>
      </c>
      <c r="Q1717" s="30">
        <f t="shared" si="184"/>
        <v>1519364</v>
      </c>
      <c r="R1717" s="31">
        <f t="shared" si="185"/>
        <v>0</v>
      </c>
      <c r="S1717" s="31">
        <f>+[1]DEPURADO!J1711</f>
        <v>0</v>
      </c>
      <c r="T1717" s="23" t="s">
        <v>45</v>
      </c>
      <c r="U1717" s="31">
        <f>+[1]DEPURADO!I1711</f>
        <v>0</v>
      </c>
      <c r="V1717" s="30"/>
      <c r="W1717" s="23" t="s">
        <v>45</v>
      </c>
      <c r="X1717" s="31">
        <f>+[1]DEPURADO!K1711+[1]DEPURADO!L1711</f>
        <v>1519364</v>
      </c>
      <c r="Y1717" s="23" t="s">
        <v>45</v>
      </c>
      <c r="Z1717" s="31">
        <f t="shared" si="186"/>
        <v>1519364</v>
      </c>
      <c r="AA1717" s="31"/>
      <c r="AB1717" s="31">
        <v>0</v>
      </c>
      <c r="AC1717" s="31">
        <v>0</v>
      </c>
      <c r="AD1717" s="30"/>
      <c r="AE1717" s="30">
        <f>+[1]DEPURADO!K1711</f>
        <v>0</v>
      </c>
      <c r="AF1717" s="30">
        <v>0</v>
      </c>
      <c r="AG1717" s="30">
        <f t="shared" si="187"/>
        <v>0</v>
      </c>
      <c r="AH1717" s="30">
        <v>0</v>
      </c>
      <c r="AI1717" s="30" t="str">
        <f>+[1]DEPURADO!G1711</f>
        <v>GLOSA LEGALIZADA</v>
      </c>
      <c r="AJ1717" s="32"/>
      <c r="AK1717" s="33"/>
    </row>
    <row r="1718" spans="1:37" s="34" customFormat="1" x14ac:dyDescent="0.25">
      <c r="A1718" s="23">
        <f t="shared" si="188"/>
        <v>1710</v>
      </c>
      <c r="B1718" s="24" t="s">
        <v>44</v>
      </c>
      <c r="C1718" s="23" t="str">
        <f>+[1]DEPURADO!A1712</f>
        <v>HLC117253</v>
      </c>
      <c r="D1718" s="23">
        <f>+[1]DEPURADO!B1712</f>
        <v>117253</v>
      </c>
      <c r="E1718" s="25">
        <f>+[1]DEPURADO!C1712</f>
        <v>45626</v>
      </c>
      <c r="F1718" s="26">
        <f>+IF([1]DEPURADO!D1712&gt;1,[1]DEPURADO!D1712," ")</f>
        <v>45644</v>
      </c>
      <c r="G1718" s="27">
        <f>[1]DEPURADO!F1712</f>
        <v>413616</v>
      </c>
      <c r="H1718" s="28">
        <v>0</v>
      </c>
      <c r="I1718" s="28">
        <f>+[1]DEPURADO!M1712+[1]DEPURADO!N1712</f>
        <v>0</v>
      </c>
      <c r="J1718" s="28">
        <f>+[1]DEPURADO!R1712</f>
        <v>0</v>
      </c>
      <c r="K1718" s="29">
        <f>+[1]DEPURADO!P1712+[1]DEPURADO!Q1712</f>
        <v>0</v>
      </c>
      <c r="L1718" s="28">
        <v>0</v>
      </c>
      <c r="M1718" s="28">
        <v>0</v>
      </c>
      <c r="N1718" s="28">
        <f t="shared" si="182"/>
        <v>0</v>
      </c>
      <c r="O1718" s="28">
        <f t="shared" si="183"/>
        <v>413616</v>
      </c>
      <c r="P1718" s="24">
        <f>IF([1]DEPURADO!H1712&gt;1,0,[1]DEPURADO!B1712)</f>
        <v>117253</v>
      </c>
      <c r="Q1718" s="30">
        <f t="shared" si="184"/>
        <v>413616</v>
      </c>
      <c r="R1718" s="31">
        <f t="shared" si="185"/>
        <v>0</v>
      </c>
      <c r="S1718" s="31">
        <f>+[1]DEPURADO!J1712</f>
        <v>0</v>
      </c>
      <c r="T1718" s="23" t="s">
        <v>45</v>
      </c>
      <c r="U1718" s="31">
        <f>+[1]DEPURADO!I1712</f>
        <v>0</v>
      </c>
      <c r="V1718" s="30"/>
      <c r="W1718" s="23" t="s">
        <v>45</v>
      </c>
      <c r="X1718" s="31">
        <f>+[1]DEPURADO!K1712+[1]DEPURADO!L1712</f>
        <v>413616</v>
      </c>
      <c r="Y1718" s="23" t="s">
        <v>45</v>
      </c>
      <c r="Z1718" s="31">
        <f t="shared" si="186"/>
        <v>413616</v>
      </c>
      <c r="AA1718" s="31"/>
      <c r="AB1718" s="31">
        <v>0</v>
      </c>
      <c r="AC1718" s="31">
        <v>0</v>
      </c>
      <c r="AD1718" s="30"/>
      <c r="AE1718" s="30">
        <f>+[1]DEPURADO!K1712</f>
        <v>0</v>
      </c>
      <c r="AF1718" s="30">
        <v>0</v>
      </c>
      <c r="AG1718" s="30">
        <f t="shared" si="187"/>
        <v>0</v>
      </c>
      <c r="AH1718" s="30">
        <v>0</v>
      </c>
      <c r="AI1718" s="30" t="str">
        <f>+[1]DEPURADO!G1712</f>
        <v>GLOSA LEGALIZADA</v>
      </c>
      <c r="AJ1718" s="32"/>
      <c r="AK1718" s="33"/>
    </row>
    <row r="1719" spans="1:37" s="34" customFormat="1" x14ac:dyDescent="0.25">
      <c r="A1719" s="23">
        <f t="shared" si="188"/>
        <v>1711</v>
      </c>
      <c r="B1719" s="24" t="s">
        <v>44</v>
      </c>
      <c r="C1719" s="23" t="str">
        <f>+[1]DEPURADO!A1713</f>
        <v>HLC116687</v>
      </c>
      <c r="D1719" s="23">
        <f>+[1]DEPURADO!B1713</f>
        <v>116687</v>
      </c>
      <c r="E1719" s="25">
        <f>+[1]DEPURADO!C1713</f>
        <v>45626</v>
      </c>
      <c r="F1719" s="26">
        <f>+IF([1]DEPURADO!D1713&gt;1,[1]DEPURADO!D1713," ")</f>
        <v>45644</v>
      </c>
      <c r="G1719" s="27">
        <f>[1]DEPURADO!F1713</f>
        <v>320038</v>
      </c>
      <c r="H1719" s="28">
        <v>0</v>
      </c>
      <c r="I1719" s="28">
        <f>+[1]DEPURADO!M1713+[1]DEPURADO!N1713</f>
        <v>0</v>
      </c>
      <c r="J1719" s="28">
        <f>+[1]DEPURADO!R1713</f>
        <v>0</v>
      </c>
      <c r="K1719" s="29">
        <f>+[1]DEPURADO!P1713+[1]DEPURADO!Q1713</f>
        <v>0</v>
      </c>
      <c r="L1719" s="28">
        <v>0</v>
      </c>
      <c r="M1719" s="28">
        <v>0</v>
      </c>
      <c r="N1719" s="28">
        <f t="shared" si="182"/>
        <v>0</v>
      </c>
      <c r="O1719" s="28">
        <f t="shared" si="183"/>
        <v>320038</v>
      </c>
      <c r="P1719" s="24">
        <f>IF([1]DEPURADO!H1713&gt;1,0,[1]DEPURADO!B1713)</f>
        <v>116687</v>
      </c>
      <c r="Q1719" s="30">
        <f t="shared" si="184"/>
        <v>320038</v>
      </c>
      <c r="R1719" s="31">
        <f t="shared" si="185"/>
        <v>0</v>
      </c>
      <c r="S1719" s="31">
        <f>+[1]DEPURADO!J1713</f>
        <v>0</v>
      </c>
      <c r="T1719" s="23" t="s">
        <v>45</v>
      </c>
      <c r="U1719" s="31">
        <f>+[1]DEPURADO!I1713</f>
        <v>0</v>
      </c>
      <c r="V1719" s="30"/>
      <c r="W1719" s="23" t="s">
        <v>45</v>
      </c>
      <c r="X1719" s="31">
        <f>+[1]DEPURADO!K1713+[1]DEPURADO!L1713</f>
        <v>320038</v>
      </c>
      <c r="Y1719" s="23" t="s">
        <v>45</v>
      </c>
      <c r="Z1719" s="31">
        <f t="shared" si="186"/>
        <v>320038</v>
      </c>
      <c r="AA1719" s="31"/>
      <c r="AB1719" s="31">
        <v>0</v>
      </c>
      <c r="AC1719" s="31">
        <v>0</v>
      </c>
      <c r="AD1719" s="30"/>
      <c r="AE1719" s="30">
        <f>+[1]DEPURADO!K1713</f>
        <v>0</v>
      </c>
      <c r="AF1719" s="30">
        <v>0</v>
      </c>
      <c r="AG1719" s="30">
        <f t="shared" si="187"/>
        <v>0</v>
      </c>
      <c r="AH1719" s="30">
        <v>0</v>
      </c>
      <c r="AI1719" s="30" t="str">
        <f>+[1]DEPURADO!G1713</f>
        <v>GLOSA LEGALIZADA</v>
      </c>
      <c r="AJ1719" s="32"/>
      <c r="AK1719" s="33"/>
    </row>
    <row r="1720" spans="1:37" s="34" customFormat="1" x14ac:dyDescent="0.25">
      <c r="A1720" s="23">
        <f t="shared" si="188"/>
        <v>1712</v>
      </c>
      <c r="B1720" s="24" t="s">
        <v>44</v>
      </c>
      <c r="C1720" s="23" t="str">
        <f>+[1]DEPURADO!A1714</f>
        <v>HLC116676</v>
      </c>
      <c r="D1720" s="23">
        <f>+[1]DEPURADO!B1714</f>
        <v>116676</v>
      </c>
      <c r="E1720" s="25">
        <f>+[1]DEPURADO!C1714</f>
        <v>45626</v>
      </c>
      <c r="F1720" s="26">
        <f>+IF([1]DEPURADO!D1714&gt;1,[1]DEPURADO!D1714," ")</f>
        <v>45644</v>
      </c>
      <c r="G1720" s="27">
        <f>[1]DEPURADO!F1714</f>
        <v>305864</v>
      </c>
      <c r="H1720" s="28">
        <v>0</v>
      </c>
      <c r="I1720" s="28">
        <f>+[1]DEPURADO!M1714+[1]DEPURADO!N1714</f>
        <v>0</v>
      </c>
      <c r="J1720" s="28">
        <f>+[1]DEPURADO!R1714</f>
        <v>0</v>
      </c>
      <c r="K1720" s="29">
        <f>+[1]DEPURADO!P1714+[1]DEPURADO!Q1714</f>
        <v>0</v>
      </c>
      <c r="L1720" s="28">
        <v>0</v>
      </c>
      <c r="M1720" s="28">
        <v>0</v>
      </c>
      <c r="N1720" s="28">
        <f t="shared" si="182"/>
        <v>0</v>
      </c>
      <c r="O1720" s="28">
        <f t="shared" si="183"/>
        <v>305864</v>
      </c>
      <c r="P1720" s="24">
        <f>IF([1]DEPURADO!H1714&gt;1,0,[1]DEPURADO!B1714)</f>
        <v>116676</v>
      </c>
      <c r="Q1720" s="30">
        <f t="shared" si="184"/>
        <v>305864</v>
      </c>
      <c r="R1720" s="31">
        <f t="shared" si="185"/>
        <v>0</v>
      </c>
      <c r="S1720" s="31">
        <f>+[1]DEPURADO!J1714</f>
        <v>0</v>
      </c>
      <c r="T1720" s="23" t="s">
        <v>45</v>
      </c>
      <c r="U1720" s="31">
        <f>+[1]DEPURADO!I1714</f>
        <v>0</v>
      </c>
      <c r="V1720" s="30"/>
      <c r="W1720" s="23" t="s">
        <v>45</v>
      </c>
      <c r="X1720" s="31">
        <f>+[1]DEPURADO!K1714+[1]DEPURADO!L1714</f>
        <v>305864</v>
      </c>
      <c r="Y1720" s="23" t="s">
        <v>45</v>
      </c>
      <c r="Z1720" s="31">
        <f t="shared" si="186"/>
        <v>305864</v>
      </c>
      <c r="AA1720" s="31"/>
      <c r="AB1720" s="31">
        <v>0</v>
      </c>
      <c r="AC1720" s="31">
        <v>0</v>
      </c>
      <c r="AD1720" s="30"/>
      <c r="AE1720" s="30">
        <f>+[1]DEPURADO!K1714</f>
        <v>0</v>
      </c>
      <c r="AF1720" s="30">
        <v>0</v>
      </c>
      <c r="AG1720" s="30">
        <f t="shared" si="187"/>
        <v>0</v>
      </c>
      <c r="AH1720" s="30">
        <v>0</v>
      </c>
      <c r="AI1720" s="30" t="str">
        <f>+[1]DEPURADO!G1714</f>
        <v>GLOSA LEGALIZADA</v>
      </c>
      <c r="AJ1720" s="32"/>
      <c r="AK1720" s="33"/>
    </row>
    <row r="1721" spans="1:37" s="34" customFormat="1" x14ac:dyDescent="0.25">
      <c r="A1721" s="23">
        <f t="shared" si="188"/>
        <v>1713</v>
      </c>
      <c r="B1721" s="24" t="s">
        <v>44</v>
      </c>
      <c r="C1721" s="23" t="str">
        <f>+[1]DEPURADO!A1715</f>
        <v>HLC117733</v>
      </c>
      <c r="D1721" s="23">
        <f>+[1]DEPURADO!B1715</f>
        <v>117733</v>
      </c>
      <c r="E1721" s="25">
        <f>+[1]DEPURADO!C1715</f>
        <v>45626</v>
      </c>
      <c r="F1721" s="26">
        <f>+IF([1]DEPURADO!D1715&gt;1,[1]DEPURADO!D1715," ")</f>
        <v>45644</v>
      </c>
      <c r="G1721" s="27">
        <f>[1]DEPURADO!F1715</f>
        <v>41820</v>
      </c>
      <c r="H1721" s="28">
        <v>0</v>
      </c>
      <c r="I1721" s="28">
        <f>+[1]DEPURADO!M1715+[1]DEPURADO!N1715</f>
        <v>0</v>
      </c>
      <c r="J1721" s="28">
        <f>+[1]DEPURADO!R1715</f>
        <v>0</v>
      </c>
      <c r="K1721" s="29">
        <f>+[1]DEPURADO!P1715+[1]DEPURADO!Q1715</f>
        <v>0</v>
      </c>
      <c r="L1721" s="28">
        <v>0</v>
      </c>
      <c r="M1721" s="28">
        <v>0</v>
      </c>
      <c r="N1721" s="28">
        <f t="shared" si="182"/>
        <v>0</v>
      </c>
      <c r="O1721" s="28">
        <f t="shared" si="183"/>
        <v>41820</v>
      </c>
      <c r="P1721" s="24">
        <f>IF([1]DEPURADO!H1715&gt;1,0,[1]DEPURADO!B1715)</f>
        <v>117733</v>
      </c>
      <c r="Q1721" s="30">
        <f t="shared" si="184"/>
        <v>41820</v>
      </c>
      <c r="R1721" s="31">
        <f t="shared" si="185"/>
        <v>0</v>
      </c>
      <c r="S1721" s="31">
        <f>+[1]DEPURADO!J1715</f>
        <v>0</v>
      </c>
      <c r="T1721" s="23" t="s">
        <v>45</v>
      </c>
      <c r="U1721" s="31">
        <f>+[1]DEPURADO!I1715</f>
        <v>0</v>
      </c>
      <c r="V1721" s="30"/>
      <c r="W1721" s="23" t="s">
        <v>45</v>
      </c>
      <c r="X1721" s="31">
        <f>+[1]DEPURADO!K1715+[1]DEPURADO!L1715</f>
        <v>41820</v>
      </c>
      <c r="Y1721" s="23" t="s">
        <v>45</v>
      </c>
      <c r="Z1721" s="31">
        <f t="shared" si="186"/>
        <v>41820</v>
      </c>
      <c r="AA1721" s="31"/>
      <c r="AB1721" s="31">
        <v>0</v>
      </c>
      <c r="AC1721" s="31">
        <v>0</v>
      </c>
      <c r="AD1721" s="30"/>
      <c r="AE1721" s="30">
        <f>+[1]DEPURADO!K1715</f>
        <v>0</v>
      </c>
      <c r="AF1721" s="30">
        <v>0</v>
      </c>
      <c r="AG1721" s="30">
        <f t="shared" si="187"/>
        <v>0</v>
      </c>
      <c r="AH1721" s="30">
        <v>0</v>
      </c>
      <c r="AI1721" s="30" t="str">
        <f>+[1]DEPURADO!G1715</f>
        <v>GLOSA LEGALIZADA</v>
      </c>
      <c r="AJ1721" s="32"/>
      <c r="AK1721" s="33"/>
    </row>
    <row r="1722" spans="1:37" s="34" customFormat="1" x14ac:dyDescent="0.25">
      <c r="A1722" s="23">
        <f t="shared" si="188"/>
        <v>1714</v>
      </c>
      <c r="B1722" s="24" t="s">
        <v>44</v>
      </c>
      <c r="C1722" s="23" t="str">
        <f>+[1]DEPURADO!A1716</f>
        <v>HLC117439</v>
      </c>
      <c r="D1722" s="23">
        <f>+[1]DEPURADO!B1716</f>
        <v>117439</v>
      </c>
      <c r="E1722" s="25">
        <f>+[1]DEPURADO!C1716</f>
        <v>45626</v>
      </c>
      <c r="F1722" s="26">
        <f>+IF([1]DEPURADO!D1716&gt;1,[1]DEPURADO!D1716," ")</f>
        <v>45644</v>
      </c>
      <c r="G1722" s="27">
        <f>[1]DEPURADO!F1716</f>
        <v>320038</v>
      </c>
      <c r="H1722" s="28">
        <v>0</v>
      </c>
      <c r="I1722" s="28">
        <f>+[1]DEPURADO!M1716+[1]DEPURADO!N1716</f>
        <v>0</v>
      </c>
      <c r="J1722" s="28">
        <f>+[1]DEPURADO!R1716</f>
        <v>0</v>
      </c>
      <c r="K1722" s="29">
        <f>+[1]DEPURADO!P1716+[1]DEPURADO!Q1716</f>
        <v>0</v>
      </c>
      <c r="L1722" s="28">
        <v>0</v>
      </c>
      <c r="M1722" s="28">
        <v>0</v>
      </c>
      <c r="N1722" s="28">
        <f t="shared" si="182"/>
        <v>0</v>
      </c>
      <c r="O1722" s="28">
        <f t="shared" si="183"/>
        <v>320038</v>
      </c>
      <c r="P1722" s="24">
        <f>IF([1]DEPURADO!H1716&gt;1,0,[1]DEPURADO!B1716)</f>
        <v>117439</v>
      </c>
      <c r="Q1722" s="30">
        <f t="shared" si="184"/>
        <v>320038</v>
      </c>
      <c r="R1722" s="31">
        <f t="shared" si="185"/>
        <v>0</v>
      </c>
      <c r="S1722" s="31">
        <f>+[1]DEPURADO!J1716</f>
        <v>0</v>
      </c>
      <c r="T1722" s="23" t="s">
        <v>45</v>
      </c>
      <c r="U1722" s="31">
        <f>+[1]DEPURADO!I1716</f>
        <v>0</v>
      </c>
      <c r="V1722" s="30"/>
      <c r="W1722" s="23" t="s">
        <v>45</v>
      </c>
      <c r="X1722" s="31">
        <f>+[1]DEPURADO!K1716+[1]DEPURADO!L1716</f>
        <v>320038</v>
      </c>
      <c r="Y1722" s="23" t="s">
        <v>45</v>
      </c>
      <c r="Z1722" s="31">
        <f t="shared" si="186"/>
        <v>320038</v>
      </c>
      <c r="AA1722" s="31"/>
      <c r="AB1722" s="31">
        <v>0</v>
      </c>
      <c r="AC1722" s="31">
        <v>0</v>
      </c>
      <c r="AD1722" s="30"/>
      <c r="AE1722" s="30">
        <f>+[1]DEPURADO!K1716</f>
        <v>0</v>
      </c>
      <c r="AF1722" s="30">
        <v>0</v>
      </c>
      <c r="AG1722" s="30">
        <f t="shared" si="187"/>
        <v>0</v>
      </c>
      <c r="AH1722" s="30">
        <v>0</v>
      </c>
      <c r="AI1722" s="30" t="str">
        <f>+[1]DEPURADO!G1716</f>
        <v>GLOSA LEGALIZADA</v>
      </c>
      <c r="AJ1722" s="32"/>
      <c r="AK1722" s="33"/>
    </row>
    <row r="1723" spans="1:37" s="34" customFormat="1" x14ac:dyDescent="0.25">
      <c r="A1723" s="23">
        <f t="shared" si="188"/>
        <v>1715</v>
      </c>
      <c r="B1723" s="24" t="s">
        <v>44</v>
      </c>
      <c r="C1723" s="23" t="str">
        <f>+[1]DEPURADO!A1717</f>
        <v>HLC117232</v>
      </c>
      <c r="D1723" s="23">
        <f>+[1]DEPURADO!B1717</f>
        <v>117232</v>
      </c>
      <c r="E1723" s="25">
        <f>+[1]DEPURADO!C1717</f>
        <v>45626</v>
      </c>
      <c r="F1723" s="26">
        <f>+IF([1]DEPURADO!D1717&gt;1,[1]DEPURADO!D1717," ")</f>
        <v>45644</v>
      </c>
      <c r="G1723" s="27">
        <f>[1]DEPURADO!F1717</f>
        <v>1504472</v>
      </c>
      <c r="H1723" s="28">
        <v>0</v>
      </c>
      <c r="I1723" s="28">
        <f>+[1]DEPURADO!M1717+[1]DEPURADO!N1717</f>
        <v>0</v>
      </c>
      <c r="J1723" s="28">
        <f>+[1]DEPURADO!R1717</f>
        <v>0</v>
      </c>
      <c r="K1723" s="29">
        <f>+[1]DEPURADO!P1717+[1]DEPURADO!Q1717</f>
        <v>0</v>
      </c>
      <c r="L1723" s="28">
        <v>0</v>
      </c>
      <c r="M1723" s="28">
        <v>0</v>
      </c>
      <c r="N1723" s="28">
        <f t="shared" si="182"/>
        <v>0</v>
      </c>
      <c r="O1723" s="28">
        <f t="shared" si="183"/>
        <v>1504472</v>
      </c>
      <c r="P1723" s="24">
        <f>IF([1]DEPURADO!H1717&gt;1,0,[1]DEPURADO!B1717)</f>
        <v>117232</v>
      </c>
      <c r="Q1723" s="30">
        <f t="shared" si="184"/>
        <v>1504472</v>
      </c>
      <c r="R1723" s="31">
        <f t="shared" si="185"/>
        <v>0</v>
      </c>
      <c r="S1723" s="31">
        <f>+[1]DEPURADO!J1717</f>
        <v>0</v>
      </c>
      <c r="T1723" s="23" t="s">
        <v>45</v>
      </c>
      <c r="U1723" s="31">
        <f>+[1]DEPURADO!I1717</f>
        <v>0</v>
      </c>
      <c r="V1723" s="30"/>
      <c r="W1723" s="23" t="s">
        <v>45</v>
      </c>
      <c r="X1723" s="31">
        <f>+[1]DEPURADO!K1717+[1]DEPURADO!L1717</f>
        <v>1504472</v>
      </c>
      <c r="Y1723" s="23" t="s">
        <v>45</v>
      </c>
      <c r="Z1723" s="31">
        <f t="shared" si="186"/>
        <v>1504472</v>
      </c>
      <c r="AA1723" s="31"/>
      <c r="AB1723" s="31">
        <v>0</v>
      </c>
      <c r="AC1723" s="31">
        <v>0</v>
      </c>
      <c r="AD1723" s="30"/>
      <c r="AE1723" s="30">
        <f>+[1]DEPURADO!K1717</f>
        <v>0</v>
      </c>
      <c r="AF1723" s="30">
        <v>0</v>
      </c>
      <c r="AG1723" s="30">
        <f t="shared" si="187"/>
        <v>0</v>
      </c>
      <c r="AH1723" s="30">
        <v>0</v>
      </c>
      <c r="AI1723" s="30" t="str">
        <f>+[1]DEPURADO!G1717</f>
        <v>GLOSA LEGALIZADA</v>
      </c>
      <c r="AJ1723" s="32"/>
      <c r="AK1723" s="33"/>
    </row>
    <row r="1724" spans="1:37" s="34" customFormat="1" x14ac:dyDescent="0.25">
      <c r="A1724" s="23">
        <f t="shared" si="188"/>
        <v>1716</v>
      </c>
      <c r="B1724" s="24" t="s">
        <v>44</v>
      </c>
      <c r="C1724" s="23" t="str">
        <f>+[1]DEPURADO!A1718</f>
        <v>HLC117067</v>
      </c>
      <c r="D1724" s="23">
        <f>+[1]DEPURADO!B1718</f>
        <v>117067</v>
      </c>
      <c r="E1724" s="25">
        <f>+[1]DEPURADO!C1718</f>
        <v>45626</v>
      </c>
      <c r="F1724" s="26">
        <f>+IF([1]DEPURADO!D1718&gt;1,[1]DEPURADO!D1718," ")</f>
        <v>45644</v>
      </c>
      <c r="G1724" s="27">
        <f>[1]DEPURADO!F1718</f>
        <v>57268</v>
      </c>
      <c r="H1724" s="28">
        <v>0</v>
      </c>
      <c r="I1724" s="28">
        <f>+[1]DEPURADO!M1718+[1]DEPURADO!N1718</f>
        <v>0</v>
      </c>
      <c r="J1724" s="28">
        <f>+[1]DEPURADO!R1718</f>
        <v>0</v>
      </c>
      <c r="K1724" s="29">
        <f>+[1]DEPURADO!P1718+[1]DEPURADO!Q1718</f>
        <v>0</v>
      </c>
      <c r="L1724" s="28">
        <v>0</v>
      </c>
      <c r="M1724" s="28">
        <v>0</v>
      </c>
      <c r="N1724" s="28">
        <f t="shared" si="182"/>
        <v>0</v>
      </c>
      <c r="O1724" s="28">
        <f t="shared" si="183"/>
        <v>57268</v>
      </c>
      <c r="P1724" s="24">
        <f>IF([1]DEPURADO!H1718&gt;1,0,[1]DEPURADO!B1718)</f>
        <v>117067</v>
      </c>
      <c r="Q1724" s="30">
        <f t="shared" si="184"/>
        <v>57268</v>
      </c>
      <c r="R1724" s="31">
        <f t="shared" si="185"/>
        <v>0</v>
      </c>
      <c r="S1724" s="31">
        <f>+[1]DEPURADO!J1718</f>
        <v>0</v>
      </c>
      <c r="T1724" s="23" t="s">
        <v>45</v>
      </c>
      <c r="U1724" s="31">
        <f>+[1]DEPURADO!I1718</f>
        <v>0</v>
      </c>
      <c r="V1724" s="30"/>
      <c r="W1724" s="23" t="s">
        <v>45</v>
      </c>
      <c r="X1724" s="31">
        <f>+[1]DEPURADO!K1718+[1]DEPURADO!L1718</f>
        <v>57268</v>
      </c>
      <c r="Y1724" s="23" t="s">
        <v>45</v>
      </c>
      <c r="Z1724" s="31">
        <f t="shared" si="186"/>
        <v>57268</v>
      </c>
      <c r="AA1724" s="31"/>
      <c r="AB1724" s="31">
        <v>0</v>
      </c>
      <c r="AC1724" s="31">
        <v>0</v>
      </c>
      <c r="AD1724" s="30"/>
      <c r="AE1724" s="30">
        <f>+[1]DEPURADO!K1718</f>
        <v>0</v>
      </c>
      <c r="AF1724" s="30">
        <v>0</v>
      </c>
      <c r="AG1724" s="30">
        <f t="shared" si="187"/>
        <v>0</v>
      </c>
      <c r="AH1724" s="30">
        <v>0</v>
      </c>
      <c r="AI1724" s="30" t="str">
        <f>+[1]DEPURADO!G1718</f>
        <v>GLOSA LEGALIZADA</v>
      </c>
      <c r="AJ1724" s="32"/>
      <c r="AK1724" s="33"/>
    </row>
    <row r="1725" spans="1:37" s="34" customFormat="1" x14ac:dyDescent="0.25">
      <c r="A1725" s="23">
        <f t="shared" si="188"/>
        <v>1717</v>
      </c>
      <c r="B1725" s="24" t="s">
        <v>44</v>
      </c>
      <c r="C1725" s="23" t="str">
        <f>+[1]DEPURADO!A1719</f>
        <v>HLC117714</v>
      </c>
      <c r="D1725" s="23">
        <f>+[1]DEPURADO!B1719</f>
        <v>117714</v>
      </c>
      <c r="E1725" s="25">
        <f>+[1]DEPURADO!C1719</f>
        <v>45626</v>
      </c>
      <c r="F1725" s="26">
        <f>+IF([1]DEPURADO!D1719&gt;1,[1]DEPURADO!D1719," ")</f>
        <v>45644</v>
      </c>
      <c r="G1725" s="27">
        <f>[1]DEPURADO!F1719</f>
        <v>54620</v>
      </c>
      <c r="H1725" s="28">
        <v>0</v>
      </c>
      <c r="I1725" s="28">
        <f>+[1]DEPURADO!M1719+[1]DEPURADO!N1719</f>
        <v>0</v>
      </c>
      <c r="J1725" s="28">
        <f>+[1]DEPURADO!R1719</f>
        <v>0</v>
      </c>
      <c r="K1725" s="29">
        <f>+[1]DEPURADO!P1719+[1]DEPURADO!Q1719</f>
        <v>0</v>
      </c>
      <c r="L1725" s="28">
        <v>0</v>
      </c>
      <c r="M1725" s="28">
        <v>0</v>
      </c>
      <c r="N1725" s="28">
        <f t="shared" si="182"/>
        <v>0</v>
      </c>
      <c r="O1725" s="28">
        <f t="shared" si="183"/>
        <v>54620</v>
      </c>
      <c r="P1725" s="24">
        <f>IF([1]DEPURADO!H1719&gt;1,0,[1]DEPURADO!B1719)</f>
        <v>117714</v>
      </c>
      <c r="Q1725" s="30">
        <f t="shared" si="184"/>
        <v>54620</v>
      </c>
      <c r="R1725" s="31">
        <f t="shared" si="185"/>
        <v>0</v>
      </c>
      <c r="S1725" s="31">
        <f>+[1]DEPURADO!J1719</f>
        <v>0</v>
      </c>
      <c r="T1725" s="23" t="s">
        <v>45</v>
      </c>
      <c r="U1725" s="31">
        <f>+[1]DEPURADO!I1719</f>
        <v>0</v>
      </c>
      <c r="V1725" s="30"/>
      <c r="W1725" s="23" t="s">
        <v>45</v>
      </c>
      <c r="X1725" s="31">
        <f>+[1]DEPURADO!K1719+[1]DEPURADO!L1719</f>
        <v>54620</v>
      </c>
      <c r="Y1725" s="23" t="s">
        <v>45</v>
      </c>
      <c r="Z1725" s="31">
        <f t="shared" si="186"/>
        <v>54620</v>
      </c>
      <c r="AA1725" s="31"/>
      <c r="AB1725" s="31">
        <v>0</v>
      </c>
      <c r="AC1725" s="31">
        <v>0</v>
      </c>
      <c r="AD1725" s="30"/>
      <c r="AE1725" s="30">
        <f>+[1]DEPURADO!K1719</f>
        <v>0</v>
      </c>
      <c r="AF1725" s="30">
        <v>0</v>
      </c>
      <c r="AG1725" s="30">
        <f t="shared" si="187"/>
        <v>0</v>
      </c>
      <c r="AH1725" s="30">
        <v>0</v>
      </c>
      <c r="AI1725" s="30" t="str">
        <f>+[1]DEPURADO!G1719</f>
        <v>GLOSA LEGALIZADA</v>
      </c>
      <c r="AJ1725" s="32"/>
      <c r="AK1725" s="33"/>
    </row>
    <row r="1726" spans="1:37" s="34" customFormat="1" x14ac:dyDescent="0.25">
      <c r="A1726" s="23">
        <f t="shared" si="188"/>
        <v>1718</v>
      </c>
      <c r="B1726" s="24" t="s">
        <v>44</v>
      </c>
      <c r="C1726" s="23" t="str">
        <f>+[1]DEPURADO!A1720</f>
        <v>HLC117079</v>
      </c>
      <c r="D1726" s="23">
        <f>+[1]DEPURADO!B1720</f>
        <v>117079</v>
      </c>
      <c r="E1726" s="25">
        <f>+[1]DEPURADO!C1720</f>
        <v>45626</v>
      </c>
      <c r="F1726" s="26">
        <f>+IF([1]DEPURADO!D1720&gt;1,[1]DEPURADO!D1720," ")</f>
        <v>45644</v>
      </c>
      <c r="G1726" s="27">
        <f>[1]DEPURADO!F1720</f>
        <v>47941</v>
      </c>
      <c r="H1726" s="28">
        <v>0</v>
      </c>
      <c r="I1726" s="28">
        <f>+[1]DEPURADO!M1720+[1]DEPURADO!N1720</f>
        <v>0</v>
      </c>
      <c r="J1726" s="28">
        <f>+[1]DEPURADO!R1720</f>
        <v>0</v>
      </c>
      <c r="K1726" s="29">
        <f>+[1]DEPURADO!P1720+[1]DEPURADO!Q1720</f>
        <v>0</v>
      </c>
      <c r="L1726" s="28">
        <v>0</v>
      </c>
      <c r="M1726" s="28">
        <v>0</v>
      </c>
      <c r="N1726" s="28">
        <f t="shared" si="182"/>
        <v>0</v>
      </c>
      <c r="O1726" s="28">
        <f t="shared" si="183"/>
        <v>47941</v>
      </c>
      <c r="P1726" s="24">
        <f>IF([1]DEPURADO!H1720&gt;1,0,[1]DEPURADO!B1720)</f>
        <v>117079</v>
      </c>
      <c r="Q1726" s="30">
        <f t="shared" si="184"/>
        <v>47941</v>
      </c>
      <c r="R1726" s="31">
        <f t="shared" si="185"/>
        <v>0</v>
      </c>
      <c r="S1726" s="31">
        <f>+[1]DEPURADO!J1720</f>
        <v>0</v>
      </c>
      <c r="T1726" s="23" t="s">
        <v>45</v>
      </c>
      <c r="U1726" s="31">
        <f>+[1]DEPURADO!I1720</f>
        <v>0</v>
      </c>
      <c r="V1726" s="30"/>
      <c r="W1726" s="23" t="s">
        <v>45</v>
      </c>
      <c r="X1726" s="31">
        <f>+[1]DEPURADO!K1720+[1]DEPURADO!L1720</f>
        <v>47941</v>
      </c>
      <c r="Y1726" s="23" t="s">
        <v>45</v>
      </c>
      <c r="Z1726" s="31">
        <f t="shared" si="186"/>
        <v>47941</v>
      </c>
      <c r="AA1726" s="31"/>
      <c r="AB1726" s="31">
        <v>0</v>
      </c>
      <c r="AC1726" s="31">
        <v>0</v>
      </c>
      <c r="AD1726" s="30"/>
      <c r="AE1726" s="30">
        <f>+[1]DEPURADO!K1720</f>
        <v>0</v>
      </c>
      <c r="AF1726" s="30">
        <v>0</v>
      </c>
      <c r="AG1726" s="30">
        <f t="shared" si="187"/>
        <v>0</v>
      </c>
      <c r="AH1726" s="30">
        <v>0</v>
      </c>
      <c r="AI1726" s="30" t="str">
        <f>+[1]DEPURADO!G1720</f>
        <v>GLOSA LEGALIZADA</v>
      </c>
      <c r="AJ1726" s="32"/>
      <c r="AK1726" s="33"/>
    </row>
    <row r="1727" spans="1:37" s="34" customFormat="1" x14ac:dyDescent="0.25">
      <c r="A1727" s="23">
        <f t="shared" si="188"/>
        <v>1719</v>
      </c>
      <c r="B1727" s="24" t="s">
        <v>44</v>
      </c>
      <c r="C1727" s="23" t="str">
        <f>+[1]DEPURADO!A1721</f>
        <v>HLC117575</v>
      </c>
      <c r="D1727" s="23">
        <f>+[1]DEPURADO!B1721</f>
        <v>117575</v>
      </c>
      <c r="E1727" s="25">
        <f>+[1]DEPURADO!C1721</f>
        <v>45626</v>
      </c>
      <c r="F1727" s="26">
        <f>+IF([1]DEPURADO!D1721&gt;1,[1]DEPURADO!D1721," ")</f>
        <v>45644</v>
      </c>
      <c r="G1727" s="27">
        <f>[1]DEPURADO!F1721</f>
        <v>57811</v>
      </c>
      <c r="H1727" s="28">
        <v>0</v>
      </c>
      <c r="I1727" s="28">
        <f>+[1]DEPURADO!M1721+[1]DEPURADO!N1721</f>
        <v>0</v>
      </c>
      <c r="J1727" s="28">
        <f>+[1]DEPURADO!R1721</f>
        <v>0</v>
      </c>
      <c r="K1727" s="29">
        <f>+[1]DEPURADO!P1721+[1]DEPURADO!Q1721</f>
        <v>0</v>
      </c>
      <c r="L1727" s="28">
        <v>0</v>
      </c>
      <c r="M1727" s="28">
        <v>0</v>
      </c>
      <c r="N1727" s="28">
        <f t="shared" si="182"/>
        <v>0</v>
      </c>
      <c r="O1727" s="28">
        <f t="shared" si="183"/>
        <v>57811</v>
      </c>
      <c r="P1727" s="24">
        <f>IF([1]DEPURADO!H1721&gt;1,0,[1]DEPURADO!B1721)</f>
        <v>117575</v>
      </c>
      <c r="Q1727" s="30">
        <f t="shared" si="184"/>
        <v>57811</v>
      </c>
      <c r="R1727" s="31">
        <f t="shared" si="185"/>
        <v>0</v>
      </c>
      <c r="S1727" s="31">
        <f>+[1]DEPURADO!J1721</f>
        <v>0</v>
      </c>
      <c r="T1727" s="23" t="s">
        <v>45</v>
      </c>
      <c r="U1727" s="31">
        <f>+[1]DEPURADO!I1721</f>
        <v>0</v>
      </c>
      <c r="V1727" s="30"/>
      <c r="W1727" s="23" t="s">
        <v>45</v>
      </c>
      <c r="X1727" s="31">
        <f>+[1]DEPURADO!K1721+[1]DEPURADO!L1721</f>
        <v>57811</v>
      </c>
      <c r="Y1727" s="23" t="s">
        <v>45</v>
      </c>
      <c r="Z1727" s="31">
        <f t="shared" si="186"/>
        <v>57811</v>
      </c>
      <c r="AA1727" s="31"/>
      <c r="AB1727" s="31">
        <v>0</v>
      </c>
      <c r="AC1727" s="31">
        <v>0</v>
      </c>
      <c r="AD1727" s="30"/>
      <c r="AE1727" s="30">
        <f>+[1]DEPURADO!K1721</f>
        <v>0</v>
      </c>
      <c r="AF1727" s="30">
        <v>0</v>
      </c>
      <c r="AG1727" s="30">
        <f t="shared" si="187"/>
        <v>0</v>
      </c>
      <c r="AH1727" s="30">
        <v>0</v>
      </c>
      <c r="AI1727" s="30" t="str">
        <f>+[1]DEPURADO!G1721</f>
        <v>GLOSA LEGALIZADA</v>
      </c>
      <c r="AJ1727" s="32"/>
      <c r="AK1727" s="33"/>
    </row>
    <row r="1728" spans="1:37" s="34" customFormat="1" x14ac:dyDescent="0.25">
      <c r="A1728" s="23">
        <f t="shared" si="188"/>
        <v>1720</v>
      </c>
      <c r="B1728" s="24" t="s">
        <v>44</v>
      </c>
      <c r="C1728" s="23" t="str">
        <f>+[1]DEPURADO!A1722</f>
        <v>HLC117436</v>
      </c>
      <c r="D1728" s="23">
        <f>+[1]DEPURADO!B1722</f>
        <v>117436</v>
      </c>
      <c r="E1728" s="25">
        <f>+[1]DEPURADO!C1722</f>
        <v>45626</v>
      </c>
      <c r="F1728" s="26">
        <f>+IF([1]DEPURADO!D1722&gt;1,[1]DEPURADO!D1722," ")</f>
        <v>45644</v>
      </c>
      <c r="G1728" s="27">
        <f>[1]DEPURADO!F1722</f>
        <v>868195</v>
      </c>
      <c r="H1728" s="28">
        <v>0</v>
      </c>
      <c r="I1728" s="28">
        <f>+[1]DEPURADO!M1722+[1]DEPURADO!N1722</f>
        <v>0</v>
      </c>
      <c r="J1728" s="28">
        <f>+[1]DEPURADO!R1722</f>
        <v>0</v>
      </c>
      <c r="K1728" s="29">
        <f>+[1]DEPURADO!P1722+[1]DEPURADO!Q1722</f>
        <v>0</v>
      </c>
      <c r="L1728" s="28">
        <v>0</v>
      </c>
      <c r="M1728" s="28">
        <v>0</v>
      </c>
      <c r="N1728" s="28">
        <f t="shared" si="182"/>
        <v>0</v>
      </c>
      <c r="O1728" s="28">
        <f t="shared" si="183"/>
        <v>868195</v>
      </c>
      <c r="P1728" s="24">
        <f>IF([1]DEPURADO!H1722&gt;1,0,[1]DEPURADO!B1722)</f>
        <v>117436</v>
      </c>
      <c r="Q1728" s="30">
        <f t="shared" si="184"/>
        <v>868195</v>
      </c>
      <c r="R1728" s="31">
        <f t="shared" si="185"/>
        <v>0</v>
      </c>
      <c r="S1728" s="31">
        <f>+[1]DEPURADO!J1722</f>
        <v>0</v>
      </c>
      <c r="T1728" s="23" t="s">
        <v>45</v>
      </c>
      <c r="U1728" s="31">
        <f>+[1]DEPURADO!I1722</f>
        <v>0</v>
      </c>
      <c r="V1728" s="30"/>
      <c r="W1728" s="23" t="s">
        <v>45</v>
      </c>
      <c r="X1728" s="31">
        <f>+[1]DEPURADO!K1722+[1]DEPURADO!L1722</f>
        <v>868195</v>
      </c>
      <c r="Y1728" s="23" t="s">
        <v>45</v>
      </c>
      <c r="Z1728" s="31">
        <f t="shared" si="186"/>
        <v>868195</v>
      </c>
      <c r="AA1728" s="31"/>
      <c r="AB1728" s="31">
        <v>0</v>
      </c>
      <c r="AC1728" s="31">
        <v>0</v>
      </c>
      <c r="AD1728" s="30"/>
      <c r="AE1728" s="30">
        <f>+[1]DEPURADO!K1722</f>
        <v>0</v>
      </c>
      <c r="AF1728" s="30">
        <v>0</v>
      </c>
      <c r="AG1728" s="30">
        <f t="shared" si="187"/>
        <v>0</v>
      </c>
      <c r="AH1728" s="30">
        <v>0</v>
      </c>
      <c r="AI1728" s="30" t="str">
        <f>+[1]DEPURADO!G1722</f>
        <v>GLOSA LEGALIZADA</v>
      </c>
      <c r="AJ1728" s="32"/>
      <c r="AK1728" s="33"/>
    </row>
    <row r="1729" spans="1:37" s="34" customFormat="1" x14ac:dyDescent="0.25">
      <c r="A1729" s="23">
        <f t="shared" si="188"/>
        <v>1721</v>
      </c>
      <c r="B1729" s="24" t="s">
        <v>44</v>
      </c>
      <c r="C1729" s="23" t="str">
        <f>+[1]DEPURADO!A1723</f>
        <v>HLC116063</v>
      </c>
      <c r="D1729" s="23">
        <f>+[1]DEPURADO!B1723</f>
        <v>116063</v>
      </c>
      <c r="E1729" s="25">
        <f>+[1]DEPURADO!C1723</f>
        <v>45626</v>
      </c>
      <c r="F1729" s="26">
        <f>+IF([1]DEPURADO!D1723&gt;1,[1]DEPURADO!D1723," ")</f>
        <v>45644</v>
      </c>
      <c r="G1729" s="27">
        <f>[1]DEPURADO!F1723</f>
        <v>419643</v>
      </c>
      <c r="H1729" s="28">
        <v>0</v>
      </c>
      <c r="I1729" s="28">
        <f>+[1]DEPURADO!M1723+[1]DEPURADO!N1723</f>
        <v>0</v>
      </c>
      <c r="J1729" s="28">
        <f>+[1]DEPURADO!R1723</f>
        <v>0</v>
      </c>
      <c r="K1729" s="29">
        <f>+[1]DEPURADO!P1723+[1]DEPURADO!Q1723</f>
        <v>0</v>
      </c>
      <c r="L1729" s="28">
        <v>0</v>
      </c>
      <c r="M1729" s="28">
        <v>0</v>
      </c>
      <c r="N1729" s="28">
        <f t="shared" si="182"/>
        <v>0</v>
      </c>
      <c r="O1729" s="28">
        <f t="shared" si="183"/>
        <v>419643</v>
      </c>
      <c r="P1729" s="24">
        <f>IF([1]DEPURADO!H1723&gt;1,0,[1]DEPURADO!B1723)</f>
        <v>116063</v>
      </c>
      <c r="Q1729" s="30">
        <f t="shared" si="184"/>
        <v>419643</v>
      </c>
      <c r="R1729" s="31">
        <f t="shared" si="185"/>
        <v>0</v>
      </c>
      <c r="S1729" s="31">
        <f>+[1]DEPURADO!J1723</f>
        <v>0</v>
      </c>
      <c r="T1729" s="23" t="s">
        <v>45</v>
      </c>
      <c r="U1729" s="31">
        <f>+[1]DEPURADO!I1723</f>
        <v>0</v>
      </c>
      <c r="V1729" s="30"/>
      <c r="W1729" s="23" t="s">
        <v>45</v>
      </c>
      <c r="X1729" s="31">
        <f>+[1]DEPURADO!K1723+[1]DEPURADO!L1723</f>
        <v>419643</v>
      </c>
      <c r="Y1729" s="23" t="s">
        <v>45</v>
      </c>
      <c r="Z1729" s="31">
        <f t="shared" si="186"/>
        <v>419643</v>
      </c>
      <c r="AA1729" s="31"/>
      <c r="AB1729" s="31">
        <v>0</v>
      </c>
      <c r="AC1729" s="31">
        <v>0</v>
      </c>
      <c r="AD1729" s="30"/>
      <c r="AE1729" s="30">
        <f>+[1]DEPURADO!K1723</f>
        <v>0</v>
      </c>
      <c r="AF1729" s="30">
        <v>0</v>
      </c>
      <c r="AG1729" s="30">
        <f t="shared" si="187"/>
        <v>0</v>
      </c>
      <c r="AH1729" s="30">
        <v>0</v>
      </c>
      <c r="AI1729" s="30" t="str">
        <f>+[1]DEPURADO!G1723</f>
        <v>GLOSA LEGALIZADA</v>
      </c>
      <c r="AJ1729" s="32"/>
      <c r="AK1729" s="33"/>
    </row>
    <row r="1730" spans="1:37" s="34" customFormat="1" x14ac:dyDescent="0.25">
      <c r="A1730" s="23">
        <f t="shared" si="188"/>
        <v>1722</v>
      </c>
      <c r="B1730" s="24" t="s">
        <v>44</v>
      </c>
      <c r="C1730" s="23" t="str">
        <f>+[1]DEPURADO!A1724</f>
        <v>HLC116478</v>
      </c>
      <c r="D1730" s="23">
        <f>+[1]DEPURADO!B1724</f>
        <v>116478</v>
      </c>
      <c r="E1730" s="25">
        <f>+[1]DEPURADO!C1724</f>
        <v>45626</v>
      </c>
      <c r="F1730" s="26">
        <f>+IF([1]DEPURADO!D1724&gt;1,[1]DEPURADO!D1724," ")</f>
        <v>45644</v>
      </c>
      <c r="G1730" s="27">
        <f>[1]DEPURADO!F1724</f>
        <v>695292</v>
      </c>
      <c r="H1730" s="28">
        <v>0</v>
      </c>
      <c r="I1730" s="28">
        <f>+[1]DEPURADO!M1724+[1]DEPURADO!N1724</f>
        <v>0</v>
      </c>
      <c r="J1730" s="28">
        <f>+[1]DEPURADO!R1724</f>
        <v>0</v>
      </c>
      <c r="K1730" s="29">
        <f>+[1]DEPURADO!P1724+[1]DEPURADO!Q1724</f>
        <v>0</v>
      </c>
      <c r="L1730" s="28">
        <v>0</v>
      </c>
      <c r="M1730" s="28">
        <v>0</v>
      </c>
      <c r="N1730" s="28">
        <f t="shared" si="182"/>
        <v>0</v>
      </c>
      <c r="O1730" s="28">
        <f t="shared" si="183"/>
        <v>695292</v>
      </c>
      <c r="P1730" s="24">
        <f>IF([1]DEPURADO!H1724&gt;1,0,[1]DEPURADO!B1724)</f>
        <v>116478</v>
      </c>
      <c r="Q1730" s="30">
        <f t="shared" si="184"/>
        <v>695292</v>
      </c>
      <c r="R1730" s="31">
        <f t="shared" si="185"/>
        <v>0</v>
      </c>
      <c r="S1730" s="31">
        <f>+[1]DEPURADO!J1724</f>
        <v>0</v>
      </c>
      <c r="T1730" s="23" t="s">
        <v>45</v>
      </c>
      <c r="U1730" s="31">
        <f>+[1]DEPURADO!I1724</f>
        <v>0</v>
      </c>
      <c r="V1730" s="30"/>
      <c r="W1730" s="23" t="s">
        <v>45</v>
      </c>
      <c r="X1730" s="31">
        <f>+[1]DEPURADO!K1724+[1]DEPURADO!L1724</f>
        <v>695292</v>
      </c>
      <c r="Y1730" s="23" t="s">
        <v>45</v>
      </c>
      <c r="Z1730" s="31">
        <f t="shared" si="186"/>
        <v>695292</v>
      </c>
      <c r="AA1730" s="31"/>
      <c r="AB1730" s="31">
        <v>0</v>
      </c>
      <c r="AC1730" s="31">
        <v>0</v>
      </c>
      <c r="AD1730" s="30"/>
      <c r="AE1730" s="30">
        <f>+[1]DEPURADO!K1724</f>
        <v>0</v>
      </c>
      <c r="AF1730" s="30">
        <v>0</v>
      </c>
      <c r="AG1730" s="30">
        <f t="shared" si="187"/>
        <v>0</v>
      </c>
      <c r="AH1730" s="30">
        <v>0</v>
      </c>
      <c r="AI1730" s="30" t="str">
        <f>+[1]DEPURADO!G1724</f>
        <v>GLOSA LEGALIZADA</v>
      </c>
      <c r="AJ1730" s="32"/>
      <c r="AK1730" s="33"/>
    </row>
    <row r="1731" spans="1:37" s="34" customFormat="1" x14ac:dyDescent="0.25">
      <c r="A1731" s="23">
        <f t="shared" si="188"/>
        <v>1723</v>
      </c>
      <c r="B1731" s="24" t="s">
        <v>44</v>
      </c>
      <c r="C1731" s="23" t="str">
        <f>+[1]DEPURADO!A1725</f>
        <v>HLC117216</v>
      </c>
      <c r="D1731" s="23">
        <f>+[1]DEPURADO!B1725</f>
        <v>117216</v>
      </c>
      <c r="E1731" s="25">
        <f>+[1]DEPURADO!C1725</f>
        <v>45626</v>
      </c>
      <c r="F1731" s="26">
        <f>+IF([1]DEPURADO!D1725&gt;1,[1]DEPURADO!D1725," ")</f>
        <v>45644</v>
      </c>
      <c r="G1731" s="27">
        <f>[1]DEPURADO!F1725</f>
        <v>529291</v>
      </c>
      <c r="H1731" s="28">
        <v>0</v>
      </c>
      <c r="I1731" s="28">
        <f>+[1]DEPURADO!M1725+[1]DEPURADO!N1725</f>
        <v>0</v>
      </c>
      <c r="J1731" s="28">
        <f>+[1]DEPURADO!R1725</f>
        <v>0</v>
      </c>
      <c r="K1731" s="29">
        <f>+[1]DEPURADO!P1725+[1]DEPURADO!Q1725</f>
        <v>0</v>
      </c>
      <c r="L1731" s="28">
        <v>0</v>
      </c>
      <c r="M1731" s="28">
        <v>0</v>
      </c>
      <c r="N1731" s="28">
        <f t="shared" si="182"/>
        <v>0</v>
      </c>
      <c r="O1731" s="28">
        <f t="shared" si="183"/>
        <v>529291</v>
      </c>
      <c r="P1731" s="24">
        <f>IF([1]DEPURADO!H1725&gt;1,0,[1]DEPURADO!B1725)</f>
        <v>117216</v>
      </c>
      <c r="Q1731" s="30">
        <f t="shared" si="184"/>
        <v>529291</v>
      </c>
      <c r="R1731" s="31">
        <f t="shared" si="185"/>
        <v>0</v>
      </c>
      <c r="S1731" s="31">
        <f>+[1]DEPURADO!J1725</f>
        <v>0</v>
      </c>
      <c r="T1731" s="23" t="s">
        <v>45</v>
      </c>
      <c r="U1731" s="31">
        <f>+[1]DEPURADO!I1725</f>
        <v>0</v>
      </c>
      <c r="V1731" s="30"/>
      <c r="W1731" s="23" t="s">
        <v>45</v>
      </c>
      <c r="X1731" s="31">
        <f>+[1]DEPURADO!K1725+[1]DEPURADO!L1725</f>
        <v>529291</v>
      </c>
      <c r="Y1731" s="23" t="s">
        <v>45</v>
      </c>
      <c r="Z1731" s="31">
        <f t="shared" si="186"/>
        <v>529291</v>
      </c>
      <c r="AA1731" s="31"/>
      <c r="AB1731" s="31">
        <v>0</v>
      </c>
      <c r="AC1731" s="31">
        <v>0</v>
      </c>
      <c r="AD1731" s="30"/>
      <c r="AE1731" s="30">
        <f>+[1]DEPURADO!K1725</f>
        <v>0</v>
      </c>
      <c r="AF1731" s="30">
        <v>0</v>
      </c>
      <c r="AG1731" s="30">
        <f t="shared" si="187"/>
        <v>0</v>
      </c>
      <c r="AH1731" s="30">
        <v>0</v>
      </c>
      <c r="AI1731" s="30" t="str">
        <f>+[1]DEPURADO!G1725</f>
        <v>GLOSA LEGALIZADA</v>
      </c>
      <c r="AJ1731" s="32"/>
      <c r="AK1731" s="33"/>
    </row>
    <row r="1732" spans="1:37" s="34" customFormat="1" x14ac:dyDescent="0.25">
      <c r="A1732" s="23">
        <f t="shared" si="188"/>
        <v>1724</v>
      </c>
      <c r="B1732" s="24" t="s">
        <v>44</v>
      </c>
      <c r="C1732" s="23" t="str">
        <f>+[1]DEPURADO!A1726</f>
        <v>HLC117346</v>
      </c>
      <c r="D1732" s="23">
        <f>+[1]DEPURADO!B1726</f>
        <v>117346</v>
      </c>
      <c r="E1732" s="25">
        <f>+[1]DEPURADO!C1726</f>
        <v>45626</v>
      </c>
      <c r="F1732" s="26">
        <f>+IF([1]DEPURADO!D1726&gt;1,[1]DEPURADO!D1726," ")</f>
        <v>45644</v>
      </c>
      <c r="G1732" s="27">
        <f>[1]DEPURADO!F1726</f>
        <v>2416378</v>
      </c>
      <c r="H1732" s="28">
        <v>0</v>
      </c>
      <c r="I1732" s="28">
        <f>+[1]DEPURADO!M1726+[1]DEPURADO!N1726</f>
        <v>0</v>
      </c>
      <c r="J1732" s="28">
        <f>+[1]DEPURADO!R1726</f>
        <v>0</v>
      </c>
      <c r="K1732" s="29">
        <f>+[1]DEPURADO!P1726+[1]DEPURADO!Q1726</f>
        <v>0</v>
      </c>
      <c r="L1732" s="28">
        <v>0</v>
      </c>
      <c r="M1732" s="28">
        <v>0</v>
      </c>
      <c r="N1732" s="28">
        <f t="shared" si="182"/>
        <v>0</v>
      </c>
      <c r="O1732" s="28">
        <f t="shared" si="183"/>
        <v>2416378</v>
      </c>
      <c r="P1732" s="24">
        <f>IF([1]DEPURADO!H1726&gt;1,0,[1]DEPURADO!B1726)</f>
        <v>117346</v>
      </c>
      <c r="Q1732" s="30">
        <f t="shared" si="184"/>
        <v>2416378</v>
      </c>
      <c r="R1732" s="31">
        <f t="shared" si="185"/>
        <v>0</v>
      </c>
      <c r="S1732" s="31">
        <f>+[1]DEPURADO!J1726</f>
        <v>0</v>
      </c>
      <c r="T1732" s="23" t="s">
        <v>45</v>
      </c>
      <c r="U1732" s="31">
        <f>+[1]DEPURADO!I1726</f>
        <v>0</v>
      </c>
      <c r="V1732" s="30"/>
      <c r="W1732" s="23" t="s">
        <v>45</v>
      </c>
      <c r="X1732" s="31">
        <f>+[1]DEPURADO!K1726+[1]DEPURADO!L1726</f>
        <v>2416378</v>
      </c>
      <c r="Y1732" s="23" t="s">
        <v>45</v>
      </c>
      <c r="Z1732" s="31">
        <f t="shared" si="186"/>
        <v>2416378</v>
      </c>
      <c r="AA1732" s="31"/>
      <c r="AB1732" s="31">
        <v>0</v>
      </c>
      <c r="AC1732" s="31">
        <v>0</v>
      </c>
      <c r="AD1732" s="30"/>
      <c r="AE1732" s="30">
        <f>+[1]DEPURADO!K1726</f>
        <v>0</v>
      </c>
      <c r="AF1732" s="30">
        <v>0</v>
      </c>
      <c r="AG1732" s="30">
        <f t="shared" si="187"/>
        <v>0</v>
      </c>
      <c r="AH1732" s="30">
        <v>0</v>
      </c>
      <c r="AI1732" s="30" t="str">
        <f>+[1]DEPURADO!G1726</f>
        <v>GLOSA LEGALIZADA</v>
      </c>
      <c r="AJ1732" s="32"/>
      <c r="AK1732" s="33"/>
    </row>
    <row r="1733" spans="1:37" s="34" customFormat="1" x14ac:dyDescent="0.25">
      <c r="A1733" s="23">
        <f t="shared" si="188"/>
        <v>1725</v>
      </c>
      <c r="B1733" s="24" t="s">
        <v>44</v>
      </c>
      <c r="C1733" s="23" t="str">
        <f>+[1]DEPURADO!A1727</f>
        <v>HLC117345</v>
      </c>
      <c r="D1733" s="23">
        <f>+[1]DEPURADO!B1727</f>
        <v>117345</v>
      </c>
      <c r="E1733" s="25">
        <f>+[1]DEPURADO!C1727</f>
        <v>45626</v>
      </c>
      <c r="F1733" s="26">
        <f>+IF([1]DEPURADO!D1727&gt;1,[1]DEPURADO!D1727," ")</f>
        <v>45644</v>
      </c>
      <c r="G1733" s="27">
        <f>[1]DEPURADO!F1727</f>
        <v>3559220</v>
      </c>
      <c r="H1733" s="28">
        <v>0</v>
      </c>
      <c r="I1733" s="28">
        <f>+[1]DEPURADO!M1727+[1]DEPURADO!N1727</f>
        <v>0</v>
      </c>
      <c r="J1733" s="28">
        <f>+[1]DEPURADO!R1727</f>
        <v>0</v>
      </c>
      <c r="K1733" s="29">
        <f>+[1]DEPURADO!P1727+[1]DEPURADO!Q1727</f>
        <v>0</v>
      </c>
      <c r="L1733" s="28">
        <v>0</v>
      </c>
      <c r="M1733" s="28">
        <v>0</v>
      </c>
      <c r="N1733" s="28">
        <f t="shared" si="182"/>
        <v>0</v>
      </c>
      <c r="O1733" s="28">
        <f t="shared" si="183"/>
        <v>3559220</v>
      </c>
      <c r="P1733" s="24">
        <f>IF([1]DEPURADO!H1727&gt;1,0,[1]DEPURADO!B1727)</f>
        <v>117345</v>
      </c>
      <c r="Q1733" s="30">
        <f t="shared" si="184"/>
        <v>3559220</v>
      </c>
      <c r="R1733" s="31">
        <f t="shared" si="185"/>
        <v>0</v>
      </c>
      <c r="S1733" s="31">
        <f>+[1]DEPURADO!J1727</f>
        <v>0</v>
      </c>
      <c r="T1733" s="23" t="s">
        <v>45</v>
      </c>
      <c r="U1733" s="31">
        <f>+[1]DEPURADO!I1727</f>
        <v>0</v>
      </c>
      <c r="V1733" s="30"/>
      <c r="W1733" s="23" t="s">
        <v>45</v>
      </c>
      <c r="X1733" s="31">
        <f>+[1]DEPURADO!K1727+[1]DEPURADO!L1727</f>
        <v>3559220</v>
      </c>
      <c r="Y1733" s="23" t="s">
        <v>45</v>
      </c>
      <c r="Z1733" s="31">
        <f t="shared" si="186"/>
        <v>3559220</v>
      </c>
      <c r="AA1733" s="31"/>
      <c r="AB1733" s="31">
        <v>0</v>
      </c>
      <c r="AC1733" s="31">
        <v>0</v>
      </c>
      <c r="AD1733" s="30"/>
      <c r="AE1733" s="30">
        <f>+[1]DEPURADO!K1727</f>
        <v>0</v>
      </c>
      <c r="AF1733" s="30">
        <v>0</v>
      </c>
      <c r="AG1733" s="30">
        <f t="shared" si="187"/>
        <v>0</v>
      </c>
      <c r="AH1733" s="30">
        <v>0</v>
      </c>
      <c r="AI1733" s="30" t="str">
        <f>+[1]DEPURADO!G1727</f>
        <v>GLOSA LEGALIZADA</v>
      </c>
      <c r="AJ1733" s="32"/>
      <c r="AK1733" s="33"/>
    </row>
    <row r="1734" spans="1:37" s="34" customFormat="1" x14ac:dyDescent="0.25">
      <c r="A1734" s="23">
        <f t="shared" si="188"/>
        <v>1726</v>
      </c>
      <c r="B1734" s="24" t="s">
        <v>44</v>
      </c>
      <c r="C1734" s="23" t="str">
        <f>+[1]DEPURADO!A1728</f>
        <v>HLC117536</v>
      </c>
      <c r="D1734" s="23">
        <f>+[1]DEPURADO!B1728</f>
        <v>117536</v>
      </c>
      <c r="E1734" s="25">
        <f>+[1]DEPURADO!C1728</f>
        <v>45626</v>
      </c>
      <c r="F1734" s="26">
        <f>+IF([1]DEPURADO!D1728&gt;1,[1]DEPURADO!D1728," ")</f>
        <v>45644</v>
      </c>
      <c r="G1734" s="27">
        <f>[1]DEPURADO!F1728</f>
        <v>1072159</v>
      </c>
      <c r="H1734" s="28">
        <v>0</v>
      </c>
      <c r="I1734" s="28">
        <f>+[1]DEPURADO!M1728+[1]DEPURADO!N1728</f>
        <v>0</v>
      </c>
      <c r="J1734" s="28">
        <f>+[1]DEPURADO!R1728</f>
        <v>0</v>
      </c>
      <c r="K1734" s="29">
        <f>+[1]DEPURADO!P1728+[1]DEPURADO!Q1728</f>
        <v>0</v>
      </c>
      <c r="L1734" s="28">
        <v>0</v>
      </c>
      <c r="M1734" s="28">
        <v>0</v>
      </c>
      <c r="N1734" s="28">
        <f t="shared" si="182"/>
        <v>0</v>
      </c>
      <c r="O1734" s="28">
        <f t="shared" si="183"/>
        <v>1072159</v>
      </c>
      <c r="P1734" s="24">
        <f>IF([1]DEPURADO!H1728&gt;1,0,[1]DEPURADO!B1728)</f>
        <v>117536</v>
      </c>
      <c r="Q1734" s="30">
        <f t="shared" si="184"/>
        <v>1072159</v>
      </c>
      <c r="R1734" s="31">
        <f t="shared" si="185"/>
        <v>0</v>
      </c>
      <c r="S1734" s="31">
        <f>+[1]DEPURADO!J1728</f>
        <v>0</v>
      </c>
      <c r="T1734" s="23" t="s">
        <v>45</v>
      </c>
      <c r="U1734" s="31">
        <f>+[1]DEPURADO!I1728</f>
        <v>0</v>
      </c>
      <c r="V1734" s="30"/>
      <c r="W1734" s="23" t="s">
        <v>45</v>
      </c>
      <c r="X1734" s="31">
        <f>+[1]DEPURADO!K1728+[1]DEPURADO!L1728</f>
        <v>1072159</v>
      </c>
      <c r="Y1734" s="23" t="s">
        <v>45</v>
      </c>
      <c r="Z1734" s="31">
        <f t="shared" si="186"/>
        <v>1072159</v>
      </c>
      <c r="AA1734" s="31"/>
      <c r="AB1734" s="31">
        <v>0</v>
      </c>
      <c r="AC1734" s="31">
        <v>0</v>
      </c>
      <c r="AD1734" s="30"/>
      <c r="AE1734" s="30">
        <f>+[1]DEPURADO!K1728</f>
        <v>0</v>
      </c>
      <c r="AF1734" s="30">
        <v>0</v>
      </c>
      <c r="AG1734" s="30">
        <f t="shared" si="187"/>
        <v>0</v>
      </c>
      <c r="AH1734" s="30">
        <v>0</v>
      </c>
      <c r="AI1734" s="30" t="str">
        <f>+[1]DEPURADO!G1728</f>
        <v>GLOSA LEGALIZADA</v>
      </c>
      <c r="AJ1734" s="32"/>
      <c r="AK1734" s="33"/>
    </row>
    <row r="1735" spans="1:37" s="34" customFormat="1" x14ac:dyDescent="0.25">
      <c r="A1735" s="23">
        <f t="shared" si="188"/>
        <v>1727</v>
      </c>
      <c r="B1735" s="24" t="s">
        <v>44</v>
      </c>
      <c r="C1735" s="23" t="str">
        <f>+[1]DEPURADO!A1729</f>
        <v>HLC117720</v>
      </c>
      <c r="D1735" s="23">
        <f>+[1]DEPURADO!B1729</f>
        <v>117720</v>
      </c>
      <c r="E1735" s="25">
        <f>+[1]DEPURADO!C1729</f>
        <v>45626</v>
      </c>
      <c r="F1735" s="26">
        <f>+IF([1]DEPURADO!D1729&gt;1,[1]DEPURADO!D1729," ")</f>
        <v>45644</v>
      </c>
      <c r="G1735" s="27">
        <f>[1]DEPURADO!F1729</f>
        <v>935444</v>
      </c>
      <c r="H1735" s="28">
        <v>0</v>
      </c>
      <c r="I1735" s="28">
        <f>+[1]DEPURADO!M1729+[1]DEPURADO!N1729</f>
        <v>0</v>
      </c>
      <c r="J1735" s="28">
        <f>+[1]DEPURADO!R1729</f>
        <v>0</v>
      </c>
      <c r="K1735" s="29">
        <f>+[1]DEPURADO!P1729+[1]DEPURADO!Q1729</f>
        <v>0</v>
      </c>
      <c r="L1735" s="28">
        <v>0</v>
      </c>
      <c r="M1735" s="28">
        <v>0</v>
      </c>
      <c r="N1735" s="28">
        <f t="shared" si="182"/>
        <v>0</v>
      </c>
      <c r="O1735" s="28">
        <f t="shared" si="183"/>
        <v>935444</v>
      </c>
      <c r="P1735" s="24">
        <f>IF([1]DEPURADO!H1729&gt;1,0,[1]DEPURADO!B1729)</f>
        <v>117720</v>
      </c>
      <c r="Q1735" s="30">
        <f t="shared" si="184"/>
        <v>935444</v>
      </c>
      <c r="R1735" s="31">
        <f t="shared" si="185"/>
        <v>0</v>
      </c>
      <c r="S1735" s="31">
        <f>+[1]DEPURADO!J1729</f>
        <v>0</v>
      </c>
      <c r="T1735" s="23" t="s">
        <v>45</v>
      </c>
      <c r="U1735" s="31">
        <f>+[1]DEPURADO!I1729</f>
        <v>0</v>
      </c>
      <c r="V1735" s="30"/>
      <c r="W1735" s="23" t="s">
        <v>45</v>
      </c>
      <c r="X1735" s="31">
        <f>+[1]DEPURADO!K1729+[1]DEPURADO!L1729</f>
        <v>935444</v>
      </c>
      <c r="Y1735" s="23" t="s">
        <v>45</v>
      </c>
      <c r="Z1735" s="31">
        <f t="shared" si="186"/>
        <v>935444</v>
      </c>
      <c r="AA1735" s="31"/>
      <c r="AB1735" s="31">
        <v>0</v>
      </c>
      <c r="AC1735" s="31">
        <v>0</v>
      </c>
      <c r="AD1735" s="30"/>
      <c r="AE1735" s="30">
        <f>+[1]DEPURADO!K1729</f>
        <v>0</v>
      </c>
      <c r="AF1735" s="30">
        <v>0</v>
      </c>
      <c r="AG1735" s="30">
        <f t="shared" si="187"/>
        <v>0</v>
      </c>
      <c r="AH1735" s="30">
        <v>0</v>
      </c>
      <c r="AI1735" s="30" t="str">
        <f>+[1]DEPURADO!G1729</f>
        <v>GLOSA LEGALIZADA</v>
      </c>
      <c r="AJ1735" s="32"/>
      <c r="AK1735" s="33"/>
    </row>
    <row r="1736" spans="1:37" s="34" customFormat="1" x14ac:dyDescent="0.25">
      <c r="A1736" s="23">
        <f t="shared" si="188"/>
        <v>1728</v>
      </c>
      <c r="B1736" s="24" t="s">
        <v>44</v>
      </c>
      <c r="C1736" s="23" t="str">
        <f>+[1]DEPURADO!A1730</f>
        <v>HLC117113</v>
      </c>
      <c r="D1736" s="23">
        <f>+[1]DEPURADO!B1730</f>
        <v>117113</v>
      </c>
      <c r="E1736" s="25">
        <f>+[1]DEPURADO!C1730</f>
        <v>45626</v>
      </c>
      <c r="F1736" s="26">
        <f>+IF([1]DEPURADO!D1730&gt;1,[1]DEPURADO!D1730," ")</f>
        <v>45644</v>
      </c>
      <c r="G1736" s="27">
        <f>[1]DEPURADO!F1730</f>
        <v>620457</v>
      </c>
      <c r="H1736" s="28">
        <v>0</v>
      </c>
      <c r="I1736" s="28">
        <f>+[1]DEPURADO!M1730+[1]DEPURADO!N1730</f>
        <v>0</v>
      </c>
      <c r="J1736" s="28">
        <f>+[1]DEPURADO!R1730</f>
        <v>0</v>
      </c>
      <c r="K1736" s="29">
        <f>+[1]DEPURADO!P1730+[1]DEPURADO!Q1730</f>
        <v>0</v>
      </c>
      <c r="L1736" s="28">
        <v>0</v>
      </c>
      <c r="M1736" s="28">
        <v>0</v>
      </c>
      <c r="N1736" s="28">
        <f t="shared" si="182"/>
        <v>0</v>
      </c>
      <c r="O1736" s="28">
        <f t="shared" si="183"/>
        <v>620457</v>
      </c>
      <c r="P1736" s="24">
        <f>IF([1]DEPURADO!H1730&gt;1,0,[1]DEPURADO!B1730)</f>
        <v>117113</v>
      </c>
      <c r="Q1736" s="30">
        <f t="shared" si="184"/>
        <v>620457</v>
      </c>
      <c r="R1736" s="31">
        <f t="shared" si="185"/>
        <v>0</v>
      </c>
      <c r="S1736" s="31">
        <f>+[1]DEPURADO!J1730</f>
        <v>0</v>
      </c>
      <c r="T1736" s="23" t="s">
        <v>45</v>
      </c>
      <c r="U1736" s="31">
        <f>+[1]DEPURADO!I1730</f>
        <v>0</v>
      </c>
      <c r="V1736" s="30"/>
      <c r="W1736" s="23" t="s">
        <v>45</v>
      </c>
      <c r="X1736" s="31">
        <f>+[1]DEPURADO!K1730+[1]DEPURADO!L1730</f>
        <v>620457</v>
      </c>
      <c r="Y1736" s="23" t="s">
        <v>45</v>
      </c>
      <c r="Z1736" s="31">
        <f t="shared" si="186"/>
        <v>620457</v>
      </c>
      <c r="AA1736" s="31"/>
      <c r="AB1736" s="31">
        <v>0</v>
      </c>
      <c r="AC1736" s="31">
        <v>0</v>
      </c>
      <c r="AD1736" s="30"/>
      <c r="AE1736" s="30">
        <f>+[1]DEPURADO!K1730</f>
        <v>0</v>
      </c>
      <c r="AF1736" s="30">
        <v>0</v>
      </c>
      <c r="AG1736" s="30">
        <f t="shared" si="187"/>
        <v>0</v>
      </c>
      <c r="AH1736" s="30">
        <v>0</v>
      </c>
      <c r="AI1736" s="30" t="str">
        <f>+[1]DEPURADO!G1730</f>
        <v>GLOSA LEGALIZADA</v>
      </c>
      <c r="AJ1736" s="32"/>
      <c r="AK1736" s="33"/>
    </row>
    <row r="1737" spans="1:37" s="34" customFormat="1" x14ac:dyDescent="0.25">
      <c r="A1737" s="23">
        <f t="shared" si="188"/>
        <v>1729</v>
      </c>
      <c r="B1737" s="24" t="s">
        <v>44</v>
      </c>
      <c r="C1737" s="23" t="str">
        <f>+[1]DEPURADO!A1731</f>
        <v>HLC117482</v>
      </c>
      <c r="D1737" s="23">
        <f>+[1]DEPURADO!B1731</f>
        <v>117482</v>
      </c>
      <c r="E1737" s="25">
        <f>+[1]DEPURADO!C1731</f>
        <v>45626</v>
      </c>
      <c r="F1737" s="26">
        <f>+IF([1]DEPURADO!D1731&gt;1,[1]DEPURADO!D1731," ")</f>
        <v>45644</v>
      </c>
      <c r="G1737" s="27">
        <f>[1]DEPURADO!F1731</f>
        <v>48651</v>
      </c>
      <c r="H1737" s="28">
        <v>0</v>
      </c>
      <c r="I1737" s="28">
        <f>+[1]DEPURADO!M1731+[1]DEPURADO!N1731</f>
        <v>0</v>
      </c>
      <c r="J1737" s="28">
        <f>+[1]DEPURADO!R1731</f>
        <v>0</v>
      </c>
      <c r="K1737" s="29">
        <f>+[1]DEPURADO!P1731+[1]DEPURADO!Q1731</f>
        <v>0</v>
      </c>
      <c r="L1737" s="28">
        <v>0</v>
      </c>
      <c r="M1737" s="28">
        <v>0</v>
      </c>
      <c r="N1737" s="28">
        <f t="shared" si="182"/>
        <v>0</v>
      </c>
      <c r="O1737" s="28">
        <f t="shared" si="183"/>
        <v>48651</v>
      </c>
      <c r="P1737" s="24">
        <f>IF([1]DEPURADO!H1731&gt;1,0,[1]DEPURADO!B1731)</f>
        <v>117482</v>
      </c>
      <c r="Q1737" s="30">
        <f t="shared" si="184"/>
        <v>48651</v>
      </c>
      <c r="R1737" s="31">
        <f t="shared" si="185"/>
        <v>0</v>
      </c>
      <c r="S1737" s="31">
        <f>+[1]DEPURADO!J1731</f>
        <v>0</v>
      </c>
      <c r="T1737" s="23" t="s">
        <v>45</v>
      </c>
      <c r="U1737" s="31">
        <f>+[1]DEPURADO!I1731</f>
        <v>0</v>
      </c>
      <c r="V1737" s="30"/>
      <c r="W1737" s="23" t="s">
        <v>45</v>
      </c>
      <c r="X1737" s="31">
        <f>+[1]DEPURADO!K1731+[1]DEPURADO!L1731</f>
        <v>48651</v>
      </c>
      <c r="Y1737" s="23" t="s">
        <v>45</v>
      </c>
      <c r="Z1737" s="31">
        <f t="shared" si="186"/>
        <v>48651</v>
      </c>
      <c r="AA1737" s="31"/>
      <c r="AB1737" s="31">
        <v>0</v>
      </c>
      <c r="AC1737" s="31">
        <v>0</v>
      </c>
      <c r="AD1737" s="30"/>
      <c r="AE1737" s="30">
        <f>+[1]DEPURADO!K1731</f>
        <v>0</v>
      </c>
      <c r="AF1737" s="30">
        <v>0</v>
      </c>
      <c r="AG1737" s="30">
        <f t="shared" si="187"/>
        <v>0</v>
      </c>
      <c r="AH1737" s="30">
        <v>0</v>
      </c>
      <c r="AI1737" s="30" t="str">
        <f>+[1]DEPURADO!G1731</f>
        <v>GLOSA LEGALIZADA</v>
      </c>
      <c r="AJ1737" s="32"/>
      <c r="AK1737" s="33"/>
    </row>
    <row r="1738" spans="1:37" s="34" customFormat="1" x14ac:dyDescent="0.25">
      <c r="A1738" s="23">
        <f t="shared" si="188"/>
        <v>1730</v>
      </c>
      <c r="B1738" s="24" t="s">
        <v>44</v>
      </c>
      <c r="C1738" s="23" t="str">
        <f>+[1]DEPURADO!A1732</f>
        <v>HLC117582</v>
      </c>
      <c r="D1738" s="23">
        <f>+[1]DEPURADO!B1732</f>
        <v>117582</v>
      </c>
      <c r="E1738" s="25">
        <f>+[1]DEPURADO!C1732</f>
        <v>45626</v>
      </c>
      <c r="F1738" s="26">
        <f>+IF([1]DEPURADO!D1732&gt;1,[1]DEPURADO!D1732," ")</f>
        <v>45644</v>
      </c>
      <c r="G1738" s="27">
        <f>[1]DEPURADO!F1732</f>
        <v>42860</v>
      </c>
      <c r="H1738" s="28">
        <v>0</v>
      </c>
      <c r="I1738" s="28">
        <f>+[1]DEPURADO!M1732+[1]DEPURADO!N1732</f>
        <v>0</v>
      </c>
      <c r="J1738" s="28">
        <f>+[1]DEPURADO!R1732</f>
        <v>0</v>
      </c>
      <c r="K1738" s="29">
        <f>+[1]DEPURADO!P1732+[1]DEPURADO!Q1732</f>
        <v>0</v>
      </c>
      <c r="L1738" s="28">
        <v>0</v>
      </c>
      <c r="M1738" s="28">
        <v>0</v>
      </c>
      <c r="N1738" s="28">
        <f t="shared" ref="N1738:N1801" si="189">+SUM(J1738:M1738)</f>
        <v>0</v>
      </c>
      <c r="O1738" s="28">
        <f t="shared" ref="O1738:O1801" si="190">+G1738-I1738-N1738</f>
        <v>42860</v>
      </c>
      <c r="P1738" s="24">
        <f>IF([1]DEPURADO!H1732&gt;1,0,[1]DEPURADO!B1732)</f>
        <v>117582</v>
      </c>
      <c r="Q1738" s="30">
        <f t="shared" ref="Q1738:Q1801" si="191">+IF(P1738&gt;0,G1738,0)</f>
        <v>42860</v>
      </c>
      <c r="R1738" s="31">
        <f t="shared" ref="R1738:R1801" si="192">IF(P1738=0,G1738,0)</f>
        <v>0</v>
      </c>
      <c r="S1738" s="31">
        <f>+[1]DEPURADO!J1732</f>
        <v>0</v>
      </c>
      <c r="T1738" s="23" t="s">
        <v>45</v>
      </c>
      <c r="U1738" s="31">
        <f>+[1]DEPURADO!I1732</f>
        <v>0</v>
      </c>
      <c r="V1738" s="30"/>
      <c r="W1738" s="23" t="s">
        <v>45</v>
      </c>
      <c r="X1738" s="31">
        <f>+[1]DEPURADO!K1732+[1]DEPURADO!L1732</f>
        <v>42860</v>
      </c>
      <c r="Y1738" s="23" t="s">
        <v>45</v>
      </c>
      <c r="Z1738" s="31">
        <f t="shared" ref="Z1738:Z1801" si="193">+X1738-AE1738+IF(X1738-AE1738&lt;-1,-X1738+AE1738,0)</f>
        <v>42860</v>
      </c>
      <c r="AA1738" s="31"/>
      <c r="AB1738" s="31">
        <v>0</v>
      </c>
      <c r="AC1738" s="31">
        <v>0</v>
      </c>
      <c r="AD1738" s="30"/>
      <c r="AE1738" s="30">
        <f>+[1]DEPURADO!K1732</f>
        <v>0</v>
      </c>
      <c r="AF1738" s="30">
        <v>0</v>
      </c>
      <c r="AG1738" s="30">
        <f t="shared" ref="AG1738:AG1801" si="194">+G1738-I1738-N1738-R1738-Z1738-AC1738-AE1738-S1738-U1738</f>
        <v>0</v>
      </c>
      <c r="AH1738" s="30">
        <v>0</v>
      </c>
      <c r="AI1738" s="30" t="str">
        <f>+[1]DEPURADO!G1732</f>
        <v>GLOSA LEGALIZADA</v>
      </c>
      <c r="AJ1738" s="32"/>
      <c r="AK1738" s="33"/>
    </row>
    <row r="1739" spans="1:37" s="34" customFormat="1" x14ac:dyDescent="0.25">
      <c r="A1739" s="23">
        <f t="shared" ref="A1739:A1802" si="195">+A1738+1</f>
        <v>1731</v>
      </c>
      <c r="B1739" s="24" t="s">
        <v>44</v>
      </c>
      <c r="C1739" s="23" t="str">
        <f>+[1]DEPURADO!A1733</f>
        <v>HLC117741</v>
      </c>
      <c r="D1739" s="23">
        <f>+[1]DEPURADO!B1733</f>
        <v>117741</v>
      </c>
      <c r="E1739" s="25">
        <f>+[1]DEPURADO!C1733</f>
        <v>45626</v>
      </c>
      <c r="F1739" s="26">
        <f>+IF([1]DEPURADO!D1733&gt;1,[1]DEPURADO!D1733," ")</f>
        <v>45644</v>
      </c>
      <c r="G1739" s="27">
        <f>[1]DEPURADO!F1733</f>
        <v>37568</v>
      </c>
      <c r="H1739" s="28">
        <v>0</v>
      </c>
      <c r="I1739" s="28">
        <f>+[1]DEPURADO!M1733+[1]DEPURADO!N1733</f>
        <v>0</v>
      </c>
      <c r="J1739" s="28">
        <f>+[1]DEPURADO!R1733</f>
        <v>0</v>
      </c>
      <c r="K1739" s="29">
        <f>+[1]DEPURADO!P1733+[1]DEPURADO!Q1733</f>
        <v>0</v>
      </c>
      <c r="L1739" s="28">
        <v>0</v>
      </c>
      <c r="M1739" s="28">
        <v>0</v>
      </c>
      <c r="N1739" s="28">
        <f t="shared" si="189"/>
        <v>0</v>
      </c>
      <c r="O1739" s="28">
        <f t="shared" si="190"/>
        <v>37568</v>
      </c>
      <c r="P1739" s="24">
        <f>IF([1]DEPURADO!H1733&gt;1,0,[1]DEPURADO!B1733)</f>
        <v>117741</v>
      </c>
      <c r="Q1739" s="30">
        <f t="shared" si="191"/>
        <v>37568</v>
      </c>
      <c r="R1739" s="31">
        <f t="shared" si="192"/>
        <v>0</v>
      </c>
      <c r="S1739" s="31">
        <f>+[1]DEPURADO!J1733</f>
        <v>0</v>
      </c>
      <c r="T1739" s="23" t="s">
        <v>45</v>
      </c>
      <c r="U1739" s="31">
        <f>+[1]DEPURADO!I1733</f>
        <v>0</v>
      </c>
      <c r="V1739" s="30"/>
      <c r="W1739" s="23" t="s">
        <v>45</v>
      </c>
      <c r="X1739" s="31">
        <f>+[1]DEPURADO!K1733+[1]DEPURADO!L1733</f>
        <v>37568</v>
      </c>
      <c r="Y1739" s="23" t="s">
        <v>45</v>
      </c>
      <c r="Z1739" s="31">
        <f t="shared" si="193"/>
        <v>37568</v>
      </c>
      <c r="AA1739" s="31"/>
      <c r="AB1739" s="31">
        <v>0</v>
      </c>
      <c r="AC1739" s="31">
        <v>0</v>
      </c>
      <c r="AD1739" s="30"/>
      <c r="AE1739" s="30">
        <f>+[1]DEPURADO!K1733</f>
        <v>0</v>
      </c>
      <c r="AF1739" s="30">
        <v>0</v>
      </c>
      <c r="AG1739" s="30">
        <f t="shared" si="194"/>
        <v>0</v>
      </c>
      <c r="AH1739" s="30">
        <v>0</v>
      </c>
      <c r="AI1739" s="30" t="str">
        <f>+[1]DEPURADO!G1733</f>
        <v>GLOSA LEGALIZADA</v>
      </c>
      <c r="AJ1739" s="32"/>
      <c r="AK1739" s="33"/>
    </row>
    <row r="1740" spans="1:37" s="34" customFormat="1" x14ac:dyDescent="0.25">
      <c r="A1740" s="23">
        <f t="shared" si="195"/>
        <v>1732</v>
      </c>
      <c r="B1740" s="24" t="s">
        <v>44</v>
      </c>
      <c r="C1740" s="23" t="str">
        <f>+[1]DEPURADO!A1734</f>
        <v>HLC117456</v>
      </c>
      <c r="D1740" s="23">
        <f>+[1]DEPURADO!B1734</f>
        <v>117456</v>
      </c>
      <c r="E1740" s="25">
        <f>+[1]DEPURADO!C1734</f>
        <v>45626</v>
      </c>
      <c r="F1740" s="26">
        <f>+IF([1]DEPURADO!D1734&gt;1,[1]DEPURADO!D1734," ")</f>
        <v>45644</v>
      </c>
      <c r="G1740" s="27">
        <f>[1]DEPURADO!F1734</f>
        <v>41676</v>
      </c>
      <c r="H1740" s="28">
        <v>0</v>
      </c>
      <c r="I1740" s="28">
        <f>+[1]DEPURADO!M1734+[1]DEPURADO!N1734</f>
        <v>0</v>
      </c>
      <c r="J1740" s="28">
        <f>+[1]DEPURADO!R1734</f>
        <v>0</v>
      </c>
      <c r="K1740" s="29">
        <f>+[1]DEPURADO!P1734+[1]DEPURADO!Q1734</f>
        <v>0</v>
      </c>
      <c r="L1740" s="28">
        <v>0</v>
      </c>
      <c r="M1740" s="28">
        <v>0</v>
      </c>
      <c r="N1740" s="28">
        <f t="shared" si="189"/>
        <v>0</v>
      </c>
      <c r="O1740" s="28">
        <f t="shared" si="190"/>
        <v>41676</v>
      </c>
      <c r="P1740" s="24">
        <f>IF([1]DEPURADO!H1734&gt;1,0,[1]DEPURADO!B1734)</f>
        <v>117456</v>
      </c>
      <c r="Q1740" s="30">
        <f t="shared" si="191"/>
        <v>41676</v>
      </c>
      <c r="R1740" s="31">
        <f t="shared" si="192"/>
        <v>0</v>
      </c>
      <c r="S1740" s="31">
        <f>+[1]DEPURADO!J1734</f>
        <v>0</v>
      </c>
      <c r="T1740" s="23" t="s">
        <v>45</v>
      </c>
      <c r="U1740" s="31">
        <f>+[1]DEPURADO!I1734</f>
        <v>0</v>
      </c>
      <c r="V1740" s="30"/>
      <c r="W1740" s="23" t="s">
        <v>45</v>
      </c>
      <c r="X1740" s="31">
        <f>+[1]DEPURADO!K1734+[1]DEPURADO!L1734</f>
        <v>41676</v>
      </c>
      <c r="Y1740" s="23" t="s">
        <v>45</v>
      </c>
      <c r="Z1740" s="31">
        <f t="shared" si="193"/>
        <v>41676</v>
      </c>
      <c r="AA1740" s="31"/>
      <c r="AB1740" s="31">
        <v>0</v>
      </c>
      <c r="AC1740" s="31">
        <v>0</v>
      </c>
      <c r="AD1740" s="30"/>
      <c r="AE1740" s="30">
        <f>+[1]DEPURADO!K1734</f>
        <v>0</v>
      </c>
      <c r="AF1740" s="30">
        <v>0</v>
      </c>
      <c r="AG1740" s="30">
        <f t="shared" si="194"/>
        <v>0</v>
      </c>
      <c r="AH1740" s="30">
        <v>0</v>
      </c>
      <c r="AI1740" s="30" t="str">
        <f>+[1]DEPURADO!G1734</f>
        <v>GLOSA LEGALIZADA</v>
      </c>
      <c r="AJ1740" s="32"/>
      <c r="AK1740" s="33"/>
    </row>
    <row r="1741" spans="1:37" s="34" customFormat="1" x14ac:dyDescent="0.25">
      <c r="A1741" s="23">
        <f t="shared" si="195"/>
        <v>1733</v>
      </c>
      <c r="B1741" s="24" t="s">
        <v>44</v>
      </c>
      <c r="C1741" s="23" t="str">
        <f>+[1]DEPURADO!A1735</f>
        <v>HLC117089</v>
      </c>
      <c r="D1741" s="23">
        <f>+[1]DEPURADO!B1735</f>
        <v>117089</v>
      </c>
      <c r="E1741" s="25">
        <f>+[1]DEPURADO!C1735</f>
        <v>45626</v>
      </c>
      <c r="F1741" s="26">
        <f>+IF([1]DEPURADO!D1735&gt;1,[1]DEPURADO!D1735," ")</f>
        <v>45644</v>
      </c>
      <c r="G1741" s="27">
        <f>[1]DEPURADO!F1735</f>
        <v>44661</v>
      </c>
      <c r="H1741" s="28">
        <v>0</v>
      </c>
      <c r="I1741" s="28">
        <f>+[1]DEPURADO!M1735+[1]DEPURADO!N1735</f>
        <v>0</v>
      </c>
      <c r="J1741" s="28">
        <f>+[1]DEPURADO!R1735</f>
        <v>0</v>
      </c>
      <c r="K1741" s="29">
        <f>+[1]DEPURADO!P1735+[1]DEPURADO!Q1735</f>
        <v>0</v>
      </c>
      <c r="L1741" s="28">
        <v>0</v>
      </c>
      <c r="M1741" s="28">
        <v>0</v>
      </c>
      <c r="N1741" s="28">
        <f t="shared" si="189"/>
        <v>0</v>
      </c>
      <c r="O1741" s="28">
        <f t="shared" si="190"/>
        <v>44661</v>
      </c>
      <c r="P1741" s="24">
        <f>IF([1]DEPURADO!H1735&gt;1,0,[1]DEPURADO!B1735)</f>
        <v>117089</v>
      </c>
      <c r="Q1741" s="30">
        <f t="shared" si="191"/>
        <v>44661</v>
      </c>
      <c r="R1741" s="31">
        <f t="shared" si="192"/>
        <v>0</v>
      </c>
      <c r="S1741" s="31">
        <f>+[1]DEPURADO!J1735</f>
        <v>0</v>
      </c>
      <c r="T1741" s="23" t="s">
        <v>45</v>
      </c>
      <c r="U1741" s="31">
        <f>+[1]DEPURADO!I1735</f>
        <v>0</v>
      </c>
      <c r="V1741" s="30"/>
      <c r="W1741" s="23" t="s">
        <v>45</v>
      </c>
      <c r="X1741" s="31">
        <f>+[1]DEPURADO!K1735+[1]DEPURADO!L1735</f>
        <v>44661</v>
      </c>
      <c r="Y1741" s="23" t="s">
        <v>45</v>
      </c>
      <c r="Z1741" s="31">
        <f t="shared" si="193"/>
        <v>44661</v>
      </c>
      <c r="AA1741" s="31"/>
      <c r="AB1741" s="31">
        <v>0</v>
      </c>
      <c r="AC1741" s="31">
        <v>0</v>
      </c>
      <c r="AD1741" s="30"/>
      <c r="AE1741" s="30">
        <f>+[1]DEPURADO!K1735</f>
        <v>0</v>
      </c>
      <c r="AF1741" s="30">
        <v>0</v>
      </c>
      <c r="AG1741" s="30">
        <f t="shared" si="194"/>
        <v>0</v>
      </c>
      <c r="AH1741" s="30">
        <v>0</v>
      </c>
      <c r="AI1741" s="30" t="str">
        <f>+[1]DEPURADO!G1735</f>
        <v>GLOSA LEGALIZADA</v>
      </c>
      <c r="AJ1741" s="32"/>
      <c r="AK1741" s="33"/>
    </row>
    <row r="1742" spans="1:37" s="34" customFormat="1" x14ac:dyDescent="0.25">
      <c r="A1742" s="23">
        <f t="shared" si="195"/>
        <v>1734</v>
      </c>
      <c r="B1742" s="24" t="s">
        <v>44</v>
      </c>
      <c r="C1742" s="23" t="str">
        <f>+[1]DEPURADO!A1736</f>
        <v>HLC117440</v>
      </c>
      <c r="D1742" s="23">
        <f>+[1]DEPURADO!B1736</f>
        <v>117440</v>
      </c>
      <c r="E1742" s="25">
        <f>+[1]DEPURADO!C1736</f>
        <v>45626</v>
      </c>
      <c r="F1742" s="26">
        <f>+IF([1]DEPURADO!D1736&gt;1,[1]DEPURADO!D1736," ")</f>
        <v>45644</v>
      </c>
      <c r="G1742" s="27">
        <f>[1]DEPURADO!F1736</f>
        <v>987700</v>
      </c>
      <c r="H1742" s="28">
        <v>0</v>
      </c>
      <c r="I1742" s="28">
        <f>+[1]DEPURADO!M1736+[1]DEPURADO!N1736</f>
        <v>0</v>
      </c>
      <c r="J1742" s="28">
        <f>+[1]DEPURADO!R1736</f>
        <v>0</v>
      </c>
      <c r="K1742" s="29">
        <f>+[1]DEPURADO!P1736+[1]DEPURADO!Q1736</f>
        <v>0</v>
      </c>
      <c r="L1742" s="28">
        <v>0</v>
      </c>
      <c r="M1742" s="28">
        <v>0</v>
      </c>
      <c r="N1742" s="28">
        <f t="shared" si="189"/>
        <v>0</v>
      </c>
      <c r="O1742" s="28">
        <f t="shared" si="190"/>
        <v>987700</v>
      </c>
      <c r="P1742" s="24">
        <f>IF([1]DEPURADO!H1736&gt;1,0,[1]DEPURADO!B1736)</f>
        <v>117440</v>
      </c>
      <c r="Q1742" s="30">
        <f t="shared" si="191"/>
        <v>987700</v>
      </c>
      <c r="R1742" s="31">
        <f t="shared" si="192"/>
        <v>0</v>
      </c>
      <c r="S1742" s="31">
        <f>+[1]DEPURADO!J1736</f>
        <v>0</v>
      </c>
      <c r="T1742" s="23" t="s">
        <v>45</v>
      </c>
      <c r="U1742" s="31">
        <f>+[1]DEPURADO!I1736</f>
        <v>0</v>
      </c>
      <c r="V1742" s="30"/>
      <c r="W1742" s="23" t="s">
        <v>45</v>
      </c>
      <c r="X1742" s="31">
        <f>+[1]DEPURADO!K1736+[1]DEPURADO!L1736</f>
        <v>987700</v>
      </c>
      <c r="Y1742" s="23" t="s">
        <v>45</v>
      </c>
      <c r="Z1742" s="31">
        <f t="shared" si="193"/>
        <v>987700</v>
      </c>
      <c r="AA1742" s="31"/>
      <c r="AB1742" s="31">
        <v>0</v>
      </c>
      <c r="AC1742" s="31">
        <v>0</v>
      </c>
      <c r="AD1742" s="30"/>
      <c r="AE1742" s="30">
        <f>+[1]DEPURADO!K1736</f>
        <v>0</v>
      </c>
      <c r="AF1742" s="30">
        <v>0</v>
      </c>
      <c r="AG1742" s="30">
        <f t="shared" si="194"/>
        <v>0</v>
      </c>
      <c r="AH1742" s="30">
        <v>0</v>
      </c>
      <c r="AI1742" s="30" t="str">
        <f>+[1]DEPURADO!G1736</f>
        <v>GLOSA LEGALIZADA</v>
      </c>
      <c r="AJ1742" s="32"/>
      <c r="AK1742" s="33"/>
    </row>
    <row r="1743" spans="1:37" s="34" customFormat="1" x14ac:dyDescent="0.25">
      <c r="A1743" s="23">
        <f t="shared" si="195"/>
        <v>1735</v>
      </c>
      <c r="B1743" s="24" t="s">
        <v>44</v>
      </c>
      <c r="C1743" s="23" t="str">
        <f>+[1]DEPURADO!A1737</f>
        <v>HLC117669</v>
      </c>
      <c r="D1743" s="23">
        <f>+[1]DEPURADO!B1737</f>
        <v>117669</v>
      </c>
      <c r="E1743" s="25">
        <f>+[1]DEPURADO!C1737</f>
        <v>45626</v>
      </c>
      <c r="F1743" s="26">
        <f>+IF([1]DEPURADO!D1737&gt;1,[1]DEPURADO!D1737," ")</f>
        <v>45644</v>
      </c>
      <c r="G1743" s="27">
        <f>[1]DEPURADO!F1737</f>
        <v>2617457</v>
      </c>
      <c r="H1743" s="28">
        <v>0</v>
      </c>
      <c r="I1743" s="28">
        <f>+[1]DEPURADO!M1737+[1]DEPURADO!N1737</f>
        <v>0</v>
      </c>
      <c r="J1743" s="28">
        <f>+[1]DEPURADO!R1737</f>
        <v>0</v>
      </c>
      <c r="K1743" s="29">
        <f>+[1]DEPURADO!P1737+[1]DEPURADO!Q1737</f>
        <v>0</v>
      </c>
      <c r="L1743" s="28">
        <v>0</v>
      </c>
      <c r="M1743" s="28">
        <v>0</v>
      </c>
      <c r="N1743" s="28">
        <f t="shared" si="189"/>
        <v>0</v>
      </c>
      <c r="O1743" s="28">
        <f t="shared" si="190"/>
        <v>2617457</v>
      </c>
      <c r="P1743" s="24">
        <f>IF([1]DEPURADO!H1737&gt;1,0,[1]DEPURADO!B1737)</f>
        <v>117669</v>
      </c>
      <c r="Q1743" s="30">
        <f t="shared" si="191"/>
        <v>2617457</v>
      </c>
      <c r="R1743" s="31">
        <f t="shared" si="192"/>
        <v>0</v>
      </c>
      <c r="S1743" s="31">
        <f>+[1]DEPURADO!J1737</f>
        <v>0</v>
      </c>
      <c r="T1743" s="23" t="s">
        <v>45</v>
      </c>
      <c r="U1743" s="31">
        <f>+[1]DEPURADO!I1737</f>
        <v>0</v>
      </c>
      <c r="V1743" s="30"/>
      <c r="W1743" s="23" t="s">
        <v>45</v>
      </c>
      <c r="X1743" s="31">
        <f>+[1]DEPURADO!K1737+[1]DEPURADO!L1737</f>
        <v>2617457</v>
      </c>
      <c r="Y1743" s="23" t="s">
        <v>45</v>
      </c>
      <c r="Z1743" s="31">
        <f t="shared" si="193"/>
        <v>2617457</v>
      </c>
      <c r="AA1743" s="31"/>
      <c r="AB1743" s="31">
        <v>0</v>
      </c>
      <c r="AC1743" s="31">
        <v>0</v>
      </c>
      <c r="AD1743" s="30"/>
      <c r="AE1743" s="30">
        <f>+[1]DEPURADO!K1737</f>
        <v>0</v>
      </c>
      <c r="AF1743" s="30">
        <v>0</v>
      </c>
      <c r="AG1743" s="30">
        <f t="shared" si="194"/>
        <v>0</v>
      </c>
      <c r="AH1743" s="30">
        <v>0</v>
      </c>
      <c r="AI1743" s="30" t="str">
        <f>+[1]DEPURADO!G1737</f>
        <v>GLOSA LEGALIZADA</v>
      </c>
      <c r="AJ1743" s="32"/>
      <c r="AK1743" s="33"/>
    </row>
    <row r="1744" spans="1:37" s="34" customFormat="1" x14ac:dyDescent="0.25">
      <c r="A1744" s="23">
        <f t="shared" si="195"/>
        <v>1736</v>
      </c>
      <c r="B1744" s="24" t="s">
        <v>44</v>
      </c>
      <c r="C1744" s="23" t="str">
        <f>+[1]DEPURADO!A1738</f>
        <v>HLC117751</v>
      </c>
      <c r="D1744" s="23">
        <f>+[1]DEPURADO!B1738</f>
        <v>117751</v>
      </c>
      <c r="E1744" s="25">
        <f>+[1]DEPURADO!C1738</f>
        <v>45626</v>
      </c>
      <c r="F1744" s="26">
        <f>+IF([1]DEPURADO!D1738&gt;1,[1]DEPURADO!D1738," ")</f>
        <v>45644</v>
      </c>
      <c r="G1744" s="27">
        <f>[1]DEPURADO!F1738</f>
        <v>44620</v>
      </c>
      <c r="H1744" s="28">
        <v>0</v>
      </c>
      <c r="I1744" s="28">
        <f>+[1]DEPURADO!M1738+[1]DEPURADO!N1738</f>
        <v>0</v>
      </c>
      <c r="J1744" s="28">
        <f>+[1]DEPURADO!R1738</f>
        <v>0</v>
      </c>
      <c r="K1744" s="29">
        <f>+[1]DEPURADO!P1738+[1]DEPURADO!Q1738</f>
        <v>0</v>
      </c>
      <c r="L1744" s="28">
        <v>0</v>
      </c>
      <c r="M1744" s="28">
        <v>0</v>
      </c>
      <c r="N1744" s="28">
        <f t="shared" si="189"/>
        <v>0</v>
      </c>
      <c r="O1744" s="28">
        <f t="shared" si="190"/>
        <v>44620</v>
      </c>
      <c r="P1744" s="24">
        <f>IF([1]DEPURADO!H1738&gt;1,0,[1]DEPURADO!B1738)</f>
        <v>117751</v>
      </c>
      <c r="Q1744" s="30">
        <f t="shared" si="191"/>
        <v>44620</v>
      </c>
      <c r="R1744" s="31">
        <f t="shared" si="192"/>
        <v>0</v>
      </c>
      <c r="S1744" s="31">
        <f>+[1]DEPURADO!J1738</f>
        <v>0</v>
      </c>
      <c r="T1744" s="23" t="s">
        <v>45</v>
      </c>
      <c r="U1744" s="31">
        <f>+[1]DEPURADO!I1738</f>
        <v>0</v>
      </c>
      <c r="V1744" s="30"/>
      <c r="W1744" s="23" t="s">
        <v>45</v>
      </c>
      <c r="X1744" s="31">
        <f>+[1]DEPURADO!K1738+[1]DEPURADO!L1738</f>
        <v>44620</v>
      </c>
      <c r="Y1744" s="23" t="s">
        <v>45</v>
      </c>
      <c r="Z1744" s="31">
        <f t="shared" si="193"/>
        <v>44620</v>
      </c>
      <c r="AA1744" s="31"/>
      <c r="AB1744" s="31">
        <v>0</v>
      </c>
      <c r="AC1744" s="31">
        <v>0</v>
      </c>
      <c r="AD1744" s="30"/>
      <c r="AE1744" s="30">
        <f>+[1]DEPURADO!K1738</f>
        <v>0</v>
      </c>
      <c r="AF1744" s="30">
        <v>0</v>
      </c>
      <c r="AG1744" s="30">
        <f t="shared" si="194"/>
        <v>0</v>
      </c>
      <c r="AH1744" s="30">
        <v>0</v>
      </c>
      <c r="AI1744" s="30" t="str">
        <f>+[1]DEPURADO!G1738</f>
        <v>GLOSA LEGALIZADA</v>
      </c>
      <c r="AJ1744" s="32"/>
      <c r="AK1744" s="33"/>
    </row>
    <row r="1745" spans="1:37" s="34" customFormat="1" x14ac:dyDescent="0.25">
      <c r="A1745" s="23">
        <f t="shared" si="195"/>
        <v>1737</v>
      </c>
      <c r="B1745" s="24" t="s">
        <v>44</v>
      </c>
      <c r="C1745" s="23" t="str">
        <f>+[1]DEPURADO!A1739</f>
        <v>HLC117722</v>
      </c>
      <c r="D1745" s="23">
        <f>+[1]DEPURADO!B1739</f>
        <v>117722</v>
      </c>
      <c r="E1745" s="25">
        <f>+[1]DEPURADO!C1739</f>
        <v>45626</v>
      </c>
      <c r="F1745" s="26">
        <f>+IF([1]DEPURADO!D1739&gt;1,[1]DEPURADO!D1739," ")</f>
        <v>45644</v>
      </c>
      <c r="G1745" s="27">
        <f>[1]DEPURADO!F1739</f>
        <v>833371</v>
      </c>
      <c r="H1745" s="28">
        <v>0</v>
      </c>
      <c r="I1745" s="28">
        <f>+[1]DEPURADO!M1739+[1]DEPURADO!N1739</f>
        <v>0</v>
      </c>
      <c r="J1745" s="28">
        <f>+[1]DEPURADO!R1739</f>
        <v>0</v>
      </c>
      <c r="K1745" s="29">
        <f>+[1]DEPURADO!P1739+[1]DEPURADO!Q1739</f>
        <v>0</v>
      </c>
      <c r="L1745" s="28">
        <v>0</v>
      </c>
      <c r="M1745" s="28">
        <v>0</v>
      </c>
      <c r="N1745" s="28">
        <f t="shared" si="189"/>
        <v>0</v>
      </c>
      <c r="O1745" s="28">
        <f t="shared" si="190"/>
        <v>833371</v>
      </c>
      <c r="P1745" s="24">
        <f>IF([1]DEPURADO!H1739&gt;1,0,[1]DEPURADO!B1739)</f>
        <v>117722</v>
      </c>
      <c r="Q1745" s="30">
        <f t="shared" si="191"/>
        <v>833371</v>
      </c>
      <c r="R1745" s="31">
        <f t="shared" si="192"/>
        <v>0</v>
      </c>
      <c r="S1745" s="31">
        <f>+[1]DEPURADO!J1739</f>
        <v>0</v>
      </c>
      <c r="T1745" s="23" t="s">
        <v>45</v>
      </c>
      <c r="U1745" s="31">
        <f>+[1]DEPURADO!I1739</f>
        <v>0</v>
      </c>
      <c r="V1745" s="30"/>
      <c r="W1745" s="23" t="s">
        <v>45</v>
      </c>
      <c r="X1745" s="31">
        <f>+[1]DEPURADO!K1739+[1]DEPURADO!L1739</f>
        <v>833371</v>
      </c>
      <c r="Y1745" s="23" t="s">
        <v>45</v>
      </c>
      <c r="Z1745" s="31">
        <f t="shared" si="193"/>
        <v>833371</v>
      </c>
      <c r="AA1745" s="31"/>
      <c r="AB1745" s="31">
        <v>0</v>
      </c>
      <c r="AC1745" s="31">
        <v>0</v>
      </c>
      <c r="AD1745" s="30"/>
      <c r="AE1745" s="30">
        <f>+[1]DEPURADO!K1739</f>
        <v>0</v>
      </c>
      <c r="AF1745" s="30">
        <v>0</v>
      </c>
      <c r="AG1745" s="30">
        <f t="shared" si="194"/>
        <v>0</v>
      </c>
      <c r="AH1745" s="30">
        <v>0</v>
      </c>
      <c r="AI1745" s="30" t="str">
        <f>+[1]DEPURADO!G1739</f>
        <v>GLOSA LEGALIZADA</v>
      </c>
      <c r="AJ1745" s="32"/>
      <c r="AK1745" s="33"/>
    </row>
    <row r="1746" spans="1:37" s="34" customFormat="1" x14ac:dyDescent="0.25">
      <c r="A1746" s="23">
        <f t="shared" si="195"/>
        <v>1738</v>
      </c>
      <c r="B1746" s="24" t="s">
        <v>44</v>
      </c>
      <c r="C1746" s="23" t="str">
        <f>+[1]DEPURADO!A1740</f>
        <v>HLC117458</v>
      </c>
      <c r="D1746" s="23">
        <f>+[1]DEPURADO!B1740</f>
        <v>117458</v>
      </c>
      <c r="E1746" s="25">
        <f>+[1]DEPURADO!C1740</f>
        <v>45626</v>
      </c>
      <c r="F1746" s="26">
        <f>+IF([1]DEPURADO!D1740&gt;1,[1]DEPURADO!D1740," ")</f>
        <v>45644</v>
      </c>
      <c r="G1746" s="27">
        <f>[1]DEPURADO!F1740</f>
        <v>83542</v>
      </c>
      <c r="H1746" s="28">
        <v>0</v>
      </c>
      <c r="I1746" s="28">
        <f>+[1]DEPURADO!M1740+[1]DEPURADO!N1740</f>
        <v>0</v>
      </c>
      <c r="J1746" s="28">
        <f>+[1]DEPURADO!R1740</f>
        <v>0</v>
      </c>
      <c r="K1746" s="29">
        <f>+[1]DEPURADO!P1740+[1]DEPURADO!Q1740</f>
        <v>0</v>
      </c>
      <c r="L1746" s="28">
        <v>0</v>
      </c>
      <c r="M1746" s="28">
        <v>0</v>
      </c>
      <c r="N1746" s="28">
        <f t="shared" si="189"/>
        <v>0</v>
      </c>
      <c r="O1746" s="28">
        <f t="shared" si="190"/>
        <v>83542</v>
      </c>
      <c r="P1746" s="24">
        <f>IF([1]DEPURADO!H1740&gt;1,0,[1]DEPURADO!B1740)</f>
        <v>117458</v>
      </c>
      <c r="Q1746" s="30">
        <f t="shared" si="191"/>
        <v>83542</v>
      </c>
      <c r="R1746" s="31">
        <f t="shared" si="192"/>
        <v>0</v>
      </c>
      <c r="S1746" s="31">
        <f>+[1]DEPURADO!J1740</f>
        <v>0</v>
      </c>
      <c r="T1746" s="23" t="s">
        <v>45</v>
      </c>
      <c r="U1746" s="31">
        <f>+[1]DEPURADO!I1740</f>
        <v>0</v>
      </c>
      <c r="V1746" s="30"/>
      <c r="W1746" s="23" t="s">
        <v>45</v>
      </c>
      <c r="X1746" s="31">
        <f>+[1]DEPURADO!K1740+[1]DEPURADO!L1740</f>
        <v>83542</v>
      </c>
      <c r="Y1746" s="23" t="s">
        <v>45</v>
      </c>
      <c r="Z1746" s="31">
        <f t="shared" si="193"/>
        <v>83542</v>
      </c>
      <c r="AA1746" s="31"/>
      <c r="AB1746" s="31">
        <v>0</v>
      </c>
      <c r="AC1746" s="31">
        <v>0</v>
      </c>
      <c r="AD1746" s="30"/>
      <c r="AE1746" s="30">
        <f>+[1]DEPURADO!K1740</f>
        <v>0</v>
      </c>
      <c r="AF1746" s="30">
        <v>0</v>
      </c>
      <c r="AG1746" s="30">
        <f t="shared" si="194"/>
        <v>0</v>
      </c>
      <c r="AH1746" s="30">
        <v>0</v>
      </c>
      <c r="AI1746" s="30" t="str">
        <f>+[1]DEPURADO!G1740</f>
        <v>GLOSA LEGALIZADA</v>
      </c>
      <c r="AJ1746" s="32"/>
      <c r="AK1746" s="33"/>
    </row>
    <row r="1747" spans="1:37" s="34" customFormat="1" x14ac:dyDescent="0.25">
      <c r="A1747" s="23">
        <f t="shared" si="195"/>
        <v>1739</v>
      </c>
      <c r="B1747" s="24" t="s">
        <v>44</v>
      </c>
      <c r="C1747" s="23" t="str">
        <f>+[1]DEPURADO!A1741</f>
        <v>HLC116410</v>
      </c>
      <c r="D1747" s="23">
        <f>+[1]DEPURADO!B1741</f>
        <v>116410</v>
      </c>
      <c r="E1747" s="25">
        <f>+[1]DEPURADO!C1741</f>
        <v>45626</v>
      </c>
      <c r="F1747" s="26">
        <f>+IF([1]DEPURADO!D1741&gt;1,[1]DEPURADO!D1741," ")</f>
        <v>45644</v>
      </c>
      <c r="G1747" s="27">
        <f>[1]DEPURADO!F1741</f>
        <v>708275</v>
      </c>
      <c r="H1747" s="28">
        <v>0</v>
      </c>
      <c r="I1747" s="28">
        <f>+[1]DEPURADO!M1741+[1]DEPURADO!N1741</f>
        <v>0</v>
      </c>
      <c r="J1747" s="28">
        <f>+[1]DEPURADO!R1741</f>
        <v>0</v>
      </c>
      <c r="K1747" s="29">
        <f>+[1]DEPURADO!P1741+[1]DEPURADO!Q1741</f>
        <v>0</v>
      </c>
      <c r="L1747" s="28">
        <v>0</v>
      </c>
      <c r="M1747" s="28">
        <v>0</v>
      </c>
      <c r="N1747" s="28">
        <f t="shared" si="189"/>
        <v>0</v>
      </c>
      <c r="O1747" s="28">
        <f t="shared" si="190"/>
        <v>708275</v>
      </c>
      <c r="P1747" s="24">
        <f>IF([1]DEPURADO!H1741&gt;1,0,[1]DEPURADO!B1741)</f>
        <v>116410</v>
      </c>
      <c r="Q1747" s="30">
        <f t="shared" si="191"/>
        <v>708275</v>
      </c>
      <c r="R1747" s="31">
        <f t="shared" si="192"/>
        <v>0</v>
      </c>
      <c r="S1747" s="31">
        <f>+[1]DEPURADO!J1741</f>
        <v>0</v>
      </c>
      <c r="T1747" s="23" t="s">
        <v>45</v>
      </c>
      <c r="U1747" s="31">
        <f>+[1]DEPURADO!I1741</f>
        <v>0</v>
      </c>
      <c r="V1747" s="30"/>
      <c r="W1747" s="23" t="s">
        <v>45</v>
      </c>
      <c r="X1747" s="31">
        <f>+[1]DEPURADO!K1741+[1]DEPURADO!L1741</f>
        <v>708275</v>
      </c>
      <c r="Y1747" s="23" t="s">
        <v>45</v>
      </c>
      <c r="Z1747" s="31">
        <f t="shared" si="193"/>
        <v>708275</v>
      </c>
      <c r="AA1747" s="31"/>
      <c r="AB1747" s="31">
        <v>0</v>
      </c>
      <c r="AC1747" s="31">
        <v>0</v>
      </c>
      <c r="AD1747" s="30"/>
      <c r="AE1747" s="30">
        <f>+[1]DEPURADO!K1741</f>
        <v>0</v>
      </c>
      <c r="AF1747" s="30">
        <v>0</v>
      </c>
      <c r="AG1747" s="30">
        <f t="shared" si="194"/>
        <v>0</v>
      </c>
      <c r="AH1747" s="30">
        <v>0</v>
      </c>
      <c r="AI1747" s="30" t="str">
        <f>+[1]DEPURADO!G1741</f>
        <v>GLOSA LEGALIZADA</v>
      </c>
      <c r="AJ1747" s="32"/>
      <c r="AK1747" s="33"/>
    </row>
    <row r="1748" spans="1:37" s="34" customFormat="1" x14ac:dyDescent="0.25">
      <c r="A1748" s="23">
        <f t="shared" si="195"/>
        <v>1740</v>
      </c>
      <c r="B1748" s="24" t="s">
        <v>44</v>
      </c>
      <c r="C1748" s="23" t="str">
        <f>+[1]DEPURADO!A1742</f>
        <v>HLC116058</v>
      </c>
      <c r="D1748" s="23">
        <f>+[1]DEPURADO!B1742</f>
        <v>116058</v>
      </c>
      <c r="E1748" s="25">
        <f>+[1]DEPURADO!C1742</f>
        <v>45626</v>
      </c>
      <c r="F1748" s="26">
        <f>+IF([1]DEPURADO!D1742&gt;1,[1]DEPURADO!D1742," ")</f>
        <v>45644</v>
      </c>
      <c r="G1748" s="27">
        <f>[1]DEPURADO!F1742</f>
        <v>1055502</v>
      </c>
      <c r="H1748" s="28">
        <v>0</v>
      </c>
      <c r="I1748" s="28">
        <f>+[1]DEPURADO!M1742+[1]DEPURADO!N1742</f>
        <v>0</v>
      </c>
      <c r="J1748" s="28">
        <f>+[1]DEPURADO!R1742</f>
        <v>0</v>
      </c>
      <c r="K1748" s="29">
        <f>+[1]DEPURADO!P1742+[1]DEPURADO!Q1742</f>
        <v>0</v>
      </c>
      <c r="L1748" s="28">
        <v>0</v>
      </c>
      <c r="M1748" s="28">
        <v>0</v>
      </c>
      <c r="N1748" s="28">
        <f t="shared" si="189"/>
        <v>0</v>
      </c>
      <c r="O1748" s="28">
        <f t="shared" si="190"/>
        <v>1055502</v>
      </c>
      <c r="P1748" s="24">
        <f>IF([1]DEPURADO!H1742&gt;1,0,[1]DEPURADO!B1742)</f>
        <v>116058</v>
      </c>
      <c r="Q1748" s="30">
        <f t="shared" si="191"/>
        <v>1055502</v>
      </c>
      <c r="R1748" s="31">
        <f t="shared" si="192"/>
        <v>0</v>
      </c>
      <c r="S1748" s="31">
        <f>+[1]DEPURADO!J1742</f>
        <v>0</v>
      </c>
      <c r="T1748" s="23" t="s">
        <v>45</v>
      </c>
      <c r="U1748" s="31">
        <f>+[1]DEPURADO!I1742</f>
        <v>0</v>
      </c>
      <c r="V1748" s="30"/>
      <c r="W1748" s="23" t="s">
        <v>45</v>
      </c>
      <c r="X1748" s="31">
        <f>+[1]DEPURADO!K1742+[1]DEPURADO!L1742</f>
        <v>1055502</v>
      </c>
      <c r="Y1748" s="23" t="s">
        <v>45</v>
      </c>
      <c r="Z1748" s="31">
        <f t="shared" si="193"/>
        <v>1055502</v>
      </c>
      <c r="AA1748" s="31"/>
      <c r="AB1748" s="31">
        <v>0</v>
      </c>
      <c r="AC1748" s="31">
        <v>0</v>
      </c>
      <c r="AD1748" s="30"/>
      <c r="AE1748" s="30">
        <f>+[1]DEPURADO!K1742</f>
        <v>0</v>
      </c>
      <c r="AF1748" s="30">
        <v>0</v>
      </c>
      <c r="AG1748" s="30">
        <f t="shared" si="194"/>
        <v>0</v>
      </c>
      <c r="AH1748" s="30">
        <v>0</v>
      </c>
      <c r="AI1748" s="30" t="str">
        <f>+[1]DEPURADO!G1742</f>
        <v>GLOSA LEGALIZADA</v>
      </c>
      <c r="AJ1748" s="32"/>
      <c r="AK1748" s="33"/>
    </row>
    <row r="1749" spans="1:37" s="34" customFormat="1" x14ac:dyDescent="0.25">
      <c r="A1749" s="23">
        <f t="shared" si="195"/>
        <v>1741</v>
      </c>
      <c r="B1749" s="24" t="s">
        <v>44</v>
      </c>
      <c r="C1749" s="23" t="str">
        <f>+[1]DEPURADO!A1743</f>
        <v>HLC117119</v>
      </c>
      <c r="D1749" s="23">
        <f>+[1]DEPURADO!B1743</f>
        <v>117119</v>
      </c>
      <c r="E1749" s="25">
        <f>+[1]DEPURADO!C1743</f>
        <v>45626</v>
      </c>
      <c r="F1749" s="26">
        <f>+IF([1]DEPURADO!D1743&gt;1,[1]DEPURADO!D1743," ")</f>
        <v>45644</v>
      </c>
      <c r="G1749" s="27">
        <f>[1]DEPURADO!F1743</f>
        <v>2150674</v>
      </c>
      <c r="H1749" s="28">
        <v>0</v>
      </c>
      <c r="I1749" s="28">
        <f>+[1]DEPURADO!M1743+[1]DEPURADO!N1743</f>
        <v>0</v>
      </c>
      <c r="J1749" s="28">
        <f>+[1]DEPURADO!R1743</f>
        <v>0</v>
      </c>
      <c r="K1749" s="29">
        <f>+[1]DEPURADO!P1743+[1]DEPURADO!Q1743</f>
        <v>0</v>
      </c>
      <c r="L1749" s="28">
        <v>0</v>
      </c>
      <c r="M1749" s="28">
        <v>0</v>
      </c>
      <c r="N1749" s="28">
        <f t="shared" si="189"/>
        <v>0</v>
      </c>
      <c r="O1749" s="28">
        <f t="shared" si="190"/>
        <v>2150674</v>
      </c>
      <c r="P1749" s="24">
        <f>IF([1]DEPURADO!H1743&gt;1,0,[1]DEPURADO!B1743)</f>
        <v>117119</v>
      </c>
      <c r="Q1749" s="30">
        <f t="shared" si="191"/>
        <v>2150674</v>
      </c>
      <c r="R1749" s="31">
        <f t="shared" si="192"/>
        <v>0</v>
      </c>
      <c r="S1749" s="31">
        <f>+[1]DEPURADO!J1743</f>
        <v>0</v>
      </c>
      <c r="T1749" s="23" t="s">
        <v>45</v>
      </c>
      <c r="U1749" s="31">
        <f>+[1]DEPURADO!I1743</f>
        <v>0</v>
      </c>
      <c r="V1749" s="30"/>
      <c r="W1749" s="23" t="s">
        <v>45</v>
      </c>
      <c r="X1749" s="31">
        <f>+[1]DEPURADO!K1743+[1]DEPURADO!L1743</f>
        <v>2150674</v>
      </c>
      <c r="Y1749" s="23" t="s">
        <v>45</v>
      </c>
      <c r="Z1749" s="31">
        <f t="shared" si="193"/>
        <v>2150674</v>
      </c>
      <c r="AA1749" s="31"/>
      <c r="AB1749" s="31">
        <v>0</v>
      </c>
      <c r="AC1749" s="31">
        <v>0</v>
      </c>
      <c r="AD1749" s="30"/>
      <c r="AE1749" s="30">
        <f>+[1]DEPURADO!K1743</f>
        <v>0</v>
      </c>
      <c r="AF1749" s="30">
        <v>0</v>
      </c>
      <c r="AG1749" s="30">
        <f t="shared" si="194"/>
        <v>0</v>
      </c>
      <c r="AH1749" s="30">
        <v>0</v>
      </c>
      <c r="AI1749" s="30" t="str">
        <f>+[1]DEPURADO!G1743</f>
        <v>GLOSA LEGALIZADA</v>
      </c>
      <c r="AJ1749" s="32"/>
      <c r="AK1749" s="33"/>
    </row>
    <row r="1750" spans="1:37" s="34" customFormat="1" x14ac:dyDescent="0.25">
      <c r="A1750" s="23">
        <f t="shared" si="195"/>
        <v>1742</v>
      </c>
      <c r="B1750" s="24" t="s">
        <v>44</v>
      </c>
      <c r="C1750" s="23" t="str">
        <f>+[1]DEPURADO!A1744</f>
        <v>HLC117727</v>
      </c>
      <c r="D1750" s="23">
        <f>+[1]DEPURADO!B1744</f>
        <v>117727</v>
      </c>
      <c r="E1750" s="25">
        <f>+[1]DEPURADO!C1744</f>
        <v>45626</v>
      </c>
      <c r="F1750" s="26">
        <f>+IF([1]DEPURADO!D1744&gt;1,[1]DEPURADO!D1744," ")</f>
        <v>45644</v>
      </c>
      <c r="G1750" s="27">
        <f>[1]DEPURADO!F1744</f>
        <v>41020</v>
      </c>
      <c r="H1750" s="28">
        <v>0</v>
      </c>
      <c r="I1750" s="28">
        <f>+[1]DEPURADO!M1744+[1]DEPURADO!N1744</f>
        <v>0</v>
      </c>
      <c r="J1750" s="28">
        <f>+[1]DEPURADO!R1744</f>
        <v>0</v>
      </c>
      <c r="K1750" s="29">
        <f>+[1]DEPURADO!P1744+[1]DEPURADO!Q1744</f>
        <v>0</v>
      </c>
      <c r="L1750" s="28">
        <v>0</v>
      </c>
      <c r="M1750" s="28">
        <v>0</v>
      </c>
      <c r="N1750" s="28">
        <f t="shared" si="189"/>
        <v>0</v>
      </c>
      <c r="O1750" s="28">
        <f t="shared" si="190"/>
        <v>41020</v>
      </c>
      <c r="P1750" s="24">
        <f>IF([1]DEPURADO!H1744&gt;1,0,[1]DEPURADO!B1744)</f>
        <v>117727</v>
      </c>
      <c r="Q1750" s="30">
        <f t="shared" si="191"/>
        <v>41020</v>
      </c>
      <c r="R1750" s="31">
        <f t="shared" si="192"/>
        <v>0</v>
      </c>
      <c r="S1750" s="31">
        <f>+[1]DEPURADO!J1744</f>
        <v>0</v>
      </c>
      <c r="T1750" s="23" t="s">
        <v>45</v>
      </c>
      <c r="U1750" s="31">
        <f>+[1]DEPURADO!I1744</f>
        <v>0</v>
      </c>
      <c r="V1750" s="30"/>
      <c r="W1750" s="23" t="s">
        <v>45</v>
      </c>
      <c r="X1750" s="31">
        <f>+[1]DEPURADO!K1744+[1]DEPURADO!L1744</f>
        <v>41020</v>
      </c>
      <c r="Y1750" s="23" t="s">
        <v>45</v>
      </c>
      <c r="Z1750" s="31">
        <f t="shared" si="193"/>
        <v>41020</v>
      </c>
      <c r="AA1750" s="31"/>
      <c r="AB1750" s="31">
        <v>0</v>
      </c>
      <c r="AC1750" s="31">
        <v>0</v>
      </c>
      <c r="AD1750" s="30"/>
      <c r="AE1750" s="30">
        <f>+[1]DEPURADO!K1744</f>
        <v>0</v>
      </c>
      <c r="AF1750" s="30">
        <v>0</v>
      </c>
      <c r="AG1750" s="30">
        <f t="shared" si="194"/>
        <v>0</v>
      </c>
      <c r="AH1750" s="30">
        <v>0</v>
      </c>
      <c r="AI1750" s="30" t="str">
        <f>+[1]DEPURADO!G1744</f>
        <v>GLOSA LEGALIZADA</v>
      </c>
      <c r="AJ1750" s="32"/>
      <c r="AK1750" s="33"/>
    </row>
    <row r="1751" spans="1:37" s="34" customFormat="1" x14ac:dyDescent="0.25">
      <c r="A1751" s="23">
        <f t="shared" si="195"/>
        <v>1743</v>
      </c>
      <c r="B1751" s="24" t="s">
        <v>44</v>
      </c>
      <c r="C1751" s="23" t="str">
        <f>+[1]DEPURADO!A1745</f>
        <v>HLC117435</v>
      </c>
      <c r="D1751" s="23">
        <f>+[1]DEPURADO!B1745</f>
        <v>117435</v>
      </c>
      <c r="E1751" s="25">
        <f>+[1]DEPURADO!C1745</f>
        <v>45626</v>
      </c>
      <c r="F1751" s="26">
        <f>+IF([1]DEPURADO!D1745&gt;1,[1]DEPURADO!D1745," ")</f>
        <v>45644</v>
      </c>
      <c r="G1751" s="27">
        <f>[1]DEPURADO!F1745</f>
        <v>1094190</v>
      </c>
      <c r="H1751" s="28">
        <v>0</v>
      </c>
      <c r="I1751" s="28">
        <f>+[1]DEPURADO!M1745+[1]DEPURADO!N1745</f>
        <v>0</v>
      </c>
      <c r="J1751" s="28">
        <f>+[1]DEPURADO!R1745</f>
        <v>0</v>
      </c>
      <c r="K1751" s="29">
        <f>+[1]DEPURADO!P1745+[1]DEPURADO!Q1745</f>
        <v>0</v>
      </c>
      <c r="L1751" s="28">
        <v>0</v>
      </c>
      <c r="M1751" s="28">
        <v>0</v>
      </c>
      <c r="N1751" s="28">
        <f t="shared" si="189"/>
        <v>0</v>
      </c>
      <c r="O1751" s="28">
        <f t="shared" si="190"/>
        <v>1094190</v>
      </c>
      <c r="P1751" s="24">
        <f>IF([1]DEPURADO!H1745&gt;1,0,[1]DEPURADO!B1745)</f>
        <v>117435</v>
      </c>
      <c r="Q1751" s="30">
        <f t="shared" si="191"/>
        <v>1094190</v>
      </c>
      <c r="R1751" s="31">
        <f t="shared" si="192"/>
        <v>0</v>
      </c>
      <c r="S1751" s="31">
        <f>+[1]DEPURADO!J1745</f>
        <v>0</v>
      </c>
      <c r="T1751" s="23" t="s">
        <v>45</v>
      </c>
      <c r="U1751" s="31">
        <f>+[1]DEPURADO!I1745</f>
        <v>0</v>
      </c>
      <c r="V1751" s="30"/>
      <c r="W1751" s="23" t="s">
        <v>45</v>
      </c>
      <c r="X1751" s="31">
        <f>+[1]DEPURADO!K1745+[1]DEPURADO!L1745</f>
        <v>1094190</v>
      </c>
      <c r="Y1751" s="23" t="s">
        <v>45</v>
      </c>
      <c r="Z1751" s="31">
        <f t="shared" si="193"/>
        <v>1094190</v>
      </c>
      <c r="AA1751" s="31"/>
      <c r="AB1751" s="31">
        <v>0</v>
      </c>
      <c r="AC1751" s="31">
        <v>0</v>
      </c>
      <c r="AD1751" s="30"/>
      <c r="AE1751" s="30">
        <f>+[1]DEPURADO!K1745</f>
        <v>0</v>
      </c>
      <c r="AF1751" s="30">
        <v>0</v>
      </c>
      <c r="AG1751" s="30">
        <f t="shared" si="194"/>
        <v>0</v>
      </c>
      <c r="AH1751" s="30">
        <v>0</v>
      </c>
      <c r="AI1751" s="30" t="str">
        <f>+[1]DEPURADO!G1745</f>
        <v>GLOSA LEGALIZADA</v>
      </c>
      <c r="AJ1751" s="32"/>
      <c r="AK1751" s="33"/>
    </row>
    <row r="1752" spans="1:37" s="34" customFormat="1" x14ac:dyDescent="0.25">
      <c r="A1752" s="23">
        <f t="shared" si="195"/>
        <v>1744</v>
      </c>
      <c r="B1752" s="24" t="s">
        <v>44</v>
      </c>
      <c r="C1752" s="23" t="str">
        <f>+[1]DEPURADO!A1746</f>
        <v>HLC117495</v>
      </c>
      <c r="D1752" s="23">
        <f>+[1]DEPURADO!B1746</f>
        <v>117495</v>
      </c>
      <c r="E1752" s="25">
        <f>+[1]DEPURADO!C1746</f>
        <v>45626</v>
      </c>
      <c r="F1752" s="26">
        <f>+IF([1]DEPURADO!D1746&gt;1,[1]DEPURADO!D1746," ")</f>
        <v>45644</v>
      </c>
      <c r="G1752" s="27">
        <f>[1]DEPURADO!F1746</f>
        <v>44220</v>
      </c>
      <c r="H1752" s="28">
        <v>0</v>
      </c>
      <c r="I1752" s="28">
        <f>+[1]DEPURADO!M1746+[1]DEPURADO!N1746</f>
        <v>0</v>
      </c>
      <c r="J1752" s="28">
        <f>+[1]DEPURADO!R1746</f>
        <v>0</v>
      </c>
      <c r="K1752" s="29">
        <f>+[1]DEPURADO!P1746+[1]DEPURADO!Q1746</f>
        <v>0</v>
      </c>
      <c r="L1752" s="28">
        <v>0</v>
      </c>
      <c r="M1752" s="28">
        <v>0</v>
      </c>
      <c r="N1752" s="28">
        <f t="shared" si="189"/>
        <v>0</v>
      </c>
      <c r="O1752" s="28">
        <f t="shared" si="190"/>
        <v>44220</v>
      </c>
      <c r="P1752" s="24">
        <f>IF([1]DEPURADO!H1746&gt;1,0,[1]DEPURADO!B1746)</f>
        <v>117495</v>
      </c>
      <c r="Q1752" s="30">
        <f t="shared" si="191"/>
        <v>44220</v>
      </c>
      <c r="R1752" s="31">
        <f t="shared" si="192"/>
        <v>0</v>
      </c>
      <c r="S1752" s="31">
        <f>+[1]DEPURADO!J1746</f>
        <v>0</v>
      </c>
      <c r="T1752" s="23" t="s">
        <v>45</v>
      </c>
      <c r="U1752" s="31">
        <f>+[1]DEPURADO!I1746</f>
        <v>0</v>
      </c>
      <c r="V1752" s="30"/>
      <c r="W1752" s="23" t="s">
        <v>45</v>
      </c>
      <c r="X1752" s="31">
        <f>+[1]DEPURADO!K1746+[1]DEPURADO!L1746</f>
        <v>44220</v>
      </c>
      <c r="Y1752" s="23" t="s">
        <v>45</v>
      </c>
      <c r="Z1752" s="31">
        <f t="shared" si="193"/>
        <v>44220</v>
      </c>
      <c r="AA1752" s="31"/>
      <c r="AB1752" s="31">
        <v>0</v>
      </c>
      <c r="AC1752" s="31">
        <v>0</v>
      </c>
      <c r="AD1752" s="30"/>
      <c r="AE1752" s="30">
        <f>+[1]DEPURADO!K1746</f>
        <v>0</v>
      </c>
      <c r="AF1752" s="30">
        <v>0</v>
      </c>
      <c r="AG1752" s="30">
        <f t="shared" si="194"/>
        <v>0</v>
      </c>
      <c r="AH1752" s="30">
        <v>0</v>
      </c>
      <c r="AI1752" s="30" t="str">
        <f>+[1]DEPURADO!G1746</f>
        <v>GLOSA LEGALIZADA</v>
      </c>
      <c r="AJ1752" s="32"/>
      <c r="AK1752" s="33"/>
    </row>
    <row r="1753" spans="1:37" s="34" customFormat="1" x14ac:dyDescent="0.25">
      <c r="A1753" s="23">
        <f t="shared" si="195"/>
        <v>1745</v>
      </c>
      <c r="B1753" s="24" t="s">
        <v>44</v>
      </c>
      <c r="C1753" s="23" t="str">
        <f>+[1]DEPURADO!A1747</f>
        <v>HLC116062</v>
      </c>
      <c r="D1753" s="23">
        <f>+[1]DEPURADO!B1747</f>
        <v>116062</v>
      </c>
      <c r="E1753" s="25">
        <f>+[1]DEPURADO!C1747</f>
        <v>45626</v>
      </c>
      <c r="F1753" s="26">
        <f>+IF([1]DEPURADO!D1747&gt;1,[1]DEPURADO!D1747," ")</f>
        <v>45644</v>
      </c>
      <c r="G1753" s="27">
        <f>[1]DEPURADO!F1747</f>
        <v>308286</v>
      </c>
      <c r="H1753" s="28">
        <v>0</v>
      </c>
      <c r="I1753" s="28">
        <f>+[1]DEPURADO!M1747+[1]DEPURADO!N1747</f>
        <v>0</v>
      </c>
      <c r="J1753" s="28">
        <f>+[1]DEPURADO!R1747</f>
        <v>0</v>
      </c>
      <c r="K1753" s="29">
        <f>+[1]DEPURADO!P1747+[1]DEPURADO!Q1747</f>
        <v>0</v>
      </c>
      <c r="L1753" s="28">
        <v>0</v>
      </c>
      <c r="M1753" s="28">
        <v>0</v>
      </c>
      <c r="N1753" s="28">
        <f t="shared" si="189"/>
        <v>0</v>
      </c>
      <c r="O1753" s="28">
        <f t="shared" si="190"/>
        <v>308286</v>
      </c>
      <c r="P1753" s="24">
        <f>IF([1]DEPURADO!H1747&gt;1,0,[1]DEPURADO!B1747)</f>
        <v>116062</v>
      </c>
      <c r="Q1753" s="30">
        <f t="shared" si="191"/>
        <v>308286</v>
      </c>
      <c r="R1753" s="31">
        <f t="shared" si="192"/>
        <v>0</v>
      </c>
      <c r="S1753" s="31">
        <f>+[1]DEPURADO!J1747</f>
        <v>0</v>
      </c>
      <c r="T1753" s="23" t="s">
        <v>45</v>
      </c>
      <c r="U1753" s="31">
        <f>+[1]DEPURADO!I1747</f>
        <v>0</v>
      </c>
      <c r="V1753" s="30"/>
      <c r="W1753" s="23" t="s">
        <v>45</v>
      </c>
      <c r="X1753" s="31">
        <f>+[1]DEPURADO!K1747+[1]DEPURADO!L1747</f>
        <v>308286</v>
      </c>
      <c r="Y1753" s="23" t="s">
        <v>45</v>
      </c>
      <c r="Z1753" s="31">
        <f t="shared" si="193"/>
        <v>308286</v>
      </c>
      <c r="AA1753" s="31"/>
      <c r="AB1753" s="31">
        <v>0</v>
      </c>
      <c r="AC1753" s="31">
        <v>0</v>
      </c>
      <c r="AD1753" s="30"/>
      <c r="AE1753" s="30">
        <f>+[1]DEPURADO!K1747</f>
        <v>0</v>
      </c>
      <c r="AF1753" s="30">
        <v>0</v>
      </c>
      <c r="AG1753" s="30">
        <f t="shared" si="194"/>
        <v>0</v>
      </c>
      <c r="AH1753" s="30">
        <v>0</v>
      </c>
      <c r="AI1753" s="30" t="str">
        <f>+[1]DEPURADO!G1747</f>
        <v>GLOSA LEGALIZADA</v>
      </c>
      <c r="AJ1753" s="32"/>
      <c r="AK1753" s="33"/>
    </row>
    <row r="1754" spans="1:37" s="34" customFormat="1" x14ac:dyDescent="0.25">
      <c r="A1754" s="23">
        <f t="shared" si="195"/>
        <v>1746</v>
      </c>
      <c r="B1754" s="24" t="s">
        <v>44</v>
      </c>
      <c r="C1754" s="23" t="str">
        <f>+[1]DEPURADO!A1748</f>
        <v>HLC117090</v>
      </c>
      <c r="D1754" s="23">
        <f>+[1]DEPURADO!B1748</f>
        <v>117090</v>
      </c>
      <c r="E1754" s="25">
        <f>+[1]DEPURADO!C1748</f>
        <v>45626</v>
      </c>
      <c r="F1754" s="26">
        <f>+IF([1]DEPURADO!D1748&gt;1,[1]DEPURADO!D1748," ")</f>
        <v>45644</v>
      </c>
      <c r="G1754" s="27">
        <f>[1]DEPURADO!F1748</f>
        <v>42741</v>
      </c>
      <c r="H1754" s="28">
        <v>0</v>
      </c>
      <c r="I1754" s="28">
        <f>+[1]DEPURADO!M1748+[1]DEPURADO!N1748</f>
        <v>0</v>
      </c>
      <c r="J1754" s="28">
        <f>+[1]DEPURADO!R1748</f>
        <v>0</v>
      </c>
      <c r="K1754" s="29">
        <f>+[1]DEPURADO!P1748+[1]DEPURADO!Q1748</f>
        <v>0</v>
      </c>
      <c r="L1754" s="28">
        <v>0</v>
      </c>
      <c r="M1754" s="28">
        <v>0</v>
      </c>
      <c r="N1754" s="28">
        <f t="shared" si="189"/>
        <v>0</v>
      </c>
      <c r="O1754" s="28">
        <f t="shared" si="190"/>
        <v>42741</v>
      </c>
      <c r="P1754" s="24">
        <f>IF([1]DEPURADO!H1748&gt;1,0,[1]DEPURADO!B1748)</f>
        <v>117090</v>
      </c>
      <c r="Q1754" s="30">
        <f t="shared" si="191"/>
        <v>42741</v>
      </c>
      <c r="R1754" s="31">
        <f t="shared" si="192"/>
        <v>0</v>
      </c>
      <c r="S1754" s="31">
        <f>+[1]DEPURADO!J1748</f>
        <v>0</v>
      </c>
      <c r="T1754" s="23" t="s">
        <v>45</v>
      </c>
      <c r="U1754" s="31">
        <f>+[1]DEPURADO!I1748</f>
        <v>0</v>
      </c>
      <c r="V1754" s="30"/>
      <c r="W1754" s="23" t="s">
        <v>45</v>
      </c>
      <c r="X1754" s="31">
        <f>+[1]DEPURADO!K1748+[1]DEPURADO!L1748</f>
        <v>42741</v>
      </c>
      <c r="Y1754" s="23" t="s">
        <v>45</v>
      </c>
      <c r="Z1754" s="31">
        <f t="shared" si="193"/>
        <v>42741</v>
      </c>
      <c r="AA1754" s="31"/>
      <c r="AB1754" s="31">
        <v>0</v>
      </c>
      <c r="AC1754" s="31">
        <v>0</v>
      </c>
      <c r="AD1754" s="30"/>
      <c r="AE1754" s="30">
        <f>+[1]DEPURADO!K1748</f>
        <v>0</v>
      </c>
      <c r="AF1754" s="30">
        <v>0</v>
      </c>
      <c r="AG1754" s="30">
        <f t="shared" si="194"/>
        <v>0</v>
      </c>
      <c r="AH1754" s="30">
        <v>0</v>
      </c>
      <c r="AI1754" s="30" t="str">
        <f>+[1]DEPURADO!G1748</f>
        <v>GLOSA LEGALIZADA</v>
      </c>
      <c r="AJ1754" s="32"/>
      <c r="AK1754" s="33"/>
    </row>
    <row r="1755" spans="1:37" s="34" customFormat="1" x14ac:dyDescent="0.25">
      <c r="A1755" s="23">
        <f t="shared" si="195"/>
        <v>1747</v>
      </c>
      <c r="B1755" s="24" t="s">
        <v>44</v>
      </c>
      <c r="C1755" s="23" t="str">
        <f>+[1]DEPURADO!A1749</f>
        <v>HLC117432</v>
      </c>
      <c r="D1755" s="23">
        <f>+[1]DEPURADO!B1749</f>
        <v>117432</v>
      </c>
      <c r="E1755" s="25">
        <f>+[1]DEPURADO!C1749</f>
        <v>45626</v>
      </c>
      <c r="F1755" s="26">
        <f>+IF([1]DEPURADO!D1749&gt;1,[1]DEPURADO!D1749," ")</f>
        <v>45644</v>
      </c>
      <c r="G1755" s="27">
        <f>[1]DEPURADO!F1749</f>
        <v>583903</v>
      </c>
      <c r="H1755" s="28">
        <v>0</v>
      </c>
      <c r="I1755" s="28">
        <f>+[1]DEPURADO!M1749+[1]DEPURADO!N1749</f>
        <v>0</v>
      </c>
      <c r="J1755" s="28">
        <f>+[1]DEPURADO!R1749</f>
        <v>0</v>
      </c>
      <c r="K1755" s="29">
        <f>+[1]DEPURADO!P1749+[1]DEPURADO!Q1749</f>
        <v>0</v>
      </c>
      <c r="L1755" s="28">
        <v>0</v>
      </c>
      <c r="M1755" s="28">
        <v>0</v>
      </c>
      <c r="N1755" s="28">
        <f t="shared" si="189"/>
        <v>0</v>
      </c>
      <c r="O1755" s="28">
        <f t="shared" si="190"/>
        <v>583903</v>
      </c>
      <c r="P1755" s="24">
        <f>IF([1]DEPURADO!H1749&gt;1,0,[1]DEPURADO!B1749)</f>
        <v>117432</v>
      </c>
      <c r="Q1755" s="30">
        <f t="shared" si="191"/>
        <v>583903</v>
      </c>
      <c r="R1755" s="31">
        <f t="shared" si="192"/>
        <v>0</v>
      </c>
      <c r="S1755" s="31">
        <f>+[1]DEPURADO!J1749</f>
        <v>0</v>
      </c>
      <c r="T1755" s="23" t="s">
        <v>45</v>
      </c>
      <c r="U1755" s="31">
        <f>+[1]DEPURADO!I1749</f>
        <v>0</v>
      </c>
      <c r="V1755" s="30"/>
      <c r="W1755" s="23" t="s">
        <v>45</v>
      </c>
      <c r="X1755" s="31">
        <f>+[1]DEPURADO!K1749+[1]DEPURADO!L1749</f>
        <v>583903</v>
      </c>
      <c r="Y1755" s="23" t="s">
        <v>45</v>
      </c>
      <c r="Z1755" s="31">
        <f t="shared" si="193"/>
        <v>583903</v>
      </c>
      <c r="AA1755" s="31"/>
      <c r="AB1755" s="31">
        <v>0</v>
      </c>
      <c r="AC1755" s="31">
        <v>0</v>
      </c>
      <c r="AD1755" s="30"/>
      <c r="AE1755" s="30">
        <f>+[1]DEPURADO!K1749</f>
        <v>0</v>
      </c>
      <c r="AF1755" s="30">
        <v>0</v>
      </c>
      <c r="AG1755" s="30">
        <f t="shared" si="194"/>
        <v>0</v>
      </c>
      <c r="AH1755" s="30">
        <v>0</v>
      </c>
      <c r="AI1755" s="30" t="str">
        <f>+[1]DEPURADO!G1749</f>
        <v>GLOSA LEGALIZADA</v>
      </c>
      <c r="AJ1755" s="32"/>
      <c r="AK1755" s="33"/>
    </row>
    <row r="1756" spans="1:37" s="34" customFormat="1" x14ac:dyDescent="0.25">
      <c r="A1756" s="23">
        <f t="shared" si="195"/>
        <v>1748</v>
      </c>
      <c r="B1756" s="24" t="s">
        <v>44</v>
      </c>
      <c r="C1756" s="23" t="str">
        <f>+[1]DEPURADO!A1750</f>
        <v>HLC117109</v>
      </c>
      <c r="D1756" s="23">
        <f>+[1]DEPURADO!B1750</f>
        <v>117109</v>
      </c>
      <c r="E1756" s="25">
        <f>+[1]DEPURADO!C1750</f>
        <v>45626</v>
      </c>
      <c r="F1756" s="26">
        <f>+IF([1]DEPURADO!D1750&gt;1,[1]DEPURADO!D1750," ")</f>
        <v>45644</v>
      </c>
      <c r="G1756" s="27">
        <f>[1]DEPURADO!F1750</f>
        <v>705486</v>
      </c>
      <c r="H1756" s="28">
        <v>0</v>
      </c>
      <c r="I1756" s="28">
        <f>+[1]DEPURADO!M1750+[1]DEPURADO!N1750</f>
        <v>0</v>
      </c>
      <c r="J1756" s="28">
        <f>+[1]DEPURADO!R1750</f>
        <v>0</v>
      </c>
      <c r="K1756" s="29">
        <f>+[1]DEPURADO!P1750+[1]DEPURADO!Q1750</f>
        <v>0</v>
      </c>
      <c r="L1756" s="28">
        <v>0</v>
      </c>
      <c r="M1756" s="28">
        <v>0</v>
      </c>
      <c r="N1756" s="28">
        <f t="shared" si="189"/>
        <v>0</v>
      </c>
      <c r="O1756" s="28">
        <f t="shared" si="190"/>
        <v>705486</v>
      </c>
      <c r="P1756" s="24">
        <f>IF([1]DEPURADO!H1750&gt;1,0,[1]DEPURADO!B1750)</f>
        <v>117109</v>
      </c>
      <c r="Q1756" s="30">
        <f t="shared" si="191"/>
        <v>705486</v>
      </c>
      <c r="R1756" s="31">
        <f t="shared" si="192"/>
        <v>0</v>
      </c>
      <c r="S1756" s="31">
        <f>+[1]DEPURADO!J1750</f>
        <v>0</v>
      </c>
      <c r="T1756" s="23" t="s">
        <v>45</v>
      </c>
      <c r="U1756" s="31">
        <f>+[1]DEPURADO!I1750</f>
        <v>0</v>
      </c>
      <c r="V1756" s="30"/>
      <c r="W1756" s="23" t="s">
        <v>45</v>
      </c>
      <c r="X1756" s="31">
        <f>+[1]DEPURADO!K1750+[1]DEPURADO!L1750</f>
        <v>705486</v>
      </c>
      <c r="Y1756" s="23" t="s">
        <v>45</v>
      </c>
      <c r="Z1756" s="31">
        <f t="shared" si="193"/>
        <v>705486</v>
      </c>
      <c r="AA1756" s="31"/>
      <c r="AB1756" s="31">
        <v>0</v>
      </c>
      <c r="AC1756" s="31">
        <v>0</v>
      </c>
      <c r="AD1756" s="30"/>
      <c r="AE1756" s="30">
        <f>+[1]DEPURADO!K1750</f>
        <v>0</v>
      </c>
      <c r="AF1756" s="30">
        <v>0</v>
      </c>
      <c r="AG1756" s="30">
        <f t="shared" si="194"/>
        <v>0</v>
      </c>
      <c r="AH1756" s="30">
        <v>0</v>
      </c>
      <c r="AI1756" s="30" t="str">
        <f>+[1]DEPURADO!G1750</f>
        <v>GLOSA LEGALIZADA</v>
      </c>
      <c r="AJ1756" s="32"/>
      <c r="AK1756" s="33"/>
    </row>
    <row r="1757" spans="1:37" s="34" customFormat="1" x14ac:dyDescent="0.25">
      <c r="A1757" s="23">
        <f t="shared" si="195"/>
        <v>1749</v>
      </c>
      <c r="B1757" s="24" t="s">
        <v>44</v>
      </c>
      <c r="C1757" s="23" t="str">
        <f>+[1]DEPURADO!A1751</f>
        <v>HLC117736</v>
      </c>
      <c r="D1757" s="23">
        <f>+[1]DEPURADO!B1751</f>
        <v>117736</v>
      </c>
      <c r="E1757" s="25">
        <f>+[1]DEPURADO!C1751</f>
        <v>45626</v>
      </c>
      <c r="F1757" s="26">
        <f>+IF([1]DEPURADO!D1751&gt;1,[1]DEPURADO!D1751," ")</f>
        <v>45644</v>
      </c>
      <c r="G1757" s="27">
        <f>[1]DEPURADO!F1751</f>
        <v>38860</v>
      </c>
      <c r="H1757" s="28">
        <v>0</v>
      </c>
      <c r="I1757" s="28">
        <f>+[1]DEPURADO!M1751+[1]DEPURADO!N1751</f>
        <v>0</v>
      </c>
      <c r="J1757" s="28">
        <f>+[1]DEPURADO!R1751</f>
        <v>0</v>
      </c>
      <c r="K1757" s="29">
        <f>+[1]DEPURADO!P1751+[1]DEPURADO!Q1751</f>
        <v>0</v>
      </c>
      <c r="L1757" s="28">
        <v>0</v>
      </c>
      <c r="M1757" s="28">
        <v>0</v>
      </c>
      <c r="N1757" s="28">
        <f t="shared" si="189"/>
        <v>0</v>
      </c>
      <c r="O1757" s="28">
        <f t="shared" si="190"/>
        <v>38860</v>
      </c>
      <c r="P1757" s="24">
        <f>IF([1]DEPURADO!H1751&gt;1,0,[1]DEPURADO!B1751)</f>
        <v>117736</v>
      </c>
      <c r="Q1757" s="30">
        <f t="shared" si="191"/>
        <v>38860</v>
      </c>
      <c r="R1757" s="31">
        <f t="shared" si="192"/>
        <v>0</v>
      </c>
      <c r="S1757" s="31">
        <f>+[1]DEPURADO!J1751</f>
        <v>0</v>
      </c>
      <c r="T1757" s="23" t="s">
        <v>45</v>
      </c>
      <c r="U1757" s="31">
        <f>+[1]DEPURADO!I1751</f>
        <v>0</v>
      </c>
      <c r="V1757" s="30"/>
      <c r="W1757" s="23" t="s">
        <v>45</v>
      </c>
      <c r="X1757" s="31">
        <f>+[1]DEPURADO!K1751+[1]DEPURADO!L1751</f>
        <v>38860</v>
      </c>
      <c r="Y1757" s="23" t="s">
        <v>45</v>
      </c>
      <c r="Z1757" s="31">
        <f t="shared" si="193"/>
        <v>38860</v>
      </c>
      <c r="AA1757" s="31"/>
      <c r="AB1757" s="31">
        <v>0</v>
      </c>
      <c r="AC1757" s="31">
        <v>0</v>
      </c>
      <c r="AD1757" s="30"/>
      <c r="AE1757" s="30">
        <f>+[1]DEPURADO!K1751</f>
        <v>0</v>
      </c>
      <c r="AF1757" s="30">
        <v>0</v>
      </c>
      <c r="AG1757" s="30">
        <f t="shared" si="194"/>
        <v>0</v>
      </c>
      <c r="AH1757" s="30">
        <v>0</v>
      </c>
      <c r="AI1757" s="30" t="str">
        <f>+[1]DEPURADO!G1751</f>
        <v>GLOSA LEGALIZADA</v>
      </c>
      <c r="AJ1757" s="32"/>
      <c r="AK1757" s="33"/>
    </row>
    <row r="1758" spans="1:37" s="34" customFormat="1" x14ac:dyDescent="0.25">
      <c r="A1758" s="23">
        <f t="shared" si="195"/>
        <v>1750</v>
      </c>
      <c r="B1758" s="24" t="s">
        <v>44</v>
      </c>
      <c r="C1758" s="23" t="str">
        <f>+[1]DEPURADO!A1752</f>
        <v>HLC117579</v>
      </c>
      <c r="D1758" s="23">
        <f>+[1]DEPURADO!B1752</f>
        <v>117579</v>
      </c>
      <c r="E1758" s="25">
        <f>+[1]DEPURADO!C1752</f>
        <v>45626</v>
      </c>
      <c r="F1758" s="26">
        <f>+IF([1]DEPURADO!D1752&gt;1,[1]DEPURADO!D1752," ")</f>
        <v>45644</v>
      </c>
      <c r="G1758" s="27">
        <f>[1]DEPURADO!F1752</f>
        <v>106534</v>
      </c>
      <c r="H1758" s="28">
        <v>0</v>
      </c>
      <c r="I1758" s="28">
        <f>+[1]DEPURADO!M1752+[1]DEPURADO!N1752</f>
        <v>0</v>
      </c>
      <c r="J1758" s="28">
        <f>+[1]DEPURADO!R1752</f>
        <v>0</v>
      </c>
      <c r="K1758" s="29">
        <f>+[1]DEPURADO!P1752+[1]DEPURADO!Q1752</f>
        <v>0</v>
      </c>
      <c r="L1758" s="28">
        <v>0</v>
      </c>
      <c r="M1758" s="28">
        <v>0</v>
      </c>
      <c r="N1758" s="28">
        <f t="shared" si="189"/>
        <v>0</v>
      </c>
      <c r="O1758" s="28">
        <f t="shared" si="190"/>
        <v>106534</v>
      </c>
      <c r="P1758" s="24">
        <f>IF([1]DEPURADO!H1752&gt;1,0,[1]DEPURADO!B1752)</f>
        <v>117579</v>
      </c>
      <c r="Q1758" s="30">
        <f t="shared" si="191"/>
        <v>106534</v>
      </c>
      <c r="R1758" s="31">
        <f t="shared" si="192"/>
        <v>0</v>
      </c>
      <c r="S1758" s="31">
        <f>+[1]DEPURADO!J1752</f>
        <v>0</v>
      </c>
      <c r="T1758" s="23" t="s">
        <v>45</v>
      </c>
      <c r="U1758" s="31">
        <f>+[1]DEPURADO!I1752</f>
        <v>0</v>
      </c>
      <c r="V1758" s="30"/>
      <c r="W1758" s="23" t="s">
        <v>45</v>
      </c>
      <c r="X1758" s="31">
        <f>+[1]DEPURADO!K1752+[1]DEPURADO!L1752</f>
        <v>106534</v>
      </c>
      <c r="Y1758" s="23" t="s">
        <v>45</v>
      </c>
      <c r="Z1758" s="31">
        <f t="shared" si="193"/>
        <v>106534</v>
      </c>
      <c r="AA1758" s="31"/>
      <c r="AB1758" s="31">
        <v>0</v>
      </c>
      <c r="AC1758" s="31">
        <v>0</v>
      </c>
      <c r="AD1758" s="30"/>
      <c r="AE1758" s="30">
        <f>+[1]DEPURADO!K1752</f>
        <v>0</v>
      </c>
      <c r="AF1758" s="30">
        <v>0</v>
      </c>
      <c r="AG1758" s="30">
        <f t="shared" si="194"/>
        <v>0</v>
      </c>
      <c r="AH1758" s="30">
        <v>0</v>
      </c>
      <c r="AI1758" s="30" t="str">
        <f>+[1]DEPURADO!G1752</f>
        <v>GLOSA LEGALIZADA</v>
      </c>
      <c r="AJ1758" s="32"/>
      <c r="AK1758" s="33"/>
    </row>
    <row r="1759" spans="1:37" s="34" customFormat="1" x14ac:dyDescent="0.25">
      <c r="A1759" s="23">
        <f t="shared" si="195"/>
        <v>1751</v>
      </c>
      <c r="B1759" s="24" t="s">
        <v>44</v>
      </c>
      <c r="C1759" s="23" t="str">
        <f>+[1]DEPURADO!A1753</f>
        <v>HLC117441</v>
      </c>
      <c r="D1759" s="23">
        <f>+[1]DEPURADO!B1753</f>
        <v>117441</v>
      </c>
      <c r="E1759" s="25">
        <f>+[1]DEPURADO!C1753</f>
        <v>45626</v>
      </c>
      <c r="F1759" s="26">
        <f>+IF([1]DEPURADO!D1753&gt;1,[1]DEPURADO!D1753," ")</f>
        <v>45644</v>
      </c>
      <c r="G1759" s="27">
        <f>[1]DEPURADO!F1753</f>
        <v>2676216</v>
      </c>
      <c r="H1759" s="28">
        <v>0</v>
      </c>
      <c r="I1759" s="28">
        <f>+[1]DEPURADO!M1753+[1]DEPURADO!N1753</f>
        <v>0</v>
      </c>
      <c r="J1759" s="28">
        <f>+[1]DEPURADO!R1753</f>
        <v>0</v>
      </c>
      <c r="K1759" s="29">
        <f>+[1]DEPURADO!P1753+[1]DEPURADO!Q1753</f>
        <v>0</v>
      </c>
      <c r="L1759" s="28">
        <v>0</v>
      </c>
      <c r="M1759" s="28">
        <v>0</v>
      </c>
      <c r="N1759" s="28">
        <f t="shared" si="189"/>
        <v>0</v>
      </c>
      <c r="O1759" s="28">
        <f t="shared" si="190"/>
        <v>2676216</v>
      </c>
      <c r="P1759" s="24">
        <f>IF([1]DEPURADO!H1753&gt;1,0,[1]DEPURADO!B1753)</f>
        <v>117441</v>
      </c>
      <c r="Q1759" s="30">
        <f t="shared" si="191"/>
        <v>2676216</v>
      </c>
      <c r="R1759" s="31">
        <f t="shared" si="192"/>
        <v>0</v>
      </c>
      <c r="S1759" s="31">
        <f>+[1]DEPURADO!J1753</f>
        <v>0</v>
      </c>
      <c r="T1759" s="23" t="s">
        <v>45</v>
      </c>
      <c r="U1759" s="31">
        <f>+[1]DEPURADO!I1753</f>
        <v>0</v>
      </c>
      <c r="V1759" s="30"/>
      <c r="W1759" s="23" t="s">
        <v>45</v>
      </c>
      <c r="X1759" s="31">
        <f>+[1]DEPURADO!K1753+[1]DEPURADO!L1753</f>
        <v>2676216</v>
      </c>
      <c r="Y1759" s="23" t="s">
        <v>45</v>
      </c>
      <c r="Z1759" s="31">
        <f t="shared" si="193"/>
        <v>2676216</v>
      </c>
      <c r="AA1759" s="31"/>
      <c r="AB1759" s="31">
        <v>0</v>
      </c>
      <c r="AC1759" s="31">
        <v>0</v>
      </c>
      <c r="AD1759" s="30"/>
      <c r="AE1759" s="30">
        <f>+[1]DEPURADO!K1753</f>
        <v>0</v>
      </c>
      <c r="AF1759" s="30">
        <v>0</v>
      </c>
      <c r="AG1759" s="30">
        <f t="shared" si="194"/>
        <v>0</v>
      </c>
      <c r="AH1759" s="30">
        <v>0</v>
      </c>
      <c r="AI1759" s="30" t="str">
        <f>+[1]DEPURADO!G1753</f>
        <v>GLOSA LEGALIZADA</v>
      </c>
      <c r="AJ1759" s="32"/>
      <c r="AK1759" s="33"/>
    </row>
    <row r="1760" spans="1:37" s="34" customFormat="1" x14ac:dyDescent="0.25">
      <c r="A1760" s="23">
        <f t="shared" si="195"/>
        <v>1752</v>
      </c>
      <c r="B1760" s="24" t="s">
        <v>44</v>
      </c>
      <c r="C1760" s="23" t="str">
        <f>+[1]DEPURADO!A1754</f>
        <v>HLC117734</v>
      </c>
      <c r="D1760" s="23">
        <f>+[1]DEPURADO!B1754</f>
        <v>117734</v>
      </c>
      <c r="E1760" s="25">
        <f>+[1]DEPURADO!C1754</f>
        <v>45626</v>
      </c>
      <c r="F1760" s="26">
        <f>+IF([1]DEPURADO!D1754&gt;1,[1]DEPURADO!D1754," ")</f>
        <v>45644</v>
      </c>
      <c r="G1760" s="27">
        <f>[1]DEPURADO!F1754</f>
        <v>68024</v>
      </c>
      <c r="H1760" s="28">
        <v>0</v>
      </c>
      <c r="I1760" s="28">
        <f>+[1]DEPURADO!M1754+[1]DEPURADO!N1754</f>
        <v>0</v>
      </c>
      <c r="J1760" s="28">
        <f>+[1]DEPURADO!R1754</f>
        <v>0</v>
      </c>
      <c r="K1760" s="29">
        <f>+[1]DEPURADO!P1754+[1]DEPURADO!Q1754</f>
        <v>0</v>
      </c>
      <c r="L1760" s="28">
        <v>0</v>
      </c>
      <c r="M1760" s="28">
        <v>0</v>
      </c>
      <c r="N1760" s="28">
        <f t="shared" si="189"/>
        <v>0</v>
      </c>
      <c r="O1760" s="28">
        <f t="shared" si="190"/>
        <v>68024</v>
      </c>
      <c r="P1760" s="24">
        <f>IF([1]DEPURADO!H1754&gt;1,0,[1]DEPURADO!B1754)</f>
        <v>117734</v>
      </c>
      <c r="Q1760" s="30">
        <f t="shared" si="191"/>
        <v>68024</v>
      </c>
      <c r="R1760" s="31">
        <f t="shared" si="192"/>
        <v>0</v>
      </c>
      <c r="S1760" s="31">
        <f>+[1]DEPURADO!J1754</f>
        <v>0</v>
      </c>
      <c r="T1760" s="23" t="s">
        <v>45</v>
      </c>
      <c r="U1760" s="31">
        <f>+[1]DEPURADO!I1754</f>
        <v>0</v>
      </c>
      <c r="V1760" s="30"/>
      <c r="W1760" s="23" t="s">
        <v>45</v>
      </c>
      <c r="X1760" s="31">
        <f>+[1]DEPURADO!K1754+[1]DEPURADO!L1754</f>
        <v>68024</v>
      </c>
      <c r="Y1760" s="23" t="s">
        <v>45</v>
      </c>
      <c r="Z1760" s="31">
        <f t="shared" si="193"/>
        <v>68024</v>
      </c>
      <c r="AA1760" s="31"/>
      <c r="AB1760" s="31">
        <v>0</v>
      </c>
      <c r="AC1760" s="31">
        <v>0</v>
      </c>
      <c r="AD1760" s="30"/>
      <c r="AE1760" s="30">
        <f>+[1]DEPURADO!K1754</f>
        <v>0</v>
      </c>
      <c r="AF1760" s="30">
        <v>0</v>
      </c>
      <c r="AG1760" s="30">
        <f t="shared" si="194"/>
        <v>0</v>
      </c>
      <c r="AH1760" s="30">
        <v>0</v>
      </c>
      <c r="AI1760" s="30" t="str">
        <f>+[1]DEPURADO!G1754</f>
        <v>GLOSA LEGALIZADA</v>
      </c>
      <c r="AJ1760" s="32"/>
      <c r="AK1760" s="33"/>
    </row>
    <row r="1761" spans="1:37" s="34" customFormat="1" x14ac:dyDescent="0.25">
      <c r="A1761" s="23">
        <f t="shared" si="195"/>
        <v>1753</v>
      </c>
      <c r="B1761" s="24" t="s">
        <v>44</v>
      </c>
      <c r="C1761" s="23" t="str">
        <f>+[1]DEPURADO!A1755</f>
        <v>HLC116680</v>
      </c>
      <c r="D1761" s="23">
        <f>+[1]DEPURADO!B1755</f>
        <v>116680</v>
      </c>
      <c r="E1761" s="25">
        <f>+[1]DEPURADO!C1755</f>
        <v>45626</v>
      </c>
      <c r="F1761" s="26">
        <f>+IF([1]DEPURADO!D1755&gt;1,[1]DEPURADO!D1755," ")</f>
        <v>45644</v>
      </c>
      <c r="G1761" s="27">
        <f>[1]DEPURADO!F1755</f>
        <v>337308</v>
      </c>
      <c r="H1761" s="28">
        <v>0</v>
      </c>
      <c r="I1761" s="28">
        <f>+[1]DEPURADO!M1755+[1]DEPURADO!N1755</f>
        <v>0</v>
      </c>
      <c r="J1761" s="28">
        <f>+[1]DEPURADO!R1755</f>
        <v>0</v>
      </c>
      <c r="K1761" s="29">
        <f>+[1]DEPURADO!P1755+[1]DEPURADO!Q1755</f>
        <v>0</v>
      </c>
      <c r="L1761" s="28">
        <v>0</v>
      </c>
      <c r="M1761" s="28">
        <v>0</v>
      </c>
      <c r="N1761" s="28">
        <f t="shared" si="189"/>
        <v>0</v>
      </c>
      <c r="O1761" s="28">
        <f t="shared" si="190"/>
        <v>337308</v>
      </c>
      <c r="P1761" s="24">
        <f>IF([1]DEPURADO!H1755&gt;1,0,[1]DEPURADO!B1755)</f>
        <v>116680</v>
      </c>
      <c r="Q1761" s="30">
        <f t="shared" si="191"/>
        <v>337308</v>
      </c>
      <c r="R1761" s="31">
        <f t="shared" si="192"/>
        <v>0</v>
      </c>
      <c r="S1761" s="31">
        <f>+[1]DEPURADO!J1755</f>
        <v>0</v>
      </c>
      <c r="T1761" s="23" t="s">
        <v>45</v>
      </c>
      <c r="U1761" s="31">
        <f>+[1]DEPURADO!I1755</f>
        <v>0</v>
      </c>
      <c r="V1761" s="30"/>
      <c r="W1761" s="23" t="s">
        <v>45</v>
      </c>
      <c r="X1761" s="31">
        <f>+[1]DEPURADO!K1755+[1]DEPURADO!L1755</f>
        <v>337308</v>
      </c>
      <c r="Y1761" s="23" t="s">
        <v>45</v>
      </c>
      <c r="Z1761" s="31">
        <f t="shared" si="193"/>
        <v>337308</v>
      </c>
      <c r="AA1761" s="31"/>
      <c r="AB1761" s="31">
        <v>0</v>
      </c>
      <c r="AC1761" s="31">
        <v>0</v>
      </c>
      <c r="AD1761" s="30"/>
      <c r="AE1761" s="30">
        <f>+[1]DEPURADO!K1755</f>
        <v>0</v>
      </c>
      <c r="AF1761" s="30">
        <v>0</v>
      </c>
      <c r="AG1761" s="30">
        <f t="shared" si="194"/>
        <v>0</v>
      </c>
      <c r="AH1761" s="30">
        <v>0</v>
      </c>
      <c r="AI1761" s="30" t="str">
        <f>+[1]DEPURADO!G1755</f>
        <v>GLOSA LEGALIZADA</v>
      </c>
      <c r="AJ1761" s="32"/>
      <c r="AK1761" s="33"/>
    </row>
    <row r="1762" spans="1:37" s="34" customFormat="1" x14ac:dyDescent="0.25">
      <c r="A1762" s="23">
        <f t="shared" si="195"/>
        <v>1754</v>
      </c>
      <c r="B1762" s="24" t="s">
        <v>44</v>
      </c>
      <c r="C1762" s="23" t="str">
        <f>+[1]DEPURADO!A1756</f>
        <v>HLC116602</v>
      </c>
      <c r="D1762" s="23">
        <f>+[1]DEPURADO!B1756</f>
        <v>116602</v>
      </c>
      <c r="E1762" s="25">
        <f>+[1]DEPURADO!C1756</f>
        <v>45626</v>
      </c>
      <c r="F1762" s="26">
        <f>+IF([1]DEPURADO!D1756&gt;1,[1]DEPURADO!D1756," ")</f>
        <v>45644</v>
      </c>
      <c r="G1762" s="27">
        <f>[1]DEPURADO!F1756</f>
        <v>554294</v>
      </c>
      <c r="H1762" s="28">
        <v>0</v>
      </c>
      <c r="I1762" s="28">
        <f>+[1]DEPURADO!M1756+[1]DEPURADO!N1756</f>
        <v>0</v>
      </c>
      <c r="J1762" s="28">
        <f>+[1]DEPURADO!R1756</f>
        <v>0</v>
      </c>
      <c r="K1762" s="29">
        <f>+[1]DEPURADO!P1756+[1]DEPURADO!Q1756</f>
        <v>0</v>
      </c>
      <c r="L1762" s="28">
        <v>0</v>
      </c>
      <c r="M1762" s="28">
        <v>0</v>
      </c>
      <c r="N1762" s="28">
        <f t="shared" si="189"/>
        <v>0</v>
      </c>
      <c r="O1762" s="28">
        <f t="shared" si="190"/>
        <v>554294</v>
      </c>
      <c r="P1762" s="24">
        <f>IF([1]DEPURADO!H1756&gt;1,0,[1]DEPURADO!B1756)</f>
        <v>116602</v>
      </c>
      <c r="Q1762" s="30">
        <f t="shared" si="191"/>
        <v>554294</v>
      </c>
      <c r="R1762" s="31">
        <f t="shared" si="192"/>
        <v>0</v>
      </c>
      <c r="S1762" s="31">
        <f>+[1]DEPURADO!J1756</f>
        <v>0</v>
      </c>
      <c r="T1762" s="23" t="s">
        <v>45</v>
      </c>
      <c r="U1762" s="31">
        <f>+[1]DEPURADO!I1756</f>
        <v>0</v>
      </c>
      <c r="V1762" s="30"/>
      <c r="W1762" s="23" t="s">
        <v>45</v>
      </c>
      <c r="X1762" s="31">
        <f>+[1]DEPURADO!K1756+[1]DEPURADO!L1756</f>
        <v>554294</v>
      </c>
      <c r="Y1762" s="23" t="s">
        <v>45</v>
      </c>
      <c r="Z1762" s="31">
        <f t="shared" si="193"/>
        <v>554294</v>
      </c>
      <c r="AA1762" s="31"/>
      <c r="AB1762" s="31">
        <v>0</v>
      </c>
      <c r="AC1762" s="31">
        <v>0</v>
      </c>
      <c r="AD1762" s="30"/>
      <c r="AE1762" s="30">
        <f>+[1]DEPURADO!K1756</f>
        <v>0</v>
      </c>
      <c r="AF1762" s="30">
        <v>0</v>
      </c>
      <c r="AG1762" s="30">
        <f t="shared" si="194"/>
        <v>0</v>
      </c>
      <c r="AH1762" s="30">
        <v>0</v>
      </c>
      <c r="AI1762" s="30" t="str">
        <f>+[1]DEPURADO!G1756</f>
        <v>GLOSA LEGALIZADA</v>
      </c>
      <c r="AJ1762" s="32"/>
      <c r="AK1762" s="33"/>
    </row>
    <row r="1763" spans="1:37" s="34" customFormat="1" x14ac:dyDescent="0.25">
      <c r="A1763" s="23">
        <f t="shared" si="195"/>
        <v>1755</v>
      </c>
      <c r="B1763" s="24" t="s">
        <v>44</v>
      </c>
      <c r="C1763" s="23" t="str">
        <f>+[1]DEPURADO!A1757</f>
        <v>HLC116674</v>
      </c>
      <c r="D1763" s="23">
        <f>+[1]DEPURADO!B1757</f>
        <v>116674</v>
      </c>
      <c r="E1763" s="25">
        <f>+[1]DEPURADO!C1757</f>
        <v>45626</v>
      </c>
      <c r="F1763" s="26">
        <f>+IF([1]DEPURADO!D1757&gt;1,[1]DEPURADO!D1757," ")</f>
        <v>45644</v>
      </c>
      <c r="G1763" s="27">
        <f>[1]DEPURADO!F1757</f>
        <v>986419</v>
      </c>
      <c r="H1763" s="28">
        <v>0</v>
      </c>
      <c r="I1763" s="28">
        <f>+[1]DEPURADO!M1757+[1]DEPURADO!N1757</f>
        <v>0</v>
      </c>
      <c r="J1763" s="28">
        <f>+[1]DEPURADO!R1757</f>
        <v>0</v>
      </c>
      <c r="K1763" s="29">
        <f>+[1]DEPURADO!P1757+[1]DEPURADO!Q1757</f>
        <v>0</v>
      </c>
      <c r="L1763" s="28">
        <v>0</v>
      </c>
      <c r="M1763" s="28">
        <v>0</v>
      </c>
      <c r="N1763" s="28">
        <f t="shared" si="189"/>
        <v>0</v>
      </c>
      <c r="O1763" s="28">
        <f t="shared" si="190"/>
        <v>986419</v>
      </c>
      <c r="P1763" s="24">
        <f>IF([1]DEPURADO!H1757&gt;1,0,[1]DEPURADO!B1757)</f>
        <v>116674</v>
      </c>
      <c r="Q1763" s="30">
        <f t="shared" si="191"/>
        <v>986419</v>
      </c>
      <c r="R1763" s="31">
        <f t="shared" si="192"/>
        <v>0</v>
      </c>
      <c r="S1763" s="31">
        <f>+[1]DEPURADO!J1757</f>
        <v>0</v>
      </c>
      <c r="T1763" s="23" t="s">
        <v>45</v>
      </c>
      <c r="U1763" s="31">
        <f>+[1]DEPURADO!I1757</f>
        <v>0</v>
      </c>
      <c r="V1763" s="30"/>
      <c r="W1763" s="23" t="s">
        <v>45</v>
      </c>
      <c r="X1763" s="31">
        <f>+[1]DEPURADO!K1757+[1]DEPURADO!L1757</f>
        <v>986419</v>
      </c>
      <c r="Y1763" s="23" t="s">
        <v>45</v>
      </c>
      <c r="Z1763" s="31">
        <f t="shared" si="193"/>
        <v>986419</v>
      </c>
      <c r="AA1763" s="31"/>
      <c r="AB1763" s="31">
        <v>0</v>
      </c>
      <c r="AC1763" s="31">
        <v>0</v>
      </c>
      <c r="AD1763" s="30"/>
      <c r="AE1763" s="30">
        <f>+[1]DEPURADO!K1757</f>
        <v>0</v>
      </c>
      <c r="AF1763" s="30">
        <v>0</v>
      </c>
      <c r="AG1763" s="30">
        <f t="shared" si="194"/>
        <v>0</v>
      </c>
      <c r="AH1763" s="30">
        <v>0</v>
      </c>
      <c r="AI1763" s="30" t="str">
        <f>+[1]DEPURADO!G1757</f>
        <v>GLOSA LEGALIZADA</v>
      </c>
      <c r="AJ1763" s="32"/>
      <c r="AK1763" s="33"/>
    </row>
    <row r="1764" spans="1:37" s="34" customFormat="1" x14ac:dyDescent="0.25">
      <c r="A1764" s="23">
        <f t="shared" si="195"/>
        <v>1756</v>
      </c>
      <c r="B1764" s="24" t="s">
        <v>44</v>
      </c>
      <c r="C1764" s="23" t="str">
        <f>+[1]DEPURADO!A1758</f>
        <v>HLC117473</v>
      </c>
      <c r="D1764" s="23">
        <f>+[1]DEPURADO!B1758</f>
        <v>117473</v>
      </c>
      <c r="E1764" s="25">
        <f>+[1]DEPURADO!C1758</f>
        <v>45626</v>
      </c>
      <c r="F1764" s="26">
        <f>+IF([1]DEPURADO!D1758&gt;1,[1]DEPURADO!D1758," ")</f>
        <v>45644</v>
      </c>
      <c r="G1764" s="27">
        <f>[1]DEPURADO!F1758</f>
        <v>57111</v>
      </c>
      <c r="H1764" s="28">
        <v>0</v>
      </c>
      <c r="I1764" s="28">
        <f>+[1]DEPURADO!M1758+[1]DEPURADO!N1758</f>
        <v>0</v>
      </c>
      <c r="J1764" s="28">
        <f>+[1]DEPURADO!R1758</f>
        <v>0</v>
      </c>
      <c r="K1764" s="29">
        <f>+[1]DEPURADO!P1758+[1]DEPURADO!Q1758</f>
        <v>0</v>
      </c>
      <c r="L1764" s="28">
        <v>0</v>
      </c>
      <c r="M1764" s="28">
        <v>0</v>
      </c>
      <c r="N1764" s="28">
        <f t="shared" si="189"/>
        <v>0</v>
      </c>
      <c r="O1764" s="28">
        <f t="shared" si="190"/>
        <v>57111</v>
      </c>
      <c r="P1764" s="24">
        <f>IF([1]DEPURADO!H1758&gt;1,0,[1]DEPURADO!B1758)</f>
        <v>117473</v>
      </c>
      <c r="Q1764" s="30">
        <f t="shared" si="191"/>
        <v>57111</v>
      </c>
      <c r="R1764" s="31">
        <f t="shared" si="192"/>
        <v>0</v>
      </c>
      <c r="S1764" s="31">
        <f>+[1]DEPURADO!J1758</f>
        <v>0</v>
      </c>
      <c r="T1764" s="23" t="s">
        <v>45</v>
      </c>
      <c r="U1764" s="31">
        <f>+[1]DEPURADO!I1758</f>
        <v>0</v>
      </c>
      <c r="V1764" s="30"/>
      <c r="W1764" s="23" t="s">
        <v>45</v>
      </c>
      <c r="X1764" s="31">
        <f>+[1]DEPURADO!K1758+[1]DEPURADO!L1758</f>
        <v>57111</v>
      </c>
      <c r="Y1764" s="23" t="s">
        <v>45</v>
      </c>
      <c r="Z1764" s="31">
        <f t="shared" si="193"/>
        <v>57111</v>
      </c>
      <c r="AA1764" s="31"/>
      <c r="AB1764" s="31">
        <v>0</v>
      </c>
      <c r="AC1764" s="31">
        <v>0</v>
      </c>
      <c r="AD1764" s="30"/>
      <c r="AE1764" s="30">
        <f>+[1]DEPURADO!K1758</f>
        <v>0</v>
      </c>
      <c r="AF1764" s="30">
        <v>0</v>
      </c>
      <c r="AG1764" s="30">
        <f t="shared" si="194"/>
        <v>0</v>
      </c>
      <c r="AH1764" s="30">
        <v>0</v>
      </c>
      <c r="AI1764" s="30" t="str">
        <f>+[1]DEPURADO!G1758</f>
        <v>GLOSA LEGALIZADA</v>
      </c>
      <c r="AJ1764" s="32"/>
      <c r="AK1764" s="33"/>
    </row>
    <row r="1765" spans="1:37" s="34" customFormat="1" x14ac:dyDescent="0.25">
      <c r="A1765" s="23">
        <f t="shared" si="195"/>
        <v>1757</v>
      </c>
      <c r="B1765" s="24" t="s">
        <v>44</v>
      </c>
      <c r="C1765" s="23" t="str">
        <f>+[1]DEPURADO!A1759</f>
        <v>HLC117645</v>
      </c>
      <c r="D1765" s="23">
        <f>+[1]DEPURADO!B1759</f>
        <v>117645</v>
      </c>
      <c r="E1765" s="25">
        <f>+[1]DEPURADO!C1759</f>
        <v>45626</v>
      </c>
      <c r="F1765" s="26">
        <f>+IF([1]DEPURADO!D1759&gt;1,[1]DEPURADO!D1759," ")</f>
        <v>45644</v>
      </c>
      <c r="G1765" s="27">
        <f>[1]DEPURADO!F1759</f>
        <v>44460</v>
      </c>
      <c r="H1765" s="28">
        <v>0</v>
      </c>
      <c r="I1765" s="28">
        <f>+[1]DEPURADO!M1759+[1]DEPURADO!N1759</f>
        <v>0</v>
      </c>
      <c r="J1765" s="28">
        <f>+[1]DEPURADO!R1759</f>
        <v>0</v>
      </c>
      <c r="K1765" s="29">
        <f>+[1]DEPURADO!P1759+[1]DEPURADO!Q1759</f>
        <v>0</v>
      </c>
      <c r="L1765" s="28">
        <v>0</v>
      </c>
      <c r="M1765" s="28">
        <v>0</v>
      </c>
      <c r="N1765" s="28">
        <f t="shared" si="189"/>
        <v>0</v>
      </c>
      <c r="O1765" s="28">
        <f t="shared" si="190"/>
        <v>44460</v>
      </c>
      <c r="P1765" s="24">
        <f>IF([1]DEPURADO!H1759&gt;1,0,[1]DEPURADO!B1759)</f>
        <v>117645</v>
      </c>
      <c r="Q1765" s="30">
        <f t="shared" si="191"/>
        <v>44460</v>
      </c>
      <c r="R1765" s="31">
        <f t="shared" si="192"/>
        <v>0</v>
      </c>
      <c r="S1765" s="31">
        <f>+[1]DEPURADO!J1759</f>
        <v>0</v>
      </c>
      <c r="T1765" s="23" t="s">
        <v>45</v>
      </c>
      <c r="U1765" s="31">
        <f>+[1]DEPURADO!I1759</f>
        <v>0</v>
      </c>
      <c r="V1765" s="30"/>
      <c r="W1765" s="23" t="s">
        <v>45</v>
      </c>
      <c r="X1765" s="31">
        <f>+[1]DEPURADO!K1759+[1]DEPURADO!L1759</f>
        <v>44460</v>
      </c>
      <c r="Y1765" s="23" t="s">
        <v>45</v>
      </c>
      <c r="Z1765" s="31">
        <f t="shared" si="193"/>
        <v>44460</v>
      </c>
      <c r="AA1765" s="31"/>
      <c r="AB1765" s="31">
        <v>0</v>
      </c>
      <c r="AC1765" s="31">
        <v>0</v>
      </c>
      <c r="AD1765" s="30"/>
      <c r="AE1765" s="30">
        <f>+[1]DEPURADO!K1759</f>
        <v>0</v>
      </c>
      <c r="AF1765" s="30">
        <v>0</v>
      </c>
      <c r="AG1765" s="30">
        <f t="shared" si="194"/>
        <v>0</v>
      </c>
      <c r="AH1765" s="30">
        <v>0</v>
      </c>
      <c r="AI1765" s="30" t="str">
        <f>+[1]DEPURADO!G1759</f>
        <v>GLOSA LEGALIZADA</v>
      </c>
      <c r="AJ1765" s="32"/>
      <c r="AK1765" s="33"/>
    </row>
    <row r="1766" spans="1:37" s="34" customFormat="1" x14ac:dyDescent="0.25">
      <c r="A1766" s="23">
        <f t="shared" si="195"/>
        <v>1758</v>
      </c>
      <c r="B1766" s="24" t="s">
        <v>44</v>
      </c>
      <c r="C1766" s="23" t="str">
        <f>+[1]DEPURADO!A1760</f>
        <v>HLC116681</v>
      </c>
      <c r="D1766" s="23">
        <f>+[1]DEPURADO!B1760</f>
        <v>116681</v>
      </c>
      <c r="E1766" s="25">
        <f>+[1]DEPURADO!C1760</f>
        <v>45626</v>
      </c>
      <c r="F1766" s="26">
        <f>+IF([1]DEPURADO!D1760&gt;1,[1]DEPURADO!D1760," ")</f>
        <v>45644</v>
      </c>
      <c r="G1766" s="27">
        <f>[1]DEPURADO!F1760</f>
        <v>778243</v>
      </c>
      <c r="H1766" s="28">
        <v>0</v>
      </c>
      <c r="I1766" s="28">
        <f>+[1]DEPURADO!M1760+[1]DEPURADO!N1760</f>
        <v>0</v>
      </c>
      <c r="J1766" s="28">
        <f>+[1]DEPURADO!R1760</f>
        <v>0</v>
      </c>
      <c r="K1766" s="29">
        <f>+[1]DEPURADO!P1760+[1]DEPURADO!Q1760</f>
        <v>0</v>
      </c>
      <c r="L1766" s="28">
        <v>0</v>
      </c>
      <c r="M1766" s="28">
        <v>0</v>
      </c>
      <c r="N1766" s="28">
        <f t="shared" si="189"/>
        <v>0</v>
      </c>
      <c r="O1766" s="28">
        <f t="shared" si="190"/>
        <v>778243</v>
      </c>
      <c r="P1766" s="24">
        <f>IF([1]DEPURADO!H1760&gt;1,0,[1]DEPURADO!B1760)</f>
        <v>116681</v>
      </c>
      <c r="Q1766" s="30">
        <f t="shared" si="191"/>
        <v>778243</v>
      </c>
      <c r="R1766" s="31">
        <f t="shared" si="192"/>
        <v>0</v>
      </c>
      <c r="S1766" s="31">
        <f>+[1]DEPURADO!J1760</f>
        <v>0</v>
      </c>
      <c r="T1766" s="23" t="s">
        <v>45</v>
      </c>
      <c r="U1766" s="31">
        <f>+[1]DEPURADO!I1760</f>
        <v>0</v>
      </c>
      <c r="V1766" s="30"/>
      <c r="W1766" s="23" t="s">
        <v>45</v>
      </c>
      <c r="X1766" s="31">
        <f>+[1]DEPURADO!K1760+[1]DEPURADO!L1760</f>
        <v>778243</v>
      </c>
      <c r="Y1766" s="23" t="s">
        <v>45</v>
      </c>
      <c r="Z1766" s="31">
        <f t="shared" si="193"/>
        <v>778243</v>
      </c>
      <c r="AA1766" s="31"/>
      <c r="AB1766" s="31">
        <v>0</v>
      </c>
      <c r="AC1766" s="31">
        <v>0</v>
      </c>
      <c r="AD1766" s="30"/>
      <c r="AE1766" s="30">
        <f>+[1]DEPURADO!K1760</f>
        <v>0</v>
      </c>
      <c r="AF1766" s="30">
        <v>0</v>
      </c>
      <c r="AG1766" s="30">
        <f t="shared" si="194"/>
        <v>0</v>
      </c>
      <c r="AH1766" s="30">
        <v>0</v>
      </c>
      <c r="AI1766" s="30" t="str">
        <f>+[1]DEPURADO!G1760</f>
        <v>GLOSA LEGALIZADA</v>
      </c>
      <c r="AJ1766" s="32"/>
      <c r="AK1766" s="33"/>
    </row>
    <row r="1767" spans="1:37" s="34" customFormat="1" x14ac:dyDescent="0.25">
      <c r="A1767" s="23">
        <f t="shared" si="195"/>
        <v>1759</v>
      </c>
      <c r="B1767" s="24" t="s">
        <v>44</v>
      </c>
      <c r="C1767" s="23" t="str">
        <f>+[1]DEPURADO!A1761</f>
        <v>HLC117466</v>
      </c>
      <c r="D1767" s="23">
        <f>+[1]DEPURADO!B1761</f>
        <v>117466</v>
      </c>
      <c r="E1767" s="25">
        <f>+[1]DEPURADO!C1761</f>
        <v>45626</v>
      </c>
      <c r="F1767" s="26">
        <f>+IF([1]DEPURADO!D1761&gt;1,[1]DEPURADO!D1761," ")</f>
        <v>45644</v>
      </c>
      <c r="G1767" s="27">
        <f>[1]DEPURADO!F1761</f>
        <v>94540</v>
      </c>
      <c r="H1767" s="28">
        <v>0</v>
      </c>
      <c r="I1767" s="28">
        <f>+[1]DEPURADO!M1761+[1]DEPURADO!N1761</f>
        <v>0</v>
      </c>
      <c r="J1767" s="28">
        <f>+[1]DEPURADO!R1761</f>
        <v>0</v>
      </c>
      <c r="K1767" s="29">
        <f>+[1]DEPURADO!P1761+[1]DEPURADO!Q1761</f>
        <v>0</v>
      </c>
      <c r="L1767" s="28">
        <v>0</v>
      </c>
      <c r="M1767" s="28">
        <v>0</v>
      </c>
      <c r="N1767" s="28">
        <f t="shared" si="189"/>
        <v>0</v>
      </c>
      <c r="O1767" s="28">
        <f t="shared" si="190"/>
        <v>94540</v>
      </c>
      <c r="P1767" s="24">
        <f>IF([1]DEPURADO!H1761&gt;1,0,[1]DEPURADO!B1761)</f>
        <v>117466</v>
      </c>
      <c r="Q1767" s="30">
        <f t="shared" si="191"/>
        <v>94540</v>
      </c>
      <c r="R1767" s="31">
        <f t="shared" si="192"/>
        <v>0</v>
      </c>
      <c r="S1767" s="31">
        <f>+[1]DEPURADO!J1761</f>
        <v>0</v>
      </c>
      <c r="T1767" s="23" t="s">
        <v>45</v>
      </c>
      <c r="U1767" s="31">
        <f>+[1]DEPURADO!I1761</f>
        <v>0</v>
      </c>
      <c r="V1767" s="30"/>
      <c r="W1767" s="23" t="s">
        <v>45</v>
      </c>
      <c r="X1767" s="31">
        <f>+[1]DEPURADO!K1761+[1]DEPURADO!L1761</f>
        <v>94540</v>
      </c>
      <c r="Y1767" s="23" t="s">
        <v>45</v>
      </c>
      <c r="Z1767" s="31">
        <f t="shared" si="193"/>
        <v>94540</v>
      </c>
      <c r="AA1767" s="31"/>
      <c r="AB1767" s="31">
        <v>0</v>
      </c>
      <c r="AC1767" s="31">
        <v>0</v>
      </c>
      <c r="AD1767" s="30"/>
      <c r="AE1767" s="30">
        <f>+[1]DEPURADO!K1761</f>
        <v>0</v>
      </c>
      <c r="AF1767" s="30">
        <v>0</v>
      </c>
      <c r="AG1767" s="30">
        <f t="shared" si="194"/>
        <v>0</v>
      </c>
      <c r="AH1767" s="30">
        <v>0</v>
      </c>
      <c r="AI1767" s="30" t="str">
        <f>+[1]DEPURADO!G1761</f>
        <v>GLOSA LEGALIZADA</v>
      </c>
      <c r="AJ1767" s="32"/>
      <c r="AK1767" s="33"/>
    </row>
    <row r="1768" spans="1:37" s="34" customFormat="1" x14ac:dyDescent="0.25">
      <c r="A1768" s="23">
        <f t="shared" si="195"/>
        <v>1760</v>
      </c>
      <c r="B1768" s="24" t="s">
        <v>44</v>
      </c>
      <c r="C1768" s="23" t="str">
        <f>+[1]DEPURADO!A1762</f>
        <v>HLC117523</v>
      </c>
      <c r="D1768" s="23">
        <f>+[1]DEPURADO!B1762</f>
        <v>117523</v>
      </c>
      <c r="E1768" s="25">
        <f>+[1]DEPURADO!C1762</f>
        <v>45626</v>
      </c>
      <c r="F1768" s="26">
        <f>+IF([1]DEPURADO!D1762&gt;1,[1]DEPURADO!D1762," ")</f>
        <v>45644</v>
      </c>
      <c r="G1768" s="27">
        <f>[1]DEPURADO!F1762</f>
        <v>48140</v>
      </c>
      <c r="H1768" s="28">
        <v>0</v>
      </c>
      <c r="I1768" s="28">
        <f>+[1]DEPURADO!M1762+[1]DEPURADO!N1762</f>
        <v>0</v>
      </c>
      <c r="J1768" s="28">
        <f>+[1]DEPURADO!R1762</f>
        <v>0</v>
      </c>
      <c r="K1768" s="29">
        <f>+[1]DEPURADO!P1762+[1]DEPURADO!Q1762</f>
        <v>0</v>
      </c>
      <c r="L1768" s="28">
        <v>0</v>
      </c>
      <c r="M1768" s="28">
        <v>0</v>
      </c>
      <c r="N1768" s="28">
        <f t="shared" si="189"/>
        <v>0</v>
      </c>
      <c r="O1768" s="28">
        <f t="shared" si="190"/>
        <v>48140</v>
      </c>
      <c r="P1768" s="24">
        <f>IF([1]DEPURADO!H1762&gt;1,0,[1]DEPURADO!B1762)</f>
        <v>117523</v>
      </c>
      <c r="Q1768" s="30">
        <f t="shared" si="191"/>
        <v>48140</v>
      </c>
      <c r="R1768" s="31">
        <f t="shared" si="192"/>
        <v>0</v>
      </c>
      <c r="S1768" s="31">
        <f>+[1]DEPURADO!J1762</f>
        <v>0</v>
      </c>
      <c r="T1768" s="23" t="s">
        <v>45</v>
      </c>
      <c r="U1768" s="31">
        <f>+[1]DEPURADO!I1762</f>
        <v>0</v>
      </c>
      <c r="V1768" s="30"/>
      <c r="W1768" s="23" t="s">
        <v>45</v>
      </c>
      <c r="X1768" s="31">
        <f>+[1]DEPURADO!K1762+[1]DEPURADO!L1762</f>
        <v>48140</v>
      </c>
      <c r="Y1768" s="23" t="s">
        <v>45</v>
      </c>
      <c r="Z1768" s="31">
        <f t="shared" si="193"/>
        <v>48140</v>
      </c>
      <c r="AA1768" s="31"/>
      <c r="AB1768" s="31">
        <v>0</v>
      </c>
      <c r="AC1768" s="31">
        <v>0</v>
      </c>
      <c r="AD1768" s="30"/>
      <c r="AE1768" s="30">
        <f>+[1]DEPURADO!K1762</f>
        <v>0</v>
      </c>
      <c r="AF1768" s="30">
        <v>0</v>
      </c>
      <c r="AG1768" s="30">
        <f t="shared" si="194"/>
        <v>0</v>
      </c>
      <c r="AH1768" s="30">
        <v>0</v>
      </c>
      <c r="AI1768" s="30" t="str">
        <f>+[1]DEPURADO!G1762</f>
        <v>GLOSA LEGALIZADA</v>
      </c>
      <c r="AJ1768" s="32"/>
      <c r="AK1768" s="33"/>
    </row>
    <row r="1769" spans="1:37" s="34" customFormat="1" x14ac:dyDescent="0.25">
      <c r="A1769" s="23">
        <f t="shared" si="195"/>
        <v>1761</v>
      </c>
      <c r="B1769" s="24" t="s">
        <v>44</v>
      </c>
      <c r="C1769" s="23" t="str">
        <f>+[1]DEPURADO!A1763</f>
        <v>HLC116485</v>
      </c>
      <c r="D1769" s="23">
        <f>+[1]DEPURADO!B1763</f>
        <v>116485</v>
      </c>
      <c r="E1769" s="25">
        <f>+[1]DEPURADO!C1763</f>
        <v>45626</v>
      </c>
      <c r="F1769" s="26">
        <f>+IF([1]DEPURADO!D1763&gt;1,[1]DEPURADO!D1763," ")</f>
        <v>45644</v>
      </c>
      <c r="G1769" s="27">
        <f>[1]DEPURADO!F1763</f>
        <v>1492057</v>
      </c>
      <c r="H1769" s="28">
        <v>0</v>
      </c>
      <c r="I1769" s="28">
        <f>+[1]DEPURADO!M1763+[1]DEPURADO!N1763</f>
        <v>0</v>
      </c>
      <c r="J1769" s="28">
        <f>+[1]DEPURADO!R1763</f>
        <v>0</v>
      </c>
      <c r="K1769" s="29">
        <f>+[1]DEPURADO!P1763+[1]DEPURADO!Q1763</f>
        <v>0</v>
      </c>
      <c r="L1769" s="28">
        <v>0</v>
      </c>
      <c r="M1769" s="28">
        <v>0</v>
      </c>
      <c r="N1769" s="28">
        <f t="shared" si="189"/>
        <v>0</v>
      </c>
      <c r="O1769" s="28">
        <f t="shared" si="190"/>
        <v>1492057</v>
      </c>
      <c r="P1769" s="24">
        <f>IF([1]DEPURADO!H1763&gt;1,0,[1]DEPURADO!B1763)</f>
        <v>116485</v>
      </c>
      <c r="Q1769" s="30">
        <f t="shared" si="191"/>
        <v>1492057</v>
      </c>
      <c r="R1769" s="31">
        <f t="shared" si="192"/>
        <v>0</v>
      </c>
      <c r="S1769" s="31">
        <f>+[1]DEPURADO!J1763</f>
        <v>0</v>
      </c>
      <c r="T1769" s="23" t="s">
        <v>45</v>
      </c>
      <c r="U1769" s="31">
        <f>+[1]DEPURADO!I1763</f>
        <v>0</v>
      </c>
      <c r="V1769" s="30"/>
      <c r="W1769" s="23" t="s">
        <v>45</v>
      </c>
      <c r="X1769" s="31">
        <f>+[1]DEPURADO!K1763+[1]DEPURADO!L1763</f>
        <v>1492057</v>
      </c>
      <c r="Y1769" s="23" t="s">
        <v>45</v>
      </c>
      <c r="Z1769" s="31">
        <f t="shared" si="193"/>
        <v>1492057</v>
      </c>
      <c r="AA1769" s="31"/>
      <c r="AB1769" s="31">
        <v>0</v>
      </c>
      <c r="AC1769" s="31">
        <v>0</v>
      </c>
      <c r="AD1769" s="30"/>
      <c r="AE1769" s="30">
        <f>+[1]DEPURADO!K1763</f>
        <v>0</v>
      </c>
      <c r="AF1769" s="30">
        <v>0</v>
      </c>
      <c r="AG1769" s="30">
        <f t="shared" si="194"/>
        <v>0</v>
      </c>
      <c r="AH1769" s="30">
        <v>0</v>
      </c>
      <c r="AI1769" s="30" t="str">
        <f>+[1]DEPURADO!G1763</f>
        <v>GLOSA LEGALIZADA</v>
      </c>
      <c r="AJ1769" s="32"/>
      <c r="AK1769" s="33"/>
    </row>
    <row r="1770" spans="1:37" s="34" customFormat="1" x14ac:dyDescent="0.25">
      <c r="A1770" s="23">
        <f t="shared" si="195"/>
        <v>1762</v>
      </c>
      <c r="B1770" s="24" t="s">
        <v>44</v>
      </c>
      <c r="C1770" s="23" t="str">
        <f>+[1]DEPURADO!A1764</f>
        <v>HLC116670</v>
      </c>
      <c r="D1770" s="23">
        <f>+[1]DEPURADO!B1764</f>
        <v>116670</v>
      </c>
      <c r="E1770" s="25">
        <f>+[1]DEPURADO!C1764</f>
        <v>45626</v>
      </c>
      <c r="F1770" s="26">
        <f>+IF([1]DEPURADO!D1764&gt;1,[1]DEPURADO!D1764," ")</f>
        <v>45644</v>
      </c>
      <c r="G1770" s="27">
        <f>[1]DEPURADO!F1764</f>
        <v>629582</v>
      </c>
      <c r="H1770" s="28">
        <v>0</v>
      </c>
      <c r="I1770" s="28">
        <f>+[1]DEPURADO!M1764+[1]DEPURADO!N1764</f>
        <v>0</v>
      </c>
      <c r="J1770" s="28">
        <f>+[1]DEPURADO!R1764</f>
        <v>0</v>
      </c>
      <c r="K1770" s="29">
        <f>+[1]DEPURADO!P1764+[1]DEPURADO!Q1764</f>
        <v>0</v>
      </c>
      <c r="L1770" s="28">
        <v>0</v>
      </c>
      <c r="M1770" s="28">
        <v>0</v>
      </c>
      <c r="N1770" s="28">
        <f t="shared" si="189"/>
        <v>0</v>
      </c>
      <c r="O1770" s="28">
        <f t="shared" si="190"/>
        <v>629582</v>
      </c>
      <c r="P1770" s="24">
        <f>IF([1]DEPURADO!H1764&gt;1,0,[1]DEPURADO!B1764)</f>
        <v>116670</v>
      </c>
      <c r="Q1770" s="30">
        <f t="shared" si="191"/>
        <v>629582</v>
      </c>
      <c r="R1770" s="31">
        <f t="shared" si="192"/>
        <v>0</v>
      </c>
      <c r="S1770" s="31">
        <f>+[1]DEPURADO!J1764</f>
        <v>0</v>
      </c>
      <c r="T1770" s="23" t="s">
        <v>45</v>
      </c>
      <c r="U1770" s="31">
        <f>+[1]DEPURADO!I1764</f>
        <v>0</v>
      </c>
      <c r="V1770" s="30"/>
      <c r="W1770" s="23" t="s">
        <v>45</v>
      </c>
      <c r="X1770" s="31">
        <f>+[1]DEPURADO!K1764+[1]DEPURADO!L1764</f>
        <v>629582</v>
      </c>
      <c r="Y1770" s="23" t="s">
        <v>45</v>
      </c>
      <c r="Z1770" s="31">
        <f t="shared" si="193"/>
        <v>629582</v>
      </c>
      <c r="AA1770" s="31"/>
      <c r="AB1770" s="31">
        <v>0</v>
      </c>
      <c r="AC1770" s="31">
        <v>0</v>
      </c>
      <c r="AD1770" s="30"/>
      <c r="AE1770" s="30">
        <f>+[1]DEPURADO!K1764</f>
        <v>0</v>
      </c>
      <c r="AF1770" s="30">
        <v>0</v>
      </c>
      <c r="AG1770" s="30">
        <f t="shared" si="194"/>
        <v>0</v>
      </c>
      <c r="AH1770" s="30">
        <v>0</v>
      </c>
      <c r="AI1770" s="30" t="str">
        <f>+[1]DEPURADO!G1764</f>
        <v>GLOSA LEGALIZADA</v>
      </c>
      <c r="AJ1770" s="32"/>
      <c r="AK1770" s="33"/>
    </row>
    <row r="1771" spans="1:37" s="34" customFormat="1" x14ac:dyDescent="0.25">
      <c r="A1771" s="23">
        <f t="shared" si="195"/>
        <v>1763</v>
      </c>
      <c r="B1771" s="24" t="s">
        <v>44</v>
      </c>
      <c r="C1771" s="23" t="str">
        <f>+[1]DEPURADO!A1765</f>
        <v>HLC117717</v>
      </c>
      <c r="D1771" s="23">
        <f>+[1]DEPURADO!B1765</f>
        <v>117717</v>
      </c>
      <c r="E1771" s="25">
        <f>+[1]DEPURADO!C1765</f>
        <v>45626</v>
      </c>
      <c r="F1771" s="26">
        <f>+IF([1]DEPURADO!D1765&gt;1,[1]DEPURADO!D1765," ")</f>
        <v>45644</v>
      </c>
      <c r="G1771" s="27">
        <f>[1]DEPURADO!F1765</f>
        <v>1668165</v>
      </c>
      <c r="H1771" s="28">
        <v>0</v>
      </c>
      <c r="I1771" s="28">
        <f>+[1]DEPURADO!M1765+[1]DEPURADO!N1765</f>
        <v>0</v>
      </c>
      <c r="J1771" s="28">
        <f>+[1]DEPURADO!R1765</f>
        <v>0</v>
      </c>
      <c r="K1771" s="29">
        <f>+[1]DEPURADO!P1765+[1]DEPURADO!Q1765</f>
        <v>0</v>
      </c>
      <c r="L1771" s="28">
        <v>0</v>
      </c>
      <c r="M1771" s="28">
        <v>0</v>
      </c>
      <c r="N1771" s="28">
        <f t="shared" si="189"/>
        <v>0</v>
      </c>
      <c r="O1771" s="28">
        <f t="shared" si="190"/>
        <v>1668165</v>
      </c>
      <c r="P1771" s="24">
        <f>IF([1]DEPURADO!H1765&gt;1,0,[1]DEPURADO!B1765)</f>
        <v>117717</v>
      </c>
      <c r="Q1771" s="30">
        <f t="shared" si="191"/>
        <v>1668165</v>
      </c>
      <c r="R1771" s="31">
        <f t="shared" si="192"/>
        <v>0</v>
      </c>
      <c r="S1771" s="31">
        <f>+[1]DEPURADO!J1765</f>
        <v>0</v>
      </c>
      <c r="T1771" s="23" t="s">
        <v>45</v>
      </c>
      <c r="U1771" s="31">
        <f>+[1]DEPURADO!I1765</f>
        <v>0</v>
      </c>
      <c r="V1771" s="30"/>
      <c r="W1771" s="23" t="s">
        <v>45</v>
      </c>
      <c r="X1771" s="31">
        <f>+[1]DEPURADO!K1765+[1]DEPURADO!L1765</f>
        <v>1668165</v>
      </c>
      <c r="Y1771" s="23" t="s">
        <v>45</v>
      </c>
      <c r="Z1771" s="31">
        <f t="shared" si="193"/>
        <v>1668165</v>
      </c>
      <c r="AA1771" s="31"/>
      <c r="AB1771" s="31">
        <v>0</v>
      </c>
      <c r="AC1771" s="31">
        <v>0</v>
      </c>
      <c r="AD1771" s="30"/>
      <c r="AE1771" s="30">
        <f>+[1]DEPURADO!K1765</f>
        <v>0</v>
      </c>
      <c r="AF1771" s="30">
        <v>0</v>
      </c>
      <c r="AG1771" s="30">
        <f t="shared" si="194"/>
        <v>0</v>
      </c>
      <c r="AH1771" s="30">
        <v>0</v>
      </c>
      <c r="AI1771" s="30" t="str">
        <f>+[1]DEPURADO!G1765</f>
        <v>GLOSA LEGALIZADA</v>
      </c>
      <c r="AJ1771" s="32"/>
      <c r="AK1771" s="33"/>
    </row>
    <row r="1772" spans="1:37" s="34" customFormat="1" x14ac:dyDescent="0.25">
      <c r="A1772" s="23">
        <f t="shared" si="195"/>
        <v>1764</v>
      </c>
      <c r="B1772" s="24" t="s">
        <v>44</v>
      </c>
      <c r="C1772" s="23" t="str">
        <f>+[1]DEPURADO!A1766</f>
        <v>HLC117498</v>
      </c>
      <c r="D1772" s="23">
        <f>+[1]DEPURADO!B1766</f>
        <v>117498</v>
      </c>
      <c r="E1772" s="25">
        <f>+[1]DEPURADO!C1766</f>
        <v>45626</v>
      </c>
      <c r="F1772" s="26">
        <f>+IF([1]DEPURADO!D1766&gt;1,[1]DEPURADO!D1766," ")</f>
        <v>45644</v>
      </c>
      <c r="G1772" s="27">
        <f>[1]DEPURADO!F1766</f>
        <v>75808</v>
      </c>
      <c r="H1772" s="28">
        <v>0</v>
      </c>
      <c r="I1772" s="28">
        <f>+[1]DEPURADO!M1766+[1]DEPURADO!N1766</f>
        <v>0</v>
      </c>
      <c r="J1772" s="28">
        <f>+[1]DEPURADO!R1766</f>
        <v>0</v>
      </c>
      <c r="K1772" s="29">
        <f>+[1]DEPURADO!P1766+[1]DEPURADO!Q1766</f>
        <v>0</v>
      </c>
      <c r="L1772" s="28">
        <v>0</v>
      </c>
      <c r="M1772" s="28">
        <v>0</v>
      </c>
      <c r="N1772" s="28">
        <f t="shared" si="189"/>
        <v>0</v>
      </c>
      <c r="O1772" s="28">
        <f t="shared" si="190"/>
        <v>75808</v>
      </c>
      <c r="P1772" s="24">
        <f>IF([1]DEPURADO!H1766&gt;1,0,[1]DEPURADO!B1766)</f>
        <v>117498</v>
      </c>
      <c r="Q1772" s="30">
        <f t="shared" si="191"/>
        <v>75808</v>
      </c>
      <c r="R1772" s="31">
        <f t="shared" si="192"/>
        <v>0</v>
      </c>
      <c r="S1772" s="31">
        <f>+[1]DEPURADO!J1766</f>
        <v>0</v>
      </c>
      <c r="T1772" s="23" t="s">
        <v>45</v>
      </c>
      <c r="U1772" s="31">
        <f>+[1]DEPURADO!I1766</f>
        <v>0</v>
      </c>
      <c r="V1772" s="30"/>
      <c r="W1772" s="23" t="s">
        <v>45</v>
      </c>
      <c r="X1772" s="31">
        <f>+[1]DEPURADO!K1766+[1]DEPURADO!L1766</f>
        <v>75808</v>
      </c>
      <c r="Y1772" s="23" t="s">
        <v>45</v>
      </c>
      <c r="Z1772" s="31">
        <f t="shared" si="193"/>
        <v>75808</v>
      </c>
      <c r="AA1772" s="31"/>
      <c r="AB1772" s="31">
        <v>0</v>
      </c>
      <c r="AC1772" s="31">
        <v>0</v>
      </c>
      <c r="AD1772" s="30"/>
      <c r="AE1772" s="30">
        <f>+[1]DEPURADO!K1766</f>
        <v>0</v>
      </c>
      <c r="AF1772" s="30">
        <v>0</v>
      </c>
      <c r="AG1772" s="30">
        <f t="shared" si="194"/>
        <v>0</v>
      </c>
      <c r="AH1772" s="30">
        <v>0</v>
      </c>
      <c r="AI1772" s="30" t="str">
        <f>+[1]DEPURADO!G1766</f>
        <v>GLOSA LEGALIZADA</v>
      </c>
      <c r="AJ1772" s="32"/>
      <c r="AK1772" s="33"/>
    </row>
    <row r="1773" spans="1:37" s="34" customFormat="1" x14ac:dyDescent="0.25">
      <c r="A1773" s="23">
        <f t="shared" si="195"/>
        <v>1765</v>
      </c>
      <c r="B1773" s="24" t="s">
        <v>44</v>
      </c>
      <c r="C1773" s="23" t="str">
        <f>+[1]DEPURADO!A1767</f>
        <v>HLC117763</v>
      </c>
      <c r="D1773" s="23">
        <f>+[1]DEPURADO!B1767</f>
        <v>117763</v>
      </c>
      <c r="E1773" s="25">
        <f>+[1]DEPURADO!C1767</f>
        <v>45626</v>
      </c>
      <c r="F1773" s="26">
        <f>+IF([1]DEPURADO!D1767&gt;1,[1]DEPURADO!D1767," ")</f>
        <v>45644</v>
      </c>
      <c r="G1773" s="27">
        <f>[1]DEPURADO!F1767</f>
        <v>68341</v>
      </c>
      <c r="H1773" s="28">
        <v>0</v>
      </c>
      <c r="I1773" s="28">
        <f>+[1]DEPURADO!M1767+[1]DEPURADO!N1767</f>
        <v>0</v>
      </c>
      <c r="J1773" s="28">
        <f>+[1]DEPURADO!R1767</f>
        <v>0</v>
      </c>
      <c r="K1773" s="29">
        <f>+[1]DEPURADO!P1767+[1]DEPURADO!Q1767</f>
        <v>0</v>
      </c>
      <c r="L1773" s="28">
        <v>0</v>
      </c>
      <c r="M1773" s="28">
        <v>0</v>
      </c>
      <c r="N1773" s="28">
        <f t="shared" si="189"/>
        <v>0</v>
      </c>
      <c r="O1773" s="28">
        <f t="shared" si="190"/>
        <v>68341</v>
      </c>
      <c r="P1773" s="24">
        <f>IF([1]DEPURADO!H1767&gt;1,0,[1]DEPURADO!B1767)</f>
        <v>117763</v>
      </c>
      <c r="Q1773" s="30">
        <f t="shared" si="191"/>
        <v>68341</v>
      </c>
      <c r="R1773" s="31">
        <f t="shared" si="192"/>
        <v>0</v>
      </c>
      <c r="S1773" s="31">
        <f>+[1]DEPURADO!J1767</f>
        <v>0</v>
      </c>
      <c r="T1773" s="23" t="s">
        <v>45</v>
      </c>
      <c r="U1773" s="31">
        <f>+[1]DEPURADO!I1767</f>
        <v>0</v>
      </c>
      <c r="V1773" s="30"/>
      <c r="W1773" s="23" t="s">
        <v>45</v>
      </c>
      <c r="X1773" s="31">
        <f>+[1]DEPURADO!K1767+[1]DEPURADO!L1767</f>
        <v>68341</v>
      </c>
      <c r="Y1773" s="23" t="s">
        <v>45</v>
      </c>
      <c r="Z1773" s="31">
        <f t="shared" si="193"/>
        <v>68341</v>
      </c>
      <c r="AA1773" s="31"/>
      <c r="AB1773" s="31">
        <v>0</v>
      </c>
      <c r="AC1773" s="31">
        <v>0</v>
      </c>
      <c r="AD1773" s="30"/>
      <c r="AE1773" s="30">
        <f>+[1]DEPURADO!K1767</f>
        <v>0</v>
      </c>
      <c r="AF1773" s="30">
        <v>0</v>
      </c>
      <c r="AG1773" s="30">
        <f t="shared" si="194"/>
        <v>0</v>
      </c>
      <c r="AH1773" s="30">
        <v>0</v>
      </c>
      <c r="AI1773" s="30" t="str">
        <f>+[1]DEPURADO!G1767</f>
        <v>GLOSA LEGALIZADA</v>
      </c>
      <c r="AJ1773" s="32"/>
      <c r="AK1773" s="33"/>
    </row>
    <row r="1774" spans="1:37" s="34" customFormat="1" x14ac:dyDescent="0.25">
      <c r="A1774" s="23">
        <f t="shared" si="195"/>
        <v>1766</v>
      </c>
      <c r="B1774" s="24" t="s">
        <v>44</v>
      </c>
      <c r="C1774" s="23" t="str">
        <f>+[1]DEPURADO!A1768</f>
        <v>HLC117509</v>
      </c>
      <c r="D1774" s="23">
        <f>+[1]DEPURADO!B1768</f>
        <v>117509</v>
      </c>
      <c r="E1774" s="25">
        <f>+[1]DEPURADO!C1768</f>
        <v>45626</v>
      </c>
      <c r="F1774" s="26">
        <f>+IF([1]DEPURADO!D1768&gt;1,[1]DEPURADO!D1768," ")</f>
        <v>45644</v>
      </c>
      <c r="G1774" s="27">
        <f>[1]DEPURADO!F1768</f>
        <v>42220</v>
      </c>
      <c r="H1774" s="28">
        <v>0</v>
      </c>
      <c r="I1774" s="28">
        <f>+[1]DEPURADO!M1768+[1]DEPURADO!N1768</f>
        <v>0</v>
      </c>
      <c r="J1774" s="28">
        <f>+[1]DEPURADO!R1768</f>
        <v>0</v>
      </c>
      <c r="K1774" s="29">
        <f>+[1]DEPURADO!P1768+[1]DEPURADO!Q1768</f>
        <v>0</v>
      </c>
      <c r="L1774" s="28">
        <v>0</v>
      </c>
      <c r="M1774" s="28">
        <v>0</v>
      </c>
      <c r="N1774" s="28">
        <f t="shared" si="189"/>
        <v>0</v>
      </c>
      <c r="O1774" s="28">
        <f t="shared" si="190"/>
        <v>42220</v>
      </c>
      <c r="P1774" s="24">
        <f>IF([1]DEPURADO!H1768&gt;1,0,[1]DEPURADO!B1768)</f>
        <v>117509</v>
      </c>
      <c r="Q1774" s="30">
        <f t="shared" si="191"/>
        <v>42220</v>
      </c>
      <c r="R1774" s="31">
        <f t="shared" si="192"/>
        <v>0</v>
      </c>
      <c r="S1774" s="31">
        <f>+[1]DEPURADO!J1768</f>
        <v>0</v>
      </c>
      <c r="T1774" s="23" t="s">
        <v>45</v>
      </c>
      <c r="U1774" s="31">
        <f>+[1]DEPURADO!I1768</f>
        <v>0</v>
      </c>
      <c r="V1774" s="30"/>
      <c r="W1774" s="23" t="s">
        <v>45</v>
      </c>
      <c r="X1774" s="31">
        <f>+[1]DEPURADO!K1768+[1]DEPURADO!L1768</f>
        <v>42220</v>
      </c>
      <c r="Y1774" s="23" t="s">
        <v>45</v>
      </c>
      <c r="Z1774" s="31">
        <f t="shared" si="193"/>
        <v>42220</v>
      </c>
      <c r="AA1774" s="31"/>
      <c r="AB1774" s="31">
        <v>0</v>
      </c>
      <c r="AC1774" s="31">
        <v>0</v>
      </c>
      <c r="AD1774" s="30"/>
      <c r="AE1774" s="30">
        <f>+[1]DEPURADO!K1768</f>
        <v>0</v>
      </c>
      <c r="AF1774" s="30">
        <v>0</v>
      </c>
      <c r="AG1774" s="30">
        <f t="shared" si="194"/>
        <v>0</v>
      </c>
      <c r="AH1774" s="30">
        <v>0</v>
      </c>
      <c r="AI1774" s="30" t="str">
        <f>+[1]DEPURADO!G1768</f>
        <v>GLOSA LEGALIZADA</v>
      </c>
      <c r="AJ1774" s="32"/>
      <c r="AK1774" s="33"/>
    </row>
    <row r="1775" spans="1:37" s="34" customFormat="1" x14ac:dyDescent="0.25">
      <c r="A1775" s="23">
        <f t="shared" si="195"/>
        <v>1767</v>
      </c>
      <c r="B1775" s="24" t="s">
        <v>44</v>
      </c>
      <c r="C1775" s="23" t="str">
        <f>+[1]DEPURADO!A1769</f>
        <v>HLC117590</v>
      </c>
      <c r="D1775" s="23">
        <f>+[1]DEPURADO!B1769</f>
        <v>117590</v>
      </c>
      <c r="E1775" s="25">
        <f>+[1]DEPURADO!C1769</f>
        <v>45626</v>
      </c>
      <c r="F1775" s="26">
        <f>+IF([1]DEPURADO!D1769&gt;1,[1]DEPURADO!D1769," ")</f>
        <v>45644</v>
      </c>
      <c r="G1775" s="27">
        <f>[1]DEPURADO!F1769</f>
        <v>58337</v>
      </c>
      <c r="H1775" s="28">
        <v>0</v>
      </c>
      <c r="I1775" s="28">
        <f>+[1]DEPURADO!M1769+[1]DEPURADO!N1769</f>
        <v>0</v>
      </c>
      <c r="J1775" s="28">
        <f>+[1]DEPURADO!R1769</f>
        <v>0</v>
      </c>
      <c r="K1775" s="29">
        <f>+[1]DEPURADO!P1769+[1]DEPURADO!Q1769</f>
        <v>0</v>
      </c>
      <c r="L1775" s="28">
        <v>0</v>
      </c>
      <c r="M1775" s="28">
        <v>0</v>
      </c>
      <c r="N1775" s="28">
        <f t="shared" si="189"/>
        <v>0</v>
      </c>
      <c r="O1775" s="28">
        <f t="shared" si="190"/>
        <v>58337</v>
      </c>
      <c r="P1775" s="24">
        <f>IF([1]DEPURADO!H1769&gt;1,0,[1]DEPURADO!B1769)</f>
        <v>117590</v>
      </c>
      <c r="Q1775" s="30">
        <f t="shared" si="191"/>
        <v>58337</v>
      </c>
      <c r="R1775" s="31">
        <f t="shared" si="192"/>
        <v>0</v>
      </c>
      <c r="S1775" s="31">
        <f>+[1]DEPURADO!J1769</f>
        <v>0</v>
      </c>
      <c r="T1775" s="23" t="s">
        <v>45</v>
      </c>
      <c r="U1775" s="31">
        <f>+[1]DEPURADO!I1769</f>
        <v>0</v>
      </c>
      <c r="V1775" s="30"/>
      <c r="W1775" s="23" t="s">
        <v>45</v>
      </c>
      <c r="X1775" s="31">
        <f>+[1]DEPURADO!K1769+[1]DEPURADO!L1769</f>
        <v>58337</v>
      </c>
      <c r="Y1775" s="23" t="s">
        <v>45</v>
      </c>
      <c r="Z1775" s="31">
        <f t="shared" si="193"/>
        <v>58337</v>
      </c>
      <c r="AA1775" s="31"/>
      <c r="AB1775" s="31">
        <v>0</v>
      </c>
      <c r="AC1775" s="31">
        <v>0</v>
      </c>
      <c r="AD1775" s="30"/>
      <c r="AE1775" s="30">
        <f>+[1]DEPURADO!K1769</f>
        <v>0</v>
      </c>
      <c r="AF1775" s="30">
        <v>0</v>
      </c>
      <c r="AG1775" s="30">
        <f t="shared" si="194"/>
        <v>0</v>
      </c>
      <c r="AH1775" s="30">
        <v>0</v>
      </c>
      <c r="AI1775" s="30" t="str">
        <f>+[1]DEPURADO!G1769</f>
        <v>GLOSA LEGALIZADA</v>
      </c>
      <c r="AJ1775" s="32"/>
      <c r="AK1775" s="33"/>
    </row>
    <row r="1776" spans="1:37" s="34" customFormat="1" x14ac:dyDescent="0.25">
      <c r="A1776" s="23">
        <f t="shared" si="195"/>
        <v>1768</v>
      </c>
      <c r="B1776" s="24" t="s">
        <v>44</v>
      </c>
      <c r="C1776" s="23" t="str">
        <f>+[1]DEPURADO!A1770</f>
        <v>HLC117489</v>
      </c>
      <c r="D1776" s="23">
        <f>+[1]DEPURADO!B1770</f>
        <v>117489</v>
      </c>
      <c r="E1776" s="25">
        <f>+[1]DEPURADO!C1770</f>
        <v>45626</v>
      </c>
      <c r="F1776" s="26">
        <f>+IF([1]DEPURADO!D1770&gt;1,[1]DEPURADO!D1770," ")</f>
        <v>45644</v>
      </c>
      <c r="G1776" s="27">
        <f>[1]DEPURADO!F1770</f>
        <v>201602</v>
      </c>
      <c r="H1776" s="28">
        <v>0</v>
      </c>
      <c r="I1776" s="28">
        <f>+[1]DEPURADO!M1770+[1]DEPURADO!N1770</f>
        <v>0</v>
      </c>
      <c r="J1776" s="28">
        <f>+[1]DEPURADO!R1770</f>
        <v>0</v>
      </c>
      <c r="K1776" s="29">
        <f>+[1]DEPURADO!P1770+[1]DEPURADO!Q1770</f>
        <v>0</v>
      </c>
      <c r="L1776" s="28">
        <v>0</v>
      </c>
      <c r="M1776" s="28">
        <v>0</v>
      </c>
      <c r="N1776" s="28">
        <f t="shared" si="189"/>
        <v>0</v>
      </c>
      <c r="O1776" s="28">
        <f t="shared" si="190"/>
        <v>201602</v>
      </c>
      <c r="P1776" s="24">
        <f>IF([1]DEPURADO!H1770&gt;1,0,[1]DEPURADO!B1770)</f>
        <v>117489</v>
      </c>
      <c r="Q1776" s="30">
        <f t="shared" si="191"/>
        <v>201602</v>
      </c>
      <c r="R1776" s="31">
        <f t="shared" si="192"/>
        <v>0</v>
      </c>
      <c r="S1776" s="31">
        <f>+[1]DEPURADO!J1770</f>
        <v>0</v>
      </c>
      <c r="T1776" s="23" t="s">
        <v>45</v>
      </c>
      <c r="U1776" s="31">
        <f>+[1]DEPURADO!I1770</f>
        <v>0</v>
      </c>
      <c r="V1776" s="30"/>
      <c r="W1776" s="23" t="s">
        <v>45</v>
      </c>
      <c r="X1776" s="31">
        <f>+[1]DEPURADO!K1770+[1]DEPURADO!L1770</f>
        <v>201602</v>
      </c>
      <c r="Y1776" s="23" t="s">
        <v>45</v>
      </c>
      <c r="Z1776" s="31">
        <f t="shared" si="193"/>
        <v>201602</v>
      </c>
      <c r="AA1776" s="31"/>
      <c r="AB1776" s="31">
        <v>0</v>
      </c>
      <c r="AC1776" s="31">
        <v>0</v>
      </c>
      <c r="AD1776" s="30"/>
      <c r="AE1776" s="30">
        <f>+[1]DEPURADO!K1770</f>
        <v>0</v>
      </c>
      <c r="AF1776" s="30">
        <v>0</v>
      </c>
      <c r="AG1776" s="30">
        <f t="shared" si="194"/>
        <v>0</v>
      </c>
      <c r="AH1776" s="30">
        <v>0</v>
      </c>
      <c r="AI1776" s="30" t="str">
        <f>+[1]DEPURADO!G1770</f>
        <v>GLOSA LEGALIZADA</v>
      </c>
      <c r="AJ1776" s="32"/>
      <c r="AK1776" s="33"/>
    </row>
    <row r="1777" spans="1:37" s="34" customFormat="1" x14ac:dyDescent="0.25">
      <c r="A1777" s="23">
        <f t="shared" si="195"/>
        <v>1769</v>
      </c>
      <c r="B1777" s="24" t="s">
        <v>44</v>
      </c>
      <c r="C1777" s="23" t="str">
        <f>+[1]DEPURADO!A1771</f>
        <v>HLC117470</v>
      </c>
      <c r="D1777" s="23">
        <f>+[1]DEPURADO!B1771</f>
        <v>117470</v>
      </c>
      <c r="E1777" s="25">
        <f>+[1]DEPURADO!C1771</f>
        <v>45626</v>
      </c>
      <c r="F1777" s="26">
        <f>+IF([1]DEPURADO!D1771&gt;1,[1]DEPURADO!D1771," ")</f>
        <v>45644</v>
      </c>
      <c r="G1777" s="27">
        <f>[1]DEPURADO!F1771</f>
        <v>39180</v>
      </c>
      <c r="H1777" s="28">
        <v>0</v>
      </c>
      <c r="I1777" s="28">
        <f>+[1]DEPURADO!M1771+[1]DEPURADO!N1771</f>
        <v>0</v>
      </c>
      <c r="J1777" s="28">
        <f>+[1]DEPURADO!R1771</f>
        <v>0</v>
      </c>
      <c r="K1777" s="29">
        <f>+[1]DEPURADO!P1771+[1]DEPURADO!Q1771</f>
        <v>0</v>
      </c>
      <c r="L1777" s="28">
        <v>0</v>
      </c>
      <c r="M1777" s="28">
        <v>0</v>
      </c>
      <c r="N1777" s="28">
        <f t="shared" si="189"/>
        <v>0</v>
      </c>
      <c r="O1777" s="28">
        <f t="shared" si="190"/>
        <v>39180</v>
      </c>
      <c r="P1777" s="24">
        <f>IF([1]DEPURADO!H1771&gt;1,0,[1]DEPURADO!B1771)</f>
        <v>117470</v>
      </c>
      <c r="Q1777" s="30">
        <f t="shared" si="191"/>
        <v>39180</v>
      </c>
      <c r="R1777" s="31">
        <f t="shared" si="192"/>
        <v>0</v>
      </c>
      <c r="S1777" s="31">
        <f>+[1]DEPURADO!J1771</f>
        <v>0</v>
      </c>
      <c r="T1777" s="23" t="s">
        <v>45</v>
      </c>
      <c r="U1777" s="31">
        <f>+[1]DEPURADO!I1771</f>
        <v>0</v>
      </c>
      <c r="V1777" s="30"/>
      <c r="W1777" s="23" t="s">
        <v>45</v>
      </c>
      <c r="X1777" s="31">
        <f>+[1]DEPURADO!K1771+[1]DEPURADO!L1771</f>
        <v>39180</v>
      </c>
      <c r="Y1777" s="23" t="s">
        <v>45</v>
      </c>
      <c r="Z1777" s="31">
        <f t="shared" si="193"/>
        <v>39180</v>
      </c>
      <c r="AA1777" s="31"/>
      <c r="AB1777" s="31">
        <v>0</v>
      </c>
      <c r="AC1777" s="31">
        <v>0</v>
      </c>
      <c r="AD1777" s="30"/>
      <c r="AE1777" s="30">
        <f>+[1]DEPURADO!K1771</f>
        <v>0</v>
      </c>
      <c r="AF1777" s="30">
        <v>0</v>
      </c>
      <c r="AG1777" s="30">
        <f t="shared" si="194"/>
        <v>0</v>
      </c>
      <c r="AH1777" s="30">
        <v>0</v>
      </c>
      <c r="AI1777" s="30" t="str">
        <f>+[1]DEPURADO!G1771</f>
        <v>GLOSA LEGALIZADA</v>
      </c>
      <c r="AJ1777" s="32"/>
      <c r="AK1777" s="33"/>
    </row>
    <row r="1778" spans="1:37" s="34" customFormat="1" x14ac:dyDescent="0.25">
      <c r="A1778" s="23">
        <f t="shared" si="195"/>
        <v>1770</v>
      </c>
      <c r="B1778" s="24" t="s">
        <v>44</v>
      </c>
      <c r="C1778" s="23" t="str">
        <f>+[1]DEPURADO!A1772</f>
        <v>HLC117074</v>
      </c>
      <c r="D1778" s="23">
        <f>+[1]DEPURADO!B1772</f>
        <v>117074</v>
      </c>
      <c r="E1778" s="25">
        <f>+[1]DEPURADO!C1772</f>
        <v>45626</v>
      </c>
      <c r="F1778" s="26">
        <f>+IF([1]DEPURADO!D1772&gt;1,[1]DEPURADO!D1772," ")</f>
        <v>45644</v>
      </c>
      <c r="G1778" s="27">
        <f>[1]DEPURADO!F1772</f>
        <v>48214</v>
      </c>
      <c r="H1778" s="28">
        <v>0</v>
      </c>
      <c r="I1778" s="28">
        <f>+[1]DEPURADO!M1772+[1]DEPURADO!N1772</f>
        <v>0</v>
      </c>
      <c r="J1778" s="28">
        <f>+[1]DEPURADO!R1772</f>
        <v>0</v>
      </c>
      <c r="K1778" s="29">
        <f>+[1]DEPURADO!P1772+[1]DEPURADO!Q1772</f>
        <v>0</v>
      </c>
      <c r="L1778" s="28">
        <v>0</v>
      </c>
      <c r="M1778" s="28">
        <v>0</v>
      </c>
      <c r="N1778" s="28">
        <f t="shared" si="189"/>
        <v>0</v>
      </c>
      <c r="O1778" s="28">
        <f t="shared" si="190"/>
        <v>48214</v>
      </c>
      <c r="P1778" s="24">
        <f>IF([1]DEPURADO!H1772&gt;1,0,[1]DEPURADO!B1772)</f>
        <v>117074</v>
      </c>
      <c r="Q1778" s="30">
        <f t="shared" si="191"/>
        <v>48214</v>
      </c>
      <c r="R1778" s="31">
        <f t="shared" si="192"/>
        <v>0</v>
      </c>
      <c r="S1778" s="31">
        <f>+[1]DEPURADO!J1772</f>
        <v>0</v>
      </c>
      <c r="T1778" s="23" t="s">
        <v>45</v>
      </c>
      <c r="U1778" s="31">
        <f>+[1]DEPURADO!I1772</f>
        <v>0</v>
      </c>
      <c r="V1778" s="30"/>
      <c r="W1778" s="23" t="s">
        <v>45</v>
      </c>
      <c r="X1778" s="31">
        <f>+[1]DEPURADO!K1772+[1]DEPURADO!L1772</f>
        <v>48214</v>
      </c>
      <c r="Y1778" s="23" t="s">
        <v>45</v>
      </c>
      <c r="Z1778" s="31">
        <f t="shared" si="193"/>
        <v>48214</v>
      </c>
      <c r="AA1778" s="31"/>
      <c r="AB1778" s="31">
        <v>0</v>
      </c>
      <c r="AC1778" s="31">
        <v>0</v>
      </c>
      <c r="AD1778" s="30"/>
      <c r="AE1778" s="30">
        <f>+[1]DEPURADO!K1772</f>
        <v>0</v>
      </c>
      <c r="AF1778" s="30">
        <v>0</v>
      </c>
      <c r="AG1778" s="30">
        <f t="shared" si="194"/>
        <v>0</v>
      </c>
      <c r="AH1778" s="30">
        <v>0</v>
      </c>
      <c r="AI1778" s="30" t="str">
        <f>+[1]DEPURADO!G1772</f>
        <v>GLOSA LEGALIZADA</v>
      </c>
      <c r="AJ1778" s="32"/>
      <c r="AK1778" s="33"/>
    </row>
    <row r="1779" spans="1:37" s="34" customFormat="1" x14ac:dyDescent="0.25">
      <c r="A1779" s="23">
        <f t="shared" si="195"/>
        <v>1771</v>
      </c>
      <c r="B1779" s="24" t="s">
        <v>44</v>
      </c>
      <c r="C1779" s="23" t="str">
        <f>+[1]DEPURADO!A1773</f>
        <v>HLC117747</v>
      </c>
      <c r="D1779" s="23">
        <f>+[1]DEPURADO!B1773</f>
        <v>117747</v>
      </c>
      <c r="E1779" s="25">
        <f>+[1]DEPURADO!C1773</f>
        <v>45626</v>
      </c>
      <c r="F1779" s="26">
        <f>+IF([1]DEPURADO!D1773&gt;1,[1]DEPURADO!D1773," ")</f>
        <v>45644</v>
      </c>
      <c r="G1779" s="27">
        <f>[1]DEPURADO!F1773</f>
        <v>75260</v>
      </c>
      <c r="H1779" s="28">
        <v>0</v>
      </c>
      <c r="I1779" s="28">
        <f>+[1]DEPURADO!M1773+[1]DEPURADO!N1773</f>
        <v>0</v>
      </c>
      <c r="J1779" s="28">
        <f>+[1]DEPURADO!R1773</f>
        <v>0</v>
      </c>
      <c r="K1779" s="29">
        <f>+[1]DEPURADO!P1773+[1]DEPURADO!Q1773</f>
        <v>0</v>
      </c>
      <c r="L1779" s="28">
        <v>0</v>
      </c>
      <c r="M1779" s="28">
        <v>0</v>
      </c>
      <c r="N1779" s="28">
        <f t="shared" si="189"/>
        <v>0</v>
      </c>
      <c r="O1779" s="28">
        <f t="shared" si="190"/>
        <v>75260</v>
      </c>
      <c r="P1779" s="24">
        <f>IF([1]DEPURADO!H1773&gt;1,0,[1]DEPURADO!B1773)</f>
        <v>117747</v>
      </c>
      <c r="Q1779" s="30">
        <f t="shared" si="191"/>
        <v>75260</v>
      </c>
      <c r="R1779" s="31">
        <f t="shared" si="192"/>
        <v>0</v>
      </c>
      <c r="S1779" s="31">
        <f>+[1]DEPURADO!J1773</f>
        <v>0</v>
      </c>
      <c r="T1779" s="23" t="s">
        <v>45</v>
      </c>
      <c r="U1779" s="31">
        <f>+[1]DEPURADO!I1773</f>
        <v>0</v>
      </c>
      <c r="V1779" s="30"/>
      <c r="W1779" s="23" t="s">
        <v>45</v>
      </c>
      <c r="X1779" s="31">
        <f>+[1]DEPURADO!K1773+[1]DEPURADO!L1773</f>
        <v>75260</v>
      </c>
      <c r="Y1779" s="23" t="s">
        <v>45</v>
      </c>
      <c r="Z1779" s="31">
        <f t="shared" si="193"/>
        <v>75260</v>
      </c>
      <c r="AA1779" s="31"/>
      <c r="AB1779" s="31">
        <v>0</v>
      </c>
      <c r="AC1779" s="31">
        <v>0</v>
      </c>
      <c r="AD1779" s="30"/>
      <c r="AE1779" s="30">
        <f>+[1]DEPURADO!K1773</f>
        <v>0</v>
      </c>
      <c r="AF1779" s="30">
        <v>0</v>
      </c>
      <c r="AG1779" s="30">
        <f t="shared" si="194"/>
        <v>0</v>
      </c>
      <c r="AH1779" s="30">
        <v>0</v>
      </c>
      <c r="AI1779" s="30" t="str">
        <f>+[1]DEPURADO!G1773</f>
        <v>GLOSA LEGALIZADA</v>
      </c>
      <c r="AJ1779" s="32"/>
      <c r="AK1779" s="33"/>
    </row>
    <row r="1780" spans="1:37" s="34" customFormat="1" x14ac:dyDescent="0.25">
      <c r="A1780" s="23">
        <f t="shared" si="195"/>
        <v>1772</v>
      </c>
      <c r="B1780" s="24" t="s">
        <v>44</v>
      </c>
      <c r="C1780" s="23" t="str">
        <f>+[1]DEPURADO!A1774</f>
        <v>HLC116488</v>
      </c>
      <c r="D1780" s="23">
        <f>+[1]DEPURADO!B1774</f>
        <v>116488</v>
      </c>
      <c r="E1780" s="25">
        <f>+[1]DEPURADO!C1774</f>
        <v>45626</v>
      </c>
      <c r="F1780" s="26">
        <f>+IF([1]DEPURADO!D1774&gt;1,[1]DEPURADO!D1774," ")</f>
        <v>45644</v>
      </c>
      <c r="G1780" s="27">
        <f>[1]DEPURADO!F1774</f>
        <v>147284</v>
      </c>
      <c r="H1780" s="28">
        <v>0</v>
      </c>
      <c r="I1780" s="28">
        <f>+[1]DEPURADO!M1774+[1]DEPURADO!N1774</f>
        <v>0</v>
      </c>
      <c r="J1780" s="28">
        <f>+[1]DEPURADO!R1774</f>
        <v>0</v>
      </c>
      <c r="K1780" s="29">
        <f>+[1]DEPURADO!P1774+[1]DEPURADO!Q1774</f>
        <v>0</v>
      </c>
      <c r="L1780" s="28">
        <v>0</v>
      </c>
      <c r="M1780" s="28">
        <v>0</v>
      </c>
      <c r="N1780" s="28">
        <f t="shared" si="189"/>
        <v>0</v>
      </c>
      <c r="O1780" s="28">
        <f t="shared" si="190"/>
        <v>147284</v>
      </c>
      <c r="P1780" s="24">
        <f>IF([1]DEPURADO!H1774&gt;1,0,[1]DEPURADO!B1774)</f>
        <v>116488</v>
      </c>
      <c r="Q1780" s="30">
        <f t="shared" si="191"/>
        <v>147284</v>
      </c>
      <c r="R1780" s="31">
        <f t="shared" si="192"/>
        <v>0</v>
      </c>
      <c r="S1780" s="31">
        <f>+[1]DEPURADO!J1774</f>
        <v>0</v>
      </c>
      <c r="T1780" s="23" t="s">
        <v>45</v>
      </c>
      <c r="U1780" s="31">
        <f>+[1]DEPURADO!I1774</f>
        <v>0</v>
      </c>
      <c r="V1780" s="30"/>
      <c r="W1780" s="23" t="s">
        <v>45</v>
      </c>
      <c r="X1780" s="31">
        <f>+[1]DEPURADO!K1774+[1]DEPURADO!L1774</f>
        <v>147284</v>
      </c>
      <c r="Y1780" s="23" t="s">
        <v>45</v>
      </c>
      <c r="Z1780" s="31">
        <f t="shared" si="193"/>
        <v>147284</v>
      </c>
      <c r="AA1780" s="31"/>
      <c r="AB1780" s="31">
        <v>0</v>
      </c>
      <c r="AC1780" s="31">
        <v>0</v>
      </c>
      <c r="AD1780" s="30"/>
      <c r="AE1780" s="30">
        <f>+[1]DEPURADO!K1774</f>
        <v>0</v>
      </c>
      <c r="AF1780" s="30">
        <v>0</v>
      </c>
      <c r="AG1780" s="30">
        <f t="shared" si="194"/>
        <v>0</v>
      </c>
      <c r="AH1780" s="30">
        <v>0</v>
      </c>
      <c r="AI1780" s="30" t="str">
        <f>+[1]DEPURADO!G1774</f>
        <v>GLOSA LEGALIZADA</v>
      </c>
      <c r="AJ1780" s="32"/>
      <c r="AK1780" s="33"/>
    </row>
    <row r="1781" spans="1:37" s="34" customFormat="1" x14ac:dyDescent="0.25">
      <c r="A1781" s="23">
        <f t="shared" si="195"/>
        <v>1773</v>
      </c>
      <c r="B1781" s="24" t="s">
        <v>44</v>
      </c>
      <c r="C1781" s="23" t="str">
        <f>+[1]DEPURADO!A1775</f>
        <v>HLC116060</v>
      </c>
      <c r="D1781" s="23">
        <f>+[1]DEPURADO!B1775</f>
        <v>116060</v>
      </c>
      <c r="E1781" s="25">
        <f>+[1]DEPURADO!C1775</f>
        <v>45626</v>
      </c>
      <c r="F1781" s="26">
        <f>+IF([1]DEPURADO!D1775&gt;1,[1]DEPURADO!D1775," ")</f>
        <v>45644</v>
      </c>
      <c r="G1781" s="27">
        <f>[1]DEPURADO!F1775</f>
        <v>514651</v>
      </c>
      <c r="H1781" s="28">
        <v>0</v>
      </c>
      <c r="I1781" s="28">
        <f>+[1]DEPURADO!M1775+[1]DEPURADO!N1775</f>
        <v>0</v>
      </c>
      <c r="J1781" s="28">
        <f>+[1]DEPURADO!R1775</f>
        <v>0</v>
      </c>
      <c r="K1781" s="29">
        <f>+[1]DEPURADO!P1775+[1]DEPURADO!Q1775</f>
        <v>0</v>
      </c>
      <c r="L1781" s="28">
        <v>0</v>
      </c>
      <c r="M1781" s="28">
        <v>0</v>
      </c>
      <c r="N1781" s="28">
        <f t="shared" si="189"/>
        <v>0</v>
      </c>
      <c r="O1781" s="28">
        <f t="shared" si="190"/>
        <v>514651</v>
      </c>
      <c r="P1781" s="24">
        <f>IF([1]DEPURADO!H1775&gt;1,0,[1]DEPURADO!B1775)</f>
        <v>116060</v>
      </c>
      <c r="Q1781" s="30">
        <f t="shared" si="191"/>
        <v>514651</v>
      </c>
      <c r="R1781" s="31">
        <f t="shared" si="192"/>
        <v>0</v>
      </c>
      <c r="S1781" s="31">
        <f>+[1]DEPURADO!J1775</f>
        <v>0</v>
      </c>
      <c r="T1781" s="23" t="s">
        <v>45</v>
      </c>
      <c r="U1781" s="31">
        <f>+[1]DEPURADO!I1775</f>
        <v>0</v>
      </c>
      <c r="V1781" s="30"/>
      <c r="W1781" s="23" t="s">
        <v>45</v>
      </c>
      <c r="X1781" s="31">
        <f>+[1]DEPURADO!K1775+[1]DEPURADO!L1775</f>
        <v>514651</v>
      </c>
      <c r="Y1781" s="23" t="s">
        <v>45</v>
      </c>
      <c r="Z1781" s="31">
        <f t="shared" si="193"/>
        <v>514651</v>
      </c>
      <c r="AA1781" s="31"/>
      <c r="AB1781" s="31">
        <v>0</v>
      </c>
      <c r="AC1781" s="31">
        <v>0</v>
      </c>
      <c r="AD1781" s="30"/>
      <c r="AE1781" s="30">
        <f>+[1]DEPURADO!K1775</f>
        <v>0</v>
      </c>
      <c r="AF1781" s="30">
        <v>0</v>
      </c>
      <c r="AG1781" s="30">
        <f t="shared" si="194"/>
        <v>0</v>
      </c>
      <c r="AH1781" s="30">
        <v>0</v>
      </c>
      <c r="AI1781" s="30" t="str">
        <f>+[1]DEPURADO!G1775</f>
        <v>GLOSA LEGALIZADA</v>
      </c>
      <c r="AJ1781" s="32"/>
      <c r="AK1781" s="33"/>
    </row>
    <row r="1782" spans="1:37" s="34" customFormat="1" x14ac:dyDescent="0.25">
      <c r="A1782" s="23">
        <f t="shared" si="195"/>
        <v>1774</v>
      </c>
      <c r="B1782" s="24" t="s">
        <v>44</v>
      </c>
      <c r="C1782" s="23" t="str">
        <f>+[1]DEPURADO!A1776</f>
        <v>HLC116479</v>
      </c>
      <c r="D1782" s="23">
        <f>+[1]DEPURADO!B1776</f>
        <v>116479</v>
      </c>
      <c r="E1782" s="25">
        <f>+[1]DEPURADO!C1776</f>
        <v>45626</v>
      </c>
      <c r="F1782" s="26">
        <f>+IF([1]DEPURADO!D1776&gt;1,[1]DEPURADO!D1776," ")</f>
        <v>45644</v>
      </c>
      <c r="G1782" s="27">
        <f>[1]DEPURADO!F1776</f>
        <v>1045929</v>
      </c>
      <c r="H1782" s="28">
        <v>0</v>
      </c>
      <c r="I1782" s="28">
        <f>+[1]DEPURADO!M1776+[1]DEPURADO!N1776</f>
        <v>0</v>
      </c>
      <c r="J1782" s="28">
        <f>+[1]DEPURADO!R1776</f>
        <v>0</v>
      </c>
      <c r="K1782" s="29">
        <f>+[1]DEPURADO!P1776+[1]DEPURADO!Q1776</f>
        <v>0</v>
      </c>
      <c r="L1782" s="28">
        <v>0</v>
      </c>
      <c r="M1782" s="28">
        <v>0</v>
      </c>
      <c r="N1782" s="28">
        <f t="shared" si="189"/>
        <v>0</v>
      </c>
      <c r="O1782" s="28">
        <f t="shared" si="190"/>
        <v>1045929</v>
      </c>
      <c r="P1782" s="24">
        <f>IF([1]DEPURADO!H1776&gt;1,0,[1]DEPURADO!B1776)</f>
        <v>116479</v>
      </c>
      <c r="Q1782" s="30">
        <f t="shared" si="191"/>
        <v>1045929</v>
      </c>
      <c r="R1782" s="31">
        <f t="shared" si="192"/>
        <v>0</v>
      </c>
      <c r="S1782" s="31">
        <f>+[1]DEPURADO!J1776</f>
        <v>0</v>
      </c>
      <c r="T1782" s="23" t="s">
        <v>45</v>
      </c>
      <c r="U1782" s="31">
        <f>+[1]DEPURADO!I1776</f>
        <v>0</v>
      </c>
      <c r="V1782" s="30"/>
      <c r="W1782" s="23" t="s">
        <v>45</v>
      </c>
      <c r="X1782" s="31">
        <f>+[1]DEPURADO!K1776+[1]DEPURADO!L1776</f>
        <v>1045929</v>
      </c>
      <c r="Y1782" s="23" t="s">
        <v>45</v>
      </c>
      <c r="Z1782" s="31">
        <f t="shared" si="193"/>
        <v>1045929</v>
      </c>
      <c r="AA1782" s="31"/>
      <c r="AB1782" s="31">
        <v>0</v>
      </c>
      <c r="AC1782" s="31">
        <v>0</v>
      </c>
      <c r="AD1782" s="30"/>
      <c r="AE1782" s="30">
        <f>+[1]DEPURADO!K1776</f>
        <v>0</v>
      </c>
      <c r="AF1782" s="30">
        <v>0</v>
      </c>
      <c r="AG1782" s="30">
        <f t="shared" si="194"/>
        <v>0</v>
      </c>
      <c r="AH1782" s="30">
        <v>0</v>
      </c>
      <c r="AI1782" s="30" t="str">
        <f>+[1]DEPURADO!G1776</f>
        <v>GLOSA LEGALIZADA</v>
      </c>
      <c r="AJ1782" s="32"/>
      <c r="AK1782" s="33"/>
    </row>
    <row r="1783" spans="1:37" s="34" customFormat="1" x14ac:dyDescent="0.25">
      <c r="A1783" s="23">
        <f t="shared" si="195"/>
        <v>1775</v>
      </c>
      <c r="B1783" s="24" t="s">
        <v>44</v>
      </c>
      <c r="C1783" s="23" t="str">
        <f>+[1]DEPURADO!A1777</f>
        <v>HLC117229</v>
      </c>
      <c r="D1783" s="23">
        <f>+[1]DEPURADO!B1777</f>
        <v>117229</v>
      </c>
      <c r="E1783" s="25">
        <f>+[1]DEPURADO!C1777</f>
        <v>45626</v>
      </c>
      <c r="F1783" s="26">
        <f>+IF([1]DEPURADO!D1777&gt;1,[1]DEPURADO!D1777," ")</f>
        <v>45644</v>
      </c>
      <c r="G1783" s="27">
        <f>[1]DEPURADO!F1777</f>
        <v>3004167</v>
      </c>
      <c r="H1783" s="28">
        <v>0</v>
      </c>
      <c r="I1783" s="28">
        <f>+[1]DEPURADO!M1777+[1]DEPURADO!N1777</f>
        <v>0</v>
      </c>
      <c r="J1783" s="28">
        <f>+[1]DEPURADO!R1777</f>
        <v>0</v>
      </c>
      <c r="K1783" s="29">
        <f>+[1]DEPURADO!P1777+[1]DEPURADO!Q1777</f>
        <v>0</v>
      </c>
      <c r="L1783" s="28">
        <v>0</v>
      </c>
      <c r="M1783" s="28">
        <v>0</v>
      </c>
      <c r="N1783" s="28">
        <f t="shared" si="189"/>
        <v>0</v>
      </c>
      <c r="O1783" s="28">
        <f t="shared" si="190"/>
        <v>3004167</v>
      </c>
      <c r="P1783" s="24">
        <f>IF([1]DEPURADO!H1777&gt;1,0,[1]DEPURADO!B1777)</f>
        <v>117229</v>
      </c>
      <c r="Q1783" s="30">
        <f t="shared" si="191"/>
        <v>3004167</v>
      </c>
      <c r="R1783" s="31">
        <f t="shared" si="192"/>
        <v>0</v>
      </c>
      <c r="S1783" s="31">
        <f>+[1]DEPURADO!J1777</f>
        <v>0</v>
      </c>
      <c r="T1783" s="23" t="s">
        <v>45</v>
      </c>
      <c r="U1783" s="31">
        <f>+[1]DEPURADO!I1777</f>
        <v>0</v>
      </c>
      <c r="V1783" s="30"/>
      <c r="W1783" s="23" t="s">
        <v>45</v>
      </c>
      <c r="X1783" s="31">
        <f>+[1]DEPURADO!K1777+[1]DEPURADO!L1777</f>
        <v>3004167</v>
      </c>
      <c r="Y1783" s="23" t="s">
        <v>45</v>
      </c>
      <c r="Z1783" s="31">
        <f t="shared" si="193"/>
        <v>3004167</v>
      </c>
      <c r="AA1783" s="31"/>
      <c r="AB1783" s="31">
        <v>0</v>
      </c>
      <c r="AC1783" s="31">
        <v>0</v>
      </c>
      <c r="AD1783" s="30"/>
      <c r="AE1783" s="30">
        <f>+[1]DEPURADO!K1777</f>
        <v>0</v>
      </c>
      <c r="AF1783" s="30">
        <v>0</v>
      </c>
      <c r="AG1783" s="30">
        <f t="shared" si="194"/>
        <v>0</v>
      </c>
      <c r="AH1783" s="30">
        <v>0</v>
      </c>
      <c r="AI1783" s="30" t="str">
        <f>+[1]DEPURADO!G1777</f>
        <v>GLOSA LEGALIZADA</v>
      </c>
      <c r="AJ1783" s="32"/>
      <c r="AK1783" s="33"/>
    </row>
    <row r="1784" spans="1:37" s="34" customFormat="1" x14ac:dyDescent="0.25">
      <c r="A1784" s="23">
        <f t="shared" si="195"/>
        <v>1776</v>
      </c>
      <c r="B1784" s="24" t="s">
        <v>44</v>
      </c>
      <c r="C1784" s="23" t="str">
        <f>+[1]DEPURADO!A1778</f>
        <v>HLC117106</v>
      </c>
      <c r="D1784" s="23">
        <f>+[1]DEPURADO!B1778</f>
        <v>117106</v>
      </c>
      <c r="E1784" s="25">
        <f>+[1]DEPURADO!C1778</f>
        <v>45626</v>
      </c>
      <c r="F1784" s="26">
        <f>+IF([1]DEPURADO!D1778&gt;1,[1]DEPURADO!D1778," ")</f>
        <v>45644</v>
      </c>
      <c r="G1784" s="27">
        <f>[1]DEPURADO!F1778</f>
        <v>385512</v>
      </c>
      <c r="H1784" s="28">
        <v>0</v>
      </c>
      <c r="I1784" s="28">
        <f>+[1]DEPURADO!M1778+[1]DEPURADO!N1778</f>
        <v>0</v>
      </c>
      <c r="J1784" s="28">
        <f>+[1]DEPURADO!R1778</f>
        <v>0</v>
      </c>
      <c r="K1784" s="29">
        <f>+[1]DEPURADO!P1778+[1]DEPURADO!Q1778</f>
        <v>0</v>
      </c>
      <c r="L1784" s="28">
        <v>0</v>
      </c>
      <c r="M1784" s="28">
        <v>0</v>
      </c>
      <c r="N1784" s="28">
        <f t="shared" si="189"/>
        <v>0</v>
      </c>
      <c r="O1784" s="28">
        <f t="shared" si="190"/>
        <v>385512</v>
      </c>
      <c r="P1784" s="24">
        <f>IF([1]DEPURADO!H1778&gt;1,0,[1]DEPURADO!B1778)</f>
        <v>117106</v>
      </c>
      <c r="Q1784" s="30">
        <f t="shared" si="191"/>
        <v>385512</v>
      </c>
      <c r="R1784" s="31">
        <f t="shared" si="192"/>
        <v>0</v>
      </c>
      <c r="S1784" s="31">
        <f>+[1]DEPURADO!J1778</f>
        <v>0</v>
      </c>
      <c r="T1784" s="23" t="s">
        <v>45</v>
      </c>
      <c r="U1784" s="31">
        <f>+[1]DEPURADO!I1778</f>
        <v>0</v>
      </c>
      <c r="V1784" s="30"/>
      <c r="W1784" s="23" t="s">
        <v>45</v>
      </c>
      <c r="X1784" s="31">
        <f>+[1]DEPURADO!K1778+[1]DEPURADO!L1778</f>
        <v>385512</v>
      </c>
      <c r="Y1784" s="23" t="s">
        <v>45</v>
      </c>
      <c r="Z1784" s="31">
        <f t="shared" si="193"/>
        <v>385512</v>
      </c>
      <c r="AA1784" s="31"/>
      <c r="AB1784" s="31">
        <v>0</v>
      </c>
      <c r="AC1784" s="31">
        <v>0</v>
      </c>
      <c r="AD1784" s="30"/>
      <c r="AE1784" s="30">
        <f>+[1]DEPURADO!K1778</f>
        <v>0</v>
      </c>
      <c r="AF1784" s="30">
        <v>0</v>
      </c>
      <c r="AG1784" s="30">
        <f t="shared" si="194"/>
        <v>0</v>
      </c>
      <c r="AH1784" s="30">
        <v>0</v>
      </c>
      <c r="AI1784" s="30" t="str">
        <f>+[1]DEPURADO!G1778</f>
        <v>GLOSA LEGALIZADA</v>
      </c>
      <c r="AJ1784" s="32"/>
      <c r="AK1784" s="33"/>
    </row>
    <row r="1785" spans="1:37" s="34" customFormat="1" x14ac:dyDescent="0.25">
      <c r="A1785" s="23">
        <f t="shared" si="195"/>
        <v>1777</v>
      </c>
      <c r="B1785" s="24" t="s">
        <v>44</v>
      </c>
      <c r="C1785" s="23" t="str">
        <f>+[1]DEPURADO!A1779</f>
        <v>HLC117117</v>
      </c>
      <c r="D1785" s="23">
        <f>+[1]DEPURADO!B1779</f>
        <v>117117</v>
      </c>
      <c r="E1785" s="25">
        <f>+[1]DEPURADO!C1779</f>
        <v>45626</v>
      </c>
      <c r="F1785" s="26">
        <f>+IF([1]DEPURADO!D1779&gt;1,[1]DEPURADO!D1779," ")</f>
        <v>45644</v>
      </c>
      <c r="G1785" s="27">
        <f>[1]DEPURADO!F1779</f>
        <v>634272</v>
      </c>
      <c r="H1785" s="28">
        <v>0</v>
      </c>
      <c r="I1785" s="28">
        <f>+[1]DEPURADO!M1779+[1]DEPURADO!N1779</f>
        <v>0</v>
      </c>
      <c r="J1785" s="28">
        <f>+[1]DEPURADO!R1779</f>
        <v>0</v>
      </c>
      <c r="K1785" s="29">
        <f>+[1]DEPURADO!P1779+[1]DEPURADO!Q1779</f>
        <v>0</v>
      </c>
      <c r="L1785" s="28">
        <v>0</v>
      </c>
      <c r="M1785" s="28">
        <v>0</v>
      </c>
      <c r="N1785" s="28">
        <f t="shared" si="189"/>
        <v>0</v>
      </c>
      <c r="O1785" s="28">
        <f t="shared" si="190"/>
        <v>634272</v>
      </c>
      <c r="P1785" s="24">
        <f>IF([1]DEPURADO!H1779&gt;1,0,[1]DEPURADO!B1779)</f>
        <v>117117</v>
      </c>
      <c r="Q1785" s="30">
        <f t="shared" si="191"/>
        <v>634272</v>
      </c>
      <c r="R1785" s="31">
        <f t="shared" si="192"/>
        <v>0</v>
      </c>
      <c r="S1785" s="31">
        <f>+[1]DEPURADO!J1779</f>
        <v>0</v>
      </c>
      <c r="T1785" s="23" t="s">
        <v>45</v>
      </c>
      <c r="U1785" s="31">
        <f>+[1]DEPURADO!I1779</f>
        <v>0</v>
      </c>
      <c r="V1785" s="30"/>
      <c r="W1785" s="23" t="s">
        <v>45</v>
      </c>
      <c r="X1785" s="31">
        <f>+[1]DEPURADO!K1779+[1]DEPURADO!L1779</f>
        <v>634272</v>
      </c>
      <c r="Y1785" s="23" t="s">
        <v>45</v>
      </c>
      <c r="Z1785" s="31">
        <f t="shared" si="193"/>
        <v>634272</v>
      </c>
      <c r="AA1785" s="31"/>
      <c r="AB1785" s="31">
        <v>0</v>
      </c>
      <c r="AC1785" s="31">
        <v>0</v>
      </c>
      <c r="AD1785" s="30"/>
      <c r="AE1785" s="30">
        <f>+[1]DEPURADO!K1779</f>
        <v>0</v>
      </c>
      <c r="AF1785" s="30">
        <v>0</v>
      </c>
      <c r="AG1785" s="30">
        <f t="shared" si="194"/>
        <v>0</v>
      </c>
      <c r="AH1785" s="30">
        <v>0</v>
      </c>
      <c r="AI1785" s="30" t="str">
        <f>+[1]DEPURADO!G1779</f>
        <v>GLOSA LEGALIZADA</v>
      </c>
      <c r="AJ1785" s="32"/>
      <c r="AK1785" s="33"/>
    </row>
    <row r="1786" spans="1:37" s="34" customFormat="1" x14ac:dyDescent="0.25">
      <c r="A1786" s="23">
        <f t="shared" si="195"/>
        <v>1778</v>
      </c>
      <c r="B1786" s="24" t="s">
        <v>44</v>
      </c>
      <c r="C1786" s="23" t="str">
        <f>+[1]DEPURADO!A1780</f>
        <v>HLC117760</v>
      </c>
      <c r="D1786" s="23">
        <f>+[1]DEPURADO!B1780</f>
        <v>117760</v>
      </c>
      <c r="E1786" s="25">
        <f>+[1]DEPURADO!C1780</f>
        <v>45626</v>
      </c>
      <c r="F1786" s="26">
        <f>+IF([1]DEPURADO!D1780&gt;1,[1]DEPURADO!D1780," ")</f>
        <v>45644</v>
      </c>
      <c r="G1786" s="27">
        <f>[1]DEPURADO!F1780</f>
        <v>46236</v>
      </c>
      <c r="H1786" s="28">
        <v>0</v>
      </c>
      <c r="I1786" s="28">
        <f>+[1]DEPURADO!M1780+[1]DEPURADO!N1780</f>
        <v>0</v>
      </c>
      <c r="J1786" s="28">
        <f>+[1]DEPURADO!R1780</f>
        <v>0</v>
      </c>
      <c r="K1786" s="29">
        <f>+[1]DEPURADO!P1780+[1]DEPURADO!Q1780</f>
        <v>0</v>
      </c>
      <c r="L1786" s="28">
        <v>0</v>
      </c>
      <c r="M1786" s="28">
        <v>0</v>
      </c>
      <c r="N1786" s="28">
        <f t="shared" si="189"/>
        <v>0</v>
      </c>
      <c r="O1786" s="28">
        <f t="shared" si="190"/>
        <v>46236</v>
      </c>
      <c r="P1786" s="24">
        <f>IF([1]DEPURADO!H1780&gt;1,0,[1]DEPURADO!B1780)</f>
        <v>117760</v>
      </c>
      <c r="Q1786" s="30">
        <f t="shared" si="191"/>
        <v>46236</v>
      </c>
      <c r="R1786" s="31">
        <f t="shared" si="192"/>
        <v>0</v>
      </c>
      <c r="S1786" s="31">
        <f>+[1]DEPURADO!J1780</f>
        <v>0</v>
      </c>
      <c r="T1786" s="23" t="s">
        <v>45</v>
      </c>
      <c r="U1786" s="31">
        <f>+[1]DEPURADO!I1780</f>
        <v>0</v>
      </c>
      <c r="V1786" s="30"/>
      <c r="W1786" s="23" t="s">
        <v>45</v>
      </c>
      <c r="X1786" s="31">
        <f>+[1]DEPURADO!K1780+[1]DEPURADO!L1780</f>
        <v>46236</v>
      </c>
      <c r="Y1786" s="23" t="s">
        <v>45</v>
      </c>
      <c r="Z1786" s="31">
        <f t="shared" si="193"/>
        <v>46236</v>
      </c>
      <c r="AA1786" s="31"/>
      <c r="AB1786" s="31">
        <v>0</v>
      </c>
      <c r="AC1786" s="31">
        <v>0</v>
      </c>
      <c r="AD1786" s="30"/>
      <c r="AE1786" s="30">
        <f>+[1]DEPURADO!K1780</f>
        <v>0</v>
      </c>
      <c r="AF1786" s="30">
        <v>0</v>
      </c>
      <c r="AG1786" s="30">
        <f t="shared" si="194"/>
        <v>0</v>
      </c>
      <c r="AH1786" s="30">
        <v>0</v>
      </c>
      <c r="AI1786" s="30" t="str">
        <f>+[1]DEPURADO!G1780</f>
        <v>GLOSA LEGALIZADA</v>
      </c>
      <c r="AJ1786" s="32"/>
      <c r="AK1786" s="33"/>
    </row>
    <row r="1787" spans="1:37" s="34" customFormat="1" x14ac:dyDescent="0.25">
      <c r="A1787" s="23">
        <f t="shared" si="195"/>
        <v>1779</v>
      </c>
      <c r="B1787" s="24" t="s">
        <v>44</v>
      </c>
      <c r="C1787" s="23" t="str">
        <f>+[1]DEPURADO!A1781</f>
        <v>HLC116487</v>
      </c>
      <c r="D1787" s="23">
        <f>+[1]DEPURADO!B1781</f>
        <v>116487</v>
      </c>
      <c r="E1787" s="25">
        <f>+[1]DEPURADO!C1781</f>
        <v>45626</v>
      </c>
      <c r="F1787" s="26">
        <f>+IF([1]DEPURADO!D1781&gt;1,[1]DEPURADO!D1781," ")</f>
        <v>45644</v>
      </c>
      <c r="G1787" s="27">
        <f>[1]DEPURADO!F1781</f>
        <v>616772</v>
      </c>
      <c r="H1787" s="28">
        <v>0</v>
      </c>
      <c r="I1787" s="28">
        <f>+[1]DEPURADO!M1781+[1]DEPURADO!N1781</f>
        <v>0</v>
      </c>
      <c r="J1787" s="28">
        <f>+[1]DEPURADO!R1781</f>
        <v>0</v>
      </c>
      <c r="K1787" s="29">
        <f>+[1]DEPURADO!P1781+[1]DEPURADO!Q1781</f>
        <v>0</v>
      </c>
      <c r="L1787" s="28">
        <v>0</v>
      </c>
      <c r="M1787" s="28">
        <v>0</v>
      </c>
      <c r="N1787" s="28">
        <f t="shared" si="189"/>
        <v>0</v>
      </c>
      <c r="O1787" s="28">
        <f t="shared" si="190"/>
        <v>616772</v>
      </c>
      <c r="P1787" s="24">
        <f>IF([1]DEPURADO!H1781&gt;1,0,[1]DEPURADO!B1781)</f>
        <v>116487</v>
      </c>
      <c r="Q1787" s="30">
        <f t="shared" si="191"/>
        <v>616772</v>
      </c>
      <c r="R1787" s="31">
        <f t="shared" si="192"/>
        <v>0</v>
      </c>
      <c r="S1787" s="31">
        <f>+[1]DEPURADO!J1781</f>
        <v>0</v>
      </c>
      <c r="T1787" s="23" t="s">
        <v>45</v>
      </c>
      <c r="U1787" s="31">
        <f>+[1]DEPURADO!I1781</f>
        <v>0</v>
      </c>
      <c r="V1787" s="30"/>
      <c r="W1787" s="23" t="s">
        <v>45</v>
      </c>
      <c r="X1787" s="31">
        <f>+[1]DEPURADO!K1781+[1]DEPURADO!L1781</f>
        <v>616772</v>
      </c>
      <c r="Y1787" s="23" t="s">
        <v>45</v>
      </c>
      <c r="Z1787" s="31">
        <f t="shared" si="193"/>
        <v>616772</v>
      </c>
      <c r="AA1787" s="31"/>
      <c r="AB1787" s="31">
        <v>0</v>
      </c>
      <c r="AC1787" s="31">
        <v>0</v>
      </c>
      <c r="AD1787" s="30"/>
      <c r="AE1787" s="30">
        <f>+[1]DEPURADO!K1781</f>
        <v>0</v>
      </c>
      <c r="AF1787" s="30">
        <v>0</v>
      </c>
      <c r="AG1787" s="30">
        <f t="shared" si="194"/>
        <v>0</v>
      </c>
      <c r="AH1787" s="30">
        <v>0</v>
      </c>
      <c r="AI1787" s="30" t="str">
        <f>+[1]DEPURADO!G1781</f>
        <v>GLOSA LEGALIZADA</v>
      </c>
      <c r="AJ1787" s="32"/>
      <c r="AK1787" s="33"/>
    </row>
    <row r="1788" spans="1:37" s="34" customFormat="1" x14ac:dyDescent="0.25">
      <c r="A1788" s="23">
        <f t="shared" si="195"/>
        <v>1780</v>
      </c>
      <c r="B1788" s="24" t="s">
        <v>44</v>
      </c>
      <c r="C1788" s="23" t="str">
        <f>+[1]DEPURADO!A1782</f>
        <v>HLC117485</v>
      </c>
      <c r="D1788" s="23">
        <f>+[1]DEPURADO!B1782</f>
        <v>117485</v>
      </c>
      <c r="E1788" s="25">
        <f>+[1]DEPURADO!C1782</f>
        <v>45626</v>
      </c>
      <c r="F1788" s="26">
        <f>+IF([1]DEPURADO!D1782&gt;1,[1]DEPURADO!D1782," ")</f>
        <v>45644</v>
      </c>
      <c r="G1788" s="27">
        <f>[1]DEPURADO!F1782</f>
        <v>70071</v>
      </c>
      <c r="H1788" s="28">
        <v>0</v>
      </c>
      <c r="I1788" s="28">
        <f>+[1]DEPURADO!M1782+[1]DEPURADO!N1782</f>
        <v>0</v>
      </c>
      <c r="J1788" s="28">
        <f>+[1]DEPURADO!R1782</f>
        <v>0</v>
      </c>
      <c r="K1788" s="29">
        <f>+[1]DEPURADO!P1782+[1]DEPURADO!Q1782</f>
        <v>0</v>
      </c>
      <c r="L1788" s="28">
        <v>0</v>
      </c>
      <c r="M1788" s="28">
        <v>0</v>
      </c>
      <c r="N1788" s="28">
        <f t="shared" si="189"/>
        <v>0</v>
      </c>
      <c r="O1788" s="28">
        <f t="shared" si="190"/>
        <v>70071</v>
      </c>
      <c r="P1788" s="24">
        <f>IF([1]DEPURADO!H1782&gt;1,0,[1]DEPURADO!B1782)</f>
        <v>117485</v>
      </c>
      <c r="Q1788" s="30">
        <f t="shared" si="191"/>
        <v>70071</v>
      </c>
      <c r="R1788" s="31">
        <f t="shared" si="192"/>
        <v>0</v>
      </c>
      <c r="S1788" s="31">
        <f>+[1]DEPURADO!J1782</f>
        <v>0</v>
      </c>
      <c r="T1788" s="23" t="s">
        <v>45</v>
      </c>
      <c r="U1788" s="31">
        <f>+[1]DEPURADO!I1782</f>
        <v>0</v>
      </c>
      <c r="V1788" s="30"/>
      <c r="W1788" s="23" t="s">
        <v>45</v>
      </c>
      <c r="X1788" s="31">
        <f>+[1]DEPURADO!K1782+[1]DEPURADO!L1782</f>
        <v>70071</v>
      </c>
      <c r="Y1788" s="23" t="s">
        <v>45</v>
      </c>
      <c r="Z1788" s="31">
        <f t="shared" si="193"/>
        <v>70071</v>
      </c>
      <c r="AA1788" s="31"/>
      <c r="AB1788" s="31">
        <v>0</v>
      </c>
      <c r="AC1788" s="31">
        <v>0</v>
      </c>
      <c r="AD1788" s="30"/>
      <c r="AE1788" s="30">
        <f>+[1]DEPURADO!K1782</f>
        <v>0</v>
      </c>
      <c r="AF1788" s="30">
        <v>0</v>
      </c>
      <c r="AG1788" s="30">
        <f t="shared" si="194"/>
        <v>0</v>
      </c>
      <c r="AH1788" s="30">
        <v>0</v>
      </c>
      <c r="AI1788" s="30" t="str">
        <f>+[1]DEPURADO!G1782</f>
        <v>GLOSA LEGALIZADA</v>
      </c>
      <c r="AJ1788" s="32"/>
      <c r="AK1788" s="33"/>
    </row>
    <row r="1789" spans="1:37" s="34" customFormat="1" x14ac:dyDescent="0.25">
      <c r="A1789" s="23">
        <f t="shared" si="195"/>
        <v>1781</v>
      </c>
      <c r="B1789" s="24" t="s">
        <v>44</v>
      </c>
      <c r="C1789" s="23" t="str">
        <f>+[1]DEPURADO!A1783</f>
        <v>HLC117072</v>
      </c>
      <c r="D1789" s="23">
        <f>+[1]DEPURADO!B1783</f>
        <v>117072</v>
      </c>
      <c r="E1789" s="25">
        <f>+[1]DEPURADO!C1783</f>
        <v>45626</v>
      </c>
      <c r="F1789" s="26">
        <f>+IF([1]DEPURADO!D1783&gt;1,[1]DEPURADO!D1783," ")</f>
        <v>45644</v>
      </c>
      <c r="G1789" s="27">
        <f>[1]DEPURADO!F1783</f>
        <v>68460</v>
      </c>
      <c r="H1789" s="28">
        <v>0</v>
      </c>
      <c r="I1789" s="28">
        <f>+[1]DEPURADO!M1783+[1]DEPURADO!N1783</f>
        <v>0</v>
      </c>
      <c r="J1789" s="28">
        <f>+[1]DEPURADO!R1783</f>
        <v>0</v>
      </c>
      <c r="K1789" s="29">
        <f>+[1]DEPURADO!P1783+[1]DEPURADO!Q1783</f>
        <v>0</v>
      </c>
      <c r="L1789" s="28">
        <v>0</v>
      </c>
      <c r="M1789" s="28">
        <v>0</v>
      </c>
      <c r="N1789" s="28">
        <f t="shared" si="189"/>
        <v>0</v>
      </c>
      <c r="O1789" s="28">
        <f t="shared" si="190"/>
        <v>68460</v>
      </c>
      <c r="P1789" s="24">
        <f>IF([1]DEPURADO!H1783&gt;1,0,[1]DEPURADO!B1783)</f>
        <v>117072</v>
      </c>
      <c r="Q1789" s="30">
        <f t="shared" si="191"/>
        <v>68460</v>
      </c>
      <c r="R1789" s="31">
        <f t="shared" si="192"/>
        <v>0</v>
      </c>
      <c r="S1789" s="31">
        <f>+[1]DEPURADO!J1783</f>
        <v>0</v>
      </c>
      <c r="T1789" s="23" t="s">
        <v>45</v>
      </c>
      <c r="U1789" s="31">
        <f>+[1]DEPURADO!I1783</f>
        <v>0</v>
      </c>
      <c r="V1789" s="30"/>
      <c r="W1789" s="23" t="s">
        <v>45</v>
      </c>
      <c r="X1789" s="31">
        <f>+[1]DEPURADO!K1783+[1]DEPURADO!L1783</f>
        <v>68460</v>
      </c>
      <c r="Y1789" s="23" t="s">
        <v>45</v>
      </c>
      <c r="Z1789" s="31">
        <f t="shared" si="193"/>
        <v>68460</v>
      </c>
      <c r="AA1789" s="31"/>
      <c r="AB1789" s="31">
        <v>0</v>
      </c>
      <c r="AC1789" s="31">
        <v>0</v>
      </c>
      <c r="AD1789" s="30"/>
      <c r="AE1789" s="30">
        <f>+[1]DEPURADO!K1783</f>
        <v>0</v>
      </c>
      <c r="AF1789" s="30">
        <v>0</v>
      </c>
      <c r="AG1789" s="30">
        <f t="shared" si="194"/>
        <v>0</v>
      </c>
      <c r="AH1789" s="30">
        <v>0</v>
      </c>
      <c r="AI1789" s="30" t="str">
        <f>+[1]DEPURADO!G1783</f>
        <v>GLOSA LEGALIZADA</v>
      </c>
      <c r="AJ1789" s="32"/>
      <c r="AK1789" s="33"/>
    </row>
    <row r="1790" spans="1:37" s="34" customFormat="1" x14ac:dyDescent="0.25">
      <c r="A1790" s="23">
        <f t="shared" si="195"/>
        <v>1782</v>
      </c>
      <c r="B1790" s="24" t="s">
        <v>44</v>
      </c>
      <c r="C1790" s="23" t="str">
        <f>+[1]DEPURADO!A1784</f>
        <v>HLC116679</v>
      </c>
      <c r="D1790" s="23">
        <f>+[1]DEPURADO!B1784</f>
        <v>116679</v>
      </c>
      <c r="E1790" s="25">
        <f>+[1]DEPURADO!C1784</f>
        <v>45626</v>
      </c>
      <c r="F1790" s="26">
        <f>+IF([1]DEPURADO!D1784&gt;1,[1]DEPURADO!D1784," ")</f>
        <v>45644</v>
      </c>
      <c r="G1790" s="27">
        <f>[1]DEPURADO!F1784</f>
        <v>347944</v>
      </c>
      <c r="H1790" s="28">
        <v>0</v>
      </c>
      <c r="I1790" s="28">
        <f>+[1]DEPURADO!M1784+[1]DEPURADO!N1784</f>
        <v>0</v>
      </c>
      <c r="J1790" s="28">
        <f>+[1]DEPURADO!R1784</f>
        <v>0</v>
      </c>
      <c r="K1790" s="29">
        <f>+[1]DEPURADO!P1784+[1]DEPURADO!Q1784</f>
        <v>0</v>
      </c>
      <c r="L1790" s="28">
        <v>0</v>
      </c>
      <c r="M1790" s="28">
        <v>0</v>
      </c>
      <c r="N1790" s="28">
        <f t="shared" si="189"/>
        <v>0</v>
      </c>
      <c r="O1790" s="28">
        <f t="shared" si="190"/>
        <v>347944</v>
      </c>
      <c r="P1790" s="24">
        <f>IF([1]DEPURADO!H1784&gt;1,0,[1]DEPURADO!B1784)</f>
        <v>116679</v>
      </c>
      <c r="Q1790" s="30">
        <f t="shared" si="191"/>
        <v>347944</v>
      </c>
      <c r="R1790" s="31">
        <f t="shared" si="192"/>
        <v>0</v>
      </c>
      <c r="S1790" s="31">
        <f>+[1]DEPURADO!J1784</f>
        <v>0</v>
      </c>
      <c r="T1790" s="23" t="s">
        <v>45</v>
      </c>
      <c r="U1790" s="31">
        <f>+[1]DEPURADO!I1784</f>
        <v>0</v>
      </c>
      <c r="V1790" s="30"/>
      <c r="W1790" s="23" t="s">
        <v>45</v>
      </c>
      <c r="X1790" s="31">
        <f>+[1]DEPURADO!K1784+[1]DEPURADO!L1784</f>
        <v>347944</v>
      </c>
      <c r="Y1790" s="23" t="s">
        <v>45</v>
      </c>
      <c r="Z1790" s="31">
        <f t="shared" si="193"/>
        <v>347944</v>
      </c>
      <c r="AA1790" s="31"/>
      <c r="AB1790" s="31">
        <v>0</v>
      </c>
      <c r="AC1790" s="31">
        <v>0</v>
      </c>
      <c r="AD1790" s="30"/>
      <c r="AE1790" s="30">
        <f>+[1]DEPURADO!K1784</f>
        <v>0</v>
      </c>
      <c r="AF1790" s="30">
        <v>0</v>
      </c>
      <c r="AG1790" s="30">
        <f t="shared" si="194"/>
        <v>0</v>
      </c>
      <c r="AH1790" s="30">
        <v>0</v>
      </c>
      <c r="AI1790" s="30" t="str">
        <f>+[1]DEPURADO!G1784</f>
        <v>GLOSA LEGALIZADA</v>
      </c>
      <c r="AJ1790" s="32"/>
      <c r="AK1790" s="33"/>
    </row>
    <row r="1791" spans="1:37" s="34" customFormat="1" x14ac:dyDescent="0.25">
      <c r="A1791" s="23">
        <f t="shared" si="195"/>
        <v>1783</v>
      </c>
      <c r="B1791" s="24" t="s">
        <v>44</v>
      </c>
      <c r="C1791" s="23" t="str">
        <f>+[1]DEPURADO!A1785</f>
        <v>HLC117510</v>
      </c>
      <c r="D1791" s="23">
        <f>+[1]DEPURADO!B1785</f>
        <v>117510</v>
      </c>
      <c r="E1791" s="25">
        <f>+[1]DEPURADO!C1785</f>
        <v>45626</v>
      </c>
      <c r="F1791" s="26">
        <f>+IF([1]DEPURADO!D1785&gt;1,[1]DEPURADO!D1785," ")</f>
        <v>45644</v>
      </c>
      <c r="G1791" s="27">
        <f>[1]DEPURADO!F1785</f>
        <v>73602</v>
      </c>
      <c r="H1791" s="28">
        <v>0</v>
      </c>
      <c r="I1791" s="28">
        <f>+[1]DEPURADO!M1785+[1]DEPURADO!N1785</f>
        <v>0</v>
      </c>
      <c r="J1791" s="28">
        <f>+[1]DEPURADO!R1785</f>
        <v>0</v>
      </c>
      <c r="K1791" s="29">
        <f>+[1]DEPURADO!P1785+[1]DEPURADO!Q1785</f>
        <v>0</v>
      </c>
      <c r="L1791" s="28">
        <v>0</v>
      </c>
      <c r="M1791" s="28">
        <v>0</v>
      </c>
      <c r="N1791" s="28">
        <f t="shared" si="189"/>
        <v>0</v>
      </c>
      <c r="O1791" s="28">
        <f t="shared" si="190"/>
        <v>73602</v>
      </c>
      <c r="P1791" s="24">
        <f>IF([1]DEPURADO!H1785&gt;1,0,[1]DEPURADO!B1785)</f>
        <v>117510</v>
      </c>
      <c r="Q1791" s="30">
        <f t="shared" si="191"/>
        <v>73602</v>
      </c>
      <c r="R1791" s="31">
        <f t="shared" si="192"/>
        <v>0</v>
      </c>
      <c r="S1791" s="31">
        <f>+[1]DEPURADO!J1785</f>
        <v>0</v>
      </c>
      <c r="T1791" s="23" t="s">
        <v>45</v>
      </c>
      <c r="U1791" s="31">
        <f>+[1]DEPURADO!I1785</f>
        <v>0</v>
      </c>
      <c r="V1791" s="30"/>
      <c r="W1791" s="23" t="s">
        <v>45</v>
      </c>
      <c r="X1791" s="31">
        <f>+[1]DEPURADO!K1785+[1]DEPURADO!L1785</f>
        <v>73602</v>
      </c>
      <c r="Y1791" s="23" t="s">
        <v>45</v>
      </c>
      <c r="Z1791" s="31">
        <f t="shared" si="193"/>
        <v>73602</v>
      </c>
      <c r="AA1791" s="31"/>
      <c r="AB1791" s="31">
        <v>0</v>
      </c>
      <c r="AC1791" s="31">
        <v>0</v>
      </c>
      <c r="AD1791" s="30"/>
      <c r="AE1791" s="30">
        <f>+[1]DEPURADO!K1785</f>
        <v>0</v>
      </c>
      <c r="AF1791" s="30">
        <v>0</v>
      </c>
      <c r="AG1791" s="30">
        <f t="shared" si="194"/>
        <v>0</v>
      </c>
      <c r="AH1791" s="30">
        <v>0</v>
      </c>
      <c r="AI1791" s="30" t="str">
        <f>+[1]DEPURADO!G1785</f>
        <v>GLOSA LEGALIZADA</v>
      </c>
      <c r="AJ1791" s="32"/>
      <c r="AK1791" s="33"/>
    </row>
    <row r="1792" spans="1:37" s="34" customFormat="1" x14ac:dyDescent="0.25">
      <c r="A1792" s="23">
        <f t="shared" si="195"/>
        <v>1784</v>
      </c>
      <c r="B1792" s="24" t="s">
        <v>44</v>
      </c>
      <c r="C1792" s="23" t="str">
        <f>+[1]DEPURADO!A1786</f>
        <v>HLC117468</v>
      </c>
      <c r="D1792" s="23">
        <f>+[1]DEPURADO!B1786</f>
        <v>117468</v>
      </c>
      <c r="E1792" s="25">
        <f>+[1]DEPURADO!C1786</f>
        <v>45626</v>
      </c>
      <c r="F1792" s="26">
        <f>+IF([1]DEPURADO!D1786&gt;1,[1]DEPURADO!D1786," ")</f>
        <v>45644</v>
      </c>
      <c r="G1792" s="27">
        <f>[1]DEPURADO!F1786</f>
        <v>196243</v>
      </c>
      <c r="H1792" s="28">
        <v>0</v>
      </c>
      <c r="I1792" s="28">
        <f>+[1]DEPURADO!M1786+[1]DEPURADO!N1786</f>
        <v>0</v>
      </c>
      <c r="J1792" s="28">
        <f>+[1]DEPURADO!R1786</f>
        <v>0</v>
      </c>
      <c r="K1792" s="29">
        <f>+[1]DEPURADO!P1786+[1]DEPURADO!Q1786</f>
        <v>0</v>
      </c>
      <c r="L1792" s="28">
        <v>0</v>
      </c>
      <c r="M1792" s="28">
        <v>0</v>
      </c>
      <c r="N1792" s="28">
        <f t="shared" si="189"/>
        <v>0</v>
      </c>
      <c r="O1792" s="28">
        <f t="shared" si="190"/>
        <v>196243</v>
      </c>
      <c r="P1792" s="24">
        <f>IF([1]DEPURADO!H1786&gt;1,0,[1]DEPURADO!B1786)</f>
        <v>117468</v>
      </c>
      <c r="Q1792" s="30">
        <f t="shared" si="191"/>
        <v>196243</v>
      </c>
      <c r="R1792" s="31">
        <f t="shared" si="192"/>
        <v>0</v>
      </c>
      <c r="S1792" s="31">
        <f>+[1]DEPURADO!J1786</f>
        <v>0</v>
      </c>
      <c r="T1792" s="23" t="s">
        <v>45</v>
      </c>
      <c r="U1792" s="31">
        <f>+[1]DEPURADO!I1786</f>
        <v>0</v>
      </c>
      <c r="V1792" s="30"/>
      <c r="W1792" s="23" t="s">
        <v>45</v>
      </c>
      <c r="X1792" s="31">
        <f>+[1]DEPURADO!K1786+[1]DEPURADO!L1786</f>
        <v>196243</v>
      </c>
      <c r="Y1792" s="23" t="s">
        <v>45</v>
      </c>
      <c r="Z1792" s="31">
        <f t="shared" si="193"/>
        <v>196243</v>
      </c>
      <c r="AA1792" s="31"/>
      <c r="AB1792" s="31">
        <v>0</v>
      </c>
      <c r="AC1792" s="31">
        <v>0</v>
      </c>
      <c r="AD1792" s="30"/>
      <c r="AE1792" s="30">
        <f>+[1]DEPURADO!K1786</f>
        <v>0</v>
      </c>
      <c r="AF1792" s="30">
        <v>0</v>
      </c>
      <c r="AG1792" s="30">
        <f t="shared" si="194"/>
        <v>0</v>
      </c>
      <c r="AH1792" s="30">
        <v>0</v>
      </c>
      <c r="AI1792" s="30" t="str">
        <f>+[1]DEPURADO!G1786</f>
        <v>GLOSA LEGALIZADA</v>
      </c>
      <c r="AJ1792" s="32"/>
      <c r="AK1792" s="33"/>
    </row>
    <row r="1793" spans="1:37" s="34" customFormat="1" x14ac:dyDescent="0.25">
      <c r="A1793" s="23">
        <f t="shared" si="195"/>
        <v>1785</v>
      </c>
      <c r="B1793" s="24" t="s">
        <v>44</v>
      </c>
      <c r="C1793" s="23" t="str">
        <f>+[1]DEPURADO!A1787</f>
        <v>HLC116686</v>
      </c>
      <c r="D1793" s="23">
        <f>+[1]DEPURADO!B1787</f>
        <v>116686</v>
      </c>
      <c r="E1793" s="25">
        <f>+[1]DEPURADO!C1787</f>
        <v>45626</v>
      </c>
      <c r="F1793" s="26">
        <f>+IF([1]DEPURADO!D1787&gt;1,[1]DEPURADO!D1787," ")</f>
        <v>45644</v>
      </c>
      <c r="G1793" s="27">
        <f>[1]DEPURADO!F1787</f>
        <v>1370292</v>
      </c>
      <c r="H1793" s="28">
        <v>0</v>
      </c>
      <c r="I1793" s="28">
        <f>+[1]DEPURADO!M1787+[1]DEPURADO!N1787</f>
        <v>0</v>
      </c>
      <c r="J1793" s="28">
        <f>+[1]DEPURADO!R1787</f>
        <v>0</v>
      </c>
      <c r="K1793" s="29">
        <f>+[1]DEPURADO!P1787+[1]DEPURADO!Q1787</f>
        <v>0</v>
      </c>
      <c r="L1793" s="28">
        <v>0</v>
      </c>
      <c r="M1793" s="28">
        <v>0</v>
      </c>
      <c r="N1793" s="28">
        <f t="shared" si="189"/>
        <v>0</v>
      </c>
      <c r="O1793" s="28">
        <f t="shared" si="190"/>
        <v>1370292</v>
      </c>
      <c r="P1793" s="24">
        <f>IF([1]DEPURADO!H1787&gt;1,0,[1]DEPURADO!B1787)</f>
        <v>116686</v>
      </c>
      <c r="Q1793" s="30">
        <f t="shared" si="191"/>
        <v>1370292</v>
      </c>
      <c r="R1793" s="31">
        <f t="shared" si="192"/>
        <v>0</v>
      </c>
      <c r="S1793" s="31">
        <f>+[1]DEPURADO!J1787</f>
        <v>0</v>
      </c>
      <c r="T1793" s="23" t="s">
        <v>45</v>
      </c>
      <c r="U1793" s="31">
        <f>+[1]DEPURADO!I1787</f>
        <v>0</v>
      </c>
      <c r="V1793" s="30"/>
      <c r="W1793" s="23" t="s">
        <v>45</v>
      </c>
      <c r="X1793" s="31">
        <f>+[1]DEPURADO!K1787+[1]DEPURADO!L1787</f>
        <v>1370292</v>
      </c>
      <c r="Y1793" s="23" t="s">
        <v>45</v>
      </c>
      <c r="Z1793" s="31">
        <f t="shared" si="193"/>
        <v>1370292</v>
      </c>
      <c r="AA1793" s="31"/>
      <c r="AB1793" s="31">
        <v>0</v>
      </c>
      <c r="AC1793" s="31">
        <v>0</v>
      </c>
      <c r="AD1793" s="30"/>
      <c r="AE1793" s="30">
        <f>+[1]DEPURADO!K1787</f>
        <v>0</v>
      </c>
      <c r="AF1793" s="30">
        <v>0</v>
      </c>
      <c r="AG1793" s="30">
        <f t="shared" si="194"/>
        <v>0</v>
      </c>
      <c r="AH1793" s="30">
        <v>0</v>
      </c>
      <c r="AI1793" s="30" t="str">
        <f>+[1]DEPURADO!G1787</f>
        <v>GLOSA LEGALIZADA</v>
      </c>
      <c r="AJ1793" s="32"/>
      <c r="AK1793" s="33"/>
    </row>
    <row r="1794" spans="1:37" s="34" customFormat="1" x14ac:dyDescent="0.25">
      <c r="A1794" s="23">
        <f t="shared" si="195"/>
        <v>1786</v>
      </c>
      <c r="B1794" s="24" t="s">
        <v>44</v>
      </c>
      <c r="C1794" s="23" t="str">
        <f>+[1]DEPURADO!A1788</f>
        <v>HLC116484</v>
      </c>
      <c r="D1794" s="23">
        <f>+[1]DEPURADO!B1788</f>
        <v>116484</v>
      </c>
      <c r="E1794" s="25">
        <f>+[1]DEPURADO!C1788</f>
        <v>45626</v>
      </c>
      <c r="F1794" s="26">
        <f>+IF([1]DEPURADO!D1788&gt;1,[1]DEPURADO!D1788," ")</f>
        <v>45644</v>
      </c>
      <c r="G1794" s="27">
        <f>[1]DEPURADO!F1788</f>
        <v>537060</v>
      </c>
      <c r="H1794" s="28">
        <v>0</v>
      </c>
      <c r="I1794" s="28">
        <f>+[1]DEPURADO!M1788+[1]DEPURADO!N1788</f>
        <v>0</v>
      </c>
      <c r="J1794" s="28">
        <f>+[1]DEPURADO!R1788</f>
        <v>0</v>
      </c>
      <c r="K1794" s="29">
        <f>+[1]DEPURADO!P1788+[1]DEPURADO!Q1788</f>
        <v>0</v>
      </c>
      <c r="L1794" s="28">
        <v>0</v>
      </c>
      <c r="M1794" s="28">
        <v>0</v>
      </c>
      <c r="N1794" s="28">
        <f t="shared" si="189"/>
        <v>0</v>
      </c>
      <c r="O1794" s="28">
        <f t="shared" si="190"/>
        <v>537060</v>
      </c>
      <c r="P1794" s="24">
        <f>IF([1]DEPURADO!H1788&gt;1,0,[1]DEPURADO!B1788)</f>
        <v>116484</v>
      </c>
      <c r="Q1794" s="30">
        <f t="shared" si="191"/>
        <v>537060</v>
      </c>
      <c r="R1794" s="31">
        <f t="shared" si="192"/>
        <v>0</v>
      </c>
      <c r="S1794" s="31">
        <f>+[1]DEPURADO!J1788</f>
        <v>0</v>
      </c>
      <c r="T1794" s="23" t="s">
        <v>45</v>
      </c>
      <c r="U1794" s="31">
        <f>+[1]DEPURADO!I1788</f>
        <v>0</v>
      </c>
      <c r="V1794" s="30"/>
      <c r="W1794" s="23" t="s">
        <v>45</v>
      </c>
      <c r="X1794" s="31">
        <f>+[1]DEPURADO!K1788+[1]DEPURADO!L1788</f>
        <v>537060</v>
      </c>
      <c r="Y1794" s="23" t="s">
        <v>45</v>
      </c>
      <c r="Z1794" s="31">
        <f t="shared" si="193"/>
        <v>537060</v>
      </c>
      <c r="AA1794" s="31"/>
      <c r="AB1794" s="31">
        <v>0</v>
      </c>
      <c r="AC1794" s="31">
        <v>0</v>
      </c>
      <c r="AD1794" s="30"/>
      <c r="AE1794" s="30">
        <f>+[1]DEPURADO!K1788</f>
        <v>0</v>
      </c>
      <c r="AF1794" s="30">
        <v>0</v>
      </c>
      <c r="AG1794" s="30">
        <f t="shared" si="194"/>
        <v>0</v>
      </c>
      <c r="AH1794" s="30">
        <v>0</v>
      </c>
      <c r="AI1794" s="30" t="str">
        <f>+[1]DEPURADO!G1788</f>
        <v>GLOSA LEGALIZADA</v>
      </c>
      <c r="AJ1794" s="32"/>
      <c r="AK1794" s="33"/>
    </row>
    <row r="1795" spans="1:37" s="34" customFormat="1" x14ac:dyDescent="0.25">
      <c r="A1795" s="23">
        <f t="shared" si="195"/>
        <v>1787</v>
      </c>
      <c r="B1795" s="24" t="s">
        <v>44</v>
      </c>
      <c r="C1795" s="23" t="str">
        <f>+[1]DEPURADO!A1789</f>
        <v>HLC116415</v>
      </c>
      <c r="D1795" s="23">
        <f>+[1]DEPURADO!B1789</f>
        <v>116415</v>
      </c>
      <c r="E1795" s="25">
        <f>+[1]DEPURADO!C1789</f>
        <v>45626</v>
      </c>
      <c r="F1795" s="26">
        <f>+IF([1]DEPURADO!D1789&gt;1,[1]DEPURADO!D1789," ")</f>
        <v>45644</v>
      </c>
      <c r="G1795" s="27">
        <f>[1]DEPURADO!F1789</f>
        <v>282875</v>
      </c>
      <c r="H1795" s="28">
        <v>0</v>
      </c>
      <c r="I1795" s="28">
        <f>+[1]DEPURADO!M1789+[1]DEPURADO!N1789</f>
        <v>0</v>
      </c>
      <c r="J1795" s="28">
        <f>+[1]DEPURADO!R1789</f>
        <v>0</v>
      </c>
      <c r="K1795" s="29">
        <f>+[1]DEPURADO!P1789+[1]DEPURADO!Q1789</f>
        <v>0</v>
      </c>
      <c r="L1795" s="28">
        <v>0</v>
      </c>
      <c r="M1795" s="28">
        <v>0</v>
      </c>
      <c r="N1795" s="28">
        <f t="shared" si="189"/>
        <v>0</v>
      </c>
      <c r="O1795" s="28">
        <f t="shared" si="190"/>
        <v>282875</v>
      </c>
      <c r="P1795" s="24">
        <f>IF([1]DEPURADO!H1789&gt;1,0,[1]DEPURADO!B1789)</f>
        <v>116415</v>
      </c>
      <c r="Q1795" s="30">
        <f t="shared" si="191"/>
        <v>282875</v>
      </c>
      <c r="R1795" s="31">
        <f t="shared" si="192"/>
        <v>0</v>
      </c>
      <c r="S1795" s="31">
        <f>+[1]DEPURADO!J1789</f>
        <v>0</v>
      </c>
      <c r="T1795" s="23" t="s">
        <v>45</v>
      </c>
      <c r="U1795" s="31">
        <f>+[1]DEPURADO!I1789</f>
        <v>0</v>
      </c>
      <c r="V1795" s="30"/>
      <c r="W1795" s="23" t="s">
        <v>45</v>
      </c>
      <c r="X1795" s="31">
        <f>+[1]DEPURADO!K1789+[1]DEPURADO!L1789</f>
        <v>282875</v>
      </c>
      <c r="Y1795" s="23" t="s">
        <v>45</v>
      </c>
      <c r="Z1795" s="31">
        <f t="shared" si="193"/>
        <v>282875</v>
      </c>
      <c r="AA1795" s="31"/>
      <c r="AB1795" s="31">
        <v>0</v>
      </c>
      <c r="AC1795" s="31">
        <v>0</v>
      </c>
      <c r="AD1795" s="30"/>
      <c r="AE1795" s="30">
        <f>+[1]DEPURADO!K1789</f>
        <v>0</v>
      </c>
      <c r="AF1795" s="30">
        <v>0</v>
      </c>
      <c r="AG1795" s="30">
        <f t="shared" si="194"/>
        <v>0</v>
      </c>
      <c r="AH1795" s="30">
        <v>0</v>
      </c>
      <c r="AI1795" s="30" t="str">
        <f>+[1]DEPURADO!G1789</f>
        <v>GLOSA LEGALIZADA</v>
      </c>
      <c r="AJ1795" s="32"/>
      <c r="AK1795" s="33"/>
    </row>
    <row r="1796" spans="1:37" s="34" customFormat="1" x14ac:dyDescent="0.25">
      <c r="A1796" s="23">
        <f t="shared" si="195"/>
        <v>1788</v>
      </c>
      <c r="B1796" s="24" t="s">
        <v>44</v>
      </c>
      <c r="C1796" s="23" t="str">
        <f>+[1]DEPURADO!A1790</f>
        <v>HLC117336</v>
      </c>
      <c r="D1796" s="23">
        <f>+[1]DEPURADO!B1790</f>
        <v>117336</v>
      </c>
      <c r="E1796" s="25">
        <f>+[1]DEPURADO!C1790</f>
        <v>45626</v>
      </c>
      <c r="F1796" s="26">
        <f>+IF([1]DEPURADO!D1790&gt;1,[1]DEPURADO!D1790," ")</f>
        <v>45644</v>
      </c>
      <c r="G1796" s="27">
        <f>[1]DEPURADO!F1790</f>
        <v>205088</v>
      </c>
      <c r="H1796" s="28">
        <v>0</v>
      </c>
      <c r="I1796" s="28">
        <f>+[1]DEPURADO!M1790+[1]DEPURADO!N1790</f>
        <v>0</v>
      </c>
      <c r="J1796" s="28">
        <f>+[1]DEPURADO!R1790</f>
        <v>0</v>
      </c>
      <c r="K1796" s="29">
        <f>+[1]DEPURADO!P1790+[1]DEPURADO!Q1790</f>
        <v>0</v>
      </c>
      <c r="L1796" s="28">
        <v>0</v>
      </c>
      <c r="M1796" s="28">
        <v>0</v>
      </c>
      <c r="N1796" s="28">
        <f t="shared" si="189"/>
        <v>0</v>
      </c>
      <c r="O1796" s="28">
        <f t="shared" si="190"/>
        <v>205088</v>
      </c>
      <c r="P1796" s="24">
        <f>IF([1]DEPURADO!H1790&gt;1,0,[1]DEPURADO!B1790)</f>
        <v>117336</v>
      </c>
      <c r="Q1796" s="30">
        <f t="shared" si="191"/>
        <v>205088</v>
      </c>
      <c r="R1796" s="31">
        <f t="shared" si="192"/>
        <v>0</v>
      </c>
      <c r="S1796" s="31">
        <f>+[1]DEPURADO!J1790</f>
        <v>0</v>
      </c>
      <c r="T1796" s="23" t="s">
        <v>45</v>
      </c>
      <c r="U1796" s="31">
        <f>+[1]DEPURADO!I1790</f>
        <v>0</v>
      </c>
      <c r="V1796" s="30"/>
      <c r="W1796" s="23" t="s">
        <v>45</v>
      </c>
      <c r="X1796" s="31">
        <f>+[1]DEPURADO!K1790+[1]DEPURADO!L1790</f>
        <v>205088</v>
      </c>
      <c r="Y1796" s="23" t="s">
        <v>45</v>
      </c>
      <c r="Z1796" s="31">
        <f t="shared" si="193"/>
        <v>205088</v>
      </c>
      <c r="AA1796" s="31"/>
      <c r="AB1796" s="31">
        <v>0</v>
      </c>
      <c r="AC1796" s="31">
        <v>0</v>
      </c>
      <c r="AD1796" s="30"/>
      <c r="AE1796" s="30">
        <f>+[1]DEPURADO!K1790</f>
        <v>0</v>
      </c>
      <c r="AF1796" s="30">
        <v>0</v>
      </c>
      <c r="AG1796" s="30">
        <f t="shared" si="194"/>
        <v>0</v>
      </c>
      <c r="AH1796" s="30">
        <v>0</v>
      </c>
      <c r="AI1796" s="30" t="str">
        <f>+[1]DEPURADO!G1790</f>
        <v>GLOSA LEGALIZADA</v>
      </c>
      <c r="AJ1796" s="32"/>
      <c r="AK1796" s="33"/>
    </row>
    <row r="1797" spans="1:37" s="34" customFormat="1" x14ac:dyDescent="0.25">
      <c r="A1797" s="23">
        <f t="shared" si="195"/>
        <v>1789</v>
      </c>
      <c r="B1797" s="24" t="s">
        <v>44</v>
      </c>
      <c r="C1797" s="23" t="str">
        <f>+[1]DEPURADO!A1791</f>
        <v>HLC116418</v>
      </c>
      <c r="D1797" s="23">
        <f>+[1]DEPURADO!B1791</f>
        <v>116418</v>
      </c>
      <c r="E1797" s="25">
        <f>+[1]DEPURADO!C1791</f>
        <v>45626</v>
      </c>
      <c r="F1797" s="26">
        <f>+IF([1]DEPURADO!D1791&gt;1,[1]DEPURADO!D1791," ")</f>
        <v>45644</v>
      </c>
      <c r="G1797" s="27">
        <f>[1]DEPURADO!F1791</f>
        <v>2014850</v>
      </c>
      <c r="H1797" s="28">
        <v>0</v>
      </c>
      <c r="I1797" s="28">
        <f>+[1]DEPURADO!M1791+[1]DEPURADO!N1791</f>
        <v>0</v>
      </c>
      <c r="J1797" s="28">
        <f>+[1]DEPURADO!R1791</f>
        <v>0</v>
      </c>
      <c r="K1797" s="29">
        <f>+[1]DEPURADO!P1791+[1]DEPURADO!Q1791</f>
        <v>0</v>
      </c>
      <c r="L1797" s="28">
        <v>0</v>
      </c>
      <c r="M1797" s="28">
        <v>0</v>
      </c>
      <c r="N1797" s="28">
        <f t="shared" si="189"/>
        <v>0</v>
      </c>
      <c r="O1797" s="28">
        <f t="shared" si="190"/>
        <v>2014850</v>
      </c>
      <c r="P1797" s="24">
        <f>IF([1]DEPURADO!H1791&gt;1,0,[1]DEPURADO!B1791)</f>
        <v>116418</v>
      </c>
      <c r="Q1797" s="30">
        <f t="shared" si="191"/>
        <v>2014850</v>
      </c>
      <c r="R1797" s="31">
        <f t="shared" si="192"/>
        <v>0</v>
      </c>
      <c r="S1797" s="31">
        <f>+[1]DEPURADO!J1791</f>
        <v>0</v>
      </c>
      <c r="T1797" s="23" t="s">
        <v>45</v>
      </c>
      <c r="U1797" s="31">
        <f>+[1]DEPURADO!I1791</f>
        <v>0</v>
      </c>
      <c r="V1797" s="30"/>
      <c r="W1797" s="23" t="s">
        <v>45</v>
      </c>
      <c r="X1797" s="31">
        <f>+[1]DEPURADO!K1791+[1]DEPURADO!L1791</f>
        <v>2014850</v>
      </c>
      <c r="Y1797" s="23" t="s">
        <v>45</v>
      </c>
      <c r="Z1797" s="31">
        <f t="shared" si="193"/>
        <v>2014850</v>
      </c>
      <c r="AA1797" s="31"/>
      <c r="AB1797" s="31">
        <v>0</v>
      </c>
      <c r="AC1797" s="31">
        <v>0</v>
      </c>
      <c r="AD1797" s="30"/>
      <c r="AE1797" s="30">
        <f>+[1]DEPURADO!K1791</f>
        <v>0</v>
      </c>
      <c r="AF1797" s="30">
        <v>0</v>
      </c>
      <c r="AG1797" s="30">
        <f t="shared" si="194"/>
        <v>0</v>
      </c>
      <c r="AH1797" s="30">
        <v>0</v>
      </c>
      <c r="AI1797" s="30" t="str">
        <f>+[1]DEPURADO!G1791</f>
        <v>GLOSA LEGALIZADA</v>
      </c>
      <c r="AJ1797" s="32"/>
      <c r="AK1797" s="33"/>
    </row>
    <row r="1798" spans="1:37" s="34" customFormat="1" x14ac:dyDescent="0.25">
      <c r="A1798" s="23">
        <f t="shared" si="195"/>
        <v>1790</v>
      </c>
      <c r="B1798" s="24" t="s">
        <v>44</v>
      </c>
      <c r="C1798" s="23" t="str">
        <f>+[1]DEPURADO!A1792</f>
        <v>HLC116684</v>
      </c>
      <c r="D1798" s="23">
        <f>+[1]DEPURADO!B1792</f>
        <v>116684</v>
      </c>
      <c r="E1798" s="25">
        <f>+[1]DEPURADO!C1792</f>
        <v>45626</v>
      </c>
      <c r="F1798" s="26">
        <f>+IF([1]DEPURADO!D1792&gt;1,[1]DEPURADO!D1792," ")</f>
        <v>45645</v>
      </c>
      <c r="G1798" s="27">
        <f>[1]DEPURADO!F1792</f>
        <v>30758</v>
      </c>
      <c r="H1798" s="28">
        <v>0</v>
      </c>
      <c r="I1798" s="28">
        <f>+[1]DEPURADO!M1792+[1]DEPURADO!N1792</f>
        <v>0</v>
      </c>
      <c r="J1798" s="28">
        <f>+[1]DEPURADO!R1792</f>
        <v>0</v>
      </c>
      <c r="K1798" s="29">
        <f>+[1]DEPURADO!P1792+[1]DEPURADO!Q1792</f>
        <v>0</v>
      </c>
      <c r="L1798" s="28">
        <v>0</v>
      </c>
      <c r="M1798" s="28">
        <v>0</v>
      </c>
      <c r="N1798" s="28">
        <f t="shared" si="189"/>
        <v>0</v>
      </c>
      <c r="O1798" s="28">
        <f t="shared" si="190"/>
        <v>30758</v>
      </c>
      <c r="P1798" s="24">
        <f>IF([1]DEPURADO!H1792&gt;1,0,[1]DEPURADO!B1792)</f>
        <v>116684</v>
      </c>
      <c r="Q1798" s="30">
        <f t="shared" si="191"/>
        <v>30758</v>
      </c>
      <c r="R1798" s="31">
        <f t="shared" si="192"/>
        <v>0</v>
      </c>
      <c r="S1798" s="31">
        <f>+[1]DEPURADO!J1792</f>
        <v>0</v>
      </c>
      <c r="T1798" s="23" t="s">
        <v>45</v>
      </c>
      <c r="U1798" s="31">
        <f>+[1]DEPURADO!I1792</f>
        <v>0</v>
      </c>
      <c r="V1798" s="30"/>
      <c r="W1798" s="23" t="s">
        <v>45</v>
      </c>
      <c r="X1798" s="31">
        <f>+[1]DEPURADO!K1792+[1]DEPURADO!L1792</f>
        <v>30758</v>
      </c>
      <c r="Y1798" s="23" t="s">
        <v>45</v>
      </c>
      <c r="Z1798" s="31">
        <f t="shared" si="193"/>
        <v>30758</v>
      </c>
      <c r="AA1798" s="31"/>
      <c r="AB1798" s="31">
        <v>0</v>
      </c>
      <c r="AC1798" s="31">
        <v>0</v>
      </c>
      <c r="AD1798" s="30"/>
      <c r="AE1798" s="30">
        <f>+[1]DEPURADO!K1792</f>
        <v>0</v>
      </c>
      <c r="AF1798" s="30">
        <v>0</v>
      </c>
      <c r="AG1798" s="30">
        <f t="shared" si="194"/>
        <v>0</v>
      </c>
      <c r="AH1798" s="30">
        <v>0</v>
      </c>
      <c r="AI1798" s="30" t="str">
        <f>+[1]DEPURADO!G1792</f>
        <v>GLOSA LEGALIZADA</v>
      </c>
      <c r="AJ1798" s="32"/>
      <c r="AK1798" s="33"/>
    </row>
    <row r="1799" spans="1:37" s="34" customFormat="1" x14ac:dyDescent="0.25">
      <c r="A1799" s="23">
        <f t="shared" si="195"/>
        <v>1791</v>
      </c>
      <c r="B1799" s="24" t="s">
        <v>44</v>
      </c>
      <c r="C1799" s="23" t="str">
        <f>+[1]DEPURADO!A1793</f>
        <v>HLC117568</v>
      </c>
      <c r="D1799" s="23">
        <f>+[1]DEPURADO!B1793</f>
        <v>117568</v>
      </c>
      <c r="E1799" s="25">
        <f>+[1]DEPURADO!C1793</f>
        <v>45626</v>
      </c>
      <c r="F1799" s="26">
        <f>+IF([1]DEPURADO!D1793&gt;1,[1]DEPURADO!D1793," ")</f>
        <v>45645</v>
      </c>
      <c r="G1799" s="27">
        <f>[1]DEPURADO!F1793</f>
        <v>105280</v>
      </c>
      <c r="H1799" s="28">
        <v>0</v>
      </c>
      <c r="I1799" s="28">
        <f>+[1]DEPURADO!M1793+[1]DEPURADO!N1793</f>
        <v>0</v>
      </c>
      <c r="J1799" s="28">
        <f>+[1]DEPURADO!R1793</f>
        <v>0</v>
      </c>
      <c r="K1799" s="29">
        <f>+[1]DEPURADO!P1793+[1]DEPURADO!Q1793</f>
        <v>0</v>
      </c>
      <c r="L1799" s="28">
        <v>0</v>
      </c>
      <c r="M1799" s="28">
        <v>0</v>
      </c>
      <c r="N1799" s="28">
        <f t="shared" si="189"/>
        <v>0</v>
      </c>
      <c r="O1799" s="28">
        <f t="shared" si="190"/>
        <v>105280</v>
      </c>
      <c r="P1799" s="24">
        <f>IF([1]DEPURADO!H1793&gt;1,0,[1]DEPURADO!B1793)</f>
        <v>117568</v>
      </c>
      <c r="Q1799" s="30">
        <f t="shared" si="191"/>
        <v>105280</v>
      </c>
      <c r="R1799" s="31">
        <f t="shared" si="192"/>
        <v>0</v>
      </c>
      <c r="S1799" s="31">
        <f>+[1]DEPURADO!J1793</f>
        <v>0</v>
      </c>
      <c r="T1799" s="23" t="s">
        <v>45</v>
      </c>
      <c r="U1799" s="31">
        <f>+[1]DEPURADO!I1793</f>
        <v>0</v>
      </c>
      <c r="V1799" s="30"/>
      <c r="W1799" s="23" t="s">
        <v>45</v>
      </c>
      <c r="X1799" s="31">
        <f>+[1]DEPURADO!K1793+[1]DEPURADO!L1793</f>
        <v>105280</v>
      </c>
      <c r="Y1799" s="23" t="s">
        <v>45</v>
      </c>
      <c r="Z1799" s="31">
        <f t="shared" si="193"/>
        <v>105280</v>
      </c>
      <c r="AA1799" s="31"/>
      <c r="AB1799" s="31">
        <v>0</v>
      </c>
      <c r="AC1799" s="31">
        <v>0</v>
      </c>
      <c r="AD1799" s="30"/>
      <c r="AE1799" s="30">
        <f>+[1]DEPURADO!K1793</f>
        <v>0</v>
      </c>
      <c r="AF1799" s="30">
        <v>0</v>
      </c>
      <c r="AG1799" s="30">
        <f t="shared" si="194"/>
        <v>0</v>
      </c>
      <c r="AH1799" s="30">
        <v>0</v>
      </c>
      <c r="AI1799" s="30" t="str">
        <f>+[1]DEPURADO!G1793</f>
        <v>GLOSA LEGALIZADA</v>
      </c>
      <c r="AJ1799" s="32"/>
      <c r="AK1799" s="33"/>
    </row>
    <row r="1800" spans="1:37" s="34" customFormat="1" x14ac:dyDescent="0.25">
      <c r="A1800" s="23">
        <f t="shared" si="195"/>
        <v>1792</v>
      </c>
      <c r="B1800" s="24" t="s">
        <v>44</v>
      </c>
      <c r="C1800" s="23" t="str">
        <f>+[1]DEPURADO!A1794</f>
        <v>HLC115294</v>
      </c>
      <c r="D1800" s="23">
        <f>+[1]DEPURADO!B1794</f>
        <v>115294</v>
      </c>
      <c r="E1800" s="25">
        <f>+[1]DEPURADO!C1794</f>
        <v>45626</v>
      </c>
      <c r="F1800" s="26">
        <f>+IF([1]DEPURADO!D1794&gt;1,[1]DEPURADO!D1794," ")</f>
        <v>45645</v>
      </c>
      <c r="G1800" s="27">
        <f>[1]DEPURADO!F1794</f>
        <v>30758</v>
      </c>
      <c r="H1800" s="28">
        <v>0</v>
      </c>
      <c r="I1800" s="28">
        <f>+[1]DEPURADO!M1794+[1]DEPURADO!N1794</f>
        <v>0</v>
      </c>
      <c r="J1800" s="28">
        <f>+[1]DEPURADO!R1794</f>
        <v>0</v>
      </c>
      <c r="K1800" s="29">
        <f>+[1]DEPURADO!P1794+[1]DEPURADO!Q1794</f>
        <v>0</v>
      </c>
      <c r="L1800" s="28">
        <v>0</v>
      </c>
      <c r="M1800" s="28">
        <v>0</v>
      </c>
      <c r="N1800" s="28">
        <f t="shared" si="189"/>
        <v>0</v>
      </c>
      <c r="O1800" s="28">
        <f t="shared" si="190"/>
        <v>30758</v>
      </c>
      <c r="P1800" s="24">
        <f>IF([1]DEPURADO!H1794&gt;1,0,[1]DEPURADO!B1794)</f>
        <v>115294</v>
      </c>
      <c r="Q1800" s="30">
        <f t="shared" si="191"/>
        <v>30758</v>
      </c>
      <c r="R1800" s="31">
        <f t="shared" si="192"/>
        <v>0</v>
      </c>
      <c r="S1800" s="31">
        <f>+[1]DEPURADO!J1794</f>
        <v>0</v>
      </c>
      <c r="T1800" s="23" t="s">
        <v>45</v>
      </c>
      <c r="U1800" s="31">
        <f>+[1]DEPURADO!I1794</f>
        <v>0</v>
      </c>
      <c r="V1800" s="30"/>
      <c r="W1800" s="23" t="s">
        <v>45</v>
      </c>
      <c r="X1800" s="31">
        <f>+[1]DEPURADO!K1794+[1]DEPURADO!L1794</f>
        <v>30758</v>
      </c>
      <c r="Y1800" s="23" t="s">
        <v>45</v>
      </c>
      <c r="Z1800" s="31">
        <f t="shared" si="193"/>
        <v>30758</v>
      </c>
      <c r="AA1800" s="31"/>
      <c r="AB1800" s="31">
        <v>0</v>
      </c>
      <c r="AC1800" s="31">
        <v>0</v>
      </c>
      <c r="AD1800" s="30"/>
      <c r="AE1800" s="30">
        <f>+[1]DEPURADO!K1794</f>
        <v>0</v>
      </c>
      <c r="AF1800" s="30">
        <v>0</v>
      </c>
      <c r="AG1800" s="30">
        <f t="shared" si="194"/>
        <v>0</v>
      </c>
      <c r="AH1800" s="30">
        <v>0</v>
      </c>
      <c r="AI1800" s="30" t="str">
        <f>+[1]DEPURADO!G1794</f>
        <v>GLOSA LEGALIZADA</v>
      </c>
      <c r="AJ1800" s="32"/>
      <c r="AK1800" s="33"/>
    </row>
    <row r="1801" spans="1:37" s="34" customFormat="1" x14ac:dyDescent="0.25">
      <c r="A1801" s="23">
        <f t="shared" si="195"/>
        <v>1793</v>
      </c>
      <c r="B1801" s="24" t="s">
        <v>44</v>
      </c>
      <c r="C1801" s="23" t="str">
        <f>+[1]DEPURADO!A1795</f>
        <v>HLC116685</v>
      </c>
      <c r="D1801" s="23">
        <f>+[1]DEPURADO!B1795</f>
        <v>116685</v>
      </c>
      <c r="E1801" s="25">
        <f>+[1]DEPURADO!C1795</f>
        <v>45626</v>
      </c>
      <c r="F1801" s="26">
        <f>+IF([1]DEPURADO!D1795&gt;1,[1]DEPURADO!D1795," ")</f>
        <v>45645</v>
      </c>
      <c r="G1801" s="27">
        <f>[1]DEPURADO!F1795</f>
        <v>30758</v>
      </c>
      <c r="H1801" s="28">
        <v>0</v>
      </c>
      <c r="I1801" s="28">
        <f>+[1]DEPURADO!M1795+[1]DEPURADO!N1795</f>
        <v>0</v>
      </c>
      <c r="J1801" s="28">
        <f>+[1]DEPURADO!R1795</f>
        <v>0</v>
      </c>
      <c r="K1801" s="29">
        <f>+[1]DEPURADO!P1795+[1]DEPURADO!Q1795</f>
        <v>0</v>
      </c>
      <c r="L1801" s="28">
        <v>0</v>
      </c>
      <c r="M1801" s="28">
        <v>0</v>
      </c>
      <c r="N1801" s="28">
        <f t="shared" si="189"/>
        <v>0</v>
      </c>
      <c r="O1801" s="28">
        <f t="shared" si="190"/>
        <v>30758</v>
      </c>
      <c r="P1801" s="24">
        <f>IF([1]DEPURADO!H1795&gt;1,0,[1]DEPURADO!B1795)</f>
        <v>116685</v>
      </c>
      <c r="Q1801" s="30">
        <f t="shared" si="191"/>
        <v>30758</v>
      </c>
      <c r="R1801" s="31">
        <f t="shared" si="192"/>
        <v>0</v>
      </c>
      <c r="S1801" s="31">
        <f>+[1]DEPURADO!J1795</f>
        <v>0</v>
      </c>
      <c r="T1801" s="23" t="s">
        <v>45</v>
      </c>
      <c r="U1801" s="31">
        <f>+[1]DEPURADO!I1795</f>
        <v>0</v>
      </c>
      <c r="V1801" s="30"/>
      <c r="W1801" s="23" t="s">
        <v>45</v>
      </c>
      <c r="X1801" s="31">
        <f>+[1]DEPURADO!K1795+[1]DEPURADO!L1795</f>
        <v>30758</v>
      </c>
      <c r="Y1801" s="23" t="s">
        <v>45</v>
      </c>
      <c r="Z1801" s="31">
        <f t="shared" si="193"/>
        <v>30758</v>
      </c>
      <c r="AA1801" s="31"/>
      <c r="AB1801" s="31">
        <v>0</v>
      </c>
      <c r="AC1801" s="31">
        <v>0</v>
      </c>
      <c r="AD1801" s="30"/>
      <c r="AE1801" s="30">
        <f>+[1]DEPURADO!K1795</f>
        <v>0</v>
      </c>
      <c r="AF1801" s="30">
        <v>0</v>
      </c>
      <c r="AG1801" s="30">
        <f t="shared" si="194"/>
        <v>0</v>
      </c>
      <c r="AH1801" s="30">
        <v>0</v>
      </c>
      <c r="AI1801" s="30" t="str">
        <f>+[1]DEPURADO!G1795</f>
        <v>GLOSA LEGALIZADA</v>
      </c>
      <c r="AJ1801" s="32"/>
      <c r="AK1801" s="33"/>
    </row>
    <row r="1802" spans="1:37" s="34" customFormat="1" x14ac:dyDescent="0.25">
      <c r="A1802" s="23">
        <f t="shared" si="195"/>
        <v>1794</v>
      </c>
      <c r="B1802" s="24" t="s">
        <v>44</v>
      </c>
      <c r="C1802" s="23" t="str">
        <f>+[1]DEPURADO!A1796</f>
        <v>HLC116600</v>
      </c>
      <c r="D1802" s="23">
        <f>+[1]DEPURADO!B1796</f>
        <v>116600</v>
      </c>
      <c r="E1802" s="25">
        <f>+[1]DEPURADO!C1796</f>
        <v>45626</v>
      </c>
      <c r="F1802" s="26">
        <f>+IF([1]DEPURADO!D1796&gt;1,[1]DEPURADO!D1796," ")</f>
        <v>45645</v>
      </c>
      <c r="G1802" s="27">
        <f>[1]DEPURADO!F1796</f>
        <v>30758</v>
      </c>
      <c r="H1802" s="28">
        <v>0</v>
      </c>
      <c r="I1802" s="28">
        <f>+[1]DEPURADO!M1796+[1]DEPURADO!N1796</f>
        <v>0</v>
      </c>
      <c r="J1802" s="28">
        <f>+[1]DEPURADO!R1796</f>
        <v>0</v>
      </c>
      <c r="K1802" s="29">
        <f>+[1]DEPURADO!P1796+[1]DEPURADO!Q1796</f>
        <v>0</v>
      </c>
      <c r="L1802" s="28">
        <v>0</v>
      </c>
      <c r="M1802" s="28">
        <v>0</v>
      </c>
      <c r="N1802" s="28">
        <f t="shared" ref="N1802:N1865" si="196">+SUM(J1802:M1802)</f>
        <v>0</v>
      </c>
      <c r="O1802" s="28">
        <f t="shared" ref="O1802:O1865" si="197">+G1802-I1802-N1802</f>
        <v>30758</v>
      </c>
      <c r="P1802" s="24">
        <f>IF([1]DEPURADO!H1796&gt;1,0,[1]DEPURADO!B1796)</f>
        <v>116600</v>
      </c>
      <c r="Q1802" s="30">
        <f t="shared" ref="Q1802:Q1865" si="198">+IF(P1802&gt;0,G1802,0)</f>
        <v>30758</v>
      </c>
      <c r="R1802" s="31">
        <f t="shared" ref="R1802:R1865" si="199">IF(P1802=0,G1802,0)</f>
        <v>0</v>
      </c>
      <c r="S1802" s="31">
        <f>+[1]DEPURADO!J1796</f>
        <v>0</v>
      </c>
      <c r="T1802" s="23" t="s">
        <v>45</v>
      </c>
      <c r="U1802" s="31">
        <f>+[1]DEPURADO!I1796</f>
        <v>0</v>
      </c>
      <c r="V1802" s="30"/>
      <c r="W1802" s="23" t="s">
        <v>45</v>
      </c>
      <c r="X1802" s="31">
        <f>+[1]DEPURADO!K1796+[1]DEPURADO!L1796</f>
        <v>30758</v>
      </c>
      <c r="Y1802" s="23" t="s">
        <v>45</v>
      </c>
      <c r="Z1802" s="31">
        <f t="shared" ref="Z1802:Z1865" si="200">+X1802-AE1802+IF(X1802-AE1802&lt;-1,-X1802+AE1802,0)</f>
        <v>30758</v>
      </c>
      <c r="AA1802" s="31"/>
      <c r="AB1802" s="31">
        <v>0</v>
      </c>
      <c r="AC1802" s="31">
        <v>0</v>
      </c>
      <c r="AD1802" s="30"/>
      <c r="AE1802" s="30">
        <f>+[1]DEPURADO!K1796</f>
        <v>0</v>
      </c>
      <c r="AF1802" s="30">
        <v>0</v>
      </c>
      <c r="AG1802" s="30">
        <f t="shared" ref="AG1802:AG1865" si="201">+G1802-I1802-N1802-R1802-Z1802-AC1802-AE1802-S1802-U1802</f>
        <v>0</v>
      </c>
      <c r="AH1802" s="30">
        <v>0</v>
      </c>
      <c r="AI1802" s="30" t="str">
        <f>+[1]DEPURADO!G1796</f>
        <v>GLOSA LEGALIZADA</v>
      </c>
      <c r="AJ1802" s="32"/>
      <c r="AK1802" s="33"/>
    </row>
    <row r="1803" spans="1:37" s="34" customFormat="1" x14ac:dyDescent="0.25">
      <c r="A1803" s="23">
        <f t="shared" ref="A1803:A1866" si="202">+A1802+1</f>
        <v>1795</v>
      </c>
      <c r="B1803" s="24" t="s">
        <v>44</v>
      </c>
      <c r="C1803" s="23" t="str">
        <f>+[1]DEPURADO!A1797</f>
        <v>HLC116000</v>
      </c>
      <c r="D1803" s="23">
        <f>+[1]DEPURADO!B1797</f>
        <v>116000</v>
      </c>
      <c r="E1803" s="25">
        <f>+[1]DEPURADO!C1797</f>
        <v>45626</v>
      </c>
      <c r="F1803" s="26">
        <f>+IF([1]DEPURADO!D1797&gt;1,[1]DEPURADO!D1797," ")</f>
        <v>45645</v>
      </c>
      <c r="G1803" s="27">
        <f>[1]DEPURADO!F1797</f>
        <v>10562</v>
      </c>
      <c r="H1803" s="28">
        <v>0</v>
      </c>
      <c r="I1803" s="28">
        <f>+[1]DEPURADO!M1797+[1]DEPURADO!N1797</f>
        <v>0</v>
      </c>
      <c r="J1803" s="28">
        <f>+[1]DEPURADO!R1797</f>
        <v>0</v>
      </c>
      <c r="K1803" s="29">
        <f>+[1]DEPURADO!P1797+[1]DEPURADO!Q1797</f>
        <v>0</v>
      </c>
      <c r="L1803" s="28">
        <v>0</v>
      </c>
      <c r="M1803" s="28">
        <v>0</v>
      </c>
      <c r="N1803" s="28">
        <f t="shared" si="196"/>
        <v>0</v>
      </c>
      <c r="O1803" s="28">
        <f t="shared" si="197"/>
        <v>10562</v>
      </c>
      <c r="P1803" s="24">
        <f>IF([1]DEPURADO!H1797&gt;1,0,[1]DEPURADO!B1797)</f>
        <v>116000</v>
      </c>
      <c r="Q1803" s="30">
        <f t="shared" si="198"/>
        <v>10562</v>
      </c>
      <c r="R1803" s="31">
        <f t="shared" si="199"/>
        <v>0</v>
      </c>
      <c r="S1803" s="31">
        <f>+[1]DEPURADO!J1797</f>
        <v>0</v>
      </c>
      <c r="T1803" s="23" t="s">
        <v>45</v>
      </c>
      <c r="U1803" s="31">
        <f>+[1]DEPURADO!I1797</f>
        <v>0</v>
      </c>
      <c r="V1803" s="30"/>
      <c r="W1803" s="23" t="s">
        <v>45</v>
      </c>
      <c r="X1803" s="31">
        <f>+[1]DEPURADO!K1797+[1]DEPURADO!L1797</f>
        <v>10562</v>
      </c>
      <c r="Y1803" s="23" t="s">
        <v>45</v>
      </c>
      <c r="Z1803" s="31">
        <f t="shared" si="200"/>
        <v>10562</v>
      </c>
      <c r="AA1803" s="31"/>
      <c r="AB1803" s="31">
        <v>0</v>
      </c>
      <c r="AC1803" s="31">
        <v>0</v>
      </c>
      <c r="AD1803" s="30"/>
      <c r="AE1803" s="30">
        <f>+[1]DEPURADO!K1797</f>
        <v>0</v>
      </c>
      <c r="AF1803" s="30">
        <v>0</v>
      </c>
      <c r="AG1803" s="30">
        <f t="shared" si="201"/>
        <v>0</v>
      </c>
      <c r="AH1803" s="30">
        <v>0</v>
      </c>
      <c r="AI1803" s="30" t="str">
        <f>+[1]DEPURADO!G1797</f>
        <v>GLOSA LEGALIZADA</v>
      </c>
      <c r="AJ1803" s="32"/>
      <c r="AK1803" s="33"/>
    </row>
    <row r="1804" spans="1:37" s="34" customFormat="1" x14ac:dyDescent="0.25">
      <c r="A1804" s="23">
        <f t="shared" si="202"/>
        <v>1796</v>
      </c>
      <c r="B1804" s="24" t="s">
        <v>44</v>
      </c>
      <c r="C1804" s="23" t="str">
        <f>+[1]DEPURADO!A1798</f>
        <v>HLC116672</v>
      </c>
      <c r="D1804" s="23">
        <f>+[1]DEPURADO!B1798</f>
        <v>116672</v>
      </c>
      <c r="E1804" s="25">
        <f>+[1]DEPURADO!C1798</f>
        <v>45626</v>
      </c>
      <c r="F1804" s="26">
        <f>+IF([1]DEPURADO!D1798&gt;1,[1]DEPURADO!D1798," ")</f>
        <v>45645</v>
      </c>
      <c r="G1804" s="27">
        <f>[1]DEPURADO!F1798</f>
        <v>167444</v>
      </c>
      <c r="H1804" s="28">
        <v>0</v>
      </c>
      <c r="I1804" s="28">
        <f>+[1]DEPURADO!M1798+[1]DEPURADO!N1798</f>
        <v>0</v>
      </c>
      <c r="J1804" s="28">
        <f>+[1]DEPURADO!R1798</f>
        <v>0</v>
      </c>
      <c r="K1804" s="29">
        <f>+[1]DEPURADO!P1798+[1]DEPURADO!Q1798</f>
        <v>0</v>
      </c>
      <c r="L1804" s="28">
        <v>0</v>
      </c>
      <c r="M1804" s="28">
        <v>0</v>
      </c>
      <c r="N1804" s="28">
        <f t="shared" si="196"/>
        <v>0</v>
      </c>
      <c r="O1804" s="28">
        <f t="shared" si="197"/>
        <v>167444</v>
      </c>
      <c r="P1804" s="24">
        <f>IF([1]DEPURADO!H1798&gt;1,0,[1]DEPURADO!B1798)</f>
        <v>116672</v>
      </c>
      <c r="Q1804" s="30">
        <f t="shared" si="198"/>
        <v>167444</v>
      </c>
      <c r="R1804" s="31">
        <f t="shared" si="199"/>
        <v>0</v>
      </c>
      <c r="S1804" s="31">
        <f>+[1]DEPURADO!J1798</f>
        <v>0</v>
      </c>
      <c r="T1804" s="23" t="s">
        <v>45</v>
      </c>
      <c r="U1804" s="31">
        <f>+[1]DEPURADO!I1798</f>
        <v>0</v>
      </c>
      <c r="V1804" s="30"/>
      <c r="W1804" s="23" t="s">
        <v>45</v>
      </c>
      <c r="X1804" s="31">
        <f>+[1]DEPURADO!K1798+[1]DEPURADO!L1798</f>
        <v>167444</v>
      </c>
      <c r="Y1804" s="23" t="s">
        <v>45</v>
      </c>
      <c r="Z1804" s="31">
        <f t="shared" si="200"/>
        <v>167444</v>
      </c>
      <c r="AA1804" s="31"/>
      <c r="AB1804" s="31">
        <v>0</v>
      </c>
      <c r="AC1804" s="31">
        <v>0</v>
      </c>
      <c r="AD1804" s="30"/>
      <c r="AE1804" s="30">
        <f>+[1]DEPURADO!K1798</f>
        <v>0</v>
      </c>
      <c r="AF1804" s="30">
        <v>0</v>
      </c>
      <c r="AG1804" s="30">
        <f t="shared" si="201"/>
        <v>0</v>
      </c>
      <c r="AH1804" s="30">
        <v>0</v>
      </c>
      <c r="AI1804" s="30" t="str">
        <f>+[1]DEPURADO!G1798</f>
        <v>GLOSA LEGALIZADA</v>
      </c>
      <c r="AJ1804" s="32"/>
      <c r="AK1804" s="33"/>
    </row>
    <row r="1805" spans="1:37" s="34" customFormat="1" x14ac:dyDescent="0.25">
      <c r="A1805" s="23">
        <f t="shared" si="202"/>
        <v>1797</v>
      </c>
      <c r="B1805" s="24" t="s">
        <v>44</v>
      </c>
      <c r="C1805" s="23" t="str">
        <f>+[1]DEPURADO!A1799</f>
        <v>HLC115087</v>
      </c>
      <c r="D1805" s="23">
        <f>+[1]DEPURADO!B1799</f>
        <v>115087</v>
      </c>
      <c r="E1805" s="25">
        <f>+[1]DEPURADO!C1799</f>
        <v>45626</v>
      </c>
      <c r="F1805" s="26">
        <f>+IF([1]DEPURADO!D1799&gt;1,[1]DEPURADO!D1799," ")</f>
        <v>45645</v>
      </c>
      <c r="G1805" s="27">
        <f>[1]DEPURADO!F1799</f>
        <v>62188</v>
      </c>
      <c r="H1805" s="28">
        <v>0</v>
      </c>
      <c r="I1805" s="28">
        <f>+[1]DEPURADO!M1799+[1]DEPURADO!N1799</f>
        <v>0</v>
      </c>
      <c r="J1805" s="28">
        <f>+[1]DEPURADO!R1799</f>
        <v>0</v>
      </c>
      <c r="K1805" s="29">
        <f>+[1]DEPURADO!P1799+[1]DEPURADO!Q1799</f>
        <v>0</v>
      </c>
      <c r="L1805" s="28">
        <v>0</v>
      </c>
      <c r="M1805" s="28">
        <v>0</v>
      </c>
      <c r="N1805" s="28">
        <f t="shared" si="196"/>
        <v>0</v>
      </c>
      <c r="O1805" s="28">
        <f t="shared" si="197"/>
        <v>62188</v>
      </c>
      <c r="P1805" s="24">
        <f>IF([1]DEPURADO!H1799&gt;1,0,[1]DEPURADO!B1799)</f>
        <v>115087</v>
      </c>
      <c r="Q1805" s="30">
        <f t="shared" si="198"/>
        <v>62188</v>
      </c>
      <c r="R1805" s="31">
        <f t="shared" si="199"/>
        <v>0</v>
      </c>
      <c r="S1805" s="31">
        <f>+[1]DEPURADO!J1799</f>
        <v>0</v>
      </c>
      <c r="T1805" s="23" t="s">
        <v>45</v>
      </c>
      <c r="U1805" s="31">
        <f>+[1]DEPURADO!I1799</f>
        <v>0</v>
      </c>
      <c r="V1805" s="30"/>
      <c r="W1805" s="23" t="s">
        <v>45</v>
      </c>
      <c r="X1805" s="31">
        <f>+[1]DEPURADO!K1799+[1]DEPURADO!L1799</f>
        <v>62188</v>
      </c>
      <c r="Y1805" s="23" t="s">
        <v>45</v>
      </c>
      <c r="Z1805" s="31">
        <f t="shared" si="200"/>
        <v>62188</v>
      </c>
      <c r="AA1805" s="31"/>
      <c r="AB1805" s="31">
        <v>0</v>
      </c>
      <c r="AC1805" s="31">
        <v>0</v>
      </c>
      <c r="AD1805" s="30"/>
      <c r="AE1805" s="30">
        <f>+[1]DEPURADO!K1799</f>
        <v>0</v>
      </c>
      <c r="AF1805" s="30">
        <v>0</v>
      </c>
      <c r="AG1805" s="30">
        <f t="shared" si="201"/>
        <v>0</v>
      </c>
      <c r="AH1805" s="30">
        <v>0</v>
      </c>
      <c r="AI1805" s="30" t="str">
        <f>+[1]DEPURADO!G1799</f>
        <v>GLOSA LEGALIZADA</v>
      </c>
      <c r="AJ1805" s="32"/>
      <c r="AK1805" s="33"/>
    </row>
    <row r="1806" spans="1:37" s="34" customFormat="1" x14ac:dyDescent="0.25">
      <c r="A1806" s="23">
        <f t="shared" si="202"/>
        <v>1798</v>
      </c>
      <c r="B1806" s="24" t="s">
        <v>44</v>
      </c>
      <c r="C1806" s="23" t="str">
        <f>+[1]DEPURADO!A1800</f>
        <v>HLC115141</v>
      </c>
      <c r="D1806" s="23">
        <f>+[1]DEPURADO!B1800</f>
        <v>115141</v>
      </c>
      <c r="E1806" s="25">
        <f>+[1]DEPURADO!C1800</f>
        <v>45626</v>
      </c>
      <c r="F1806" s="26">
        <f>+IF([1]DEPURADO!D1800&gt;1,[1]DEPURADO!D1800," ")</f>
        <v>45645</v>
      </c>
      <c r="G1806" s="27">
        <f>[1]DEPURADO!F1800</f>
        <v>8169</v>
      </c>
      <c r="H1806" s="28">
        <v>0</v>
      </c>
      <c r="I1806" s="28">
        <f>+[1]DEPURADO!M1800+[1]DEPURADO!N1800</f>
        <v>0</v>
      </c>
      <c r="J1806" s="28">
        <f>+[1]DEPURADO!R1800</f>
        <v>0</v>
      </c>
      <c r="K1806" s="29">
        <f>+[1]DEPURADO!P1800+[1]DEPURADO!Q1800</f>
        <v>0</v>
      </c>
      <c r="L1806" s="28">
        <v>0</v>
      </c>
      <c r="M1806" s="28">
        <v>0</v>
      </c>
      <c r="N1806" s="28">
        <f t="shared" si="196"/>
        <v>0</v>
      </c>
      <c r="O1806" s="28">
        <f t="shared" si="197"/>
        <v>8169</v>
      </c>
      <c r="P1806" s="24">
        <f>IF([1]DEPURADO!H1800&gt;1,0,[1]DEPURADO!B1800)</f>
        <v>115141</v>
      </c>
      <c r="Q1806" s="30">
        <f t="shared" si="198"/>
        <v>8169</v>
      </c>
      <c r="R1806" s="31">
        <f t="shared" si="199"/>
        <v>0</v>
      </c>
      <c r="S1806" s="31">
        <f>+[1]DEPURADO!J1800</f>
        <v>0</v>
      </c>
      <c r="T1806" s="23" t="s">
        <v>45</v>
      </c>
      <c r="U1806" s="31">
        <f>+[1]DEPURADO!I1800</f>
        <v>0</v>
      </c>
      <c r="V1806" s="30"/>
      <c r="W1806" s="23" t="s">
        <v>45</v>
      </c>
      <c r="X1806" s="31">
        <f>+[1]DEPURADO!K1800+[1]DEPURADO!L1800</f>
        <v>8169</v>
      </c>
      <c r="Y1806" s="23" t="s">
        <v>45</v>
      </c>
      <c r="Z1806" s="31">
        <f t="shared" si="200"/>
        <v>8169</v>
      </c>
      <c r="AA1806" s="31"/>
      <c r="AB1806" s="31">
        <v>0</v>
      </c>
      <c r="AC1806" s="31">
        <v>0</v>
      </c>
      <c r="AD1806" s="30"/>
      <c r="AE1806" s="30">
        <f>+[1]DEPURADO!K1800</f>
        <v>0</v>
      </c>
      <c r="AF1806" s="30">
        <v>0</v>
      </c>
      <c r="AG1806" s="30">
        <f t="shared" si="201"/>
        <v>0</v>
      </c>
      <c r="AH1806" s="30">
        <v>0</v>
      </c>
      <c r="AI1806" s="30" t="str">
        <f>+[1]DEPURADO!G1800</f>
        <v>GLOSA LEGALIZADA</v>
      </c>
      <c r="AJ1806" s="32"/>
      <c r="AK1806" s="33"/>
    </row>
    <row r="1807" spans="1:37" s="34" customFormat="1" x14ac:dyDescent="0.25">
      <c r="A1807" s="23">
        <f t="shared" si="202"/>
        <v>1799</v>
      </c>
      <c r="B1807" s="24" t="s">
        <v>44</v>
      </c>
      <c r="C1807" s="23" t="str">
        <f>+[1]DEPURADO!A1801</f>
        <v>HLC117584</v>
      </c>
      <c r="D1807" s="23">
        <f>+[1]DEPURADO!B1801</f>
        <v>117584</v>
      </c>
      <c r="E1807" s="25">
        <f>+[1]DEPURADO!C1801</f>
        <v>45626</v>
      </c>
      <c r="F1807" s="26">
        <f>+IF([1]DEPURADO!D1801&gt;1,[1]DEPURADO!D1801," ")</f>
        <v>45645</v>
      </c>
      <c r="G1807" s="27">
        <f>[1]DEPURADO!F1801</f>
        <v>41239</v>
      </c>
      <c r="H1807" s="28">
        <v>0</v>
      </c>
      <c r="I1807" s="28">
        <f>+[1]DEPURADO!M1801+[1]DEPURADO!N1801</f>
        <v>0</v>
      </c>
      <c r="J1807" s="28">
        <f>+[1]DEPURADO!R1801</f>
        <v>0</v>
      </c>
      <c r="K1807" s="29">
        <f>+[1]DEPURADO!P1801+[1]DEPURADO!Q1801</f>
        <v>0</v>
      </c>
      <c r="L1807" s="28">
        <v>0</v>
      </c>
      <c r="M1807" s="28">
        <v>0</v>
      </c>
      <c r="N1807" s="28">
        <f t="shared" si="196"/>
        <v>0</v>
      </c>
      <c r="O1807" s="28">
        <f t="shared" si="197"/>
        <v>41239</v>
      </c>
      <c r="P1807" s="24">
        <f>IF([1]DEPURADO!H1801&gt;1,0,[1]DEPURADO!B1801)</f>
        <v>117584</v>
      </c>
      <c r="Q1807" s="30">
        <f t="shared" si="198"/>
        <v>41239</v>
      </c>
      <c r="R1807" s="31">
        <f t="shared" si="199"/>
        <v>0</v>
      </c>
      <c r="S1807" s="31">
        <f>+[1]DEPURADO!J1801</f>
        <v>0</v>
      </c>
      <c r="T1807" s="23" t="s">
        <v>45</v>
      </c>
      <c r="U1807" s="31">
        <f>+[1]DEPURADO!I1801</f>
        <v>0</v>
      </c>
      <c r="V1807" s="30"/>
      <c r="W1807" s="23" t="s">
        <v>45</v>
      </c>
      <c r="X1807" s="31">
        <f>+[1]DEPURADO!K1801+[1]DEPURADO!L1801</f>
        <v>41239</v>
      </c>
      <c r="Y1807" s="23" t="s">
        <v>45</v>
      </c>
      <c r="Z1807" s="31">
        <f t="shared" si="200"/>
        <v>41239</v>
      </c>
      <c r="AA1807" s="31"/>
      <c r="AB1807" s="31">
        <v>0</v>
      </c>
      <c r="AC1807" s="31">
        <v>0</v>
      </c>
      <c r="AD1807" s="30"/>
      <c r="AE1807" s="30">
        <f>+[1]DEPURADO!K1801</f>
        <v>0</v>
      </c>
      <c r="AF1807" s="30">
        <v>0</v>
      </c>
      <c r="AG1807" s="30">
        <f t="shared" si="201"/>
        <v>0</v>
      </c>
      <c r="AH1807" s="30">
        <v>0</v>
      </c>
      <c r="AI1807" s="30" t="str">
        <f>+[1]DEPURADO!G1801</f>
        <v>GLOSA LEGALIZADA</v>
      </c>
      <c r="AJ1807" s="32"/>
      <c r="AK1807" s="33"/>
    </row>
    <row r="1808" spans="1:37" s="34" customFormat="1" x14ac:dyDescent="0.25">
      <c r="A1808" s="23">
        <f t="shared" si="202"/>
        <v>1800</v>
      </c>
      <c r="B1808" s="24" t="s">
        <v>44</v>
      </c>
      <c r="C1808" s="23" t="str">
        <f>+[1]DEPURADO!A1802</f>
        <v>HLC117248</v>
      </c>
      <c r="D1808" s="23">
        <f>+[1]DEPURADO!B1802</f>
        <v>117248</v>
      </c>
      <c r="E1808" s="25">
        <f>+[1]DEPURADO!C1802</f>
        <v>45626</v>
      </c>
      <c r="F1808" s="26">
        <f>+IF([1]DEPURADO!D1802&gt;1,[1]DEPURADO!D1802," ")</f>
        <v>45645</v>
      </c>
      <c r="G1808" s="27">
        <f>[1]DEPURADO!F1802</f>
        <v>62188</v>
      </c>
      <c r="H1808" s="28">
        <v>0</v>
      </c>
      <c r="I1808" s="28">
        <f>+[1]DEPURADO!M1802+[1]DEPURADO!N1802</f>
        <v>0</v>
      </c>
      <c r="J1808" s="28">
        <f>+[1]DEPURADO!R1802</f>
        <v>0</v>
      </c>
      <c r="K1808" s="29">
        <f>+[1]DEPURADO!P1802+[1]DEPURADO!Q1802</f>
        <v>0</v>
      </c>
      <c r="L1808" s="28">
        <v>0</v>
      </c>
      <c r="M1808" s="28">
        <v>0</v>
      </c>
      <c r="N1808" s="28">
        <f t="shared" si="196"/>
        <v>0</v>
      </c>
      <c r="O1808" s="28">
        <f t="shared" si="197"/>
        <v>62188</v>
      </c>
      <c r="P1808" s="24">
        <f>IF([1]DEPURADO!H1802&gt;1,0,[1]DEPURADO!B1802)</f>
        <v>117248</v>
      </c>
      <c r="Q1808" s="30">
        <f t="shared" si="198"/>
        <v>62188</v>
      </c>
      <c r="R1808" s="31">
        <f t="shared" si="199"/>
        <v>0</v>
      </c>
      <c r="S1808" s="31">
        <f>+[1]DEPURADO!J1802</f>
        <v>0</v>
      </c>
      <c r="T1808" s="23" t="s">
        <v>45</v>
      </c>
      <c r="U1808" s="31">
        <f>+[1]DEPURADO!I1802</f>
        <v>0</v>
      </c>
      <c r="V1808" s="30"/>
      <c r="W1808" s="23" t="s">
        <v>45</v>
      </c>
      <c r="X1808" s="31">
        <f>+[1]DEPURADO!K1802+[1]DEPURADO!L1802</f>
        <v>62188</v>
      </c>
      <c r="Y1808" s="23" t="s">
        <v>45</v>
      </c>
      <c r="Z1808" s="31">
        <f t="shared" si="200"/>
        <v>62188</v>
      </c>
      <c r="AA1808" s="31"/>
      <c r="AB1808" s="31">
        <v>0</v>
      </c>
      <c r="AC1808" s="31">
        <v>0</v>
      </c>
      <c r="AD1808" s="30"/>
      <c r="AE1808" s="30">
        <f>+[1]DEPURADO!K1802</f>
        <v>0</v>
      </c>
      <c r="AF1808" s="30">
        <v>0</v>
      </c>
      <c r="AG1808" s="30">
        <f t="shared" si="201"/>
        <v>0</v>
      </c>
      <c r="AH1808" s="30">
        <v>0</v>
      </c>
      <c r="AI1808" s="30" t="str">
        <f>+[1]DEPURADO!G1802</f>
        <v>GLOSA LEGALIZADA</v>
      </c>
      <c r="AJ1808" s="32"/>
      <c r="AK1808" s="33"/>
    </row>
    <row r="1809" spans="1:37" s="34" customFormat="1" x14ac:dyDescent="0.25">
      <c r="A1809" s="23">
        <f t="shared" si="202"/>
        <v>1801</v>
      </c>
      <c r="B1809" s="24" t="s">
        <v>44</v>
      </c>
      <c r="C1809" s="23" t="str">
        <f>+[1]DEPURADO!A1803</f>
        <v>HLC114782</v>
      </c>
      <c r="D1809" s="23">
        <f>+[1]DEPURADO!B1803</f>
        <v>114782</v>
      </c>
      <c r="E1809" s="25">
        <f>+[1]DEPURADO!C1803</f>
        <v>45626</v>
      </c>
      <c r="F1809" s="26">
        <f>+IF([1]DEPURADO!D1803&gt;1,[1]DEPURADO!D1803," ")</f>
        <v>45630</v>
      </c>
      <c r="G1809" s="27">
        <f>[1]DEPURADO!F1803</f>
        <v>61740</v>
      </c>
      <c r="H1809" s="28">
        <v>0</v>
      </c>
      <c r="I1809" s="28">
        <f>+[1]DEPURADO!M1803+[1]DEPURADO!N1803</f>
        <v>0</v>
      </c>
      <c r="J1809" s="28">
        <f>+[1]DEPURADO!R1803</f>
        <v>0</v>
      </c>
      <c r="K1809" s="29">
        <f>+[1]DEPURADO!P1803+[1]DEPURADO!Q1803</f>
        <v>0</v>
      </c>
      <c r="L1809" s="28">
        <v>0</v>
      </c>
      <c r="M1809" s="28">
        <v>0</v>
      </c>
      <c r="N1809" s="28">
        <f t="shared" si="196"/>
        <v>0</v>
      </c>
      <c r="O1809" s="28">
        <f t="shared" si="197"/>
        <v>61740</v>
      </c>
      <c r="P1809" s="24">
        <f>IF([1]DEPURADO!H1803&gt;1,0,[1]DEPURADO!B1803)</f>
        <v>114782</v>
      </c>
      <c r="Q1809" s="30">
        <f t="shared" si="198"/>
        <v>61740</v>
      </c>
      <c r="R1809" s="31">
        <f t="shared" si="199"/>
        <v>0</v>
      </c>
      <c r="S1809" s="31">
        <f>+[1]DEPURADO!J1803</f>
        <v>0</v>
      </c>
      <c r="T1809" s="23" t="s">
        <v>45</v>
      </c>
      <c r="U1809" s="31">
        <f>+[1]DEPURADO!I1803</f>
        <v>0</v>
      </c>
      <c r="V1809" s="30"/>
      <c r="W1809" s="23" t="s">
        <v>45</v>
      </c>
      <c r="X1809" s="31">
        <f>+[1]DEPURADO!K1803+[1]DEPURADO!L1803</f>
        <v>61740</v>
      </c>
      <c r="Y1809" s="23" t="s">
        <v>45</v>
      </c>
      <c r="Z1809" s="31">
        <f t="shared" si="200"/>
        <v>61740</v>
      </c>
      <c r="AA1809" s="31"/>
      <c r="AB1809" s="31">
        <v>0</v>
      </c>
      <c r="AC1809" s="31">
        <v>0</v>
      </c>
      <c r="AD1809" s="30"/>
      <c r="AE1809" s="30">
        <f>+[1]DEPURADO!K1803</f>
        <v>0</v>
      </c>
      <c r="AF1809" s="30">
        <v>0</v>
      </c>
      <c r="AG1809" s="30">
        <f t="shared" si="201"/>
        <v>0</v>
      </c>
      <c r="AH1809" s="30">
        <v>0</v>
      </c>
      <c r="AI1809" s="30" t="str">
        <f>+[1]DEPURADO!G1803</f>
        <v>GLOSA LEGALIZADA</v>
      </c>
      <c r="AJ1809" s="32"/>
      <c r="AK1809" s="33"/>
    </row>
    <row r="1810" spans="1:37" s="34" customFormat="1" x14ac:dyDescent="0.25">
      <c r="A1810" s="23">
        <f t="shared" si="202"/>
        <v>1802</v>
      </c>
      <c r="B1810" s="24" t="s">
        <v>44</v>
      </c>
      <c r="C1810" s="23" t="str">
        <f>+[1]DEPURADO!A1804</f>
        <v>HLC117114</v>
      </c>
      <c r="D1810" s="23">
        <f>+[1]DEPURADO!B1804</f>
        <v>117114</v>
      </c>
      <c r="E1810" s="25">
        <f>+[1]DEPURADO!C1804</f>
        <v>45626</v>
      </c>
      <c r="F1810" s="26">
        <f>+IF([1]DEPURADO!D1804&gt;1,[1]DEPURADO!D1804," ")</f>
        <v>45644</v>
      </c>
      <c r="G1810" s="27">
        <f>[1]DEPURADO!F1804</f>
        <v>718226</v>
      </c>
      <c r="H1810" s="28">
        <v>0</v>
      </c>
      <c r="I1810" s="28">
        <f>+[1]DEPURADO!M1804+[1]DEPURADO!N1804</f>
        <v>0</v>
      </c>
      <c r="J1810" s="28">
        <f>+[1]DEPURADO!R1804</f>
        <v>0</v>
      </c>
      <c r="K1810" s="29">
        <f>+[1]DEPURADO!P1804+[1]DEPURADO!Q1804</f>
        <v>0</v>
      </c>
      <c r="L1810" s="28">
        <v>0</v>
      </c>
      <c r="M1810" s="28">
        <v>0</v>
      </c>
      <c r="N1810" s="28">
        <f t="shared" si="196"/>
        <v>0</v>
      </c>
      <c r="O1810" s="28">
        <f t="shared" si="197"/>
        <v>718226</v>
      </c>
      <c r="P1810" s="24">
        <f>IF([1]DEPURADO!H1804&gt;1,0,[1]DEPURADO!B1804)</f>
        <v>117114</v>
      </c>
      <c r="Q1810" s="30">
        <f t="shared" si="198"/>
        <v>718226</v>
      </c>
      <c r="R1810" s="31">
        <f t="shared" si="199"/>
        <v>0</v>
      </c>
      <c r="S1810" s="31">
        <f>+[1]DEPURADO!J1804</f>
        <v>0</v>
      </c>
      <c r="T1810" s="23" t="s">
        <v>45</v>
      </c>
      <c r="U1810" s="31">
        <f>+[1]DEPURADO!I1804</f>
        <v>0</v>
      </c>
      <c r="V1810" s="30"/>
      <c r="W1810" s="23" t="s">
        <v>45</v>
      </c>
      <c r="X1810" s="31">
        <f>+[1]DEPURADO!K1804+[1]DEPURADO!L1804</f>
        <v>718226</v>
      </c>
      <c r="Y1810" s="23" t="s">
        <v>45</v>
      </c>
      <c r="Z1810" s="31">
        <f t="shared" si="200"/>
        <v>718226</v>
      </c>
      <c r="AA1810" s="31"/>
      <c r="AB1810" s="31">
        <v>0</v>
      </c>
      <c r="AC1810" s="31">
        <v>0</v>
      </c>
      <c r="AD1810" s="30"/>
      <c r="AE1810" s="30">
        <f>+[1]DEPURADO!K1804</f>
        <v>0</v>
      </c>
      <c r="AF1810" s="30">
        <v>0</v>
      </c>
      <c r="AG1810" s="30">
        <f t="shared" si="201"/>
        <v>0</v>
      </c>
      <c r="AH1810" s="30">
        <v>0</v>
      </c>
      <c r="AI1810" s="30" t="str">
        <f>+[1]DEPURADO!G1804</f>
        <v>GLOSA LEGALIZADA</v>
      </c>
      <c r="AJ1810" s="32"/>
      <c r="AK1810" s="33"/>
    </row>
    <row r="1811" spans="1:37" s="34" customFormat="1" x14ac:dyDescent="0.25">
      <c r="A1811" s="23">
        <f t="shared" si="202"/>
        <v>1803</v>
      </c>
      <c r="B1811" s="24" t="s">
        <v>44</v>
      </c>
      <c r="C1811" s="23" t="str">
        <f>+[1]DEPURADO!A1805</f>
        <v>HLC117677</v>
      </c>
      <c r="D1811" s="23">
        <f>+[1]DEPURADO!B1805</f>
        <v>117677</v>
      </c>
      <c r="E1811" s="25">
        <f>+[1]DEPURADO!C1805</f>
        <v>45626</v>
      </c>
      <c r="F1811" s="26">
        <f>+IF([1]DEPURADO!D1805&gt;1,[1]DEPURADO!D1805," ")</f>
        <v>45644</v>
      </c>
      <c r="G1811" s="27">
        <f>[1]DEPURADO!F1805</f>
        <v>46021</v>
      </c>
      <c r="H1811" s="28">
        <v>0</v>
      </c>
      <c r="I1811" s="28">
        <f>+[1]DEPURADO!M1805+[1]DEPURADO!N1805</f>
        <v>0</v>
      </c>
      <c r="J1811" s="28">
        <f>+[1]DEPURADO!R1805</f>
        <v>0</v>
      </c>
      <c r="K1811" s="29">
        <f>+[1]DEPURADO!P1805+[1]DEPURADO!Q1805</f>
        <v>0</v>
      </c>
      <c r="L1811" s="28">
        <v>0</v>
      </c>
      <c r="M1811" s="28">
        <v>0</v>
      </c>
      <c r="N1811" s="28">
        <f t="shared" si="196"/>
        <v>0</v>
      </c>
      <c r="O1811" s="28">
        <f t="shared" si="197"/>
        <v>46021</v>
      </c>
      <c r="P1811" s="24">
        <f>IF([1]DEPURADO!H1805&gt;1,0,[1]DEPURADO!B1805)</f>
        <v>117677</v>
      </c>
      <c r="Q1811" s="30">
        <f t="shared" si="198"/>
        <v>46021</v>
      </c>
      <c r="R1811" s="31">
        <f t="shared" si="199"/>
        <v>0</v>
      </c>
      <c r="S1811" s="31">
        <f>+[1]DEPURADO!J1805</f>
        <v>0</v>
      </c>
      <c r="T1811" s="23" t="s">
        <v>45</v>
      </c>
      <c r="U1811" s="31">
        <f>+[1]DEPURADO!I1805</f>
        <v>0</v>
      </c>
      <c r="V1811" s="30"/>
      <c r="W1811" s="23" t="s">
        <v>45</v>
      </c>
      <c r="X1811" s="31">
        <f>+[1]DEPURADO!K1805+[1]DEPURADO!L1805</f>
        <v>46021</v>
      </c>
      <c r="Y1811" s="23" t="s">
        <v>45</v>
      </c>
      <c r="Z1811" s="31">
        <f t="shared" si="200"/>
        <v>46021</v>
      </c>
      <c r="AA1811" s="31"/>
      <c r="AB1811" s="31">
        <v>0</v>
      </c>
      <c r="AC1811" s="31">
        <v>0</v>
      </c>
      <c r="AD1811" s="30"/>
      <c r="AE1811" s="30">
        <f>+[1]DEPURADO!K1805</f>
        <v>0</v>
      </c>
      <c r="AF1811" s="30">
        <v>0</v>
      </c>
      <c r="AG1811" s="30">
        <f t="shared" si="201"/>
        <v>0</v>
      </c>
      <c r="AH1811" s="30">
        <v>0</v>
      </c>
      <c r="AI1811" s="30" t="str">
        <f>+[1]DEPURADO!G1805</f>
        <v>GLOSA LEGALIZADA</v>
      </c>
      <c r="AJ1811" s="32"/>
      <c r="AK1811" s="33"/>
    </row>
    <row r="1812" spans="1:37" s="34" customFormat="1" x14ac:dyDescent="0.25">
      <c r="A1812" s="23">
        <f t="shared" si="202"/>
        <v>1804</v>
      </c>
      <c r="B1812" s="24" t="s">
        <v>44</v>
      </c>
      <c r="C1812" s="23" t="str">
        <f>+[1]DEPURADO!A1806</f>
        <v>HLC116483</v>
      </c>
      <c r="D1812" s="23">
        <f>+[1]DEPURADO!B1806</f>
        <v>116483</v>
      </c>
      <c r="E1812" s="25">
        <f>+[1]DEPURADO!C1806</f>
        <v>45626</v>
      </c>
      <c r="F1812" s="26">
        <f>+IF([1]DEPURADO!D1806&gt;1,[1]DEPURADO!D1806," ")</f>
        <v>45644</v>
      </c>
      <c r="G1812" s="27">
        <f>[1]DEPURADO!F1806</f>
        <v>283360</v>
      </c>
      <c r="H1812" s="28">
        <v>0</v>
      </c>
      <c r="I1812" s="28">
        <f>+[1]DEPURADO!M1806+[1]DEPURADO!N1806</f>
        <v>0</v>
      </c>
      <c r="J1812" s="28">
        <f>+[1]DEPURADO!R1806</f>
        <v>0</v>
      </c>
      <c r="K1812" s="29">
        <f>+[1]DEPURADO!P1806+[1]DEPURADO!Q1806</f>
        <v>0</v>
      </c>
      <c r="L1812" s="28">
        <v>0</v>
      </c>
      <c r="M1812" s="28">
        <v>0</v>
      </c>
      <c r="N1812" s="28">
        <f t="shared" si="196"/>
        <v>0</v>
      </c>
      <c r="O1812" s="28">
        <f t="shared" si="197"/>
        <v>283360</v>
      </c>
      <c r="P1812" s="24">
        <f>IF([1]DEPURADO!H1806&gt;1,0,[1]DEPURADO!B1806)</f>
        <v>116483</v>
      </c>
      <c r="Q1812" s="30">
        <f t="shared" si="198"/>
        <v>283360</v>
      </c>
      <c r="R1812" s="31">
        <f t="shared" si="199"/>
        <v>0</v>
      </c>
      <c r="S1812" s="31">
        <f>+[1]DEPURADO!J1806</f>
        <v>0</v>
      </c>
      <c r="T1812" s="23" t="s">
        <v>45</v>
      </c>
      <c r="U1812" s="31">
        <f>+[1]DEPURADO!I1806</f>
        <v>0</v>
      </c>
      <c r="V1812" s="30"/>
      <c r="W1812" s="23" t="s">
        <v>45</v>
      </c>
      <c r="X1812" s="31">
        <f>+[1]DEPURADO!K1806+[1]DEPURADO!L1806</f>
        <v>283360</v>
      </c>
      <c r="Y1812" s="23" t="s">
        <v>45</v>
      </c>
      <c r="Z1812" s="31">
        <f t="shared" si="200"/>
        <v>283360</v>
      </c>
      <c r="AA1812" s="31"/>
      <c r="AB1812" s="31">
        <v>0</v>
      </c>
      <c r="AC1812" s="31">
        <v>0</v>
      </c>
      <c r="AD1812" s="30"/>
      <c r="AE1812" s="30">
        <f>+[1]DEPURADO!K1806</f>
        <v>0</v>
      </c>
      <c r="AF1812" s="30">
        <v>0</v>
      </c>
      <c r="AG1812" s="30">
        <f t="shared" si="201"/>
        <v>0</v>
      </c>
      <c r="AH1812" s="30">
        <v>0</v>
      </c>
      <c r="AI1812" s="30" t="str">
        <f>+[1]DEPURADO!G1806</f>
        <v>GLOSA LEGALIZADA</v>
      </c>
      <c r="AJ1812" s="32"/>
      <c r="AK1812" s="33"/>
    </row>
    <row r="1813" spans="1:37" s="34" customFormat="1" x14ac:dyDescent="0.25">
      <c r="A1813" s="23">
        <f t="shared" si="202"/>
        <v>1805</v>
      </c>
      <c r="B1813" s="24" t="s">
        <v>44</v>
      </c>
      <c r="C1813" s="23" t="str">
        <f>+[1]DEPURADO!A1807</f>
        <v>HLC116719</v>
      </c>
      <c r="D1813" s="23">
        <f>+[1]DEPURADO!B1807</f>
        <v>116719</v>
      </c>
      <c r="E1813" s="25">
        <f>+[1]DEPURADO!C1807</f>
        <v>45626</v>
      </c>
      <c r="F1813" s="26">
        <f>+IF([1]DEPURADO!D1807&gt;1,[1]DEPURADO!D1807," ")</f>
        <v>45645</v>
      </c>
      <c r="G1813" s="27">
        <f>[1]DEPURADO!F1807</f>
        <v>25520</v>
      </c>
      <c r="H1813" s="28">
        <v>0</v>
      </c>
      <c r="I1813" s="28">
        <f>+[1]DEPURADO!M1807+[1]DEPURADO!N1807</f>
        <v>0</v>
      </c>
      <c r="J1813" s="28">
        <f>+[1]DEPURADO!R1807</f>
        <v>0</v>
      </c>
      <c r="K1813" s="29">
        <f>+[1]DEPURADO!P1807+[1]DEPURADO!Q1807</f>
        <v>0</v>
      </c>
      <c r="L1813" s="28">
        <v>0</v>
      </c>
      <c r="M1813" s="28">
        <v>0</v>
      </c>
      <c r="N1813" s="28">
        <f t="shared" si="196"/>
        <v>0</v>
      </c>
      <c r="O1813" s="28">
        <f t="shared" si="197"/>
        <v>25520</v>
      </c>
      <c r="P1813" s="24">
        <f>IF([1]DEPURADO!H1807&gt;1,0,[1]DEPURADO!B1807)</f>
        <v>116719</v>
      </c>
      <c r="Q1813" s="30">
        <f t="shared" si="198"/>
        <v>25520</v>
      </c>
      <c r="R1813" s="31">
        <f t="shared" si="199"/>
        <v>0</v>
      </c>
      <c r="S1813" s="31">
        <f>+[1]DEPURADO!J1807</f>
        <v>0</v>
      </c>
      <c r="T1813" s="23" t="s">
        <v>45</v>
      </c>
      <c r="U1813" s="31">
        <f>+[1]DEPURADO!I1807</f>
        <v>0</v>
      </c>
      <c r="V1813" s="30"/>
      <c r="W1813" s="23" t="s">
        <v>45</v>
      </c>
      <c r="X1813" s="31">
        <f>+[1]DEPURADO!K1807+[1]DEPURADO!L1807</f>
        <v>25520</v>
      </c>
      <c r="Y1813" s="23" t="s">
        <v>45</v>
      </c>
      <c r="Z1813" s="31">
        <f t="shared" si="200"/>
        <v>25520</v>
      </c>
      <c r="AA1813" s="31"/>
      <c r="AB1813" s="31">
        <v>0</v>
      </c>
      <c r="AC1813" s="31">
        <v>0</v>
      </c>
      <c r="AD1813" s="30"/>
      <c r="AE1813" s="30">
        <f>+[1]DEPURADO!K1807</f>
        <v>0</v>
      </c>
      <c r="AF1813" s="30">
        <v>0</v>
      </c>
      <c r="AG1813" s="30">
        <f t="shared" si="201"/>
        <v>0</v>
      </c>
      <c r="AH1813" s="30">
        <v>0</v>
      </c>
      <c r="AI1813" s="30" t="str">
        <f>+[1]DEPURADO!G1807</f>
        <v>GLOSA LEGALIZADA</v>
      </c>
      <c r="AJ1813" s="32"/>
      <c r="AK1813" s="33"/>
    </row>
    <row r="1814" spans="1:37" s="34" customFormat="1" x14ac:dyDescent="0.25">
      <c r="A1814" s="23">
        <f t="shared" si="202"/>
        <v>1806</v>
      </c>
      <c r="B1814" s="24" t="s">
        <v>44</v>
      </c>
      <c r="C1814" s="23" t="str">
        <f>+[1]DEPURADO!A1808</f>
        <v>HLC117710</v>
      </c>
      <c r="D1814" s="23">
        <f>+[1]DEPURADO!B1808</f>
        <v>117710</v>
      </c>
      <c r="E1814" s="25">
        <f>+[1]DEPURADO!C1808</f>
        <v>45626</v>
      </c>
      <c r="F1814" s="26">
        <f>+IF([1]DEPURADO!D1808&gt;1,[1]DEPURADO!D1808," ")</f>
        <v>45645</v>
      </c>
      <c r="G1814" s="27">
        <f>[1]DEPURADO!F1808</f>
        <v>25434</v>
      </c>
      <c r="H1814" s="28">
        <v>0</v>
      </c>
      <c r="I1814" s="28">
        <f>+[1]DEPURADO!M1808+[1]DEPURADO!N1808</f>
        <v>0</v>
      </c>
      <c r="J1814" s="28">
        <f>+[1]DEPURADO!R1808</f>
        <v>0</v>
      </c>
      <c r="K1814" s="29">
        <f>+[1]DEPURADO!P1808+[1]DEPURADO!Q1808</f>
        <v>0</v>
      </c>
      <c r="L1814" s="28">
        <v>0</v>
      </c>
      <c r="M1814" s="28">
        <v>0</v>
      </c>
      <c r="N1814" s="28">
        <f t="shared" si="196"/>
        <v>0</v>
      </c>
      <c r="O1814" s="28">
        <f t="shared" si="197"/>
        <v>25434</v>
      </c>
      <c r="P1814" s="24">
        <f>IF([1]DEPURADO!H1808&gt;1,0,[1]DEPURADO!B1808)</f>
        <v>117710</v>
      </c>
      <c r="Q1814" s="30">
        <f t="shared" si="198"/>
        <v>25434</v>
      </c>
      <c r="R1814" s="31">
        <f t="shared" si="199"/>
        <v>0</v>
      </c>
      <c r="S1814" s="31">
        <f>+[1]DEPURADO!J1808</f>
        <v>0</v>
      </c>
      <c r="T1814" s="23" t="s">
        <v>45</v>
      </c>
      <c r="U1814" s="31">
        <f>+[1]DEPURADO!I1808</f>
        <v>0</v>
      </c>
      <c r="V1814" s="30"/>
      <c r="W1814" s="23" t="s">
        <v>45</v>
      </c>
      <c r="X1814" s="31">
        <f>+[1]DEPURADO!K1808+[1]DEPURADO!L1808</f>
        <v>25434</v>
      </c>
      <c r="Y1814" s="23" t="s">
        <v>45</v>
      </c>
      <c r="Z1814" s="31">
        <f t="shared" si="200"/>
        <v>25434</v>
      </c>
      <c r="AA1814" s="31"/>
      <c r="AB1814" s="31">
        <v>0</v>
      </c>
      <c r="AC1814" s="31">
        <v>0</v>
      </c>
      <c r="AD1814" s="30"/>
      <c r="AE1814" s="30">
        <f>+[1]DEPURADO!K1808</f>
        <v>0</v>
      </c>
      <c r="AF1814" s="30">
        <v>0</v>
      </c>
      <c r="AG1814" s="30">
        <f t="shared" si="201"/>
        <v>0</v>
      </c>
      <c r="AH1814" s="30">
        <v>0</v>
      </c>
      <c r="AI1814" s="30" t="str">
        <f>+[1]DEPURADO!G1808</f>
        <v>GLOSA LEGALIZADA</v>
      </c>
      <c r="AJ1814" s="32"/>
      <c r="AK1814" s="33"/>
    </row>
    <row r="1815" spans="1:37" s="34" customFormat="1" x14ac:dyDescent="0.25">
      <c r="A1815" s="23">
        <f t="shared" si="202"/>
        <v>1807</v>
      </c>
      <c r="B1815" s="24" t="s">
        <v>44</v>
      </c>
      <c r="C1815" s="23" t="str">
        <f>+[1]DEPURADO!A1809</f>
        <v>HLC116892</v>
      </c>
      <c r="D1815" s="23">
        <f>+[1]DEPURADO!B1809</f>
        <v>116892</v>
      </c>
      <c r="E1815" s="25">
        <f>+[1]DEPURADO!C1809</f>
        <v>45626</v>
      </c>
      <c r="F1815" s="26">
        <f>+IF([1]DEPURADO!D1809&gt;1,[1]DEPURADO!D1809," ")</f>
        <v>45645</v>
      </c>
      <c r="G1815" s="27">
        <f>[1]DEPURADO!F1809</f>
        <v>13598</v>
      </c>
      <c r="H1815" s="28">
        <v>0</v>
      </c>
      <c r="I1815" s="28">
        <f>+[1]DEPURADO!M1809+[1]DEPURADO!N1809</f>
        <v>0</v>
      </c>
      <c r="J1815" s="28">
        <f>+[1]DEPURADO!R1809</f>
        <v>0</v>
      </c>
      <c r="K1815" s="29">
        <f>+[1]DEPURADO!P1809+[1]DEPURADO!Q1809</f>
        <v>0</v>
      </c>
      <c r="L1815" s="28">
        <v>0</v>
      </c>
      <c r="M1815" s="28">
        <v>0</v>
      </c>
      <c r="N1815" s="28">
        <f t="shared" si="196"/>
        <v>0</v>
      </c>
      <c r="O1815" s="28">
        <f t="shared" si="197"/>
        <v>13598</v>
      </c>
      <c r="P1815" s="24">
        <f>IF([1]DEPURADO!H1809&gt;1,0,[1]DEPURADO!B1809)</f>
        <v>116892</v>
      </c>
      <c r="Q1815" s="30">
        <f t="shared" si="198"/>
        <v>13598</v>
      </c>
      <c r="R1815" s="31">
        <f t="shared" si="199"/>
        <v>0</v>
      </c>
      <c r="S1815" s="31">
        <f>+[1]DEPURADO!J1809</f>
        <v>0</v>
      </c>
      <c r="T1815" s="23" t="s">
        <v>45</v>
      </c>
      <c r="U1815" s="31">
        <f>+[1]DEPURADO!I1809</f>
        <v>0</v>
      </c>
      <c r="V1815" s="30"/>
      <c r="W1815" s="23" t="s">
        <v>45</v>
      </c>
      <c r="X1815" s="31">
        <f>+[1]DEPURADO!K1809+[1]DEPURADO!L1809</f>
        <v>13598</v>
      </c>
      <c r="Y1815" s="23" t="s">
        <v>45</v>
      </c>
      <c r="Z1815" s="31">
        <f t="shared" si="200"/>
        <v>13598</v>
      </c>
      <c r="AA1815" s="31"/>
      <c r="AB1815" s="31">
        <v>0</v>
      </c>
      <c r="AC1815" s="31">
        <v>0</v>
      </c>
      <c r="AD1815" s="30"/>
      <c r="AE1815" s="30">
        <f>+[1]DEPURADO!K1809</f>
        <v>0</v>
      </c>
      <c r="AF1815" s="30">
        <v>0</v>
      </c>
      <c r="AG1815" s="30">
        <f t="shared" si="201"/>
        <v>0</v>
      </c>
      <c r="AH1815" s="30">
        <v>0</v>
      </c>
      <c r="AI1815" s="30" t="str">
        <f>+[1]DEPURADO!G1809</f>
        <v>GLOSA LEGALIZADA</v>
      </c>
      <c r="AJ1815" s="32"/>
      <c r="AK1815" s="33"/>
    </row>
    <row r="1816" spans="1:37" s="34" customFormat="1" x14ac:dyDescent="0.25">
      <c r="A1816" s="23">
        <f t="shared" si="202"/>
        <v>1808</v>
      </c>
      <c r="B1816" s="24" t="s">
        <v>44</v>
      </c>
      <c r="C1816" s="23" t="str">
        <f>+[1]DEPURADO!A1810</f>
        <v>HLC116067</v>
      </c>
      <c r="D1816" s="23">
        <f>+[1]DEPURADO!B1810</f>
        <v>116067</v>
      </c>
      <c r="E1816" s="25">
        <f>+[1]DEPURADO!C1810</f>
        <v>45626</v>
      </c>
      <c r="F1816" s="26">
        <f>+IF([1]DEPURADO!D1810&gt;1,[1]DEPURADO!D1810," ")</f>
        <v>45630</v>
      </c>
      <c r="G1816" s="27">
        <f>[1]DEPURADO!F1810</f>
        <v>46874</v>
      </c>
      <c r="H1816" s="28">
        <v>0</v>
      </c>
      <c r="I1816" s="28">
        <f>+[1]DEPURADO!M1810+[1]DEPURADO!N1810</f>
        <v>0</v>
      </c>
      <c r="J1816" s="28">
        <f>+[1]DEPURADO!R1810</f>
        <v>0</v>
      </c>
      <c r="K1816" s="29">
        <f>+[1]DEPURADO!P1810+[1]DEPURADO!Q1810</f>
        <v>0</v>
      </c>
      <c r="L1816" s="28">
        <v>0</v>
      </c>
      <c r="M1816" s="28">
        <v>0</v>
      </c>
      <c r="N1816" s="28">
        <f t="shared" si="196"/>
        <v>0</v>
      </c>
      <c r="O1816" s="28">
        <f t="shared" si="197"/>
        <v>46874</v>
      </c>
      <c r="P1816" s="24">
        <f>IF([1]DEPURADO!H1810&gt;1,0,[1]DEPURADO!B1810)</f>
        <v>116067</v>
      </c>
      <c r="Q1816" s="30">
        <f t="shared" si="198"/>
        <v>46874</v>
      </c>
      <c r="R1816" s="31">
        <f t="shared" si="199"/>
        <v>0</v>
      </c>
      <c r="S1816" s="31">
        <f>+[1]DEPURADO!J1810</f>
        <v>0</v>
      </c>
      <c r="T1816" s="23" t="s">
        <v>45</v>
      </c>
      <c r="U1816" s="31">
        <f>+[1]DEPURADO!I1810</f>
        <v>0</v>
      </c>
      <c r="V1816" s="30"/>
      <c r="W1816" s="23" t="s">
        <v>45</v>
      </c>
      <c r="X1816" s="31">
        <f>+[1]DEPURADO!K1810+[1]DEPURADO!L1810</f>
        <v>46874</v>
      </c>
      <c r="Y1816" s="23" t="s">
        <v>45</v>
      </c>
      <c r="Z1816" s="31">
        <f t="shared" si="200"/>
        <v>46874</v>
      </c>
      <c r="AA1816" s="31"/>
      <c r="AB1816" s="31">
        <v>0</v>
      </c>
      <c r="AC1816" s="31">
        <v>0</v>
      </c>
      <c r="AD1816" s="30"/>
      <c r="AE1816" s="30">
        <f>+[1]DEPURADO!K1810</f>
        <v>0</v>
      </c>
      <c r="AF1816" s="30">
        <v>0</v>
      </c>
      <c r="AG1816" s="30">
        <f t="shared" si="201"/>
        <v>0</v>
      </c>
      <c r="AH1816" s="30">
        <v>0</v>
      </c>
      <c r="AI1816" s="30" t="str">
        <f>+[1]DEPURADO!G1810</f>
        <v>GLOSA LEGALIZADA</v>
      </c>
      <c r="AJ1816" s="32"/>
      <c r="AK1816" s="33"/>
    </row>
    <row r="1817" spans="1:37" s="34" customFormat="1" x14ac:dyDescent="0.25">
      <c r="A1817" s="23">
        <f t="shared" si="202"/>
        <v>1809</v>
      </c>
      <c r="B1817" s="24" t="s">
        <v>44</v>
      </c>
      <c r="C1817" s="23" t="str">
        <f>+[1]DEPURADO!A1811</f>
        <v>HLC117725</v>
      </c>
      <c r="D1817" s="23">
        <f>+[1]DEPURADO!B1811</f>
        <v>117725</v>
      </c>
      <c r="E1817" s="25">
        <f>+[1]DEPURADO!C1811</f>
        <v>45626</v>
      </c>
      <c r="F1817" s="26">
        <f>+IF([1]DEPURADO!D1811&gt;1,[1]DEPURADO!D1811," ")</f>
        <v>45645</v>
      </c>
      <c r="G1817" s="27">
        <f>[1]DEPURADO!F1811</f>
        <v>20474</v>
      </c>
      <c r="H1817" s="28">
        <v>0</v>
      </c>
      <c r="I1817" s="28">
        <f>+[1]DEPURADO!M1811+[1]DEPURADO!N1811</f>
        <v>0</v>
      </c>
      <c r="J1817" s="28">
        <f>+[1]DEPURADO!R1811</f>
        <v>0</v>
      </c>
      <c r="K1817" s="29">
        <f>+[1]DEPURADO!P1811+[1]DEPURADO!Q1811</f>
        <v>0</v>
      </c>
      <c r="L1817" s="28">
        <v>0</v>
      </c>
      <c r="M1817" s="28">
        <v>0</v>
      </c>
      <c r="N1817" s="28">
        <f t="shared" si="196"/>
        <v>0</v>
      </c>
      <c r="O1817" s="28">
        <f t="shared" si="197"/>
        <v>20474</v>
      </c>
      <c r="P1817" s="24">
        <f>IF([1]DEPURADO!H1811&gt;1,0,[1]DEPURADO!B1811)</f>
        <v>117725</v>
      </c>
      <c r="Q1817" s="30">
        <f t="shared" si="198"/>
        <v>20474</v>
      </c>
      <c r="R1817" s="31">
        <f t="shared" si="199"/>
        <v>0</v>
      </c>
      <c r="S1817" s="31">
        <f>+[1]DEPURADO!J1811</f>
        <v>0</v>
      </c>
      <c r="T1817" s="23" t="s">
        <v>45</v>
      </c>
      <c r="U1817" s="31">
        <f>+[1]DEPURADO!I1811</f>
        <v>0</v>
      </c>
      <c r="V1817" s="30"/>
      <c r="W1817" s="23" t="s">
        <v>45</v>
      </c>
      <c r="X1817" s="31">
        <f>+[1]DEPURADO!K1811+[1]DEPURADO!L1811</f>
        <v>20474</v>
      </c>
      <c r="Y1817" s="23" t="s">
        <v>45</v>
      </c>
      <c r="Z1817" s="31">
        <f t="shared" si="200"/>
        <v>20474</v>
      </c>
      <c r="AA1817" s="31"/>
      <c r="AB1817" s="31">
        <v>0</v>
      </c>
      <c r="AC1817" s="31">
        <v>0</v>
      </c>
      <c r="AD1817" s="30"/>
      <c r="AE1817" s="30">
        <f>+[1]DEPURADO!K1811</f>
        <v>0</v>
      </c>
      <c r="AF1817" s="30">
        <v>0</v>
      </c>
      <c r="AG1817" s="30">
        <f t="shared" si="201"/>
        <v>0</v>
      </c>
      <c r="AH1817" s="30">
        <v>0</v>
      </c>
      <c r="AI1817" s="30" t="str">
        <f>+[1]DEPURADO!G1811</f>
        <v>GLOSA LEGALIZADA</v>
      </c>
      <c r="AJ1817" s="32"/>
      <c r="AK1817" s="33"/>
    </row>
    <row r="1818" spans="1:37" s="34" customFormat="1" x14ac:dyDescent="0.25">
      <c r="A1818" s="23">
        <f t="shared" si="202"/>
        <v>1810</v>
      </c>
      <c r="B1818" s="24" t="s">
        <v>44</v>
      </c>
      <c r="C1818" s="23" t="str">
        <f>+[1]DEPURADO!A1812</f>
        <v>HLC117756</v>
      </c>
      <c r="D1818" s="23">
        <f>+[1]DEPURADO!B1812</f>
        <v>117756</v>
      </c>
      <c r="E1818" s="25">
        <f>+[1]DEPURADO!C1812</f>
        <v>45626</v>
      </c>
      <c r="F1818" s="26">
        <f>+IF([1]DEPURADO!D1812&gt;1,[1]DEPURADO!D1812," ")</f>
        <v>45645</v>
      </c>
      <c r="G1818" s="27">
        <f>[1]DEPURADO!F1812</f>
        <v>46455</v>
      </c>
      <c r="H1818" s="28">
        <v>0</v>
      </c>
      <c r="I1818" s="28">
        <f>+[1]DEPURADO!M1812+[1]DEPURADO!N1812</f>
        <v>0</v>
      </c>
      <c r="J1818" s="28">
        <f>+[1]DEPURADO!R1812</f>
        <v>0</v>
      </c>
      <c r="K1818" s="29">
        <f>+[1]DEPURADO!P1812+[1]DEPURADO!Q1812</f>
        <v>0</v>
      </c>
      <c r="L1818" s="28">
        <v>0</v>
      </c>
      <c r="M1818" s="28">
        <v>0</v>
      </c>
      <c r="N1818" s="28">
        <f t="shared" si="196"/>
        <v>0</v>
      </c>
      <c r="O1818" s="28">
        <f t="shared" si="197"/>
        <v>46455</v>
      </c>
      <c r="P1818" s="24">
        <f>IF([1]DEPURADO!H1812&gt;1,0,[1]DEPURADO!B1812)</f>
        <v>117756</v>
      </c>
      <c r="Q1818" s="30">
        <f t="shared" si="198"/>
        <v>46455</v>
      </c>
      <c r="R1818" s="31">
        <f t="shared" si="199"/>
        <v>0</v>
      </c>
      <c r="S1818" s="31">
        <f>+[1]DEPURADO!J1812</f>
        <v>0</v>
      </c>
      <c r="T1818" s="23" t="s">
        <v>45</v>
      </c>
      <c r="U1818" s="31">
        <f>+[1]DEPURADO!I1812</f>
        <v>0</v>
      </c>
      <c r="V1818" s="30"/>
      <c r="W1818" s="23" t="s">
        <v>45</v>
      </c>
      <c r="X1818" s="31">
        <f>+[1]DEPURADO!K1812+[1]DEPURADO!L1812</f>
        <v>46455</v>
      </c>
      <c r="Y1818" s="23" t="s">
        <v>45</v>
      </c>
      <c r="Z1818" s="31">
        <f t="shared" si="200"/>
        <v>46455</v>
      </c>
      <c r="AA1818" s="31"/>
      <c r="AB1818" s="31">
        <v>0</v>
      </c>
      <c r="AC1818" s="31">
        <v>0</v>
      </c>
      <c r="AD1818" s="30"/>
      <c r="AE1818" s="30">
        <f>+[1]DEPURADO!K1812</f>
        <v>0</v>
      </c>
      <c r="AF1818" s="30">
        <v>0</v>
      </c>
      <c r="AG1818" s="30">
        <f t="shared" si="201"/>
        <v>0</v>
      </c>
      <c r="AH1818" s="30">
        <v>0</v>
      </c>
      <c r="AI1818" s="30" t="str">
        <f>+[1]DEPURADO!G1812</f>
        <v>GLOSA LEGALIZADA</v>
      </c>
      <c r="AJ1818" s="32"/>
      <c r="AK1818" s="33"/>
    </row>
    <row r="1819" spans="1:37" s="34" customFormat="1" x14ac:dyDescent="0.25">
      <c r="A1819" s="23">
        <f t="shared" si="202"/>
        <v>1811</v>
      </c>
      <c r="B1819" s="24" t="s">
        <v>44</v>
      </c>
      <c r="C1819" s="23" t="str">
        <f>+[1]DEPURADO!A1813</f>
        <v>HLC117451</v>
      </c>
      <c r="D1819" s="23">
        <f>+[1]DEPURADO!B1813</f>
        <v>117451</v>
      </c>
      <c r="E1819" s="25">
        <f>+[1]DEPURADO!C1813</f>
        <v>45626</v>
      </c>
      <c r="F1819" s="26">
        <f>+IF([1]DEPURADO!D1813&gt;1,[1]DEPURADO!D1813," ")</f>
        <v>45645</v>
      </c>
      <c r="G1819" s="27">
        <f>[1]DEPURADO!F1813</f>
        <v>15520</v>
      </c>
      <c r="H1819" s="28">
        <v>0</v>
      </c>
      <c r="I1819" s="28">
        <f>+[1]DEPURADO!M1813+[1]DEPURADO!N1813</f>
        <v>0</v>
      </c>
      <c r="J1819" s="28">
        <f>+[1]DEPURADO!R1813</f>
        <v>0</v>
      </c>
      <c r="K1819" s="29">
        <f>+[1]DEPURADO!P1813+[1]DEPURADO!Q1813</f>
        <v>0</v>
      </c>
      <c r="L1819" s="28">
        <v>0</v>
      </c>
      <c r="M1819" s="28">
        <v>0</v>
      </c>
      <c r="N1819" s="28">
        <f t="shared" si="196"/>
        <v>0</v>
      </c>
      <c r="O1819" s="28">
        <f t="shared" si="197"/>
        <v>15520</v>
      </c>
      <c r="P1819" s="24">
        <f>IF([1]DEPURADO!H1813&gt;1,0,[1]DEPURADO!B1813)</f>
        <v>117451</v>
      </c>
      <c r="Q1819" s="30">
        <f t="shared" si="198"/>
        <v>15520</v>
      </c>
      <c r="R1819" s="31">
        <f t="shared" si="199"/>
        <v>0</v>
      </c>
      <c r="S1819" s="31">
        <f>+[1]DEPURADO!J1813</f>
        <v>0</v>
      </c>
      <c r="T1819" s="23" t="s">
        <v>45</v>
      </c>
      <c r="U1819" s="31">
        <f>+[1]DEPURADO!I1813</f>
        <v>0</v>
      </c>
      <c r="V1819" s="30"/>
      <c r="W1819" s="23" t="s">
        <v>45</v>
      </c>
      <c r="X1819" s="31">
        <f>+[1]DEPURADO!K1813+[1]DEPURADO!L1813</f>
        <v>15520</v>
      </c>
      <c r="Y1819" s="23" t="s">
        <v>45</v>
      </c>
      <c r="Z1819" s="31">
        <f t="shared" si="200"/>
        <v>15520</v>
      </c>
      <c r="AA1819" s="31"/>
      <c r="AB1819" s="31">
        <v>0</v>
      </c>
      <c r="AC1819" s="31">
        <v>0</v>
      </c>
      <c r="AD1819" s="30"/>
      <c r="AE1819" s="30">
        <f>+[1]DEPURADO!K1813</f>
        <v>0</v>
      </c>
      <c r="AF1819" s="30">
        <v>0</v>
      </c>
      <c r="AG1819" s="30">
        <f t="shared" si="201"/>
        <v>0</v>
      </c>
      <c r="AH1819" s="30">
        <v>0</v>
      </c>
      <c r="AI1819" s="30" t="str">
        <f>+[1]DEPURADO!G1813</f>
        <v>GLOSA LEGALIZADA</v>
      </c>
      <c r="AJ1819" s="32"/>
      <c r="AK1819" s="33"/>
    </row>
    <row r="1820" spans="1:37" s="34" customFormat="1" x14ac:dyDescent="0.25">
      <c r="A1820" s="23">
        <f t="shared" si="202"/>
        <v>1812</v>
      </c>
      <c r="B1820" s="24" t="s">
        <v>44</v>
      </c>
      <c r="C1820" s="23" t="str">
        <f>+[1]DEPURADO!A1814</f>
        <v>HLC115446</v>
      </c>
      <c r="D1820" s="23">
        <f>+[1]DEPURADO!B1814</f>
        <v>115446</v>
      </c>
      <c r="E1820" s="25">
        <f>+[1]DEPURADO!C1814</f>
        <v>45626</v>
      </c>
      <c r="F1820" s="26">
        <f>+IF([1]DEPURADO!D1814&gt;1,[1]DEPURADO!D1814," ")</f>
        <v>45645</v>
      </c>
      <c r="G1820" s="27">
        <f>[1]DEPURADO!F1814</f>
        <v>15721</v>
      </c>
      <c r="H1820" s="28">
        <v>0</v>
      </c>
      <c r="I1820" s="28">
        <f>+[1]DEPURADO!M1814+[1]DEPURADO!N1814</f>
        <v>0</v>
      </c>
      <c r="J1820" s="28">
        <f>+[1]DEPURADO!R1814</f>
        <v>0</v>
      </c>
      <c r="K1820" s="29">
        <f>+[1]DEPURADO!P1814+[1]DEPURADO!Q1814</f>
        <v>0</v>
      </c>
      <c r="L1820" s="28">
        <v>0</v>
      </c>
      <c r="M1820" s="28">
        <v>0</v>
      </c>
      <c r="N1820" s="28">
        <f t="shared" si="196"/>
        <v>0</v>
      </c>
      <c r="O1820" s="28">
        <f t="shared" si="197"/>
        <v>15721</v>
      </c>
      <c r="P1820" s="24">
        <f>IF([1]DEPURADO!H1814&gt;1,0,[1]DEPURADO!B1814)</f>
        <v>115446</v>
      </c>
      <c r="Q1820" s="30">
        <f t="shared" si="198"/>
        <v>15721</v>
      </c>
      <c r="R1820" s="31">
        <f t="shared" si="199"/>
        <v>0</v>
      </c>
      <c r="S1820" s="31">
        <f>+[1]DEPURADO!J1814</f>
        <v>0</v>
      </c>
      <c r="T1820" s="23" t="s">
        <v>45</v>
      </c>
      <c r="U1820" s="31">
        <f>+[1]DEPURADO!I1814</f>
        <v>0</v>
      </c>
      <c r="V1820" s="30"/>
      <c r="W1820" s="23" t="s">
        <v>45</v>
      </c>
      <c r="X1820" s="31">
        <f>+[1]DEPURADO!K1814+[1]DEPURADO!L1814</f>
        <v>15721</v>
      </c>
      <c r="Y1820" s="23" t="s">
        <v>45</v>
      </c>
      <c r="Z1820" s="31">
        <f t="shared" si="200"/>
        <v>15721</v>
      </c>
      <c r="AA1820" s="31"/>
      <c r="AB1820" s="31">
        <v>0</v>
      </c>
      <c r="AC1820" s="31">
        <v>0</v>
      </c>
      <c r="AD1820" s="30"/>
      <c r="AE1820" s="30">
        <f>+[1]DEPURADO!K1814</f>
        <v>0</v>
      </c>
      <c r="AF1820" s="30">
        <v>0</v>
      </c>
      <c r="AG1820" s="30">
        <f t="shared" si="201"/>
        <v>0</v>
      </c>
      <c r="AH1820" s="30">
        <v>0</v>
      </c>
      <c r="AI1820" s="30" t="str">
        <f>+[1]DEPURADO!G1814</f>
        <v>GLOSA LEGALIZADA</v>
      </c>
      <c r="AJ1820" s="32"/>
      <c r="AK1820" s="33"/>
    </row>
    <row r="1821" spans="1:37" s="34" customFormat="1" x14ac:dyDescent="0.25">
      <c r="A1821" s="23">
        <f t="shared" si="202"/>
        <v>1813</v>
      </c>
      <c r="B1821" s="24" t="s">
        <v>44</v>
      </c>
      <c r="C1821" s="23" t="str">
        <f>+[1]DEPURADO!A1815</f>
        <v>HLC115469</v>
      </c>
      <c r="D1821" s="23">
        <f>+[1]DEPURADO!B1815</f>
        <v>115469</v>
      </c>
      <c r="E1821" s="25">
        <f>+[1]DEPURADO!C1815</f>
        <v>45626</v>
      </c>
      <c r="F1821" s="26">
        <f>+IF([1]DEPURADO!D1815&gt;1,[1]DEPURADO!D1815," ")</f>
        <v>45645</v>
      </c>
      <c r="G1821" s="27">
        <f>[1]DEPURADO!F1815</f>
        <v>161127</v>
      </c>
      <c r="H1821" s="28">
        <v>0</v>
      </c>
      <c r="I1821" s="28">
        <f>+[1]DEPURADO!M1815+[1]DEPURADO!N1815</f>
        <v>0</v>
      </c>
      <c r="J1821" s="28">
        <f>+[1]DEPURADO!R1815</f>
        <v>0</v>
      </c>
      <c r="K1821" s="29">
        <f>+[1]DEPURADO!P1815+[1]DEPURADO!Q1815</f>
        <v>0</v>
      </c>
      <c r="L1821" s="28">
        <v>0</v>
      </c>
      <c r="M1821" s="28">
        <v>0</v>
      </c>
      <c r="N1821" s="28">
        <f t="shared" si="196"/>
        <v>0</v>
      </c>
      <c r="O1821" s="28">
        <f t="shared" si="197"/>
        <v>161127</v>
      </c>
      <c r="P1821" s="24">
        <f>IF([1]DEPURADO!H1815&gt;1,0,[1]DEPURADO!B1815)</f>
        <v>115469</v>
      </c>
      <c r="Q1821" s="30">
        <f t="shared" si="198"/>
        <v>161127</v>
      </c>
      <c r="R1821" s="31">
        <f t="shared" si="199"/>
        <v>0</v>
      </c>
      <c r="S1821" s="31">
        <f>+[1]DEPURADO!J1815</f>
        <v>0</v>
      </c>
      <c r="T1821" s="23" t="s">
        <v>45</v>
      </c>
      <c r="U1821" s="31">
        <f>+[1]DEPURADO!I1815</f>
        <v>0</v>
      </c>
      <c r="V1821" s="30"/>
      <c r="W1821" s="23" t="s">
        <v>45</v>
      </c>
      <c r="X1821" s="31">
        <f>+[1]DEPURADO!K1815+[1]DEPURADO!L1815</f>
        <v>161127</v>
      </c>
      <c r="Y1821" s="23" t="s">
        <v>45</v>
      </c>
      <c r="Z1821" s="31">
        <f t="shared" si="200"/>
        <v>161127</v>
      </c>
      <c r="AA1821" s="31"/>
      <c r="AB1821" s="31">
        <v>0</v>
      </c>
      <c r="AC1821" s="31">
        <v>0</v>
      </c>
      <c r="AD1821" s="30"/>
      <c r="AE1821" s="30">
        <f>+[1]DEPURADO!K1815</f>
        <v>0</v>
      </c>
      <c r="AF1821" s="30">
        <v>0</v>
      </c>
      <c r="AG1821" s="30">
        <f t="shared" si="201"/>
        <v>0</v>
      </c>
      <c r="AH1821" s="30">
        <v>0</v>
      </c>
      <c r="AI1821" s="30" t="str">
        <f>+[1]DEPURADO!G1815</f>
        <v>GLOSA LEGALIZADA</v>
      </c>
      <c r="AJ1821" s="32"/>
      <c r="AK1821" s="33"/>
    </row>
    <row r="1822" spans="1:37" s="34" customFormat="1" x14ac:dyDescent="0.25">
      <c r="A1822" s="23">
        <f t="shared" si="202"/>
        <v>1814</v>
      </c>
      <c r="B1822" s="24" t="s">
        <v>44</v>
      </c>
      <c r="C1822" s="23" t="str">
        <f>+[1]DEPURADO!A1816</f>
        <v>HLC117558</v>
      </c>
      <c r="D1822" s="23">
        <f>+[1]DEPURADO!B1816</f>
        <v>117558</v>
      </c>
      <c r="E1822" s="25">
        <f>+[1]DEPURADO!C1816</f>
        <v>45626</v>
      </c>
      <c r="F1822" s="26">
        <f>+IF([1]DEPURADO!D1816&gt;1,[1]DEPURADO!D1816," ")</f>
        <v>45645</v>
      </c>
      <c r="G1822" s="27">
        <f>[1]DEPURADO!F1816</f>
        <v>34108</v>
      </c>
      <c r="H1822" s="28">
        <v>0</v>
      </c>
      <c r="I1822" s="28">
        <f>+[1]DEPURADO!M1816+[1]DEPURADO!N1816</f>
        <v>0</v>
      </c>
      <c r="J1822" s="28">
        <f>+[1]DEPURADO!R1816</f>
        <v>0</v>
      </c>
      <c r="K1822" s="29">
        <f>+[1]DEPURADO!P1816+[1]DEPURADO!Q1816</f>
        <v>0</v>
      </c>
      <c r="L1822" s="28">
        <v>0</v>
      </c>
      <c r="M1822" s="28">
        <v>0</v>
      </c>
      <c r="N1822" s="28">
        <f t="shared" si="196"/>
        <v>0</v>
      </c>
      <c r="O1822" s="28">
        <f t="shared" si="197"/>
        <v>34108</v>
      </c>
      <c r="P1822" s="24">
        <f>IF([1]DEPURADO!H1816&gt;1,0,[1]DEPURADO!B1816)</f>
        <v>117558</v>
      </c>
      <c r="Q1822" s="30">
        <f t="shared" si="198"/>
        <v>34108</v>
      </c>
      <c r="R1822" s="31">
        <f t="shared" si="199"/>
        <v>0</v>
      </c>
      <c r="S1822" s="31">
        <f>+[1]DEPURADO!J1816</f>
        <v>0</v>
      </c>
      <c r="T1822" s="23" t="s">
        <v>45</v>
      </c>
      <c r="U1822" s="31">
        <f>+[1]DEPURADO!I1816</f>
        <v>0</v>
      </c>
      <c r="V1822" s="30"/>
      <c r="W1822" s="23" t="s">
        <v>45</v>
      </c>
      <c r="X1822" s="31">
        <f>+[1]DEPURADO!K1816+[1]DEPURADO!L1816</f>
        <v>34108</v>
      </c>
      <c r="Y1822" s="23" t="s">
        <v>45</v>
      </c>
      <c r="Z1822" s="31">
        <f t="shared" si="200"/>
        <v>34108</v>
      </c>
      <c r="AA1822" s="31"/>
      <c r="AB1822" s="31">
        <v>0</v>
      </c>
      <c r="AC1822" s="31">
        <v>0</v>
      </c>
      <c r="AD1822" s="30"/>
      <c r="AE1822" s="30">
        <f>+[1]DEPURADO!K1816</f>
        <v>0</v>
      </c>
      <c r="AF1822" s="30">
        <v>0</v>
      </c>
      <c r="AG1822" s="30">
        <f t="shared" si="201"/>
        <v>0</v>
      </c>
      <c r="AH1822" s="30">
        <v>0</v>
      </c>
      <c r="AI1822" s="30" t="str">
        <f>+[1]DEPURADO!G1816</f>
        <v>GLOSA LEGALIZADA</v>
      </c>
      <c r="AJ1822" s="32"/>
      <c r="AK1822" s="33"/>
    </row>
    <row r="1823" spans="1:37" s="34" customFormat="1" x14ac:dyDescent="0.25">
      <c r="A1823" s="23">
        <f t="shared" si="202"/>
        <v>1815</v>
      </c>
      <c r="B1823" s="24" t="s">
        <v>44</v>
      </c>
      <c r="C1823" s="23" t="str">
        <f>+[1]DEPURADO!A1817</f>
        <v>HLC116192</v>
      </c>
      <c r="D1823" s="23">
        <f>+[1]DEPURADO!B1817</f>
        <v>116192</v>
      </c>
      <c r="E1823" s="25">
        <f>+[1]DEPURADO!C1817</f>
        <v>45626</v>
      </c>
      <c r="F1823" s="26">
        <f>+IF([1]DEPURADO!D1817&gt;1,[1]DEPURADO!D1817," ")</f>
        <v>45645</v>
      </c>
      <c r="G1823" s="27">
        <f>[1]DEPURADO!F1817</f>
        <v>26407</v>
      </c>
      <c r="H1823" s="28">
        <v>0</v>
      </c>
      <c r="I1823" s="28">
        <f>+[1]DEPURADO!M1817+[1]DEPURADO!N1817</f>
        <v>0</v>
      </c>
      <c r="J1823" s="28">
        <f>+[1]DEPURADO!R1817</f>
        <v>0</v>
      </c>
      <c r="K1823" s="29">
        <f>+[1]DEPURADO!P1817+[1]DEPURADO!Q1817</f>
        <v>0</v>
      </c>
      <c r="L1823" s="28">
        <v>0</v>
      </c>
      <c r="M1823" s="28">
        <v>0</v>
      </c>
      <c r="N1823" s="28">
        <f t="shared" si="196"/>
        <v>0</v>
      </c>
      <c r="O1823" s="28">
        <f t="shared" si="197"/>
        <v>26407</v>
      </c>
      <c r="P1823" s="24">
        <f>IF([1]DEPURADO!H1817&gt;1,0,[1]DEPURADO!B1817)</f>
        <v>116192</v>
      </c>
      <c r="Q1823" s="30">
        <f t="shared" si="198"/>
        <v>26407</v>
      </c>
      <c r="R1823" s="31">
        <f t="shared" si="199"/>
        <v>0</v>
      </c>
      <c r="S1823" s="31">
        <f>+[1]DEPURADO!J1817</f>
        <v>0</v>
      </c>
      <c r="T1823" s="23" t="s">
        <v>45</v>
      </c>
      <c r="U1823" s="31">
        <f>+[1]DEPURADO!I1817</f>
        <v>0</v>
      </c>
      <c r="V1823" s="30"/>
      <c r="W1823" s="23" t="s">
        <v>45</v>
      </c>
      <c r="X1823" s="31">
        <f>+[1]DEPURADO!K1817+[1]DEPURADO!L1817</f>
        <v>26407</v>
      </c>
      <c r="Y1823" s="23" t="s">
        <v>45</v>
      </c>
      <c r="Z1823" s="31">
        <f t="shared" si="200"/>
        <v>26407</v>
      </c>
      <c r="AA1823" s="31"/>
      <c r="AB1823" s="31">
        <v>0</v>
      </c>
      <c r="AC1823" s="31">
        <v>0</v>
      </c>
      <c r="AD1823" s="30"/>
      <c r="AE1823" s="30">
        <f>+[1]DEPURADO!K1817</f>
        <v>0</v>
      </c>
      <c r="AF1823" s="30">
        <v>0</v>
      </c>
      <c r="AG1823" s="30">
        <f t="shared" si="201"/>
        <v>0</v>
      </c>
      <c r="AH1823" s="30">
        <v>0</v>
      </c>
      <c r="AI1823" s="30" t="str">
        <f>+[1]DEPURADO!G1817</f>
        <v>GLOSA LEGALIZADA</v>
      </c>
      <c r="AJ1823" s="32"/>
      <c r="AK1823" s="33"/>
    </row>
    <row r="1824" spans="1:37" s="34" customFormat="1" x14ac:dyDescent="0.25">
      <c r="A1824" s="23">
        <f t="shared" si="202"/>
        <v>1816</v>
      </c>
      <c r="B1824" s="24" t="s">
        <v>44</v>
      </c>
      <c r="C1824" s="23" t="str">
        <f>+[1]DEPURADO!A1818</f>
        <v>HLC117719</v>
      </c>
      <c r="D1824" s="23">
        <f>+[1]DEPURADO!B1818</f>
        <v>117719</v>
      </c>
      <c r="E1824" s="25">
        <f>+[1]DEPURADO!C1818</f>
        <v>45626</v>
      </c>
      <c r="F1824" s="26">
        <f>+IF([1]DEPURADO!D1818&gt;1,[1]DEPURADO!D1818," ")</f>
        <v>45645</v>
      </c>
      <c r="G1824" s="27">
        <f>[1]DEPURADO!F1818</f>
        <v>15136</v>
      </c>
      <c r="H1824" s="28">
        <v>0</v>
      </c>
      <c r="I1824" s="28">
        <f>+[1]DEPURADO!M1818+[1]DEPURADO!N1818</f>
        <v>0</v>
      </c>
      <c r="J1824" s="28">
        <f>+[1]DEPURADO!R1818</f>
        <v>0</v>
      </c>
      <c r="K1824" s="29">
        <f>+[1]DEPURADO!P1818+[1]DEPURADO!Q1818</f>
        <v>0</v>
      </c>
      <c r="L1824" s="28">
        <v>0</v>
      </c>
      <c r="M1824" s="28">
        <v>0</v>
      </c>
      <c r="N1824" s="28">
        <f t="shared" si="196"/>
        <v>0</v>
      </c>
      <c r="O1824" s="28">
        <f t="shared" si="197"/>
        <v>15136</v>
      </c>
      <c r="P1824" s="24">
        <f>IF([1]DEPURADO!H1818&gt;1,0,[1]DEPURADO!B1818)</f>
        <v>117719</v>
      </c>
      <c r="Q1824" s="30">
        <f t="shared" si="198"/>
        <v>15136</v>
      </c>
      <c r="R1824" s="31">
        <f t="shared" si="199"/>
        <v>0</v>
      </c>
      <c r="S1824" s="31">
        <f>+[1]DEPURADO!J1818</f>
        <v>0</v>
      </c>
      <c r="T1824" s="23" t="s">
        <v>45</v>
      </c>
      <c r="U1824" s="31">
        <f>+[1]DEPURADO!I1818</f>
        <v>0</v>
      </c>
      <c r="V1824" s="30"/>
      <c r="W1824" s="23" t="s">
        <v>45</v>
      </c>
      <c r="X1824" s="31">
        <f>+[1]DEPURADO!K1818+[1]DEPURADO!L1818</f>
        <v>15136</v>
      </c>
      <c r="Y1824" s="23" t="s">
        <v>45</v>
      </c>
      <c r="Z1824" s="31">
        <f t="shared" si="200"/>
        <v>15136</v>
      </c>
      <c r="AA1824" s="31"/>
      <c r="AB1824" s="31">
        <v>0</v>
      </c>
      <c r="AC1824" s="31">
        <v>0</v>
      </c>
      <c r="AD1824" s="30"/>
      <c r="AE1824" s="30">
        <f>+[1]DEPURADO!K1818</f>
        <v>0</v>
      </c>
      <c r="AF1824" s="30">
        <v>0</v>
      </c>
      <c r="AG1824" s="30">
        <f t="shared" si="201"/>
        <v>0</v>
      </c>
      <c r="AH1824" s="30">
        <v>0</v>
      </c>
      <c r="AI1824" s="30" t="str">
        <f>+[1]DEPURADO!G1818</f>
        <v>GLOSA LEGALIZADA</v>
      </c>
      <c r="AJ1824" s="32"/>
      <c r="AK1824" s="33"/>
    </row>
    <row r="1825" spans="1:37" s="34" customFormat="1" x14ac:dyDescent="0.25">
      <c r="A1825" s="23">
        <f t="shared" si="202"/>
        <v>1817</v>
      </c>
      <c r="B1825" s="24" t="s">
        <v>44</v>
      </c>
      <c r="C1825" s="23" t="str">
        <f>+[1]DEPURADO!A1819</f>
        <v>HLC117748</v>
      </c>
      <c r="D1825" s="23">
        <f>+[1]DEPURADO!B1819</f>
        <v>117748</v>
      </c>
      <c r="E1825" s="25">
        <f>+[1]DEPURADO!C1819</f>
        <v>45626</v>
      </c>
      <c r="F1825" s="26">
        <f>+IF([1]DEPURADO!D1819&gt;1,[1]DEPURADO!D1819," ")</f>
        <v>45645</v>
      </c>
      <c r="G1825" s="27">
        <f>[1]DEPURADO!F1819</f>
        <v>23120</v>
      </c>
      <c r="H1825" s="28">
        <v>0</v>
      </c>
      <c r="I1825" s="28">
        <f>+[1]DEPURADO!M1819+[1]DEPURADO!N1819</f>
        <v>0</v>
      </c>
      <c r="J1825" s="28">
        <f>+[1]DEPURADO!R1819</f>
        <v>0</v>
      </c>
      <c r="K1825" s="29">
        <f>+[1]DEPURADO!P1819+[1]DEPURADO!Q1819</f>
        <v>0</v>
      </c>
      <c r="L1825" s="28">
        <v>0</v>
      </c>
      <c r="M1825" s="28">
        <v>0</v>
      </c>
      <c r="N1825" s="28">
        <f t="shared" si="196"/>
        <v>0</v>
      </c>
      <c r="O1825" s="28">
        <f t="shared" si="197"/>
        <v>23120</v>
      </c>
      <c r="P1825" s="24">
        <f>IF([1]DEPURADO!H1819&gt;1,0,[1]DEPURADO!B1819)</f>
        <v>117748</v>
      </c>
      <c r="Q1825" s="30">
        <f t="shared" si="198"/>
        <v>23120</v>
      </c>
      <c r="R1825" s="31">
        <f t="shared" si="199"/>
        <v>0</v>
      </c>
      <c r="S1825" s="31">
        <f>+[1]DEPURADO!J1819</f>
        <v>0</v>
      </c>
      <c r="T1825" s="23" t="s">
        <v>45</v>
      </c>
      <c r="U1825" s="31">
        <f>+[1]DEPURADO!I1819</f>
        <v>0</v>
      </c>
      <c r="V1825" s="30"/>
      <c r="W1825" s="23" t="s">
        <v>45</v>
      </c>
      <c r="X1825" s="31">
        <f>+[1]DEPURADO!K1819+[1]DEPURADO!L1819</f>
        <v>23120</v>
      </c>
      <c r="Y1825" s="23" t="s">
        <v>45</v>
      </c>
      <c r="Z1825" s="31">
        <f t="shared" si="200"/>
        <v>23120</v>
      </c>
      <c r="AA1825" s="31"/>
      <c r="AB1825" s="31">
        <v>0</v>
      </c>
      <c r="AC1825" s="31">
        <v>0</v>
      </c>
      <c r="AD1825" s="30"/>
      <c r="AE1825" s="30">
        <f>+[1]DEPURADO!K1819</f>
        <v>0</v>
      </c>
      <c r="AF1825" s="30">
        <v>0</v>
      </c>
      <c r="AG1825" s="30">
        <f t="shared" si="201"/>
        <v>0</v>
      </c>
      <c r="AH1825" s="30">
        <v>0</v>
      </c>
      <c r="AI1825" s="30" t="str">
        <f>+[1]DEPURADO!G1819</f>
        <v>GLOSA LEGALIZADA</v>
      </c>
      <c r="AJ1825" s="32"/>
      <c r="AK1825" s="33"/>
    </row>
    <row r="1826" spans="1:37" s="34" customFormat="1" x14ac:dyDescent="0.25">
      <c r="A1826" s="23">
        <f t="shared" si="202"/>
        <v>1818</v>
      </c>
      <c r="B1826" s="24" t="s">
        <v>44</v>
      </c>
      <c r="C1826" s="23" t="str">
        <f>+[1]DEPURADO!A1820</f>
        <v>HLC117463</v>
      </c>
      <c r="D1826" s="23">
        <f>+[1]DEPURADO!B1820</f>
        <v>117463</v>
      </c>
      <c r="E1826" s="25">
        <f>+[1]DEPURADO!C1820</f>
        <v>45626</v>
      </c>
      <c r="F1826" s="26">
        <f>+IF([1]DEPURADO!D1820&gt;1,[1]DEPURADO!D1820," ")</f>
        <v>45645</v>
      </c>
      <c r="G1826" s="27">
        <f>[1]DEPURADO!F1820</f>
        <v>151184</v>
      </c>
      <c r="H1826" s="28">
        <v>0</v>
      </c>
      <c r="I1826" s="28">
        <f>+[1]DEPURADO!M1820+[1]DEPURADO!N1820</f>
        <v>0</v>
      </c>
      <c r="J1826" s="28">
        <f>+[1]DEPURADO!R1820</f>
        <v>0</v>
      </c>
      <c r="K1826" s="29">
        <f>+[1]DEPURADO!P1820+[1]DEPURADO!Q1820</f>
        <v>0</v>
      </c>
      <c r="L1826" s="28">
        <v>0</v>
      </c>
      <c r="M1826" s="28">
        <v>0</v>
      </c>
      <c r="N1826" s="28">
        <f t="shared" si="196"/>
        <v>0</v>
      </c>
      <c r="O1826" s="28">
        <f t="shared" si="197"/>
        <v>151184</v>
      </c>
      <c r="P1826" s="24">
        <f>IF([1]DEPURADO!H1820&gt;1,0,[1]DEPURADO!B1820)</f>
        <v>117463</v>
      </c>
      <c r="Q1826" s="30">
        <f t="shared" si="198"/>
        <v>151184</v>
      </c>
      <c r="R1826" s="31">
        <f t="shared" si="199"/>
        <v>0</v>
      </c>
      <c r="S1826" s="31">
        <f>+[1]DEPURADO!J1820</f>
        <v>0</v>
      </c>
      <c r="T1826" s="23" t="s">
        <v>45</v>
      </c>
      <c r="U1826" s="31">
        <f>+[1]DEPURADO!I1820</f>
        <v>0</v>
      </c>
      <c r="V1826" s="30"/>
      <c r="W1826" s="23" t="s">
        <v>45</v>
      </c>
      <c r="X1826" s="31">
        <f>+[1]DEPURADO!K1820+[1]DEPURADO!L1820</f>
        <v>151184</v>
      </c>
      <c r="Y1826" s="23" t="s">
        <v>45</v>
      </c>
      <c r="Z1826" s="31">
        <f t="shared" si="200"/>
        <v>151184</v>
      </c>
      <c r="AA1826" s="31"/>
      <c r="AB1826" s="31">
        <v>0</v>
      </c>
      <c r="AC1826" s="31">
        <v>0</v>
      </c>
      <c r="AD1826" s="30"/>
      <c r="AE1826" s="30">
        <f>+[1]DEPURADO!K1820</f>
        <v>0</v>
      </c>
      <c r="AF1826" s="30">
        <v>0</v>
      </c>
      <c r="AG1826" s="30">
        <f t="shared" si="201"/>
        <v>0</v>
      </c>
      <c r="AH1826" s="30">
        <v>0</v>
      </c>
      <c r="AI1826" s="30" t="str">
        <f>+[1]DEPURADO!G1820</f>
        <v>GLOSA LEGALIZADA</v>
      </c>
      <c r="AJ1826" s="32"/>
      <c r="AK1826" s="33"/>
    </row>
    <row r="1827" spans="1:37" s="34" customFormat="1" x14ac:dyDescent="0.25">
      <c r="A1827" s="23">
        <f t="shared" si="202"/>
        <v>1819</v>
      </c>
      <c r="B1827" s="24" t="s">
        <v>44</v>
      </c>
      <c r="C1827" s="23" t="str">
        <f>+[1]DEPURADO!A1821</f>
        <v>HLC115915</v>
      </c>
      <c r="D1827" s="23">
        <f>+[1]DEPURADO!B1821</f>
        <v>115915</v>
      </c>
      <c r="E1827" s="25">
        <f>+[1]DEPURADO!C1821</f>
        <v>45626</v>
      </c>
      <c r="F1827" s="26">
        <f>+IF([1]DEPURADO!D1821&gt;1,[1]DEPURADO!D1821," ")</f>
        <v>45645</v>
      </c>
      <c r="G1827" s="27">
        <f>[1]DEPURADO!F1821</f>
        <v>21851</v>
      </c>
      <c r="H1827" s="28">
        <v>0</v>
      </c>
      <c r="I1827" s="28">
        <f>+[1]DEPURADO!M1821+[1]DEPURADO!N1821</f>
        <v>0</v>
      </c>
      <c r="J1827" s="28">
        <f>+[1]DEPURADO!R1821</f>
        <v>0</v>
      </c>
      <c r="K1827" s="29">
        <f>+[1]DEPURADO!P1821+[1]DEPURADO!Q1821</f>
        <v>0</v>
      </c>
      <c r="L1827" s="28">
        <v>0</v>
      </c>
      <c r="M1827" s="28">
        <v>0</v>
      </c>
      <c r="N1827" s="28">
        <f t="shared" si="196"/>
        <v>0</v>
      </c>
      <c r="O1827" s="28">
        <f t="shared" si="197"/>
        <v>21851</v>
      </c>
      <c r="P1827" s="24">
        <f>IF([1]DEPURADO!H1821&gt;1,0,[1]DEPURADO!B1821)</f>
        <v>115915</v>
      </c>
      <c r="Q1827" s="30">
        <f t="shared" si="198"/>
        <v>21851</v>
      </c>
      <c r="R1827" s="31">
        <f t="shared" si="199"/>
        <v>0</v>
      </c>
      <c r="S1827" s="31">
        <f>+[1]DEPURADO!J1821</f>
        <v>0</v>
      </c>
      <c r="T1827" s="23" t="s">
        <v>45</v>
      </c>
      <c r="U1827" s="31">
        <f>+[1]DEPURADO!I1821</f>
        <v>0</v>
      </c>
      <c r="V1827" s="30"/>
      <c r="W1827" s="23" t="s">
        <v>45</v>
      </c>
      <c r="X1827" s="31">
        <f>+[1]DEPURADO!K1821+[1]DEPURADO!L1821</f>
        <v>21851</v>
      </c>
      <c r="Y1827" s="23" t="s">
        <v>45</v>
      </c>
      <c r="Z1827" s="31">
        <f t="shared" si="200"/>
        <v>21851</v>
      </c>
      <c r="AA1827" s="31"/>
      <c r="AB1827" s="31">
        <v>0</v>
      </c>
      <c r="AC1827" s="31">
        <v>0</v>
      </c>
      <c r="AD1827" s="30"/>
      <c r="AE1827" s="30">
        <f>+[1]DEPURADO!K1821</f>
        <v>0</v>
      </c>
      <c r="AF1827" s="30">
        <v>0</v>
      </c>
      <c r="AG1827" s="30">
        <f t="shared" si="201"/>
        <v>0</v>
      </c>
      <c r="AH1827" s="30">
        <v>0</v>
      </c>
      <c r="AI1827" s="30" t="str">
        <f>+[1]DEPURADO!G1821</f>
        <v>GLOSA LEGALIZADA</v>
      </c>
      <c r="AJ1827" s="32"/>
      <c r="AK1827" s="33"/>
    </row>
    <row r="1828" spans="1:37" s="34" customFormat="1" x14ac:dyDescent="0.25">
      <c r="A1828" s="23">
        <f t="shared" si="202"/>
        <v>1820</v>
      </c>
      <c r="B1828" s="24" t="s">
        <v>44</v>
      </c>
      <c r="C1828" s="23" t="str">
        <f>+[1]DEPURADO!A1822</f>
        <v>HLC117755</v>
      </c>
      <c r="D1828" s="23">
        <f>+[1]DEPURADO!B1822</f>
        <v>117755</v>
      </c>
      <c r="E1828" s="25">
        <f>+[1]DEPURADO!C1822</f>
        <v>45626</v>
      </c>
      <c r="F1828" s="26">
        <f>+IF([1]DEPURADO!D1822&gt;1,[1]DEPURADO!D1822," ")</f>
        <v>45644</v>
      </c>
      <c r="G1828" s="27">
        <f>[1]DEPURADO!F1822</f>
        <v>2443243</v>
      </c>
      <c r="H1828" s="28">
        <v>0</v>
      </c>
      <c r="I1828" s="28">
        <f>+[1]DEPURADO!M1822+[1]DEPURADO!N1822</f>
        <v>0</v>
      </c>
      <c r="J1828" s="28">
        <f>+[1]DEPURADO!R1822</f>
        <v>0</v>
      </c>
      <c r="K1828" s="29">
        <f>+[1]DEPURADO!P1822+[1]DEPURADO!Q1822</f>
        <v>0</v>
      </c>
      <c r="L1828" s="28">
        <v>0</v>
      </c>
      <c r="M1828" s="28">
        <v>0</v>
      </c>
      <c r="N1828" s="28">
        <f t="shared" si="196"/>
        <v>0</v>
      </c>
      <c r="O1828" s="28">
        <f t="shared" si="197"/>
        <v>2443243</v>
      </c>
      <c r="P1828" s="24">
        <f>IF([1]DEPURADO!H1822&gt;1,0,[1]DEPURADO!B1822)</f>
        <v>117755</v>
      </c>
      <c r="Q1828" s="30">
        <f t="shared" si="198"/>
        <v>2443243</v>
      </c>
      <c r="R1828" s="31">
        <f t="shared" si="199"/>
        <v>0</v>
      </c>
      <c r="S1828" s="31">
        <f>+[1]DEPURADO!J1822</f>
        <v>0</v>
      </c>
      <c r="T1828" s="23" t="s">
        <v>45</v>
      </c>
      <c r="U1828" s="31">
        <f>+[1]DEPURADO!I1822</f>
        <v>0</v>
      </c>
      <c r="V1828" s="30"/>
      <c r="W1828" s="23" t="s">
        <v>45</v>
      </c>
      <c r="X1828" s="31">
        <f>+[1]DEPURADO!K1822+[1]DEPURADO!L1822</f>
        <v>2443243</v>
      </c>
      <c r="Y1828" s="23" t="s">
        <v>45</v>
      </c>
      <c r="Z1828" s="31">
        <f t="shared" si="200"/>
        <v>2443243</v>
      </c>
      <c r="AA1828" s="31"/>
      <c r="AB1828" s="31">
        <v>0</v>
      </c>
      <c r="AC1828" s="31">
        <v>0</v>
      </c>
      <c r="AD1828" s="30"/>
      <c r="AE1828" s="30">
        <f>+[1]DEPURADO!K1822</f>
        <v>0</v>
      </c>
      <c r="AF1828" s="30">
        <v>0</v>
      </c>
      <c r="AG1828" s="30">
        <f t="shared" si="201"/>
        <v>0</v>
      </c>
      <c r="AH1828" s="30">
        <v>0</v>
      </c>
      <c r="AI1828" s="30" t="str">
        <f>+[1]DEPURADO!G1822</f>
        <v>GLOSA LEGALIZADA</v>
      </c>
      <c r="AJ1828" s="32"/>
      <c r="AK1828" s="33"/>
    </row>
    <row r="1829" spans="1:37" s="34" customFormat="1" x14ac:dyDescent="0.25">
      <c r="A1829" s="23">
        <f t="shared" si="202"/>
        <v>1821</v>
      </c>
      <c r="B1829" s="24" t="s">
        <v>44</v>
      </c>
      <c r="C1829" s="23" t="str">
        <f>+[1]DEPURADO!A1823</f>
        <v>HLC117058</v>
      </c>
      <c r="D1829" s="23">
        <f>+[1]DEPURADO!B1823</f>
        <v>117058</v>
      </c>
      <c r="E1829" s="25">
        <f>+[1]DEPURADO!C1823</f>
        <v>45626</v>
      </c>
      <c r="F1829" s="26">
        <f>+IF([1]DEPURADO!D1823&gt;1,[1]DEPURADO!D1823," ")</f>
        <v>45645</v>
      </c>
      <c r="G1829" s="27">
        <f>[1]DEPURADO!F1823</f>
        <v>25538</v>
      </c>
      <c r="H1829" s="28">
        <v>0</v>
      </c>
      <c r="I1829" s="28">
        <f>+[1]DEPURADO!M1823+[1]DEPURADO!N1823</f>
        <v>0</v>
      </c>
      <c r="J1829" s="28">
        <f>+[1]DEPURADO!R1823</f>
        <v>0</v>
      </c>
      <c r="K1829" s="29">
        <f>+[1]DEPURADO!P1823+[1]DEPURADO!Q1823</f>
        <v>0</v>
      </c>
      <c r="L1829" s="28">
        <v>0</v>
      </c>
      <c r="M1829" s="28">
        <v>0</v>
      </c>
      <c r="N1829" s="28">
        <f t="shared" si="196"/>
        <v>0</v>
      </c>
      <c r="O1829" s="28">
        <f t="shared" si="197"/>
        <v>25538</v>
      </c>
      <c r="P1829" s="24">
        <f>IF([1]DEPURADO!H1823&gt;1,0,[1]DEPURADO!B1823)</f>
        <v>117058</v>
      </c>
      <c r="Q1829" s="30">
        <f t="shared" si="198"/>
        <v>25538</v>
      </c>
      <c r="R1829" s="31">
        <f t="shared" si="199"/>
        <v>0</v>
      </c>
      <c r="S1829" s="31">
        <f>+[1]DEPURADO!J1823</f>
        <v>0</v>
      </c>
      <c r="T1829" s="23" t="s">
        <v>45</v>
      </c>
      <c r="U1829" s="31">
        <f>+[1]DEPURADO!I1823</f>
        <v>0</v>
      </c>
      <c r="V1829" s="30"/>
      <c r="W1829" s="23" t="s">
        <v>45</v>
      </c>
      <c r="X1829" s="31">
        <f>+[1]DEPURADO!K1823+[1]DEPURADO!L1823</f>
        <v>25538</v>
      </c>
      <c r="Y1829" s="23" t="s">
        <v>45</v>
      </c>
      <c r="Z1829" s="31">
        <f t="shared" si="200"/>
        <v>25538</v>
      </c>
      <c r="AA1829" s="31"/>
      <c r="AB1829" s="31">
        <v>0</v>
      </c>
      <c r="AC1829" s="31">
        <v>0</v>
      </c>
      <c r="AD1829" s="30"/>
      <c r="AE1829" s="30">
        <f>+[1]DEPURADO!K1823</f>
        <v>0</v>
      </c>
      <c r="AF1829" s="30">
        <v>0</v>
      </c>
      <c r="AG1829" s="30">
        <f t="shared" si="201"/>
        <v>0</v>
      </c>
      <c r="AH1829" s="30">
        <v>0</v>
      </c>
      <c r="AI1829" s="30" t="str">
        <f>+[1]DEPURADO!G1823</f>
        <v>GLOSA LEGALIZADA</v>
      </c>
      <c r="AJ1829" s="32"/>
      <c r="AK1829" s="33"/>
    </row>
    <row r="1830" spans="1:37" s="34" customFormat="1" x14ac:dyDescent="0.25">
      <c r="A1830" s="23">
        <f t="shared" si="202"/>
        <v>1822</v>
      </c>
      <c r="B1830" s="24" t="s">
        <v>44</v>
      </c>
      <c r="C1830" s="23" t="str">
        <f>+[1]DEPURADO!A1824</f>
        <v>HLC114760</v>
      </c>
      <c r="D1830" s="23">
        <f>+[1]DEPURADO!B1824</f>
        <v>114760</v>
      </c>
      <c r="E1830" s="25">
        <f>+[1]DEPURADO!C1824</f>
        <v>45626</v>
      </c>
      <c r="F1830" s="26">
        <f>+IF([1]DEPURADO!D1824&gt;1,[1]DEPURADO!D1824," ")</f>
        <v>45645</v>
      </c>
      <c r="G1830" s="27">
        <f>[1]DEPURADO!F1824</f>
        <v>21280</v>
      </c>
      <c r="H1830" s="28">
        <v>0</v>
      </c>
      <c r="I1830" s="28">
        <f>+[1]DEPURADO!M1824+[1]DEPURADO!N1824</f>
        <v>0</v>
      </c>
      <c r="J1830" s="28">
        <f>+[1]DEPURADO!R1824</f>
        <v>0</v>
      </c>
      <c r="K1830" s="29">
        <f>+[1]DEPURADO!P1824+[1]DEPURADO!Q1824</f>
        <v>0</v>
      </c>
      <c r="L1830" s="28">
        <v>0</v>
      </c>
      <c r="M1830" s="28">
        <v>0</v>
      </c>
      <c r="N1830" s="28">
        <f t="shared" si="196"/>
        <v>0</v>
      </c>
      <c r="O1830" s="28">
        <f t="shared" si="197"/>
        <v>21280</v>
      </c>
      <c r="P1830" s="24">
        <f>IF([1]DEPURADO!H1824&gt;1,0,[1]DEPURADO!B1824)</f>
        <v>114760</v>
      </c>
      <c r="Q1830" s="30">
        <f t="shared" si="198"/>
        <v>21280</v>
      </c>
      <c r="R1830" s="31">
        <f t="shared" si="199"/>
        <v>0</v>
      </c>
      <c r="S1830" s="31">
        <f>+[1]DEPURADO!J1824</f>
        <v>0</v>
      </c>
      <c r="T1830" s="23" t="s">
        <v>45</v>
      </c>
      <c r="U1830" s="31">
        <f>+[1]DEPURADO!I1824</f>
        <v>0</v>
      </c>
      <c r="V1830" s="30"/>
      <c r="W1830" s="23" t="s">
        <v>45</v>
      </c>
      <c r="X1830" s="31">
        <f>+[1]DEPURADO!K1824+[1]DEPURADO!L1824</f>
        <v>21280</v>
      </c>
      <c r="Y1830" s="23" t="s">
        <v>45</v>
      </c>
      <c r="Z1830" s="31">
        <f t="shared" si="200"/>
        <v>21280</v>
      </c>
      <c r="AA1830" s="31"/>
      <c r="AB1830" s="31">
        <v>0</v>
      </c>
      <c r="AC1830" s="31">
        <v>0</v>
      </c>
      <c r="AD1830" s="30"/>
      <c r="AE1830" s="30">
        <f>+[1]DEPURADO!K1824</f>
        <v>0</v>
      </c>
      <c r="AF1830" s="30">
        <v>0</v>
      </c>
      <c r="AG1830" s="30">
        <f t="shared" si="201"/>
        <v>0</v>
      </c>
      <c r="AH1830" s="30">
        <v>0</v>
      </c>
      <c r="AI1830" s="30" t="str">
        <f>+[1]DEPURADO!G1824</f>
        <v>GLOSA LEGALIZADA</v>
      </c>
      <c r="AJ1830" s="32"/>
      <c r="AK1830" s="33"/>
    </row>
    <row r="1831" spans="1:37" s="34" customFormat="1" x14ac:dyDescent="0.25">
      <c r="A1831" s="23">
        <f t="shared" si="202"/>
        <v>1823</v>
      </c>
      <c r="B1831" s="24" t="s">
        <v>44</v>
      </c>
      <c r="C1831" s="23" t="str">
        <f>+[1]DEPURADO!A1825</f>
        <v>HLC117490</v>
      </c>
      <c r="D1831" s="23">
        <f>+[1]DEPURADO!B1825</f>
        <v>117490</v>
      </c>
      <c r="E1831" s="25">
        <f>+[1]DEPURADO!C1825</f>
        <v>45626</v>
      </c>
      <c r="F1831" s="26">
        <f>+IF([1]DEPURADO!D1825&gt;1,[1]DEPURADO!D1825," ")</f>
        <v>45645</v>
      </c>
      <c r="G1831" s="27">
        <f>[1]DEPURADO!F1825</f>
        <v>15280</v>
      </c>
      <c r="H1831" s="28">
        <v>0</v>
      </c>
      <c r="I1831" s="28">
        <f>+[1]DEPURADO!M1825+[1]DEPURADO!N1825</f>
        <v>0</v>
      </c>
      <c r="J1831" s="28">
        <f>+[1]DEPURADO!R1825</f>
        <v>0</v>
      </c>
      <c r="K1831" s="29">
        <f>+[1]DEPURADO!P1825+[1]DEPURADO!Q1825</f>
        <v>0</v>
      </c>
      <c r="L1831" s="28">
        <v>0</v>
      </c>
      <c r="M1831" s="28">
        <v>0</v>
      </c>
      <c r="N1831" s="28">
        <f t="shared" si="196"/>
        <v>0</v>
      </c>
      <c r="O1831" s="28">
        <f t="shared" si="197"/>
        <v>15280</v>
      </c>
      <c r="P1831" s="24">
        <f>IF([1]DEPURADO!H1825&gt;1,0,[1]DEPURADO!B1825)</f>
        <v>117490</v>
      </c>
      <c r="Q1831" s="30">
        <f t="shared" si="198"/>
        <v>15280</v>
      </c>
      <c r="R1831" s="31">
        <f t="shared" si="199"/>
        <v>0</v>
      </c>
      <c r="S1831" s="31">
        <f>+[1]DEPURADO!J1825</f>
        <v>0</v>
      </c>
      <c r="T1831" s="23" t="s">
        <v>45</v>
      </c>
      <c r="U1831" s="31">
        <f>+[1]DEPURADO!I1825</f>
        <v>0</v>
      </c>
      <c r="V1831" s="30"/>
      <c r="W1831" s="23" t="s">
        <v>45</v>
      </c>
      <c r="X1831" s="31">
        <f>+[1]DEPURADO!K1825+[1]DEPURADO!L1825</f>
        <v>15280</v>
      </c>
      <c r="Y1831" s="23" t="s">
        <v>45</v>
      </c>
      <c r="Z1831" s="31">
        <f t="shared" si="200"/>
        <v>15280</v>
      </c>
      <c r="AA1831" s="31"/>
      <c r="AB1831" s="31">
        <v>0</v>
      </c>
      <c r="AC1831" s="31">
        <v>0</v>
      </c>
      <c r="AD1831" s="30"/>
      <c r="AE1831" s="30">
        <f>+[1]DEPURADO!K1825</f>
        <v>0</v>
      </c>
      <c r="AF1831" s="30">
        <v>0</v>
      </c>
      <c r="AG1831" s="30">
        <f t="shared" si="201"/>
        <v>0</v>
      </c>
      <c r="AH1831" s="30">
        <v>0</v>
      </c>
      <c r="AI1831" s="30" t="str">
        <f>+[1]DEPURADO!G1825</f>
        <v>GLOSA LEGALIZADA</v>
      </c>
      <c r="AJ1831" s="32"/>
      <c r="AK1831" s="33"/>
    </row>
    <row r="1832" spans="1:37" s="34" customFormat="1" x14ac:dyDescent="0.25">
      <c r="A1832" s="23">
        <f t="shared" si="202"/>
        <v>1824</v>
      </c>
      <c r="B1832" s="24" t="s">
        <v>44</v>
      </c>
      <c r="C1832" s="23" t="str">
        <f>+[1]DEPURADO!A1826</f>
        <v>HLC116091</v>
      </c>
      <c r="D1832" s="23">
        <f>+[1]DEPURADO!B1826</f>
        <v>116091</v>
      </c>
      <c r="E1832" s="25">
        <f>+[1]DEPURADO!C1826</f>
        <v>45626</v>
      </c>
      <c r="F1832" s="26">
        <f>+IF([1]DEPURADO!D1826&gt;1,[1]DEPURADO!D1826," ")</f>
        <v>45645</v>
      </c>
      <c r="G1832" s="27">
        <f>[1]DEPURADO!F1826</f>
        <v>151087</v>
      </c>
      <c r="H1832" s="28">
        <v>0</v>
      </c>
      <c r="I1832" s="28">
        <f>+[1]DEPURADO!M1826+[1]DEPURADO!N1826</f>
        <v>0</v>
      </c>
      <c r="J1832" s="28">
        <f>+[1]DEPURADO!R1826</f>
        <v>0</v>
      </c>
      <c r="K1832" s="29">
        <f>+[1]DEPURADO!P1826+[1]DEPURADO!Q1826</f>
        <v>0</v>
      </c>
      <c r="L1832" s="28">
        <v>0</v>
      </c>
      <c r="M1832" s="28">
        <v>0</v>
      </c>
      <c r="N1832" s="28">
        <f t="shared" si="196"/>
        <v>0</v>
      </c>
      <c r="O1832" s="28">
        <f t="shared" si="197"/>
        <v>151087</v>
      </c>
      <c r="P1832" s="24">
        <f>IF([1]DEPURADO!H1826&gt;1,0,[1]DEPURADO!B1826)</f>
        <v>116091</v>
      </c>
      <c r="Q1832" s="30">
        <f t="shared" si="198"/>
        <v>151087</v>
      </c>
      <c r="R1832" s="31">
        <f t="shared" si="199"/>
        <v>0</v>
      </c>
      <c r="S1832" s="31">
        <f>+[1]DEPURADO!J1826</f>
        <v>0</v>
      </c>
      <c r="T1832" s="23" t="s">
        <v>45</v>
      </c>
      <c r="U1832" s="31">
        <f>+[1]DEPURADO!I1826</f>
        <v>0</v>
      </c>
      <c r="V1832" s="30"/>
      <c r="W1832" s="23" t="s">
        <v>45</v>
      </c>
      <c r="X1832" s="31">
        <f>+[1]DEPURADO!K1826+[1]DEPURADO!L1826</f>
        <v>151087</v>
      </c>
      <c r="Y1832" s="23" t="s">
        <v>45</v>
      </c>
      <c r="Z1832" s="31">
        <f t="shared" si="200"/>
        <v>151087</v>
      </c>
      <c r="AA1832" s="31"/>
      <c r="AB1832" s="31">
        <v>0</v>
      </c>
      <c r="AC1832" s="31">
        <v>0</v>
      </c>
      <c r="AD1832" s="30"/>
      <c r="AE1832" s="30">
        <f>+[1]DEPURADO!K1826</f>
        <v>0</v>
      </c>
      <c r="AF1832" s="30">
        <v>0</v>
      </c>
      <c r="AG1832" s="30">
        <f t="shared" si="201"/>
        <v>0</v>
      </c>
      <c r="AH1832" s="30">
        <v>0</v>
      </c>
      <c r="AI1832" s="30" t="str">
        <f>+[1]DEPURADO!G1826</f>
        <v>GLOSA LEGALIZADA</v>
      </c>
      <c r="AJ1832" s="32"/>
      <c r="AK1832" s="33"/>
    </row>
    <row r="1833" spans="1:37" s="34" customFormat="1" x14ac:dyDescent="0.25">
      <c r="A1833" s="23">
        <f t="shared" si="202"/>
        <v>1825</v>
      </c>
      <c r="B1833" s="24" t="s">
        <v>44</v>
      </c>
      <c r="C1833" s="23" t="str">
        <f>+[1]DEPURADO!A1827</f>
        <v>HLC117472</v>
      </c>
      <c r="D1833" s="23">
        <f>+[1]DEPURADO!B1827</f>
        <v>117472</v>
      </c>
      <c r="E1833" s="25">
        <f>+[1]DEPURADO!C1827</f>
        <v>45626</v>
      </c>
      <c r="F1833" s="26">
        <f>+IF([1]DEPURADO!D1827&gt;1,[1]DEPURADO!D1827," ")</f>
        <v>45645</v>
      </c>
      <c r="G1833" s="27">
        <f>[1]DEPURADO!F1827</f>
        <v>17930</v>
      </c>
      <c r="H1833" s="28">
        <v>0</v>
      </c>
      <c r="I1833" s="28">
        <f>+[1]DEPURADO!M1827+[1]DEPURADO!N1827</f>
        <v>0</v>
      </c>
      <c r="J1833" s="28">
        <f>+[1]DEPURADO!R1827</f>
        <v>0</v>
      </c>
      <c r="K1833" s="29">
        <f>+[1]DEPURADO!P1827+[1]DEPURADO!Q1827</f>
        <v>0</v>
      </c>
      <c r="L1833" s="28">
        <v>0</v>
      </c>
      <c r="M1833" s="28">
        <v>0</v>
      </c>
      <c r="N1833" s="28">
        <f t="shared" si="196"/>
        <v>0</v>
      </c>
      <c r="O1833" s="28">
        <f t="shared" si="197"/>
        <v>17930</v>
      </c>
      <c r="P1833" s="24">
        <f>IF([1]DEPURADO!H1827&gt;1,0,[1]DEPURADO!B1827)</f>
        <v>117472</v>
      </c>
      <c r="Q1833" s="30">
        <f t="shared" si="198"/>
        <v>17930</v>
      </c>
      <c r="R1833" s="31">
        <f t="shared" si="199"/>
        <v>0</v>
      </c>
      <c r="S1833" s="31">
        <f>+[1]DEPURADO!J1827</f>
        <v>0</v>
      </c>
      <c r="T1833" s="23" t="s">
        <v>45</v>
      </c>
      <c r="U1833" s="31">
        <f>+[1]DEPURADO!I1827</f>
        <v>0</v>
      </c>
      <c r="V1833" s="30"/>
      <c r="W1833" s="23" t="s">
        <v>45</v>
      </c>
      <c r="X1833" s="31">
        <f>+[1]DEPURADO!K1827+[1]DEPURADO!L1827</f>
        <v>17930</v>
      </c>
      <c r="Y1833" s="23" t="s">
        <v>45</v>
      </c>
      <c r="Z1833" s="31">
        <f t="shared" si="200"/>
        <v>17930</v>
      </c>
      <c r="AA1833" s="31"/>
      <c r="AB1833" s="31">
        <v>0</v>
      </c>
      <c r="AC1833" s="31">
        <v>0</v>
      </c>
      <c r="AD1833" s="30"/>
      <c r="AE1833" s="30">
        <f>+[1]DEPURADO!K1827</f>
        <v>0</v>
      </c>
      <c r="AF1833" s="30">
        <v>0</v>
      </c>
      <c r="AG1833" s="30">
        <f t="shared" si="201"/>
        <v>0</v>
      </c>
      <c r="AH1833" s="30">
        <v>0</v>
      </c>
      <c r="AI1833" s="30" t="str">
        <f>+[1]DEPURADO!G1827</f>
        <v>GLOSA LEGALIZADA</v>
      </c>
      <c r="AJ1833" s="32"/>
      <c r="AK1833" s="33"/>
    </row>
    <row r="1834" spans="1:37" s="34" customFormat="1" x14ac:dyDescent="0.25">
      <c r="A1834" s="23">
        <f t="shared" si="202"/>
        <v>1826</v>
      </c>
      <c r="B1834" s="24" t="s">
        <v>44</v>
      </c>
      <c r="C1834" s="23" t="str">
        <f>+[1]DEPURADO!A1828</f>
        <v>HLC115842</v>
      </c>
      <c r="D1834" s="23">
        <f>+[1]DEPURADO!B1828</f>
        <v>115842</v>
      </c>
      <c r="E1834" s="25">
        <f>+[1]DEPURADO!C1828</f>
        <v>45626</v>
      </c>
      <c r="F1834" s="26">
        <f>+IF([1]DEPURADO!D1828&gt;1,[1]DEPURADO!D1828," ")</f>
        <v>45645</v>
      </c>
      <c r="G1834" s="27">
        <f>[1]DEPURADO!F1828</f>
        <v>11527</v>
      </c>
      <c r="H1834" s="28">
        <v>0</v>
      </c>
      <c r="I1834" s="28">
        <f>+[1]DEPURADO!M1828+[1]DEPURADO!N1828</f>
        <v>0</v>
      </c>
      <c r="J1834" s="28">
        <f>+[1]DEPURADO!R1828</f>
        <v>0</v>
      </c>
      <c r="K1834" s="29">
        <f>+[1]DEPURADO!P1828+[1]DEPURADO!Q1828</f>
        <v>0</v>
      </c>
      <c r="L1834" s="28">
        <v>0</v>
      </c>
      <c r="M1834" s="28">
        <v>0</v>
      </c>
      <c r="N1834" s="28">
        <f t="shared" si="196"/>
        <v>0</v>
      </c>
      <c r="O1834" s="28">
        <f t="shared" si="197"/>
        <v>11527</v>
      </c>
      <c r="P1834" s="24">
        <f>IF([1]DEPURADO!H1828&gt;1,0,[1]DEPURADO!B1828)</f>
        <v>115842</v>
      </c>
      <c r="Q1834" s="30">
        <f t="shared" si="198"/>
        <v>11527</v>
      </c>
      <c r="R1834" s="31">
        <f t="shared" si="199"/>
        <v>0</v>
      </c>
      <c r="S1834" s="31">
        <f>+[1]DEPURADO!J1828</f>
        <v>0</v>
      </c>
      <c r="T1834" s="23" t="s">
        <v>45</v>
      </c>
      <c r="U1834" s="31">
        <f>+[1]DEPURADO!I1828</f>
        <v>0</v>
      </c>
      <c r="V1834" s="30"/>
      <c r="W1834" s="23" t="s">
        <v>45</v>
      </c>
      <c r="X1834" s="31">
        <f>+[1]DEPURADO!K1828+[1]DEPURADO!L1828</f>
        <v>11527</v>
      </c>
      <c r="Y1834" s="23" t="s">
        <v>45</v>
      </c>
      <c r="Z1834" s="31">
        <f t="shared" si="200"/>
        <v>11527</v>
      </c>
      <c r="AA1834" s="31"/>
      <c r="AB1834" s="31">
        <v>0</v>
      </c>
      <c r="AC1834" s="31">
        <v>0</v>
      </c>
      <c r="AD1834" s="30"/>
      <c r="AE1834" s="30">
        <f>+[1]DEPURADO!K1828</f>
        <v>0</v>
      </c>
      <c r="AF1834" s="30">
        <v>0</v>
      </c>
      <c r="AG1834" s="30">
        <f t="shared" si="201"/>
        <v>0</v>
      </c>
      <c r="AH1834" s="30">
        <v>0</v>
      </c>
      <c r="AI1834" s="30" t="str">
        <f>+[1]DEPURADO!G1828</f>
        <v>GLOSA LEGALIZADA</v>
      </c>
      <c r="AJ1834" s="32"/>
      <c r="AK1834" s="33"/>
    </row>
    <row r="1835" spans="1:37" s="34" customFormat="1" x14ac:dyDescent="0.25">
      <c r="A1835" s="23">
        <f t="shared" si="202"/>
        <v>1827</v>
      </c>
      <c r="B1835" s="24" t="s">
        <v>44</v>
      </c>
      <c r="C1835" s="23" t="str">
        <f>+[1]DEPURADO!A1829</f>
        <v>HLC117711</v>
      </c>
      <c r="D1835" s="23">
        <f>+[1]DEPURADO!B1829</f>
        <v>117711</v>
      </c>
      <c r="E1835" s="25">
        <f>+[1]DEPURADO!C1829</f>
        <v>45626</v>
      </c>
      <c r="F1835" s="26">
        <f>+IF([1]DEPURADO!D1829&gt;1,[1]DEPURADO!D1829," ")</f>
        <v>45645</v>
      </c>
      <c r="G1835" s="27">
        <f>[1]DEPURADO!F1829</f>
        <v>39211</v>
      </c>
      <c r="H1835" s="28">
        <v>0</v>
      </c>
      <c r="I1835" s="28">
        <f>+[1]DEPURADO!M1829+[1]DEPURADO!N1829</f>
        <v>0</v>
      </c>
      <c r="J1835" s="28">
        <f>+[1]DEPURADO!R1829</f>
        <v>0</v>
      </c>
      <c r="K1835" s="29">
        <f>+[1]DEPURADO!P1829+[1]DEPURADO!Q1829</f>
        <v>0</v>
      </c>
      <c r="L1835" s="28">
        <v>0</v>
      </c>
      <c r="M1835" s="28">
        <v>0</v>
      </c>
      <c r="N1835" s="28">
        <f t="shared" si="196"/>
        <v>0</v>
      </c>
      <c r="O1835" s="28">
        <f t="shared" si="197"/>
        <v>39211</v>
      </c>
      <c r="P1835" s="24">
        <f>IF([1]DEPURADO!H1829&gt;1,0,[1]DEPURADO!B1829)</f>
        <v>117711</v>
      </c>
      <c r="Q1835" s="30">
        <f t="shared" si="198"/>
        <v>39211</v>
      </c>
      <c r="R1835" s="31">
        <f t="shared" si="199"/>
        <v>0</v>
      </c>
      <c r="S1835" s="31">
        <f>+[1]DEPURADO!J1829</f>
        <v>0</v>
      </c>
      <c r="T1835" s="23" t="s">
        <v>45</v>
      </c>
      <c r="U1835" s="31">
        <f>+[1]DEPURADO!I1829</f>
        <v>0</v>
      </c>
      <c r="V1835" s="30"/>
      <c r="W1835" s="23" t="s">
        <v>45</v>
      </c>
      <c r="X1835" s="31">
        <f>+[1]DEPURADO!K1829+[1]DEPURADO!L1829</f>
        <v>39211</v>
      </c>
      <c r="Y1835" s="23" t="s">
        <v>45</v>
      </c>
      <c r="Z1835" s="31">
        <f t="shared" si="200"/>
        <v>39211</v>
      </c>
      <c r="AA1835" s="31"/>
      <c r="AB1835" s="31">
        <v>0</v>
      </c>
      <c r="AC1835" s="31">
        <v>0</v>
      </c>
      <c r="AD1835" s="30"/>
      <c r="AE1835" s="30">
        <f>+[1]DEPURADO!K1829</f>
        <v>0</v>
      </c>
      <c r="AF1835" s="30">
        <v>0</v>
      </c>
      <c r="AG1835" s="30">
        <f t="shared" si="201"/>
        <v>0</v>
      </c>
      <c r="AH1835" s="30">
        <v>0</v>
      </c>
      <c r="AI1835" s="30" t="str">
        <f>+[1]DEPURADO!G1829</f>
        <v>GLOSA LEGALIZADA</v>
      </c>
      <c r="AJ1835" s="32"/>
      <c r="AK1835" s="33"/>
    </row>
    <row r="1836" spans="1:37" s="34" customFormat="1" x14ac:dyDescent="0.25">
      <c r="A1836" s="23">
        <f t="shared" si="202"/>
        <v>1828</v>
      </c>
      <c r="B1836" s="24" t="s">
        <v>44</v>
      </c>
      <c r="C1836" s="23" t="str">
        <f>+[1]DEPURADO!A1830</f>
        <v>HLC114736</v>
      </c>
      <c r="D1836" s="23">
        <f>+[1]DEPURADO!B1830</f>
        <v>114736</v>
      </c>
      <c r="E1836" s="25">
        <f>+[1]DEPURADO!C1830</f>
        <v>45626</v>
      </c>
      <c r="F1836" s="26">
        <f>+IF([1]DEPURADO!D1830&gt;1,[1]DEPURADO!D1830," ")</f>
        <v>45645</v>
      </c>
      <c r="G1836" s="27">
        <f>[1]DEPURADO!F1830</f>
        <v>42083</v>
      </c>
      <c r="H1836" s="28">
        <v>0</v>
      </c>
      <c r="I1836" s="28">
        <f>+[1]DEPURADO!M1830+[1]DEPURADO!N1830</f>
        <v>0</v>
      </c>
      <c r="J1836" s="28">
        <f>+[1]DEPURADO!R1830</f>
        <v>0</v>
      </c>
      <c r="K1836" s="29">
        <f>+[1]DEPURADO!P1830+[1]DEPURADO!Q1830</f>
        <v>0</v>
      </c>
      <c r="L1836" s="28">
        <v>0</v>
      </c>
      <c r="M1836" s="28">
        <v>0</v>
      </c>
      <c r="N1836" s="28">
        <f t="shared" si="196"/>
        <v>0</v>
      </c>
      <c r="O1836" s="28">
        <f t="shared" si="197"/>
        <v>42083</v>
      </c>
      <c r="P1836" s="24">
        <f>IF([1]DEPURADO!H1830&gt;1,0,[1]DEPURADO!B1830)</f>
        <v>114736</v>
      </c>
      <c r="Q1836" s="30">
        <f t="shared" si="198"/>
        <v>42083</v>
      </c>
      <c r="R1836" s="31">
        <f t="shared" si="199"/>
        <v>0</v>
      </c>
      <c r="S1836" s="31">
        <f>+[1]DEPURADO!J1830</f>
        <v>0</v>
      </c>
      <c r="T1836" s="23" t="s">
        <v>45</v>
      </c>
      <c r="U1836" s="31">
        <f>+[1]DEPURADO!I1830</f>
        <v>0</v>
      </c>
      <c r="V1836" s="30"/>
      <c r="W1836" s="23" t="s">
        <v>45</v>
      </c>
      <c r="X1836" s="31">
        <f>+[1]DEPURADO!K1830+[1]DEPURADO!L1830</f>
        <v>42083</v>
      </c>
      <c r="Y1836" s="23" t="s">
        <v>45</v>
      </c>
      <c r="Z1836" s="31">
        <f t="shared" si="200"/>
        <v>42083</v>
      </c>
      <c r="AA1836" s="31"/>
      <c r="AB1836" s="31">
        <v>0</v>
      </c>
      <c r="AC1836" s="31">
        <v>0</v>
      </c>
      <c r="AD1836" s="30"/>
      <c r="AE1836" s="30">
        <f>+[1]DEPURADO!K1830</f>
        <v>0</v>
      </c>
      <c r="AF1836" s="30">
        <v>0</v>
      </c>
      <c r="AG1836" s="30">
        <f t="shared" si="201"/>
        <v>0</v>
      </c>
      <c r="AH1836" s="30">
        <v>0</v>
      </c>
      <c r="AI1836" s="30" t="str">
        <f>+[1]DEPURADO!G1830</f>
        <v>GLOSA LEGALIZADA</v>
      </c>
      <c r="AJ1836" s="32"/>
      <c r="AK1836" s="33"/>
    </row>
    <row r="1837" spans="1:37" s="34" customFormat="1" x14ac:dyDescent="0.25">
      <c r="A1837" s="23">
        <f t="shared" si="202"/>
        <v>1829</v>
      </c>
      <c r="B1837" s="24" t="s">
        <v>44</v>
      </c>
      <c r="C1837" s="23" t="str">
        <f>+[1]DEPURADO!A1831</f>
        <v>HLC117554</v>
      </c>
      <c r="D1837" s="23">
        <f>+[1]DEPURADO!B1831</f>
        <v>117554</v>
      </c>
      <c r="E1837" s="25">
        <f>+[1]DEPURADO!C1831</f>
        <v>45626</v>
      </c>
      <c r="F1837" s="26">
        <f>+IF([1]DEPURADO!D1831&gt;1,[1]DEPURADO!D1831," ")</f>
        <v>45645</v>
      </c>
      <c r="G1837" s="27">
        <f>[1]DEPURADO!F1831</f>
        <v>48460</v>
      </c>
      <c r="H1837" s="28">
        <v>0</v>
      </c>
      <c r="I1837" s="28">
        <f>+[1]DEPURADO!M1831+[1]DEPURADO!N1831</f>
        <v>0</v>
      </c>
      <c r="J1837" s="28">
        <f>+[1]DEPURADO!R1831</f>
        <v>0</v>
      </c>
      <c r="K1837" s="29">
        <f>+[1]DEPURADO!P1831+[1]DEPURADO!Q1831</f>
        <v>0</v>
      </c>
      <c r="L1837" s="28">
        <v>0</v>
      </c>
      <c r="M1837" s="28">
        <v>0</v>
      </c>
      <c r="N1837" s="28">
        <f t="shared" si="196"/>
        <v>0</v>
      </c>
      <c r="O1837" s="28">
        <f t="shared" si="197"/>
        <v>48460</v>
      </c>
      <c r="P1837" s="24">
        <f>IF([1]DEPURADO!H1831&gt;1,0,[1]DEPURADO!B1831)</f>
        <v>117554</v>
      </c>
      <c r="Q1837" s="30">
        <f t="shared" si="198"/>
        <v>48460</v>
      </c>
      <c r="R1837" s="31">
        <f t="shared" si="199"/>
        <v>0</v>
      </c>
      <c r="S1837" s="31">
        <f>+[1]DEPURADO!J1831</f>
        <v>0</v>
      </c>
      <c r="T1837" s="23" t="s">
        <v>45</v>
      </c>
      <c r="U1837" s="31">
        <f>+[1]DEPURADO!I1831</f>
        <v>0</v>
      </c>
      <c r="V1837" s="30"/>
      <c r="W1837" s="23" t="s">
        <v>45</v>
      </c>
      <c r="X1837" s="31">
        <f>+[1]DEPURADO!K1831+[1]DEPURADO!L1831</f>
        <v>48460</v>
      </c>
      <c r="Y1837" s="23" t="s">
        <v>45</v>
      </c>
      <c r="Z1837" s="31">
        <f t="shared" si="200"/>
        <v>48460</v>
      </c>
      <c r="AA1837" s="31"/>
      <c r="AB1837" s="31">
        <v>0</v>
      </c>
      <c r="AC1837" s="31">
        <v>0</v>
      </c>
      <c r="AD1837" s="30"/>
      <c r="AE1837" s="30">
        <f>+[1]DEPURADO!K1831</f>
        <v>0</v>
      </c>
      <c r="AF1837" s="30">
        <v>0</v>
      </c>
      <c r="AG1837" s="30">
        <f t="shared" si="201"/>
        <v>0</v>
      </c>
      <c r="AH1837" s="30">
        <v>0</v>
      </c>
      <c r="AI1837" s="30" t="str">
        <f>+[1]DEPURADO!G1831</f>
        <v>GLOSA LEGALIZADA</v>
      </c>
      <c r="AJ1837" s="32"/>
      <c r="AK1837" s="33"/>
    </row>
    <row r="1838" spans="1:37" s="34" customFormat="1" x14ac:dyDescent="0.25">
      <c r="A1838" s="23">
        <f t="shared" si="202"/>
        <v>1830</v>
      </c>
      <c r="B1838" s="24" t="s">
        <v>44</v>
      </c>
      <c r="C1838" s="23" t="str">
        <f>+[1]DEPURADO!A1832</f>
        <v>HLC116799</v>
      </c>
      <c r="D1838" s="23">
        <f>+[1]DEPURADO!B1832</f>
        <v>116799</v>
      </c>
      <c r="E1838" s="25">
        <f>+[1]DEPURADO!C1832</f>
        <v>45626</v>
      </c>
      <c r="F1838" s="26">
        <f>+IF([1]DEPURADO!D1832&gt;1,[1]DEPURADO!D1832," ")</f>
        <v>45645</v>
      </c>
      <c r="G1838" s="27">
        <f>[1]DEPURADO!F1832</f>
        <v>2632882</v>
      </c>
      <c r="H1838" s="28">
        <v>0</v>
      </c>
      <c r="I1838" s="28">
        <f>+[1]DEPURADO!M1832+[1]DEPURADO!N1832</f>
        <v>0</v>
      </c>
      <c r="J1838" s="28">
        <f>+[1]DEPURADO!R1832</f>
        <v>0</v>
      </c>
      <c r="K1838" s="29">
        <f>+[1]DEPURADO!P1832+[1]DEPURADO!Q1832</f>
        <v>0</v>
      </c>
      <c r="L1838" s="28">
        <v>0</v>
      </c>
      <c r="M1838" s="28">
        <v>0</v>
      </c>
      <c r="N1838" s="28">
        <f t="shared" si="196"/>
        <v>0</v>
      </c>
      <c r="O1838" s="28">
        <f t="shared" si="197"/>
        <v>2632882</v>
      </c>
      <c r="P1838" s="24">
        <f>IF([1]DEPURADO!H1832&gt;1,0,[1]DEPURADO!B1832)</f>
        <v>116799</v>
      </c>
      <c r="Q1838" s="30">
        <f t="shared" si="198"/>
        <v>2632882</v>
      </c>
      <c r="R1838" s="31">
        <f t="shared" si="199"/>
        <v>0</v>
      </c>
      <c r="S1838" s="31">
        <f>+[1]DEPURADO!J1832</f>
        <v>0</v>
      </c>
      <c r="T1838" s="23" t="s">
        <v>45</v>
      </c>
      <c r="U1838" s="31">
        <f>+[1]DEPURADO!I1832</f>
        <v>0</v>
      </c>
      <c r="V1838" s="30"/>
      <c r="W1838" s="23" t="s">
        <v>45</v>
      </c>
      <c r="X1838" s="31">
        <f>+[1]DEPURADO!K1832+[1]DEPURADO!L1832</f>
        <v>2632882</v>
      </c>
      <c r="Y1838" s="23" t="s">
        <v>45</v>
      </c>
      <c r="Z1838" s="31">
        <f t="shared" si="200"/>
        <v>2632882</v>
      </c>
      <c r="AA1838" s="31"/>
      <c r="AB1838" s="31">
        <v>0</v>
      </c>
      <c r="AC1838" s="31">
        <v>0</v>
      </c>
      <c r="AD1838" s="30"/>
      <c r="AE1838" s="30">
        <f>+[1]DEPURADO!K1832</f>
        <v>0</v>
      </c>
      <c r="AF1838" s="30">
        <v>0</v>
      </c>
      <c r="AG1838" s="30">
        <f t="shared" si="201"/>
        <v>0</v>
      </c>
      <c r="AH1838" s="30">
        <v>0</v>
      </c>
      <c r="AI1838" s="30" t="str">
        <f>+[1]DEPURADO!G1832</f>
        <v>GLOSA LEGALIZADA</v>
      </c>
      <c r="AJ1838" s="32"/>
      <c r="AK1838" s="33"/>
    </row>
    <row r="1839" spans="1:37" s="34" customFormat="1" x14ac:dyDescent="0.25">
      <c r="A1839" s="23">
        <f t="shared" si="202"/>
        <v>1831</v>
      </c>
      <c r="B1839" s="24" t="s">
        <v>44</v>
      </c>
      <c r="C1839" s="23" t="str">
        <f>+[1]DEPURADO!A1833</f>
        <v>HLC117574</v>
      </c>
      <c r="D1839" s="23">
        <f>+[1]DEPURADO!B1833</f>
        <v>117574</v>
      </c>
      <c r="E1839" s="25">
        <f>+[1]DEPURADO!C1833</f>
        <v>45626</v>
      </c>
      <c r="F1839" s="26">
        <f>+IF([1]DEPURADO!D1833&gt;1,[1]DEPURADO!D1833," ")</f>
        <v>45645</v>
      </c>
      <c r="G1839" s="27">
        <f>[1]DEPURADO!F1833</f>
        <v>26480</v>
      </c>
      <c r="H1839" s="28">
        <v>0</v>
      </c>
      <c r="I1839" s="28">
        <f>+[1]DEPURADO!M1833+[1]DEPURADO!N1833</f>
        <v>0</v>
      </c>
      <c r="J1839" s="28">
        <f>+[1]DEPURADO!R1833</f>
        <v>0</v>
      </c>
      <c r="K1839" s="29">
        <f>+[1]DEPURADO!P1833+[1]DEPURADO!Q1833</f>
        <v>0</v>
      </c>
      <c r="L1839" s="28">
        <v>0</v>
      </c>
      <c r="M1839" s="28">
        <v>0</v>
      </c>
      <c r="N1839" s="28">
        <f t="shared" si="196"/>
        <v>0</v>
      </c>
      <c r="O1839" s="28">
        <f t="shared" si="197"/>
        <v>26480</v>
      </c>
      <c r="P1839" s="24">
        <f>IF([1]DEPURADO!H1833&gt;1,0,[1]DEPURADO!B1833)</f>
        <v>117574</v>
      </c>
      <c r="Q1839" s="30">
        <f t="shared" si="198"/>
        <v>26480</v>
      </c>
      <c r="R1839" s="31">
        <f t="shared" si="199"/>
        <v>0</v>
      </c>
      <c r="S1839" s="31">
        <f>+[1]DEPURADO!J1833</f>
        <v>0</v>
      </c>
      <c r="T1839" s="23" t="s">
        <v>45</v>
      </c>
      <c r="U1839" s="31">
        <f>+[1]DEPURADO!I1833</f>
        <v>0</v>
      </c>
      <c r="V1839" s="30"/>
      <c r="W1839" s="23" t="s">
        <v>45</v>
      </c>
      <c r="X1839" s="31">
        <f>+[1]DEPURADO!K1833+[1]DEPURADO!L1833</f>
        <v>26480</v>
      </c>
      <c r="Y1839" s="23" t="s">
        <v>45</v>
      </c>
      <c r="Z1839" s="31">
        <f t="shared" si="200"/>
        <v>26480</v>
      </c>
      <c r="AA1839" s="31"/>
      <c r="AB1839" s="31">
        <v>0</v>
      </c>
      <c r="AC1839" s="31">
        <v>0</v>
      </c>
      <c r="AD1839" s="30"/>
      <c r="AE1839" s="30">
        <f>+[1]DEPURADO!K1833</f>
        <v>0</v>
      </c>
      <c r="AF1839" s="30">
        <v>0</v>
      </c>
      <c r="AG1839" s="30">
        <f t="shared" si="201"/>
        <v>0</v>
      </c>
      <c r="AH1839" s="30">
        <v>0</v>
      </c>
      <c r="AI1839" s="30" t="str">
        <f>+[1]DEPURADO!G1833</f>
        <v>GLOSA LEGALIZADA</v>
      </c>
      <c r="AJ1839" s="32"/>
      <c r="AK1839" s="33"/>
    </row>
    <row r="1840" spans="1:37" s="34" customFormat="1" x14ac:dyDescent="0.25">
      <c r="A1840" s="23">
        <f t="shared" si="202"/>
        <v>1832</v>
      </c>
      <c r="B1840" s="24" t="s">
        <v>44</v>
      </c>
      <c r="C1840" s="23" t="str">
        <f>+[1]DEPURADO!A1834</f>
        <v>HLC117471</v>
      </c>
      <c r="D1840" s="23">
        <f>+[1]DEPURADO!B1834</f>
        <v>117471</v>
      </c>
      <c r="E1840" s="25">
        <f>+[1]DEPURADO!C1834</f>
        <v>45626</v>
      </c>
      <c r="F1840" s="26">
        <f>+IF([1]DEPURADO!D1834&gt;1,[1]DEPURADO!D1834," ")</f>
        <v>45645</v>
      </c>
      <c r="G1840" s="27">
        <f>[1]DEPURADO!F1834</f>
        <v>19840</v>
      </c>
      <c r="H1840" s="28">
        <v>0</v>
      </c>
      <c r="I1840" s="28">
        <f>+[1]DEPURADO!M1834+[1]DEPURADO!N1834</f>
        <v>0</v>
      </c>
      <c r="J1840" s="28">
        <f>+[1]DEPURADO!R1834</f>
        <v>0</v>
      </c>
      <c r="K1840" s="29">
        <f>+[1]DEPURADO!P1834+[1]DEPURADO!Q1834</f>
        <v>0</v>
      </c>
      <c r="L1840" s="28">
        <v>0</v>
      </c>
      <c r="M1840" s="28">
        <v>0</v>
      </c>
      <c r="N1840" s="28">
        <f t="shared" si="196"/>
        <v>0</v>
      </c>
      <c r="O1840" s="28">
        <f t="shared" si="197"/>
        <v>19840</v>
      </c>
      <c r="P1840" s="24">
        <f>IF([1]DEPURADO!H1834&gt;1,0,[1]DEPURADO!B1834)</f>
        <v>117471</v>
      </c>
      <c r="Q1840" s="30">
        <f t="shared" si="198"/>
        <v>19840</v>
      </c>
      <c r="R1840" s="31">
        <f t="shared" si="199"/>
        <v>0</v>
      </c>
      <c r="S1840" s="31">
        <f>+[1]DEPURADO!J1834</f>
        <v>0</v>
      </c>
      <c r="T1840" s="23" t="s">
        <v>45</v>
      </c>
      <c r="U1840" s="31">
        <f>+[1]DEPURADO!I1834</f>
        <v>0</v>
      </c>
      <c r="V1840" s="30"/>
      <c r="W1840" s="23" t="s">
        <v>45</v>
      </c>
      <c r="X1840" s="31">
        <f>+[1]DEPURADO!K1834+[1]DEPURADO!L1834</f>
        <v>19840</v>
      </c>
      <c r="Y1840" s="23" t="s">
        <v>45</v>
      </c>
      <c r="Z1840" s="31">
        <f t="shared" si="200"/>
        <v>19840</v>
      </c>
      <c r="AA1840" s="31"/>
      <c r="AB1840" s="31">
        <v>0</v>
      </c>
      <c r="AC1840" s="31">
        <v>0</v>
      </c>
      <c r="AD1840" s="30"/>
      <c r="AE1840" s="30">
        <f>+[1]DEPURADO!K1834</f>
        <v>0</v>
      </c>
      <c r="AF1840" s="30">
        <v>0</v>
      </c>
      <c r="AG1840" s="30">
        <f t="shared" si="201"/>
        <v>0</v>
      </c>
      <c r="AH1840" s="30">
        <v>0</v>
      </c>
      <c r="AI1840" s="30" t="str">
        <f>+[1]DEPURADO!G1834</f>
        <v>GLOSA LEGALIZADA</v>
      </c>
      <c r="AJ1840" s="32"/>
      <c r="AK1840" s="33"/>
    </row>
    <row r="1841" spans="1:37" s="34" customFormat="1" x14ac:dyDescent="0.25">
      <c r="A1841" s="23">
        <f t="shared" si="202"/>
        <v>1833</v>
      </c>
      <c r="B1841" s="24" t="s">
        <v>44</v>
      </c>
      <c r="C1841" s="23" t="str">
        <f>+[1]DEPURADO!A1835</f>
        <v>HLC117469</v>
      </c>
      <c r="D1841" s="23">
        <f>+[1]DEPURADO!B1835</f>
        <v>117469</v>
      </c>
      <c r="E1841" s="25">
        <f>+[1]DEPURADO!C1835</f>
        <v>45626</v>
      </c>
      <c r="F1841" s="26">
        <f>+IF([1]DEPURADO!D1835&gt;1,[1]DEPURADO!D1835," ")</f>
        <v>45645</v>
      </c>
      <c r="G1841" s="27">
        <f>[1]DEPURADO!F1835</f>
        <v>12720</v>
      </c>
      <c r="H1841" s="28">
        <v>0</v>
      </c>
      <c r="I1841" s="28">
        <f>+[1]DEPURADO!M1835+[1]DEPURADO!N1835</f>
        <v>0</v>
      </c>
      <c r="J1841" s="28">
        <f>+[1]DEPURADO!R1835</f>
        <v>0</v>
      </c>
      <c r="K1841" s="29">
        <f>+[1]DEPURADO!P1835+[1]DEPURADO!Q1835</f>
        <v>0</v>
      </c>
      <c r="L1841" s="28">
        <v>0</v>
      </c>
      <c r="M1841" s="28">
        <v>0</v>
      </c>
      <c r="N1841" s="28">
        <f t="shared" si="196"/>
        <v>0</v>
      </c>
      <c r="O1841" s="28">
        <f t="shared" si="197"/>
        <v>12720</v>
      </c>
      <c r="P1841" s="24">
        <f>IF([1]DEPURADO!H1835&gt;1,0,[1]DEPURADO!B1835)</f>
        <v>117469</v>
      </c>
      <c r="Q1841" s="30">
        <f t="shared" si="198"/>
        <v>12720</v>
      </c>
      <c r="R1841" s="31">
        <f t="shared" si="199"/>
        <v>0</v>
      </c>
      <c r="S1841" s="31">
        <f>+[1]DEPURADO!J1835</f>
        <v>0</v>
      </c>
      <c r="T1841" s="23" t="s">
        <v>45</v>
      </c>
      <c r="U1841" s="31">
        <f>+[1]DEPURADO!I1835</f>
        <v>0</v>
      </c>
      <c r="V1841" s="30"/>
      <c r="W1841" s="23" t="s">
        <v>45</v>
      </c>
      <c r="X1841" s="31">
        <f>+[1]DEPURADO!K1835+[1]DEPURADO!L1835</f>
        <v>12720</v>
      </c>
      <c r="Y1841" s="23" t="s">
        <v>45</v>
      </c>
      <c r="Z1841" s="31">
        <f t="shared" si="200"/>
        <v>12720</v>
      </c>
      <c r="AA1841" s="31"/>
      <c r="AB1841" s="31">
        <v>0</v>
      </c>
      <c r="AC1841" s="31">
        <v>0</v>
      </c>
      <c r="AD1841" s="30"/>
      <c r="AE1841" s="30">
        <f>+[1]DEPURADO!K1835</f>
        <v>0</v>
      </c>
      <c r="AF1841" s="30">
        <v>0</v>
      </c>
      <c r="AG1841" s="30">
        <f t="shared" si="201"/>
        <v>0</v>
      </c>
      <c r="AH1841" s="30">
        <v>0</v>
      </c>
      <c r="AI1841" s="30" t="str">
        <f>+[1]DEPURADO!G1835</f>
        <v>GLOSA LEGALIZADA</v>
      </c>
      <c r="AJ1841" s="32"/>
      <c r="AK1841" s="33"/>
    </row>
    <row r="1842" spans="1:37" s="34" customFormat="1" x14ac:dyDescent="0.25">
      <c r="A1842" s="23">
        <f t="shared" si="202"/>
        <v>1834</v>
      </c>
      <c r="B1842" s="24" t="s">
        <v>44</v>
      </c>
      <c r="C1842" s="23" t="str">
        <f>+[1]DEPURADO!A1836</f>
        <v>HLC116868</v>
      </c>
      <c r="D1842" s="23">
        <f>+[1]DEPURADO!B1836</f>
        <v>116868</v>
      </c>
      <c r="E1842" s="25">
        <f>+[1]DEPURADO!C1836</f>
        <v>45626</v>
      </c>
      <c r="F1842" s="26">
        <f>+IF([1]DEPURADO!D1836&gt;1,[1]DEPURADO!D1836," ")</f>
        <v>45645</v>
      </c>
      <c r="G1842" s="27">
        <f>[1]DEPURADO!F1836</f>
        <v>21881</v>
      </c>
      <c r="H1842" s="28">
        <v>0</v>
      </c>
      <c r="I1842" s="28">
        <f>+[1]DEPURADO!M1836+[1]DEPURADO!N1836</f>
        <v>0</v>
      </c>
      <c r="J1842" s="28">
        <f>+[1]DEPURADO!R1836</f>
        <v>0</v>
      </c>
      <c r="K1842" s="29">
        <f>+[1]DEPURADO!P1836+[1]DEPURADO!Q1836</f>
        <v>0</v>
      </c>
      <c r="L1842" s="28">
        <v>0</v>
      </c>
      <c r="M1842" s="28">
        <v>0</v>
      </c>
      <c r="N1842" s="28">
        <f t="shared" si="196"/>
        <v>0</v>
      </c>
      <c r="O1842" s="28">
        <f t="shared" si="197"/>
        <v>21881</v>
      </c>
      <c r="P1842" s="24">
        <f>IF([1]DEPURADO!H1836&gt;1,0,[1]DEPURADO!B1836)</f>
        <v>116868</v>
      </c>
      <c r="Q1842" s="30">
        <f t="shared" si="198"/>
        <v>21881</v>
      </c>
      <c r="R1842" s="31">
        <f t="shared" si="199"/>
        <v>0</v>
      </c>
      <c r="S1842" s="31">
        <f>+[1]DEPURADO!J1836</f>
        <v>0</v>
      </c>
      <c r="T1842" s="23" t="s">
        <v>45</v>
      </c>
      <c r="U1842" s="31">
        <f>+[1]DEPURADO!I1836</f>
        <v>0</v>
      </c>
      <c r="V1842" s="30"/>
      <c r="W1842" s="23" t="s">
        <v>45</v>
      </c>
      <c r="X1842" s="31">
        <f>+[1]DEPURADO!K1836+[1]DEPURADO!L1836</f>
        <v>21881</v>
      </c>
      <c r="Y1842" s="23" t="s">
        <v>45</v>
      </c>
      <c r="Z1842" s="31">
        <f t="shared" si="200"/>
        <v>21881</v>
      </c>
      <c r="AA1842" s="31"/>
      <c r="AB1842" s="31">
        <v>0</v>
      </c>
      <c r="AC1842" s="31">
        <v>0</v>
      </c>
      <c r="AD1842" s="30"/>
      <c r="AE1842" s="30">
        <f>+[1]DEPURADO!K1836</f>
        <v>0</v>
      </c>
      <c r="AF1842" s="30">
        <v>0</v>
      </c>
      <c r="AG1842" s="30">
        <f t="shared" si="201"/>
        <v>0</v>
      </c>
      <c r="AH1842" s="30">
        <v>0</v>
      </c>
      <c r="AI1842" s="30" t="str">
        <f>+[1]DEPURADO!G1836</f>
        <v>GLOSA LEGALIZADA</v>
      </c>
      <c r="AJ1842" s="32"/>
      <c r="AK1842" s="33"/>
    </row>
    <row r="1843" spans="1:37" s="34" customFormat="1" x14ac:dyDescent="0.25">
      <c r="A1843" s="23">
        <f t="shared" si="202"/>
        <v>1835</v>
      </c>
      <c r="B1843" s="24" t="s">
        <v>44</v>
      </c>
      <c r="C1843" s="23" t="str">
        <f>+[1]DEPURADO!A1837</f>
        <v>HLC114785</v>
      </c>
      <c r="D1843" s="23">
        <f>+[1]DEPURADO!B1837</f>
        <v>114785</v>
      </c>
      <c r="E1843" s="25">
        <f>+[1]DEPURADO!C1837</f>
        <v>45626</v>
      </c>
      <c r="F1843" s="26">
        <f>+IF([1]DEPURADO!D1837&gt;1,[1]DEPURADO!D1837," ")</f>
        <v>45645</v>
      </c>
      <c r="G1843" s="27">
        <f>[1]DEPURADO!F1837</f>
        <v>42961</v>
      </c>
      <c r="H1843" s="28">
        <v>0</v>
      </c>
      <c r="I1843" s="28">
        <f>+[1]DEPURADO!M1837+[1]DEPURADO!N1837</f>
        <v>0</v>
      </c>
      <c r="J1843" s="28">
        <f>+[1]DEPURADO!R1837</f>
        <v>0</v>
      </c>
      <c r="K1843" s="29">
        <f>+[1]DEPURADO!P1837+[1]DEPURADO!Q1837</f>
        <v>0</v>
      </c>
      <c r="L1843" s="28">
        <v>0</v>
      </c>
      <c r="M1843" s="28">
        <v>0</v>
      </c>
      <c r="N1843" s="28">
        <f t="shared" si="196"/>
        <v>0</v>
      </c>
      <c r="O1843" s="28">
        <f t="shared" si="197"/>
        <v>42961</v>
      </c>
      <c r="P1843" s="24">
        <f>IF([1]DEPURADO!H1837&gt;1,0,[1]DEPURADO!B1837)</f>
        <v>114785</v>
      </c>
      <c r="Q1843" s="30">
        <f t="shared" si="198"/>
        <v>42961</v>
      </c>
      <c r="R1843" s="31">
        <f t="shared" si="199"/>
        <v>0</v>
      </c>
      <c r="S1843" s="31">
        <f>+[1]DEPURADO!J1837</f>
        <v>0</v>
      </c>
      <c r="T1843" s="23" t="s">
        <v>45</v>
      </c>
      <c r="U1843" s="31">
        <f>+[1]DEPURADO!I1837</f>
        <v>0</v>
      </c>
      <c r="V1843" s="30"/>
      <c r="W1843" s="23" t="s">
        <v>45</v>
      </c>
      <c r="X1843" s="31">
        <f>+[1]DEPURADO!K1837+[1]DEPURADO!L1837</f>
        <v>42961</v>
      </c>
      <c r="Y1843" s="23" t="s">
        <v>45</v>
      </c>
      <c r="Z1843" s="31">
        <f t="shared" si="200"/>
        <v>42961</v>
      </c>
      <c r="AA1843" s="31"/>
      <c r="AB1843" s="31">
        <v>0</v>
      </c>
      <c r="AC1843" s="31">
        <v>0</v>
      </c>
      <c r="AD1843" s="30"/>
      <c r="AE1843" s="30">
        <f>+[1]DEPURADO!K1837</f>
        <v>0</v>
      </c>
      <c r="AF1843" s="30">
        <v>0</v>
      </c>
      <c r="AG1843" s="30">
        <f t="shared" si="201"/>
        <v>0</v>
      </c>
      <c r="AH1843" s="30">
        <v>0</v>
      </c>
      <c r="AI1843" s="30" t="str">
        <f>+[1]DEPURADO!G1837</f>
        <v>GLOSA LEGALIZADA</v>
      </c>
      <c r="AJ1843" s="32"/>
      <c r="AK1843" s="33"/>
    </row>
    <row r="1844" spans="1:37" s="34" customFormat="1" x14ac:dyDescent="0.25">
      <c r="A1844" s="23">
        <f t="shared" si="202"/>
        <v>1836</v>
      </c>
      <c r="B1844" s="24" t="s">
        <v>44</v>
      </c>
      <c r="C1844" s="23" t="str">
        <f>+[1]DEPURADO!A1838</f>
        <v>HLC117740</v>
      </c>
      <c r="D1844" s="23">
        <f>+[1]DEPURADO!B1838</f>
        <v>117740</v>
      </c>
      <c r="E1844" s="25">
        <f>+[1]DEPURADO!C1838</f>
        <v>45626</v>
      </c>
      <c r="F1844" s="26">
        <f>+IF([1]DEPURADO!D1838&gt;1,[1]DEPURADO!D1838," ")</f>
        <v>45645</v>
      </c>
      <c r="G1844" s="27">
        <f>[1]DEPURADO!F1838</f>
        <v>39920</v>
      </c>
      <c r="H1844" s="28">
        <v>0</v>
      </c>
      <c r="I1844" s="28">
        <f>+[1]DEPURADO!M1838+[1]DEPURADO!N1838</f>
        <v>0</v>
      </c>
      <c r="J1844" s="28">
        <f>+[1]DEPURADO!R1838</f>
        <v>0</v>
      </c>
      <c r="K1844" s="29">
        <f>+[1]DEPURADO!P1838+[1]DEPURADO!Q1838</f>
        <v>0</v>
      </c>
      <c r="L1844" s="28">
        <v>0</v>
      </c>
      <c r="M1844" s="28">
        <v>0</v>
      </c>
      <c r="N1844" s="28">
        <f t="shared" si="196"/>
        <v>0</v>
      </c>
      <c r="O1844" s="28">
        <f t="shared" si="197"/>
        <v>39920</v>
      </c>
      <c r="P1844" s="24">
        <f>IF([1]DEPURADO!H1838&gt;1,0,[1]DEPURADO!B1838)</f>
        <v>117740</v>
      </c>
      <c r="Q1844" s="30">
        <f t="shared" si="198"/>
        <v>39920</v>
      </c>
      <c r="R1844" s="31">
        <f t="shared" si="199"/>
        <v>0</v>
      </c>
      <c r="S1844" s="31">
        <f>+[1]DEPURADO!J1838</f>
        <v>0</v>
      </c>
      <c r="T1844" s="23" t="s">
        <v>45</v>
      </c>
      <c r="U1844" s="31">
        <f>+[1]DEPURADO!I1838</f>
        <v>0</v>
      </c>
      <c r="V1844" s="30"/>
      <c r="W1844" s="23" t="s">
        <v>45</v>
      </c>
      <c r="X1844" s="31">
        <f>+[1]DEPURADO!K1838+[1]DEPURADO!L1838</f>
        <v>39920</v>
      </c>
      <c r="Y1844" s="23" t="s">
        <v>45</v>
      </c>
      <c r="Z1844" s="31">
        <f t="shared" si="200"/>
        <v>39920</v>
      </c>
      <c r="AA1844" s="31"/>
      <c r="AB1844" s="31">
        <v>0</v>
      </c>
      <c r="AC1844" s="31">
        <v>0</v>
      </c>
      <c r="AD1844" s="30"/>
      <c r="AE1844" s="30">
        <f>+[1]DEPURADO!K1838</f>
        <v>0</v>
      </c>
      <c r="AF1844" s="30">
        <v>0</v>
      </c>
      <c r="AG1844" s="30">
        <f t="shared" si="201"/>
        <v>0</v>
      </c>
      <c r="AH1844" s="30">
        <v>0</v>
      </c>
      <c r="AI1844" s="30" t="str">
        <f>+[1]DEPURADO!G1838</f>
        <v>GLOSA LEGALIZADA</v>
      </c>
      <c r="AJ1844" s="32"/>
      <c r="AK1844" s="33"/>
    </row>
    <row r="1845" spans="1:37" s="34" customFormat="1" x14ac:dyDescent="0.25">
      <c r="A1845" s="23">
        <f t="shared" si="202"/>
        <v>1837</v>
      </c>
      <c r="B1845" s="24" t="s">
        <v>44</v>
      </c>
      <c r="C1845" s="23" t="str">
        <f>+[1]DEPURADO!A1839</f>
        <v>HLC117488</v>
      </c>
      <c r="D1845" s="23">
        <f>+[1]DEPURADO!B1839</f>
        <v>117488</v>
      </c>
      <c r="E1845" s="25">
        <f>+[1]DEPURADO!C1839</f>
        <v>45626</v>
      </c>
      <c r="F1845" s="26">
        <f>+IF([1]DEPURADO!D1839&gt;1,[1]DEPURADO!D1839," ")</f>
        <v>45645</v>
      </c>
      <c r="G1845" s="27">
        <f>[1]DEPURADO!F1839</f>
        <v>18000</v>
      </c>
      <c r="H1845" s="28">
        <v>0</v>
      </c>
      <c r="I1845" s="28">
        <f>+[1]DEPURADO!M1839+[1]DEPURADO!N1839</f>
        <v>0</v>
      </c>
      <c r="J1845" s="28">
        <f>+[1]DEPURADO!R1839</f>
        <v>0</v>
      </c>
      <c r="K1845" s="29">
        <f>+[1]DEPURADO!P1839+[1]DEPURADO!Q1839</f>
        <v>0</v>
      </c>
      <c r="L1845" s="28">
        <v>0</v>
      </c>
      <c r="M1845" s="28">
        <v>0</v>
      </c>
      <c r="N1845" s="28">
        <f t="shared" si="196"/>
        <v>0</v>
      </c>
      <c r="O1845" s="28">
        <f t="shared" si="197"/>
        <v>18000</v>
      </c>
      <c r="P1845" s="24">
        <f>IF([1]DEPURADO!H1839&gt;1,0,[1]DEPURADO!B1839)</f>
        <v>117488</v>
      </c>
      <c r="Q1845" s="30">
        <f t="shared" si="198"/>
        <v>18000</v>
      </c>
      <c r="R1845" s="31">
        <f t="shared" si="199"/>
        <v>0</v>
      </c>
      <c r="S1845" s="31">
        <f>+[1]DEPURADO!J1839</f>
        <v>0</v>
      </c>
      <c r="T1845" s="23" t="s">
        <v>45</v>
      </c>
      <c r="U1845" s="31">
        <f>+[1]DEPURADO!I1839</f>
        <v>0</v>
      </c>
      <c r="V1845" s="30"/>
      <c r="W1845" s="23" t="s">
        <v>45</v>
      </c>
      <c r="X1845" s="31">
        <f>+[1]DEPURADO!K1839+[1]DEPURADO!L1839</f>
        <v>18000</v>
      </c>
      <c r="Y1845" s="23" t="s">
        <v>45</v>
      </c>
      <c r="Z1845" s="31">
        <f t="shared" si="200"/>
        <v>18000</v>
      </c>
      <c r="AA1845" s="31"/>
      <c r="AB1845" s="31">
        <v>0</v>
      </c>
      <c r="AC1845" s="31">
        <v>0</v>
      </c>
      <c r="AD1845" s="30"/>
      <c r="AE1845" s="30">
        <f>+[1]DEPURADO!K1839</f>
        <v>0</v>
      </c>
      <c r="AF1845" s="30">
        <v>0</v>
      </c>
      <c r="AG1845" s="30">
        <f t="shared" si="201"/>
        <v>0</v>
      </c>
      <c r="AH1845" s="30">
        <v>0</v>
      </c>
      <c r="AI1845" s="30" t="str">
        <f>+[1]DEPURADO!G1839</f>
        <v>GLOSA LEGALIZADA</v>
      </c>
      <c r="AJ1845" s="32"/>
      <c r="AK1845" s="33"/>
    </row>
    <row r="1846" spans="1:37" s="34" customFormat="1" x14ac:dyDescent="0.25">
      <c r="A1846" s="23">
        <f t="shared" si="202"/>
        <v>1838</v>
      </c>
      <c r="B1846" s="24" t="s">
        <v>44</v>
      </c>
      <c r="C1846" s="23" t="str">
        <f>+[1]DEPURADO!A1840</f>
        <v>HLC117083</v>
      </c>
      <c r="D1846" s="23">
        <f>+[1]DEPURADO!B1840</f>
        <v>117083</v>
      </c>
      <c r="E1846" s="25">
        <f>+[1]DEPURADO!C1840</f>
        <v>45626</v>
      </c>
      <c r="F1846" s="26">
        <f>+IF([1]DEPURADO!D1840&gt;1,[1]DEPURADO!D1840," ")</f>
        <v>45645</v>
      </c>
      <c r="G1846" s="27">
        <f>[1]DEPURADO!F1840</f>
        <v>52515</v>
      </c>
      <c r="H1846" s="28">
        <v>0</v>
      </c>
      <c r="I1846" s="28">
        <f>+[1]DEPURADO!M1840+[1]DEPURADO!N1840</f>
        <v>0</v>
      </c>
      <c r="J1846" s="28">
        <f>+[1]DEPURADO!R1840</f>
        <v>0</v>
      </c>
      <c r="K1846" s="29">
        <f>+[1]DEPURADO!P1840+[1]DEPURADO!Q1840</f>
        <v>0</v>
      </c>
      <c r="L1846" s="28">
        <v>0</v>
      </c>
      <c r="M1846" s="28">
        <v>0</v>
      </c>
      <c r="N1846" s="28">
        <f t="shared" si="196"/>
        <v>0</v>
      </c>
      <c r="O1846" s="28">
        <f t="shared" si="197"/>
        <v>52515</v>
      </c>
      <c r="P1846" s="24">
        <f>IF([1]DEPURADO!H1840&gt;1,0,[1]DEPURADO!B1840)</f>
        <v>117083</v>
      </c>
      <c r="Q1846" s="30">
        <f t="shared" si="198"/>
        <v>52515</v>
      </c>
      <c r="R1846" s="31">
        <f t="shared" si="199"/>
        <v>0</v>
      </c>
      <c r="S1846" s="31">
        <f>+[1]DEPURADO!J1840</f>
        <v>0</v>
      </c>
      <c r="T1846" s="23" t="s">
        <v>45</v>
      </c>
      <c r="U1846" s="31">
        <f>+[1]DEPURADO!I1840</f>
        <v>0</v>
      </c>
      <c r="V1846" s="30"/>
      <c r="W1846" s="23" t="s">
        <v>45</v>
      </c>
      <c r="X1846" s="31">
        <f>+[1]DEPURADO!K1840+[1]DEPURADO!L1840</f>
        <v>52515</v>
      </c>
      <c r="Y1846" s="23" t="s">
        <v>45</v>
      </c>
      <c r="Z1846" s="31">
        <f t="shared" si="200"/>
        <v>52515</v>
      </c>
      <c r="AA1846" s="31"/>
      <c r="AB1846" s="31">
        <v>0</v>
      </c>
      <c r="AC1846" s="31">
        <v>0</v>
      </c>
      <c r="AD1846" s="30"/>
      <c r="AE1846" s="30">
        <f>+[1]DEPURADO!K1840</f>
        <v>0</v>
      </c>
      <c r="AF1846" s="30">
        <v>0</v>
      </c>
      <c r="AG1846" s="30">
        <f t="shared" si="201"/>
        <v>0</v>
      </c>
      <c r="AH1846" s="30">
        <v>0</v>
      </c>
      <c r="AI1846" s="30" t="str">
        <f>+[1]DEPURADO!G1840</f>
        <v>GLOSA LEGALIZADA</v>
      </c>
      <c r="AJ1846" s="32"/>
      <c r="AK1846" s="33"/>
    </row>
    <row r="1847" spans="1:37" s="34" customFormat="1" x14ac:dyDescent="0.25">
      <c r="A1847" s="23">
        <f t="shared" si="202"/>
        <v>1839</v>
      </c>
      <c r="B1847" s="24" t="s">
        <v>44</v>
      </c>
      <c r="C1847" s="23" t="str">
        <f>+[1]DEPURADO!A1841</f>
        <v>HLC116066</v>
      </c>
      <c r="D1847" s="23">
        <f>+[1]DEPURADO!B1841</f>
        <v>116066</v>
      </c>
      <c r="E1847" s="25">
        <f>+[1]DEPURADO!C1841</f>
        <v>45626</v>
      </c>
      <c r="F1847" s="26">
        <f>+IF([1]DEPURADO!D1841&gt;1,[1]DEPURADO!D1841," ")</f>
        <v>45645</v>
      </c>
      <c r="G1847" s="27">
        <f>[1]DEPURADO!F1841</f>
        <v>13207</v>
      </c>
      <c r="H1847" s="28">
        <v>0</v>
      </c>
      <c r="I1847" s="28">
        <f>+[1]DEPURADO!M1841+[1]DEPURADO!N1841</f>
        <v>0</v>
      </c>
      <c r="J1847" s="28">
        <f>+[1]DEPURADO!R1841</f>
        <v>0</v>
      </c>
      <c r="K1847" s="29">
        <f>+[1]DEPURADO!P1841+[1]DEPURADO!Q1841</f>
        <v>0</v>
      </c>
      <c r="L1847" s="28">
        <v>0</v>
      </c>
      <c r="M1847" s="28">
        <v>0</v>
      </c>
      <c r="N1847" s="28">
        <f t="shared" si="196"/>
        <v>0</v>
      </c>
      <c r="O1847" s="28">
        <f t="shared" si="197"/>
        <v>13207</v>
      </c>
      <c r="P1847" s="24">
        <f>IF([1]DEPURADO!H1841&gt;1,0,[1]DEPURADO!B1841)</f>
        <v>116066</v>
      </c>
      <c r="Q1847" s="30">
        <f t="shared" si="198"/>
        <v>13207</v>
      </c>
      <c r="R1847" s="31">
        <f t="shared" si="199"/>
        <v>0</v>
      </c>
      <c r="S1847" s="31">
        <f>+[1]DEPURADO!J1841</f>
        <v>0</v>
      </c>
      <c r="T1847" s="23" t="s">
        <v>45</v>
      </c>
      <c r="U1847" s="31">
        <f>+[1]DEPURADO!I1841</f>
        <v>0</v>
      </c>
      <c r="V1847" s="30"/>
      <c r="W1847" s="23" t="s">
        <v>45</v>
      </c>
      <c r="X1847" s="31">
        <f>+[1]DEPURADO!K1841+[1]DEPURADO!L1841</f>
        <v>13207</v>
      </c>
      <c r="Y1847" s="23" t="s">
        <v>45</v>
      </c>
      <c r="Z1847" s="31">
        <f t="shared" si="200"/>
        <v>13207</v>
      </c>
      <c r="AA1847" s="31"/>
      <c r="AB1847" s="31">
        <v>0</v>
      </c>
      <c r="AC1847" s="31">
        <v>0</v>
      </c>
      <c r="AD1847" s="30"/>
      <c r="AE1847" s="30">
        <f>+[1]DEPURADO!K1841</f>
        <v>0</v>
      </c>
      <c r="AF1847" s="30">
        <v>0</v>
      </c>
      <c r="AG1847" s="30">
        <f t="shared" si="201"/>
        <v>0</v>
      </c>
      <c r="AH1847" s="30">
        <v>0</v>
      </c>
      <c r="AI1847" s="30" t="str">
        <f>+[1]DEPURADO!G1841</f>
        <v>GLOSA LEGALIZADA</v>
      </c>
      <c r="AJ1847" s="32"/>
      <c r="AK1847" s="33"/>
    </row>
    <row r="1848" spans="1:37" s="34" customFormat="1" x14ac:dyDescent="0.25">
      <c r="A1848" s="23">
        <f t="shared" si="202"/>
        <v>1840</v>
      </c>
      <c r="B1848" s="24" t="s">
        <v>44</v>
      </c>
      <c r="C1848" s="23" t="str">
        <f>+[1]DEPURADO!A1842</f>
        <v>HLC115845</v>
      </c>
      <c r="D1848" s="23">
        <f>+[1]DEPURADO!B1842</f>
        <v>115845</v>
      </c>
      <c r="E1848" s="25">
        <f>+[1]DEPURADO!C1842</f>
        <v>45626</v>
      </c>
      <c r="F1848" s="26">
        <f>+IF([1]DEPURADO!D1842&gt;1,[1]DEPURADO!D1842," ")</f>
        <v>45645</v>
      </c>
      <c r="G1848" s="27">
        <f>[1]DEPURADO!F1842</f>
        <v>28400</v>
      </c>
      <c r="H1848" s="28">
        <v>0</v>
      </c>
      <c r="I1848" s="28">
        <f>+[1]DEPURADO!M1842+[1]DEPURADO!N1842</f>
        <v>0</v>
      </c>
      <c r="J1848" s="28">
        <f>+[1]DEPURADO!R1842</f>
        <v>0</v>
      </c>
      <c r="K1848" s="29">
        <f>+[1]DEPURADO!P1842+[1]DEPURADO!Q1842</f>
        <v>0</v>
      </c>
      <c r="L1848" s="28">
        <v>0</v>
      </c>
      <c r="M1848" s="28">
        <v>0</v>
      </c>
      <c r="N1848" s="28">
        <f t="shared" si="196"/>
        <v>0</v>
      </c>
      <c r="O1848" s="28">
        <f t="shared" si="197"/>
        <v>28400</v>
      </c>
      <c r="P1848" s="24">
        <f>IF([1]DEPURADO!H1842&gt;1,0,[1]DEPURADO!B1842)</f>
        <v>115845</v>
      </c>
      <c r="Q1848" s="30">
        <f t="shared" si="198"/>
        <v>28400</v>
      </c>
      <c r="R1848" s="31">
        <f t="shared" si="199"/>
        <v>0</v>
      </c>
      <c r="S1848" s="31">
        <f>+[1]DEPURADO!J1842</f>
        <v>0</v>
      </c>
      <c r="T1848" s="23" t="s">
        <v>45</v>
      </c>
      <c r="U1848" s="31">
        <f>+[1]DEPURADO!I1842</f>
        <v>0</v>
      </c>
      <c r="V1848" s="30"/>
      <c r="W1848" s="23" t="s">
        <v>45</v>
      </c>
      <c r="X1848" s="31">
        <f>+[1]DEPURADO!K1842+[1]DEPURADO!L1842</f>
        <v>28400</v>
      </c>
      <c r="Y1848" s="23" t="s">
        <v>45</v>
      </c>
      <c r="Z1848" s="31">
        <f t="shared" si="200"/>
        <v>28400</v>
      </c>
      <c r="AA1848" s="31"/>
      <c r="AB1848" s="31">
        <v>0</v>
      </c>
      <c r="AC1848" s="31">
        <v>0</v>
      </c>
      <c r="AD1848" s="30"/>
      <c r="AE1848" s="30">
        <f>+[1]DEPURADO!K1842</f>
        <v>0</v>
      </c>
      <c r="AF1848" s="30">
        <v>0</v>
      </c>
      <c r="AG1848" s="30">
        <f t="shared" si="201"/>
        <v>0</v>
      </c>
      <c r="AH1848" s="30">
        <v>0</v>
      </c>
      <c r="AI1848" s="30" t="str">
        <f>+[1]DEPURADO!G1842</f>
        <v>GLOSA LEGALIZADA</v>
      </c>
      <c r="AJ1848" s="32"/>
      <c r="AK1848" s="33"/>
    </row>
    <row r="1849" spans="1:37" s="34" customFormat="1" x14ac:dyDescent="0.25">
      <c r="A1849" s="23">
        <f t="shared" si="202"/>
        <v>1841</v>
      </c>
      <c r="B1849" s="24" t="s">
        <v>44</v>
      </c>
      <c r="C1849" s="23" t="str">
        <f>+[1]DEPURADO!A1843</f>
        <v>HLC115437</v>
      </c>
      <c r="D1849" s="23">
        <f>+[1]DEPURADO!B1843</f>
        <v>115437</v>
      </c>
      <c r="E1849" s="25">
        <f>+[1]DEPURADO!C1843</f>
        <v>45626</v>
      </c>
      <c r="F1849" s="26">
        <f>+IF([1]DEPURADO!D1843&gt;1,[1]DEPURADO!D1843," ")</f>
        <v>45645</v>
      </c>
      <c r="G1849" s="27">
        <f>[1]DEPURADO!F1843</f>
        <v>21370</v>
      </c>
      <c r="H1849" s="28">
        <v>0</v>
      </c>
      <c r="I1849" s="28">
        <f>+[1]DEPURADO!M1843+[1]DEPURADO!N1843</f>
        <v>0</v>
      </c>
      <c r="J1849" s="28">
        <f>+[1]DEPURADO!R1843</f>
        <v>0</v>
      </c>
      <c r="K1849" s="29">
        <f>+[1]DEPURADO!P1843+[1]DEPURADO!Q1843</f>
        <v>0</v>
      </c>
      <c r="L1849" s="28">
        <v>0</v>
      </c>
      <c r="M1849" s="28">
        <v>0</v>
      </c>
      <c r="N1849" s="28">
        <f t="shared" si="196"/>
        <v>0</v>
      </c>
      <c r="O1849" s="28">
        <f t="shared" si="197"/>
        <v>21370</v>
      </c>
      <c r="P1849" s="24">
        <f>IF([1]DEPURADO!H1843&gt;1,0,[1]DEPURADO!B1843)</f>
        <v>115437</v>
      </c>
      <c r="Q1849" s="30">
        <f t="shared" si="198"/>
        <v>21370</v>
      </c>
      <c r="R1849" s="31">
        <f t="shared" si="199"/>
        <v>0</v>
      </c>
      <c r="S1849" s="31">
        <f>+[1]DEPURADO!J1843</f>
        <v>0</v>
      </c>
      <c r="T1849" s="23" t="s">
        <v>45</v>
      </c>
      <c r="U1849" s="31">
        <f>+[1]DEPURADO!I1843</f>
        <v>0</v>
      </c>
      <c r="V1849" s="30"/>
      <c r="W1849" s="23" t="s">
        <v>45</v>
      </c>
      <c r="X1849" s="31">
        <f>+[1]DEPURADO!K1843+[1]DEPURADO!L1843</f>
        <v>21370</v>
      </c>
      <c r="Y1849" s="23" t="s">
        <v>45</v>
      </c>
      <c r="Z1849" s="31">
        <f t="shared" si="200"/>
        <v>21370</v>
      </c>
      <c r="AA1849" s="31"/>
      <c r="AB1849" s="31">
        <v>0</v>
      </c>
      <c r="AC1849" s="31">
        <v>0</v>
      </c>
      <c r="AD1849" s="30"/>
      <c r="AE1849" s="30">
        <f>+[1]DEPURADO!K1843</f>
        <v>0</v>
      </c>
      <c r="AF1849" s="30">
        <v>0</v>
      </c>
      <c r="AG1849" s="30">
        <f t="shared" si="201"/>
        <v>0</v>
      </c>
      <c r="AH1849" s="30">
        <v>0</v>
      </c>
      <c r="AI1849" s="30" t="str">
        <f>+[1]DEPURADO!G1843</f>
        <v>GLOSA LEGALIZADA</v>
      </c>
      <c r="AJ1849" s="32"/>
      <c r="AK1849" s="33"/>
    </row>
    <row r="1850" spans="1:37" s="34" customFormat="1" x14ac:dyDescent="0.25">
      <c r="A1850" s="23">
        <f t="shared" si="202"/>
        <v>1842</v>
      </c>
      <c r="B1850" s="24" t="s">
        <v>44</v>
      </c>
      <c r="C1850" s="23" t="str">
        <f>+[1]DEPURADO!A1844</f>
        <v>HLC117611</v>
      </c>
      <c r="D1850" s="23">
        <f>+[1]DEPURADO!B1844</f>
        <v>117611</v>
      </c>
      <c r="E1850" s="25">
        <f>+[1]DEPURADO!C1844</f>
        <v>45628</v>
      </c>
      <c r="F1850" s="26">
        <f>+IF([1]DEPURADO!D1844&gt;1,[1]DEPURADO!D1844," ")</f>
        <v>45672</v>
      </c>
      <c r="G1850" s="27">
        <f>[1]DEPURADO!F1844</f>
        <v>35200</v>
      </c>
      <c r="H1850" s="28">
        <v>0</v>
      </c>
      <c r="I1850" s="28">
        <f>+[1]DEPURADO!M1844+[1]DEPURADO!N1844</f>
        <v>0</v>
      </c>
      <c r="J1850" s="28">
        <f>+[1]DEPURADO!R1844</f>
        <v>0</v>
      </c>
      <c r="K1850" s="29">
        <f>+[1]DEPURADO!P1844+[1]DEPURADO!Q1844</f>
        <v>0</v>
      </c>
      <c r="L1850" s="28">
        <v>0</v>
      </c>
      <c r="M1850" s="28">
        <v>0</v>
      </c>
      <c r="N1850" s="28">
        <f t="shared" si="196"/>
        <v>0</v>
      </c>
      <c r="O1850" s="28">
        <f t="shared" si="197"/>
        <v>35200</v>
      </c>
      <c r="P1850" s="24">
        <f>IF([1]DEPURADO!H1844&gt;1,0,[1]DEPURADO!B1844)</f>
        <v>117611</v>
      </c>
      <c r="Q1850" s="30">
        <f t="shared" si="198"/>
        <v>35200</v>
      </c>
      <c r="R1850" s="31">
        <f t="shared" si="199"/>
        <v>0</v>
      </c>
      <c r="S1850" s="31">
        <f>+[1]DEPURADO!J1844</f>
        <v>0</v>
      </c>
      <c r="T1850" s="23" t="s">
        <v>45</v>
      </c>
      <c r="U1850" s="31">
        <f>+[1]DEPURADO!I1844</f>
        <v>0</v>
      </c>
      <c r="V1850" s="30"/>
      <c r="W1850" s="23" t="s">
        <v>45</v>
      </c>
      <c r="X1850" s="31">
        <f>+[1]DEPURADO!K1844+[1]DEPURADO!L1844</f>
        <v>35200</v>
      </c>
      <c r="Y1850" s="23" t="s">
        <v>45</v>
      </c>
      <c r="Z1850" s="31">
        <f t="shared" si="200"/>
        <v>35200</v>
      </c>
      <c r="AA1850" s="31"/>
      <c r="AB1850" s="31">
        <v>0</v>
      </c>
      <c r="AC1850" s="31">
        <v>0</v>
      </c>
      <c r="AD1850" s="30"/>
      <c r="AE1850" s="30">
        <f>+[1]DEPURADO!K1844</f>
        <v>0</v>
      </c>
      <c r="AF1850" s="30">
        <v>0</v>
      </c>
      <c r="AG1850" s="30">
        <f t="shared" si="201"/>
        <v>0</v>
      </c>
      <c r="AH1850" s="30">
        <v>0</v>
      </c>
      <c r="AI1850" s="30" t="str">
        <f>+[1]DEPURADO!G1844</f>
        <v>GLOSA LEGALIZADA</v>
      </c>
      <c r="AJ1850" s="32"/>
      <c r="AK1850" s="33"/>
    </row>
    <row r="1851" spans="1:37" s="34" customFormat="1" x14ac:dyDescent="0.25">
      <c r="A1851" s="23">
        <f t="shared" si="202"/>
        <v>1843</v>
      </c>
      <c r="B1851" s="24" t="s">
        <v>44</v>
      </c>
      <c r="C1851" s="23" t="str">
        <f>+[1]DEPURADO!A1845</f>
        <v>HLC117784</v>
      </c>
      <c r="D1851" s="23">
        <f>+[1]DEPURADO!B1845</f>
        <v>117784</v>
      </c>
      <c r="E1851" s="25">
        <f>+[1]DEPURADO!C1845</f>
        <v>45629</v>
      </c>
      <c r="F1851" s="26">
        <f>+IF([1]DEPURADO!D1845&gt;1,[1]DEPURADO!D1845," ")</f>
        <v>45672</v>
      </c>
      <c r="G1851" s="27">
        <f>[1]DEPURADO!F1845</f>
        <v>35200</v>
      </c>
      <c r="H1851" s="28">
        <v>0</v>
      </c>
      <c r="I1851" s="28">
        <f>+[1]DEPURADO!M1845+[1]DEPURADO!N1845</f>
        <v>0</v>
      </c>
      <c r="J1851" s="28">
        <f>+[1]DEPURADO!R1845</f>
        <v>0</v>
      </c>
      <c r="K1851" s="29">
        <f>+[1]DEPURADO!P1845+[1]DEPURADO!Q1845</f>
        <v>0</v>
      </c>
      <c r="L1851" s="28">
        <v>0</v>
      </c>
      <c r="M1851" s="28">
        <v>0</v>
      </c>
      <c r="N1851" s="28">
        <f t="shared" si="196"/>
        <v>0</v>
      </c>
      <c r="O1851" s="28">
        <f t="shared" si="197"/>
        <v>35200</v>
      </c>
      <c r="P1851" s="24">
        <f>IF([1]DEPURADO!H1845&gt;1,0,[1]DEPURADO!B1845)</f>
        <v>117784</v>
      </c>
      <c r="Q1851" s="30">
        <f t="shared" si="198"/>
        <v>35200</v>
      </c>
      <c r="R1851" s="31">
        <f t="shared" si="199"/>
        <v>0</v>
      </c>
      <c r="S1851" s="31">
        <f>+[1]DEPURADO!J1845</f>
        <v>0</v>
      </c>
      <c r="T1851" s="23" t="s">
        <v>45</v>
      </c>
      <c r="U1851" s="31">
        <f>+[1]DEPURADO!I1845</f>
        <v>0</v>
      </c>
      <c r="V1851" s="30"/>
      <c r="W1851" s="23" t="s">
        <v>45</v>
      </c>
      <c r="X1851" s="31">
        <f>+[1]DEPURADO!K1845+[1]DEPURADO!L1845</f>
        <v>35200</v>
      </c>
      <c r="Y1851" s="23" t="s">
        <v>45</v>
      </c>
      <c r="Z1851" s="31">
        <f t="shared" si="200"/>
        <v>35200</v>
      </c>
      <c r="AA1851" s="31"/>
      <c r="AB1851" s="31">
        <v>0</v>
      </c>
      <c r="AC1851" s="31">
        <v>0</v>
      </c>
      <c r="AD1851" s="30"/>
      <c r="AE1851" s="30">
        <f>+[1]DEPURADO!K1845</f>
        <v>0</v>
      </c>
      <c r="AF1851" s="30">
        <v>0</v>
      </c>
      <c r="AG1851" s="30">
        <f t="shared" si="201"/>
        <v>0</v>
      </c>
      <c r="AH1851" s="30">
        <v>0</v>
      </c>
      <c r="AI1851" s="30" t="str">
        <f>+[1]DEPURADO!G1845</f>
        <v>GLOSA LEGALIZADA</v>
      </c>
      <c r="AJ1851" s="32"/>
      <c r="AK1851" s="33"/>
    </row>
    <row r="1852" spans="1:37" s="34" customFormat="1" x14ac:dyDescent="0.25">
      <c r="A1852" s="23">
        <f t="shared" si="202"/>
        <v>1844</v>
      </c>
      <c r="B1852" s="24" t="s">
        <v>44</v>
      </c>
      <c r="C1852" s="23" t="str">
        <f>+[1]DEPURADO!A1846</f>
        <v>HLC117782</v>
      </c>
      <c r="D1852" s="23">
        <f>+[1]DEPURADO!B1846</f>
        <v>117782</v>
      </c>
      <c r="E1852" s="25">
        <f>+[1]DEPURADO!C1846</f>
        <v>45629</v>
      </c>
      <c r="F1852" s="26">
        <f>+IF([1]DEPURADO!D1846&gt;1,[1]DEPURADO!D1846," ")</f>
        <v>45672</v>
      </c>
      <c r="G1852" s="27">
        <f>[1]DEPURADO!F1846</f>
        <v>35200</v>
      </c>
      <c r="H1852" s="28">
        <v>0</v>
      </c>
      <c r="I1852" s="28">
        <f>+[1]DEPURADO!M1846+[1]DEPURADO!N1846</f>
        <v>0</v>
      </c>
      <c r="J1852" s="28">
        <f>+[1]DEPURADO!R1846</f>
        <v>0</v>
      </c>
      <c r="K1852" s="29">
        <f>+[1]DEPURADO!P1846+[1]DEPURADO!Q1846</f>
        <v>0</v>
      </c>
      <c r="L1852" s="28">
        <v>0</v>
      </c>
      <c r="M1852" s="28">
        <v>0</v>
      </c>
      <c r="N1852" s="28">
        <f t="shared" si="196"/>
        <v>0</v>
      </c>
      <c r="O1852" s="28">
        <f t="shared" si="197"/>
        <v>35200</v>
      </c>
      <c r="P1852" s="24">
        <f>IF([1]DEPURADO!H1846&gt;1,0,[1]DEPURADO!B1846)</f>
        <v>117782</v>
      </c>
      <c r="Q1852" s="30">
        <f t="shared" si="198"/>
        <v>35200</v>
      </c>
      <c r="R1852" s="31">
        <f t="shared" si="199"/>
        <v>0</v>
      </c>
      <c r="S1852" s="31">
        <f>+[1]DEPURADO!J1846</f>
        <v>0</v>
      </c>
      <c r="T1852" s="23" t="s">
        <v>45</v>
      </c>
      <c r="U1852" s="31">
        <f>+[1]DEPURADO!I1846</f>
        <v>0</v>
      </c>
      <c r="V1852" s="30"/>
      <c r="W1852" s="23" t="s">
        <v>45</v>
      </c>
      <c r="X1852" s="31">
        <f>+[1]DEPURADO!K1846+[1]DEPURADO!L1846</f>
        <v>35200</v>
      </c>
      <c r="Y1852" s="23" t="s">
        <v>45</v>
      </c>
      <c r="Z1852" s="31">
        <f t="shared" si="200"/>
        <v>35200</v>
      </c>
      <c r="AA1852" s="31"/>
      <c r="AB1852" s="31">
        <v>0</v>
      </c>
      <c r="AC1852" s="31">
        <v>0</v>
      </c>
      <c r="AD1852" s="30"/>
      <c r="AE1852" s="30">
        <f>+[1]DEPURADO!K1846</f>
        <v>0</v>
      </c>
      <c r="AF1852" s="30">
        <v>0</v>
      </c>
      <c r="AG1852" s="30">
        <f t="shared" si="201"/>
        <v>0</v>
      </c>
      <c r="AH1852" s="30">
        <v>0</v>
      </c>
      <c r="AI1852" s="30" t="str">
        <f>+[1]DEPURADO!G1846</f>
        <v>GLOSA LEGALIZADA</v>
      </c>
      <c r="AJ1852" s="32"/>
      <c r="AK1852" s="33"/>
    </row>
    <row r="1853" spans="1:37" s="34" customFormat="1" x14ac:dyDescent="0.25">
      <c r="A1853" s="23">
        <f t="shared" si="202"/>
        <v>1845</v>
      </c>
      <c r="B1853" s="24" t="s">
        <v>44</v>
      </c>
      <c r="C1853" s="23" t="str">
        <f>+[1]DEPURADO!A1847</f>
        <v>HLC118330</v>
      </c>
      <c r="D1853" s="23">
        <f>+[1]DEPURADO!B1847</f>
        <v>118330</v>
      </c>
      <c r="E1853" s="25">
        <f>+[1]DEPURADO!C1847</f>
        <v>45630</v>
      </c>
      <c r="F1853" s="26">
        <f>+IF([1]DEPURADO!D1847&gt;1,[1]DEPURADO!D1847," ")</f>
        <v>45671</v>
      </c>
      <c r="G1853" s="27">
        <f>[1]DEPURADO!F1847</f>
        <v>267267</v>
      </c>
      <c r="H1853" s="28">
        <v>0</v>
      </c>
      <c r="I1853" s="28">
        <f>+[1]DEPURADO!M1847+[1]DEPURADO!N1847</f>
        <v>0</v>
      </c>
      <c r="J1853" s="28">
        <f>+[1]DEPURADO!R1847</f>
        <v>0</v>
      </c>
      <c r="K1853" s="29">
        <f>+[1]DEPURADO!P1847+[1]DEPURADO!Q1847</f>
        <v>0</v>
      </c>
      <c r="L1853" s="28">
        <v>0</v>
      </c>
      <c r="M1853" s="28">
        <v>0</v>
      </c>
      <c r="N1853" s="28">
        <f t="shared" si="196"/>
        <v>0</v>
      </c>
      <c r="O1853" s="28">
        <f t="shared" si="197"/>
        <v>267267</v>
      </c>
      <c r="P1853" s="24">
        <f>IF([1]DEPURADO!H1847&gt;1,0,[1]DEPURADO!B1847)</f>
        <v>118330</v>
      </c>
      <c r="Q1853" s="30">
        <f t="shared" si="198"/>
        <v>267267</v>
      </c>
      <c r="R1853" s="31">
        <f t="shared" si="199"/>
        <v>0</v>
      </c>
      <c r="S1853" s="31">
        <f>+[1]DEPURADO!J1847</f>
        <v>0</v>
      </c>
      <c r="T1853" s="23" t="s">
        <v>45</v>
      </c>
      <c r="U1853" s="31">
        <f>+[1]DEPURADO!I1847</f>
        <v>0</v>
      </c>
      <c r="V1853" s="30"/>
      <c r="W1853" s="23" t="s">
        <v>45</v>
      </c>
      <c r="X1853" s="31">
        <f>+[1]DEPURADO!K1847+[1]DEPURADO!L1847</f>
        <v>267267</v>
      </c>
      <c r="Y1853" s="23" t="s">
        <v>45</v>
      </c>
      <c r="Z1853" s="31">
        <f t="shared" si="200"/>
        <v>267267</v>
      </c>
      <c r="AA1853" s="31"/>
      <c r="AB1853" s="31">
        <v>0</v>
      </c>
      <c r="AC1853" s="31">
        <v>0</v>
      </c>
      <c r="AD1853" s="30"/>
      <c r="AE1853" s="30">
        <f>+[1]DEPURADO!K1847</f>
        <v>0</v>
      </c>
      <c r="AF1853" s="30">
        <v>0</v>
      </c>
      <c r="AG1853" s="30">
        <f t="shared" si="201"/>
        <v>0</v>
      </c>
      <c r="AH1853" s="30">
        <v>0</v>
      </c>
      <c r="AI1853" s="30" t="str">
        <f>+[1]DEPURADO!G1847</f>
        <v>GLOSA LEGALIZADA</v>
      </c>
      <c r="AJ1853" s="32"/>
      <c r="AK1853" s="33"/>
    </row>
    <row r="1854" spans="1:37" s="34" customFormat="1" x14ac:dyDescent="0.25">
      <c r="A1854" s="23">
        <f t="shared" si="202"/>
        <v>1846</v>
      </c>
      <c r="B1854" s="24" t="s">
        <v>44</v>
      </c>
      <c r="C1854" s="23" t="str">
        <f>+[1]DEPURADO!A1848</f>
        <v>HLC118159</v>
      </c>
      <c r="D1854" s="23">
        <f>+[1]DEPURADO!B1848</f>
        <v>118159</v>
      </c>
      <c r="E1854" s="25">
        <f>+[1]DEPURADO!C1848</f>
        <v>45631</v>
      </c>
      <c r="F1854" s="26">
        <f>+IF([1]DEPURADO!D1848&gt;1,[1]DEPURADO!D1848," ")</f>
        <v>45672</v>
      </c>
      <c r="G1854" s="27">
        <f>[1]DEPURADO!F1848</f>
        <v>52140</v>
      </c>
      <c r="H1854" s="28">
        <v>0</v>
      </c>
      <c r="I1854" s="28">
        <f>+[1]DEPURADO!M1848+[1]DEPURADO!N1848</f>
        <v>0</v>
      </c>
      <c r="J1854" s="28">
        <f>+[1]DEPURADO!R1848</f>
        <v>0</v>
      </c>
      <c r="K1854" s="29">
        <f>+[1]DEPURADO!P1848+[1]DEPURADO!Q1848</f>
        <v>0</v>
      </c>
      <c r="L1854" s="28">
        <v>0</v>
      </c>
      <c r="M1854" s="28">
        <v>0</v>
      </c>
      <c r="N1854" s="28">
        <f t="shared" si="196"/>
        <v>0</v>
      </c>
      <c r="O1854" s="28">
        <f t="shared" si="197"/>
        <v>52140</v>
      </c>
      <c r="P1854" s="24">
        <f>IF([1]DEPURADO!H1848&gt;1,0,[1]DEPURADO!B1848)</f>
        <v>118159</v>
      </c>
      <c r="Q1854" s="30">
        <f t="shared" si="198"/>
        <v>52140</v>
      </c>
      <c r="R1854" s="31">
        <f t="shared" si="199"/>
        <v>0</v>
      </c>
      <c r="S1854" s="31">
        <f>+[1]DEPURADO!J1848</f>
        <v>0</v>
      </c>
      <c r="T1854" s="23" t="s">
        <v>45</v>
      </c>
      <c r="U1854" s="31">
        <f>+[1]DEPURADO!I1848</f>
        <v>0</v>
      </c>
      <c r="V1854" s="30"/>
      <c r="W1854" s="23" t="s">
        <v>45</v>
      </c>
      <c r="X1854" s="31">
        <f>+[1]DEPURADO!K1848+[1]DEPURADO!L1848</f>
        <v>52140</v>
      </c>
      <c r="Y1854" s="23" t="s">
        <v>45</v>
      </c>
      <c r="Z1854" s="31">
        <f t="shared" si="200"/>
        <v>52140</v>
      </c>
      <c r="AA1854" s="31"/>
      <c r="AB1854" s="31">
        <v>0</v>
      </c>
      <c r="AC1854" s="31">
        <v>0</v>
      </c>
      <c r="AD1854" s="30"/>
      <c r="AE1854" s="30">
        <f>+[1]DEPURADO!K1848</f>
        <v>0</v>
      </c>
      <c r="AF1854" s="30">
        <v>0</v>
      </c>
      <c r="AG1854" s="30">
        <f t="shared" si="201"/>
        <v>0</v>
      </c>
      <c r="AH1854" s="30">
        <v>0</v>
      </c>
      <c r="AI1854" s="30" t="str">
        <f>+[1]DEPURADO!G1848</f>
        <v>GLOSA LEGALIZADA</v>
      </c>
      <c r="AJ1854" s="32"/>
      <c r="AK1854" s="33"/>
    </row>
    <row r="1855" spans="1:37" s="34" customFormat="1" x14ac:dyDescent="0.25">
      <c r="A1855" s="23">
        <f t="shared" si="202"/>
        <v>1847</v>
      </c>
      <c r="B1855" s="24" t="s">
        <v>44</v>
      </c>
      <c r="C1855" s="23" t="str">
        <f>+[1]DEPURADO!A1849</f>
        <v>HLC117984</v>
      </c>
      <c r="D1855" s="23">
        <f>+[1]DEPURADO!B1849</f>
        <v>117984</v>
      </c>
      <c r="E1855" s="25">
        <f>+[1]DEPURADO!C1849</f>
        <v>45631</v>
      </c>
      <c r="F1855" s="26">
        <f>+IF([1]DEPURADO!D1849&gt;1,[1]DEPURADO!D1849," ")</f>
        <v>45672</v>
      </c>
      <c r="G1855" s="27">
        <f>[1]DEPURADO!F1849</f>
        <v>35200</v>
      </c>
      <c r="H1855" s="28">
        <v>0</v>
      </c>
      <c r="I1855" s="28">
        <f>+[1]DEPURADO!M1849+[1]DEPURADO!N1849</f>
        <v>0</v>
      </c>
      <c r="J1855" s="28">
        <f>+[1]DEPURADO!R1849</f>
        <v>0</v>
      </c>
      <c r="K1855" s="29">
        <f>+[1]DEPURADO!P1849+[1]DEPURADO!Q1849</f>
        <v>0</v>
      </c>
      <c r="L1855" s="28">
        <v>0</v>
      </c>
      <c r="M1855" s="28">
        <v>0</v>
      </c>
      <c r="N1855" s="28">
        <f t="shared" si="196"/>
        <v>0</v>
      </c>
      <c r="O1855" s="28">
        <f t="shared" si="197"/>
        <v>35200</v>
      </c>
      <c r="P1855" s="24">
        <f>IF([1]DEPURADO!H1849&gt;1,0,[1]DEPURADO!B1849)</f>
        <v>117984</v>
      </c>
      <c r="Q1855" s="30">
        <f t="shared" si="198"/>
        <v>35200</v>
      </c>
      <c r="R1855" s="31">
        <f t="shared" si="199"/>
        <v>0</v>
      </c>
      <c r="S1855" s="31">
        <f>+[1]DEPURADO!J1849</f>
        <v>0</v>
      </c>
      <c r="T1855" s="23" t="s">
        <v>45</v>
      </c>
      <c r="U1855" s="31">
        <f>+[1]DEPURADO!I1849</f>
        <v>0</v>
      </c>
      <c r="V1855" s="30"/>
      <c r="W1855" s="23" t="s">
        <v>45</v>
      </c>
      <c r="X1855" s="31">
        <f>+[1]DEPURADO!K1849+[1]DEPURADO!L1849</f>
        <v>35200</v>
      </c>
      <c r="Y1855" s="23" t="s">
        <v>45</v>
      </c>
      <c r="Z1855" s="31">
        <f t="shared" si="200"/>
        <v>35200</v>
      </c>
      <c r="AA1855" s="31"/>
      <c r="AB1855" s="31">
        <v>0</v>
      </c>
      <c r="AC1855" s="31">
        <v>0</v>
      </c>
      <c r="AD1855" s="30"/>
      <c r="AE1855" s="30">
        <f>+[1]DEPURADO!K1849</f>
        <v>0</v>
      </c>
      <c r="AF1855" s="30">
        <v>0</v>
      </c>
      <c r="AG1855" s="30">
        <f t="shared" si="201"/>
        <v>0</v>
      </c>
      <c r="AH1855" s="30">
        <v>0</v>
      </c>
      <c r="AI1855" s="30" t="str">
        <f>+[1]DEPURADO!G1849</f>
        <v>GLOSA LEGALIZADA</v>
      </c>
      <c r="AJ1855" s="32"/>
      <c r="AK1855" s="33"/>
    </row>
    <row r="1856" spans="1:37" s="34" customFormat="1" x14ac:dyDescent="0.25">
      <c r="A1856" s="23">
        <f t="shared" si="202"/>
        <v>1848</v>
      </c>
      <c r="B1856" s="24" t="s">
        <v>44</v>
      </c>
      <c r="C1856" s="23" t="str">
        <f>+[1]DEPURADO!A1850</f>
        <v>HLC118215</v>
      </c>
      <c r="D1856" s="23">
        <f>+[1]DEPURADO!B1850</f>
        <v>118215</v>
      </c>
      <c r="E1856" s="25">
        <f>+[1]DEPURADO!C1850</f>
        <v>45632</v>
      </c>
      <c r="F1856" s="26">
        <f>+IF([1]DEPURADO!D1850&gt;1,[1]DEPURADO!D1850," ")</f>
        <v>45672</v>
      </c>
      <c r="G1856" s="27">
        <f>[1]DEPURADO!F1850</f>
        <v>35200</v>
      </c>
      <c r="H1856" s="28">
        <v>0</v>
      </c>
      <c r="I1856" s="28">
        <f>+[1]DEPURADO!M1850+[1]DEPURADO!N1850</f>
        <v>0</v>
      </c>
      <c r="J1856" s="28">
        <f>+[1]DEPURADO!R1850</f>
        <v>0</v>
      </c>
      <c r="K1856" s="29">
        <f>+[1]DEPURADO!P1850+[1]DEPURADO!Q1850</f>
        <v>0</v>
      </c>
      <c r="L1856" s="28">
        <v>0</v>
      </c>
      <c r="M1856" s="28">
        <v>0</v>
      </c>
      <c r="N1856" s="28">
        <f t="shared" si="196"/>
        <v>0</v>
      </c>
      <c r="O1856" s="28">
        <f t="shared" si="197"/>
        <v>35200</v>
      </c>
      <c r="P1856" s="24">
        <f>IF([1]DEPURADO!H1850&gt;1,0,[1]DEPURADO!B1850)</f>
        <v>118215</v>
      </c>
      <c r="Q1856" s="30">
        <f t="shared" si="198"/>
        <v>35200</v>
      </c>
      <c r="R1856" s="31">
        <f t="shared" si="199"/>
        <v>0</v>
      </c>
      <c r="S1856" s="31">
        <f>+[1]DEPURADO!J1850</f>
        <v>0</v>
      </c>
      <c r="T1856" s="23" t="s">
        <v>45</v>
      </c>
      <c r="U1856" s="31">
        <f>+[1]DEPURADO!I1850</f>
        <v>0</v>
      </c>
      <c r="V1856" s="30"/>
      <c r="W1856" s="23" t="s">
        <v>45</v>
      </c>
      <c r="X1856" s="31">
        <f>+[1]DEPURADO!K1850+[1]DEPURADO!L1850</f>
        <v>35200</v>
      </c>
      <c r="Y1856" s="23" t="s">
        <v>45</v>
      </c>
      <c r="Z1856" s="31">
        <f t="shared" si="200"/>
        <v>35200</v>
      </c>
      <c r="AA1856" s="31"/>
      <c r="AB1856" s="31">
        <v>0</v>
      </c>
      <c r="AC1856" s="31">
        <v>0</v>
      </c>
      <c r="AD1856" s="30"/>
      <c r="AE1856" s="30">
        <f>+[1]DEPURADO!K1850</f>
        <v>0</v>
      </c>
      <c r="AF1856" s="30">
        <v>0</v>
      </c>
      <c r="AG1856" s="30">
        <f t="shared" si="201"/>
        <v>0</v>
      </c>
      <c r="AH1856" s="30">
        <v>0</v>
      </c>
      <c r="AI1856" s="30" t="str">
        <f>+[1]DEPURADO!G1850</f>
        <v>GLOSA LEGALIZADA</v>
      </c>
      <c r="AJ1856" s="32"/>
      <c r="AK1856" s="33"/>
    </row>
    <row r="1857" spans="1:37" s="34" customFormat="1" x14ac:dyDescent="0.25">
      <c r="A1857" s="23">
        <f t="shared" si="202"/>
        <v>1849</v>
      </c>
      <c r="B1857" s="24" t="s">
        <v>44</v>
      </c>
      <c r="C1857" s="23" t="str">
        <f>+[1]DEPURADO!A1851</f>
        <v>HLC119262</v>
      </c>
      <c r="D1857" s="23">
        <f>+[1]DEPURADO!B1851</f>
        <v>119262</v>
      </c>
      <c r="E1857" s="25">
        <f>+[1]DEPURADO!C1851</f>
        <v>45632</v>
      </c>
      <c r="F1857" s="26">
        <f>+IF([1]DEPURADO!D1851&gt;1,[1]DEPURADO!D1851," ")</f>
        <v>45673</v>
      </c>
      <c r="G1857" s="27">
        <f>[1]DEPURADO!F1851</f>
        <v>35200</v>
      </c>
      <c r="H1857" s="28">
        <v>0</v>
      </c>
      <c r="I1857" s="28">
        <f>+[1]DEPURADO!M1851+[1]DEPURADO!N1851</f>
        <v>0</v>
      </c>
      <c r="J1857" s="28">
        <f>+[1]DEPURADO!R1851</f>
        <v>0</v>
      </c>
      <c r="K1857" s="29">
        <f>+[1]DEPURADO!P1851+[1]DEPURADO!Q1851</f>
        <v>0</v>
      </c>
      <c r="L1857" s="28">
        <v>0</v>
      </c>
      <c r="M1857" s="28">
        <v>0</v>
      </c>
      <c r="N1857" s="28">
        <f t="shared" si="196"/>
        <v>0</v>
      </c>
      <c r="O1857" s="28">
        <f t="shared" si="197"/>
        <v>35200</v>
      </c>
      <c r="P1857" s="24">
        <f>IF([1]DEPURADO!H1851&gt;1,0,[1]DEPURADO!B1851)</f>
        <v>119262</v>
      </c>
      <c r="Q1857" s="30">
        <f t="shared" si="198"/>
        <v>35200</v>
      </c>
      <c r="R1857" s="31">
        <f t="shared" si="199"/>
        <v>0</v>
      </c>
      <c r="S1857" s="31">
        <f>+[1]DEPURADO!J1851</f>
        <v>0</v>
      </c>
      <c r="T1857" s="23" t="s">
        <v>45</v>
      </c>
      <c r="U1857" s="31">
        <f>+[1]DEPURADO!I1851</f>
        <v>0</v>
      </c>
      <c r="V1857" s="30"/>
      <c r="W1857" s="23" t="s">
        <v>45</v>
      </c>
      <c r="X1857" s="31">
        <f>+[1]DEPURADO!K1851+[1]DEPURADO!L1851</f>
        <v>35200</v>
      </c>
      <c r="Y1857" s="23" t="s">
        <v>45</v>
      </c>
      <c r="Z1857" s="31">
        <f t="shared" si="200"/>
        <v>35200</v>
      </c>
      <c r="AA1857" s="31"/>
      <c r="AB1857" s="31">
        <v>0</v>
      </c>
      <c r="AC1857" s="31">
        <v>0</v>
      </c>
      <c r="AD1857" s="30"/>
      <c r="AE1857" s="30">
        <f>+[1]DEPURADO!K1851</f>
        <v>0</v>
      </c>
      <c r="AF1857" s="30">
        <v>0</v>
      </c>
      <c r="AG1857" s="30">
        <f t="shared" si="201"/>
        <v>0</v>
      </c>
      <c r="AH1857" s="30">
        <v>0</v>
      </c>
      <c r="AI1857" s="30" t="str">
        <f>+[1]DEPURADO!G1851</f>
        <v>GLOSA LEGALIZADA</v>
      </c>
      <c r="AJ1857" s="32"/>
      <c r="AK1857" s="33"/>
    </row>
    <row r="1858" spans="1:37" s="34" customFormat="1" x14ac:dyDescent="0.25">
      <c r="A1858" s="23">
        <f t="shared" si="202"/>
        <v>1850</v>
      </c>
      <c r="B1858" s="24" t="s">
        <v>44</v>
      </c>
      <c r="C1858" s="23" t="str">
        <f>+[1]DEPURADO!A1852</f>
        <v>HLC118449</v>
      </c>
      <c r="D1858" s="23">
        <f>+[1]DEPURADO!B1852</f>
        <v>118449</v>
      </c>
      <c r="E1858" s="25">
        <f>+[1]DEPURADO!C1852</f>
        <v>45632</v>
      </c>
      <c r="F1858" s="26">
        <f>+IF([1]DEPURADO!D1852&gt;1,[1]DEPURADO!D1852," ")</f>
        <v>45672</v>
      </c>
      <c r="G1858" s="27">
        <f>[1]DEPURADO!F1852</f>
        <v>32460</v>
      </c>
      <c r="H1858" s="28">
        <v>0</v>
      </c>
      <c r="I1858" s="28">
        <f>+[1]DEPURADO!M1852+[1]DEPURADO!N1852</f>
        <v>0</v>
      </c>
      <c r="J1858" s="28">
        <f>+[1]DEPURADO!R1852</f>
        <v>0</v>
      </c>
      <c r="K1858" s="29">
        <f>+[1]DEPURADO!P1852+[1]DEPURADO!Q1852</f>
        <v>0</v>
      </c>
      <c r="L1858" s="28">
        <v>0</v>
      </c>
      <c r="M1858" s="28">
        <v>0</v>
      </c>
      <c r="N1858" s="28">
        <f t="shared" si="196"/>
        <v>0</v>
      </c>
      <c r="O1858" s="28">
        <f t="shared" si="197"/>
        <v>32460</v>
      </c>
      <c r="P1858" s="24">
        <f>IF([1]DEPURADO!H1852&gt;1,0,[1]DEPURADO!B1852)</f>
        <v>118449</v>
      </c>
      <c r="Q1858" s="30">
        <f t="shared" si="198"/>
        <v>32460</v>
      </c>
      <c r="R1858" s="31">
        <f t="shared" si="199"/>
        <v>0</v>
      </c>
      <c r="S1858" s="31">
        <f>+[1]DEPURADO!J1852</f>
        <v>0</v>
      </c>
      <c r="T1858" s="23" t="s">
        <v>45</v>
      </c>
      <c r="U1858" s="31">
        <f>+[1]DEPURADO!I1852</f>
        <v>0</v>
      </c>
      <c r="V1858" s="30"/>
      <c r="W1858" s="23" t="s">
        <v>45</v>
      </c>
      <c r="X1858" s="31">
        <f>+[1]DEPURADO!K1852+[1]DEPURADO!L1852</f>
        <v>32460</v>
      </c>
      <c r="Y1858" s="23" t="s">
        <v>45</v>
      </c>
      <c r="Z1858" s="31">
        <f t="shared" si="200"/>
        <v>32460</v>
      </c>
      <c r="AA1858" s="31"/>
      <c r="AB1858" s="31">
        <v>0</v>
      </c>
      <c r="AC1858" s="31">
        <v>0</v>
      </c>
      <c r="AD1858" s="30"/>
      <c r="AE1858" s="30">
        <f>+[1]DEPURADO!K1852</f>
        <v>0</v>
      </c>
      <c r="AF1858" s="30">
        <v>0</v>
      </c>
      <c r="AG1858" s="30">
        <f t="shared" si="201"/>
        <v>0</v>
      </c>
      <c r="AH1858" s="30">
        <v>0</v>
      </c>
      <c r="AI1858" s="30" t="str">
        <f>+[1]DEPURADO!G1852</f>
        <v>GLOSA LEGALIZADA</v>
      </c>
      <c r="AJ1858" s="32"/>
      <c r="AK1858" s="33"/>
    </row>
    <row r="1859" spans="1:37" s="34" customFormat="1" x14ac:dyDescent="0.25">
      <c r="A1859" s="23">
        <f t="shared" si="202"/>
        <v>1851</v>
      </c>
      <c r="B1859" s="24" t="s">
        <v>44</v>
      </c>
      <c r="C1859" s="23" t="str">
        <f>+[1]DEPURADO!A1853</f>
        <v>HLC118735</v>
      </c>
      <c r="D1859" s="23">
        <f>+[1]DEPURADO!B1853</f>
        <v>118735</v>
      </c>
      <c r="E1859" s="25">
        <f>+[1]DEPURADO!C1853</f>
        <v>45634</v>
      </c>
      <c r="F1859" s="26">
        <f>+IF([1]DEPURADO!D1853&gt;1,[1]DEPURADO!D1853," ")</f>
        <v>45672</v>
      </c>
      <c r="G1859" s="27">
        <f>[1]DEPURADO!F1853</f>
        <v>52741</v>
      </c>
      <c r="H1859" s="28">
        <v>0</v>
      </c>
      <c r="I1859" s="28">
        <f>+[1]DEPURADO!M1853+[1]DEPURADO!N1853</f>
        <v>0</v>
      </c>
      <c r="J1859" s="28">
        <f>+[1]DEPURADO!R1853</f>
        <v>0</v>
      </c>
      <c r="K1859" s="29">
        <f>+[1]DEPURADO!P1853+[1]DEPURADO!Q1853</f>
        <v>0</v>
      </c>
      <c r="L1859" s="28">
        <v>0</v>
      </c>
      <c r="M1859" s="28">
        <v>0</v>
      </c>
      <c r="N1859" s="28">
        <f t="shared" si="196"/>
        <v>0</v>
      </c>
      <c r="O1859" s="28">
        <f t="shared" si="197"/>
        <v>52741</v>
      </c>
      <c r="P1859" s="24">
        <f>IF([1]DEPURADO!H1853&gt;1,0,[1]DEPURADO!B1853)</f>
        <v>118735</v>
      </c>
      <c r="Q1859" s="30">
        <f t="shared" si="198"/>
        <v>52741</v>
      </c>
      <c r="R1859" s="31">
        <f t="shared" si="199"/>
        <v>0</v>
      </c>
      <c r="S1859" s="31">
        <f>+[1]DEPURADO!J1853</f>
        <v>0</v>
      </c>
      <c r="T1859" s="23" t="s">
        <v>45</v>
      </c>
      <c r="U1859" s="31">
        <f>+[1]DEPURADO!I1853</f>
        <v>0</v>
      </c>
      <c r="V1859" s="30"/>
      <c r="W1859" s="23" t="s">
        <v>45</v>
      </c>
      <c r="X1859" s="31">
        <f>+[1]DEPURADO!K1853+[1]DEPURADO!L1853</f>
        <v>52741</v>
      </c>
      <c r="Y1859" s="23" t="s">
        <v>45</v>
      </c>
      <c r="Z1859" s="31">
        <f t="shared" si="200"/>
        <v>52741</v>
      </c>
      <c r="AA1859" s="31"/>
      <c r="AB1859" s="31">
        <v>0</v>
      </c>
      <c r="AC1859" s="31">
        <v>0</v>
      </c>
      <c r="AD1859" s="30"/>
      <c r="AE1859" s="30">
        <f>+[1]DEPURADO!K1853</f>
        <v>0</v>
      </c>
      <c r="AF1859" s="30">
        <v>0</v>
      </c>
      <c r="AG1859" s="30">
        <f t="shared" si="201"/>
        <v>0</v>
      </c>
      <c r="AH1859" s="30">
        <v>0</v>
      </c>
      <c r="AI1859" s="30" t="str">
        <f>+[1]DEPURADO!G1853</f>
        <v>GLOSA LEGALIZADA</v>
      </c>
      <c r="AJ1859" s="32"/>
      <c r="AK1859" s="33"/>
    </row>
    <row r="1860" spans="1:37" s="34" customFormat="1" x14ac:dyDescent="0.25">
      <c r="A1860" s="23">
        <f t="shared" si="202"/>
        <v>1852</v>
      </c>
      <c r="B1860" s="24" t="s">
        <v>44</v>
      </c>
      <c r="C1860" s="23" t="str">
        <f>+[1]DEPURADO!A1854</f>
        <v>HLC118253</v>
      </c>
      <c r="D1860" s="23">
        <f>+[1]DEPURADO!B1854</f>
        <v>118253</v>
      </c>
      <c r="E1860" s="25">
        <f>+[1]DEPURADO!C1854</f>
        <v>45635</v>
      </c>
      <c r="F1860" s="26">
        <f>+IF([1]DEPURADO!D1854&gt;1,[1]DEPURADO!D1854," ")</f>
        <v>45672</v>
      </c>
      <c r="G1860" s="27">
        <f>[1]DEPURADO!F1854</f>
        <v>35200</v>
      </c>
      <c r="H1860" s="28">
        <v>0</v>
      </c>
      <c r="I1860" s="28">
        <f>+[1]DEPURADO!M1854+[1]DEPURADO!N1854</f>
        <v>0</v>
      </c>
      <c r="J1860" s="28">
        <f>+[1]DEPURADO!R1854</f>
        <v>0</v>
      </c>
      <c r="K1860" s="29">
        <f>+[1]DEPURADO!P1854+[1]DEPURADO!Q1854</f>
        <v>0</v>
      </c>
      <c r="L1860" s="28">
        <v>0</v>
      </c>
      <c r="M1860" s="28">
        <v>0</v>
      </c>
      <c r="N1860" s="28">
        <f t="shared" si="196"/>
        <v>0</v>
      </c>
      <c r="O1860" s="28">
        <f t="shared" si="197"/>
        <v>35200</v>
      </c>
      <c r="P1860" s="24">
        <f>IF([1]DEPURADO!H1854&gt;1,0,[1]DEPURADO!B1854)</f>
        <v>118253</v>
      </c>
      <c r="Q1860" s="30">
        <f t="shared" si="198"/>
        <v>35200</v>
      </c>
      <c r="R1860" s="31">
        <f t="shared" si="199"/>
        <v>0</v>
      </c>
      <c r="S1860" s="31">
        <f>+[1]DEPURADO!J1854</f>
        <v>0</v>
      </c>
      <c r="T1860" s="23" t="s">
        <v>45</v>
      </c>
      <c r="U1860" s="31">
        <f>+[1]DEPURADO!I1854</f>
        <v>0</v>
      </c>
      <c r="V1860" s="30"/>
      <c r="W1860" s="23" t="s">
        <v>45</v>
      </c>
      <c r="X1860" s="31">
        <f>+[1]DEPURADO!K1854+[1]DEPURADO!L1854</f>
        <v>35200</v>
      </c>
      <c r="Y1860" s="23" t="s">
        <v>45</v>
      </c>
      <c r="Z1860" s="31">
        <f t="shared" si="200"/>
        <v>35200</v>
      </c>
      <c r="AA1860" s="31"/>
      <c r="AB1860" s="31">
        <v>0</v>
      </c>
      <c r="AC1860" s="31">
        <v>0</v>
      </c>
      <c r="AD1860" s="30"/>
      <c r="AE1860" s="30">
        <f>+[1]DEPURADO!K1854</f>
        <v>0</v>
      </c>
      <c r="AF1860" s="30">
        <v>0</v>
      </c>
      <c r="AG1860" s="30">
        <f t="shared" si="201"/>
        <v>0</v>
      </c>
      <c r="AH1860" s="30">
        <v>0</v>
      </c>
      <c r="AI1860" s="30" t="str">
        <f>+[1]DEPURADO!G1854</f>
        <v>GLOSA LEGALIZADA</v>
      </c>
      <c r="AJ1860" s="32"/>
      <c r="AK1860" s="33"/>
    </row>
    <row r="1861" spans="1:37" s="34" customFormat="1" x14ac:dyDescent="0.25">
      <c r="A1861" s="23">
        <f t="shared" si="202"/>
        <v>1853</v>
      </c>
      <c r="B1861" s="24" t="s">
        <v>44</v>
      </c>
      <c r="C1861" s="23" t="str">
        <f>+[1]DEPURADO!A1855</f>
        <v>HLC118208</v>
      </c>
      <c r="D1861" s="23">
        <f>+[1]DEPURADO!B1855</f>
        <v>118208</v>
      </c>
      <c r="E1861" s="25">
        <f>+[1]DEPURADO!C1855</f>
        <v>45635</v>
      </c>
      <c r="F1861" s="26">
        <f>+IF([1]DEPURADO!D1855&gt;1,[1]DEPURADO!D1855," ")</f>
        <v>45673</v>
      </c>
      <c r="G1861" s="27">
        <f>[1]DEPURADO!F1855</f>
        <v>35200</v>
      </c>
      <c r="H1861" s="28">
        <v>0</v>
      </c>
      <c r="I1861" s="28">
        <f>+[1]DEPURADO!M1855+[1]DEPURADO!N1855</f>
        <v>0</v>
      </c>
      <c r="J1861" s="28">
        <f>+[1]DEPURADO!R1855</f>
        <v>0</v>
      </c>
      <c r="K1861" s="29">
        <f>+[1]DEPURADO!P1855+[1]DEPURADO!Q1855</f>
        <v>0</v>
      </c>
      <c r="L1861" s="28">
        <v>0</v>
      </c>
      <c r="M1861" s="28">
        <v>0</v>
      </c>
      <c r="N1861" s="28">
        <f t="shared" si="196"/>
        <v>0</v>
      </c>
      <c r="O1861" s="28">
        <f t="shared" si="197"/>
        <v>35200</v>
      </c>
      <c r="P1861" s="24">
        <f>IF([1]DEPURADO!H1855&gt;1,0,[1]DEPURADO!B1855)</f>
        <v>118208</v>
      </c>
      <c r="Q1861" s="30">
        <f t="shared" si="198"/>
        <v>35200</v>
      </c>
      <c r="R1861" s="31">
        <f t="shared" si="199"/>
        <v>0</v>
      </c>
      <c r="S1861" s="31">
        <f>+[1]DEPURADO!J1855</f>
        <v>0</v>
      </c>
      <c r="T1861" s="23" t="s">
        <v>45</v>
      </c>
      <c r="U1861" s="31">
        <f>+[1]DEPURADO!I1855</f>
        <v>0</v>
      </c>
      <c r="V1861" s="30"/>
      <c r="W1861" s="23" t="s">
        <v>45</v>
      </c>
      <c r="X1861" s="31">
        <f>+[1]DEPURADO!K1855+[1]DEPURADO!L1855</f>
        <v>35200</v>
      </c>
      <c r="Y1861" s="23" t="s">
        <v>45</v>
      </c>
      <c r="Z1861" s="31">
        <f t="shared" si="200"/>
        <v>35200</v>
      </c>
      <c r="AA1861" s="31"/>
      <c r="AB1861" s="31">
        <v>0</v>
      </c>
      <c r="AC1861" s="31">
        <v>0</v>
      </c>
      <c r="AD1861" s="30"/>
      <c r="AE1861" s="30">
        <f>+[1]DEPURADO!K1855</f>
        <v>0</v>
      </c>
      <c r="AF1861" s="30">
        <v>0</v>
      </c>
      <c r="AG1861" s="30">
        <f t="shared" si="201"/>
        <v>0</v>
      </c>
      <c r="AH1861" s="30">
        <v>0</v>
      </c>
      <c r="AI1861" s="30" t="str">
        <f>+[1]DEPURADO!G1855</f>
        <v>GLOSA LEGALIZADA</v>
      </c>
      <c r="AJ1861" s="32"/>
      <c r="AK1861" s="33"/>
    </row>
    <row r="1862" spans="1:37" s="34" customFormat="1" x14ac:dyDescent="0.25">
      <c r="A1862" s="23">
        <f t="shared" si="202"/>
        <v>1854</v>
      </c>
      <c r="B1862" s="24" t="s">
        <v>44</v>
      </c>
      <c r="C1862" s="23" t="str">
        <f>+[1]DEPURADO!A1856</f>
        <v>HLC118841</v>
      </c>
      <c r="D1862" s="23">
        <f>+[1]DEPURADO!B1856</f>
        <v>118841</v>
      </c>
      <c r="E1862" s="25">
        <f>+[1]DEPURADO!C1856</f>
        <v>45635</v>
      </c>
      <c r="F1862" s="26">
        <f>+IF([1]DEPURADO!D1856&gt;1,[1]DEPURADO!D1856," ")</f>
        <v>45677</v>
      </c>
      <c r="G1862" s="27">
        <f>[1]DEPURADO!F1856</f>
        <v>30758</v>
      </c>
      <c r="H1862" s="28">
        <v>0</v>
      </c>
      <c r="I1862" s="28">
        <f>+[1]DEPURADO!M1856+[1]DEPURADO!N1856</f>
        <v>0</v>
      </c>
      <c r="J1862" s="28">
        <f>+[1]DEPURADO!R1856</f>
        <v>0</v>
      </c>
      <c r="K1862" s="29">
        <f>+[1]DEPURADO!P1856+[1]DEPURADO!Q1856</f>
        <v>0</v>
      </c>
      <c r="L1862" s="28">
        <v>0</v>
      </c>
      <c r="M1862" s="28">
        <v>0</v>
      </c>
      <c r="N1862" s="28">
        <f t="shared" si="196"/>
        <v>0</v>
      </c>
      <c r="O1862" s="28">
        <f t="shared" si="197"/>
        <v>30758</v>
      </c>
      <c r="P1862" s="24">
        <f>IF([1]DEPURADO!H1856&gt;1,0,[1]DEPURADO!B1856)</f>
        <v>118841</v>
      </c>
      <c r="Q1862" s="30">
        <f t="shared" si="198"/>
        <v>30758</v>
      </c>
      <c r="R1862" s="31">
        <f t="shared" si="199"/>
        <v>0</v>
      </c>
      <c r="S1862" s="31">
        <f>+[1]DEPURADO!J1856</f>
        <v>0</v>
      </c>
      <c r="T1862" s="23" t="s">
        <v>45</v>
      </c>
      <c r="U1862" s="31">
        <f>+[1]DEPURADO!I1856</f>
        <v>0</v>
      </c>
      <c r="V1862" s="30"/>
      <c r="W1862" s="23" t="s">
        <v>45</v>
      </c>
      <c r="X1862" s="31">
        <f>+[1]DEPURADO!K1856+[1]DEPURADO!L1856</f>
        <v>30758</v>
      </c>
      <c r="Y1862" s="23" t="s">
        <v>45</v>
      </c>
      <c r="Z1862" s="31">
        <f t="shared" si="200"/>
        <v>30758</v>
      </c>
      <c r="AA1862" s="31"/>
      <c r="AB1862" s="31">
        <v>0</v>
      </c>
      <c r="AC1862" s="31">
        <v>0</v>
      </c>
      <c r="AD1862" s="30"/>
      <c r="AE1862" s="30">
        <f>+[1]DEPURADO!K1856</f>
        <v>0</v>
      </c>
      <c r="AF1862" s="30">
        <v>0</v>
      </c>
      <c r="AG1862" s="30">
        <f t="shared" si="201"/>
        <v>0</v>
      </c>
      <c r="AH1862" s="30">
        <v>0</v>
      </c>
      <c r="AI1862" s="30" t="str">
        <f>+[1]DEPURADO!G1856</f>
        <v>GLOSA LEGALIZADA</v>
      </c>
      <c r="AJ1862" s="32"/>
      <c r="AK1862" s="33"/>
    </row>
    <row r="1863" spans="1:37" s="34" customFormat="1" x14ac:dyDescent="0.25">
      <c r="A1863" s="23">
        <f t="shared" si="202"/>
        <v>1855</v>
      </c>
      <c r="B1863" s="24" t="s">
        <v>44</v>
      </c>
      <c r="C1863" s="23" t="str">
        <f>+[1]DEPURADO!A1857</f>
        <v>HLC118321</v>
      </c>
      <c r="D1863" s="23">
        <f>+[1]DEPURADO!B1857</f>
        <v>118321</v>
      </c>
      <c r="E1863" s="25">
        <f>+[1]DEPURADO!C1857</f>
        <v>45636</v>
      </c>
      <c r="F1863" s="26">
        <f>+IF([1]DEPURADO!D1857&gt;1,[1]DEPURADO!D1857," ")</f>
        <v>45673</v>
      </c>
      <c r="G1863" s="27">
        <f>[1]DEPURADO!F1857</f>
        <v>35200</v>
      </c>
      <c r="H1863" s="28">
        <v>0</v>
      </c>
      <c r="I1863" s="28">
        <f>+[1]DEPURADO!M1857+[1]DEPURADO!N1857</f>
        <v>0</v>
      </c>
      <c r="J1863" s="28">
        <f>+[1]DEPURADO!R1857</f>
        <v>0</v>
      </c>
      <c r="K1863" s="29">
        <f>+[1]DEPURADO!P1857+[1]DEPURADO!Q1857</f>
        <v>0</v>
      </c>
      <c r="L1863" s="28">
        <v>0</v>
      </c>
      <c r="M1863" s="28">
        <v>0</v>
      </c>
      <c r="N1863" s="28">
        <f t="shared" si="196"/>
        <v>0</v>
      </c>
      <c r="O1863" s="28">
        <f t="shared" si="197"/>
        <v>35200</v>
      </c>
      <c r="P1863" s="24">
        <f>IF([1]DEPURADO!H1857&gt;1,0,[1]DEPURADO!B1857)</f>
        <v>118321</v>
      </c>
      <c r="Q1863" s="30">
        <f t="shared" si="198"/>
        <v>35200</v>
      </c>
      <c r="R1863" s="31">
        <f t="shared" si="199"/>
        <v>0</v>
      </c>
      <c r="S1863" s="31">
        <f>+[1]DEPURADO!J1857</f>
        <v>0</v>
      </c>
      <c r="T1863" s="23" t="s">
        <v>45</v>
      </c>
      <c r="U1863" s="31">
        <f>+[1]DEPURADO!I1857</f>
        <v>0</v>
      </c>
      <c r="V1863" s="30"/>
      <c r="W1863" s="23" t="s">
        <v>45</v>
      </c>
      <c r="X1863" s="31">
        <f>+[1]DEPURADO!K1857+[1]DEPURADO!L1857</f>
        <v>35200</v>
      </c>
      <c r="Y1863" s="23" t="s">
        <v>45</v>
      </c>
      <c r="Z1863" s="31">
        <f t="shared" si="200"/>
        <v>35200</v>
      </c>
      <c r="AA1863" s="31"/>
      <c r="AB1863" s="31">
        <v>0</v>
      </c>
      <c r="AC1863" s="31">
        <v>0</v>
      </c>
      <c r="AD1863" s="30"/>
      <c r="AE1863" s="30">
        <f>+[1]DEPURADO!K1857</f>
        <v>0</v>
      </c>
      <c r="AF1863" s="30">
        <v>0</v>
      </c>
      <c r="AG1863" s="30">
        <f t="shared" si="201"/>
        <v>0</v>
      </c>
      <c r="AH1863" s="30">
        <v>0</v>
      </c>
      <c r="AI1863" s="30" t="str">
        <f>+[1]DEPURADO!G1857</f>
        <v>GLOSA LEGALIZADA</v>
      </c>
      <c r="AJ1863" s="32"/>
      <c r="AK1863" s="33"/>
    </row>
    <row r="1864" spans="1:37" s="34" customFormat="1" x14ac:dyDescent="0.25">
      <c r="A1864" s="23">
        <f t="shared" si="202"/>
        <v>1856</v>
      </c>
      <c r="B1864" s="24" t="s">
        <v>44</v>
      </c>
      <c r="C1864" s="23" t="str">
        <f>+[1]DEPURADO!A1858</f>
        <v>HLC119828</v>
      </c>
      <c r="D1864" s="23">
        <f>+[1]DEPURADO!B1858</f>
        <v>119828</v>
      </c>
      <c r="E1864" s="25">
        <f>+[1]DEPURADO!C1858</f>
        <v>45639</v>
      </c>
      <c r="F1864" s="26">
        <f>+IF([1]DEPURADO!D1858&gt;1,[1]DEPURADO!D1858," ")</f>
        <v>45677</v>
      </c>
      <c r="G1864" s="27">
        <f>[1]DEPURADO!F1858</f>
        <v>411680</v>
      </c>
      <c r="H1864" s="28">
        <v>0</v>
      </c>
      <c r="I1864" s="28">
        <f>+[1]DEPURADO!M1858+[1]DEPURADO!N1858</f>
        <v>0</v>
      </c>
      <c r="J1864" s="28">
        <f>+[1]DEPURADO!R1858</f>
        <v>0</v>
      </c>
      <c r="K1864" s="29">
        <f>+[1]DEPURADO!P1858+[1]DEPURADO!Q1858</f>
        <v>0</v>
      </c>
      <c r="L1864" s="28">
        <v>0</v>
      </c>
      <c r="M1864" s="28">
        <v>0</v>
      </c>
      <c r="N1864" s="28">
        <f t="shared" si="196"/>
        <v>0</v>
      </c>
      <c r="O1864" s="28">
        <f t="shared" si="197"/>
        <v>411680</v>
      </c>
      <c r="P1864" s="24">
        <f>IF([1]DEPURADO!H1858&gt;1,0,[1]DEPURADO!B1858)</f>
        <v>119828</v>
      </c>
      <c r="Q1864" s="30">
        <f t="shared" si="198"/>
        <v>411680</v>
      </c>
      <c r="R1864" s="31">
        <f t="shared" si="199"/>
        <v>0</v>
      </c>
      <c r="S1864" s="31">
        <f>+[1]DEPURADO!J1858</f>
        <v>0</v>
      </c>
      <c r="T1864" s="23" t="s">
        <v>45</v>
      </c>
      <c r="U1864" s="31">
        <f>+[1]DEPURADO!I1858</f>
        <v>0</v>
      </c>
      <c r="V1864" s="30"/>
      <c r="W1864" s="23" t="s">
        <v>45</v>
      </c>
      <c r="X1864" s="31">
        <f>+[1]DEPURADO!K1858+[1]DEPURADO!L1858</f>
        <v>411680</v>
      </c>
      <c r="Y1864" s="23" t="s">
        <v>45</v>
      </c>
      <c r="Z1864" s="31">
        <f t="shared" si="200"/>
        <v>411680</v>
      </c>
      <c r="AA1864" s="31"/>
      <c r="AB1864" s="31">
        <v>0</v>
      </c>
      <c r="AC1864" s="31">
        <v>0</v>
      </c>
      <c r="AD1864" s="30"/>
      <c r="AE1864" s="30">
        <f>+[1]DEPURADO!K1858</f>
        <v>0</v>
      </c>
      <c r="AF1864" s="30">
        <v>0</v>
      </c>
      <c r="AG1864" s="30">
        <f t="shared" si="201"/>
        <v>0</v>
      </c>
      <c r="AH1864" s="30">
        <v>0</v>
      </c>
      <c r="AI1864" s="30" t="str">
        <f>+[1]DEPURADO!G1858</f>
        <v>GLOSA LEGALIZADA</v>
      </c>
      <c r="AJ1864" s="32"/>
      <c r="AK1864" s="33"/>
    </row>
    <row r="1865" spans="1:37" s="34" customFormat="1" x14ac:dyDescent="0.25">
      <c r="A1865" s="23">
        <f t="shared" si="202"/>
        <v>1857</v>
      </c>
      <c r="B1865" s="24" t="s">
        <v>44</v>
      </c>
      <c r="C1865" s="23" t="str">
        <f>+[1]DEPURADO!A1859</f>
        <v>HLC119613</v>
      </c>
      <c r="D1865" s="23">
        <f>+[1]DEPURADO!B1859</f>
        <v>119613</v>
      </c>
      <c r="E1865" s="25">
        <f>+[1]DEPURADO!C1859</f>
        <v>45639</v>
      </c>
      <c r="F1865" s="26">
        <f>+IF([1]DEPURADO!D1859&gt;1,[1]DEPURADO!D1859," ")</f>
        <v>45677</v>
      </c>
      <c r="G1865" s="27">
        <f>[1]DEPURADO!F1859</f>
        <v>55813</v>
      </c>
      <c r="H1865" s="28">
        <v>0</v>
      </c>
      <c r="I1865" s="28">
        <f>+[1]DEPURADO!M1859+[1]DEPURADO!N1859</f>
        <v>0</v>
      </c>
      <c r="J1865" s="28">
        <f>+[1]DEPURADO!R1859</f>
        <v>0</v>
      </c>
      <c r="K1865" s="29">
        <f>+[1]DEPURADO!P1859+[1]DEPURADO!Q1859</f>
        <v>0</v>
      </c>
      <c r="L1865" s="28">
        <v>0</v>
      </c>
      <c r="M1865" s="28">
        <v>0</v>
      </c>
      <c r="N1865" s="28">
        <f t="shared" si="196"/>
        <v>0</v>
      </c>
      <c r="O1865" s="28">
        <f t="shared" si="197"/>
        <v>55813</v>
      </c>
      <c r="P1865" s="24">
        <f>IF([1]DEPURADO!H1859&gt;1,0,[1]DEPURADO!B1859)</f>
        <v>119613</v>
      </c>
      <c r="Q1865" s="30">
        <f t="shared" si="198"/>
        <v>55813</v>
      </c>
      <c r="R1865" s="31">
        <f t="shared" si="199"/>
        <v>0</v>
      </c>
      <c r="S1865" s="31">
        <f>+[1]DEPURADO!J1859</f>
        <v>0</v>
      </c>
      <c r="T1865" s="23" t="s">
        <v>45</v>
      </c>
      <c r="U1865" s="31">
        <f>+[1]DEPURADO!I1859</f>
        <v>0</v>
      </c>
      <c r="V1865" s="30"/>
      <c r="W1865" s="23" t="s">
        <v>45</v>
      </c>
      <c r="X1865" s="31">
        <f>+[1]DEPURADO!K1859+[1]DEPURADO!L1859</f>
        <v>55813</v>
      </c>
      <c r="Y1865" s="23" t="s">
        <v>45</v>
      </c>
      <c r="Z1865" s="31">
        <f t="shared" si="200"/>
        <v>55813</v>
      </c>
      <c r="AA1865" s="31"/>
      <c r="AB1865" s="31">
        <v>0</v>
      </c>
      <c r="AC1865" s="31">
        <v>0</v>
      </c>
      <c r="AD1865" s="30"/>
      <c r="AE1865" s="30">
        <f>+[1]DEPURADO!K1859</f>
        <v>0</v>
      </c>
      <c r="AF1865" s="30">
        <v>0</v>
      </c>
      <c r="AG1865" s="30">
        <f t="shared" si="201"/>
        <v>0</v>
      </c>
      <c r="AH1865" s="30">
        <v>0</v>
      </c>
      <c r="AI1865" s="30" t="str">
        <f>+[1]DEPURADO!G1859</f>
        <v>GLOSA LEGALIZADA</v>
      </c>
      <c r="AJ1865" s="32"/>
      <c r="AK1865" s="33"/>
    </row>
    <row r="1866" spans="1:37" s="34" customFormat="1" x14ac:dyDescent="0.25">
      <c r="A1866" s="23">
        <f t="shared" si="202"/>
        <v>1858</v>
      </c>
      <c r="B1866" s="24" t="s">
        <v>44</v>
      </c>
      <c r="C1866" s="23" t="str">
        <f>+[1]DEPURADO!A1860</f>
        <v>HLC119260</v>
      </c>
      <c r="D1866" s="23">
        <f>+[1]DEPURADO!B1860</f>
        <v>119260</v>
      </c>
      <c r="E1866" s="25">
        <f>+[1]DEPURADO!C1860</f>
        <v>45643</v>
      </c>
      <c r="F1866" s="26">
        <f>+IF([1]DEPURADO!D1860&gt;1,[1]DEPURADO!D1860," ")</f>
        <v>45706</v>
      </c>
      <c r="G1866" s="27">
        <f>[1]DEPURADO!F1860</f>
        <v>164051</v>
      </c>
      <c r="H1866" s="28">
        <v>0</v>
      </c>
      <c r="I1866" s="28">
        <f>+[1]DEPURADO!M1860+[1]DEPURADO!N1860</f>
        <v>0</v>
      </c>
      <c r="J1866" s="28">
        <f>+[1]DEPURADO!R1860</f>
        <v>0</v>
      </c>
      <c r="K1866" s="29">
        <f>+[1]DEPURADO!P1860+[1]DEPURADO!Q1860</f>
        <v>0</v>
      </c>
      <c r="L1866" s="28">
        <v>0</v>
      </c>
      <c r="M1866" s="28">
        <v>0</v>
      </c>
      <c r="N1866" s="28">
        <f t="shared" ref="N1866:N1929" si="203">+SUM(J1866:M1866)</f>
        <v>0</v>
      </c>
      <c r="O1866" s="28">
        <f t="shared" ref="O1866:O1929" si="204">+G1866-I1866-N1866</f>
        <v>164051</v>
      </c>
      <c r="P1866" s="24">
        <f>IF([1]DEPURADO!H1860&gt;1,0,[1]DEPURADO!B1860)</f>
        <v>119260</v>
      </c>
      <c r="Q1866" s="30">
        <f t="shared" ref="Q1866:Q1929" si="205">+IF(P1866&gt;0,G1866,0)</f>
        <v>164051</v>
      </c>
      <c r="R1866" s="31">
        <f t="shared" ref="R1866:R1929" si="206">IF(P1866=0,G1866,0)</f>
        <v>0</v>
      </c>
      <c r="S1866" s="31">
        <f>+[1]DEPURADO!J1860</f>
        <v>0</v>
      </c>
      <c r="T1866" s="23" t="s">
        <v>45</v>
      </c>
      <c r="U1866" s="31">
        <f>+[1]DEPURADO!I1860</f>
        <v>164051</v>
      </c>
      <c r="V1866" s="30"/>
      <c r="W1866" s="23" t="s">
        <v>45</v>
      </c>
      <c r="X1866" s="31">
        <f>+[1]DEPURADO!K1860+[1]DEPURADO!L1860</f>
        <v>0</v>
      </c>
      <c r="Y1866" s="23" t="s">
        <v>45</v>
      </c>
      <c r="Z1866" s="31">
        <f t="shared" ref="Z1866:Z1929" si="207">+X1866-AE1866+IF(X1866-AE1866&lt;-1,-X1866+AE1866,0)</f>
        <v>0</v>
      </c>
      <c r="AA1866" s="31"/>
      <c r="AB1866" s="31">
        <v>0</v>
      </c>
      <c r="AC1866" s="31">
        <v>0</v>
      </c>
      <c r="AD1866" s="30"/>
      <c r="AE1866" s="30">
        <f>+[1]DEPURADO!K1860</f>
        <v>0</v>
      </c>
      <c r="AF1866" s="30">
        <v>0</v>
      </c>
      <c r="AG1866" s="30">
        <f t="shared" ref="AG1866:AG1929" si="208">+G1866-I1866-N1866-R1866-Z1866-AC1866-AE1866-S1866-U1866</f>
        <v>0</v>
      </c>
      <c r="AH1866" s="30">
        <v>0</v>
      </c>
      <c r="AI1866" s="30" t="str">
        <f>+[1]DEPURADO!G1860</f>
        <v>EN REVISION</v>
      </c>
      <c r="AJ1866" s="32"/>
      <c r="AK1866" s="33"/>
    </row>
    <row r="1867" spans="1:37" s="34" customFormat="1" x14ac:dyDescent="0.25">
      <c r="A1867" s="23">
        <f t="shared" ref="A1867:A1930" si="209">+A1866+1</f>
        <v>1859</v>
      </c>
      <c r="B1867" s="24" t="s">
        <v>44</v>
      </c>
      <c r="C1867" s="23" t="str">
        <f>+[1]DEPURADO!A1861</f>
        <v>HLC119039</v>
      </c>
      <c r="D1867" s="23">
        <f>+[1]DEPURADO!B1861</f>
        <v>119039</v>
      </c>
      <c r="E1867" s="25">
        <f>+[1]DEPURADO!C1861</f>
        <v>45643</v>
      </c>
      <c r="F1867" s="26">
        <f>+IF([1]DEPURADO!D1861&gt;1,[1]DEPURADO!D1861," ")</f>
        <v>45673</v>
      </c>
      <c r="G1867" s="27">
        <f>[1]DEPURADO!F1861</f>
        <v>18800</v>
      </c>
      <c r="H1867" s="28">
        <v>0</v>
      </c>
      <c r="I1867" s="28">
        <f>+[1]DEPURADO!M1861+[1]DEPURADO!N1861</f>
        <v>0</v>
      </c>
      <c r="J1867" s="28">
        <f>+[1]DEPURADO!R1861</f>
        <v>0</v>
      </c>
      <c r="K1867" s="29">
        <f>+[1]DEPURADO!P1861+[1]DEPURADO!Q1861</f>
        <v>0</v>
      </c>
      <c r="L1867" s="28">
        <v>0</v>
      </c>
      <c r="M1867" s="28">
        <v>0</v>
      </c>
      <c r="N1867" s="28">
        <f t="shared" si="203"/>
        <v>0</v>
      </c>
      <c r="O1867" s="28">
        <f t="shared" si="204"/>
        <v>18800</v>
      </c>
      <c r="P1867" s="24">
        <f>IF([1]DEPURADO!H1861&gt;1,0,[1]DEPURADO!B1861)</f>
        <v>119039</v>
      </c>
      <c r="Q1867" s="30">
        <f t="shared" si="205"/>
        <v>18800</v>
      </c>
      <c r="R1867" s="31">
        <f t="shared" si="206"/>
        <v>0</v>
      </c>
      <c r="S1867" s="31">
        <f>+[1]DEPURADO!J1861</f>
        <v>0</v>
      </c>
      <c r="T1867" s="23" t="s">
        <v>45</v>
      </c>
      <c r="U1867" s="31">
        <f>+[1]DEPURADO!I1861</f>
        <v>0</v>
      </c>
      <c r="V1867" s="30"/>
      <c r="W1867" s="23" t="s">
        <v>45</v>
      </c>
      <c r="X1867" s="31">
        <f>+[1]DEPURADO!K1861+[1]DEPURADO!L1861</f>
        <v>18800</v>
      </c>
      <c r="Y1867" s="23" t="s">
        <v>45</v>
      </c>
      <c r="Z1867" s="31">
        <f t="shared" si="207"/>
        <v>18800</v>
      </c>
      <c r="AA1867" s="31"/>
      <c r="AB1867" s="31">
        <v>0</v>
      </c>
      <c r="AC1867" s="31">
        <v>0</v>
      </c>
      <c r="AD1867" s="30"/>
      <c r="AE1867" s="30">
        <f>+[1]DEPURADO!K1861</f>
        <v>0</v>
      </c>
      <c r="AF1867" s="30">
        <v>0</v>
      </c>
      <c r="AG1867" s="30">
        <f t="shared" si="208"/>
        <v>0</v>
      </c>
      <c r="AH1867" s="30">
        <v>0</v>
      </c>
      <c r="AI1867" s="30" t="str">
        <f>+[1]DEPURADO!G1861</f>
        <v>GLOSA LEGALIZADA</v>
      </c>
      <c r="AJ1867" s="32"/>
      <c r="AK1867" s="33"/>
    </row>
    <row r="1868" spans="1:37" s="34" customFormat="1" x14ac:dyDescent="0.25">
      <c r="A1868" s="23">
        <f t="shared" si="209"/>
        <v>1860</v>
      </c>
      <c r="B1868" s="24" t="s">
        <v>44</v>
      </c>
      <c r="C1868" s="23" t="str">
        <f>+[1]DEPURADO!A1862</f>
        <v>HLC119577</v>
      </c>
      <c r="D1868" s="23">
        <f>+[1]DEPURADO!B1862</f>
        <v>119577</v>
      </c>
      <c r="E1868" s="25">
        <f>+[1]DEPURADO!C1862</f>
        <v>45646</v>
      </c>
      <c r="F1868" s="26">
        <f>+IF([1]DEPURADO!D1862&gt;1,[1]DEPURADO!D1862," ")</f>
        <v>45706</v>
      </c>
      <c r="G1868" s="27">
        <f>[1]DEPURADO!F1862</f>
        <v>118753</v>
      </c>
      <c r="H1868" s="28">
        <v>0</v>
      </c>
      <c r="I1868" s="28">
        <f>+[1]DEPURADO!M1862+[1]DEPURADO!N1862</f>
        <v>0</v>
      </c>
      <c r="J1868" s="28">
        <f>+[1]DEPURADO!R1862</f>
        <v>0</v>
      </c>
      <c r="K1868" s="29">
        <f>+[1]DEPURADO!P1862+[1]DEPURADO!Q1862</f>
        <v>0</v>
      </c>
      <c r="L1868" s="28">
        <v>0</v>
      </c>
      <c r="M1868" s="28">
        <v>0</v>
      </c>
      <c r="N1868" s="28">
        <f t="shared" si="203"/>
        <v>0</v>
      </c>
      <c r="O1868" s="28">
        <f t="shared" si="204"/>
        <v>118753</v>
      </c>
      <c r="P1868" s="24">
        <f>IF([1]DEPURADO!H1862&gt;1,0,[1]DEPURADO!B1862)</f>
        <v>119577</v>
      </c>
      <c r="Q1868" s="30">
        <f t="shared" si="205"/>
        <v>118753</v>
      </c>
      <c r="R1868" s="31">
        <f t="shared" si="206"/>
        <v>0</v>
      </c>
      <c r="S1868" s="31">
        <f>+[1]DEPURADO!J1862</f>
        <v>0</v>
      </c>
      <c r="T1868" s="23" t="s">
        <v>45</v>
      </c>
      <c r="U1868" s="31">
        <f>+[1]DEPURADO!I1862</f>
        <v>118753</v>
      </c>
      <c r="V1868" s="30"/>
      <c r="W1868" s="23" t="s">
        <v>45</v>
      </c>
      <c r="X1868" s="31">
        <f>+[1]DEPURADO!K1862+[1]DEPURADO!L1862</f>
        <v>0</v>
      </c>
      <c r="Y1868" s="23" t="s">
        <v>45</v>
      </c>
      <c r="Z1868" s="31">
        <f t="shared" si="207"/>
        <v>0</v>
      </c>
      <c r="AA1868" s="31"/>
      <c r="AB1868" s="31">
        <v>0</v>
      </c>
      <c r="AC1868" s="31">
        <v>0</v>
      </c>
      <c r="AD1868" s="30"/>
      <c r="AE1868" s="30">
        <f>+[1]DEPURADO!K1862</f>
        <v>0</v>
      </c>
      <c r="AF1868" s="30">
        <v>0</v>
      </c>
      <c r="AG1868" s="30">
        <f t="shared" si="208"/>
        <v>0</v>
      </c>
      <c r="AH1868" s="30">
        <v>0</v>
      </c>
      <c r="AI1868" s="30" t="str">
        <f>+[1]DEPURADO!G1862</f>
        <v>EN REVISION</v>
      </c>
      <c r="AJ1868" s="32"/>
      <c r="AK1868" s="33"/>
    </row>
    <row r="1869" spans="1:37" s="34" customFormat="1" x14ac:dyDescent="0.25">
      <c r="A1869" s="23">
        <f t="shared" si="209"/>
        <v>1861</v>
      </c>
      <c r="B1869" s="24" t="s">
        <v>44</v>
      </c>
      <c r="C1869" s="23" t="str">
        <f>+[1]DEPURADO!A1863</f>
        <v>HLC119933</v>
      </c>
      <c r="D1869" s="23">
        <f>+[1]DEPURADO!B1863</f>
        <v>119933</v>
      </c>
      <c r="E1869" s="25">
        <f>+[1]DEPURADO!C1863</f>
        <v>45652</v>
      </c>
      <c r="F1869" s="26">
        <f>+IF([1]DEPURADO!D1863&gt;1,[1]DEPURADO!D1863," ")</f>
        <v>45673</v>
      </c>
      <c r="G1869" s="27">
        <f>[1]DEPURADO!F1863</f>
        <v>35200</v>
      </c>
      <c r="H1869" s="28">
        <v>0</v>
      </c>
      <c r="I1869" s="28">
        <f>+[1]DEPURADO!M1863+[1]DEPURADO!N1863</f>
        <v>0</v>
      </c>
      <c r="J1869" s="28">
        <f>+[1]DEPURADO!R1863</f>
        <v>0</v>
      </c>
      <c r="K1869" s="29">
        <f>+[1]DEPURADO!P1863+[1]DEPURADO!Q1863</f>
        <v>0</v>
      </c>
      <c r="L1869" s="28">
        <v>0</v>
      </c>
      <c r="M1869" s="28">
        <v>0</v>
      </c>
      <c r="N1869" s="28">
        <f t="shared" si="203"/>
        <v>0</v>
      </c>
      <c r="O1869" s="28">
        <f t="shared" si="204"/>
        <v>35200</v>
      </c>
      <c r="P1869" s="24">
        <f>IF([1]DEPURADO!H1863&gt;1,0,[1]DEPURADO!B1863)</f>
        <v>119933</v>
      </c>
      <c r="Q1869" s="30">
        <f t="shared" si="205"/>
        <v>35200</v>
      </c>
      <c r="R1869" s="31">
        <f t="shared" si="206"/>
        <v>0</v>
      </c>
      <c r="S1869" s="31">
        <f>+[1]DEPURADO!J1863</f>
        <v>0</v>
      </c>
      <c r="T1869" s="23" t="s">
        <v>45</v>
      </c>
      <c r="U1869" s="31">
        <f>+[1]DEPURADO!I1863</f>
        <v>0</v>
      </c>
      <c r="V1869" s="30"/>
      <c r="W1869" s="23" t="s">
        <v>45</v>
      </c>
      <c r="X1869" s="31">
        <f>+[1]DEPURADO!K1863+[1]DEPURADO!L1863</f>
        <v>35200</v>
      </c>
      <c r="Y1869" s="23" t="s">
        <v>45</v>
      </c>
      <c r="Z1869" s="31">
        <f t="shared" si="207"/>
        <v>35200</v>
      </c>
      <c r="AA1869" s="31"/>
      <c r="AB1869" s="31">
        <v>0</v>
      </c>
      <c r="AC1869" s="31">
        <v>0</v>
      </c>
      <c r="AD1869" s="30"/>
      <c r="AE1869" s="30">
        <f>+[1]DEPURADO!K1863</f>
        <v>0</v>
      </c>
      <c r="AF1869" s="30">
        <v>0</v>
      </c>
      <c r="AG1869" s="30">
        <f t="shared" si="208"/>
        <v>0</v>
      </c>
      <c r="AH1869" s="30">
        <v>0</v>
      </c>
      <c r="AI1869" s="30" t="str">
        <f>+[1]DEPURADO!G1863</f>
        <v>GLOSA LEGALIZADA</v>
      </c>
      <c r="AJ1869" s="32"/>
      <c r="AK1869" s="33"/>
    </row>
    <row r="1870" spans="1:37" s="34" customFormat="1" x14ac:dyDescent="0.25">
      <c r="A1870" s="23">
        <f t="shared" si="209"/>
        <v>1862</v>
      </c>
      <c r="B1870" s="24" t="s">
        <v>44</v>
      </c>
      <c r="C1870" s="23" t="str">
        <f>+[1]DEPURADO!A1864</f>
        <v>HLC120342</v>
      </c>
      <c r="D1870" s="23">
        <f>+[1]DEPURADO!B1864</f>
        <v>120342</v>
      </c>
      <c r="E1870" s="25">
        <f>+[1]DEPURADO!C1864</f>
        <v>45652</v>
      </c>
      <c r="F1870" s="26">
        <f>+IF([1]DEPURADO!D1864&gt;1,[1]DEPURADO!D1864," ")</f>
        <v>45671</v>
      </c>
      <c r="G1870" s="27">
        <f>[1]DEPURADO!F1864</f>
        <v>3115407</v>
      </c>
      <c r="H1870" s="28">
        <v>0</v>
      </c>
      <c r="I1870" s="28">
        <f>+[1]DEPURADO!M1864+[1]DEPURADO!N1864</f>
        <v>0</v>
      </c>
      <c r="J1870" s="28">
        <f>+[1]DEPURADO!R1864</f>
        <v>0</v>
      </c>
      <c r="K1870" s="29">
        <f>+[1]DEPURADO!P1864+[1]DEPURADO!Q1864</f>
        <v>0</v>
      </c>
      <c r="L1870" s="28">
        <v>0</v>
      </c>
      <c r="M1870" s="28">
        <v>0</v>
      </c>
      <c r="N1870" s="28">
        <f t="shared" si="203"/>
        <v>0</v>
      </c>
      <c r="O1870" s="28">
        <f t="shared" si="204"/>
        <v>3115407</v>
      </c>
      <c r="P1870" s="24">
        <f>IF([1]DEPURADO!H1864&gt;1,0,[1]DEPURADO!B1864)</f>
        <v>120342</v>
      </c>
      <c r="Q1870" s="30">
        <f t="shared" si="205"/>
        <v>3115407</v>
      </c>
      <c r="R1870" s="31">
        <f t="shared" si="206"/>
        <v>0</v>
      </c>
      <c r="S1870" s="31">
        <f>+[1]DEPURADO!J1864</f>
        <v>0</v>
      </c>
      <c r="T1870" s="23" t="s">
        <v>45</v>
      </c>
      <c r="U1870" s="31">
        <f>+[1]DEPURADO!I1864</f>
        <v>0</v>
      </c>
      <c r="V1870" s="30"/>
      <c r="W1870" s="23" t="s">
        <v>45</v>
      </c>
      <c r="X1870" s="31">
        <f>+[1]DEPURADO!K1864+[1]DEPURADO!L1864</f>
        <v>3115407</v>
      </c>
      <c r="Y1870" s="23" t="s">
        <v>45</v>
      </c>
      <c r="Z1870" s="31">
        <f t="shared" si="207"/>
        <v>3115407</v>
      </c>
      <c r="AA1870" s="31"/>
      <c r="AB1870" s="31">
        <v>0</v>
      </c>
      <c r="AC1870" s="31">
        <v>0</v>
      </c>
      <c r="AD1870" s="30"/>
      <c r="AE1870" s="30">
        <f>+[1]DEPURADO!K1864</f>
        <v>0</v>
      </c>
      <c r="AF1870" s="30">
        <v>0</v>
      </c>
      <c r="AG1870" s="30">
        <f t="shared" si="208"/>
        <v>0</v>
      </c>
      <c r="AH1870" s="30">
        <v>0</v>
      </c>
      <c r="AI1870" s="30" t="str">
        <f>+[1]DEPURADO!G1864</f>
        <v>GLOSA LEGALIZADA</v>
      </c>
      <c r="AJ1870" s="32"/>
      <c r="AK1870" s="33"/>
    </row>
    <row r="1871" spans="1:37" s="34" customFormat="1" x14ac:dyDescent="0.25">
      <c r="A1871" s="23">
        <f t="shared" si="209"/>
        <v>1863</v>
      </c>
      <c r="B1871" s="24" t="s">
        <v>44</v>
      </c>
      <c r="C1871" s="23" t="str">
        <f>+[1]DEPURADO!A1865</f>
        <v>HLC120130</v>
      </c>
      <c r="D1871" s="23">
        <f>+[1]DEPURADO!B1865</f>
        <v>120130</v>
      </c>
      <c r="E1871" s="25">
        <f>+[1]DEPURADO!C1865</f>
        <v>45654</v>
      </c>
      <c r="F1871" s="26">
        <f>+IF([1]DEPURADO!D1865&gt;1,[1]DEPURADO!D1865," ")</f>
        <v>45671</v>
      </c>
      <c r="G1871" s="27">
        <f>[1]DEPURADO!F1865</f>
        <v>48700</v>
      </c>
      <c r="H1871" s="28">
        <v>0</v>
      </c>
      <c r="I1871" s="28">
        <f>+[1]DEPURADO!M1865+[1]DEPURADO!N1865</f>
        <v>0</v>
      </c>
      <c r="J1871" s="28">
        <f>+[1]DEPURADO!R1865</f>
        <v>0</v>
      </c>
      <c r="K1871" s="29">
        <f>+[1]DEPURADO!P1865+[1]DEPURADO!Q1865</f>
        <v>0</v>
      </c>
      <c r="L1871" s="28">
        <v>0</v>
      </c>
      <c r="M1871" s="28">
        <v>0</v>
      </c>
      <c r="N1871" s="28">
        <f t="shared" si="203"/>
        <v>0</v>
      </c>
      <c r="O1871" s="28">
        <f t="shared" si="204"/>
        <v>48700</v>
      </c>
      <c r="P1871" s="24">
        <f>IF([1]DEPURADO!H1865&gt;1,0,[1]DEPURADO!B1865)</f>
        <v>120130</v>
      </c>
      <c r="Q1871" s="30">
        <f t="shared" si="205"/>
        <v>48700</v>
      </c>
      <c r="R1871" s="31">
        <f t="shared" si="206"/>
        <v>0</v>
      </c>
      <c r="S1871" s="31">
        <f>+[1]DEPURADO!J1865</f>
        <v>0</v>
      </c>
      <c r="T1871" s="23" t="s">
        <v>45</v>
      </c>
      <c r="U1871" s="31">
        <f>+[1]DEPURADO!I1865</f>
        <v>0</v>
      </c>
      <c r="V1871" s="30"/>
      <c r="W1871" s="23" t="s">
        <v>45</v>
      </c>
      <c r="X1871" s="31">
        <f>+[1]DEPURADO!K1865+[1]DEPURADO!L1865</f>
        <v>48700</v>
      </c>
      <c r="Y1871" s="23" t="s">
        <v>45</v>
      </c>
      <c r="Z1871" s="31">
        <f t="shared" si="207"/>
        <v>48700</v>
      </c>
      <c r="AA1871" s="31"/>
      <c r="AB1871" s="31">
        <v>0</v>
      </c>
      <c r="AC1871" s="31">
        <v>0</v>
      </c>
      <c r="AD1871" s="30"/>
      <c r="AE1871" s="30">
        <f>+[1]DEPURADO!K1865</f>
        <v>0</v>
      </c>
      <c r="AF1871" s="30">
        <v>0</v>
      </c>
      <c r="AG1871" s="30">
        <f t="shared" si="208"/>
        <v>0</v>
      </c>
      <c r="AH1871" s="30">
        <v>0</v>
      </c>
      <c r="AI1871" s="30" t="str">
        <f>+[1]DEPURADO!G1865</f>
        <v>GLOSA LEGALIZADA</v>
      </c>
      <c r="AJ1871" s="32"/>
      <c r="AK1871" s="33"/>
    </row>
    <row r="1872" spans="1:37" s="34" customFormat="1" x14ac:dyDescent="0.25">
      <c r="A1872" s="23">
        <f t="shared" si="209"/>
        <v>1864</v>
      </c>
      <c r="B1872" s="24" t="s">
        <v>44</v>
      </c>
      <c r="C1872" s="23" t="str">
        <f>+[1]DEPURADO!A1866</f>
        <v>HLC125553</v>
      </c>
      <c r="D1872" s="23">
        <f>+[1]DEPURADO!B1866</f>
        <v>125553</v>
      </c>
      <c r="E1872" s="25">
        <f>+[1]DEPURADO!C1866</f>
        <v>45659</v>
      </c>
      <c r="F1872" s="26">
        <f>+IF([1]DEPURADO!D1866&gt;1,[1]DEPURADO!D1866," ")</f>
        <v>45734</v>
      </c>
      <c r="G1872" s="27">
        <f>[1]DEPURADO!F1866</f>
        <v>115819</v>
      </c>
      <c r="H1872" s="28">
        <v>0</v>
      </c>
      <c r="I1872" s="28">
        <f>+[1]DEPURADO!M1866+[1]DEPURADO!N1866</f>
        <v>0</v>
      </c>
      <c r="J1872" s="28">
        <f>+[1]DEPURADO!R1866</f>
        <v>0</v>
      </c>
      <c r="K1872" s="29">
        <f>+[1]DEPURADO!P1866+[1]DEPURADO!Q1866</f>
        <v>0</v>
      </c>
      <c r="L1872" s="28">
        <v>0</v>
      </c>
      <c r="M1872" s="28">
        <v>0</v>
      </c>
      <c r="N1872" s="28">
        <f t="shared" si="203"/>
        <v>0</v>
      </c>
      <c r="O1872" s="28">
        <f t="shared" si="204"/>
        <v>115819</v>
      </c>
      <c r="P1872" s="24">
        <f>IF([1]DEPURADO!H1866&gt;1,0,[1]DEPURADO!B1866)</f>
        <v>125553</v>
      </c>
      <c r="Q1872" s="30">
        <f t="shared" si="205"/>
        <v>115819</v>
      </c>
      <c r="R1872" s="31">
        <f t="shared" si="206"/>
        <v>0</v>
      </c>
      <c r="S1872" s="31">
        <f>+[1]DEPURADO!J1866</f>
        <v>0</v>
      </c>
      <c r="T1872" s="23" t="s">
        <v>45</v>
      </c>
      <c r="U1872" s="31">
        <f>+[1]DEPURADO!I1866</f>
        <v>0</v>
      </c>
      <c r="V1872" s="30"/>
      <c r="W1872" s="23" t="s">
        <v>45</v>
      </c>
      <c r="X1872" s="31">
        <f>+[1]DEPURADO!K1866+[1]DEPURADO!L1866</f>
        <v>115819</v>
      </c>
      <c r="Y1872" s="23" t="s">
        <v>45</v>
      </c>
      <c r="Z1872" s="31">
        <f t="shared" si="207"/>
        <v>115819</v>
      </c>
      <c r="AA1872" s="31"/>
      <c r="AB1872" s="31">
        <v>0</v>
      </c>
      <c r="AC1872" s="31">
        <v>0</v>
      </c>
      <c r="AD1872" s="30"/>
      <c r="AE1872" s="30">
        <f>+[1]DEPURADO!K1866</f>
        <v>0</v>
      </c>
      <c r="AF1872" s="30">
        <v>0</v>
      </c>
      <c r="AG1872" s="30">
        <f t="shared" si="208"/>
        <v>0</v>
      </c>
      <c r="AH1872" s="30">
        <v>0</v>
      </c>
      <c r="AI1872" s="30" t="str">
        <f>+[1]DEPURADO!G1866</f>
        <v>GLOSA LEGALIZADA</v>
      </c>
      <c r="AJ1872" s="32"/>
      <c r="AK1872" s="33"/>
    </row>
    <row r="1873" spans="1:37" s="34" customFormat="1" x14ac:dyDescent="0.25">
      <c r="A1873" s="23">
        <f t="shared" si="209"/>
        <v>1865</v>
      </c>
      <c r="B1873" s="24" t="s">
        <v>44</v>
      </c>
      <c r="C1873" s="23" t="str">
        <f>+[1]DEPURADO!A1867</f>
        <v>HLC123071</v>
      </c>
      <c r="D1873" s="23">
        <f>+[1]DEPURADO!B1867</f>
        <v>123071</v>
      </c>
      <c r="E1873" s="25">
        <f>+[1]DEPURADO!C1867</f>
        <v>45659</v>
      </c>
      <c r="F1873" s="26">
        <f>+IF([1]DEPURADO!D1867&gt;1,[1]DEPURADO!D1867," ")</f>
        <v>45712</v>
      </c>
      <c r="G1873" s="27">
        <f>[1]DEPURADO!F1867</f>
        <v>6226875</v>
      </c>
      <c r="H1873" s="28">
        <v>0</v>
      </c>
      <c r="I1873" s="28">
        <f>+[1]DEPURADO!M1867+[1]DEPURADO!N1867</f>
        <v>0</v>
      </c>
      <c r="J1873" s="28">
        <f>+[1]DEPURADO!R1867</f>
        <v>0</v>
      </c>
      <c r="K1873" s="29">
        <f>+[1]DEPURADO!P1867+[1]DEPURADO!Q1867</f>
        <v>0</v>
      </c>
      <c r="L1873" s="28">
        <v>0</v>
      </c>
      <c r="M1873" s="28">
        <v>0</v>
      </c>
      <c r="N1873" s="28">
        <f t="shared" si="203"/>
        <v>0</v>
      </c>
      <c r="O1873" s="28">
        <f t="shared" si="204"/>
        <v>6226875</v>
      </c>
      <c r="P1873" s="24">
        <f>IF([1]DEPURADO!H1867&gt;1,0,[1]DEPURADO!B1867)</f>
        <v>123071</v>
      </c>
      <c r="Q1873" s="30">
        <f t="shared" si="205"/>
        <v>6226875</v>
      </c>
      <c r="R1873" s="31">
        <f t="shared" si="206"/>
        <v>0</v>
      </c>
      <c r="S1873" s="31">
        <f>+[1]DEPURADO!J1867</f>
        <v>0</v>
      </c>
      <c r="T1873" s="23" t="s">
        <v>45</v>
      </c>
      <c r="U1873" s="31">
        <f>+[1]DEPURADO!I1867</f>
        <v>0</v>
      </c>
      <c r="V1873" s="30"/>
      <c r="W1873" s="23" t="s">
        <v>45</v>
      </c>
      <c r="X1873" s="31">
        <f>+[1]DEPURADO!K1867+[1]DEPURADO!L1867</f>
        <v>6226875</v>
      </c>
      <c r="Y1873" s="23" t="s">
        <v>45</v>
      </c>
      <c r="Z1873" s="31">
        <f t="shared" si="207"/>
        <v>6226875</v>
      </c>
      <c r="AA1873" s="31"/>
      <c r="AB1873" s="31">
        <v>0</v>
      </c>
      <c r="AC1873" s="31">
        <v>0</v>
      </c>
      <c r="AD1873" s="30"/>
      <c r="AE1873" s="30">
        <f>+[1]DEPURADO!K1867</f>
        <v>0</v>
      </c>
      <c r="AF1873" s="30">
        <v>0</v>
      </c>
      <c r="AG1873" s="30">
        <f t="shared" si="208"/>
        <v>0</v>
      </c>
      <c r="AH1873" s="30">
        <v>0</v>
      </c>
      <c r="AI1873" s="30" t="str">
        <f>+[1]DEPURADO!G1867</f>
        <v>GLOSA LEGALIZADA</v>
      </c>
      <c r="AJ1873" s="32"/>
      <c r="AK1873" s="33"/>
    </row>
    <row r="1874" spans="1:37" s="34" customFormat="1" x14ac:dyDescent="0.25">
      <c r="A1874" s="23">
        <f t="shared" si="209"/>
        <v>1866</v>
      </c>
      <c r="B1874" s="24" t="s">
        <v>44</v>
      </c>
      <c r="C1874" s="23" t="str">
        <f>+[1]DEPURADO!A1868</f>
        <v>HLC125532</v>
      </c>
      <c r="D1874" s="23">
        <f>+[1]DEPURADO!B1868</f>
        <v>125532</v>
      </c>
      <c r="E1874" s="25">
        <f>+[1]DEPURADO!C1868</f>
        <v>45661</v>
      </c>
      <c r="F1874" s="26">
        <f>+IF([1]DEPURADO!D1868&gt;1,[1]DEPURADO!D1868," ")</f>
        <v>45734</v>
      </c>
      <c r="G1874" s="27">
        <f>[1]DEPURADO!F1868</f>
        <v>509928</v>
      </c>
      <c r="H1874" s="28">
        <v>0</v>
      </c>
      <c r="I1874" s="28">
        <f>+[1]DEPURADO!M1868+[1]DEPURADO!N1868</f>
        <v>0</v>
      </c>
      <c r="J1874" s="28">
        <f>+[1]DEPURADO!R1868</f>
        <v>0</v>
      </c>
      <c r="K1874" s="29">
        <f>+[1]DEPURADO!P1868+[1]DEPURADO!Q1868</f>
        <v>0</v>
      </c>
      <c r="L1874" s="28">
        <v>0</v>
      </c>
      <c r="M1874" s="28">
        <v>0</v>
      </c>
      <c r="N1874" s="28">
        <f t="shared" si="203"/>
        <v>0</v>
      </c>
      <c r="O1874" s="28">
        <f t="shared" si="204"/>
        <v>509928</v>
      </c>
      <c r="P1874" s="24">
        <f>IF([1]DEPURADO!H1868&gt;1,0,[1]DEPURADO!B1868)</f>
        <v>125532</v>
      </c>
      <c r="Q1874" s="30">
        <f t="shared" si="205"/>
        <v>509928</v>
      </c>
      <c r="R1874" s="31">
        <f t="shared" si="206"/>
        <v>0</v>
      </c>
      <c r="S1874" s="31">
        <f>+[1]DEPURADO!J1868</f>
        <v>0</v>
      </c>
      <c r="T1874" s="23" t="s">
        <v>45</v>
      </c>
      <c r="U1874" s="31">
        <f>+[1]DEPURADO!I1868</f>
        <v>0</v>
      </c>
      <c r="V1874" s="30"/>
      <c r="W1874" s="23" t="s">
        <v>45</v>
      </c>
      <c r="X1874" s="31">
        <f>+[1]DEPURADO!K1868+[1]DEPURADO!L1868</f>
        <v>0</v>
      </c>
      <c r="Y1874" s="23" t="s">
        <v>45</v>
      </c>
      <c r="Z1874" s="31">
        <f t="shared" si="207"/>
        <v>0</v>
      </c>
      <c r="AA1874" s="31"/>
      <c r="AB1874" s="31">
        <v>0</v>
      </c>
      <c r="AC1874" s="31">
        <v>0</v>
      </c>
      <c r="AD1874" s="30"/>
      <c r="AE1874" s="30">
        <f>+[1]DEPURADO!K1868</f>
        <v>0</v>
      </c>
      <c r="AF1874" s="30">
        <v>0</v>
      </c>
      <c r="AG1874" s="30">
        <f t="shared" si="208"/>
        <v>509928</v>
      </c>
      <c r="AH1874" s="30">
        <v>0</v>
      </c>
      <c r="AI1874" s="30" t="str">
        <f>+[1]DEPURADO!G1868</f>
        <v>SALDO A FAVOR DEL PRESTADOR</v>
      </c>
      <c r="AJ1874" s="32"/>
      <c r="AK1874" s="33"/>
    </row>
    <row r="1875" spans="1:37" s="34" customFormat="1" x14ac:dyDescent="0.25">
      <c r="A1875" s="23">
        <f t="shared" si="209"/>
        <v>1867</v>
      </c>
      <c r="B1875" s="24" t="s">
        <v>44</v>
      </c>
      <c r="C1875" s="23" t="str">
        <f>+[1]DEPURADO!A1869</f>
        <v>HLC120836</v>
      </c>
      <c r="D1875" s="23">
        <f>+[1]DEPURADO!B1869</f>
        <v>120836</v>
      </c>
      <c r="E1875" s="25">
        <f>+[1]DEPURADO!C1869</f>
        <v>45666</v>
      </c>
      <c r="F1875" s="26">
        <f>+IF([1]DEPURADO!D1869&gt;1,[1]DEPURADO!D1869," ")</f>
        <v>45708</v>
      </c>
      <c r="G1875" s="27">
        <f>[1]DEPURADO!F1869</f>
        <v>44000</v>
      </c>
      <c r="H1875" s="28">
        <v>0</v>
      </c>
      <c r="I1875" s="28">
        <f>+[1]DEPURADO!M1869+[1]DEPURADO!N1869</f>
        <v>0</v>
      </c>
      <c r="J1875" s="28">
        <f>+[1]DEPURADO!R1869</f>
        <v>0</v>
      </c>
      <c r="K1875" s="29">
        <f>+[1]DEPURADO!P1869+[1]DEPURADO!Q1869</f>
        <v>0</v>
      </c>
      <c r="L1875" s="28">
        <v>0</v>
      </c>
      <c r="M1875" s="28">
        <v>0</v>
      </c>
      <c r="N1875" s="28">
        <f t="shared" si="203"/>
        <v>0</v>
      </c>
      <c r="O1875" s="28">
        <f t="shared" si="204"/>
        <v>44000</v>
      </c>
      <c r="P1875" s="24">
        <f>IF([1]DEPURADO!H1869&gt;1,0,[1]DEPURADO!B1869)</f>
        <v>120836</v>
      </c>
      <c r="Q1875" s="30">
        <f t="shared" si="205"/>
        <v>44000</v>
      </c>
      <c r="R1875" s="31">
        <f t="shared" si="206"/>
        <v>0</v>
      </c>
      <c r="S1875" s="31">
        <f>+[1]DEPURADO!J1869</f>
        <v>0</v>
      </c>
      <c r="T1875" s="23" t="s">
        <v>45</v>
      </c>
      <c r="U1875" s="31">
        <f>+[1]DEPURADO!I1869</f>
        <v>0</v>
      </c>
      <c r="V1875" s="30"/>
      <c r="W1875" s="23" t="s">
        <v>45</v>
      </c>
      <c r="X1875" s="31">
        <f>+[1]DEPURADO!K1869+[1]DEPURADO!L1869</f>
        <v>44000</v>
      </c>
      <c r="Y1875" s="23" t="s">
        <v>45</v>
      </c>
      <c r="Z1875" s="31">
        <f t="shared" si="207"/>
        <v>44000</v>
      </c>
      <c r="AA1875" s="31"/>
      <c r="AB1875" s="31">
        <v>0</v>
      </c>
      <c r="AC1875" s="31">
        <v>0</v>
      </c>
      <c r="AD1875" s="30"/>
      <c r="AE1875" s="30">
        <f>+[1]DEPURADO!K1869</f>
        <v>0</v>
      </c>
      <c r="AF1875" s="30">
        <v>0</v>
      </c>
      <c r="AG1875" s="30">
        <f t="shared" si="208"/>
        <v>0</v>
      </c>
      <c r="AH1875" s="30">
        <v>0</v>
      </c>
      <c r="AI1875" s="30" t="str">
        <f>+[1]DEPURADO!G1869</f>
        <v>GLOSA LEGALIZADA</v>
      </c>
      <c r="AJ1875" s="32"/>
      <c r="AK1875" s="33"/>
    </row>
    <row r="1876" spans="1:37" s="34" customFormat="1" x14ac:dyDescent="0.25">
      <c r="A1876" s="23">
        <f t="shared" si="209"/>
        <v>1868</v>
      </c>
      <c r="B1876" s="24" t="s">
        <v>44</v>
      </c>
      <c r="C1876" s="23" t="str">
        <f>+[1]DEPURADO!A1870</f>
        <v>HLC122014</v>
      </c>
      <c r="D1876" s="23">
        <f>+[1]DEPURADO!B1870</f>
        <v>122014</v>
      </c>
      <c r="E1876" s="25">
        <f>+[1]DEPURADO!C1870</f>
        <v>45667</v>
      </c>
      <c r="F1876" s="26">
        <f>+IF([1]DEPURADO!D1870&gt;1,[1]DEPURADO!D1870," ")</f>
        <v>45708</v>
      </c>
      <c r="G1876" s="27">
        <f>[1]DEPURADO!F1870</f>
        <v>77736</v>
      </c>
      <c r="H1876" s="28">
        <v>0</v>
      </c>
      <c r="I1876" s="28">
        <f>+[1]DEPURADO!M1870+[1]DEPURADO!N1870</f>
        <v>0</v>
      </c>
      <c r="J1876" s="28">
        <f>+[1]DEPURADO!R1870</f>
        <v>0</v>
      </c>
      <c r="K1876" s="29">
        <f>+[1]DEPURADO!P1870+[1]DEPURADO!Q1870</f>
        <v>0</v>
      </c>
      <c r="L1876" s="28">
        <v>0</v>
      </c>
      <c r="M1876" s="28">
        <v>0</v>
      </c>
      <c r="N1876" s="28">
        <f t="shared" si="203"/>
        <v>0</v>
      </c>
      <c r="O1876" s="28">
        <f t="shared" si="204"/>
        <v>77736</v>
      </c>
      <c r="P1876" s="24">
        <f>IF([1]DEPURADO!H1870&gt;1,0,[1]DEPURADO!B1870)</f>
        <v>122014</v>
      </c>
      <c r="Q1876" s="30">
        <f t="shared" si="205"/>
        <v>77736</v>
      </c>
      <c r="R1876" s="31">
        <f t="shared" si="206"/>
        <v>0</v>
      </c>
      <c r="S1876" s="31">
        <f>+[1]DEPURADO!J1870</f>
        <v>0</v>
      </c>
      <c r="T1876" s="23" t="s">
        <v>45</v>
      </c>
      <c r="U1876" s="31">
        <f>+[1]DEPURADO!I1870</f>
        <v>0</v>
      </c>
      <c r="V1876" s="30"/>
      <c r="W1876" s="23" t="s">
        <v>45</v>
      </c>
      <c r="X1876" s="31">
        <f>+[1]DEPURADO!K1870+[1]DEPURADO!L1870</f>
        <v>77736</v>
      </c>
      <c r="Y1876" s="23" t="s">
        <v>45</v>
      </c>
      <c r="Z1876" s="31">
        <f t="shared" si="207"/>
        <v>77736</v>
      </c>
      <c r="AA1876" s="31"/>
      <c r="AB1876" s="31">
        <v>0</v>
      </c>
      <c r="AC1876" s="31">
        <v>0</v>
      </c>
      <c r="AD1876" s="30"/>
      <c r="AE1876" s="30">
        <f>+[1]DEPURADO!K1870</f>
        <v>0</v>
      </c>
      <c r="AF1876" s="30">
        <v>0</v>
      </c>
      <c r="AG1876" s="30">
        <f t="shared" si="208"/>
        <v>0</v>
      </c>
      <c r="AH1876" s="30">
        <v>0</v>
      </c>
      <c r="AI1876" s="30" t="str">
        <f>+[1]DEPURADO!G1870</f>
        <v>GLOSA LEGALIZADA</v>
      </c>
      <c r="AJ1876" s="32"/>
      <c r="AK1876" s="33"/>
    </row>
    <row r="1877" spans="1:37" s="34" customFormat="1" x14ac:dyDescent="0.25">
      <c r="A1877" s="23">
        <f t="shared" si="209"/>
        <v>1869</v>
      </c>
      <c r="B1877" s="24" t="s">
        <v>44</v>
      </c>
      <c r="C1877" s="23" t="str">
        <f>+[1]DEPURADO!A1871</f>
        <v>HLC123593</v>
      </c>
      <c r="D1877" s="23">
        <f>+[1]DEPURADO!B1871</f>
        <v>123593</v>
      </c>
      <c r="E1877" s="25">
        <f>+[1]DEPURADO!C1871</f>
        <v>45670</v>
      </c>
      <c r="F1877" s="26">
        <f>+IF([1]DEPURADO!D1871&gt;1,[1]DEPURADO!D1871," ")</f>
        <v>45734</v>
      </c>
      <c r="G1877" s="27">
        <f>[1]DEPURADO!F1871</f>
        <v>4229796</v>
      </c>
      <c r="H1877" s="28">
        <v>0</v>
      </c>
      <c r="I1877" s="28">
        <f>+[1]DEPURADO!M1871+[1]DEPURADO!N1871</f>
        <v>0</v>
      </c>
      <c r="J1877" s="28">
        <f>+[1]DEPURADO!R1871</f>
        <v>0</v>
      </c>
      <c r="K1877" s="29">
        <f>+[1]DEPURADO!P1871+[1]DEPURADO!Q1871</f>
        <v>0</v>
      </c>
      <c r="L1877" s="28">
        <v>0</v>
      </c>
      <c r="M1877" s="28">
        <v>0</v>
      </c>
      <c r="N1877" s="28">
        <f t="shared" si="203"/>
        <v>0</v>
      </c>
      <c r="O1877" s="28">
        <f t="shared" si="204"/>
        <v>4229796</v>
      </c>
      <c r="P1877" s="24">
        <f>IF([1]DEPURADO!H1871&gt;1,0,[1]DEPURADO!B1871)</f>
        <v>123593</v>
      </c>
      <c r="Q1877" s="30">
        <f t="shared" si="205"/>
        <v>4229796</v>
      </c>
      <c r="R1877" s="31">
        <f t="shared" si="206"/>
        <v>0</v>
      </c>
      <c r="S1877" s="31">
        <f>+[1]DEPURADO!J1871</f>
        <v>0</v>
      </c>
      <c r="T1877" s="23" t="s">
        <v>45</v>
      </c>
      <c r="U1877" s="31">
        <f>+[1]DEPURADO!I1871</f>
        <v>0</v>
      </c>
      <c r="V1877" s="30"/>
      <c r="W1877" s="23" t="s">
        <v>45</v>
      </c>
      <c r="X1877" s="31">
        <f>+[1]DEPURADO!K1871+[1]DEPURADO!L1871</f>
        <v>0</v>
      </c>
      <c r="Y1877" s="23" t="s">
        <v>45</v>
      </c>
      <c r="Z1877" s="31">
        <f t="shared" si="207"/>
        <v>0</v>
      </c>
      <c r="AA1877" s="31"/>
      <c r="AB1877" s="31">
        <v>0</v>
      </c>
      <c r="AC1877" s="31">
        <v>0</v>
      </c>
      <c r="AD1877" s="30"/>
      <c r="AE1877" s="30">
        <f>+[1]DEPURADO!K1871</f>
        <v>0</v>
      </c>
      <c r="AF1877" s="30">
        <v>0</v>
      </c>
      <c r="AG1877" s="30">
        <f t="shared" si="208"/>
        <v>4229796</v>
      </c>
      <c r="AH1877" s="30">
        <v>0</v>
      </c>
      <c r="AI1877" s="30" t="str">
        <f>+[1]DEPURADO!G1871</f>
        <v>SALDO A FAVOR DEL PRESTADOR</v>
      </c>
      <c r="AJ1877" s="32"/>
      <c r="AK1877" s="33"/>
    </row>
    <row r="1878" spans="1:37" s="34" customFormat="1" x14ac:dyDescent="0.25">
      <c r="A1878" s="23">
        <f t="shared" si="209"/>
        <v>1870</v>
      </c>
      <c r="B1878" s="24" t="s">
        <v>44</v>
      </c>
      <c r="C1878" s="23" t="str">
        <f>+[1]DEPURADO!A1872</f>
        <v>HLC121741</v>
      </c>
      <c r="D1878" s="23">
        <f>+[1]DEPURADO!B1872</f>
        <v>121741</v>
      </c>
      <c r="E1878" s="25">
        <f>+[1]DEPURADO!C1872</f>
        <v>45678</v>
      </c>
      <c r="F1878" s="26">
        <f>+IF([1]DEPURADO!D1872&gt;1,[1]DEPURADO!D1872," ")</f>
        <v>45708</v>
      </c>
      <c r="G1878" s="27">
        <f>[1]DEPURADO!F1872</f>
        <v>44000</v>
      </c>
      <c r="H1878" s="28">
        <v>0</v>
      </c>
      <c r="I1878" s="28">
        <f>+[1]DEPURADO!M1872+[1]DEPURADO!N1872</f>
        <v>0</v>
      </c>
      <c r="J1878" s="28">
        <f>+[1]DEPURADO!R1872</f>
        <v>0</v>
      </c>
      <c r="K1878" s="29">
        <f>+[1]DEPURADO!P1872+[1]DEPURADO!Q1872</f>
        <v>0</v>
      </c>
      <c r="L1878" s="28">
        <v>0</v>
      </c>
      <c r="M1878" s="28">
        <v>0</v>
      </c>
      <c r="N1878" s="28">
        <f t="shared" si="203"/>
        <v>0</v>
      </c>
      <c r="O1878" s="28">
        <f t="shared" si="204"/>
        <v>44000</v>
      </c>
      <c r="P1878" s="24">
        <f>IF([1]DEPURADO!H1872&gt;1,0,[1]DEPURADO!B1872)</f>
        <v>121741</v>
      </c>
      <c r="Q1878" s="30">
        <f t="shared" si="205"/>
        <v>44000</v>
      </c>
      <c r="R1878" s="31">
        <f t="shared" si="206"/>
        <v>0</v>
      </c>
      <c r="S1878" s="31">
        <f>+[1]DEPURADO!J1872</f>
        <v>0</v>
      </c>
      <c r="T1878" s="23" t="s">
        <v>45</v>
      </c>
      <c r="U1878" s="31">
        <f>+[1]DEPURADO!I1872</f>
        <v>0</v>
      </c>
      <c r="V1878" s="30"/>
      <c r="W1878" s="23" t="s">
        <v>45</v>
      </c>
      <c r="X1878" s="31">
        <f>+[1]DEPURADO!K1872+[1]DEPURADO!L1872</f>
        <v>44000</v>
      </c>
      <c r="Y1878" s="23" t="s">
        <v>45</v>
      </c>
      <c r="Z1878" s="31">
        <f t="shared" si="207"/>
        <v>44000</v>
      </c>
      <c r="AA1878" s="31"/>
      <c r="AB1878" s="31">
        <v>0</v>
      </c>
      <c r="AC1878" s="31">
        <v>0</v>
      </c>
      <c r="AD1878" s="30"/>
      <c r="AE1878" s="30">
        <f>+[1]DEPURADO!K1872</f>
        <v>0</v>
      </c>
      <c r="AF1878" s="30">
        <v>0</v>
      </c>
      <c r="AG1878" s="30">
        <f t="shared" si="208"/>
        <v>0</v>
      </c>
      <c r="AH1878" s="30">
        <v>0</v>
      </c>
      <c r="AI1878" s="30" t="str">
        <f>+[1]DEPURADO!G1872</f>
        <v>GLOSA LEGALIZADA</v>
      </c>
      <c r="AJ1878" s="32"/>
      <c r="AK1878" s="33"/>
    </row>
    <row r="1879" spans="1:37" s="34" customFormat="1" x14ac:dyDescent="0.25">
      <c r="A1879" s="23">
        <f t="shared" si="209"/>
        <v>1871</v>
      </c>
      <c r="B1879" s="24" t="s">
        <v>44</v>
      </c>
      <c r="C1879" s="23" t="str">
        <f>+[1]DEPURADO!A1873</f>
        <v>HLC123648</v>
      </c>
      <c r="D1879" s="23">
        <f>+[1]DEPURADO!B1873</f>
        <v>123648</v>
      </c>
      <c r="E1879" s="25">
        <f>+[1]DEPURADO!C1873</f>
        <v>45682</v>
      </c>
      <c r="F1879" s="26">
        <f>+IF([1]DEPURADO!D1873&gt;1,[1]DEPURADO!D1873," ")</f>
        <v>45734</v>
      </c>
      <c r="G1879" s="27">
        <f>[1]DEPURADO!F1873</f>
        <v>5101756</v>
      </c>
      <c r="H1879" s="28">
        <v>0</v>
      </c>
      <c r="I1879" s="28">
        <f>+[1]DEPURADO!M1873+[1]DEPURADO!N1873</f>
        <v>0</v>
      </c>
      <c r="J1879" s="28">
        <f>+[1]DEPURADO!R1873</f>
        <v>0</v>
      </c>
      <c r="K1879" s="29">
        <f>+[1]DEPURADO!P1873+[1]DEPURADO!Q1873</f>
        <v>0</v>
      </c>
      <c r="L1879" s="28">
        <v>0</v>
      </c>
      <c r="M1879" s="28">
        <v>0</v>
      </c>
      <c r="N1879" s="28">
        <f t="shared" si="203"/>
        <v>0</v>
      </c>
      <c r="O1879" s="28">
        <f t="shared" si="204"/>
        <v>5101756</v>
      </c>
      <c r="P1879" s="24">
        <f>IF([1]DEPURADO!H1873&gt;1,0,[1]DEPURADO!B1873)</f>
        <v>123648</v>
      </c>
      <c r="Q1879" s="30">
        <f t="shared" si="205"/>
        <v>5101756</v>
      </c>
      <c r="R1879" s="31">
        <f t="shared" si="206"/>
        <v>0</v>
      </c>
      <c r="S1879" s="31">
        <f>+[1]DEPURADO!J1873</f>
        <v>0</v>
      </c>
      <c r="T1879" s="23" t="s">
        <v>45</v>
      </c>
      <c r="U1879" s="31">
        <f>+[1]DEPURADO!I1873</f>
        <v>0</v>
      </c>
      <c r="V1879" s="30"/>
      <c r="W1879" s="23" t="s">
        <v>45</v>
      </c>
      <c r="X1879" s="31">
        <f>+[1]DEPURADO!K1873+[1]DEPURADO!L1873</f>
        <v>0</v>
      </c>
      <c r="Y1879" s="23" t="s">
        <v>45</v>
      </c>
      <c r="Z1879" s="31">
        <f t="shared" si="207"/>
        <v>0</v>
      </c>
      <c r="AA1879" s="31"/>
      <c r="AB1879" s="31">
        <v>0</v>
      </c>
      <c r="AC1879" s="31">
        <v>0</v>
      </c>
      <c r="AD1879" s="30"/>
      <c r="AE1879" s="30">
        <f>+[1]DEPURADO!K1873</f>
        <v>0</v>
      </c>
      <c r="AF1879" s="30">
        <v>0</v>
      </c>
      <c r="AG1879" s="30">
        <f t="shared" si="208"/>
        <v>5101756</v>
      </c>
      <c r="AH1879" s="30">
        <v>0</v>
      </c>
      <c r="AI1879" s="30" t="str">
        <f>+[1]DEPURADO!G1873</f>
        <v>SALDO A FAVOR DEL PRESTADOR</v>
      </c>
      <c r="AJ1879" s="32"/>
      <c r="AK1879" s="33"/>
    </row>
    <row r="1880" spans="1:37" s="34" customFormat="1" x14ac:dyDescent="0.25">
      <c r="A1880" s="23">
        <f t="shared" si="209"/>
        <v>1872</v>
      </c>
      <c r="B1880" s="24" t="s">
        <v>44</v>
      </c>
      <c r="C1880" s="23" t="str">
        <f>+[1]DEPURADO!A1874</f>
        <v>HLC122655</v>
      </c>
      <c r="D1880" s="23">
        <f>+[1]DEPURADO!B1874</f>
        <v>122655</v>
      </c>
      <c r="E1880" s="25">
        <f>+[1]DEPURADO!C1874</f>
        <v>45684</v>
      </c>
      <c r="F1880" s="26">
        <f>+IF([1]DEPURADO!D1874&gt;1,[1]DEPURADO!D1874," ")</f>
        <v>45708</v>
      </c>
      <c r="G1880" s="27">
        <f>[1]DEPURADO!F1874</f>
        <v>286124</v>
      </c>
      <c r="H1880" s="28">
        <v>0</v>
      </c>
      <c r="I1880" s="28">
        <f>+[1]DEPURADO!M1874+[1]DEPURADO!N1874</f>
        <v>0</v>
      </c>
      <c r="J1880" s="28">
        <f>+[1]DEPURADO!R1874</f>
        <v>0</v>
      </c>
      <c r="K1880" s="29">
        <f>+[1]DEPURADO!P1874+[1]DEPURADO!Q1874</f>
        <v>0</v>
      </c>
      <c r="L1880" s="28">
        <v>0</v>
      </c>
      <c r="M1880" s="28">
        <v>0</v>
      </c>
      <c r="N1880" s="28">
        <f t="shared" si="203"/>
        <v>0</v>
      </c>
      <c r="O1880" s="28">
        <f t="shared" si="204"/>
        <v>286124</v>
      </c>
      <c r="P1880" s="24">
        <f>IF([1]DEPURADO!H1874&gt;1,0,[1]DEPURADO!B1874)</f>
        <v>122655</v>
      </c>
      <c r="Q1880" s="30">
        <f t="shared" si="205"/>
        <v>286124</v>
      </c>
      <c r="R1880" s="31">
        <f t="shared" si="206"/>
        <v>0</v>
      </c>
      <c r="S1880" s="31">
        <f>+[1]DEPURADO!J1874</f>
        <v>0</v>
      </c>
      <c r="T1880" s="23" t="s">
        <v>45</v>
      </c>
      <c r="U1880" s="31">
        <f>+[1]DEPURADO!I1874</f>
        <v>0</v>
      </c>
      <c r="V1880" s="30"/>
      <c r="W1880" s="23" t="s">
        <v>45</v>
      </c>
      <c r="X1880" s="31">
        <f>+[1]DEPURADO!K1874+[1]DEPURADO!L1874</f>
        <v>286124</v>
      </c>
      <c r="Y1880" s="23" t="s">
        <v>45</v>
      </c>
      <c r="Z1880" s="31">
        <f t="shared" si="207"/>
        <v>286124</v>
      </c>
      <c r="AA1880" s="31"/>
      <c r="AB1880" s="31">
        <v>0</v>
      </c>
      <c r="AC1880" s="31">
        <v>0</v>
      </c>
      <c r="AD1880" s="30"/>
      <c r="AE1880" s="30">
        <f>+[1]DEPURADO!K1874</f>
        <v>0</v>
      </c>
      <c r="AF1880" s="30">
        <v>0</v>
      </c>
      <c r="AG1880" s="30">
        <f t="shared" si="208"/>
        <v>0</v>
      </c>
      <c r="AH1880" s="30">
        <v>0</v>
      </c>
      <c r="AI1880" s="30" t="str">
        <f>+[1]DEPURADO!G1874</f>
        <v>GLOSA LEGALIZADA</v>
      </c>
      <c r="AJ1880" s="32"/>
      <c r="AK1880" s="33"/>
    </row>
    <row r="1881" spans="1:37" s="34" customFormat="1" x14ac:dyDescent="0.25">
      <c r="A1881" s="23">
        <f t="shared" si="209"/>
        <v>1873</v>
      </c>
      <c r="B1881" s="24" t="s">
        <v>44</v>
      </c>
      <c r="C1881" s="23" t="str">
        <f>+[1]DEPURADO!A1875</f>
        <v>HLC122496</v>
      </c>
      <c r="D1881" s="23">
        <f>+[1]DEPURADO!B1875</f>
        <v>122496</v>
      </c>
      <c r="E1881" s="25">
        <f>+[1]DEPURADO!C1875</f>
        <v>45685</v>
      </c>
      <c r="F1881" s="26">
        <f>+IF([1]DEPURADO!D1875&gt;1,[1]DEPURADO!D1875," ")</f>
        <v>45705</v>
      </c>
      <c r="G1881" s="27">
        <f>[1]DEPURADO!F1875</f>
        <v>44000</v>
      </c>
      <c r="H1881" s="28">
        <v>0</v>
      </c>
      <c r="I1881" s="28">
        <f>+[1]DEPURADO!M1875+[1]DEPURADO!N1875</f>
        <v>0</v>
      </c>
      <c r="J1881" s="28">
        <f>+[1]DEPURADO!R1875</f>
        <v>0</v>
      </c>
      <c r="K1881" s="29">
        <f>+[1]DEPURADO!P1875+[1]DEPURADO!Q1875</f>
        <v>0</v>
      </c>
      <c r="L1881" s="28">
        <v>0</v>
      </c>
      <c r="M1881" s="28">
        <v>0</v>
      </c>
      <c r="N1881" s="28">
        <f t="shared" si="203"/>
        <v>0</v>
      </c>
      <c r="O1881" s="28">
        <f t="shared" si="204"/>
        <v>44000</v>
      </c>
      <c r="P1881" s="24">
        <f>IF([1]DEPURADO!H1875&gt;1,0,[1]DEPURADO!B1875)</f>
        <v>122496</v>
      </c>
      <c r="Q1881" s="30">
        <f t="shared" si="205"/>
        <v>44000</v>
      </c>
      <c r="R1881" s="31">
        <f t="shared" si="206"/>
        <v>0</v>
      </c>
      <c r="S1881" s="31">
        <f>+[1]DEPURADO!J1875</f>
        <v>0</v>
      </c>
      <c r="T1881" s="23" t="s">
        <v>45</v>
      </c>
      <c r="U1881" s="31">
        <f>+[1]DEPURADO!I1875</f>
        <v>0</v>
      </c>
      <c r="V1881" s="30"/>
      <c r="W1881" s="23" t="s">
        <v>45</v>
      </c>
      <c r="X1881" s="31">
        <f>+[1]DEPURADO!K1875+[1]DEPURADO!L1875</f>
        <v>44000</v>
      </c>
      <c r="Y1881" s="23" t="s">
        <v>45</v>
      </c>
      <c r="Z1881" s="31">
        <f t="shared" si="207"/>
        <v>44000</v>
      </c>
      <c r="AA1881" s="31"/>
      <c r="AB1881" s="31">
        <v>0</v>
      </c>
      <c r="AC1881" s="31">
        <v>0</v>
      </c>
      <c r="AD1881" s="30"/>
      <c r="AE1881" s="30">
        <f>+[1]DEPURADO!K1875</f>
        <v>0</v>
      </c>
      <c r="AF1881" s="30">
        <v>0</v>
      </c>
      <c r="AG1881" s="30">
        <f t="shared" si="208"/>
        <v>0</v>
      </c>
      <c r="AH1881" s="30">
        <v>0</v>
      </c>
      <c r="AI1881" s="30" t="str">
        <f>+[1]DEPURADO!G1875</f>
        <v>GLOSA LEGALIZADA</v>
      </c>
      <c r="AJ1881" s="32"/>
      <c r="AK1881" s="33"/>
    </row>
    <row r="1882" spans="1:37" s="34" customFormat="1" x14ac:dyDescent="0.25">
      <c r="A1882" s="23">
        <f t="shared" si="209"/>
        <v>1874</v>
      </c>
      <c r="B1882" s="24" t="s">
        <v>44</v>
      </c>
      <c r="C1882" s="23" t="str">
        <f>+[1]DEPURADO!A1876</f>
        <v>HLC123017</v>
      </c>
      <c r="D1882" s="23">
        <f>+[1]DEPURADO!B1876</f>
        <v>123017</v>
      </c>
      <c r="E1882" s="25">
        <f>+[1]DEPURADO!C1876</f>
        <v>45686</v>
      </c>
      <c r="F1882" s="26">
        <f>+IF([1]DEPURADO!D1876&gt;1,[1]DEPURADO!D1876," ")</f>
        <v>45708</v>
      </c>
      <c r="G1882" s="27">
        <f>[1]DEPURADO!F1876</f>
        <v>425000</v>
      </c>
      <c r="H1882" s="28">
        <v>0</v>
      </c>
      <c r="I1882" s="28">
        <f>+[1]DEPURADO!M1876+[1]DEPURADO!N1876</f>
        <v>0</v>
      </c>
      <c r="J1882" s="28">
        <f>+[1]DEPURADO!R1876</f>
        <v>0</v>
      </c>
      <c r="K1882" s="29">
        <f>+[1]DEPURADO!P1876+[1]DEPURADO!Q1876</f>
        <v>0</v>
      </c>
      <c r="L1882" s="28">
        <v>0</v>
      </c>
      <c r="M1882" s="28">
        <v>0</v>
      </c>
      <c r="N1882" s="28">
        <f t="shared" si="203"/>
        <v>0</v>
      </c>
      <c r="O1882" s="28">
        <f t="shared" si="204"/>
        <v>425000</v>
      </c>
      <c r="P1882" s="24">
        <f>IF([1]DEPURADO!H1876&gt;1,0,[1]DEPURADO!B1876)</f>
        <v>123017</v>
      </c>
      <c r="Q1882" s="30">
        <f t="shared" si="205"/>
        <v>425000</v>
      </c>
      <c r="R1882" s="31">
        <f t="shared" si="206"/>
        <v>0</v>
      </c>
      <c r="S1882" s="31">
        <f>+[1]DEPURADO!J1876</f>
        <v>0</v>
      </c>
      <c r="T1882" s="23" t="s">
        <v>45</v>
      </c>
      <c r="U1882" s="31">
        <f>+[1]DEPURADO!I1876</f>
        <v>0</v>
      </c>
      <c r="V1882" s="30"/>
      <c r="W1882" s="23" t="s">
        <v>45</v>
      </c>
      <c r="X1882" s="31">
        <f>+[1]DEPURADO!K1876+[1]DEPURADO!L1876</f>
        <v>425000</v>
      </c>
      <c r="Y1882" s="23" t="s">
        <v>45</v>
      </c>
      <c r="Z1882" s="31">
        <f t="shared" si="207"/>
        <v>425000</v>
      </c>
      <c r="AA1882" s="31"/>
      <c r="AB1882" s="31">
        <v>0</v>
      </c>
      <c r="AC1882" s="31">
        <v>0</v>
      </c>
      <c r="AD1882" s="30"/>
      <c r="AE1882" s="30">
        <f>+[1]DEPURADO!K1876</f>
        <v>0</v>
      </c>
      <c r="AF1882" s="30">
        <v>0</v>
      </c>
      <c r="AG1882" s="30">
        <f t="shared" si="208"/>
        <v>0</v>
      </c>
      <c r="AH1882" s="30">
        <v>0</v>
      </c>
      <c r="AI1882" s="30" t="str">
        <f>+[1]DEPURADO!G1876</f>
        <v>GLOSA LEGALIZADA</v>
      </c>
      <c r="AJ1882" s="32"/>
      <c r="AK1882" s="33"/>
    </row>
    <row r="1883" spans="1:37" s="34" customFormat="1" x14ac:dyDescent="0.25">
      <c r="A1883" s="23">
        <f t="shared" si="209"/>
        <v>1875</v>
      </c>
      <c r="B1883" s="24" t="s">
        <v>44</v>
      </c>
      <c r="C1883" s="23" t="str">
        <f>+[1]DEPURADO!A1877</f>
        <v>HLC124656</v>
      </c>
      <c r="D1883" s="23">
        <f>+[1]DEPURADO!B1877</f>
        <v>124656</v>
      </c>
      <c r="E1883" s="25">
        <f>+[1]DEPURADO!C1877</f>
        <v>45701</v>
      </c>
      <c r="F1883" s="26">
        <f>+IF([1]DEPURADO!D1877&gt;1,[1]DEPURADO!D1877," ")</f>
        <v>45734</v>
      </c>
      <c r="G1883" s="27">
        <f>[1]DEPURADO!F1877</f>
        <v>44000</v>
      </c>
      <c r="H1883" s="28">
        <v>0</v>
      </c>
      <c r="I1883" s="28">
        <f>+[1]DEPURADO!M1877+[1]DEPURADO!N1877</f>
        <v>0</v>
      </c>
      <c r="J1883" s="28">
        <f>+[1]DEPURADO!R1877</f>
        <v>0</v>
      </c>
      <c r="K1883" s="29">
        <f>+[1]DEPURADO!P1877+[1]DEPURADO!Q1877</f>
        <v>0</v>
      </c>
      <c r="L1883" s="28">
        <v>0</v>
      </c>
      <c r="M1883" s="28">
        <v>0</v>
      </c>
      <c r="N1883" s="28">
        <f t="shared" si="203"/>
        <v>0</v>
      </c>
      <c r="O1883" s="28">
        <f t="shared" si="204"/>
        <v>44000</v>
      </c>
      <c r="P1883" s="24">
        <f>IF([1]DEPURADO!H1877&gt;1,0,[1]DEPURADO!B1877)</f>
        <v>124656</v>
      </c>
      <c r="Q1883" s="30">
        <f t="shared" si="205"/>
        <v>44000</v>
      </c>
      <c r="R1883" s="31">
        <f t="shared" si="206"/>
        <v>0</v>
      </c>
      <c r="S1883" s="31">
        <f>+[1]DEPURADO!J1877</f>
        <v>0</v>
      </c>
      <c r="T1883" s="23" t="s">
        <v>45</v>
      </c>
      <c r="U1883" s="31">
        <f>+[1]DEPURADO!I1877</f>
        <v>0</v>
      </c>
      <c r="V1883" s="30"/>
      <c r="W1883" s="23" t="s">
        <v>45</v>
      </c>
      <c r="X1883" s="31">
        <f>+[1]DEPURADO!K1877+[1]DEPURADO!L1877</f>
        <v>44000</v>
      </c>
      <c r="Y1883" s="23" t="s">
        <v>45</v>
      </c>
      <c r="Z1883" s="31">
        <f t="shared" si="207"/>
        <v>44000</v>
      </c>
      <c r="AA1883" s="31"/>
      <c r="AB1883" s="31">
        <v>0</v>
      </c>
      <c r="AC1883" s="31">
        <v>0</v>
      </c>
      <c r="AD1883" s="30"/>
      <c r="AE1883" s="30">
        <f>+[1]DEPURADO!K1877</f>
        <v>0</v>
      </c>
      <c r="AF1883" s="30">
        <v>0</v>
      </c>
      <c r="AG1883" s="30">
        <f t="shared" si="208"/>
        <v>0</v>
      </c>
      <c r="AH1883" s="30">
        <v>0</v>
      </c>
      <c r="AI1883" s="30" t="str">
        <f>+[1]DEPURADO!G1877</f>
        <v>GLOSA LEGALIZADA</v>
      </c>
      <c r="AJ1883" s="32"/>
      <c r="AK1883" s="33"/>
    </row>
    <row r="1884" spans="1:37" s="34" customFormat="1" x14ac:dyDescent="0.25">
      <c r="A1884" s="23">
        <f t="shared" si="209"/>
        <v>1876</v>
      </c>
      <c r="B1884" s="24" t="s">
        <v>44</v>
      </c>
      <c r="C1884" s="23" t="str">
        <f>+[1]DEPURADO!A1878</f>
        <v>HLC126978</v>
      </c>
      <c r="D1884" s="23">
        <f>+[1]DEPURADO!B1878</f>
        <v>126978</v>
      </c>
      <c r="E1884" s="25">
        <f>+[1]DEPURADO!C1878</f>
        <v>45702</v>
      </c>
      <c r="F1884" s="26">
        <f>+IF([1]DEPURADO!D1878&gt;1,[1]DEPURADO!D1878," ")</f>
        <v>45800</v>
      </c>
      <c r="G1884" s="27">
        <f>[1]DEPURADO!F1878</f>
        <v>44000</v>
      </c>
      <c r="H1884" s="28">
        <v>0</v>
      </c>
      <c r="I1884" s="28">
        <f>+[1]DEPURADO!M1878+[1]DEPURADO!N1878</f>
        <v>0</v>
      </c>
      <c r="J1884" s="28">
        <f>+[1]DEPURADO!R1878</f>
        <v>0</v>
      </c>
      <c r="K1884" s="29">
        <f>+[1]DEPURADO!P1878+[1]DEPURADO!Q1878</f>
        <v>0</v>
      </c>
      <c r="L1884" s="28">
        <v>0</v>
      </c>
      <c r="M1884" s="28">
        <v>0</v>
      </c>
      <c r="N1884" s="28">
        <f t="shared" si="203"/>
        <v>0</v>
      </c>
      <c r="O1884" s="28">
        <f t="shared" si="204"/>
        <v>44000</v>
      </c>
      <c r="P1884" s="24">
        <f>IF([1]DEPURADO!H1878&gt;1,0,[1]DEPURADO!B1878)</f>
        <v>126978</v>
      </c>
      <c r="Q1884" s="30">
        <f t="shared" si="205"/>
        <v>44000</v>
      </c>
      <c r="R1884" s="31">
        <f t="shared" si="206"/>
        <v>0</v>
      </c>
      <c r="S1884" s="31">
        <f>+[1]DEPURADO!J1878</f>
        <v>0</v>
      </c>
      <c r="T1884" s="23" t="s">
        <v>45</v>
      </c>
      <c r="U1884" s="31">
        <f>+[1]DEPURADO!I1878</f>
        <v>0</v>
      </c>
      <c r="V1884" s="30"/>
      <c r="W1884" s="23" t="s">
        <v>45</v>
      </c>
      <c r="X1884" s="31">
        <f>+[1]DEPURADO!K1878+[1]DEPURADO!L1878</f>
        <v>0</v>
      </c>
      <c r="Y1884" s="23" t="s">
        <v>45</v>
      </c>
      <c r="Z1884" s="31">
        <f t="shared" si="207"/>
        <v>0</v>
      </c>
      <c r="AA1884" s="31"/>
      <c r="AB1884" s="31">
        <v>0</v>
      </c>
      <c r="AC1884" s="31">
        <v>0</v>
      </c>
      <c r="AD1884" s="30"/>
      <c r="AE1884" s="30">
        <f>+[1]DEPURADO!K1878</f>
        <v>0</v>
      </c>
      <c r="AF1884" s="30">
        <v>0</v>
      </c>
      <c r="AG1884" s="30">
        <f t="shared" si="208"/>
        <v>44000</v>
      </c>
      <c r="AH1884" s="30">
        <v>0</v>
      </c>
      <c r="AI1884" s="30" t="str">
        <f>+[1]DEPURADO!G1878</f>
        <v>SALDO A FAVOR DEL PRESTADOR</v>
      </c>
      <c r="AJ1884" s="32"/>
      <c r="AK1884" s="33"/>
    </row>
    <row r="1885" spans="1:37" s="34" customFormat="1" x14ac:dyDescent="0.25">
      <c r="A1885" s="23">
        <f t="shared" si="209"/>
        <v>1877</v>
      </c>
      <c r="B1885" s="24" t="s">
        <v>44</v>
      </c>
      <c r="C1885" s="23" t="str">
        <f>+[1]DEPURADO!A1879</f>
        <v>HLC126123</v>
      </c>
      <c r="D1885" s="23">
        <f>+[1]DEPURADO!B1879</f>
        <v>126123</v>
      </c>
      <c r="E1885" s="25">
        <f>+[1]DEPURADO!C1879</f>
        <v>45712</v>
      </c>
      <c r="F1885" s="26">
        <f>+IF([1]DEPURADO!D1879&gt;1,[1]DEPURADO!D1879," ")</f>
        <v>45799</v>
      </c>
      <c r="G1885" s="27">
        <f>[1]DEPURADO!F1879</f>
        <v>235352</v>
      </c>
      <c r="H1885" s="28">
        <v>0</v>
      </c>
      <c r="I1885" s="28">
        <f>+[1]DEPURADO!M1879+[1]DEPURADO!N1879</f>
        <v>0</v>
      </c>
      <c r="J1885" s="28">
        <f>+[1]DEPURADO!R1879</f>
        <v>0</v>
      </c>
      <c r="K1885" s="29">
        <f>+[1]DEPURADO!P1879+[1]DEPURADO!Q1879</f>
        <v>0</v>
      </c>
      <c r="L1885" s="28">
        <v>0</v>
      </c>
      <c r="M1885" s="28">
        <v>0</v>
      </c>
      <c r="N1885" s="28">
        <f t="shared" si="203"/>
        <v>0</v>
      </c>
      <c r="O1885" s="28">
        <f t="shared" si="204"/>
        <v>235352</v>
      </c>
      <c r="P1885" s="24">
        <f>IF([1]DEPURADO!H1879&gt;1,0,[1]DEPURADO!B1879)</f>
        <v>126123</v>
      </c>
      <c r="Q1885" s="30">
        <f t="shared" si="205"/>
        <v>235352</v>
      </c>
      <c r="R1885" s="31">
        <f t="shared" si="206"/>
        <v>0</v>
      </c>
      <c r="S1885" s="31">
        <f>+[1]DEPURADO!J1879</f>
        <v>0</v>
      </c>
      <c r="T1885" s="23" t="s">
        <v>45</v>
      </c>
      <c r="U1885" s="31">
        <f>+[1]DEPURADO!I1879</f>
        <v>0</v>
      </c>
      <c r="V1885" s="30"/>
      <c r="W1885" s="23" t="s">
        <v>45</v>
      </c>
      <c r="X1885" s="31">
        <f>+[1]DEPURADO!K1879+[1]DEPURADO!L1879</f>
        <v>0</v>
      </c>
      <c r="Y1885" s="23" t="s">
        <v>45</v>
      </c>
      <c r="Z1885" s="31">
        <f t="shared" si="207"/>
        <v>0</v>
      </c>
      <c r="AA1885" s="31"/>
      <c r="AB1885" s="31">
        <v>0</v>
      </c>
      <c r="AC1885" s="31">
        <v>0</v>
      </c>
      <c r="AD1885" s="30"/>
      <c r="AE1885" s="30">
        <f>+[1]DEPURADO!K1879</f>
        <v>0</v>
      </c>
      <c r="AF1885" s="30">
        <v>0</v>
      </c>
      <c r="AG1885" s="30">
        <f t="shared" si="208"/>
        <v>235352</v>
      </c>
      <c r="AH1885" s="30">
        <v>0</v>
      </c>
      <c r="AI1885" s="30" t="str">
        <f>+[1]DEPURADO!G1879</f>
        <v>SALDO A FAVOR DEL PRESTADOR</v>
      </c>
      <c r="AJ1885" s="32"/>
      <c r="AK1885" s="33"/>
    </row>
    <row r="1886" spans="1:37" s="34" customFormat="1" x14ac:dyDescent="0.25">
      <c r="A1886" s="23">
        <f t="shared" si="209"/>
        <v>1878</v>
      </c>
      <c r="B1886" s="24" t="s">
        <v>44</v>
      </c>
      <c r="C1886" s="23" t="str">
        <f>+[1]DEPURADO!A1880</f>
        <v>HLC126317</v>
      </c>
      <c r="D1886" s="23">
        <f>+[1]DEPURADO!B1880</f>
        <v>126317</v>
      </c>
      <c r="E1886" s="25">
        <f>+[1]DEPURADO!C1880</f>
        <v>45715</v>
      </c>
      <c r="F1886" s="26">
        <f>+IF([1]DEPURADO!D1880&gt;1,[1]DEPURADO!D1880," ")</f>
        <v>45798</v>
      </c>
      <c r="G1886" s="27">
        <f>[1]DEPURADO!F1880</f>
        <v>41627</v>
      </c>
      <c r="H1886" s="28">
        <v>0</v>
      </c>
      <c r="I1886" s="28">
        <f>+[1]DEPURADO!M1880+[1]DEPURADO!N1880</f>
        <v>0</v>
      </c>
      <c r="J1886" s="28">
        <f>+[1]DEPURADO!R1880</f>
        <v>0</v>
      </c>
      <c r="K1886" s="29">
        <f>+[1]DEPURADO!P1880+[1]DEPURADO!Q1880</f>
        <v>0</v>
      </c>
      <c r="L1886" s="28">
        <v>0</v>
      </c>
      <c r="M1886" s="28">
        <v>0</v>
      </c>
      <c r="N1886" s="28">
        <f t="shared" si="203"/>
        <v>0</v>
      </c>
      <c r="O1886" s="28">
        <f t="shared" si="204"/>
        <v>41627</v>
      </c>
      <c r="P1886" s="24">
        <f>IF([1]DEPURADO!H1880&gt;1,0,[1]DEPURADO!B1880)</f>
        <v>126317</v>
      </c>
      <c r="Q1886" s="30">
        <f t="shared" si="205"/>
        <v>41627</v>
      </c>
      <c r="R1886" s="31">
        <f t="shared" si="206"/>
        <v>0</v>
      </c>
      <c r="S1886" s="31">
        <f>+[1]DEPURADO!J1880</f>
        <v>0</v>
      </c>
      <c r="T1886" s="23" t="s">
        <v>45</v>
      </c>
      <c r="U1886" s="31">
        <f>+[1]DEPURADO!I1880</f>
        <v>0</v>
      </c>
      <c r="V1886" s="30"/>
      <c r="W1886" s="23" t="s">
        <v>45</v>
      </c>
      <c r="X1886" s="31">
        <f>+[1]DEPURADO!K1880+[1]DEPURADO!L1880</f>
        <v>0</v>
      </c>
      <c r="Y1886" s="23" t="s">
        <v>45</v>
      </c>
      <c r="Z1886" s="31">
        <f t="shared" si="207"/>
        <v>0</v>
      </c>
      <c r="AA1886" s="31"/>
      <c r="AB1886" s="31">
        <v>0</v>
      </c>
      <c r="AC1886" s="31">
        <v>0</v>
      </c>
      <c r="AD1886" s="30"/>
      <c r="AE1886" s="30">
        <f>+[1]DEPURADO!K1880</f>
        <v>0</v>
      </c>
      <c r="AF1886" s="30">
        <v>0</v>
      </c>
      <c r="AG1886" s="30">
        <f t="shared" si="208"/>
        <v>41627</v>
      </c>
      <c r="AH1886" s="30">
        <v>0</v>
      </c>
      <c r="AI1886" s="30" t="str">
        <f>+[1]DEPURADO!G1880</f>
        <v>SALDO A FAVOR DEL PRESTADOR</v>
      </c>
      <c r="AJ1886" s="32"/>
      <c r="AK1886" s="33"/>
    </row>
    <row r="1887" spans="1:37" s="34" customFormat="1" x14ac:dyDescent="0.25">
      <c r="A1887" s="23">
        <f t="shared" si="209"/>
        <v>1879</v>
      </c>
      <c r="B1887" s="24" t="s">
        <v>44</v>
      </c>
      <c r="C1887" s="23" t="str">
        <f>+[1]DEPURADO!A1881</f>
        <v>HLC126180</v>
      </c>
      <c r="D1887" s="23">
        <f>+[1]DEPURADO!B1881</f>
        <v>126180</v>
      </c>
      <c r="E1887" s="25">
        <f>+[1]DEPURADO!C1881</f>
        <v>45716</v>
      </c>
      <c r="F1887" s="26">
        <f>+IF([1]DEPURADO!D1881&gt;1,[1]DEPURADO!D1881," ")</f>
        <v>45798</v>
      </c>
      <c r="G1887" s="27">
        <f>[1]DEPURADO!F1881</f>
        <v>44000</v>
      </c>
      <c r="H1887" s="28">
        <v>0</v>
      </c>
      <c r="I1887" s="28">
        <f>+[1]DEPURADO!M1881+[1]DEPURADO!N1881</f>
        <v>0</v>
      </c>
      <c r="J1887" s="28">
        <f>+[1]DEPURADO!R1881</f>
        <v>0</v>
      </c>
      <c r="K1887" s="29">
        <f>+[1]DEPURADO!P1881+[1]DEPURADO!Q1881</f>
        <v>0</v>
      </c>
      <c r="L1887" s="28">
        <v>0</v>
      </c>
      <c r="M1887" s="28">
        <v>0</v>
      </c>
      <c r="N1887" s="28">
        <f t="shared" si="203"/>
        <v>0</v>
      </c>
      <c r="O1887" s="28">
        <f t="shared" si="204"/>
        <v>44000</v>
      </c>
      <c r="P1887" s="24">
        <f>IF([1]DEPURADO!H1881&gt;1,0,[1]DEPURADO!B1881)</f>
        <v>126180</v>
      </c>
      <c r="Q1887" s="30">
        <f t="shared" si="205"/>
        <v>44000</v>
      </c>
      <c r="R1887" s="31">
        <f t="shared" si="206"/>
        <v>0</v>
      </c>
      <c r="S1887" s="31">
        <f>+[1]DEPURADO!J1881</f>
        <v>0</v>
      </c>
      <c r="T1887" s="23" t="s">
        <v>45</v>
      </c>
      <c r="U1887" s="31">
        <f>+[1]DEPURADO!I1881</f>
        <v>0</v>
      </c>
      <c r="V1887" s="30"/>
      <c r="W1887" s="23" t="s">
        <v>45</v>
      </c>
      <c r="X1887" s="31">
        <f>+[1]DEPURADO!K1881+[1]DEPURADO!L1881</f>
        <v>0</v>
      </c>
      <c r="Y1887" s="23" t="s">
        <v>45</v>
      </c>
      <c r="Z1887" s="31">
        <f t="shared" si="207"/>
        <v>0</v>
      </c>
      <c r="AA1887" s="31"/>
      <c r="AB1887" s="31">
        <v>0</v>
      </c>
      <c r="AC1887" s="31">
        <v>0</v>
      </c>
      <c r="AD1887" s="30"/>
      <c r="AE1887" s="30">
        <f>+[1]DEPURADO!K1881</f>
        <v>0</v>
      </c>
      <c r="AF1887" s="30">
        <v>0</v>
      </c>
      <c r="AG1887" s="30">
        <f t="shared" si="208"/>
        <v>44000</v>
      </c>
      <c r="AH1887" s="30">
        <v>0</v>
      </c>
      <c r="AI1887" s="30" t="str">
        <f>+[1]DEPURADO!G1881</f>
        <v>SALDO A FAVOR DEL PRESTADOR</v>
      </c>
      <c r="AJ1887" s="32"/>
      <c r="AK1887" s="33"/>
    </row>
    <row r="1888" spans="1:37" s="34" customFormat="1" x14ac:dyDescent="0.25">
      <c r="A1888" s="23">
        <f t="shared" si="209"/>
        <v>1880</v>
      </c>
      <c r="B1888" s="24" t="s">
        <v>44</v>
      </c>
      <c r="C1888" s="23" t="str">
        <f>+[1]DEPURADO!A1882</f>
        <v>HLC126527</v>
      </c>
      <c r="D1888" s="23">
        <f>+[1]DEPURADO!B1882</f>
        <v>126527</v>
      </c>
      <c r="E1888" s="25">
        <f>+[1]DEPURADO!C1882</f>
        <v>45716</v>
      </c>
      <c r="F1888" s="26">
        <f>+IF([1]DEPURADO!D1882&gt;1,[1]DEPURADO!D1882," ")</f>
        <v>45798</v>
      </c>
      <c r="G1888" s="27">
        <f>[1]DEPURADO!F1882</f>
        <v>44000</v>
      </c>
      <c r="H1888" s="28">
        <v>0</v>
      </c>
      <c r="I1888" s="28">
        <f>+[1]DEPURADO!M1882+[1]DEPURADO!N1882</f>
        <v>0</v>
      </c>
      <c r="J1888" s="28">
        <f>+[1]DEPURADO!R1882</f>
        <v>0</v>
      </c>
      <c r="K1888" s="29">
        <f>+[1]DEPURADO!P1882+[1]DEPURADO!Q1882</f>
        <v>0</v>
      </c>
      <c r="L1888" s="28">
        <v>0</v>
      </c>
      <c r="M1888" s="28">
        <v>0</v>
      </c>
      <c r="N1888" s="28">
        <f t="shared" si="203"/>
        <v>0</v>
      </c>
      <c r="O1888" s="28">
        <f t="shared" si="204"/>
        <v>44000</v>
      </c>
      <c r="P1888" s="24">
        <f>IF([1]DEPURADO!H1882&gt;1,0,[1]DEPURADO!B1882)</f>
        <v>126527</v>
      </c>
      <c r="Q1888" s="30">
        <f t="shared" si="205"/>
        <v>44000</v>
      </c>
      <c r="R1888" s="31">
        <f t="shared" si="206"/>
        <v>0</v>
      </c>
      <c r="S1888" s="31">
        <f>+[1]DEPURADO!J1882</f>
        <v>0</v>
      </c>
      <c r="T1888" s="23" t="s">
        <v>45</v>
      </c>
      <c r="U1888" s="31">
        <f>+[1]DEPURADO!I1882</f>
        <v>0</v>
      </c>
      <c r="V1888" s="30"/>
      <c r="W1888" s="23" t="s">
        <v>45</v>
      </c>
      <c r="X1888" s="31">
        <f>+[1]DEPURADO!K1882+[1]DEPURADO!L1882</f>
        <v>0</v>
      </c>
      <c r="Y1888" s="23" t="s">
        <v>45</v>
      </c>
      <c r="Z1888" s="31">
        <f t="shared" si="207"/>
        <v>0</v>
      </c>
      <c r="AA1888" s="31"/>
      <c r="AB1888" s="31">
        <v>0</v>
      </c>
      <c r="AC1888" s="31">
        <v>0</v>
      </c>
      <c r="AD1888" s="30"/>
      <c r="AE1888" s="30">
        <f>+[1]DEPURADO!K1882</f>
        <v>0</v>
      </c>
      <c r="AF1888" s="30">
        <v>0</v>
      </c>
      <c r="AG1888" s="30">
        <f t="shared" si="208"/>
        <v>44000</v>
      </c>
      <c r="AH1888" s="30">
        <v>0</v>
      </c>
      <c r="AI1888" s="30" t="str">
        <f>+[1]DEPURADO!G1882</f>
        <v>SALDO A FAVOR DEL PRESTADOR</v>
      </c>
      <c r="AJ1888" s="32"/>
      <c r="AK1888" s="33"/>
    </row>
    <row r="1889" spans="1:37" s="34" customFormat="1" x14ac:dyDescent="0.25">
      <c r="A1889" s="23">
        <f t="shared" si="209"/>
        <v>1881</v>
      </c>
      <c r="B1889" s="24" t="s">
        <v>44</v>
      </c>
      <c r="C1889" s="23" t="str">
        <f>+[1]DEPURADO!A1883</f>
        <v>HLC126176</v>
      </c>
      <c r="D1889" s="23">
        <f>+[1]DEPURADO!B1883</f>
        <v>126176</v>
      </c>
      <c r="E1889" s="25">
        <f>+[1]DEPURADO!C1883</f>
        <v>45716</v>
      </c>
      <c r="F1889" s="26">
        <f>+IF([1]DEPURADO!D1883&gt;1,[1]DEPURADO!D1883," ")</f>
        <v>45798</v>
      </c>
      <c r="G1889" s="27">
        <f>[1]DEPURADO!F1883</f>
        <v>44000</v>
      </c>
      <c r="H1889" s="28">
        <v>0</v>
      </c>
      <c r="I1889" s="28">
        <f>+[1]DEPURADO!M1883+[1]DEPURADO!N1883</f>
        <v>0</v>
      </c>
      <c r="J1889" s="28">
        <f>+[1]DEPURADO!R1883</f>
        <v>0</v>
      </c>
      <c r="K1889" s="29">
        <f>+[1]DEPURADO!P1883+[1]DEPURADO!Q1883</f>
        <v>0</v>
      </c>
      <c r="L1889" s="28">
        <v>0</v>
      </c>
      <c r="M1889" s="28">
        <v>0</v>
      </c>
      <c r="N1889" s="28">
        <f t="shared" si="203"/>
        <v>0</v>
      </c>
      <c r="O1889" s="28">
        <f t="shared" si="204"/>
        <v>44000</v>
      </c>
      <c r="P1889" s="24">
        <f>IF([1]DEPURADO!H1883&gt;1,0,[1]DEPURADO!B1883)</f>
        <v>126176</v>
      </c>
      <c r="Q1889" s="30">
        <f t="shared" si="205"/>
        <v>44000</v>
      </c>
      <c r="R1889" s="31">
        <f t="shared" si="206"/>
        <v>0</v>
      </c>
      <c r="S1889" s="31">
        <f>+[1]DEPURADO!J1883</f>
        <v>0</v>
      </c>
      <c r="T1889" s="23" t="s">
        <v>45</v>
      </c>
      <c r="U1889" s="31">
        <f>+[1]DEPURADO!I1883</f>
        <v>0</v>
      </c>
      <c r="V1889" s="30"/>
      <c r="W1889" s="23" t="s">
        <v>45</v>
      </c>
      <c r="X1889" s="31">
        <f>+[1]DEPURADO!K1883+[1]DEPURADO!L1883</f>
        <v>0</v>
      </c>
      <c r="Y1889" s="23" t="s">
        <v>45</v>
      </c>
      <c r="Z1889" s="31">
        <f t="shared" si="207"/>
        <v>0</v>
      </c>
      <c r="AA1889" s="31"/>
      <c r="AB1889" s="31">
        <v>0</v>
      </c>
      <c r="AC1889" s="31">
        <v>0</v>
      </c>
      <c r="AD1889" s="30"/>
      <c r="AE1889" s="30">
        <f>+[1]DEPURADO!K1883</f>
        <v>0</v>
      </c>
      <c r="AF1889" s="30">
        <v>0</v>
      </c>
      <c r="AG1889" s="30">
        <f t="shared" si="208"/>
        <v>44000</v>
      </c>
      <c r="AH1889" s="30">
        <v>0</v>
      </c>
      <c r="AI1889" s="30" t="str">
        <f>+[1]DEPURADO!G1883</f>
        <v>SALDO A FAVOR DEL PRESTADOR</v>
      </c>
      <c r="AJ1889" s="32"/>
      <c r="AK1889" s="33"/>
    </row>
    <row r="1890" spans="1:37" s="34" customFormat="1" x14ac:dyDescent="0.25">
      <c r="A1890" s="23">
        <f t="shared" si="209"/>
        <v>1882</v>
      </c>
      <c r="B1890" s="24" t="s">
        <v>44</v>
      </c>
      <c r="C1890" s="23" t="str">
        <f>+[1]DEPURADO!A1884</f>
        <v>HLC126146</v>
      </c>
      <c r="D1890" s="23">
        <f>+[1]DEPURADO!B1884</f>
        <v>126146</v>
      </c>
      <c r="E1890" s="25">
        <f>+[1]DEPURADO!C1884</f>
        <v>45716</v>
      </c>
      <c r="F1890" s="26">
        <f>+IF([1]DEPURADO!D1884&gt;1,[1]DEPURADO!D1884," ")</f>
        <v>45798</v>
      </c>
      <c r="G1890" s="27">
        <f>[1]DEPURADO!F1884</f>
        <v>44000</v>
      </c>
      <c r="H1890" s="28">
        <v>0</v>
      </c>
      <c r="I1890" s="28">
        <f>+[1]DEPURADO!M1884+[1]DEPURADO!N1884</f>
        <v>0</v>
      </c>
      <c r="J1890" s="28">
        <f>+[1]DEPURADO!R1884</f>
        <v>0</v>
      </c>
      <c r="K1890" s="29">
        <f>+[1]DEPURADO!P1884+[1]DEPURADO!Q1884</f>
        <v>0</v>
      </c>
      <c r="L1890" s="28">
        <v>0</v>
      </c>
      <c r="M1890" s="28">
        <v>0</v>
      </c>
      <c r="N1890" s="28">
        <f t="shared" si="203"/>
        <v>0</v>
      </c>
      <c r="O1890" s="28">
        <f t="shared" si="204"/>
        <v>44000</v>
      </c>
      <c r="P1890" s="24">
        <f>IF([1]DEPURADO!H1884&gt;1,0,[1]DEPURADO!B1884)</f>
        <v>126146</v>
      </c>
      <c r="Q1890" s="30">
        <f t="shared" si="205"/>
        <v>44000</v>
      </c>
      <c r="R1890" s="31">
        <f t="shared" si="206"/>
        <v>0</v>
      </c>
      <c r="S1890" s="31">
        <f>+[1]DEPURADO!J1884</f>
        <v>0</v>
      </c>
      <c r="T1890" s="23" t="s">
        <v>45</v>
      </c>
      <c r="U1890" s="31">
        <f>+[1]DEPURADO!I1884</f>
        <v>0</v>
      </c>
      <c r="V1890" s="30"/>
      <c r="W1890" s="23" t="s">
        <v>45</v>
      </c>
      <c r="X1890" s="31">
        <f>+[1]DEPURADO!K1884+[1]DEPURADO!L1884</f>
        <v>0</v>
      </c>
      <c r="Y1890" s="23" t="s">
        <v>45</v>
      </c>
      <c r="Z1890" s="31">
        <f t="shared" si="207"/>
        <v>0</v>
      </c>
      <c r="AA1890" s="31"/>
      <c r="AB1890" s="31">
        <v>0</v>
      </c>
      <c r="AC1890" s="31">
        <v>0</v>
      </c>
      <c r="AD1890" s="30"/>
      <c r="AE1890" s="30">
        <f>+[1]DEPURADO!K1884</f>
        <v>0</v>
      </c>
      <c r="AF1890" s="30">
        <v>0</v>
      </c>
      <c r="AG1890" s="30">
        <f t="shared" si="208"/>
        <v>44000</v>
      </c>
      <c r="AH1890" s="30">
        <v>0</v>
      </c>
      <c r="AI1890" s="30" t="str">
        <f>+[1]DEPURADO!G1884</f>
        <v>SALDO A FAVOR DEL PRESTADOR</v>
      </c>
      <c r="AJ1890" s="32"/>
      <c r="AK1890" s="33"/>
    </row>
    <row r="1891" spans="1:37" s="34" customFormat="1" x14ac:dyDescent="0.25">
      <c r="A1891" s="23">
        <f t="shared" si="209"/>
        <v>1883</v>
      </c>
      <c r="B1891" s="24" t="s">
        <v>44</v>
      </c>
      <c r="C1891" s="23" t="str">
        <f>+[1]DEPURADO!A1885</f>
        <v>HLC126163</v>
      </c>
      <c r="D1891" s="23">
        <f>+[1]DEPURADO!B1885</f>
        <v>126163</v>
      </c>
      <c r="E1891" s="25">
        <f>+[1]DEPURADO!C1885</f>
        <v>45716</v>
      </c>
      <c r="F1891" s="26">
        <f>+IF([1]DEPURADO!D1885&gt;1,[1]DEPURADO!D1885," ")</f>
        <v>45798</v>
      </c>
      <c r="G1891" s="27">
        <f>[1]DEPURADO!F1885</f>
        <v>44000</v>
      </c>
      <c r="H1891" s="28">
        <v>0</v>
      </c>
      <c r="I1891" s="28">
        <f>+[1]DEPURADO!M1885+[1]DEPURADO!N1885</f>
        <v>0</v>
      </c>
      <c r="J1891" s="28">
        <f>+[1]DEPURADO!R1885</f>
        <v>0</v>
      </c>
      <c r="K1891" s="29">
        <f>+[1]DEPURADO!P1885+[1]DEPURADO!Q1885</f>
        <v>0</v>
      </c>
      <c r="L1891" s="28">
        <v>0</v>
      </c>
      <c r="M1891" s="28">
        <v>0</v>
      </c>
      <c r="N1891" s="28">
        <f t="shared" si="203"/>
        <v>0</v>
      </c>
      <c r="O1891" s="28">
        <f t="shared" si="204"/>
        <v>44000</v>
      </c>
      <c r="P1891" s="24">
        <f>IF([1]DEPURADO!H1885&gt;1,0,[1]DEPURADO!B1885)</f>
        <v>126163</v>
      </c>
      <c r="Q1891" s="30">
        <f t="shared" si="205"/>
        <v>44000</v>
      </c>
      <c r="R1891" s="31">
        <f t="shared" si="206"/>
        <v>0</v>
      </c>
      <c r="S1891" s="31">
        <f>+[1]DEPURADO!J1885</f>
        <v>0</v>
      </c>
      <c r="T1891" s="23" t="s">
        <v>45</v>
      </c>
      <c r="U1891" s="31">
        <f>+[1]DEPURADO!I1885</f>
        <v>0</v>
      </c>
      <c r="V1891" s="30"/>
      <c r="W1891" s="23" t="s">
        <v>45</v>
      </c>
      <c r="X1891" s="31">
        <f>+[1]DEPURADO!K1885+[1]DEPURADO!L1885</f>
        <v>0</v>
      </c>
      <c r="Y1891" s="23" t="s">
        <v>45</v>
      </c>
      <c r="Z1891" s="31">
        <f t="shared" si="207"/>
        <v>0</v>
      </c>
      <c r="AA1891" s="31"/>
      <c r="AB1891" s="31">
        <v>0</v>
      </c>
      <c r="AC1891" s="31">
        <v>0</v>
      </c>
      <c r="AD1891" s="30"/>
      <c r="AE1891" s="30">
        <f>+[1]DEPURADO!K1885</f>
        <v>0</v>
      </c>
      <c r="AF1891" s="30">
        <v>0</v>
      </c>
      <c r="AG1891" s="30">
        <f t="shared" si="208"/>
        <v>44000</v>
      </c>
      <c r="AH1891" s="30">
        <v>0</v>
      </c>
      <c r="AI1891" s="30" t="str">
        <f>+[1]DEPURADO!G1885</f>
        <v>SALDO A FAVOR DEL PRESTADOR</v>
      </c>
      <c r="AJ1891" s="32"/>
      <c r="AK1891" s="33"/>
    </row>
    <row r="1892" spans="1:37" s="34" customFormat="1" x14ac:dyDescent="0.25">
      <c r="A1892" s="23">
        <f t="shared" si="209"/>
        <v>1884</v>
      </c>
      <c r="B1892" s="24" t="s">
        <v>44</v>
      </c>
      <c r="C1892" s="23" t="str">
        <f>+[1]DEPURADO!A1886</f>
        <v>HLC126168</v>
      </c>
      <c r="D1892" s="23">
        <f>+[1]DEPURADO!B1886</f>
        <v>126168</v>
      </c>
      <c r="E1892" s="25">
        <f>+[1]DEPURADO!C1886</f>
        <v>45716</v>
      </c>
      <c r="F1892" s="26">
        <f>+IF([1]DEPURADO!D1886&gt;1,[1]DEPURADO!D1886," ")</f>
        <v>45798</v>
      </c>
      <c r="G1892" s="27">
        <f>[1]DEPURADO!F1886</f>
        <v>44000</v>
      </c>
      <c r="H1892" s="28">
        <v>0</v>
      </c>
      <c r="I1892" s="28">
        <f>+[1]DEPURADO!M1886+[1]DEPURADO!N1886</f>
        <v>0</v>
      </c>
      <c r="J1892" s="28">
        <f>+[1]DEPURADO!R1886</f>
        <v>0</v>
      </c>
      <c r="K1892" s="29">
        <f>+[1]DEPURADO!P1886+[1]DEPURADO!Q1886</f>
        <v>0</v>
      </c>
      <c r="L1892" s="28">
        <v>0</v>
      </c>
      <c r="M1892" s="28">
        <v>0</v>
      </c>
      <c r="N1892" s="28">
        <f t="shared" si="203"/>
        <v>0</v>
      </c>
      <c r="O1892" s="28">
        <f t="shared" si="204"/>
        <v>44000</v>
      </c>
      <c r="P1892" s="24">
        <f>IF([1]DEPURADO!H1886&gt;1,0,[1]DEPURADO!B1886)</f>
        <v>126168</v>
      </c>
      <c r="Q1892" s="30">
        <f t="shared" si="205"/>
        <v>44000</v>
      </c>
      <c r="R1892" s="31">
        <f t="shared" si="206"/>
        <v>0</v>
      </c>
      <c r="S1892" s="31">
        <f>+[1]DEPURADO!J1886</f>
        <v>0</v>
      </c>
      <c r="T1892" s="23" t="s">
        <v>45</v>
      </c>
      <c r="U1892" s="31">
        <f>+[1]DEPURADO!I1886</f>
        <v>0</v>
      </c>
      <c r="V1892" s="30"/>
      <c r="W1892" s="23" t="s">
        <v>45</v>
      </c>
      <c r="X1892" s="31">
        <f>+[1]DEPURADO!K1886+[1]DEPURADO!L1886</f>
        <v>0</v>
      </c>
      <c r="Y1892" s="23" t="s">
        <v>45</v>
      </c>
      <c r="Z1892" s="31">
        <f t="shared" si="207"/>
        <v>0</v>
      </c>
      <c r="AA1892" s="31"/>
      <c r="AB1892" s="31">
        <v>0</v>
      </c>
      <c r="AC1892" s="31">
        <v>0</v>
      </c>
      <c r="AD1892" s="30"/>
      <c r="AE1892" s="30">
        <f>+[1]DEPURADO!K1886</f>
        <v>0</v>
      </c>
      <c r="AF1892" s="30">
        <v>0</v>
      </c>
      <c r="AG1892" s="30">
        <f t="shared" si="208"/>
        <v>44000</v>
      </c>
      <c r="AH1892" s="30">
        <v>0</v>
      </c>
      <c r="AI1892" s="30" t="str">
        <f>+[1]DEPURADO!G1886</f>
        <v>SALDO A FAVOR DEL PRESTADOR</v>
      </c>
      <c r="AJ1892" s="32"/>
      <c r="AK1892" s="33"/>
    </row>
    <row r="1893" spans="1:37" s="34" customFormat="1" x14ac:dyDescent="0.25">
      <c r="A1893" s="23">
        <f t="shared" si="209"/>
        <v>1885</v>
      </c>
      <c r="B1893" s="24" t="s">
        <v>44</v>
      </c>
      <c r="C1893" s="23" t="str">
        <f>+[1]DEPURADO!A1887</f>
        <v>HLC126183</v>
      </c>
      <c r="D1893" s="23">
        <f>+[1]DEPURADO!B1887</f>
        <v>126183</v>
      </c>
      <c r="E1893" s="25">
        <f>+[1]DEPURADO!C1887</f>
        <v>45716</v>
      </c>
      <c r="F1893" s="26">
        <f>+IF([1]DEPURADO!D1887&gt;1,[1]DEPURADO!D1887," ")</f>
        <v>45798</v>
      </c>
      <c r="G1893" s="27">
        <f>[1]DEPURADO!F1887</f>
        <v>44000</v>
      </c>
      <c r="H1893" s="28">
        <v>0</v>
      </c>
      <c r="I1893" s="28">
        <f>+[1]DEPURADO!M1887+[1]DEPURADO!N1887</f>
        <v>0</v>
      </c>
      <c r="J1893" s="28">
        <f>+[1]DEPURADO!R1887</f>
        <v>0</v>
      </c>
      <c r="K1893" s="29">
        <f>+[1]DEPURADO!P1887+[1]DEPURADO!Q1887</f>
        <v>0</v>
      </c>
      <c r="L1893" s="28">
        <v>0</v>
      </c>
      <c r="M1893" s="28">
        <v>0</v>
      </c>
      <c r="N1893" s="28">
        <f t="shared" si="203"/>
        <v>0</v>
      </c>
      <c r="O1893" s="28">
        <f t="shared" si="204"/>
        <v>44000</v>
      </c>
      <c r="P1893" s="24">
        <f>IF([1]DEPURADO!H1887&gt;1,0,[1]DEPURADO!B1887)</f>
        <v>126183</v>
      </c>
      <c r="Q1893" s="30">
        <f t="shared" si="205"/>
        <v>44000</v>
      </c>
      <c r="R1893" s="31">
        <f t="shared" si="206"/>
        <v>0</v>
      </c>
      <c r="S1893" s="31">
        <f>+[1]DEPURADO!J1887</f>
        <v>0</v>
      </c>
      <c r="T1893" s="23" t="s">
        <v>45</v>
      </c>
      <c r="U1893" s="31">
        <f>+[1]DEPURADO!I1887</f>
        <v>0</v>
      </c>
      <c r="V1893" s="30"/>
      <c r="W1893" s="23" t="s">
        <v>45</v>
      </c>
      <c r="X1893" s="31">
        <f>+[1]DEPURADO!K1887+[1]DEPURADO!L1887</f>
        <v>0</v>
      </c>
      <c r="Y1893" s="23" t="s">
        <v>45</v>
      </c>
      <c r="Z1893" s="31">
        <f t="shared" si="207"/>
        <v>0</v>
      </c>
      <c r="AA1893" s="31"/>
      <c r="AB1893" s="31">
        <v>0</v>
      </c>
      <c r="AC1893" s="31">
        <v>0</v>
      </c>
      <c r="AD1893" s="30"/>
      <c r="AE1893" s="30">
        <f>+[1]DEPURADO!K1887</f>
        <v>0</v>
      </c>
      <c r="AF1893" s="30">
        <v>0</v>
      </c>
      <c r="AG1893" s="30">
        <f t="shared" si="208"/>
        <v>44000</v>
      </c>
      <c r="AH1893" s="30">
        <v>0</v>
      </c>
      <c r="AI1893" s="30" t="str">
        <f>+[1]DEPURADO!G1887</f>
        <v>SALDO A FAVOR DEL PRESTADOR</v>
      </c>
      <c r="AJ1893" s="32"/>
      <c r="AK1893" s="33"/>
    </row>
    <row r="1894" spans="1:37" s="34" customFormat="1" x14ac:dyDescent="0.25">
      <c r="A1894" s="23">
        <f t="shared" si="209"/>
        <v>1886</v>
      </c>
      <c r="B1894" s="24" t="s">
        <v>44</v>
      </c>
      <c r="C1894" s="23" t="str">
        <f>+[1]DEPURADO!A1888</f>
        <v>HLC126184</v>
      </c>
      <c r="D1894" s="23">
        <f>+[1]DEPURADO!B1888</f>
        <v>126184</v>
      </c>
      <c r="E1894" s="25">
        <f>+[1]DEPURADO!C1888</f>
        <v>45716</v>
      </c>
      <c r="F1894" s="26">
        <f>+IF([1]DEPURADO!D1888&gt;1,[1]DEPURADO!D1888," ")</f>
        <v>45798</v>
      </c>
      <c r="G1894" s="27">
        <f>[1]DEPURADO!F1888</f>
        <v>44000</v>
      </c>
      <c r="H1894" s="28">
        <v>0</v>
      </c>
      <c r="I1894" s="28">
        <f>+[1]DEPURADO!M1888+[1]DEPURADO!N1888</f>
        <v>0</v>
      </c>
      <c r="J1894" s="28">
        <f>+[1]DEPURADO!R1888</f>
        <v>0</v>
      </c>
      <c r="K1894" s="29">
        <f>+[1]DEPURADO!P1888+[1]DEPURADO!Q1888</f>
        <v>0</v>
      </c>
      <c r="L1894" s="28">
        <v>0</v>
      </c>
      <c r="M1894" s="28">
        <v>0</v>
      </c>
      <c r="N1894" s="28">
        <f t="shared" si="203"/>
        <v>0</v>
      </c>
      <c r="O1894" s="28">
        <f t="shared" si="204"/>
        <v>44000</v>
      </c>
      <c r="P1894" s="24">
        <f>IF([1]DEPURADO!H1888&gt;1,0,[1]DEPURADO!B1888)</f>
        <v>126184</v>
      </c>
      <c r="Q1894" s="30">
        <f t="shared" si="205"/>
        <v>44000</v>
      </c>
      <c r="R1894" s="31">
        <f t="shared" si="206"/>
        <v>0</v>
      </c>
      <c r="S1894" s="31">
        <f>+[1]DEPURADO!J1888</f>
        <v>0</v>
      </c>
      <c r="T1894" s="23" t="s">
        <v>45</v>
      </c>
      <c r="U1894" s="31">
        <f>+[1]DEPURADO!I1888</f>
        <v>0</v>
      </c>
      <c r="V1894" s="30"/>
      <c r="W1894" s="23" t="s">
        <v>45</v>
      </c>
      <c r="X1894" s="31">
        <f>+[1]DEPURADO!K1888+[1]DEPURADO!L1888</f>
        <v>0</v>
      </c>
      <c r="Y1894" s="23" t="s">
        <v>45</v>
      </c>
      <c r="Z1894" s="31">
        <f t="shared" si="207"/>
        <v>0</v>
      </c>
      <c r="AA1894" s="31"/>
      <c r="AB1894" s="31">
        <v>0</v>
      </c>
      <c r="AC1894" s="31">
        <v>0</v>
      </c>
      <c r="AD1894" s="30"/>
      <c r="AE1894" s="30">
        <f>+[1]DEPURADO!K1888</f>
        <v>0</v>
      </c>
      <c r="AF1894" s="30">
        <v>0</v>
      </c>
      <c r="AG1894" s="30">
        <f t="shared" si="208"/>
        <v>44000</v>
      </c>
      <c r="AH1894" s="30">
        <v>0</v>
      </c>
      <c r="AI1894" s="30" t="str">
        <f>+[1]DEPURADO!G1888</f>
        <v>SALDO A FAVOR DEL PRESTADOR</v>
      </c>
      <c r="AJ1894" s="32"/>
      <c r="AK1894" s="33"/>
    </row>
    <row r="1895" spans="1:37" s="34" customFormat="1" x14ac:dyDescent="0.25">
      <c r="A1895" s="23">
        <f t="shared" si="209"/>
        <v>1887</v>
      </c>
      <c r="B1895" s="24" t="s">
        <v>44</v>
      </c>
      <c r="C1895" s="23" t="str">
        <f>+[1]DEPURADO!A1889</f>
        <v>HLC126188</v>
      </c>
      <c r="D1895" s="23">
        <f>+[1]DEPURADO!B1889</f>
        <v>126188</v>
      </c>
      <c r="E1895" s="25">
        <f>+[1]DEPURADO!C1889</f>
        <v>45716</v>
      </c>
      <c r="F1895" s="26">
        <f>+IF([1]DEPURADO!D1889&gt;1,[1]DEPURADO!D1889," ")</f>
        <v>45798</v>
      </c>
      <c r="G1895" s="27">
        <f>[1]DEPURADO!F1889</f>
        <v>44000</v>
      </c>
      <c r="H1895" s="28">
        <v>0</v>
      </c>
      <c r="I1895" s="28">
        <f>+[1]DEPURADO!M1889+[1]DEPURADO!N1889</f>
        <v>0</v>
      </c>
      <c r="J1895" s="28">
        <f>+[1]DEPURADO!R1889</f>
        <v>0</v>
      </c>
      <c r="K1895" s="29">
        <f>+[1]DEPURADO!P1889+[1]DEPURADO!Q1889</f>
        <v>0</v>
      </c>
      <c r="L1895" s="28">
        <v>0</v>
      </c>
      <c r="M1895" s="28">
        <v>0</v>
      </c>
      <c r="N1895" s="28">
        <f t="shared" si="203"/>
        <v>0</v>
      </c>
      <c r="O1895" s="28">
        <f t="shared" si="204"/>
        <v>44000</v>
      </c>
      <c r="P1895" s="24">
        <f>IF([1]DEPURADO!H1889&gt;1,0,[1]DEPURADO!B1889)</f>
        <v>126188</v>
      </c>
      <c r="Q1895" s="30">
        <f t="shared" si="205"/>
        <v>44000</v>
      </c>
      <c r="R1895" s="31">
        <f t="shared" si="206"/>
        <v>0</v>
      </c>
      <c r="S1895" s="31">
        <f>+[1]DEPURADO!J1889</f>
        <v>0</v>
      </c>
      <c r="T1895" s="23" t="s">
        <v>45</v>
      </c>
      <c r="U1895" s="31">
        <f>+[1]DEPURADO!I1889</f>
        <v>0</v>
      </c>
      <c r="V1895" s="30"/>
      <c r="W1895" s="23" t="s">
        <v>45</v>
      </c>
      <c r="X1895" s="31">
        <f>+[1]DEPURADO!K1889+[1]DEPURADO!L1889</f>
        <v>0</v>
      </c>
      <c r="Y1895" s="23" t="s">
        <v>45</v>
      </c>
      <c r="Z1895" s="31">
        <f t="shared" si="207"/>
        <v>0</v>
      </c>
      <c r="AA1895" s="31"/>
      <c r="AB1895" s="31">
        <v>0</v>
      </c>
      <c r="AC1895" s="31">
        <v>0</v>
      </c>
      <c r="AD1895" s="30"/>
      <c r="AE1895" s="30">
        <f>+[1]DEPURADO!K1889</f>
        <v>0</v>
      </c>
      <c r="AF1895" s="30">
        <v>0</v>
      </c>
      <c r="AG1895" s="30">
        <f t="shared" si="208"/>
        <v>44000</v>
      </c>
      <c r="AH1895" s="30">
        <v>0</v>
      </c>
      <c r="AI1895" s="30" t="str">
        <f>+[1]DEPURADO!G1889</f>
        <v>SALDO A FAVOR DEL PRESTADOR</v>
      </c>
      <c r="AJ1895" s="32"/>
      <c r="AK1895" s="33"/>
    </row>
    <row r="1896" spans="1:37" s="34" customFormat="1" x14ac:dyDescent="0.25">
      <c r="A1896" s="23">
        <f t="shared" si="209"/>
        <v>1888</v>
      </c>
      <c r="B1896" s="24" t="s">
        <v>44</v>
      </c>
      <c r="C1896" s="23" t="str">
        <f>+[1]DEPURADO!A1890</f>
        <v>HLC126166</v>
      </c>
      <c r="D1896" s="23">
        <f>+[1]DEPURADO!B1890</f>
        <v>126166</v>
      </c>
      <c r="E1896" s="25">
        <f>+[1]DEPURADO!C1890</f>
        <v>45716</v>
      </c>
      <c r="F1896" s="26">
        <f>+IF([1]DEPURADO!D1890&gt;1,[1]DEPURADO!D1890," ")</f>
        <v>45798</v>
      </c>
      <c r="G1896" s="27">
        <f>[1]DEPURADO!F1890</f>
        <v>44000</v>
      </c>
      <c r="H1896" s="28">
        <v>0</v>
      </c>
      <c r="I1896" s="28">
        <f>+[1]DEPURADO!M1890+[1]DEPURADO!N1890</f>
        <v>0</v>
      </c>
      <c r="J1896" s="28">
        <f>+[1]DEPURADO!R1890</f>
        <v>0</v>
      </c>
      <c r="K1896" s="29">
        <f>+[1]DEPURADO!P1890+[1]DEPURADO!Q1890</f>
        <v>0</v>
      </c>
      <c r="L1896" s="28">
        <v>0</v>
      </c>
      <c r="M1896" s="28">
        <v>0</v>
      </c>
      <c r="N1896" s="28">
        <f t="shared" si="203"/>
        <v>0</v>
      </c>
      <c r="O1896" s="28">
        <f t="shared" si="204"/>
        <v>44000</v>
      </c>
      <c r="P1896" s="24">
        <f>IF([1]DEPURADO!H1890&gt;1,0,[1]DEPURADO!B1890)</f>
        <v>126166</v>
      </c>
      <c r="Q1896" s="30">
        <f t="shared" si="205"/>
        <v>44000</v>
      </c>
      <c r="R1896" s="31">
        <f t="shared" si="206"/>
        <v>0</v>
      </c>
      <c r="S1896" s="31">
        <f>+[1]DEPURADO!J1890</f>
        <v>0</v>
      </c>
      <c r="T1896" s="23" t="s">
        <v>45</v>
      </c>
      <c r="U1896" s="31">
        <f>+[1]DEPURADO!I1890</f>
        <v>0</v>
      </c>
      <c r="V1896" s="30"/>
      <c r="W1896" s="23" t="s">
        <v>45</v>
      </c>
      <c r="X1896" s="31">
        <f>+[1]DEPURADO!K1890+[1]DEPURADO!L1890</f>
        <v>0</v>
      </c>
      <c r="Y1896" s="23" t="s">
        <v>45</v>
      </c>
      <c r="Z1896" s="31">
        <f t="shared" si="207"/>
        <v>0</v>
      </c>
      <c r="AA1896" s="31"/>
      <c r="AB1896" s="31">
        <v>0</v>
      </c>
      <c r="AC1896" s="31">
        <v>0</v>
      </c>
      <c r="AD1896" s="30"/>
      <c r="AE1896" s="30">
        <f>+[1]DEPURADO!K1890</f>
        <v>0</v>
      </c>
      <c r="AF1896" s="30">
        <v>0</v>
      </c>
      <c r="AG1896" s="30">
        <f t="shared" si="208"/>
        <v>44000</v>
      </c>
      <c r="AH1896" s="30">
        <v>0</v>
      </c>
      <c r="AI1896" s="30" t="str">
        <f>+[1]DEPURADO!G1890</f>
        <v>SALDO A FAVOR DEL PRESTADOR</v>
      </c>
      <c r="AJ1896" s="32"/>
      <c r="AK1896" s="33"/>
    </row>
    <row r="1897" spans="1:37" s="34" customFormat="1" x14ac:dyDescent="0.25">
      <c r="A1897" s="23">
        <f t="shared" si="209"/>
        <v>1889</v>
      </c>
      <c r="B1897" s="24" t="s">
        <v>44</v>
      </c>
      <c r="C1897" s="23" t="str">
        <f>+[1]DEPURADO!A1891</f>
        <v>HLC126160</v>
      </c>
      <c r="D1897" s="23">
        <f>+[1]DEPURADO!B1891</f>
        <v>126160</v>
      </c>
      <c r="E1897" s="25">
        <f>+[1]DEPURADO!C1891</f>
        <v>45716</v>
      </c>
      <c r="F1897" s="26">
        <f>+IF([1]DEPURADO!D1891&gt;1,[1]DEPURADO!D1891," ")</f>
        <v>45798</v>
      </c>
      <c r="G1897" s="27">
        <f>[1]DEPURADO!F1891</f>
        <v>44000</v>
      </c>
      <c r="H1897" s="28">
        <v>0</v>
      </c>
      <c r="I1897" s="28">
        <f>+[1]DEPURADO!M1891+[1]DEPURADO!N1891</f>
        <v>0</v>
      </c>
      <c r="J1897" s="28">
        <f>+[1]DEPURADO!R1891</f>
        <v>0</v>
      </c>
      <c r="K1897" s="29">
        <f>+[1]DEPURADO!P1891+[1]DEPURADO!Q1891</f>
        <v>0</v>
      </c>
      <c r="L1897" s="28">
        <v>0</v>
      </c>
      <c r="M1897" s="28">
        <v>0</v>
      </c>
      <c r="N1897" s="28">
        <f t="shared" si="203"/>
        <v>0</v>
      </c>
      <c r="O1897" s="28">
        <f t="shared" si="204"/>
        <v>44000</v>
      </c>
      <c r="P1897" s="24">
        <f>IF([1]DEPURADO!H1891&gt;1,0,[1]DEPURADO!B1891)</f>
        <v>126160</v>
      </c>
      <c r="Q1897" s="30">
        <f t="shared" si="205"/>
        <v>44000</v>
      </c>
      <c r="R1897" s="31">
        <f t="shared" si="206"/>
        <v>0</v>
      </c>
      <c r="S1897" s="31">
        <f>+[1]DEPURADO!J1891</f>
        <v>0</v>
      </c>
      <c r="T1897" s="23" t="s">
        <v>45</v>
      </c>
      <c r="U1897" s="31">
        <f>+[1]DEPURADO!I1891</f>
        <v>0</v>
      </c>
      <c r="V1897" s="30"/>
      <c r="W1897" s="23" t="s">
        <v>45</v>
      </c>
      <c r="X1897" s="31">
        <f>+[1]DEPURADO!K1891+[1]DEPURADO!L1891</f>
        <v>0</v>
      </c>
      <c r="Y1897" s="23" t="s">
        <v>45</v>
      </c>
      <c r="Z1897" s="31">
        <f t="shared" si="207"/>
        <v>0</v>
      </c>
      <c r="AA1897" s="31"/>
      <c r="AB1897" s="31">
        <v>0</v>
      </c>
      <c r="AC1897" s="31">
        <v>0</v>
      </c>
      <c r="AD1897" s="30"/>
      <c r="AE1897" s="30">
        <f>+[1]DEPURADO!K1891</f>
        <v>0</v>
      </c>
      <c r="AF1897" s="30">
        <v>0</v>
      </c>
      <c r="AG1897" s="30">
        <f t="shared" si="208"/>
        <v>44000</v>
      </c>
      <c r="AH1897" s="30">
        <v>0</v>
      </c>
      <c r="AI1897" s="30" t="str">
        <f>+[1]DEPURADO!G1891</f>
        <v>SALDO A FAVOR DEL PRESTADOR</v>
      </c>
      <c r="AJ1897" s="32"/>
      <c r="AK1897" s="33"/>
    </row>
    <row r="1898" spans="1:37" s="34" customFormat="1" x14ac:dyDescent="0.25">
      <c r="A1898" s="23">
        <f t="shared" si="209"/>
        <v>1890</v>
      </c>
      <c r="B1898" s="24" t="s">
        <v>44</v>
      </c>
      <c r="C1898" s="23" t="str">
        <f>+[1]DEPURADO!A1892</f>
        <v>HLC126145</v>
      </c>
      <c r="D1898" s="23">
        <f>+[1]DEPURADO!B1892</f>
        <v>126145</v>
      </c>
      <c r="E1898" s="25">
        <f>+[1]DEPURADO!C1892</f>
        <v>45716</v>
      </c>
      <c r="F1898" s="26">
        <f>+IF([1]DEPURADO!D1892&gt;1,[1]DEPURADO!D1892," ")</f>
        <v>45798</v>
      </c>
      <c r="G1898" s="27">
        <f>[1]DEPURADO!F1892</f>
        <v>44000</v>
      </c>
      <c r="H1898" s="28">
        <v>0</v>
      </c>
      <c r="I1898" s="28">
        <f>+[1]DEPURADO!M1892+[1]DEPURADO!N1892</f>
        <v>0</v>
      </c>
      <c r="J1898" s="28">
        <f>+[1]DEPURADO!R1892</f>
        <v>0</v>
      </c>
      <c r="K1898" s="29">
        <f>+[1]DEPURADO!P1892+[1]DEPURADO!Q1892</f>
        <v>0</v>
      </c>
      <c r="L1898" s="28">
        <v>0</v>
      </c>
      <c r="M1898" s="28">
        <v>0</v>
      </c>
      <c r="N1898" s="28">
        <f t="shared" si="203"/>
        <v>0</v>
      </c>
      <c r="O1898" s="28">
        <f t="shared" si="204"/>
        <v>44000</v>
      </c>
      <c r="P1898" s="24">
        <f>IF([1]DEPURADO!H1892&gt;1,0,[1]DEPURADO!B1892)</f>
        <v>126145</v>
      </c>
      <c r="Q1898" s="30">
        <f t="shared" si="205"/>
        <v>44000</v>
      </c>
      <c r="R1898" s="31">
        <f t="shared" si="206"/>
        <v>0</v>
      </c>
      <c r="S1898" s="31">
        <f>+[1]DEPURADO!J1892</f>
        <v>0</v>
      </c>
      <c r="T1898" s="23" t="s">
        <v>45</v>
      </c>
      <c r="U1898" s="31">
        <f>+[1]DEPURADO!I1892</f>
        <v>0</v>
      </c>
      <c r="V1898" s="30"/>
      <c r="W1898" s="23" t="s">
        <v>45</v>
      </c>
      <c r="X1898" s="31">
        <f>+[1]DEPURADO!K1892+[1]DEPURADO!L1892</f>
        <v>0</v>
      </c>
      <c r="Y1898" s="23" t="s">
        <v>45</v>
      </c>
      <c r="Z1898" s="31">
        <f t="shared" si="207"/>
        <v>0</v>
      </c>
      <c r="AA1898" s="31"/>
      <c r="AB1898" s="31">
        <v>0</v>
      </c>
      <c r="AC1898" s="31">
        <v>0</v>
      </c>
      <c r="AD1898" s="30"/>
      <c r="AE1898" s="30">
        <f>+[1]DEPURADO!K1892</f>
        <v>0</v>
      </c>
      <c r="AF1898" s="30">
        <v>0</v>
      </c>
      <c r="AG1898" s="30">
        <f t="shared" si="208"/>
        <v>44000</v>
      </c>
      <c r="AH1898" s="30">
        <v>0</v>
      </c>
      <c r="AI1898" s="30" t="str">
        <f>+[1]DEPURADO!G1892</f>
        <v>SALDO A FAVOR DEL PRESTADOR</v>
      </c>
      <c r="AJ1898" s="32"/>
      <c r="AK1898" s="33"/>
    </row>
    <row r="1899" spans="1:37" s="34" customFormat="1" x14ac:dyDescent="0.25">
      <c r="A1899" s="23">
        <f t="shared" si="209"/>
        <v>1891</v>
      </c>
      <c r="B1899" s="24" t="s">
        <v>44</v>
      </c>
      <c r="C1899" s="23" t="str">
        <f>+[1]DEPURADO!A1893</f>
        <v>HLC126526</v>
      </c>
      <c r="D1899" s="23">
        <f>+[1]DEPURADO!B1893</f>
        <v>126526</v>
      </c>
      <c r="E1899" s="25">
        <f>+[1]DEPURADO!C1893</f>
        <v>45716</v>
      </c>
      <c r="F1899" s="26">
        <f>+IF([1]DEPURADO!D1893&gt;1,[1]DEPURADO!D1893," ")</f>
        <v>45798</v>
      </c>
      <c r="G1899" s="27">
        <f>[1]DEPURADO!F1893</f>
        <v>44000</v>
      </c>
      <c r="H1899" s="28">
        <v>0</v>
      </c>
      <c r="I1899" s="28">
        <f>+[1]DEPURADO!M1893+[1]DEPURADO!N1893</f>
        <v>0</v>
      </c>
      <c r="J1899" s="28">
        <f>+[1]DEPURADO!R1893</f>
        <v>0</v>
      </c>
      <c r="K1899" s="29">
        <f>+[1]DEPURADO!P1893+[1]DEPURADO!Q1893</f>
        <v>0</v>
      </c>
      <c r="L1899" s="28">
        <v>0</v>
      </c>
      <c r="M1899" s="28">
        <v>0</v>
      </c>
      <c r="N1899" s="28">
        <f t="shared" si="203"/>
        <v>0</v>
      </c>
      <c r="O1899" s="28">
        <f t="shared" si="204"/>
        <v>44000</v>
      </c>
      <c r="P1899" s="24">
        <f>IF([1]DEPURADO!H1893&gt;1,0,[1]DEPURADO!B1893)</f>
        <v>126526</v>
      </c>
      <c r="Q1899" s="30">
        <f t="shared" si="205"/>
        <v>44000</v>
      </c>
      <c r="R1899" s="31">
        <f t="shared" si="206"/>
        <v>0</v>
      </c>
      <c r="S1899" s="31">
        <f>+[1]DEPURADO!J1893</f>
        <v>0</v>
      </c>
      <c r="T1899" s="23" t="s">
        <v>45</v>
      </c>
      <c r="U1899" s="31">
        <f>+[1]DEPURADO!I1893</f>
        <v>0</v>
      </c>
      <c r="V1899" s="30"/>
      <c r="W1899" s="23" t="s">
        <v>45</v>
      </c>
      <c r="X1899" s="31">
        <f>+[1]DEPURADO!K1893+[1]DEPURADO!L1893</f>
        <v>0</v>
      </c>
      <c r="Y1899" s="23" t="s">
        <v>45</v>
      </c>
      <c r="Z1899" s="31">
        <f t="shared" si="207"/>
        <v>0</v>
      </c>
      <c r="AA1899" s="31"/>
      <c r="AB1899" s="31">
        <v>0</v>
      </c>
      <c r="AC1899" s="31">
        <v>0</v>
      </c>
      <c r="AD1899" s="30"/>
      <c r="AE1899" s="30">
        <f>+[1]DEPURADO!K1893</f>
        <v>0</v>
      </c>
      <c r="AF1899" s="30">
        <v>0</v>
      </c>
      <c r="AG1899" s="30">
        <f t="shared" si="208"/>
        <v>44000</v>
      </c>
      <c r="AH1899" s="30">
        <v>0</v>
      </c>
      <c r="AI1899" s="30" t="str">
        <f>+[1]DEPURADO!G1893</f>
        <v>SALDO A FAVOR DEL PRESTADOR</v>
      </c>
      <c r="AJ1899" s="32"/>
      <c r="AK1899" s="33"/>
    </row>
    <row r="1900" spans="1:37" s="34" customFormat="1" x14ac:dyDescent="0.25">
      <c r="A1900" s="23">
        <f t="shared" si="209"/>
        <v>1892</v>
      </c>
      <c r="B1900" s="24" t="s">
        <v>44</v>
      </c>
      <c r="C1900" s="23" t="str">
        <f>+[1]DEPURADO!A1894</f>
        <v>HLC126158</v>
      </c>
      <c r="D1900" s="23">
        <f>+[1]DEPURADO!B1894</f>
        <v>126158</v>
      </c>
      <c r="E1900" s="25">
        <f>+[1]DEPURADO!C1894</f>
        <v>45716</v>
      </c>
      <c r="F1900" s="26">
        <f>+IF([1]DEPURADO!D1894&gt;1,[1]DEPURADO!D1894," ")</f>
        <v>45798</v>
      </c>
      <c r="G1900" s="27">
        <f>[1]DEPURADO!F1894</f>
        <v>44000</v>
      </c>
      <c r="H1900" s="28">
        <v>0</v>
      </c>
      <c r="I1900" s="28">
        <f>+[1]DEPURADO!M1894+[1]DEPURADO!N1894</f>
        <v>0</v>
      </c>
      <c r="J1900" s="28">
        <f>+[1]DEPURADO!R1894</f>
        <v>0</v>
      </c>
      <c r="K1900" s="29">
        <f>+[1]DEPURADO!P1894+[1]DEPURADO!Q1894</f>
        <v>0</v>
      </c>
      <c r="L1900" s="28">
        <v>0</v>
      </c>
      <c r="M1900" s="28">
        <v>0</v>
      </c>
      <c r="N1900" s="28">
        <f t="shared" si="203"/>
        <v>0</v>
      </c>
      <c r="O1900" s="28">
        <f t="shared" si="204"/>
        <v>44000</v>
      </c>
      <c r="P1900" s="24">
        <f>IF([1]DEPURADO!H1894&gt;1,0,[1]DEPURADO!B1894)</f>
        <v>126158</v>
      </c>
      <c r="Q1900" s="30">
        <f t="shared" si="205"/>
        <v>44000</v>
      </c>
      <c r="R1900" s="31">
        <f t="shared" si="206"/>
        <v>0</v>
      </c>
      <c r="S1900" s="31">
        <f>+[1]DEPURADO!J1894</f>
        <v>0</v>
      </c>
      <c r="T1900" s="23" t="s">
        <v>45</v>
      </c>
      <c r="U1900" s="31">
        <f>+[1]DEPURADO!I1894</f>
        <v>0</v>
      </c>
      <c r="V1900" s="30"/>
      <c r="W1900" s="23" t="s">
        <v>45</v>
      </c>
      <c r="X1900" s="31">
        <f>+[1]DEPURADO!K1894+[1]DEPURADO!L1894</f>
        <v>0</v>
      </c>
      <c r="Y1900" s="23" t="s">
        <v>45</v>
      </c>
      <c r="Z1900" s="31">
        <f t="shared" si="207"/>
        <v>0</v>
      </c>
      <c r="AA1900" s="31"/>
      <c r="AB1900" s="31">
        <v>0</v>
      </c>
      <c r="AC1900" s="31">
        <v>0</v>
      </c>
      <c r="AD1900" s="30"/>
      <c r="AE1900" s="30">
        <f>+[1]DEPURADO!K1894</f>
        <v>0</v>
      </c>
      <c r="AF1900" s="30">
        <v>0</v>
      </c>
      <c r="AG1900" s="30">
        <f t="shared" si="208"/>
        <v>44000</v>
      </c>
      <c r="AH1900" s="30">
        <v>0</v>
      </c>
      <c r="AI1900" s="30" t="str">
        <f>+[1]DEPURADO!G1894</f>
        <v>SALDO A FAVOR DEL PRESTADOR</v>
      </c>
      <c r="AJ1900" s="32"/>
      <c r="AK1900" s="33"/>
    </row>
    <row r="1901" spans="1:37" s="34" customFormat="1" x14ac:dyDescent="0.25">
      <c r="A1901" s="23">
        <f t="shared" si="209"/>
        <v>1893</v>
      </c>
      <c r="B1901" s="24" t="s">
        <v>44</v>
      </c>
      <c r="C1901" s="23" t="str">
        <f>+[1]DEPURADO!A1895</f>
        <v>HLC126178</v>
      </c>
      <c r="D1901" s="23">
        <f>+[1]DEPURADO!B1895</f>
        <v>126178</v>
      </c>
      <c r="E1901" s="25">
        <f>+[1]DEPURADO!C1895</f>
        <v>45716</v>
      </c>
      <c r="F1901" s="26">
        <f>+IF([1]DEPURADO!D1895&gt;1,[1]DEPURADO!D1895," ")</f>
        <v>45798</v>
      </c>
      <c r="G1901" s="27">
        <f>[1]DEPURADO!F1895</f>
        <v>44000</v>
      </c>
      <c r="H1901" s="28">
        <v>0</v>
      </c>
      <c r="I1901" s="28">
        <f>+[1]DEPURADO!M1895+[1]DEPURADO!N1895</f>
        <v>0</v>
      </c>
      <c r="J1901" s="28">
        <f>+[1]DEPURADO!R1895</f>
        <v>0</v>
      </c>
      <c r="K1901" s="29">
        <f>+[1]DEPURADO!P1895+[1]DEPURADO!Q1895</f>
        <v>0</v>
      </c>
      <c r="L1901" s="28">
        <v>0</v>
      </c>
      <c r="M1901" s="28">
        <v>0</v>
      </c>
      <c r="N1901" s="28">
        <f t="shared" si="203"/>
        <v>0</v>
      </c>
      <c r="O1901" s="28">
        <f t="shared" si="204"/>
        <v>44000</v>
      </c>
      <c r="P1901" s="24">
        <f>IF([1]DEPURADO!H1895&gt;1,0,[1]DEPURADO!B1895)</f>
        <v>126178</v>
      </c>
      <c r="Q1901" s="30">
        <f t="shared" si="205"/>
        <v>44000</v>
      </c>
      <c r="R1901" s="31">
        <f t="shared" si="206"/>
        <v>0</v>
      </c>
      <c r="S1901" s="31">
        <f>+[1]DEPURADO!J1895</f>
        <v>0</v>
      </c>
      <c r="T1901" s="23" t="s">
        <v>45</v>
      </c>
      <c r="U1901" s="31">
        <f>+[1]DEPURADO!I1895</f>
        <v>0</v>
      </c>
      <c r="V1901" s="30"/>
      <c r="W1901" s="23" t="s">
        <v>45</v>
      </c>
      <c r="X1901" s="31">
        <f>+[1]DEPURADO!K1895+[1]DEPURADO!L1895</f>
        <v>44000</v>
      </c>
      <c r="Y1901" s="23" t="s">
        <v>45</v>
      </c>
      <c r="Z1901" s="31">
        <f t="shared" si="207"/>
        <v>44000</v>
      </c>
      <c r="AA1901" s="31"/>
      <c r="AB1901" s="31">
        <v>0</v>
      </c>
      <c r="AC1901" s="31">
        <v>0</v>
      </c>
      <c r="AD1901" s="30"/>
      <c r="AE1901" s="30">
        <f>+[1]DEPURADO!K1895</f>
        <v>0</v>
      </c>
      <c r="AF1901" s="30">
        <v>0</v>
      </c>
      <c r="AG1901" s="30">
        <f t="shared" si="208"/>
        <v>0</v>
      </c>
      <c r="AH1901" s="30">
        <v>0</v>
      </c>
      <c r="AI1901" s="30" t="str">
        <f>+[1]DEPURADO!G1895</f>
        <v>GLOSA LEGALIZADA</v>
      </c>
      <c r="AJ1901" s="32"/>
      <c r="AK1901" s="33"/>
    </row>
    <row r="1902" spans="1:37" s="34" customFormat="1" x14ac:dyDescent="0.25">
      <c r="A1902" s="23">
        <f t="shared" si="209"/>
        <v>1894</v>
      </c>
      <c r="B1902" s="24" t="s">
        <v>44</v>
      </c>
      <c r="C1902" s="23" t="str">
        <f>+[1]DEPURADO!A1896</f>
        <v>HLC126153</v>
      </c>
      <c r="D1902" s="23">
        <f>+[1]DEPURADO!B1896</f>
        <v>126153</v>
      </c>
      <c r="E1902" s="25">
        <f>+[1]DEPURADO!C1896</f>
        <v>45716</v>
      </c>
      <c r="F1902" s="26">
        <f>+IF([1]DEPURADO!D1896&gt;1,[1]DEPURADO!D1896," ")</f>
        <v>45798</v>
      </c>
      <c r="G1902" s="27">
        <f>[1]DEPURADO!F1896</f>
        <v>44000</v>
      </c>
      <c r="H1902" s="28">
        <v>0</v>
      </c>
      <c r="I1902" s="28">
        <f>+[1]DEPURADO!M1896+[1]DEPURADO!N1896</f>
        <v>0</v>
      </c>
      <c r="J1902" s="28">
        <f>+[1]DEPURADO!R1896</f>
        <v>0</v>
      </c>
      <c r="K1902" s="29">
        <f>+[1]DEPURADO!P1896+[1]DEPURADO!Q1896</f>
        <v>0</v>
      </c>
      <c r="L1902" s="28">
        <v>0</v>
      </c>
      <c r="M1902" s="28">
        <v>0</v>
      </c>
      <c r="N1902" s="28">
        <f t="shared" si="203"/>
        <v>0</v>
      </c>
      <c r="O1902" s="28">
        <f t="shared" si="204"/>
        <v>44000</v>
      </c>
      <c r="P1902" s="24">
        <f>IF([1]DEPURADO!H1896&gt;1,0,[1]DEPURADO!B1896)</f>
        <v>126153</v>
      </c>
      <c r="Q1902" s="30">
        <f t="shared" si="205"/>
        <v>44000</v>
      </c>
      <c r="R1902" s="31">
        <f t="shared" si="206"/>
        <v>0</v>
      </c>
      <c r="S1902" s="31">
        <f>+[1]DEPURADO!J1896</f>
        <v>0</v>
      </c>
      <c r="T1902" s="23" t="s">
        <v>45</v>
      </c>
      <c r="U1902" s="31">
        <f>+[1]DEPURADO!I1896</f>
        <v>0</v>
      </c>
      <c r="V1902" s="30"/>
      <c r="W1902" s="23" t="s">
        <v>45</v>
      </c>
      <c r="X1902" s="31">
        <f>+[1]DEPURADO!K1896+[1]DEPURADO!L1896</f>
        <v>0</v>
      </c>
      <c r="Y1902" s="23" t="s">
        <v>45</v>
      </c>
      <c r="Z1902" s="31">
        <f t="shared" si="207"/>
        <v>0</v>
      </c>
      <c r="AA1902" s="31"/>
      <c r="AB1902" s="31">
        <v>0</v>
      </c>
      <c r="AC1902" s="31">
        <v>0</v>
      </c>
      <c r="AD1902" s="30"/>
      <c r="AE1902" s="30">
        <f>+[1]DEPURADO!K1896</f>
        <v>0</v>
      </c>
      <c r="AF1902" s="30">
        <v>0</v>
      </c>
      <c r="AG1902" s="30">
        <f t="shared" si="208"/>
        <v>44000</v>
      </c>
      <c r="AH1902" s="30">
        <v>0</v>
      </c>
      <c r="AI1902" s="30" t="str">
        <f>+[1]DEPURADO!G1896</f>
        <v>SALDO A FAVOR DEL PRESTADOR</v>
      </c>
      <c r="AJ1902" s="32"/>
      <c r="AK1902" s="33"/>
    </row>
    <row r="1903" spans="1:37" s="34" customFormat="1" x14ac:dyDescent="0.25">
      <c r="A1903" s="23">
        <f t="shared" si="209"/>
        <v>1895</v>
      </c>
      <c r="B1903" s="24" t="s">
        <v>44</v>
      </c>
      <c r="C1903" s="23" t="str">
        <f>+[1]DEPURADO!A1897</f>
        <v>HLC126152</v>
      </c>
      <c r="D1903" s="23">
        <f>+[1]DEPURADO!B1897</f>
        <v>126152</v>
      </c>
      <c r="E1903" s="25">
        <f>+[1]DEPURADO!C1897</f>
        <v>45716</v>
      </c>
      <c r="F1903" s="26">
        <f>+IF([1]DEPURADO!D1897&gt;1,[1]DEPURADO!D1897," ")</f>
        <v>45798</v>
      </c>
      <c r="G1903" s="27">
        <f>[1]DEPURADO!F1897</f>
        <v>44000</v>
      </c>
      <c r="H1903" s="28">
        <v>0</v>
      </c>
      <c r="I1903" s="28">
        <f>+[1]DEPURADO!M1897+[1]DEPURADO!N1897</f>
        <v>0</v>
      </c>
      <c r="J1903" s="28">
        <f>+[1]DEPURADO!R1897</f>
        <v>0</v>
      </c>
      <c r="K1903" s="29">
        <f>+[1]DEPURADO!P1897+[1]DEPURADO!Q1897</f>
        <v>0</v>
      </c>
      <c r="L1903" s="28">
        <v>0</v>
      </c>
      <c r="M1903" s="28">
        <v>0</v>
      </c>
      <c r="N1903" s="28">
        <f t="shared" si="203"/>
        <v>0</v>
      </c>
      <c r="O1903" s="28">
        <f t="shared" si="204"/>
        <v>44000</v>
      </c>
      <c r="P1903" s="24">
        <f>IF([1]DEPURADO!H1897&gt;1,0,[1]DEPURADO!B1897)</f>
        <v>126152</v>
      </c>
      <c r="Q1903" s="30">
        <f t="shared" si="205"/>
        <v>44000</v>
      </c>
      <c r="R1903" s="31">
        <f t="shared" si="206"/>
        <v>0</v>
      </c>
      <c r="S1903" s="31">
        <f>+[1]DEPURADO!J1897</f>
        <v>0</v>
      </c>
      <c r="T1903" s="23" t="s">
        <v>45</v>
      </c>
      <c r="U1903" s="31">
        <f>+[1]DEPURADO!I1897</f>
        <v>0</v>
      </c>
      <c r="V1903" s="30"/>
      <c r="W1903" s="23" t="s">
        <v>45</v>
      </c>
      <c r="X1903" s="31">
        <f>+[1]DEPURADO!K1897+[1]DEPURADO!L1897</f>
        <v>0</v>
      </c>
      <c r="Y1903" s="23" t="s">
        <v>45</v>
      </c>
      <c r="Z1903" s="31">
        <f t="shared" si="207"/>
        <v>0</v>
      </c>
      <c r="AA1903" s="31"/>
      <c r="AB1903" s="31">
        <v>0</v>
      </c>
      <c r="AC1903" s="31">
        <v>0</v>
      </c>
      <c r="AD1903" s="30"/>
      <c r="AE1903" s="30">
        <f>+[1]DEPURADO!K1897</f>
        <v>0</v>
      </c>
      <c r="AF1903" s="30">
        <v>0</v>
      </c>
      <c r="AG1903" s="30">
        <f t="shared" si="208"/>
        <v>44000</v>
      </c>
      <c r="AH1903" s="30">
        <v>0</v>
      </c>
      <c r="AI1903" s="30" t="str">
        <f>+[1]DEPURADO!G1897</f>
        <v>SALDO A FAVOR DEL PRESTADOR</v>
      </c>
      <c r="AJ1903" s="32"/>
      <c r="AK1903" s="33"/>
    </row>
    <row r="1904" spans="1:37" s="34" customFormat="1" x14ac:dyDescent="0.25">
      <c r="A1904" s="23">
        <f t="shared" si="209"/>
        <v>1896</v>
      </c>
      <c r="B1904" s="24" t="s">
        <v>44</v>
      </c>
      <c r="C1904" s="23" t="str">
        <f>+[1]DEPURADO!A1898</f>
        <v>HLC126187</v>
      </c>
      <c r="D1904" s="23">
        <f>+[1]DEPURADO!B1898</f>
        <v>126187</v>
      </c>
      <c r="E1904" s="25">
        <f>+[1]DEPURADO!C1898</f>
        <v>45716</v>
      </c>
      <c r="F1904" s="26">
        <f>+IF([1]DEPURADO!D1898&gt;1,[1]DEPURADO!D1898," ")</f>
        <v>45798</v>
      </c>
      <c r="G1904" s="27">
        <f>[1]DEPURADO!F1898</f>
        <v>44000</v>
      </c>
      <c r="H1904" s="28">
        <v>0</v>
      </c>
      <c r="I1904" s="28">
        <f>+[1]DEPURADO!M1898+[1]DEPURADO!N1898</f>
        <v>0</v>
      </c>
      <c r="J1904" s="28">
        <f>+[1]DEPURADO!R1898</f>
        <v>0</v>
      </c>
      <c r="K1904" s="29">
        <f>+[1]DEPURADO!P1898+[1]DEPURADO!Q1898</f>
        <v>0</v>
      </c>
      <c r="L1904" s="28">
        <v>0</v>
      </c>
      <c r="M1904" s="28">
        <v>0</v>
      </c>
      <c r="N1904" s="28">
        <f t="shared" si="203"/>
        <v>0</v>
      </c>
      <c r="O1904" s="28">
        <f t="shared" si="204"/>
        <v>44000</v>
      </c>
      <c r="P1904" s="24">
        <f>IF([1]DEPURADO!H1898&gt;1,0,[1]DEPURADO!B1898)</f>
        <v>126187</v>
      </c>
      <c r="Q1904" s="30">
        <f t="shared" si="205"/>
        <v>44000</v>
      </c>
      <c r="R1904" s="31">
        <f t="shared" si="206"/>
        <v>0</v>
      </c>
      <c r="S1904" s="31">
        <f>+[1]DEPURADO!J1898</f>
        <v>0</v>
      </c>
      <c r="T1904" s="23" t="s">
        <v>45</v>
      </c>
      <c r="U1904" s="31">
        <f>+[1]DEPURADO!I1898</f>
        <v>0</v>
      </c>
      <c r="V1904" s="30"/>
      <c r="W1904" s="23" t="s">
        <v>45</v>
      </c>
      <c r="X1904" s="31">
        <f>+[1]DEPURADO!K1898+[1]DEPURADO!L1898</f>
        <v>0</v>
      </c>
      <c r="Y1904" s="23" t="s">
        <v>45</v>
      </c>
      <c r="Z1904" s="31">
        <f t="shared" si="207"/>
        <v>0</v>
      </c>
      <c r="AA1904" s="31"/>
      <c r="AB1904" s="31">
        <v>0</v>
      </c>
      <c r="AC1904" s="31">
        <v>0</v>
      </c>
      <c r="AD1904" s="30"/>
      <c r="AE1904" s="30">
        <f>+[1]DEPURADO!K1898</f>
        <v>0</v>
      </c>
      <c r="AF1904" s="30">
        <v>0</v>
      </c>
      <c r="AG1904" s="30">
        <f t="shared" si="208"/>
        <v>44000</v>
      </c>
      <c r="AH1904" s="30">
        <v>0</v>
      </c>
      <c r="AI1904" s="30" t="str">
        <f>+[1]DEPURADO!G1898</f>
        <v>SALDO A FAVOR DEL PRESTADOR</v>
      </c>
      <c r="AJ1904" s="32"/>
      <c r="AK1904" s="33"/>
    </row>
    <row r="1905" spans="1:37" s="34" customFormat="1" x14ac:dyDescent="0.25">
      <c r="A1905" s="23">
        <f t="shared" si="209"/>
        <v>1897</v>
      </c>
      <c r="B1905" s="24" t="s">
        <v>44</v>
      </c>
      <c r="C1905" s="23" t="str">
        <f>+[1]DEPURADO!A1899</f>
        <v>HLC126155</v>
      </c>
      <c r="D1905" s="23">
        <f>+[1]DEPURADO!B1899</f>
        <v>126155</v>
      </c>
      <c r="E1905" s="25">
        <f>+[1]DEPURADO!C1899</f>
        <v>45716</v>
      </c>
      <c r="F1905" s="26">
        <f>+IF([1]DEPURADO!D1899&gt;1,[1]DEPURADO!D1899," ")</f>
        <v>45798</v>
      </c>
      <c r="G1905" s="27">
        <f>[1]DEPURADO!F1899</f>
        <v>44000</v>
      </c>
      <c r="H1905" s="28">
        <v>0</v>
      </c>
      <c r="I1905" s="28">
        <f>+[1]DEPURADO!M1899+[1]DEPURADO!N1899</f>
        <v>0</v>
      </c>
      <c r="J1905" s="28">
        <f>+[1]DEPURADO!R1899</f>
        <v>0</v>
      </c>
      <c r="K1905" s="29">
        <f>+[1]DEPURADO!P1899+[1]DEPURADO!Q1899</f>
        <v>0</v>
      </c>
      <c r="L1905" s="28">
        <v>0</v>
      </c>
      <c r="M1905" s="28">
        <v>0</v>
      </c>
      <c r="N1905" s="28">
        <f t="shared" si="203"/>
        <v>0</v>
      </c>
      <c r="O1905" s="28">
        <f t="shared" si="204"/>
        <v>44000</v>
      </c>
      <c r="P1905" s="24">
        <f>IF([1]DEPURADO!H1899&gt;1,0,[1]DEPURADO!B1899)</f>
        <v>126155</v>
      </c>
      <c r="Q1905" s="30">
        <f t="shared" si="205"/>
        <v>44000</v>
      </c>
      <c r="R1905" s="31">
        <f t="shared" si="206"/>
        <v>0</v>
      </c>
      <c r="S1905" s="31">
        <f>+[1]DEPURADO!J1899</f>
        <v>0</v>
      </c>
      <c r="T1905" s="23" t="s">
        <v>45</v>
      </c>
      <c r="U1905" s="31">
        <f>+[1]DEPURADO!I1899</f>
        <v>0</v>
      </c>
      <c r="V1905" s="30"/>
      <c r="W1905" s="23" t="s">
        <v>45</v>
      </c>
      <c r="X1905" s="31">
        <f>+[1]DEPURADO!K1899+[1]DEPURADO!L1899</f>
        <v>0</v>
      </c>
      <c r="Y1905" s="23" t="s">
        <v>45</v>
      </c>
      <c r="Z1905" s="31">
        <f t="shared" si="207"/>
        <v>0</v>
      </c>
      <c r="AA1905" s="31"/>
      <c r="AB1905" s="31">
        <v>0</v>
      </c>
      <c r="AC1905" s="31">
        <v>0</v>
      </c>
      <c r="AD1905" s="30"/>
      <c r="AE1905" s="30">
        <f>+[1]DEPURADO!K1899</f>
        <v>0</v>
      </c>
      <c r="AF1905" s="30">
        <v>0</v>
      </c>
      <c r="AG1905" s="30">
        <f t="shared" si="208"/>
        <v>44000</v>
      </c>
      <c r="AH1905" s="30">
        <v>0</v>
      </c>
      <c r="AI1905" s="30" t="str">
        <f>+[1]DEPURADO!G1899</f>
        <v>SALDO A FAVOR DEL PRESTADOR</v>
      </c>
      <c r="AJ1905" s="32"/>
      <c r="AK1905" s="33"/>
    </row>
    <row r="1906" spans="1:37" s="34" customFormat="1" x14ac:dyDescent="0.25">
      <c r="A1906" s="23">
        <f t="shared" si="209"/>
        <v>1898</v>
      </c>
      <c r="B1906" s="24" t="s">
        <v>44</v>
      </c>
      <c r="C1906" s="23" t="str">
        <f>+[1]DEPURADO!A1900</f>
        <v>HLC126156</v>
      </c>
      <c r="D1906" s="23">
        <f>+[1]DEPURADO!B1900</f>
        <v>126156</v>
      </c>
      <c r="E1906" s="25">
        <f>+[1]DEPURADO!C1900</f>
        <v>45716</v>
      </c>
      <c r="F1906" s="26">
        <f>+IF([1]DEPURADO!D1900&gt;1,[1]DEPURADO!D1900," ")</f>
        <v>45798</v>
      </c>
      <c r="G1906" s="27">
        <f>[1]DEPURADO!F1900</f>
        <v>44000</v>
      </c>
      <c r="H1906" s="28">
        <v>0</v>
      </c>
      <c r="I1906" s="28">
        <f>+[1]DEPURADO!M1900+[1]DEPURADO!N1900</f>
        <v>0</v>
      </c>
      <c r="J1906" s="28">
        <f>+[1]DEPURADO!R1900</f>
        <v>0</v>
      </c>
      <c r="K1906" s="29">
        <f>+[1]DEPURADO!P1900+[1]DEPURADO!Q1900</f>
        <v>0</v>
      </c>
      <c r="L1906" s="28">
        <v>0</v>
      </c>
      <c r="M1906" s="28">
        <v>0</v>
      </c>
      <c r="N1906" s="28">
        <f t="shared" si="203"/>
        <v>0</v>
      </c>
      <c r="O1906" s="28">
        <f t="shared" si="204"/>
        <v>44000</v>
      </c>
      <c r="P1906" s="24">
        <f>IF([1]DEPURADO!H1900&gt;1,0,[1]DEPURADO!B1900)</f>
        <v>126156</v>
      </c>
      <c r="Q1906" s="30">
        <f t="shared" si="205"/>
        <v>44000</v>
      </c>
      <c r="R1906" s="31">
        <f t="shared" si="206"/>
        <v>0</v>
      </c>
      <c r="S1906" s="31">
        <f>+[1]DEPURADO!J1900</f>
        <v>0</v>
      </c>
      <c r="T1906" s="23" t="s">
        <v>45</v>
      </c>
      <c r="U1906" s="31">
        <f>+[1]DEPURADO!I1900</f>
        <v>0</v>
      </c>
      <c r="V1906" s="30"/>
      <c r="W1906" s="23" t="s">
        <v>45</v>
      </c>
      <c r="X1906" s="31">
        <f>+[1]DEPURADO!K1900+[1]DEPURADO!L1900</f>
        <v>0</v>
      </c>
      <c r="Y1906" s="23" t="s">
        <v>45</v>
      </c>
      <c r="Z1906" s="31">
        <f t="shared" si="207"/>
        <v>0</v>
      </c>
      <c r="AA1906" s="31"/>
      <c r="AB1906" s="31">
        <v>0</v>
      </c>
      <c r="AC1906" s="31">
        <v>0</v>
      </c>
      <c r="AD1906" s="30"/>
      <c r="AE1906" s="30">
        <f>+[1]DEPURADO!K1900</f>
        <v>0</v>
      </c>
      <c r="AF1906" s="30">
        <v>0</v>
      </c>
      <c r="AG1906" s="30">
        <f t="shared" si="208"/>
        <v>44000</v>
      </c>
      <c r="AH1906" s="30">
        <v>0</v>
      </c>
      <c r="AI1906" s="30" t="str">
        <f>+[1]DEPURADO!G1900</f>
        <v>SALDO A FAVOR DEL PRESTADOR</v>
      </c>
      <c r="AJ1906" s="32"/>
      <c r="AK1906" s="33"/>
    </row>
    <row r="1907" spans="1:37" s="34" customFormat="1" x14ac:dyDescent="0.25">
      <c r="A1907" s="23">
        <f t="shared" si="209"/>
        <v>1899</v>
      </c>
      <c r="B1907" s="24" t="s">
        <v>44</v>
      </c>
      <c r="C1907" s="23" t="str">
        <f>+[1]DEPURADO!A1901</f>
        <v>HLC126159</v>
      </c>
      <c r="D1907" s="23">
        <f>+[1]DEPURADO!B1901</f>
        <v>126159</v>
      </c>
      <c r="E1907" s="25">
        <f>+[1]DEPURADO!C1901</f>
        <v>45716</v>
      </c>
      <c r="F1907" s="26">
        <f>+IF([1]DEPURADO!D1901&gt;1,[1]DEPURADO!D1901," ")</f>
        <v>45798</v>
      </c>
      <c r="G1907" s="27">
        <f>[1]DEPURADO!F1901</f>
        <v>44000</v>
      </c>
      <c r="H1907" s="28">
        <v>0</v>
      </c>
      <c r="I1907" s="28">
        <f>+[1]DEPURADO!M1901+[1]DEPURADO!N1901</f>
        <v>0</v>
      </c>
      <c r="J1907" s="28">
        <f>+[1]DEPURADO!R1901</f>
        <v>0</v>
      </c>
      <c r="K1907" s="29">
        <f>+[1]DEPURADO!P1901+[1]DEPURADO!Q1901</f>
        <v>0</v>
      </c>
      <c r="L1907" s="28">
        <v>0</v>
      </c>
      <c r="M1907" s="28">
        <v>0</v>
      </c>
      <c r="N1907" s="28">
        <f t="shared" si="203"/>
        <v>0</v>
      </c>
      <c r="O1907" s="28">
        <f t="shared" si="204"/>
        <v>44000</v>
      </c>
      <c r="P1907" s="24">
        <f>IF([1]DEPURADO!H1901&gt;1,0,[1]DEPURADO!B1901)</f>
        <v>126159</v>
      </c>
      <c r="Q1907" s="30">
        <f t="shared" si="205"/>
        <v>44000</v>
      </c>
      <c r="R1907" s="31">
        <f t="shared" si="206"/>
        <v>0</v>
      </c>
      <c r="S1907" s="31">
        <f>+[1]DEPURADO!J1901</f>
        <v>0</v>
      </c>
      <c r="T1907" s="23" t="s">
        <v>45</v>
      </c>
      <c r="U1907" s="31">
        <f>+[1]DEPURADO!I1901</f>
        <v>0</v>
      </c>
      <c r="V1907" s="30"/>
      <c r="W1907" s="23" t="s">
        <v>45</v>
      </c>
      <c r="X1907" s="31">
        <f>+[1]DEPURADO!K1901+[1]DEPURADO!L1901</f>
        <v>0</v>
      </c>
      <c r="Y1907" s="23" t="s">
        <v>45</v>
      </c>
      <c r="Z1907" s="31">
        <f t="shared" si="207"/>
        <v>0</v>
      </c>
      <c r="AA1907" s="31"/>
      <c r="AB1907" s="31">
        <v>0</v>
      </c>
      <c r="AC1907" s="31">
        <v>0</v>
      </c>
      <c r="AD1907" s="30"/>
      <c r="AE1907" s="30">
        <f>+[1]DEPURADO!K1901</f>
        <v>0</v>
      </c>
      <c r="AF1907" s="30">
        <v>0</v>
      </c>
      <c r="AG1907" s="30">
        <f t="shared" si="208"/>
        <v>44000</v>
      </c>
      <c r="AH1907" s="30">
        <v>0</v>
      </c>
      <c r="AI1907" s="30" t="str">
        <f>+[1]DEPURADO!G1901</f>
        <v>SALDO A FAVOR DEL PRESTADOR</v>
      </c>
      <c r="AJ1907" s="32"/>
      <c r="AK1907" s="33"/>
    </row>
    <row r="1908" spans="1:37" s="34" customFormat="1" x14ac:dyDescent="0.25">
      <c r="A1908" s="23">
        <f t="shared" si="209"/>
        <v>1900</v>
      </c>
      <c r="B1908" s="24" t="s">
        <v>44</v>
      </c>
      <c r="C1908" s="23" t="str">
        <f>+[1]DEPURADO!A1902</f>
        <v>HLC126189</v>
      </c>
      <c r="D1908" s="23">
        <f>+[1]DEPURADO!B1902</f>
        <v>126189</v>
      </c>
      <c r="E1908" s="25">
        <f>+[1]DEPURADO!C1902</f>
        <v>45716</v>
      </c>
      <c r="F1908" s="26">
        <f>+IF([1]DEPURADO!D1902&gt;1,[1]DEPURADO!D1902," ")</f>
        <v>45798</v>
      </c>
      <c r="G1908" s="27">
        <f>[1]DEPURADO!F1902</f>
        <v>44000</v>
      </c>
      <c r="H1908" s="28">
        <v>0</v>
      </c>
      <c r="I1908" s="28">
        <f>+[1]DEPURADO!M1902+[1]DEPURADO!N1902</f>
        <v>0</v>
      </c>
      <c r="J1908" s="28">
        <f>+[1]DEPURADO!R1902</f>
        <v>0</v>
      </c>
      <c r="K1908" s="29">
        <f>+[1]DEPURADO!P1902+[1]DEPURADO!Q1902</f>
        <v>0</v>
      </c>
      <c r="L1908" s="28">
        <v>0</v>
      </c>
      <c r="M1908" s="28">
        <v>0</v>
      </c>
      <c r="N1908" s="28">
        <f t="shared" si="203"/>
        <v>0</v>
      </c>
      <c r="O1908" s="28">
        <f t="shared" si="204"/>
        <v>44000</v>
      </c>
      <c r="P1908" s="24">
        <f>IF([1]DEPURADO!H1902&gt;1,0,[1]DEPURADO!B1902)</f>
        <v>126189</v>
      </c>
      <c r="Q1908" s="30">
        <f t="shared" si="205"/>
        <v>44000</v>
      </c>
      <c r="R1908" s="31">
        <f t="shared" si="206"/>
        <v>0</v>
      </c>
      <c r="S1908" s="31">
        <f>+[1]DEPURADO!J1902</f>
        <v>0</v>
      </c>
      <c r="T1908" s="23" t="s">
        <v>45</v>
      </c>
      <c r="U1908" s="31">
        <f>+[1]DEPURADO!I1902</f>
        <v>0</v>
      </c>
      <c r="V1908" s="30"/>
      <c r="W1908" s="23" t="s">
        <v>45</v>
      </c>
      <c r="X1908" s="31">
        <f>+[1]DEPURADO!K1902+[1]DEPURADO!L1902</f>
        <v>0</v>
      </c>
      <c r="Y1908" s="23" t="s">
        <v>45</v>
      </c>
      <c r="Z1908" s="31">
        <f t="shared" si="207"/>
        <v>0</v>
      </c>
      <c r="AA1908" s="31"/>
      <c r="AB1908" s="31">
        <v>0</v>
      </c>
      <c r="AC1908" s="31">
        <v>0</v>
      </c>
      <c r="AD1908" s="30"/>
      <c r="AE1908" s="30">
        <f>+[1]DEPURADO!K1902</f>
        <v>0</v>
      </c>
      <c r="AF1908" s="30">
        <v>0</v>
      </c>
      <c r="AG1908" s="30">
        <f t="shared" si="208"/>
        <v>44000</v>
      </c>
      <c r="AH1908" s="30">
        <v>0</v>
      </c>
      <c r="AI1908" s="30" t="str">
        <f>+[1]DEPURADO!G1902</f>
        <v>SALDO A FAVOR DEL PRESTADOR</v>
      </c>
      <c r="AJ1908" s="32"/>
      <c r="AK1908" s="33"/>
    </row>
    <row r="1909" spans="1:37" s="34" customFormat="1" x14ac:dyDescent="0.25">
      <c r="A1909" s="23">
        <f t="shared" si="209"/>
        <v>1901</v>
      </c>
      <c r="B1909" s="24" t="s">
        <v>44</v>
      </c>
      <c r="C1909" s="23" t="str">
        <f>+[1]DEPURADO!A1903</f>
        <v>HLC126169</v>
      </c>
      <c r="D1909" s="23">
        <f>+[1]DEPURADO!B1903</f>
        <v>126169</v>
      </c>
      <c r="E1909" s="25">
        <f>+[1]DEPURADO!C1903</f>
        <v>45716</v>
      </c>
      <c r="F1909" s="26">
        <f>+IF([1]DEPURADO!D1903&gt;1,[1]DEPURADO!D1903," ")</f>
        <v>45798</v>
      </c>
      <c r="G1909" s="27">
        <f>[1]DEPURADO!F1903</f>
        <v>44000</v>
      </c>
      <c r="H1909" s="28">
        <v>0</v>
      </c>
      <c r="I1909" s="28">
        <f>+[1]DEPURADO!M1903+[1]DEPURADO!N1903</f>
        <v>0</v>
      </c>
      <c r="J1909" s="28">
        <f>+[1]DEPURADO!R1903</f>
        <v>0</v>
      </c>
      <c r="K1909" s="29">
        <f>+[1]DEPURADO!P1903+[1]DEPURADO!Q1903</f>
        <v>0</v>
      </c>
      <c r="L1909" s="28">
        <v>0</v>
      </c>
      <c r="M1909" s="28">
        <v>0</v>
      </c>
      <c r="N1909" s="28">
        <f t="shared" si="203"/>
        <v>0</v>
      </c>
      <c r="O1909" s="28">
        <f t="shared" si="204"/>
        <v>44000</v>
      </c>
      <c r="P1909" s="24">
        <f>IF([1]DEPURADO!H1903&gt;1,0,[1]DEPURADO!B1903)</f>
        <v>126169</v>
      </c>
      <c r="Q1909" s="30">
        <f t="shared" si="205"/>
        <v>44000</v>
      </c>
      <c r="R1909" s="31">
        <f t="shared" si="206"/>
        <v>0</v>
      </c>
      <c r="S1909" s="31">
        <f>+[1]DEPURADO!J1903</f>
        <v>0</v>
      </c>
      <c r="T1909" s="23" t="s">
        <v>45</v>
      </c>
      <c r="U1909" s="31">
        <f>+[1]DEPURADO!I1903</f>
        <v>0</v>
      </c>
      <c r="V1909" s="30"/>
      <c r="W1909" s="23" t="s">
        <v>45</v>
      </c>
      <c r="X1909" s="31">
        <f>+[1]DEPURADO!K1903+[1]DEPURADO!L1903</f>
        <v>0</v>
      </c>
      <c r="Y1909" s="23" t="s">
        <v>45</v>
      </c>
      <c r="Z1909" s="31">
        <f t="shared" si="207"/>
        <v>0</v>
      </c>
      <c r="AA1909" s="31"/>
      <c r="AB1909" s="31">
        <v>0</v>
      </c>
      <c r="AC1909" s="31">
        <v>0</v>
      </c>
      <c r="AD1909" s="30"/>
      <c r="AE1909" s="30">
        <f>+[1]DEPURADO!K1903</f>
        <v>0</v>
      </c>
      <c r="AF1909" s="30">
        <v>0</v>
      </c>
      <c r="AG1909" s="30">
        <f t="shared" si="208"/>
        <v>44000</v>
      </c>
      <c r="AH1909" s="30">
        <v>0</v>
      </c>
      <c r="AI1909" s="30" t="str">
        <f>+[1]DEPURADO!G1903</f>
        <v>SALDO A FAVOR DEL PRESTADOR</v>
      </c>
      <c r="AJ1909" s="32"/>
      <c r="AK1909" s="33"/>
    </row>
    <row r="1910" spans="1:37" s="34" customFormat="1" x14ac:dyDescent="0.25">
      <c r="A1910" s="23">
        <f t="shared" si="209"/>
        <v>1902</v>
      </c>
      <c r="B1910" s="24" t="s">
        <v>44</v>
      </c>
      <c r="C1910" s="23" t="str">
        <f>+[1]DEPURADO!A1904</f>
        <v>HLC126179</v>
      </c>
      <c r="D1910" s="23">
        <f>+[1]DEPURADO!B1904</f>
        <v>126179</v>
      </c>
      <c r="E1910" s="25">
        <f>+[1]DEPURADO!C1904</f>
        <v>45716</v>
      </c>
      <c r="F1910" s="26">
        <f>+IF([1]DEPURADO!D1904&gt;1,[1]DEPURADO!D1904," ")</f>
        <v>45798</v>
      </c>
      <c r="G1910" s="27">
        <f>[1]DEPURADO!F1904</f>
        <v>44000</v>
      </c>
      <c r="H1910" s="28">
        <v>0</v>
      </c>
      <c r="I1910" s="28">
        <f>+[1]DEPURADO!M1904+[1]DEPURADO!N1904</f>
        <v>0</v>
      </c>
      <c r="J1910" s="28">
        <f>+[1]DEPURADO!R1904</f>
        <v>0</v>
      </c>
      <c r="K1910" s="29">
        <f>+[1]DEPURADO!P1904+[1]DEPURADO!Q1904</f>
        <v>0</v>
      </c>
      <c r="L1910" s="28">
        <v>0</v>
      </c>
      <c r="M1910" s="28">
        <v>0</v>
      </c>
      <c r="N1910" s="28">
        <f t="shared" si="203"/>
        <v>0</v>
      </c>
      <c r="O1910" s="28">
        <f t="shared" si="204"/>
        <v>44000</v>
      </c>
      <c r="P1910" s="24">
        <f>IF([1]DEPURADO!H1904&gt;1,0,[1]DEPURADO!B1904)</f>
        <v>126179</v>
      </c>
      <c r="Q1910" s="30">
        <f t="shared" si="205"/>
        <v>44000</v>
      </c>
      <c r="R1910" s="31">
        <f t="shared" si="206"/>
        <v>0</v>
      </c>
      <c r="S1910" s="31">
        <f>+[1]DEPURADO!J1904</f>
        <v>0</v>
      </c>
      <c r="T1910" s="23" t="s">
        <v>45</v>
      </c>
      <c r="U1910" s="31">
        <f>+[1]DEPURADO!I1904</f>
        <v>0</v>
      </c>
      <c r="V1910" s="30"/>
      <c r="W1910" s="23" t="s">
        <v>45</v>
      </c>
      <c r="X1910" s="31">
        <f>+[1]DEPURADO!K1904+[1]DEPURADO!L1904</f>
        <v>0</v>
      </c>
      <c r="Y1910" s="23" t="s">
        <v>45</v>
      </c>
      <c r="Z1910" s="31">
        <f t="shared" si="207"/>
        <v>0</v>
      </c>
      <c r="AA1910" s="31"/>
      <c r="AB1910" s="31">
        <v>0</v>
      </c>
      <c r="AC1910" s="31">
        <v>0</v>
      </c>
      <c r="AD1910" s="30"/>
      <c r="AE1910" s="30">
        <f>+[1]DEPURADO!K1904</f>
        <v>0</v>
      </c>
      <c r="AF1910" s="30">
        <v>0</v>
      </c>
      <c r="AG1910" s="30">
        <f t="shared" si="208"/>
        <v>44000</v>
      </c>
      <c r="AH1910" s="30">
        <v>0</v>
      </c>
      <c r="AI1910" s="30" t="str">
        <f>+[1]DEPURADO!G1904</f>
        <v>SALDO A FAVOR DEL PRESTADOR</v>
      </c>
      <c r="AJ1910" s="32"/>
      <c r="AK1910" s="33"/>
    </row>
    <row r="1911" spans="1:37" s="34" customFormat="1" x14ac:dyDescent="0.25">
      <c r="A1911" s="23">
        <f t="shared" si="209"/>
        <v>1903</v>
      </c>
      <c r="B1911" s="24" t="s">
        <v>44</v>
      </c>
      <c r="C1911" s="23" t="str">
        <f>+[1]DEPURADO!A1905</f>
        <v>HLC126170</v>
      </c>
      <c r="D1911" s="23">
        <f>+[1]DEPURADO!B1905</f>
        <v>126170</v>
      </c>
      <c r="E1911" s="25">
        <f>+[1]DEPURADO!C1905</f>
        <v>45716</v>
      </c>
      <c r="F1911" s="26">
        <f>+IF([1]DEPURADO!D1905&gt;1,[1]DEPURADO!D1905," ")</f>
        <v>45798</v>
      </c>
      <c r="G1911" s="27">
        <f>[1]DEPURADO!F1905</f>
        <v>44000</v>
      </c>
      <c r="H1911" s="28">
        <v>0</v>
      </c>
      <c r="I1911" s="28">
        <f>+[1]DEPURADO!M1905+[1]DEPURADO!N1905</f>
        <v>0</v>
      </c>
      <c r="J1911" s="28">
        <f>+[1]DEPURADO!R1905</f>
        <v>0</v>
      </c>
      <c r="K1911" s="29">
        <f>+[1]DEPURADO!P1905+[1]DEPURADO!Q1905</f>
        <v>0</v>
      </c>
      <c r="L1911" s="28">
        <v>0</v>
      </c>
      <c r="M1911" s="28">
        <v>0</v>
      </c>
      <c r="N1911" s="28">
        <f t="shared" si="203"/>
        <v>0</v>
      </c>
      <c r="O1911" s="28">
        <f t="shared" si="204"/>
        <v>44000</v>
      </c>
      <c r="P1911" s="24">
        <f>IF([1]DEPURADO!H1905&gt;1,0,[1]DEPURADO!B1905)</f>
        <v>126170</v>
      </c>
      <c r="Q1911" s="30">
        <f t="shared" si="205"/>
        <v>44000</v>
      </c>
      <c r="R1911" s="31">
        <f t="shared" si="206"/>
        <v>0</v>
      </c>
      <c r="S1911" s="31">
        <f>+[1]DEPURADO!J1905</f>
        <v>0</v>
      </c>
      <c r="T1911" s="23" t="s">
        <v>45</v>
      </c>
      <c r="U1911" s="31">
        <f>+[1]DEPURADO!I1905</f>
        <v>0</v>
      </c>
      <c r="V1911" s="30"/>
      <c r="W1911" s="23" t="s">
        <v>45</v>
      </c>
      <c r="X1911" s="31">
        <f>+[1]DEPURADO!K1905+[1]DEPURADO!L1905</f>
        <v>0</v>
      </c>
      <c r="Y1911" s="23" t="s">
        <v>45</v>
      </c>
      <c r="Z1911" s="31">
        <f t="shared" si="207"/>
        <v>0</v>
      </c>
      <c r="AA1911" s="31"/>
      <c r="AB1911" s="31">
        <v>0</v>
      </c>
      <c r="AC1911" s="31">
        <v>0</v>
      </c>
      <c r="AD1911" s="30"/>
      <c r="AE1911" s="30">
        <f>+[1]DEPURADO!K1905</f>
        <v>0</v>
      </c>
      <c r="AF1911" s="30">
        <v>0</v>
      </c>
      <c r="AG1911" s="30">
        <f t="shared" si="208"/>
        <v>44000</v>
      </c>
      <c r="AH1911" s="30">
        <v>0</v>
      </c>
      <c r="AI1911" s="30" t="str">
        <f>+[1]DEPURADO!G1905</f>
        <v>SALDO A FAVOR DEL PRESTADOR</v>
      </c>
      <c r="AJ1911" s="32"/>
      <c r="AK1911" s="33"/>
    </row>
    <row r="1912" spans="1:37" s="34" customFormat="1" x14ac:dyDescent="0.25">
      <c r="A1912" s="23">
        <f t="shared" si="209"/>
        <v>1904</v>
      </c>
      <c r="B1912" s="24" t="s">
        <v>44</v>
      </c>
      <c r="C1912" s="23" t="str">
        <f>+[1]DEPURADO!A1906</f>
        <v>HLC126164</v>
      </c>
      <c r="D1912" s="23">
        <f>+[1]DEPURADO!B1906</f>
        <v>126164</v>
      </c>
      <c r="E1912" s="25">
        <f>+[1]DEPURADO!C1906</f>
        <v>45716</v>
      </c>
      <c r="F1912" s="26">
        <f>+IF([1]DEPURADO!D1906&gt;1,[1]DEPURADO!D1906," ")</f>
        <v>45798</v>
      </c>
      <c r="G1912" s="27">
        <f>[1]DEPURADO!F1906</f>
        <v>44000</v>
      </c>
      <c r="H1912" s="28">
        <v>0</v>
      </c>
      <c r="I1912" s="28">
        <f>+[1]DEPURADO!M1906+[1]DEPURADO!N1906</f>
        <v>0</v>
      </c>
      <c r="J1912" s="28">
        <f>+[1]DEPURADO!R1906</f>
        <v>0</v>
      </c>
      <c r="K1912" s="29">
        <f>+[1]DEPURADO!P1906+[1]DEPURADO!Q1906</f>
        <v>0</v>
      </c>
      <c r="L1912" s="28">
        <v>0</v>
      </c>
      <c r="M1912" s="28">
        <v>0</v>
      </c>
      <c r="N1912" s="28">
        <f t="shared" si="203"/>
        <v>0</v>
      </c>
      <c r="O1912" s="28">
        <f t="shared" si="204"/>
        <v>44000</v>
      </c>
      <c r="P1912" s="24">
        <f>IF([1]DEPURADO!H1906&gt;1,0,[1]DEPURADO!B1906)</f>
        <v>126164</v>
      </c>
      <c r="Q1912" s="30">
        <f t="shared" si="205"/>
        <v>44000</v>
      </c>
      <c r="R1912" s="31">
        <f t="shared" si="206"/>
        <v>0</v>
      </c>
      <c r="S1912" s="31">
        <f>+[1]DEPURADO!J1906</f>
        <v>0</v>
      </c>
      <c r="T1912" s="23" t="s">
        <v>45</v>
      </c>
      <c r="U1912" s="31">
        <f>+[1]DEPURADO!I1906</f>
        <v>0</v>
      </c>
      <c r="V1912" s="30"/>
      <c r="W1912" s="23" t="s">
        <v>45</v>
      </c>
      <c r="X1912" s="31">
        <f>+[1]DEPURADO!K1906+[1]DEPURADO!L1906</f>
        <v>0</v>
      </c>
      <c r="Y1912" s="23" t="s">
        <v>45</v>
      </c>
      <c r="Z1912" s="31">
        <f t="shared" si="207"/>
        <v>0</v>
      </c>
      <c r="AA1912" s="31"/>
      <c r="AB1912" s="31">
        <v>0</v>
      </c>
      <c r="AC1912" s="31">
        <v>0</v>
      </c>
      <c r="AD1912" s="30"/>
      <c r="AE1912" s="30">
        <f>+[1]DEPURADO!K1906</f>
        <v>0</v>
      </c>
      <c r="AF1912" s="30">
        <v>0</v>
      </c>
      <c r="AG1912" s="30">
        <f t="shared" si="208"/>
        <v>44000</v>
      </c>
      <c r="AH1912" s="30">
        <v>0</v>
      </c>
      <c r="AI1912" s="30" t="str">
        <f>+[1]DEPURADO!G1906</f>
        <v>SALDO A FAVOR DEL PRESTADOR</v>
      </c>
      <c r="AJ1912" s="32"/>
      <c r="AK1912" s="33"/>
    </row>
    <row r="1913" spans="1:37" s="34" customFormat="1" x14ac:dyDescent="0.25">
      <c r="A1913" s="23">
        <f t="shared" si="209"/>
        <v>1905</v>
      </c>
      <c r="B1913" s="24" t="s">
        <v>44</v>
      </c>
      <c r="C1913" s="23" t="str">
        <f>+[1]DEPURADO!A1907</f>
        <v>HLC126186</v>
      </c>
      <c r="D1913" s="23">
        <f>+[1]DEPURADO!B1907</f>
        <v>126186</v>
      </c>
      <c r="E1913" s="25">
        <f>+[1]DEPURADO!C1907</f>
        <v>45716</v>
      </c>
      <c r="F1913" s="26">
        <f>+IF([1]DEPURADO!D1907&gt;1,[1]DEPURADO!D1907," ")</f>
        <v>45798</v>
      </c>
      <c r="G1913" s="27">
        <f>[1]DEPURADO!F1907</f>
        <v>44000</v>
      </c>
      <c r="H1913" s="28">
        <v>0</v>
      </c>
      <c r="I1913" s="28">
        <f>+[1]DEPURADO!M1907+[1]DEPURADO!N1907</f>
        <v>0</v>
      </c>
      <c r="J1913" s="28">
        <f>+[1]DEPURADO!R1907</f>
        <v>0</v>
      </c>
      <c r="K1913" s="29">
        <f>+[1]DEPURADO!P1907+[1]DEPURADO!Q1907</f>
        <v>0</v>
      </c>
      <c r="L1913" s="28">
        <v>0</v>
      </c>
      <c r="M1913" s="28">
        <v>0</v>
      </c>
      <c r="N1913" s="28">
        <f t="shared" si="203"/>
        <v>0</v>
      </c>
      <c r="O1913" s="28">
        <f t="shared" si="204"/>
        <v>44000</v>
      </c>
      <c r="P1913" s="24">
        <f>IF([1]DEPURADO!H1907&gt;1,0,[1]DEPURADO!B1907)</f>
        <v>126186</v>
      </c>
      <c r="Q1913" s="30">
        <f t="shared" si="205"/>
        <v>44000</v>
      </c>
      <c r="R1913" s="31">
        <f t="shared" si="206"/>
        <v>0</v>
      </c>
      <c r="S1913" s="31">
        <f>+[1]DEPURADO!J1907</f>
        <v>0</v>
      </c>
      <c r="T1913" s="23" t="s">
        <v>45</v>
      </c>
      <c r="U1913" s="31">
        <f>+[1]DEPURADO!I1907</f>
        <v>0</v>
      </c>
      <c r="V1913" s="30"/>
      <c r="W1913" s="23" t="s">
        <v>45</v>
      </c>
      <c r="X1913" s="31">
        <f>+[1]DEPURADO!K1907+[1]DEPURADO!L1907</f>
        <v>0</v>
      </c>
      <c r="Y1913" s="23" t="s">
        <v>45</v>
      </c>
      <c r="Z1913" s="31">
        <f t="shared" si="207"/>
        <v>0</v>
      </c>
      <c r="AA1913" s="31"/>
      <c r="AB1913" s="31">
        <v>0</v>
      </c>
      <c r="AC1913" s="31">
        <v>0</v>
      </c>
      <c r="AD1913" s="30"/>
      <c r="AE1913" s="30">
        <f>+[1]DEPURADO!K1907</f>
        <v>0</v>
      </c>
      <c r="AF1913" s="30">
        <v>0</v>
      </c>
      <c r="AG1913" s="30">
        <f t="shared" si="208"/>
        <v>44000</v>
      </c>
      <c r="AH1913" s="30">
        <v>0</v>
      </c>
      <c r="AI1913" s="30" t="str">
        <f>+[1]DEPURADO!G1907</f>
        <v>SALDO A FAVOR DEL PRESTADOR</v>
      </c>
      <c r="AJ1913" s="32"/>
      <c r="AK1913" s="33"/>
    </row>
    <row r="1914" spans="1:37" s="34" customFormat="1" x14ac:dyDescent="0.25">
      <c r="A1914" s="23">
        <f t="shared" si="209"/>
        <v>1906</v>
      </c>
      <c r="B1914" s="24" t="s">
        <v>44</v>
      </c>
      <c r="C1914" s="23" t="str">
        <f>+[1]DEPURADO!A1908</f>
        <v>HLC126182</v>
      </c>
      <c r="D1914" s="23">
        <f>+[1]DEPURADO!B1908</f>
        <v>126182</v>
      </c>
      <c r="E1914" s="25">
        <f>+[1]DEPURADO!C1908</f>
        <v>45716</v>
      </c>
      <c r="F1914" s="26">
        <f>+IF([1]DEPURADO!D1908&gt;1,[1]DEPURADO!D1908," ")</f>
        <v>45798</v>
      </c>
      <c r="G1914" s="27">
        <f>[1]DEPURADO!F1908</f>
        <v>44000</v>
      </c>
      <c r="H1914" s="28">
        <v>0</v>
      </c>
      <c r="I1914" s="28">
        <f>+[1]DEPURADO!M1908+[1]DEPURADO!N1908</f>
        <v>0</v>
      </c>
      <c r="J1914" s="28">
        <f>+[1]DEPURADO!R1908</f>
        <v>0</v>
      </c>
      <c r="K1914" s="29">
        <f>+[1]DEPURADO!P1908+[1]DEPURADO!Q1908</f>
        <v>0</v>
      </c>
      <c r="L1914" s="28">
        <v>0</v>
      </c>
      <c r="M1914" s="28">
        <v>0</v>
      </c>
      <c r="N1914" s="28">
        <f t="shared" si="203"/>
        <v>0</v>
      </c>
      <c r="O1914" s="28">
        <f t="shared" si="204"/>
        <v>44000</v>
      </c>
      <c r="P1914" s="24">
        <f>IF([1]DEPURADO!H1908&gt;1,0,[1]DEPURADO!B1908)</f>
        <v>126182</v>
      </c>
      <c r="Q1914" s="30">
        <f t="shared" si="205"/>
        <v>44000</v>
      </c>
      <c r="R1914" s="31">
        <f t="shared" si="206"/>
        <v>0</v>
      </c>
      <c r="S1914" s="31">
        <f>+[1]DEPURADO!J1908</f>
        <v>0</v>
      </c>
      <c r="T1914" s="23" t="s">
        <v>45</v>
      </c>
      <c r="U1914" s="31">
        <f>+[1]DEPURADO!I1908</f>
        <v>0</v>
      </c>
      <c r="V1914" s="30"/>
      <c r="W1914" s="23" t="s">
        <v>45</v>
      </c>
      <c r="X1914" s="31">
        <f>+[1]DEPURADO!K1908+[1]DEPURADO!L1908</f>
        <v>0</v>
      </c>
      <c r="Y1914" s="23" t="s">
        <v>45</v>
      </c>
      <c r="Z1914" s="31">
        <f t="shared" si="207"/>
        <v>0</v>
      </c>
      <c r="AA1914" s="31"/>
      <c r="AB1914" s="31">
        <v>0</v>
      </c>
      <c r="AC1914" s="31">
        <v>0</v>
      </c>
      <c r="AD1914" s="30"/>
      <c r="AE1914" s="30">
        <f>+[1]DEPURADO!K1908</f>
        <v>0</v>
      </c>
      <c r="AF1914" s="30">
        <v>0</v>
      </c>
      <c r="AG1914" s="30">
        <f t="shared" si="208"/>
        <v>44000</v>
      </c>
      <c r="AH1914" s="30">
        <v>0</v>
      </c>
      <c r="AI1914" s="30" t="str">
        <f>+[1]DEPURADO!G1908</f>
        <v>SALDO A FAVOR DEL PRESTADOR</v>
      </c>
      <c r="AJ1914" s="32"/>
      <c r="AK1914" s="33"/>
    </row>
    <row r="1915" spans="1:37" s="34" customFormat="1" x14ac:dyDescent="0.25">
      <c r="A1915" s="23">
        <f t="shared" si="209"/>
        <v>1907</v>
      </c>
      <c r="B1915" s="24" t="s">
        <v>44</v>
      </c>
      <c r="C1915" s="23" t="str">
        <f>+[1]DEPURADO!A1909</f>
        <v>HLC126157</v>
      </c>
      <c r="D1915" s="23">
        <f>+[1]DEPURADO!B1909</f>
        <v>126157</v>
      </c>
      <c r="E1915" s="25">
        <f>+[1]DEPURADO!C1909</f>
        <v>45716</v>
      </c>
      <c r="F1915" s="26">
        <f>+IF([1]DEPURADO!D1909&gt;1,[1]DEPURADO!D1909," ")</f>
        <v>45798</v>
      </c>
      <c r="G1915" s="27">
        <f>[1]DEPURADO!F1909</f>
        <v>44000</v>
      </c>
      <c r="H1915" s="28">
        <v>0</v>
      </c>
      <c r="I1915" s="28">
        <f>+[1]DEPURADO!M1909+[1]DEPURADO!N1909</f>
        <v>0</v>
      </c>
      <c r="J1915" s="28">
        <f>+[1]DEPURADO!R1909</f>
        <v>0</v>
      </c>
      <c r="K1915" s="29">
        <f>+[1]DEPURADO!P1909+[1]DEPURADO!Q1909</f>
        <v>0</v>
      </c>
      <c r="L1915" s="28">
        <v>0</v>
      </c>
      <c r="M1915" s="28">
        <v>0</v>
      </c>
      <c r="N1915" s="28">
        <f t="shared" si="203"/>
        <v>0</v>
      </c>
      <c r="O1915" s="28">
        <f t="shared" si="204"/>
        <v>44000</v>
      </c>
      <c r="P1915" s="24">
        <f>IF([1]DEPURADO!H1909&gt;1,0,[1]DEPURADO!B1909)</f>
        <v>126157</v>
      </c>
      <c r="Q1915" s="30">
        <f t="shared" si="205"/>
        <v>44000</v>
      </c>
      <c r="R1915" s="31">
        <f t="shared" si="206"/>
        <v>0</v>
      </c>
      <c r="S1915" s="31">
        <f>+[1]DEPURADO!J1909</f>
        <v>0</v>
      </c>
      <c r="T1915" s="23" t="s">
        <v>45</v>
      </c>
      <c r="U1915" s="31">
        <f>+[1]DEPURADO!I1909</f>
        <v>0</v>
      </c>
      <c r="V1915" s="30"/>
      <c r="W1915" s="23" t="s">
        <v>45</v>
      </c>
      <c r="X1915" s="31">
        <f>+[1]DEPURADO!K1909+[1]DEPURADO!L1909</f>
        <v>0</v>
      </c>
      <c r="Y1915" s="23" t="s">
        <v>45</v>
      </c>
      <c r="Z1915" s="31">
        <f t="shared" si="207"/>
        <v>0</v>
      </c>
      <c r="AA1915" s="31"/>
      <c r="AB1915" s="31">
        <v>0</v>
      </c>
      <c r="AC1915" s="31">
        <v>0</v>
      </c>
      <c r="AD1915" s="30"/>
      <c r="AE1915" s="30">
        <f>+[1]DEPURADO!K1909</f>
        <v>0</v>
      </c>
      <c r="AF1915" s="30">
        <v>0</v>
      </c>
      <c r="AG1915" s="30">
        <f t="shared" si="208"/>
        <v>44000</v>
      </c>
      <c r="AH1915" s="30">
        <v>0</v>
      </c>
      <c r="AI1915" s="30" t="str">
        <f>+[1]DEPURADO!G1909</f>
        <v>SALDO A FAVOR DEL PRESTADOR</v>
      </c>
      <c r="AJ1915" s="32"/>
      <c r="AK1915" s="33"/>
    </row>
    <row r="1916" spans="1:37" s="34" customFormat="1" x14ac:dyDescent="0.25">
      <c r="A1916" s="23">
        <f t="shared" si="209"/>
        <v>1908</v>
      </c>
      <c r="B1916" s="24" t="s">
        <v>44</v>
      </c>
      <c r="C1916" s="23" t="str">
        <f>+[1]DEPURADO!A1910</f>
        <v>HLC126150</v>
      </c>
      <c r="D1916" s="23">
        <f>+[1]DEPURADO!B1910</f>
        <v>126150</v>
      </c>
      <c r="E1916" s="25">
        <f>+[1]DEPURADO!C1910</f>
        <v>45716</v>
      </c>
      <c r="F1916" s="26">
        <f>+IF([1]DEPURADO!D1910&gt;1,[1]DEPURADO!D1910," ")</f>
        <v>45798</v>
      </c>
      <c r="G1916" s="27">
        <f>[1]DEPURADO!F1910</f>
        <v>44000</v>
      </c>
      <c r="H1916" s="28">
        <v>0</v>
      </c>
      <c r="I1916" s="28">
        <f>+[1]DEPURADO!M1910+[1]DEPURADO!N1910</f>
        <v>0</v>
      </c>
      <c r="J1916" s="28">
        <f>+[1]DEPURADO!R1910</f>
        <v>0</v>
      </c>
      <c r="K1916" s="29">
        <f>+[1]DEPURADO!P1910+[1]DEPURADO!Q1910</f>
        <v>0</v>
      </c>
      <c r="L1916" s="28">
        <v>0</v>
      </c>
      <c r="M1916" s="28">
        <v>0</v>
      </c>
      <c r="N1916" s="28">
        <f t="shared" si="203"/>
        <v>0</v>
      </c>
      <c r="O1916" s="28">
        <f t="shared" si="204"/>
        <v>44000</v>
      </c>
      <c r="P1916" s="24">
        <f>IF([1]DEPURADO!H1910&gt;1,0,[1]DEPURADO!B1910)</f>
        <v>126150</v>
      </c>
      <c r="Q1916" s="30">
        <f t="shared" si="205"/>
        <v>44000</v>
      </c>
      <c r="R1916" s="31">
        <f t="shared" si="206"/>
        <v>0</v>
      </c>
      <c r="S1916" s="31">
        <f>+[1]DEPURADO!J1910</f>
        <v>0</v>
      </c>
      <c r="T1916" s="23" t="s">
        <v>45</v>
      </c>
      <c r="U1916" s="31">
        <f>+[1]DEPURADO!I1910</f>
        <v>0</v>
      </c>
      <c r="V1916" s="30"/>
      <c r="W1916" s="23" t="s">
        <v>45</v>
      </c>
      <c r="X1916" s="31">
        <f>+[1]DEPURADO!K1910+[1]DEPURADO!L1910</f>
        <v>0</v>
      </c>
      <c r="Y1916" s="23" t="s">
        <v>45</v>
      </c>
      <c r="Z1916" s="31">
        <f t="shared" si="207"/>
        <v>0</v>
      </c>
      <c r="AA1916" s="31"/>
      <c r="AB1916" s="31">
        <v>0</v>
      </c>
      <c r="AC1916" s="31">
        <v>0</v>
      </c>
      <c r="AD1916" s="30"/>
      <c r="AE1916" s="30">
        <f>+[1]DEPURADO!K1910</f>
        <v>0</v>
      </c>
      <c r="AF1916" s="30">
        <v>0</v>
      </c>
      <c r="AG1916" s="30">
        <f t="shared" si="208"/>
        <v>44000</v>
      </c>
      <c r="AH1916" s="30">
        <v>0</v>
      </c>
      <c r="AI1916" s="30" t="str">
        <f>+[1]DEPURADO!G1910</f>
        <v>SALDO A FAVOR DEL PRESTADOR</v>
      </c>
      <c r="AJ1916" s="32"/>
      <c r="AK1916" s="33"/>
    </row>
    <row r="1917" spans="1:37" s="34" customFormat="1" x14ac:dyDescent="0.25">
      <c r="A1917" s="23">
        <f t="shared" si="209"/>
        <v>1909</v>
      </c>
      <c r="B1917" s="24" t="s">
        <v>44</v>
      </c>
      <c r="C1917" s="23" t="str">
        <f>+[1]DEPURADO!A1911</f>
        <v>HLC126185</v>
      </c>
      <c r="D1917" s="23">
        <f>+[1]DEPURADO!B1911</f>
        <v>126185</v>
      </c>
      <c r="E1917" s="25">
        <f>+[1]DEPURADO!C1911</f>
        <v>45716</v>
      </c>
      <c r="F1917" s="26">
        <f>+IF([1]DEPURADO!D1911&gt;1,[1]DEPURADO!D1911," ")</f>
        <v>45798</v>
      </c>
      <c r="G1917" s="27">
        <f>[1]DEPURADO!F1911</f>
        <v>44000</v>
      </c>
      <c r="H1917" s="28">
        <v>0</v>
      </c>
      <c r="I1917" s="28">
        <f>+[1]DEPURADO!M1911+[1]DEPURADO!N1911</f>
        <v>0</v>
      </c>
      <c r="J1917" s="28">
        <f>+[1]DEPURADO!R1911</f>
        <v>0</v>
      </c>
      <c r="K1917" s="29">
        <f>+[1]DEPURADO!P1911+[1]DEPURADO!Q1911</f>
        <v>0</v>
      </c>
      <c r="L1917" s="28">
        <v>0</v>
      </c>
      <c r="M1917" s="28">
        <v>0</v>
      </c>
      <c r="N1917" s="28">
        <f t="shared" si="203"/>
        <v>0</v>
      </c>
      <c r="O1917" s="28">
        <f t="shared" si="204"/>
        <v>44000</v>
      </c>
      <c r="P1917" s="24">
        <f>IF([1]DEPURADO!H1911&gt;1,0,[1]DEPURADO!B1911)</f>
        <v>126185</v>
      </c>
      <c r="Q1917" s="30">
        <f t="shared" si="205"/>
        <v>44000</v>
      </c>
      <c r="R1917" s="31">
        <f t="shared" si="206"/>
        <v>0</v>
      </c>
      <c r="S1917" s="31">
        <f>+[1]DEPURADO!J1911</f>
        <v>0</v>
      </c>
      <c r="T1917" s="23" t="s">
        <v>45</v>
      </c>
      <c r="U1917" s="31">
        <f>+[1]DEPURADO!I1911</f>
        <v>0</v>
      </c>
      <c r="V1917" s="30"/>
      <c r="W1917" s="23" t="s">
        <v>45</v>
      </c>
      <c r="X1917" s="31">
        <f>+[1]DEPURADO!K1911+[1]DEPURADO!L1911</f>
        <v>0</v>
      </c>
      <c r="Y1917" s="23" t="s">
        <v>45</v>
      </c>
      <c r="Z1917" s="31">
        <f t="shared" si="207"/>
        <v>0</v>
      </c>
      <c r="AA1917" s="31"/>
      <c r="AB1917" s="31">
        <v>0</v>
      </c>
      <c r="AC1917" s="31">
        <v>0</v>
      </c>
      <c r="AD1917" s="30"/>
      <c r="AE1917" s="30">
        <f>+[1]DEPURADO!K1911</f>
        <v>0</v>
      </c>
      <c r="AF1917" s="30">
        <v>0</v>
      </c>
      <c r="AG1917" s="30">
        <f t="shared" si="208"/>
        <v>44000</v>
      </c>
      <c r="AH1917" s="30">
        <v>0</v>
      </c>
      <c r="AI1917" s="30" t="str">
        <f>+[1]DEPURADO!G1911</f>
        <v>SALDO A FAVOR DEL PRESTADOR</v>
      </c>
      <c r="AJ1917" s="32"/>
      <c r="AK1917" s="33"/>
    </row>
    <row r="1918" spans="1:37" s="34" customFormat="1" x14ac:dyDescent="0.25">
      <c r="A1918" s="23">
        <f t="shared" si="209"/>
        <v>1910</v>
      </c>
      <c r="B1918" s="24" t="s">
        <v>44</v>
      </c>
      <c r="C1918" s="23" t="str">
        <f>+[1]DEPURADO!A1912</f>
        <v>HLC126175</v>
      </c>
      <c r="D1918" s="23">
        <f>+[1]DEPURADO!B1912</f>
        <v>126175</v>
      </c>
      <c r="E1918" s="25">
        <f>+[1]DEPURADO!C1912</f>
        <v>45716</v>
      </c>
      <c r="F1918" s="26">
        <f>+IF([1]DEPURADO!D1912&gt;1,[1]DEPURADO!D1912," ")</f>
        <v>45798</v>
      </c>
      <c r="G1918" s="27">
        <f>[1]DEPURADO!F1912</f>
        <v>44000</v>
      </c>
      <c r="H1918" s="28">
        <v>0</v>
      </c>
      <c r="I1918" s="28">
        <f>+[1]DEPURADO!M1912+[1]DEPURADO!N1912</f>
        <v>0</v>
      </c>
      <c r="J1918" s="28">
        <f>+[1]DEPURADO!R1912</f>
        <v>0</v>
      </c>
      <c r="K1918" s="29">
        <f>+[1]DEPURADO!P1912+[1]DEPURADO!Q1912</f>
        <v>0</v>
      </c>
      <c r="L1918" s="28">
        <v>0</v>
      </c>
      <c r="M1918" s="28">
        <v>0</v>
      </c>
      <c r="N1918" s="28">
        <f t="shared" si="203"/>
        <v>0</v>
      </c>
      <c r="O1918" s="28">
        <f t="shared" si="204"/>
        <v>44000</v>
      </c>
      <c r="P1918" s="24">
        <f>IF([1]DEPURADO!H1912&gt;1,0,[1]DEPURADO!B1912)</f>
        <v>126175</v>
      </c>
      <c r="Q1918" s="30">
        <f t="shared" si="205"/>
        <v>44000</v>
      </c>
      <c r="R1918" s="31">
        <f t="shared" si="206"/>
        <v>0</v>
      </c>
      <c r="S1918" s="31">
        <f>+[1]DEPURADO!J1912</f>
        <v>0</v>
      </c>
      <c r="T1918" s="23" t="s">
        <v>45</v>
      </c>
      <c r="U1918" s="31">
        <f>+[1]DEPURADO!I1912</f>
        <v>0</v>
      </c>
      <c r="V1918" s="30"/>
      <c r="W1918" s="23" t="s">
        <v>45</v>
      </c>
      <c r="X1918" s="31">
        <f>+[1]DEPURADO!K1912+[1]DEPURADO!L1912</f>
        <v>0</v>
      </c>
      <c r="Y1918" s="23" t="s">
        <v>45</v>
      </c>
      <c r="Z1918" s="31">
        <f t="shared" si="207"/>
        <v>0</v>
      </c>
      <c r="AA1918" s="31"/>
      <c r="AB1918" s="31">
        <v>0</v>
      </c>
      <c r="AC1918" s="31">
        <v>0</v>
      </c>
      <c r="AD1918" s="30"/>
      <c r="AE1918" s="30">
        <f>+[1]DEPURADO!K1912</f>
        <v>0</v>
      </c>
      <c r="AF1918" s="30">
        <v>0</v>
      </c>
      <c r="AG1918" s="30">
        <f t="shared" si="208"/>
        <v>44000</v>
      </c>
      <c r="AH1918" s="30">
        <v>0</v>
      </c>
      <c r="AI1918" s="30" t="str">
        <f>+[1]DEPURADO!G1912</f>
        <v>SALDO A FAVOR DEL PRESTADOR</v>
      </c>
      <c r="AJ1918" s="32"/>
      <c r="AK1918" s="33"/>
    </row>
    <row r="1919" spans="1:37" s="34" customFormat="1" x14ac:dyDescent="0.25">
      <c r="A1919" s="23">
        <f t="shared" si="209"/>
        <v>1911</v>
      </c>
      <c r="B1919" s="24" t="s">
        <v>44</v>
      </c>
      <c r="C1919" s="23" t="str">
        <f>+[1]DEPURADO!A1913</f>
        <v>HLC126149</v>
      </c>
      <c r="D1919" s="23">
        <f>+[1]DEPURADO!B1913</f>
        <v>126149</v>
      </c>
      <c r="E1919" s="25">
        <f>+[1]DEPURADO!C1913</f>
        <v>45716</v>
      </c>
      <c r="F1919" s="26">
        <f>+IF([1]DEPURADO!D1913&gt;1,[1]DEPURADO!D1913," ")</f>
        <v>45798</v>
      </c>
      <c r="G1919" s="27">
        <f>[1]DEPURADO!F1913</f>
        <v>44000</v>
      </c>
      <c r="H1919" s="28">
        <v>0</v>
      </c>
      <c r="I1919" s="28">
        <f>+[1]DEPURADO!M1913+[1]DEPURADO!N1913</f>
        <v>0</v>
      </c>
      <c r="J1919" s="28">
        <f>+[1]DEPURADO!R1913</f>
        <v>0</v>
      </c>
      <c r="K1919" s="29">
        <f>+[1]DEPURADO!P1913+[1]DEPURADO!Q1913</f>
        <v>0</v>
      </c>
      <c r="L1919" s="28">
        <v>0</v>
      </c>
      <c r="M1919" s="28">
        <v>0</v>
      </c>
      <c r="N1919" s="28">
        <f t="shared" si="203"/>
        <v>0</v>
      </c>
      <c r="O1919" s="28">
        <f t="shared" si="204"/>
        <v>44000</v>
      </c>
      <c r="P1919" s="24">
        <f>IF([1]DEPURADO!H1913&gt;1,0,[1]DEPURADO!B1913)</f>
        <v>126149</v>
      </c>
      <c r="Q1919" s="30">
        <f t="shared" si="205"/>
        <v>44000</v>
      </c>
      <c r="R1919" s="31">
        <f t="shared" si="206"/>
        <v>0</v>
      </c>
      <c r="S1919" s="31">
        <f>+[1]DEPURADO!J1913</f>
        <v>0</v>
      </c>
      <c r="T1919" s="23" t="s">
        <v>45</v>
      </c>
      <c r="U1919" s="31">
        <f>+[1]DEPURADO!I1913</f>
        <v>0</v>
      </c>
      <c r="V1919" s="30"/>
      <c r="W1919" s="23" t="s">
        <v>45</v>
      </c>
      <c r="X1919" s="31">
        <f>+[1]DEPURADO!K1913+[1]DEPURADO!L1913</f>
        <v>0</v>
      </c>
      <c r="Y1919" s="23" t="s">
        <v>45</v>
      </c>
      <c r="Z1919" s="31">
        <f t="shared" si="207"/>
        <v>0</v>
      </c>
      <c r="AA1919" s="31"/>
      <c r="AB1919" s="31">
        <v>0</v>
      </c>
      <c r="AC1919" s="31">
        <v>0</v>
      </c>
      <c r="AD1919" s="30"/>
      <c r="AE1919" s="30">
        <f>+[1]DEPURADO!K1913</f>
        <v>0</v>
      </c>
      <c r="AF1919" s="30">
        <v>0</v>
      </c>
      <c r="AG1919" s="30">
        <f t="shared" si="208"/>
        <v>44000</v>
      </c>
      <c r="AH1919" s="30">
        <v>0</v>
      </c>
      <c r="AI1919" s="30" t="str">
        <f>+[1]DEPURADO!G1913</f>
        <v>SALDO A FAVOR DEL PRESTADOR</v>
      </c>
      <c r="AJ1919" s="32"/>
      <c r="AK1919" s="33"/>
    </row>
    <row r="1920" spans="1:37" s="34" customFormat="1" x14ac:dyDescent="0.25">
      <c r="A1920" s="23">
        <f t="shared" si="209"/>
        <v>1912</v>
      </c>
      <c r="B1920" s="24" t="s">
        <v>44</v>
      </c>
      <c r="C1920" s="23" t="str">
        <f>+[1]DEPURADO!A1914</f>
        <v>HLC126171</v>
      </c>
      <c r="D1920" s="23">
        <f>+[1]DEPURADO!B1914</f>
        <v>126171</v>
      </c>
      <c r="E1920" s="25">
        <f>+[1]DEPURADO!C1914</f>
        <v>45716</v>
      </c>
      <c r="F1920" s="26">
        <f>+IF([1]DEPURADO!D1914&gt;1,[1]DEPURADO!D1914," ")</f>
        <v>45798</v>
      </c>
      <c r="G1920" s="27">
        <f>[1]DEPURADO!F1914</f>
        <v>44000</v>
      </c>
      <c r="H1920" s="28">
        <v>0</v>
      </c>
      <c r="I1920" s="28">
        <f>+[1]DEPURADO!M1914+[1]DEPURADO!N1914</f>
        <v>0</v>
      </c>
      <c r="J1920" s="28">
        <f>+[1]DEPURADO!R1914</f>
        <v>0</v>
      </c>
      <c r="K1920" s="29">
        <f>+[1]DEPURADO!P1914+[1]DEPURADO!Q1914</f>
        <v>0</v>
      </c>
      <c r="L1920" s="28">
        <v>0</v>
      </c>
      <c r="M1920" s="28">
        <v>0</v>
      </c>
      <c r="N1920" s="28">
        <f t="shared" si="203"/>
        <v>0</v>
      </c>
      <c r="O1920" s="28">
        <f t="shared" si="204"/>
        <v>44000</v>
      </c>
      <c r="P1920" s="24">
        <f>IF([1]DEPURADO!H1914&gt;1,0,[1]DEPURADO!B1914)</f>
        <v>126171</v>
      </c>
      <c r="Q1920" s="30">
        <f t="shared" si="205"/>
        <v>44000</v>
      </c>
      <c r="R1920" s="31">
        <f t="shared" si="206"/>
        <v>0</v>
      </c>
      <c r="S1920" s="31">
        <f>+[1]DEPURADO!J1914</f>
        <v>0</v>
      </c>
      <c r="T1920" s="23" t="s">
        <v>45</v>
      </c>
      <c r="U1920" s="31">
        <f>+[1]DEPURADO!I1914</f>
        <v>0</v>
      </c>
      <c r="V1920" s="30"/>
      <c r="W1920" s="23" t="s">
        <v>45</v>
      </c>
      <c r="X1920" s="31">
        <f>+[1]DEPURADO!K1914+[1]DEPURADO!L1914</f>
        <v>0</v>
      </c>
      <c r="Y1920" s="23" t="s">
        <v>45</v>
      </c>
      <c r="Z1920" s="31">
        <f t="shared" si="207"/>
        <v>0</v>
      </c>
      <c r="AA1920" s="31"/>
      <c r="AB1920" s="31">
        <v>0</v>
      </c>
      <c r="AC1920" s="31">
        <v>0</v>
      </c>
      <c r="AD1920" s="30"/>
      <c r="AE1920" s="30">
        <f>+[1]DEPURADO!K1914</f>
        <v>0</v>
      </c>
      <c r="AF1920" s="30">
        <v>0</v>
      </c>
      <c r="AG1920" s="30">
        <f t="shared" si="208"/>
        <v>44000</v>
      </c>
      <c r="AH1920" s="30">
        <v>0</v>
      </c>
      <c r="AI1920" s="30" t="str">
        <f>+[1]DEPURADO!G1914</f>
        <v>SALDO A FAVOR DEL PRESTADOR</v>
      </c>
      <c r="AJ1920" s="32"/>
      <c r="AK1920" s="33"/>
    </row>
    <row r="1921" spans="1:37" s="34" customFormat="1" x14ac:dyDescent="0.25">
      <c r="A1921" s="23">
        <f t="shared" si="209"/>
        <v>1913</v>
      </c>
      <c r="B1921" s="24" t="s">
        <v>44</v>
      </c>
      <c r="C1921" s="23" t="str">
        <f>+[1]DEPURADO!A1915</f>
        <v>HLC126173</v>
      </c>
      <c r="D1921" s="23">
        <f>+[1]DEPURADO!B1915</f>
        <v>126173</v>
      </c>
      <c r="E1921" s="25">
        <f>+[1]DEPURADO!C1915</f>
        <v>45716</v>
      </c>
      <c r="F1921" s="26">
        <f>+IF([1]DEPURADO!D1915&gt;1,[1]DEPURADO!D1915," ")</f>
        <v>45798</v>
      </c>
      <c r="G1921" s="27">
        <f>[1]DEPURADO!F1915</f>
        <v>44000</v>
      </c>
      <c r="H1921" s="28">
        <v>0</v>
      </c>
      <c r="I1921" s="28">
        <f>+[1]DEPURADO!M1915+[1]DEPURADO!N1915</f>
        <v>0</v>
      </c>
      <c r="J1921" s="28">
        <f>+[1]DEPURADO!R1915</f>
        <v>0</v>
      </c>
      <c r="K1921" s="29">
        <f>+[1]DEPURADO!P1915+[1]DEPURADO!Q1915</f>
        <v>0</v>
      </c>
      <c r="L1921" s="28">
        <v>0</v>
      </c>
      <c r="M1921" s="28">
        <v>0</v>
      </c>
      <c r="N1921" s="28">
        <f t="shared" si="203"/>
        <v>0</v>
      </c>
      <c r="O1921" s="28">
        <f t="shared" si="204"/>
        <v>44000</v>
      </c>
      <c r="P1921" s="24">
        <f>IF([1]DEPURADO!H1915&gt;1,0,[1]DEPURADO!B1915)</f>
        <v>126173</v>
      </c>
      <c r="Q1921" s="30">
        <f t="shared" si="205"/>
        <v>44000</v>
      </c>
      <c r="R1921" s="31">
        <f t="shared" si="206"/>
        <v>0</v>
      </c>
      <c r="S1921" s="31">
        <f>+[1]DEPURADO!J1915</f>
        <v>0</v>
      </c>
      <c r="T1921" s="23" t="s">
        <v>45</v>
      </c>
      <c r="U1921" s="31">
        <f>+[1]DEPURADO!I1915</f>
        <v>0</v>
      </c>
      <c r="V1921" s="30"/>
      <c r="W1921" s="23" t="s">
        <v>45</v>
      </c>
      <c r="X1921" s="31">
        <f>+[1]DEPURADO!K1915+[1]DEPURADO!L1915</f>
        <v>0</v>
      </c>
      <c r="Y1921" s="23" t="s">
        <v>45</v>
      </c>
      <c r="Z1921" s="31">
        <f t="shared" si="207"/>
        <v>0</v>
      </c>
      <c r="AA1921" s="31"/>
      <c r="AB1921" s="31">
        <v>0</v>
      </c>
      <c r="AC1921" s="31">
        <v>0</v>
      </c>
      <c r="AD1921" s="30"/>
      <c r="AE1921" s="30">
        <f>+[1]DEPURADO!K1915</f>
        <v>0</v>
      </c>
      <c r="AF1921" s="30">
        <v>0</v>
      </c>
      <c r="AG1921" s="30">
        <f t="shared" si="208"/>
        <v>44000</v>
      </c>
      <c r="AH1921" s="30">
        <v>0</v>
      </c>
      <c r="AI1921" s="30" t="str">
        <f>+[1]DEPURADO!G1915</f>
        <v>SALDO A FAVOR DEL PRESTADOR</v>
      </c>
      <c r="AJ1921" s="32"/>
      <c r="AK1921" s="33"/>
    </row>
    <row r="1922" spans="1:37" s="34" customFormat="1" x14ac:dyDescent="0.25">
      <c r="A1922" s="23">
        <f t="shared" si="209"/>
        <v>1914</v>
      </c>
      <c r="B1922" s="24" t="s">
        <v>44</v>
      </c>
      <c r="C1922" s="23" t="str">
        <f>+[1]DEPURADO!A1916</f>
        <v>HLC126181</v>
      </c>
      <c r="D1922" s="23">
        <f>+[1]DEPURADO!B1916</f>
        <v>126181</v>
      </c>
      <c r="E1922" s="25">
        <f>+[1]DEPURADO!C1916</f>
        <v>45716</v>
      </c>
      <c r="F1922" s="26">
        <f>+IF([1]DEPURADO!D1916&gt;1,[1]DEPURADO!D1916," ")</f>
        <v>45798</v>
      </c>
      <c r="G1922" s="27">
        <f>[1]DEPURADO!F1916</f>
        <v>44000</v>
      </c>
      <c r="H1922" s="28">
        <v>0</v>
      </c>
      <c r="I1922" s="28">
        <f>+[1]DEPURADO!M1916+[1]DEPURADO!N1916</f>
        <v>0</v>
      </c>
      <c r="J1922" s="28">
        <f>+[1]DEPURADO!R1916</f>
        <v>0</v>
      </c>
      <c r="K1922" s="29">
        <f>+[1]DEPURADO!P1916+[1]DEPURADO!Q1916</f>
        <v>0</v>
      </c>
      <c r="L1922" s="28">
        <v>0</v>
      </c>
      <c r="M1922" s="28">
        <v>0</v>
      </c>
      <c r="N1922" s="28">
        <f t="shared" si="203"/>
        <v>0</v>
      </c>
      <c r="O1922" s="28">
        <f t="shared" si="204"/>
        <v>44000</v>
      </c>
      <c r="P1922" s="24">
        <f>IF([1]DEPURADO!H1916&gt;1,0,[1]DEPURADO!B1916)</f>
        <v>126181</v>
      </c>
      <c r="Q1922" s="30">
        <f t="shared" si="205"/>
        <v>44000</v>
      </c>
      <c r="R1922" s="31">
        <f t="shared" si="206"/>
        <v>0</v>
      </c>
      <c r="S1922" s="31">
        <f>+[1]DEPURADO!J1916</f>
        <v>0</v>
      </c>
      <c r="T1922" s="23" t="s">
        <v>45</v>
      </c>
      <c r="U1922" s="31">
        <f>+[1]DEPURADO!I1916</f>
        <v>0</v>
      </c>
      <c r="V1922" s="30"/>
      <c r="W1922" s="23" t="s">
        <v>45</v>
      </c>
      <c r="X1922" s="31">
        <f>+[1]DEPURADO!K1916+[1]DEPURADO!L1916</f>
        <v>0</v>
      </c>
      <c r="Y1922" s="23" t="s">
        <v>45</v>
      </c>
      <c r="Z1922" s="31">
        <f t="shared" si="207"/>
        <v>0</v>
      </c>
      <c r="AA1922" s="31"/>
      <c r="AB1922" s="31">
        <v>0</v>
      </c>
      <c r="AC1922" s="31">
        <v>0</v>
      </c>
      <c r="AD1922" s="30"/>
      <c r="AE1922" s="30">
        <f>+[1]DEPURADO!K1916</f>
        <v>0</v>
      </c>
      <c r="AF1922" s="30">
        <v>0</v>
      </c>
      <c r="AG1922" s="30">
        <f t="shared" si="208"/>
        <v>44000</v>
      </c>
      <c r="AH1922" s="30">
        <v>0</v>
      </c>
      <c r="AI1922" s="30" t="str">
        <f>+[1]DEPURADO!G1916</f>
        <v>SALDO A FAVOR DEL PRESTADOR</v>
      </c>
      <c r="AJ1922" s="32"/>
      <c r="AK1922" s="33"/>
    </row>
    <row r="1923" spans="1:37" s="34" customFormat="1" x14ac:dyDescent="0.25">
      <c r="A1923" s="23">
        <f t="shared" si="209"/>
        <v>1915</v>
      </c>
      <c r="B1923" s="24" t="s">
        <v>44</v>
      </c>
      <c r="C1923" s="23" t="str">
        <f>+[1]DEPURADO!A1917</f>
        <v>HLC126162</v>
      </c>
      <c r="D1923" s="23">
        <f>+[1]DEPURADO!B1917</f>
        <v>126162</v>
      </c>
      <c r="E1923" s="25">
        <f>+[1]DEPURADO!C1917</f>
        <v>45716</v>
      </c>
      <c r="F1923" s="26">
        <f>+IF([1]DEPURADO!D1917&gt;1,[1]DEPURADO!D1917," ")</f>
        <v>45798</v>
      </c>
      <c r="G1923" s="27">
        <f>[1]DEPURADO!F1917</f>
        <v>44000</v>
      </c>
      <c r="H1923" s="28">
        <v>0</v>
      </c>
      <c r="I1923" s="28">
        <f>+[1]DEPURADO!M1917+[1]DEPURADO!N1917</f>
        <v>0</v>
      </c>
      <c r="J1923" s="28">
        <f>+[1]DEPURADO!R1917</f>
        <v>0</v>
      </c>
      <c r="K1923" s="29">
        <f>+[1]DEPURADO!P1917+[1]DEPURADO!Q1917</f>
        <v>0</v>
      </c>
      <c r="L1923" s="28">
        <v>0</v>
      </c>
      <c r="M1923" s="28">
        <v>0</v>
      </c>
      <c r="N1923" s="28">
        <f t="shared" si="203"/>
        <v>0</v>
      </c>
      <c r="O1923" s="28">
        <f t="shared" si="204"/>
        <v>44000</v>
      </c>
      <c r="P1923" s="24">
        <f>IF([1]DEPURADO!H1917&gt;1,0,[1]DEPURADO!B1917)</f>
        <v>126162</v>
      </c>
      <c r="Q1923" s="30">
        <f t="shared" si="205"/>
        <v>44000</v>
      </c>
      <c r="R1923" s="31">
        <f t="shared" si="206"/>
        <v>0</v>
      </c>
      <c r="S1923" s="31">
        <f>+[1]DEPURADO!J1917</f>
        <v>0</v>
      </c>
      <c r="T1923" s="23" t="s">
        <v>45</v>
      </c>
      <c r="U1923" s="31">
        <f>+[1]DEPURADO!I1917</f>
        <v>0</v>
      </c>
      <c r="V1923" s="30"/>
      <c r="W1923" s="23" t="s">
        <v>45</v>
      </c>
      <c r="X1923" s="31">
        <f>+[1]DEPURADO!K1917+[1]DEPURADO!L1917</f>
        <v>0</v>
      </c>
      <c r="Y1923" s="23" t="s">
        <v>45</v>
      </c>
      <c r="Z1923" s="31">
        <f t="shared" si="207"/>
        <v>0</v>
      </c>
      <c r="AA1923" s="31"/>
      <c r="AB1923" s="31">
        <v>0</v>
      </c>
      <c r="AC1923" s="31">
        <v>0</v>
      </c>
      <c r="AD1923" s="30"/>
      <c r="AE1923" s="30">
        <f>+[1]DEPURADO!K1917</f>
        <v>0</v>
      </c>
      <c r="AF1923" s="30">
        <v>0</v>
      </c>
      <c r="AG1923" s="30">
        <f t="shared" si="208"/>
        <v>44000</v>
      </c>
      <c r="AH1923" s="30">
        <v>0</v>
      </c>
      <c r="AI1923" s="30" t="str">
        <f>+[1]DEPURADO!G1917</f>
        <v>SALDO A FAVOR DEL PRESTADOR</v>
      </c>
      <c r="AJ1923" s="32"/>
      <c r="AK1923" s="33"/>
    </row>
    <row r="1924" spans="1:37" s="34" customFormat="1" x14ac:dyDescent="0.25">
      <c r="A1924" s="23">
        <f t="shared" si="209"/>
        <v>1916</v>
      </c>
      <c r="B1924" s="24" t="s">
        <v>44</v>
      </c>
      <c r="C1924" s="23" t="str">
        <f>+[1]DEPURADO!A1918</f>
        <v>HLC126165</v>
      </c>
      <c r="D1924" s="23">
        <f>+[1]DEPURADO!B1918</f>
        <v>126165</v>
      </c>
      <c r="E1924" s="25">
        <f>+[1]DEPURADO!C1918</f>
        <v>45716</v>
      </c>
      <c r="F1924" s="26">
        <f>+IF([1]DEPURADO!D1918&gt;1,[1]DEPURADO!D1918," ")</f>
        <v>45798</v>
      </c>
      <c r="G1924" s="27">
        <f>[1]DEPURADO!F1918</f>
        <v>44000</v>
      </c>
      <c r="H1924" s="28">
        <v>0</v>
      </c>
      <c r="I1924" s="28">
        <f>+[1]DEPURADO!M1918+[1]DEPURADO!N1918</f>
        <v>0</v>
      </c>
      <c r="J1924" s="28">
        <f>+[1]DEPURADO!R1918</f>
        <v>0</v>
      </c>
      <c r="K1924" s="29">
        <f>+[1]DEPURADO!P1918+[1]DEPURADO!Q1918</f>
        <v>0</v>
      </c>
      <c r="L1924" s="28">
        <v>0</v>
      </c>
      <c r="M1924" s="28">
        <v>0</v>
      </c>
      <c r="N1924" s="28">
        <f t="shared" si="203"/>
        <v>0</v>
      </c>
      <c r="O1924" s="28">
        <f t="shared" si="204"/>
        <v>44000</v>
      </c>
      <c r="P1924" s="24">
        <f>IF([1]DEPURADO!H1918&gt;1,0,[1]DEPURADO!B1918)</f>
        <v>126165</v>
      </c>
      <c r="Q1924" s="30">
        <f t="shared" si="205"/>
        <v>44000</v>
      </c>
      <c r="R1924" s="31">
        <f t="shared" si="206"/>
        <v>0</v>
      </c>
      <c r="S1924" s="31">
        <f>+[1]DEPURADO!J1918</f>
        <v>0</v>
      </c>
      <c r="T1924" s="23" t="s">
        <v>45</v>
      </c>
      <c r="U1924" s="31">
        <f>+[1]DEPURADO!I1918</f>
        <v>0</v>
      </c>
      <c r="V1924" s="30"/>
      <c r="W1924" s="23" t="s">
        <v>45</v>
      </c>
      <c r="X1924" s="31">
        <f>+[1]DEPURADO!K1918+[1]DEPURADO!L1918</f>
        <v>0</v>
      </c>
      <c r="Y1924" s="23" t="s">
        <v>45</v>
      </c>
      <c r="Z1924" s="31">
        <f t="shared" si="207"/>
        <v>0</v>
      </c>
      <c r="AA1924" s="31"/>
      <c r="AB1924" s="31">
        <v>0</v>
      </c>
      <c r="AC1924" s="31">
        <v>0</v>
      </c>
      <c r="AD1924" s="30"/>
      <c r="AE1924" s="30">
        <f>+[1]DEPURADO!K1918</f>
        <v>0</v>
      </c>
      <c r="AF1924" s="30">
        <v>0</v>
      </c>
      <c r="AG1924" s="30">
        <f t="shared" si="208"/>
        <v>44000</v>
      </c>
      <c r="AH1924" s="30">
        <v>0</v>
      </c>
      <c r="AI1924" s="30" t="str">
        <f>+[1]DEPURADO!G1918</f>
        <v>SALDO A FAVOR DEL PRESTADOR</v>
      </c>
      <c r="AJ1924" s="32"/>
      <c r="AK1924" s="33"/>
    </row>
    <row r="1925" spans="1:37" s="34" customFormat="1" x14ac:dyDescent="0.25">
      <c r="A1925" s="23">
        <f t="shared" si="209"/>
        <v>1917</v>
      </c>
      <c r="B1925" s="24" t="s">
        <v>44</v>
      </c>
      <c r="C1925" s="23" t="str">
        <f>+[1]DEPURADO!A1919</f>
        <v>HLC126138</v>
      </c>
      <c r="D1925" s="23">
        <f>+[1]DEPURADO!B1919</f>
        <v>126138</v>
      </c>
      <c r="E1925" s="25">
        <f>+[1]DEPURADO!C1919</f>
        <v>45717</v>
      </c>
      <c r="F1925" s="26">
        <f>+IF([1]DEPURADO!D1919&gt;1,[1]DEPURADO!D1919," ")</f>
        <v>45799</v>
      </c>
      <c r="G1925" s="27">
        <f>[1]DEPURADO!F1919</f>
        <v>179645</v>
      </c>
      <c r="H1925" s="28">
        <v>0</v>
      </c>
      <c r="I1925" s="28">
        <f>+[1]DEPURADO!M1919+[1]DEPURADO!N1919</f>
        <v>0</v>
      </c>
      <c r="J1925" s="28">
        <f>+[1]DEPURADO!R1919</f>
        <v>0</v>
      </c>
      <c r="K1925" s="29">
        <f>+[1]DEPURADO!P1919+[1]DEPURADO!Q1919</f>
        <v>0</v>
      </c>
      <c r="L1925" s="28">
        <v>0</v>
      </c>
      <c r="M1925" s="28">
        <v>0</v>
      </c>
      <c r="N1925" s="28">
        <f t="shared" si="203"/>
        <v>0</v>
      </c>
      <c r="O1925" s="28">
        <f t="shared" si="204"/>
        <v>179645</v>
      </c>
      <c r="P1925" s="24">
        <f>IF([1]DEPURADO!H1919&gt;1,0,[1]DEPURADO!B1919)</f>
        <v>126138</v>
      </c>
      <c r="Q1925" s="30">
        <f t="shared" si="205"/>
        <v>179645</v>
      </c>
      <c r="R1925" s="31">
        <f t="shared" si="206"/>
        <v>0</v>
      </c>
      <c r="S1925" s="31">
        <f>+[1]DEPURADO!J1919</f>
        <v>0</v>
      </c>
      <c r="T1925" s="23" t="s">
        <v>45</v>
      </c>
      <c r="U1925" s="31">
        <f>+[1]DEPURADO!I1919</f>
        <v>0</v>
      </c>
      <c r="V1925" s="30"/>
      <c r="W1925" s="23" t="s">
        <v>45</v>
      </c>
      <c r="X1925" s="31">
        <f>+[1]DEPURADO!K1919+[1]DEPURADO!L1919</f>
        <v>0</v>
      </c>
      <c r="Y1925" s="23" t="s">
        <v>45</v>
      </c>
      <c r="Z1925" s="31">
        <f t="shared" si="207"/>
        <v>0</v>
      </c>
      <c r="AA1925" s="31"/>
      <c r="AB1925" s="31">
        <v>0</v>
      </c>
      <c r="AC1925" s="31">
        <v>0</v>
      </c>
      <c r="AD1925" s="30"/>
      <c r="AE1925" s="30">
        <f>+[1]DEPURADO!K1919</f>
        <v>0</v>
      </c>
      <c r="AF1925" s="30">
        <v>0</v>
      </c>
      <c r="AG1925" s="30">
        <f t="shared" si="208"/>
        <v>179645</v>
      </c>
      <c r="AH1925" s="30">
        <v>0</v>
      </c>
      <c r="AI1925" s="30" t="str">
        <f>+[1]DEPURADO!G1919</f>
        <v>SALDO A FAVOR DEL PRESTADOR</v>
      </c>
      <c r="AJ1925" s="32"/>
      <c r="AK1925" s="33"/>
    </row>
    <row r="1926" spans="1:37" s="34" customFormat="1" x14ac:dyDescent="0.25">
      <c r="A1926" s="23">
        <f t="shared" si="209"/>
        <v>1918</v>
      </c>
      <c r="B1926" s="24" t="s">
        <v>44</v>
      </c>
      <c r="C1926" s="23" t="str">
        <f>+[1]DEPURADO!A1920</f>
        <v>HLC126118</v>
      </c>
      <c r="D1926" s="23">
        <f>+[1]DEPURADO!B1920</f>
        <v>126118</v>
      </c>
      <c r="E1926" s="25">
        <f>+[1]DEPURADO!C1920</f>
        <v>45718</v>
      </c>
      <c r="F1926" s="26">
        <f>+IF([1]DEPURADO!D1920&gt;1,[1]DEPURADO!D1920," ")</f>
        <v>45799</v>
      </c>
      <c r="G1926" s="27">
        <f>[1]DEPURADO!F1920</f>
        <v>144513</v>
      </c>
      <c r="H1926" s="28">
        <v>0</v>
      </c>
      <c r="I1926" s="28">
        <f>+[1]DEPURADO!M1920+[1]DEPURADO!N1920</f>
        <v>0</v>
      </c>
      <c r="J1926" s="28">
        <f>+[1]DEPURADO!R1920</f>
        <v>0</v>
      </c>
      <c r="K1926" s="29">
        <f>+[1]DEPURADO!P1920+[1]DEPURADO!Q1920</f>
        <v>0</v>
      </c>
      <c r="L1926" s="28">
        <v>0</v>
      </c>
      <c r="M1926" s="28">
        <v>0</v>
      </c>
      <c r="N1926" s="28">
        <f t="shared" si="203"/>
        <v>0</v>
      </c>
      <c r="O1926" s="28">
        <f t="shared" si="204"/>
        <v>144513</v>
      </c>
      <c r="P1926" s="24">
        <f>IF([1]DEPURADO!H1920&gt;1,0,[1]DEPURADO!B1920)</f>
        <v>126118</v>
      </c>
      <c r="Q1926" s="30">
        <f t="shared" si="205"/>
        <v>144513</v>
      </c>
      <c r="R1926" s="31">
        <f t="shared" si="206"/>
        <v>0</v>
      </c>
      <c r="S1926" s="31">
        <f>+[1]DEPURADO!J1920</f>
        <v>0</v>
      </c>
      <c r="T1926" s="23" t="s">
        <v>45</v>
      </c>
      <c r="U1926" s="31">
        <f>+[1]DEPURADO!I1920</f>
        <v>0</v>
      </c>
      <c r="V1926" s="30"/>
      <c r="W1926" s="23" t="s">
        <v>45</v>
      </c>
      <c r="X1926" s="31">
        <f>+[1]DEPURADO!K1920+[1]DEPURADO!L1920</f>
        <v>0</v>
      </c>
      <c r="Y1926" s="23" t="s">
        <v>45</v>
      </c>
      <c r="Z1926" s="31">
        <f t="shared" si="207"/>
        <v>0</v>
      </c>
      <c r="AA1926" s="31"/>
      <c r="AB1926" s="31">
        <v>0</v>
      </c>
      <c r="AC1926" s="31">
        <v>0</v>
      </c>
      <c r="AD1926" s="30"/>
      <c r="AE1926" s="30">
        <f>+[1]DEPURADO!K1920</f>
        <v>0</v>
      </c>
      <c r="AF1926" s="30">
        <v>0</v>
      </c>
      <c r="AG1926" s="30">
        <f t="shared" si="208"/>
        <v>144513</v>
      </c>
      <c r="AH1926" s="30">
        <v>0</v>
      </c>
      <c r="AI1926" s="30" t="str">
        <f>+[1]DEPURADO!G1920</f>
        <v>SALDO A FAVOR DEL PRESTADOR</v>
      </c>
      <c r="AJ1926" s="32"/>
      <c r="AK1926" s="33"/>
    </row>
    <row r="1927" spans="1:37" s="34" customFormat="1" x14ac:dyDescent="0.25">
      <c r="A1927" s="23">
        <f t="shared" si="209"/>
        <v>1919</v>
      </c>
      <c r="B1927" s="24" t="s">
        <v>44</v>
      </c>
      <c r="C1927" s="23" t="str">
        <f>+[1]DEPURADO!A1921</f>
        <v>HLC126177</v>
      </c>
      <c r="D1927" s="23">
        <f>+[1]DEPURADO!B1921</f>
        <v>126177</v>
      </c>
      <c r="E1927" s="25">
        <f>+[1]DEPURADO!C1921</f>
        <v>45718</v>
      </c>
      <c r="F1927" s="26">
        <f>+IF([1]DEPURADO!D1921&gt;1,[1]DEPURADO!D1921," ")</f>
        <v>45799</v>
      </c>
      <c r="G1927" s="27">
        <f>[1]DEPURADO!F1921</f>
        <v>150113</v>
      </c>
      <c r="H1927" s="28">
        <v>0</v>
      </c>
      <c r="I1927" s="28">
        <f>+[1]DEPURADO!M1921+[1]DEPURADO!N1921</f>
        <v>0</v>
      </c>
      <c r="J1927" s="28">
        <f>+[1]DEPURADO!R1921</f>
        <v>0</v>
      </c>
      <c r="K1927" s="29">
        <f>+[1]DEPURADO!P1921+[1]DEPURADO!Q1921</f>
        <v>0</v>
      </c>
      <c r="L1927" s="28">
        <v>0</v>
      </c>
      <c r="M1927" s="28">
        <v>0</v>
      </c>
      <c r="N1927" s="28">
        <f t="shared" si="203"/>
        <v>0</v>
      </c>
      <c r="O1927" s="28">
        <f t="shared" si="204"/>
        <v>150113</v>
      </c>
      <c r="P1927" s="24">
        <f>IF([1]DEPURADO!H1921&gt;1,0,[1]DEPURADO!B1921)</f>
        <v>126177</v>
      </c>
      <c r="Q1927" s="30">
        <f t="shared" si="205"/>
        <v>150113</v>
      </c>
      <c r="R1927" s="31">
        <f t="shared" si="206"/>
        <v>0</v>
      </c>
      <c r="S1927" s="31">
        <f>+[1]DEPURADO!J1921</f>
        <v>0</v>
      </c>
      <c r="T1927" s="23" t="s">
        <v>45</v>
      </c>
      <c r="U1927" s="31">
        <f>+[1]DEPURADO!I1921</f>
        <v>0</v>
      </c>
      <c r="V1927" s="30"/>
      <c r="W1927" s="23" t="s">
        <v>45</v>
      </c>
      <c r="X1927" s="31">
        <f>+[1]DEPURADO!K1921+[1]DEPURADO!L1921</f>
        <v>0</v>
      </c>
      <c r="Y1927" s="23" t="s">
        <v>45</v>
      </c>
      <c r="Z1927" s="31">
        <f t="shared" si="207"/>
        <v>0</v>
      </c>
      <c r="AA1927" s="31"/>
      <c r="AB1927" s="31">
        <v>0</v>
      </c>
      <c r="AC1927" s="31">
        <v>0</v>
      </c>
      <c r="AD1927" s="30"/>
      <c r="AE1927" s="30">
        <f>+[1]DEPURADO!K1921</f>
        <v>0</v>
      </c>
      <c r="AF1927" s="30">
        <v>0</v>
      </c>
      <c r="AG1927" s="30">
        <f t="shared" si="208"/>
        <v>150113</v>
      </c>
      <c r="AH1927" s="30">
        <v>0</v>
      </c>
      <c r="AI1927" s="30" t="str">
        <f>+[1]DEPURADO!G1921</f>
        <v>SALDO A FAVOR DEL PRESTADOR</v>
      </c>
      <c r="AJ1927" s="32"/>
      <c r="AK1927" s="33"/>
    </row>
    <row r="1928" spans="1:37" s="34" customFormat="1" x14ac:dyDescent="0.25">
      <c r="A1928" s="23">
        <f t="shared" si="209"/>
        <v>1920</v>
      </c>
      <c r="B1928" s="24" t="s">
        <v>44</v>
      </c>
      <c r="C1928" s="23" t="str">
        <f>+[1]DEPURADO!A1922</f>
        <v>HLC126192</v>
      </c>
      <c r="D1928" s="23">
        <f>+[1]DEPURADO!B1922</f>
        <v>126192</v>
      </c>
      <c r="E1928" s="25">
        <f>+[1]DEPURADO!C1922</f>
        <v>45719</v>
      </c>
      <c r="F1928" s="26">
        <f>+IF([1]DEPURADO!D1922&gt;1,[1]DEPURADO!D1922," ")</f>
        <v>45798</v>
      </c>
      <c r="G1928" s="27">
        <f>[1]DEPURADO!F1922</f>
        <v>44000</v>
      </c>
      <c r="H1928" s="28">
        <v>0</v>
      </c>
      <c r="I1928" s="28">
        <f>+[1]DEPURADO!M1922+[1]DEPURADO!N1922</f>
        <v>0</v>
      </c>
      <c r="J1928" s="28">
        <f>+[1]DEPURADO!R1922</f>
        <v>0</v>
      </c>
      <c r="K1928" s="29">
        <f>+[1]DEPURADO!P1922+[1]DEPURADO!Q1922</f>
        <v>0</v>
      </c>
      <c r="L1928" s="28">
        <v>0</v>
      </c>
      <c r="M1928" s="28">
        <v>0</v>
      </c>
      <c r="N1928" s="28">
        <f t="shared" si="203"/>
        <v>0</v>
      </c>
      <c r="O1928" s="28">
        <f t="shared" si="204"/>
        <v>44000</v>
      </c>
      <c r="P1928" s="24">
        <f>IF([1]DEPURADO!H1922&gt;1,0,[1]DEPURADO!B1922)</f>
        <v>126192</v>
      </c>
      <c r="Q1928" s="30">
        <f t="shared" si="205"/>
        <v>44000</v>
      </c>
      <c r="R1928" s="31">
        <f t="shared" si="206"/>
        <v>0</v>
      </c>
      <c r="S1928" s="31">
        <f>+[1]DEPURADO!J1922</f>
        <v>0</v>
      </c>
      <c r="T1928" s="23" t="s">
        <v>45</v>
      </c>
      <c r="U1928" s="31">
        <f>+[1]DEPURADO!I1922</f>
        <v>0</v>
      </c>
      <c r="V1928" s="30"/>
      <c r="W1928" s="23" t="s">
        <v>45</v>
      </c>
      <c r="X1928" s="31">
        <f>+[1]DEPURADO!K1922+[1]DEPURADO!L1922</f>
        <v>0</v>
      </c>
      <c r="Y1928" s="23" t="s">
        <v>45</v>
      </c>
      <c r="Z1928" s="31">
        <f t="shared" si="207"/>
        <v>0</v>
      </c>
      <c r="AA1928" s="31"/>
      <c r="AB1928" s="31">
        <v>0</v>
      </c>
      <c r="AC1928" s="31">
        <v>0</v>
      </c>
      <c r="AD1928" s="30"/>
      <c r="AE1928" s="30">
        <f>+[1]DEPURADO!K1922</f>
        <v>0</v>
      </c>
      <c r="AF1928" s="30">
        <v>0</v>
      </c>
      <c r="AG1928" s="30">
        <f t="shared" si="208"/>
        <v>44000</v>
      </c>
      <c r="AH1928" s="30">
        <v>0</v>
      </c>
      <c r="AI1928" s="30" t="str">
        <f>+[1]DEPURADO!G1922</f>
        <v>SALDO A FAVOR DEL PRESTADOR</v>
      </c>
      <c r="AJ1928" s="32"/>
      <c r="AK1928" s="33"/>
    </row>
    <row r="1929" spans="1:37" s="34" customFormat="1" x14ac:dyDescent="0.25">
      <c r="A1929" s="23">
        <f t="shared" si="209"/>
        <v>1921</v>
      </c>
      <c r="B1929" s="24" t="s">
        <v>44</v>
      </c>
      <c r="C1929" s="23" t="str">
        <f>+[1]DEPURADO!A1923</f>
        <v>HLC126207</v>
      </c>
      <c r="D1929" s="23">
        <f>+[1]DEPURADO!B1923</f>
        <v>126207</v>
      </c>
      <c r="E1929" s="25">
        <f>+[1]DEPURADO!C1923</f>
        <v>45719</v>
      </c>
      <c r="F1929" s="26">
        <f>+IF([1]DEPURADO!D1923&gt;1,[1]DEPURADO!D1923," ")</f>
        <v>45798</v>
      </c>
      <c r="G1929" s="27">
        <f>[1]DEPURADO!F1923</f>
        <v>44000</v>
      </c>
      <c r="H1929" s="28">
        <v>0</v>
      </c>
      <c r="I1929" s="28">
        <f>+[1]DEPURADO!M1923+[1]DEPURADO!N1923</f>
        <v>0</v>
      </c>
      <c r="J1929" s="28">
        <f>+[1]DEPURADO!R1923</f>
        <v>0</v>
      </c>
      <c r="K1929" s="29">
        <f>+[1]DEPURADO!P1923+[1]DEPURADO!Q1923</f>
        <v>0</v>
      </c>
      <c r="L1929" s="28">
        <v>0</v>
      </c>
      <c r="M1929" s="28">
        <v>0</v>
      </c>
      <c r="N1929" s="28">
        <f t="shared" si="203"/>
        <v>0</v>
      </c>
      <c r="O1929" s="28">
        <f t="shared" si="204"/>
        <v>44000</v>
      </c>
      <c r="P1929" s="24">
        <f>IF([1]DEPURADO!H1923&gt;1,0,[1]DEPURADO!B1923)</f>
        <v>126207</v>
      </c>
      <c r="Q1929" s="30">
        <f t="shared" si="205"/>
        <v>44000</v>
      </c>
      <c r="R1929" s="31">
        <f t="shared" si="206"/>
        <v>0</v>
      </c>
      <c r="S1929" s="31">
        <f>+[1]DEPURADO!J1923</f>
        <v>0</v>
      </c>
      <c r="T1929" s="23" t="s">
        <v>45</v>
      </c>
      <c r="U1929" s="31">
        <f>+[1]DEPURADO!I1923</f>
        <v>0</v>
      </c>
      <c r="V1929" s="30"/>
      <c r="W1929" s="23" t="s">
        <v>45</v>
      </c>
      <c r="X1929" s="31">
        <f>+[1]DEPURADO!K1923+[1]DEPURADO!L1923</f>
        <v>0</v>
      </c>
      <c r="Y1929" s="23" t="s">
        <v>45</v>
      </c>
      <c r="Z1929" s="31">
        <f t="shared" si="207"/>
        <v>0</v>
      </c>
      <c r="AA1929" s="31"/>
      <c r="AB1929" s="31">
        <v>0</v>
      </c>
      <c r="AC1929" s="31">
        <v>0</v>
      </c>
      <c r="AD1929" s="30"/>
      <c r="AE1929" s="30">
        <f>+[1]DEPURADO!K1923</f>
        <v>0</v>
      </c>
      <c r="AF1929" s="30">
        <v>0</v>
      </c>
      <c r="AG1929" s="30">
        <f t="shared" si="208"/>
        <v>44000</v>
      </c>
      <c r="AH1929" s="30">
        <v>0</v>
      </c>
      <c r="AI1929" s="30" t="str">
        <f>+[1]DEPURADO!G1923</f>
        <v>SALDO A FAVOR DEL PRESTADOR</v>
      </c>
      <c r="AJ1929" s="32"/>
      <c r="AK1929" s="33"/>
    </row>
    <row r="1930" spans="1:37" s="34" customFormat="1" x14ac:dyDescent="0.25">
      <c r="A1930" s="23">
        <f t="shared" si="209"/>
        <v>1922</v>
      </c>
      <c r="B1930" s="24" t="s">
        <v>44</v>
      </c>
      <c r="C1930" s="23" t="str">
        <f>+[1]DEPURADO!A1924</f>
        <v>HLC126220</v>
      </c>
      <c r="D1930" s="23">
        <f>+[1]DEPURADO!B1924</f>
        <v>126220</v>
      </c>
      <c r="E1930" s="25">
        <f>+[1]DEPURADO!C1924</f>
        <v>45719</v>
      </c>
      <c r="F1930" s="26">
        <f>+IF([1]DEPURADO!D1924&gt;1,[1]DEPURADO!D1924," ")</f>
        <v>45798</v>
      </c>
      <c r="G1930" s="27">
        <f>[1]DEPURADO!F1924</f>
        <v>44000</v>
      </c>
      <c r="H1930" s="28">
        <v>0</v>
      </c>
      <c r="I1930" s="28">
        <f>+[1]DEPURADO!M1924+[1]DEPURADO!N1924</f>
        <v>0</v>
      </c>
      <c r="J1930" s="28">
        <f>+[1]DEPURADO!R1924</f>
        <v>0</v>
      </c>
      <c r="K1930" s="29">
        <f>+[1]DEPURADO!P1924+[1]DEPURADO!Q1924</f>
        <v>0</v>
      </c>
      <c r="L1930" s="28">
        <v>0</v>
      </c>
      <c r="M1930" s="28">
        <v>0</v>
      </c>
      <c r="N1930" s="28">
        <f t="shared" ref="N1930:N1993" si="210">+SUM(J1930:M1930)</f>
        <v>0</v>
      </c>
      <c r="O1930" s="28">
        <f t="shared" ref="O1930:O1993" si="211">+G1930-I1930-N1930</f>
        <v>44000</v>
      </c>
      <c r="P1930" s="24">
        <f>IF([1]DEPURADO!H1924&gt;1,0,[1]DEPURADO!B1924)</f>
        <v>126220</v>
      </c>
      <c r="Q1930" s="30">
        <f t="shared" ref="Q1930:Q1993" si="212">+IF(P1930&gt;0,G1930,0)</f>
        <v>44000</v>
      </c>
      <c r="R1930" s="31">
        <f t="shared" ref="R1930:R1993" si="213">IF(P1930=0,G1930,0)</f>
        <v>0</v>
      </c>
      <c r="S1930" s="31">
        <f>+[1]DEPURADO!J1924</f>
        <v>0</v>
      </c>
      <c r="T1930" s="23" t="s">
        <v>45</v>
      </c>
      <c r="U1930" s="31">
        <f>+[1]DEPURADO!I1924</f>
        <v>0</v>
      </c>
      <c r="V1930" s="30"/>
      <c r="W1930" s="23" t="s">
        <v>45</v>
      </c>
      <c r="X1930" s="31">
        <f>+[1]DEPURADO!K1924+[1]DEPURADO!L1924</f>
        <v>0</v>
      </c>
      <c r="Y1930" s="23" t="s">
        <v>45</v>
      </c>
      <c r="Z1930" s="31">
        <f t="shared" ref="Z1930:Z1993" si="214">+X1930-AE1930+IF(X1930-AE1930&lt;-1,-X1930+AE1930,0)</f>
        <v>0</v>
      </c>
      <c r="AA1930" s="31"/>
      <c r="AB1930" s="31">
        <v>0</v>
      </c>
      <c r="AC1930" s="31">
        <v>0</v>
      </c>
      <c r="AD1930" s="30"/>
      <c r="AE1930" s="30">
        <f>+[1]DEPURADO!K1924</f>
        <v>0</v>
      </c>
      <c r="AF1930" s="30">
        <v>0</v>
      </c>
      <c r="AG1930" s="30">
        <f t="shared" ref="AG1930:AG1993" si="215">+G1930-I1930-N1930-R1930-Z1930-AC1930-AE1930-S1930-U1930</f>
        <v>44000</v>
      </c>
      <c r="AH1930" s="30">
        <v>0</v>
      </c>
      <c r="AI1930" s="30" t="str">
        <f>+[1]DEPURADO!G1924</f>
        <v>SALDO A FAVOR DEL PRESTADOR</v>
      </c>
      <c r="AJ1930" s="32"/>
      <c r="AK1930" s="33"/>
    </row>
    <row r="1931" spans="1:37" s="34" customFormat="1" x14ac:dyDescent="0.25">
      <c r="A1931" s="23">
        <f t="shared" ref="A1931:A1994" si="216">+A1930+1</f>
        <v>1923</v>
      </c>
      <c r="B1931" s="24" t="s">
        <v>44</v>
      </c>
      <c r="C1931" s="23" t="str">
        <f>+[1]DEPURADO!A1925</f>
        <v>HLC126191</v>
      </c>
      <c r="D1931" s="23">
        <f>+[1]DEPURADO!B1925</f>
        <v>126191</v>
      </c>
      <c r="E1931" s="25">
        <f>+[1]DEPURADO!C1925</f>
        <v>45719</v>
      </c>
      <c r="F1931" s="26">
        <f>+IF([1]DEPURADO!D1925&gt;1,[1]DEPURADO!D1925," ")</f>
        <v>45798</v>
      </c>
      <c r="G1931" s="27">
        <f>[1]DEPURADO!F1925</f>
        <v>44000</v>
      </c>
      <c r="H1931" s="28">
        <v>0</v>
      </c>
      <c r="I1931" s="28">
        <f>+[1]DEPURADO!M1925+[1]DEPURADO!N1925</f>
        <v>0</v>
      </c>
      <c r="J1931" s="28">
        <f>+[1]DEPURADO!R1925</f>
        <v>0</v>
      </c>
      <c r="K1931" s="29">
        <f>+[1]DEPURADO!P1925+[1]DEPURADO!Q1925</f>
        <v>0</v>
      </c>
      <c r="L1931" s="28">
        <v>0</v>
      </c>
      <c r="M1931" s="28">
        <v>0</v>
      </c>
      <c r="N1931" s="28">
        <f t="shared" si="210"/>
        <v>0</v>
      </c>
      <c r="O1931" s="28">
        <f t="shared" si="211"/>
        <v>44000</v>
      </c>
      <c r="P1931" s="24">
        <f>IF([1]DEPURADO!H1925&gt;1,0,[1]DEPURADO!B1925)</f>
        <v>126191</v>
      </c>
      <c r="Q1931" s="30">
        <f t="shared" si="212"/>
        <v>44000</v>
      </c>
      <c r="R1931" s="31">
        <f t="shared" si="213"/>
        <v>0</v>
      </c>
      <c r="S1931" s="31">
        <f>+[1]DEPURADO!J1925</f>
        <v>0</v>
      </c>
      <c r="T1931" s="23" t="s">
        <v>45</v>
      </c>
      <c r="U1931" s="31">
        <f>+[1]DEPURADO!I1925</f>
        <v>0</v>
      </c>
      <c r="V1931" s="30"/>
      <c r="W1931" s="23" t="s">
        <v>45</v>
      </c>
      <c r="X1931" s="31">
        <f>+[1]DEPURADO!K1925+[1]DEPURADO!L1925</f>
        <v>0</v>
      </c>
      <c r="Y1931" s="23" t="s">
        <v>45</v>
      </c>
      <c r="Z1931" s="31">
        <f t="shared" si="214"/>
        <v>0</v>
      </c>
      <c r="AA1931" s="31"/>
      <c r="AB1931" s="31">
        <v>0</v>
      </c>
      <c r="AC1931" s="31">
        <v>0</v>
      </c>
      <c r="AD1931" s="30"/>
      <c r="AE1931" s="30">
        <f>+[1]DEPURADO!K1925</f>
        <v>0</v>
      </c>
      <c r="AF1931" s="30">
        <v>0</v>
      </c>
      <c r="AG1931" s="30">
        <f t="shared" si="215"/>
        <v>44000</v>
      </c>
      <c r="AH1931" s="30">
        <v>0</v>
      </c>
      <c r="AI1931" s="30" t="str">
        <f>+[1]DEPURADO!G1925</f>
        <v>SALDO A FAVOR DEL PRESTADOR</v>
      </c>
      <c r="AJ1931" s="32"/>
      <c r="AK1931" s="33"/>
    </row>
    <row r="1932" spans="1:37" s="34" customFormat="1" x14ac:dyDescent="0.25">
      <c r="A1932" s="23">
        <f t="shared" si="216"/>
        <v>1924</v>
      </c>
      <c r="B1932" s="24" t="s">
        <v>44</v>
      </c>
      <c r="C1932" s="23" t="str">
        <f>+[1]DEPURADO!A1926</f>
        <v>HLC126223</v>
      </c>
      <c r="D1932" s="23">
        <f>+[1]DEPURADO!B1926</f>
        <v>126223</v>
      </c>
      <c r="E1932" s="25">
        <f>+[1]DEPURADO!C1926</f>
        <v>45719</v>
      </c>
      <c r="F1932" s="26">
        <f>+IF([1]DEPURADO!D1926&gt;1,[1]DEPURADO!D1926," ")</f>
        <v>45798</v>
      </c>
      <c r="G1932" s="27">
        <f>[1]DEPURADO!F1926</f>
        <v>44000</v>
      </c>
      <c r="H1932" s="28">
        <v>0</v>
      </c>
      <c r="I1932" s="28">
        <f>+[1]DEPURADO!M1926+[1]DEPURADO!N1926</f>
        <v>0</v>
      </c>
      <c r="J1932" s="28">
        <f>+[1]DEPURADO!R1926</f>
        <v>0</v>
      </c>
      <c r="K1932" s="29">
        <f>+[1]DEPURADO!P1926+[1]DEPURADO!Q1926</f>
        <v>0</v>
      </c>
      <c r="L1932" s="28">
        <v>0</v>
      </c>
      <c r="M1932" s="28">
        <v>0</v>
      </c>
      <c r="N1932" s="28">
        <f t="shared" si="210"/>
        <v>0</v>
      </c>
      <c r="O1932" s="28">
        <f t="shared" si="211"/>
        <v>44000</v>
      </c>
      <c r="P1932" s="24">
        <f>IF([1]DEPURADO!H1926&gt;1,0,[1]DEPURADO!B1926)</f>
        <v>126223</v>
      </c>
      <c r="Q1932" s="30">
        <f t="shared" si="212"/>
        <v>44000</v>
      </c>
      <c r="R1932" s="31">
        <f t="shared" si="213"/>
        <v>0</v>
      </c>
      <c r="S1932" s="31">
        <f>+[1]DEPURADO!J1926</f>
        <v>0</v>
      </c>
      <c r="T1932" s="23" t="s">
        <v>45</v>
      </c>
      <c r="U1932" s="31">
        <f>+[1]DEPURADO!I1926</f>
        <v>0</v>
      </c>
      <c r="V1932" s="30"/>
      <c r="W1932" s="23" t="s">
        <v>45</v>
      </c>
      <c r="X1932" s="31">
        <f>+[1]DEPURADO!K1926+[1]DEPURADO!L1926</f>
        <v>0</v>
      </c>
      <c r="Y1932" s="23" t="s">
        <v>45</v>
      </c>
      <c r="Z1932" s="31">
        <f t="shared" si="214"/>
        <v>0</v>
      </c>
      <c r="AA1932" s="31"/>
      <c r="AB1932" s="31">
        <v>0</v>
      </c>
      <c r="AC1932" s="31">
        <v>0</v>
      </c>
      <c r="AD1932" s="30"/>
      <c r="AE1932" s="30">
        <f>+[1]DEPURADO!K1926</f>
        <v>0</v>
      </c>
      <c r="AF1932" s="30">
        <v>0</v>
      </c>
      <c r="AG1932" s="30">
        <f t="shared" si="215"/>
        <v>44000</v>
      </c>
      <c r="AH1932" s="30">
        <v>0</v>
      </c>
      <c r="AI1932" s="30" t="str">
        <f>+[1]DEPURADO!G1926</f>
        <v>SALDO A FAVOR DEL PRESTADOR</v>
      </c>
      <c r="AJ1932" s="32"/>
      <c r="AK1932" s="33"/>
    </row>
    <row r="1933" spans="1:37" s="34" customFormat="1" x14ac:dyDescent="0.25">
      <c r="A1933" s="23">
        <f t="shared" si="216"/>
        <v>1925</v>
      </c>
      <c r="B1933" s="24" t="s">
        <v>44</v>
      </c>
      <c r="C1933" s="23" t="str">
        <f>+[1]DEPURADO!A1927</f>
        <v>HLC126239</v>
      </c>
      <c r="D1933" s="23">
        <f>+[1]DEPURADO!B1927</f>
        <v>126239</v>
      </c>
      <c r="E1933" s="25">
        <f>+[1]DEPURADO!C1927</f>
        <v>45719</v>
      </c>
      <c r="F1933" s="26">
        <f>+IF([1]DEPURADO!D1927&gt;1,[1]DEPURADO!D1927," ")</f>
        <v>45798</v>
      </c>
      <c r="G1933" s="27">
        <f>[1]DEPURADO!F1927</f>
        <v>44000</v>
      </c>
      <c r="H1933" s="28">
        <v>0</v>
      </c>
      <c r="I1933" s="28">
        <f>+[1]DEPURADO!M1927+[1]DEPURADO!N1927</f>
        <v>0</v>
      </c>
      <c r="J1933" s="28">
        <f>+[1]DEPURADO!R1927</f>
        <v>0</v>
      </c>
      <c r="K1933" s="29">
        <f>+[1]DEPURADO!P1927+[1]DEPURADO!Q1927</f>
        <v>0</v>
      </c>
      <c r="L1933" s="28">
        <v>0</v>
      </c>
      <c r="M1933" s="28">
        <v>0</v>
      </c>
      <c r="N1933" s="28">
        <f t="shared" si="210"/>
        <v>0</v>
      </c>
      <c r="O1933" s="28">
        <f t="shared" si="211"/>
        <v>44000</v>
      </c>
      <c r="P1933" s="24">
        <f>IF([1]DEPURADO!H1927&gt;1,0,[1]DEPURADO!B1927)</f>
        <v>126239</v>
      </c>
      <c r="Q1933" s="30">
        <f t="shared" si="212"/>
        <v>44000</v>
      </c>
      <c r="R1933" s="31">
        <f t="shared" si="213"/>
        <v>0</v>
      </c>
      <c r="S1933" s="31">
        <f>+[1]DEPURADO!J1927</f>
        <v>0</v>
      </c>
      <c r="T1933" s="23" t="s">
        <v>45</v>
      </c>
      <c r="U1933" s="31">
        <f>+[1]DEPURADO!I1927</f>
        <v>0</v>
      </c>
      <c r="V1933" s="30"/>
      <c r="W1933" s="23" t="s">
        <v>45</v>
      </c>
      <c r="X1933" s="31">
        <f>+[1]DEPURADO!K1927+[1]DEPURADO!L1927</f>
        <v>0</v>
      </c>
      <c r="Y1933" s="23" t="s">
        <v>45</v>
      </c>
      <c r="Z1933" s="31">
        <f t="shared" si="214"/>
        <v>0</v>
      </c>
      <c r="AA1933" s="31"/>
      <c r="AB1933" s="31">
        <v>0</v>
      </c>
      <c r="AC1933" s="31">
        <v>0</v>
      </c>
      <c r="AD1933" s="30"/>
      <c r="AE1933" s="30">
        <f>+[1]DEPURADO!K1927</f>
        <v>0</v>
      </c>
      <c r="AF1933" s="30">
        <v>0</v>
      </c>
      <c r="AG1933" s="30">
        <f t="shared" si="215"/>
        <v>44000</v>
      </c>
      <c r="AH1933" s="30">
        <v>0</v>
      </c>
      <c r="AI1933" s="30" t="str">
        <f>+[1]DEPURADO!G1927</f>
        <v>SALDO A FAVOR DEL PRESTADOR</v>
      </c>
      <c r="AJ1933" s="32"/>
      <c r="AK1933" s="33"/>
    </row>
    <row r="1934" spans="1:37" s="34" customFormat="1" x14ac:dyDescent="0.25">
      <c r="A1934" s="23">
        <f t="shared" si="216"/>
        <v>1926</v>
      </c>
      <c r="B1934" s="24" t="s">
        <v>44</v>
      </c>
      <c r="C1934" s="23" t="str">
        <f>+[1]DEPURADO!A1928</f>
        <v>HLC126232</v>
      </c>
      <c r="D1934" s="23">
        <f>+[1]DEPURADO!B1928</f>
        <v>126232</v>
      </c>
      <c r="E1934" s="25">
        <f>+[1]DEPURADO!C1928</f>
        <v>45719</v>
      </c>
      <c r="F1934" s="26">
        <f>+IF([1]DEPURADO!D1928&gt;1,[1]DEPURADO!D1928," ")</f>
        <v>45798</v>
      </c>
      <c r="G1934" s="27">
        <f>[1]DEPURADO!F1928</f>
        <v>44000</v>
      </c>
      <c r="H1934" s="28">
        <v>0</v>
      </c>
      <c r="I1934" s="28">
        <f>+[1]DEPURADO!M1928+[1]DEPURADO!N1928</f>
        <v>0</v>
      </c>
      <c r="J1934" s="28">
        <f>+[1]DEPURADO!R1928</f>
        <v>0</v>
      </c>
      <c r="K1934" s="29">
        <f>+[1]DEPURADO!P1928+[1]DEPURADO!Q1928</f>
        <v>0</v>
      </c>
      <c r="L1934" s="28">
        <v>0</v>
      </c>
      <c r="M1934" s="28">
        <v>0</v>
      </c>
      <c r="N1934" s="28">
        <f t="shared" si="210"/>
        <v>0</v>
      </c>
      <c r="O1934" s="28">
        <f t="shared" si="211"/>
        <v>44000</v>
      </c>
      <c r="P1934" s="24">
        <f>IF([1]DEPURADO!H1928&gt;1,0,[1]DEPURADO!B1928)</f>
        <v>126232</v>
      </c>
      <c r="Q1934" s="30">
        <f t="shared" si="212"/>
        <v>44000</v>
      </c>
      <c r="R1934" s="31">
        <f t="shared" si="213"/>
        <v>0</v>
      </c>
      <c r="S1934" s="31">
        <f>+[1]DEPURADO!J1928</f>
        <v>0</v>
      </c>
      <c r="T1934" s="23" t="s">
        <v>45</v>
      </c>
      <c r="U1934" s="31">
        <f>+[1]DEPURADO!I1928</f>
        <v>0</v>
      </c>
      <c r="V1934" s="30"/>
      <c r="W1934" s="23" t="s">
        <v>45</v>
      </c>
      <c r="X1934" s="31">
        <f>+[1]DEPURADO!K1928+[1]DEPURADO!L1928</f>
        <v>0</v>
      </c>
      <c r="Y1934" s="23" t="s">
        <v>45</v>
      </c>
      <c r="Z1934" s="31">
        <f t="shared" si="214"/>
        <v>0</v>
      </c>
      <c r="AA1934" s="31"/>
      <c r="AB1934" s="31">
        <v>0</v>
      </c>
      <c r="AC1934" s="31">
        <v>0</v>
      </c>
      <c r="AD1934" s="30"/>
      <c r="AE1934" s="30">
        <f>+[1]DEPURADO!K1928</f>
        <v>0</v>
      </c>
      <c r="AF1934" s="30">
        <v>0</v>
      </c>
      <c r="AG1934" s="30">
        <f t="shared" si="215"/>
        <v>44000</v>
      </c>
      <c r="AH1934" s="30">
        <v>0</v>
      </c>
      <c r="AI1934" s="30" t="str">
        <f>+[1]DEPURADO!G1928</f>
        <v>SALDO A FAVOR DEL PRESTADOR</v>
      </c>
      <c r="AJ1934" s="32"/>
      <c r="AK1934" s="33"/>
    </row>
    <row r="1935" spans="1:37" s="34" customFormat="1" x14ac:dyDescent="0.25">
      <c r="A1935" s="23">
        <f t="shared" si="216"/>
        <v>1927</v>
      </c>
      <c r="B1935" s="24" t="s">
        <v>44</v>
      </c>
      <c r="C1935" s="23" t="str">
        <f>+[1]DEPURADO!A1929</f>
        <v>HLC126236</v>
      </c>
      <c r="D1935" s="23">
        <f>+[1]DEPURADO!B1929</f>
        <v>126236</v>
      </c>
      <c r="E1935" s="25">
        <f>+[1]DEPURADO!C1929</f>
        <v>45719</v>
      </c>
      <c r="F1935" s="26">
        <f>+IF([1]DEPURADO!D1929&gt;1,[1]DEPURADO!D1929," ")</f>
        <v>45798</v>
      </c>
      <c r="G1935" s="27">
        <f>[1]DEPURADO!F1929</f>
        <v>44000</v>
      </c>
      <c r="H1935" s="28">
        <v>0</v>
      </c>
      <c r="I1935" s="28">
        <f>+[1]DEPURADO!M1929+[1]DEPURADO!N1929</f>
        <v>0</v>
      </c>
      <c r="J1935" s="28">
        <f>+[1]DEPURADO!R1929</f>
        <v>0</v>
      </c>
      <c r="K1935" s="29">
        <f>+[1]DEPURADO!P1929+[1]DEPURADO!Q1929</f>
        <v>0</v>
      </c>
      <c r="L1935" s="28">
        <v>0</v>
      </c>
      <c r="M1935" s="28">
        <v>0</v>
      </c>
      <c r="N1935" s="28">
        <f t="shared" si="210"/>
        <v>0</v>
      </c>
      <c r="O1935" s="28">
        <f t="shared" si="211"/>
        <v>44000</v>
      </c>
      <c r="P1935" s="24">
        <f>IF([1]DEPURADO!H1929&gt;1,0,[1]DEPURADO!B1929)</f>
        <v>126236</v>
      </c>
      <c r="Q1935" s="30">
        <f t="shared" si="212"/>
        <v>44000</v>
      </c>
      <c r="R1935" s="31">
        <f t="shared" si="213"/>
        <v>0</v>
      </c>
      <c r="S1935" s="31">
        <f>+[1]DEPURADO!J1929</f>
        <v>0</v>
      </c>
      <c r="T1935" s="23" t="s">
        <v>45</v>
      </c>
      <c r="U1935" s="31">
        <f>+[1]DEPURADO!I1929</f>
        <v>0</v>
      </c>
      <c r="V1935" s="30"/>
      <c r="W1935" s="23" t="s">
        <v>45</v>
      </c>
      <c r="X1935" s="31">
        <f>+[1]DEPURADO!K1929+[1]DEPURADO!L1929</f>
        <v>0</v>
      </c>
      <c r="Y1935" s="23" t="s">
        <v>45</v>
      </c>
      <c r="Z1935" s="31">
        <f t="shared" si="214"/>
        <v>0</v>
      </c>
      <c r="AA1935" s="31"/>
      <c r="AB1935" s="31">
        <v>0</v>
      </c>
      <c r="AC1935" s="31">
        <v>0</v>
      </c>
      <c r="AD1935" s="30"/>
      <c r="AE1935" s="30">
        <f>+[1]DEPURADO!K1929</f>
        <v>0</v>
      </c>
      <c r="AF1935" s="30">
        <v>0</v>
      </c>
      <c r="AG1935" s="30">
        <f t="shared" si="215"/>
        <v>44000</v>
      </c>
      <c r="AH1935" s="30">
        <v>0</v>
      </c>
      <c r="AI1935" s="30" t="str">
        <f>+[1]DEPURADO!G1929</f>
        <v>SALDO A FAVOR DEL PRESTADOR</v>
      </c>
      <c r="AJ1935" s="32"/>
      <c r="AK1935" s="33"/>
    </row>
    <row r="1936" spans="1:37" s="34" customFormat="1" x14ac:dyDescent="0.25">
      <c r="A1936" s="23">
        <f t="shared" si="216"/>
        <v>1928</v>
      </c>
      <c r="B1936" s="24" t="s">
        <v>44</v>
      </c>
      <c r="C1936" s="23" t="str">
        <f>+[1]DEPURADO!A1930</f>
        <v>HLC126211</v>
      </c>
      <c r="D1936" s="23">
        <f>+[1]DEPURADO!B1930</f>
        <v>126211</v>
      </c>
      <c r="E1936" s="25">
        <f>+[1]DEPURADO!C1930</f>
        <v>45719</v>
      </c>
      <c r="F1936" s="26">
        <f>+IF([1]DEPURADO!D1930&gt;1,[1]DEPURADO!D1930," ")</f>
        <v>45798</v>
      </c>
      <c r="G1936" s="27">
        <f>[1]DEPURADO!F1930</f>
        <v>44000</v>
      </c>
      <c r="H1936" s="28">
        <v>0</v>
      </c>
      <c r="I1936" s="28">
        <f>+[1]DEPURADO!M1930+[1]DEPURADO!N1930</f>
        <v>0</v>
      </c>
      <c r="J1936" s="28">
        <f>+[1]DEPURADO!R1930</f>
        <v>0</v>
      </c>
      <c r="K1936" s="29">
        <f>+[1]DEPURADO!P1930+[1]DEPURADO!Q1930</f>
        <v>0</v>
      </c>
      <c r="L1936" s="28">
        <v>0</v>
      </c>
      <c r="M1936" s="28">
        <v>0</v>
      </c>
      <c r="N1936" s="28">
        <f t="shared" si="210"/>
        <v>0</v>
      </c>
      <c r="O1936" s="28">
        <f t="shared" si="211"/>
        <v>44000</v>
      </c>
      <c r="P1936" s="24">
        <f>IF([1]DEPURADO!H1930&gt;1,0,[1]DEPURADO!B1930)</f>
        <v>126211</v>
      </c>
      <c r="Q1936" s="30">
        <f t="shared" si="212"/>
        <v>44000</v>
      </c>
      <c r="R1936" s="31">
        <f t="shared" si="213"/>
        <v>0</v>
      </c>
      <c r="S1936" s="31">
        <f>+[1]DEPURADO!J1930</f>
        <v>0</v>
      </c>
      <c r="T1936" s="23" t="s">
        <v>45</v>
      </c>
      <c r="U1936" s="31">
        <f>+[1]DEPURADO!I1930</f>
        <v>0</v>
      </c>
      <c r="V1936" s="30"/>
      <c r="W1936" s="23" t="s">
        <v>45</v>
      </c>
      <c r="X1936" s="31">
        <f>+[1]DEPURADO!K1930+[1]DEPURADO!L1930</f>
        <v>0</v>
      </c>
      <c r="Y1936" s="23" t="s">
        <v>45</v>
      </c>
      <c r="Z1936" s="31">
        <f t="shared" si="214"/>
        <v>0</v>
      </c>
      <c r="AA1936" s="31"/>
      <c r="AB1936" s="31">
        <v>0</v>
      </c>
      <c r="AC1936" s="31">
        <v>0</v>
      </c>
      <c r="AD1936" s="30"/>
      <c r="AE1936" s="30">
        <f>+[1]DEPURADO!K1930</f>
        <v>0</v>
      </c>
      <c r="AF1936" s="30">
        <v>0</v>
      </c>
      <c r="AG1936" s="30">
        <f t="shared" si="215"/>
        <v>44000</v>
      </c>
      <c r="AH1936" s="30">
        <v>0</v>
      </c>
      <c r="AI1936" s="30" t="str">
        <f>+[1]DEPURADO!G1930</f>
        <v>SALDO A FAVOR DEL PRESTADOR</v>
      </c>
      <c r="AJ1936" s="32"/>
      <c r="AK1936" s="33"/>
    </row>
    <row r="1937" spans="1:37" s="34" customFormat="1" x14ac:dyDescent="0.25">
      <c r="A1937" s="23">
        <f t="shared" si="216"/>
        <v>1929</v>
      </c>
      <c r="B1937" s="24" t="s">
        <v>44</v>
      </c>
      <c r="C1937" s="23" t="str">
        <f>+[1]DEPURADO!A1931</f>
        <v>HLC126199</v>
      </c>
      <c r="D1937" s="23">
        <f>+[1]DEPURADO!B1931</f>
        <v>126199</v>
      </c>
      <c r="E1937" s="25">
        <f>+[1]DEPURADO!C1931</f>
        <v>45719</v>
      </c>
      <c r="F1937" s="26">
        <f>+IF([1]DEPURADO!D1931&gt;1,[1]DEPURADO!D1931," ")</f>
        <v>45798</v>
      </c>
      <c r="G1937" s="27">
        <f>[1]DEPURADO!F1931</f>
        <v>44000</v>
      </c>
      <c r="H1937" s="28">
        <v>0</v>
      </c>
      <c r="I1937" s="28">
        <f>+[1]DEPURADO!M1931+[1]DEPURADO!N1931</f>
        <v>0</v>
      </c>
      <c r="J1937" s="28">
        <f>+[1]DEPURADO!R1931</f>
        <v>0</v>
      </c>
      <c r="K1937" s="29">
        <f>+[1]DEPURADO!P1931+[1]DEPURADO!Q1931</f>
        <v>0</v>
      </c>
      <c r="L1937" s="28">
        <v>0</v>
      </c>
      <c r="M1937" s="28">
        <v>0</v>
      </c>
      <c r="N1937" s="28">
        <f t="shared" si="210"/>
        <v>0</v>
      </c>
      <c r="O1937" s="28">
        <f t="shared" si="211"/>
        <v>44000</v>
      </c>
      <c r="P1937" s="24">
        <f>IF([1]DEPURADO!H1931&gt;1,0,[1]DEPURADO!B1931)</f>
        <v>126199</v>
      </c>
      <c r="Q1937" s="30">
        <f t="shared" si="212"/>
        <v>44000</v>
      </c>
      <c r="R1937" s="31">
        <f t="shared" si="213"/>
        <v>0</v>
      </c>
      <c r="S1937" s="31">
        <f>+[1]DEPURADO!J1931</f>
        <v>0</v>
      </c>
      <c r="T1937" s="23" t="s">
        <v>45</v>
      </c>
      <c r="U1937" s="31">
        <f>+[1]DEPURADO!I1931</f>
        <v>0</v>
      </c>
      <c r="V1937" s="30"/>
      <c r="W1937" s="23" t="s">
        <v>45</v>
      </c>
      <c r="X1937" s="31">
        <f>+[1]DEPURADO!K1931+[1]DEPURADO!L1931</f>
        <v>0</v>
      </c>
      <c r="Y1937" s="23" t="s">
        <v>45</v>
      </c>
      <c r="Z1937" s="31">
        <f t="shared" si="214"/>
        <v>0</v>
      </c>
      <c r="AA1937" s="31"/>
      <c r="AB1937" s="31">
        <v>0</v>
      </c>
      <c r="AC1937" s="31">
        <v>0</v>
      </c>
      <c r="AD1937" s="30"/>
      <c r="AE1937" s="30">
        <f>+[1]DEPURADO!K1931</f>
        <v>0</v>
      </c>
      <c r="AF1937" s="30">
        <v>0</v>
      </c>
      <c r="AG1937" s="30">
        <f t="shared" si="215"/>
        <v>44000</v>
      </c>
      <c r="AH1937" s="30">
        <v>0</v>
      </c>
      <c r="AI1937" s="30" t="str">
        <f>+[1]DEPURADO!G1931</f>
        <v>SALDO A FAVOR DEL PRESTADOR</v>
      </c>
      <c r="AJ1937" s="32"/>
      <c r="AK1937" s="33"/>
    </row>
    <row r="1938" spans="1:37" s="34" customFormat="1" x14ac:dyDescent="0.25">
      <c r="A1938" s="23">
        <f t="shared" si="216"/>
        <v>1930</v>
      </c>
      <c r="B1938" s="24" t="s">
        <v>44</v>
      </c>
      <c r="C1938" s="23" t="str">
        <f>+[1]DEPURADO!A1932</f>
        <v>HLC126224</v>
      </c>
      <c r="D1938" s="23">
        <f>+[1]DEPURADO!B1932</f>
        <v>126224</v>
      </c>
      <c r="E1938" s="25">
        <f>+[1]DEPURADO!C1932</f>
        <v>45719</v>
      </c>
      <c r="F1938" s="26">
        <f>+IF([1]DEPURADO!D1932&gt;1,[1]DEPURADO!D1932," ")</f>
        <v>45798</v>
      </c>
      <c r="G1938" s="27">
        <f>[1]DEPURADO!F1932</f>
        <v>44000</v>
      </c>
      <c r="H1938" s="28">
        <v>0</v>
      </c>
      <c r="I1938" s="28">
        <f>+[1]DEPURADO!M1932+[1]DEPURADO!N1932</f>
        <v>0</v>
      </c>
      <c r="J1938" s="28">
        <f>+[1]DEPURADO!R1932</f>
        <v>0</v>
      </c>
      <c r="K1938" s="29">
        <f>+[1]DEPURADO!P1932+[1]DEPURADO!Q1932</f>
        <v>0</v>
      </c>
      <c r="L1938" s="28">
        <v>0</v>
      </c>
      <c r="M1938" s="28">
        <v>0</v>
      </c>
      <c r="N1938" s="28">
        <f t="shared" si="210"/>
        <v>0</v>
      </c>
      <c r="O1938" s="28">
        <f t="shared" si="211"/>
        <v>44000</v>
      </c>
      <c r="P1938" s="24">
        <f>IF([1]DEPURADO!H1932&gt;1,0,[1]DEPURADO!B1932)</f>
        <v>126224</v>
      </c>
      <c r="Q1938" s="30">
        <f t="shared" si="212"/>
        <v>44000</v>
      </c>
      <c r="R1938" s="31">
        <f t="shared" si="213"/>
        <v>0</v>
      </c>
      <c r="S1938" s="31">
        <f>+[1]DEPURADO!J1932</f>
        <v>0</v>
      </c>
      <c r="T1938" s="23" t="s">
        <v>45</v>
      </c>
      <c r="U1938" s="31">
        <f>+[1]DEPURADO!I1932</f>
        <v>0</v>
      </c>
      <c r="V1938" s="30"/>
      <c r="W1938" s="23" t="s">
        <v>45</v>
      </c>
      <c r="X1938" s="31">
        <f>+[1]DEPURADO!K1932+[1]DEPURADO!L1932</f>
        <v>0</v>
      </c>
      <c r="Y1938" s="23" t="s">
        <v>45</v>
      </c>
      <c r="Z1938" s="31">
        <f t="shared" si="214"/>
        <v>0</v>
      </c>
      <c r="AA1938" s="31"/>
      <c r="AB1938" s="31">
        <v>0</v>
      </c>
      <c r="AC1938" s="31">
        <v>0</v>
      </c>
      <c r="AD1938" s="30"/>
      <c r="AE1938" s="30">
        <f>+[1]DEPURADO!K1932</f>
        <v>0</v>
      </c>
      <c r="AF1938" s="30">
        <v>0</v>
      </c>
      <c r="AG1938" s="30">
        <f t="shared" si="215"/>
        <v>44000</v>
      </c>
      <c r="AH1938" s="30">
        <v>0</v>
      </c>
      <c r="AI1938" s="30" t="str">
        <f>+[1]DEPURADO!G1932</f>
        <v>SALDO A FAVOR DEL PRESTADOR</v>
      </c>
      <c r="AJ1938" s="32"/>
      <c r="AK1938" s="33"/>
    </row>
    <row r="1939" spans="1:37" s="34" customFormat="1" x14ac:dyDescent="0.25">
      <c r="A1939" s="23">
        <f t="shared" si="216"/>
        <v>1931</v>
      </c>
      <c r="B1939" s="24" t="s">
        <v>44</v>
      </c>
      <c r="C1939" s="23" t="str">
        <f>+[1]DEPURADO!A1933</f>
        <v>HLC126208</v>
      </c>
      <c r="D1939" s="23">
        <f>+[1]DEPURADO!B1933</f>
        <v>126208</v>
      </c>
      <c r="E1939" s="25">
        <f>+[1]DEPURADO!C1933</f>
        <v>45719</v>
      </c>
      <c r="F1939" s="26">
        <f>+IF([1]DEPURADO!D1933&gt;1,[1]DEPURADO!D1933," ")</f>
        <v>45798</v>
      </c>
      <c r="G1939" s="27">
        <f>[1]DEPURADO!F1933</f>
        <v>44000</v>
      </c>
      <c r="H1939" s="28">
        <v>0</v>
      </c>
      <c r="I1939" s="28">
        <f>+[1]DEPURADO!M1933+[1]DEPURADO!N1933</f>
        <v>0</v>
      </c>
      <c r="J1939" s="28">
        <f>+[1]DEPURADO!R1933</f>
        <v>0</v>
      </c>
      <c r="K1939" s="29">
        <f>+[1]DEPURADO!P1933+[1]DEPURADO!Q1933</f>
        <v>0</v>
      </c>
      <c r="L1939" s="28">
        <v>0</v>
      </c>
      <c r="M1939" s="28">
        <v>0</v>
      </c>
      <c r="N1939" s="28">
        <f t="shared" si="210"/>
        <v>0</v>
      </c>
      <c r="O1939" s="28">
        <f t="shared" si="211"/>
        <v>44000</v>
      </c>
      <c r="P1939" s="24">
        <f>IF([1]DEPURADO!H1933&gt;1,0,[1]DEPURADO!B1933)</f>
        <v>126208</v>
      </c>
      <c r="Q1939" s="30">
        <f t="shared" si="212"/>
        <v>44000</v>
      </c>
      <c r="R1939" s="31">
        <f t="shared" si="213"/>
        <v>0</v>
      </c>
      <c r="S1939" s="31">
        <f>+[1]DEPURADO!J1933</f>
        <v>0</v>
      </c>
      <c r="T1939" s="23" t="s">
        <v>45</v>
      </c>
      <c r="U1939" s="31">
        <f>+[1]DEPURADO!I1933</f>
        <v>0</v>
      </c>
      <c r="V1939" s="30"/>
      <c r="W1939" s="23" t="s">
        <v>45</v>
      </c>
      <c r="X1939" s="31">
        <f>+[1]DEPURADO!K1933+[1]DEPURADO!L1933</f>
        <v>0</v>
      </c>
      <c r="Y1939" s="23" t="s">
        <v>45</v>
      </c>
      <c r="Z1939" s="31">
        <f t="shared" si="214"/>
        <v>0</v>
      </c>
      <c r="AA1939" s="31"/>
      <c r="AB1939" s="31">
        <v>0</v>
      </c>
      <c r="AC1939" s="31">
        <v>0</v>
      </c>
      <c r="AD1939" s="30"/>
      <c r="AE1939" s="30">
        <f>+[1]DEPURADO!K1933</f>
        <v>0</v>
      </c>
      <c r="AF1939" s="30">
        <v>0</v>
      </c>
      <c r="AG1939" s="30">
        <f t="shared" si="215"/>
        <v>44000</v>
      </c>
      <c r="AH1939" s="30">
        <v>0</v>
      </c>
      <c r="AI1939" s="30" t="str">
        <f>+[1]DEPURADO!G1933</f>
        <v>SALDO A FAVOR DEL PRESTADOR</v>
      </c>
      <c r="AJ1939" s="32"/>
      <c r="AK1939" s="33"/>
    </row>
    <row r="1940" spans="1:37" s="34" customFormat="1" x14ac:dyDescent="0.25">
      <c r="A1940" s="23">
        <f t="shared" si="216"/>
        <v>1932</v>
      </c>
      <c r="B1940" s="24" t="s">
        <v>44</v>
      </c>
      <c r="C1940" s="23" t="str">
        <f>+[1]DEPURADO!A1934</f>
        <v>HLC126219</v>
      </c>
      <c r="D1940" s="23">
        <f>+[1]DEPURADO!B1934</f>
        <v>126219</v>
      </c>
      <c r="E1940" s="25">
        <f>+[1]DEPURADO!C1934</f>
        <v>45719</v>
      </c>
      <c r="F1940" s="26">
        <f>+IF([1]DEPURADO!D1934&gt;1,[1]DEPURADO!D1934," ")</f>
        <v>45798</v>
      </c>
      <c r="G1940" s="27">
        <f>[1]DEPURADO!F1934</f>
        <v>44000</v>
      </c>
      <c r="H1940" s="28">
        <v>0</v>
      </c>
      <c r="I1940" s="28">
        <f>+[1]DEPURADO!M1934+[1]DEPURADO!N1934</f>
        <v>0</v>
      </c>
      <c r="J1940" s="28">
        <f>+[1]DEPURADO!R1934</f>
        <v>0</v>
      </c>
      <c r="K1940" s="29">
        <f>+[1]DEPURADO!P1934+[1]DEPURADO!Q1934</f>
        <v>0</v>
      </c>
      <c r="L1940" s="28">
        <v>0</v>
      </c>
      <c r="M1940" s="28">
        <v>0</v>
      </c>
      <c r="N1940" s="28">
        <f t="shared" si="210"/>
        <v>0</v>
      </c>
      <c r="O1940" s="28">
        <f t="shared" si="211"/>
        <v>44000</v>
      </c>
      <c r="P1940" s="24">
        <f>IF([1]DEPURADO!H1934&gt;1,0,[1]DEPURADO!B1934)</f>
        <v>126219</v>
      </c>
      <c r="Q1940" s="30">
        <f t="shared" si="212"/>
        <v>44000</v>
      </c>
      <c r="R1940" s="31">
        <f t="shared" si="213"/>
        <v>0</v>
      </c>
      <c r="S1940" s="31">
        <f>+[1]DEPURADO!J1934</f>
        <v>0</v>
      </c>
      <c r="T1940" s="23" t="s">
        <v>45</v>
      </c>
      <c r="U1940" s="31">
        <f>+[1]DEPURADO!I1934</f>
        <v>0</v>
      </c>
      <c r="V1940" s="30"/>
      <c r="W1940" s="23" t="s">
        <v>45</v>
      </c>
      <c r="X1940" s="31">
        <f>+[1]DEPURADO!K1934+[1]DEPURADO!L1934</f>
        <v>0</v>
      </c>
      <c r="Y1940" s="23" t="s">
        <v>45</v>
      </c>
      <c r="Z1940" s="31">
        <f t="shared" si="214"/>
        <v>0</v>
      </c>
      <c r="AA1940" s="31"/>
      <c r="AB1940" s="31">
        <v>0</v>
      </c>
      <c r="AC1940" s="31">
        <v>0</v>
      </c>
      <c r="AD1940" s="30"/>
      <c r="AE1940" s="30">
        <f>+[1]DEPURADO!K1934</f>
        <v>0</v>
      </c>
      <c r="AF1940" s="30">
        <v>0</v>
      </c>
      <c r="AG1940" s="30">
        <f t="shared" si="215"/>
        <v>44000</v>
      </c>
      <c r="AH1940" s="30">
        <v>0</v>
      </c>
      <c r="AI1940" s="30" t="str">
        <f>+[1]DEPURADO!G1934</f>
        <v>SALDO A FAVOR DEL PRESTADOR</v>
      </c>
      <c r="AJ1940" s="32"/>
      <c r="AK1940" s="33"/>
    </row>
    <row r="1941" spans="1:37" s="34" customFormat="1" x14ac:dyDescent="0.25">
      <c r="A1941" s="23">
        <f t="shared" si="216"/>
        <v>1933</v>
      </c>
      <c r="B1941" s="24" t="s">
        <v>44</v>
      </c>
      <c r="C1941" s="23" t="str">
        <f>+[1]DEPURADO!A1935</f>
        <v>HLC126196</v>
      </c>
      <c r="D1941" s="23">
        <f>+[1]DEPURADO!B1935</f>
        <v>126196</v>
      </c>
      <c r="E1941" s="25">
        <f>+[1]DEPURADO!C1935</f>
        <v>45719</v>
      </c>
      <c r="F1941" s="26">
        <f>+IF([1]DEPURADO!D1935&gt;1,[1]DEPURADO!D1935," ")</f>
        <v>45798</v>
      </c>
      <c r="G1941" s="27">
        <f>[1]DEPURADO!F1935</f>
        <v>44000</v>
      </c>
      <c r="H1941" s="28">
        <v>0</v>
      </c>
      <c r="I1941" s="28">
        <f>+[1]DEPURADO!M1935+[1]DEPURADO!N1935</f>
        <v>0</v>
      </c>
      <c r="J1941" s="28">
        <f>+[1]DEPURADO!R1935</f>
        <v>0</v>
      </c>
      <c r="K1941" s="29">
        <f>+[1]DEPURADO!P1935+[1]DEPURADO!Q1935</f>
        <v>0</v>
      </c>
      <c r="L1941" s="28">
        <v>0</v>
      </c>
      <c r="M1941" s="28">
        <v>0</v>
      </c>
      <c r="N1941" s="28">
        <f t="shared" si="210"/>
        <v>0</v>
      </c>
      <c r="O1941" s="28">
        <f t="shared" si="211"/>
        <v>44000</v>
      </c>
      <c r="P1941" s="24">
        <f>IF([1]DEPURADO!H1935&gt;1,0,[1]DEPURADO!B1935)</f>
        <v>126196</v>
      </c>
      <c r="Q1941" s="30">
        <f t="shared" si="212"/>
        <v>44000</v>
      </c>
      <c r="R1941" s="31">
        <f t="shared" si="213"/>
        <v>0</v>
      </c>
      <c r="S1941" s="31">
        <f>+[1]DEPURADO!J1935</f>
        <v>0</v>
      </c>
      <c r="T1941" s="23" t="s">
        <v>45</v>
      </c>
      <c r="U1941" s="31">
        <f>+[1]DEPURADO!I1935</f>
        <v>0</v>
      </c>
      <c r="V1941" s="30"/>
      <c r="W1941" s="23" t="s">
        <v>45</v>
      </c>
      <c r="X1941" s="31">
        <f>+[1]DEPURADO!K1935+[1]DEPURADO!L1935</f>
        <v>0</v>
      </c>
      <c r="Y1941" s="23" t="s">
        <v>45</v>
      </c>
      <c r="Z1941" s="31">
        <f t="shared" si="214"/>
        <v>0</v>
      </c>
      <c r="AA1941" s="31"/>
      <c r="AB1941" s="31">
        <v>0</v>
      </c>
      <c r="AC1941" s="31">
        <v>0</v>
      </c>
      <c r="AD1941" s="30"/>
      <c r="AE1941" s="30">
        <f>+[1]DEPURADO!K1935</f>
        <v>0</v>
      </c>
      <c r="AF1941" s="30">
        <v>0</v>
      </c>
      <c r="AG1941" s="30">
        <f t="shared" si="215"/>
        <v>44000</v>
      </c>
      <c r="AH1941" s="30">
        <v>0</v>
      </c>
      <c r="AI1941" s="30" t="str">
        <f>+[1]DEPURADO!G1935</f>
        <v>SALDO A FAVOR DEL PRESTADOR</v>
      </c>
      <c r="AJ1941" s="32"/>
      <c r="AK1941" s="33"/>
    </row>
    <row r="1942" spans="1:37" s="34" customFormat="1" x14ac:dyDescent="0.25">
      <c r="A1942" s="23">
        <f t="shared" si="216"/>
        <v>1934</v>
      </c>
      <c r="B1942" s="24" t="s">
        <v>44</v>
      </c>
      <c r="C1942" s="23" t="str">
        <f>+[1]DEPURADO!A1936</f>
        <v>HLC126212</v>
      </c>
      <c r="D1942" s="23">
        <f>+[1]DEPURADO!B1936</f>
        <v>126212</v>
      </c>
      <c r="E1942" s="25">
        <f>+[1]DEPURADO!C1936</f>
        <v>45719</v>
      </c>
      <c r="F1942" s="26">
        <f>+IF([1]DEPURADO!D1936&gt;1,[1]DEPURADO!D1936," ")</f>
        <v>45798</v>
      </c>
      <c r="G1942" s="27">
        <f>[1]DEPURADO!F1936</f>
        <v>44000</v>
      </c>
      <c r="H1942" s="28">
        <v>0</v>
      </c>
      <c r="I1942" s="28">
        <f>+[1]DEPURADO!M1936+[1]DEPURADO!N1936</f>
        <v>0</v>
      </c>
      <c r="J1942" s="28">
        <f>+[1]DEPURADO!R1936</f>
        <v>0</v>
      </c>
      <c r="K1942" s="29">
        <f>+[1]DEPURADO!P1936+[1]DEPURADO!Q1936</f>
        <v>0</v>
      </c>
      <c r="L1942" s="28">
        <v>0</v>
      </c>
      <c r="M1942" s="28">
        <v>0</v>
      </c>
      <c r="N1942" s="28">
        <f t="shared" si="210"/>
        <v>0</v>
      </c>
      <c r="O1942" s="28">
        <f t="shared" si="211"/>
        <v>44000</v>
      </c>
      <c r="P1942" s="24">
        <f>IF([1]DEPURADO!H1936&gt;1,0,[1]DEPURADO!B1936)</f>
        <v>126212</v>
      </c>
      <c r="Q1942" s="30">
        <f t="shared" si="212"/>
        <v>44000</v>
      </c>
      <c r="R1942" s="31">
        <f t="shared" si="213"/>
        <v>0</v>
      </c>
      <c r="S1942" s="31">
        <f>+[1]DEPURADO!J1936</f>
        <v>0</v>
      </c>
      <c r="T1942" s="23" t="s">
        <v>45</v>
      </c>
      <c r="U1942" s="31">
        <f>+[1]DEPURADO!I1936</f>
        <v>0</v>
      </c>
      <c r="V1942" s="30"/>
      <c r="W1942" s="23" t="s">
        <v>45</v>
      </c>
      <c r="X1942" s="31">
        <f>+[1]DEPURADO!K1936+[1]DEPURADO!L1936</f>
        <v>0</v>
      </c>
      <c r="Y1942" s="23" t="s">
        <v>45</v>
      </c>
      <c r="Z1942" s="31">
        <f t="shared" si="214"/>
        <v>0</v>
      </c>
      <c r="AA1942" s="31"/>
      <c r="AB1942" s="31">
        <v>0</v>
      </c>
      <c r="AC1942" s="31">
        <v>0</v>
      </c>
      <c r="AD1942" s="30"/>
      <c r="AE1942" s="30">
        <f>+[1]DEPURADO!K1936</f>
        <v>0</v>
      </c>
      <c r="AF1942" s="30">
        <v>0</v>
      </c>
      <c r="AG1942" s="30">
        <f t="shared" si="215"/>
        <v>44000</v>
      </c>
      <c r="AH1942" s="30">
        <v>0</v>
      </c>
      <c r="AI1942" s="30" t="str">
        <f>+[1]DEPURADO!G1936</f>
        <v>SALDO A FAVOR DEL PRESTADOR</v>
      </c>
      <c r="AJ1942" s="32"/>
      <c r="AK1942" s="33"/>
    </row>
    <row r="1943" spans="1:37" s="34" customFormat="1" x14ac:dyDescent="0.25">
      <c r="A1943" s="23">
        <f t="shared" si="216"/>
        <v>1935</v>
      </c>
      <c r="B1943" s="24" t="s">
        <v>44</v>
      </c>
      <c r="C1943" s="23" t="str">
        <f>+[1]DEPURADO!A1937</f>
        <v>HLC126195</v>
      </c>
      <c r="D1943" s="23">
        <f>+[1]DEPURADO!B1937</f>
        <v>126195</v>
      </c>
      <c r="E1943" s="25">
        <f>+[1]DEPURADO!C1937</f>
        <v>45719</v>
      </c>
      <c r="F1943" s="26">
        <f>+IF([1]DEPURADO!D1937&gt;1,[1]DEPURADO!D1937," ")</f>
        <v>45798</v>
      </c>
      <c r="G1943" s="27">
        <f>[1]DEPURADO!F1937</f>
        <v>44000</v>
      </c>
      <c r="H1943" s="28">
        <v>0</v>
      </c>
      <c r="I1943" s="28">
        <f>+[1]DEPURADO!M1937+[1]DEPURADO!N1937</f>
        <v>0</v>
      </c>
      <c r="J1943" s="28">
        <f>+[1]DEPURADO!R1937</f>
        <v>0</v>
      </c>
      <c r="K1943" s="29">
        <f>+[1]DEPURADO!P1937+[1]DEPURADO!Q1937</f>
        <v>0</v>
      </c>
      <c r="L1943" s="28">
        <v>0</v>
      </c>
      <c r="M1943" s="28">
        <v>0</v>
      </c>
      <c r="N1943" s="28">
        <f t="shared" si="210"/>
        <v>0</v>
      </c>
      <c r="O1943" s="28">
        <f t="shared" si="211"/>
        <v>44000</v>
      </c>
      <c r="P1943" s="24">
        <f>IF([1]DEPURADO!H1937&gt;1,0,[1]DEPURADO!B1937)</f>
        <v>126195</v>
      </c>
      <c r="Q1943" s="30">
        <f t="shared" si="212"/>
        <v>44000</v>
      </c>
      <c r="R1943" s="31">
        <f t="shared" si="213"/>
        <v>0</v>
      </c>
      <c r="S1943" s="31">
        <f>+[1]DEPURADO!J1937</f>
        <v>0</v>
      </c>
      <c r="T1943" s="23" t="s">
        <v>45</v>
      </c>
      <c r="U1943" s="31">
        <f>+[1]DEPURADO!I1937</f>
        <v>0</v>
      </c>
      <c r="V1943" s="30"/>
      <c r="W1943" s="23" t="s">
        <v>45</v>
      </c>
      <c r="X1943" s="31">
        <f>+[1]DEPURADO!K1937+[1]DEPURADO!L1937</f>
        <v>0</v>
      </c>
      <c r="Y1943" s="23" t="s">
        <v>45</v>
      </c>
      <c r="Z1943" s="31">
        <f t="shared" si="214"/>
        <v>0</v>
      </c>
      <c r="AA1943" s="31"/>
      <c r="AB1943" s="31">
        <v>0</v>
      </c>
      <c r="AC1943" s="31">
        <v>0</v>
      </c>
      <c r="AD1943" s="30"/>
      <c r="AE1943" s="30">
        <f>+[1]DEPURADO!K1937</f>
        <v>0</v>
      </c>
      <c r="AF1943" s="30">
        <v>0</v>
      </c>
      <c r="AG1943" s="30">
        <f t="shared" si="215"/>
        <v>44000</v>
      </c>
      <c r="AH1943" s="30">
        <v>0</v>
      </c>
      <c r="AI1943" s="30" t="str">
        <f>+[1]DEPURADO!G1937</f>
        <v>SALDO A FAVOR DEL PRESTADOR</v>
      </c>
      <c r="AJ1943" s="32"/>
      <c r="AK1943" s="33"/>
    </row>
    <row r="1944" spans="1:37" s="34" customFormat="1" x14ac:dyDescent="0.25">
      <c r="A1944" s="23">
        <f t="shared" si="216"/>
        <v>1936</v>
      </c>
      <c r="B1944" s="24" t="s">
        <v>44</v>
      </c>
      <c r="C1944" s="23" t="str">
        <f>+[1]DEPURADO!A1938</f>
        <v>HLC126234</v>
      </c>
      <c r="D1944" s="23">
        <f>+[1]DEPURADO!B1938</f>
        <v>126234</v>
      </c>
      <c r="E1944" s="25">
        <f>+[1]DEPURADO!C1938</f>
        <v>45719</v>
      </c>
      <c r="F1944" s="26">
        <f>+IF([1]DEPURADO!D1938&gt;1,[1]DEPURADO!D1938," ")</f>
        <v>45798</v>
      </c>
      <c r="G1944" s="27">
        <f>[1]DEPURADO!F1938</f>
        <v>44000</v>
      </c>
      <c r="H1944" s="28">
        <v>0</v>
      </c>
      <c r="I1944" s="28">
        <f>+[1]DEPURADO!M1938+[1]DEPURADO!N1938</f>
        <v>0</v>
      </c>
      <c r="J1944" s="28">
        <f>+[1]DEPURADO!R1938</f>
        <v>0</v>
      </c>
      <c r="K1944" s="29">
        <f>+[1]DEPURADO!P1938+[1]DEPURADO!Q1938</f>
        <v>0</v>
      </c>
      <c r="L1944" s="28">
        <v>0</v>
      </c>
      <c r="M1944" s="28">
        <v>0</v>
      </c>
      <c r="N1944" s="28">
        <f t="shared" si="210"/>
        <v>0</v>
      </c>
      <c r="O1944" s="28">
        <f t="shared" si="211"/>
        <v>44000</v>
      </c>
      <c r="P1944" s="24">
        <f>IF([1]DEPURADO!H1938&gt;1,0,[1]DEPURADO!B1938)</f>
        <v>126234</v>
      </c>
      <c r="Q1944" s="30">
        <f t="shared" si="212"/>
        <v>44000</v>
      </c>
      <c r="R1944" s="31">
        <f t="shared" si="213"/>
        <v>0</v>
      </c>
      <c r="S1944" s="31">
        <f>+[1]DEPURADO!J1938</f>
        <v>0</v>
      </c>
      <c r="T1944" s="23" t="s">
        <v>45</v>
      </c>
      <c r="U1944" s="31">
        <f>+[1]DEPURADO!I1938</f>
        <v>0</v>
      </c>
      <c r="V1944" s="30"/>
      <c r="W1944" s="23" t="s">
        <v>45</v>
      </c>
      <c r="X1944" s="31">
        <f>+[1]DEPURADO!K1938+[1]DEPURADO!L1938</f>
        <v>0</v>
      </c>
      <c r="Y1944" s="23" t="s">
        <v>45</v>
      </c>
      <c r="Z1944" s="31">
        <f t="shared" si="214"/>
        <v>0</v>
      </c>
      <c r="AA1944" s="31"/>
      <c r="AB1944" s="31">
        <v>0</v>
      </c>
      <c r="AC1944" s="31">
        <v>0</v>
      </c>
      <c r="AD1944" s="30"/>
      <c r="AE1944" s="30">
        <f>+[1]DEPURADO!K1938</f>
        <v>0</v>
      </c>
      <c r="AF1944" s="30">
        <v>0</v>
      </c>
      <c r="AG1944" s="30">
        <f t="shared" si="215"/>
        <v>44000</v>
      </c>
      <c r="AH1944" s="30">
        <v>0</v>
      </c>
      <c r="AI1944" s="30" t="str">
        <f>+[1]DEPURADO!G1938</f>
        <v>SALDO A FAVOR DEL PRESTADOR</v>
      </c>
      <c r="AJ1944" s="32"/>
      <c r="AK1944" s="33"/>
    </row>
    <row r="1945" spans="1:37" s="34" customFormat="1" x14ac:dyDescent="0.25">
      <c r="A1945" s="23">
        <f t="shared" si="216"/>
        <v>1937</v>
      </c>
      <c r="B1945" s="24" t="s">
        <v>44</v>
      </c>
      <c r="C1945" s="23" t="str">
        <f>+[1]DEPURADO!A1939</f>
        <v>HLC126215</v>
      </c>
      <c r="D1945" s="23">
        <f>+[1]DEPURADO!B1939</f>
        <v>126215</v>
      </c>
      <c r="E1945" s="25">
        <f>+[1]DEPURADO!C1939</f>
        <v>45719</v>
      </c>
      <c r="F1945" s="26">
        <f>+IF([1]DEPURADO!D1939&gt;1,[1]DEPURADO!D1939," ")</f>
        <v>45798</v>
      </c>
      <c r="G1945" s="27">
        <f>[1]DEPURADO!F1939</f>
        <v>44000</v>
      </c>
      <c r="H1945" s="28">
        <v>0</v>
      </c>
      <c r="I1945" s="28">
        <f>+[1]DEPURADO!M1939+[1]DEPURADO!N1939</f>
        <v>0</v>
      </c>
      <c r="J1945" s="28">
        <f>+[1]DEPURADO!R1939</f>
        <v>0</v>
      </c>
      <c r="K1945" s="29">
        <f>+[1]DEPURADO!P1939+[1]DEPURADO!Q1939</f>
        <v>0</v>
      </c>
      <c r="L1945" s="28">
        <v>0</v>
      </c>
      <c r="M1945" s="28">
        <v>0</v>
      </c>
      <c r="N1945" s="28">
        <f t="shared" si="210"/>
        <v>0</v>
      </c>
      <c r="O1945" s="28">
        <f t="shared" si="211"/>
        <v>44000</v>
      </c>
      <c r="P1945" s="24">
        <f>IF([1]DEPURADO!H1939&gt;1,0,[1]DEPURADO!B1939)</f>
        <v>126215</v>
      </c>
      <c r="Q1945" s="30">
        <f t="shared" si="212"/>
        <v>44000</v>
      </c>
      <c r="R1945" s="31">
        <f t="shared" si="213"/>
        <v>0</v>
      </c>
      <c r="S1945" s="31">
        <f>+[1]DEPURADO!J1939</f>
        <v>0</v>
      </c>
      <c r="T1945" s="23" t="s">
        <v>45</v>
      </c>
      <c r="U1945" s="31">
        <f>+[1]DEPURADO!I1939</f>
        <v>0</v>
      </c>
      <c r="V1945" s="30"/>
      <c r="W1945" s="23" t="s">
        <v>45</v>
      </c>
      <c r="X1945" s="31">
        <f>+[1]DEPURADO!K1939+[1]DEPURADO!L1939</f>
        <v>44000</v>
      </c>
      <c r="Y1945" s="23" t="s">
        <v>45</v>
      </c>
      <c r="Z1945" s="31">
        <f t="shared" si="214"/>
        <v>44000</v>
      </c>
      <c r="AA1945" s="31"/>
      <c r="AB1945" s="31">
        <v>0</v>
      </c>
      <c r="AC1945" s="31">
        <v>0</v>
      </c>
      <c r="AD1945" s="30"/>
      <c r="AE1945" s="30">
        <f>+[1]DEPURADO!K1939</f>
        <v>0</v>
      </c>
      <c r="AF1945" s="30">
        <v>0</v>
      </c>
      <c r="AG1945" s="30">
        <f t="shared" si="215"/>
        <v>0</v>
      </c>
      <c r="AH1945" s="30">
        <v>0</v>
      </c>
      <c r="AI1945" s="30" t="str">
        <f>+[1]DEPURADO!G1939</f>
        <v>GLOSA LEGALIZADA</v>
      </c>
      <c r="AJ1945" s="32"/>
      <c r="AK1945" s="33"/>
    </row>
    <row r="1946" spans="1:37" s="34" customFormat="1" x14ac:dyDescent="0.25">
      <c r="A1946" s="23">
        <f t="shared" si="216"/>
        <v>1938</v>
      </c>
      <c r="B1946" s="24" t="s">
        <v>44</v>
      </c>
      <c r="C1946" s="23" t="str">
        <f>+[1]DEPURADO!A1940</f>
        <v>HLC126217</v>
      </c>
      <c r="D1946" s="23">
        <f>+[1]DEPURADO!B1940</f>
        <v>126217</v>
      </c>
      <c r="E1946" s="25">
        <f>+[1]DEPURADO!C1940</f>
        <v>45719</v>
      </c>
      <c r="F1946" s="26">
        <f>+IF([1]DEPURADO!D1940&gt;1,[1]DEPURADO!D1940," ")</f>
        <v>45798</v>
      </c>
      <c r="G1946" s="27">
        <f>[1]DEPURADO!F1940</f>
        <v>44000</v>
      </c>
      <c r="H1946" s="28">
        <v>0</v>
      </c>
      <c r="I1946" s="28">
        <f>+[1]DEPURADO!M1940+[1]DEPURADO!N1940</f>
        <v>0</v>
      </c>
      <c r="J1946" s="28">
        <f>+[1]DEPURADO!R1940</f>
        <v>0</v>
      </c>
      <c r="K1946" s="29">
        <f>+[1]DEPURADO!P1940+[1]DEPURADO!Q1940</f>
        <v>0</v>
      </c>
      <c r="L1946" s="28">
        <v>0</v>
      </c>
      <c r="M1946" s="28">
        <v>0</v>
      </c>
      <c r="N1946" s="28">
        <f t="shared" si="210"/>
        <v>0</v>
      </c>
      <c r="O1946" s="28">
        <f t="shared" si="211"/>
        <v>44000</v>
      </c>
      <c r="P1946" s="24">
        <f>IF([1]DEPURADO!H1940&gt;1,0,[1]DEPURADO!B1940)</f>
        <v>126217</v>
      </c>
      <c r="Q1946" s="30">
        <f t="shared" si="212"/>
        <v>44000</v>
      </c>
      <c r="R1946" s="31">
        <f t="shared" si="213"/>
        <v>0</v>
      </c>
      <c r="S1946" s="31">
        <f>+[1]DEPURADO!J1940</f>
        <v>0</v>
      </c>
      <c r="T1946" s="23" t="s">
        <v>45</v>
      </c>
      <c r="U1946" s="31">
        <f>+[1]DEPURADO!I1940</f>
        <v>0</v>
      </c>
      <c r="V1946" s="30"/>
      <c r="W1946" s="23" t="s">
        <v>45</v>
      </c>
      <c r="X1946" s="31">
        <f>+[1]DEPURADO!K1940+[1]DEPURADO!L1940</f>
        <v>0</v>
      </c>
      <c r="Y1946" s="23" t="s">
        <v>45</v>
      </c>
      <c r="Z1946" s="31">
        <f t="shared" si="214"/>
        <v>0</v>
      </c>
      <c r="AA1946" s="31"/>
      <c r="AB1946" s="31">
        <v>0</v>
      </c>
      <c r="AC1946" s="31">
        <v>0</v>
      </c>
      <c r="AD1946" s="30"/>
      <c r="AE1946" s="30">
        <f>+[1]DEPURADO!K1940</f>
        <v>0</v>
      </c>
      <c r="AF1946" s="30">
        <v>0</v>
      </c>
      <c r="AG1946" s="30">
        <f t="shared" si="215"/>
        <v>44000</v>
      </c>
      <c r="AH1946" s="30">
        <v>0</v>
      </c>
      <c r="AI1946" s="30" t="str">
        <f>+[1]DEPURADO!G1940</f>
        <v>SALDO A FAVOR DEL PRESTADOR</v>
      </c>
      <c r="AJ1946" s="32"/>
      <c r="AK1946" s="33"/>
    </row>
    <row r="1947" spans="1:37" s="34" customFormat="1" x14ac:dyDescent="0.25">
      <c r="A1947" s="23">
        <f t="shared" si="216"/>
        <v>1939</v>
      </c>
      <c r="B1947" s="24" t="s">
        <v>44</v>
      </c>
      <c r="C1947" s="23" t="str">
        <f>+[1]DEPURADO!A1941</f>
        <v>HLC126210</v>
      </c>
      <c r="D1947" s="23">
        <f>+[1]DEPURADO!B1941</f>
        <v>126210</v>
      </c>
      <c r="E1947" s="25">
        <f>+[1]DEPURADO!C1941</f>
        <v>45719</v>
      </c>
      <c r="F1947" s="26">
        <f>+IF([1]DEPURADO!D1941&gt;1,[1]DEPURADO!D1941," ")</f>
        <v>45798</v>
      </c>
      <c r="G1947" s="27">
        <f>[1]DEPURADO!F1941</f>
        <v>44000</v>
      </c>
      <c r="H1947" s="28">
        <v>0</v>
      </c>
      <c r="I1947" s="28">
        <f>+[1]DEPURADO!M1941+[1]DEPURADO!N1941</f>
        <v>0</v>
      </c>
      <c r="J1947" s="28">
        <f>+[1]DEPURADO!R1941</f>
        <v>0</v>
      </c>
      <c r="K1947" s="29">
        <f>+[1]DEPURADO!P1941+[1]DEPURADO!Q1941</f>
        <v>0</v>
      </c>
      <c r="L1947" s="28">
        <v>0</v>
      </c>
      <c r="M1947" s="28">
        <v>0</v>
      </c>
      <c r="N1947" s="28">
        <f t="shared" si="210"/>
        <v>0</v>
      </c>
      <c r="O1947" s="28">
        <f t="shared" si="211"/>
        <v>44000</v>
      </c>
      <c r="P1947" s="24">
        <f>IF([1]DEPURADO!H1941&gt;1,0,[1]DEPURADO!B1941)</f>
        <v>126210</v>
      </c>
      <c r="Q1947" s="30">
        <f t="shared" si="212"/>
        <v>44000</v>
      </c>
      <c r="R1947" s="31">
        <f t="shared" si="213"/>
        <v>0</v>
      </c>
      <c r="S1947" s="31">
        <f>+[1]DEPURADO!J1941</f>
        <v>0</v>
      </c>
      <c r="T1947" s="23" t="s">
        <v>45</v>
      </c>
      <c r="U1947" s="31">
        <f>+[1]DEPURADO!I1941</f>
        <v>0</v>
      </c>
      <c r="V1947" s="30"/>
      <c r="W1947" s="23" t="s">
        <v>45</v>
      </c>
      <c r="X1947" s="31">
        <f>+[1]DEPURADO!K1941+[1]DEPURADO!L1941</f>
        <v>0</v>
      </c>
      <c r="Y1947" s="23" t="s">
        <v>45</v>
      </c>
      <c r="Z1947" s="31">
        <f t="shared" si="214"/>
        <v>0</v>
      </c>
      <c r="AA1947" s="31"/>
      <c r="AB1947" s="31">
        <v>0</v>
      </c>
      <c r="AC1947" s="31">
        <v>0</v>
      </c>
      <c r="AD1947" s="30"/>
      <c r="AE1947" s="30">
        <f>+[1]DEPURADO!K1941</f>
        <v>0</v>
      </c>
      <c r="AF1947" s="30">
        <v>0</v>
      </c>
      <c r="AG1947" s="30">
        <f t="shared" si="215"/>
        <v>44000</v>
      </c>
      <c r="AH1947" s="30">
        <v>0</v>
      </c>
      <c r="AI1947" s="30" t="str">
        <f>+[1]DEPURADO!G1941</f>
        <v>SALDO A FAVOR DEL PRESTADOR</v>
      </c>
      <c r="AJ1947" s="32"/>
      <c r="AK1947" s="33"/>
    </row>
    <row r="1948" spans="1:37" s="34" customFormat="1" x14ac:dyDescent="0.25">
      <c r="A1948" s="23">
        <f t="shared" si="216"/>
        <v>1940</v>
      </c>
      <c r="B1948" s="24" t="s">
        <v>44</v>
      </c>
      <c r="C1948" s="23" t="str">
        <f>+[1]DEPURADO!A1942</f>
        <v>HLC126238</v>
      </c>
      <c r="D1948" s="23">
        <f>+[1]DEPURADO!B1942</f>
        <v>126238</v>
      </c>
      <c r="E1948" s="25">
        <f>+[1]DEPURADO!C1942</f>
        <v>45719</v>
      </c>
      <c r="F1948" s="26">
        <f>+IF([1]DEPURADO!D1942&gt;1,[1]DEPURADO!D1942," ")</f>
        <v>45798</v>
      </c>
      <c r="G1948" s="27">
        <f>[1]DEPURADO!F1942</f>
        <v>44000</v>
      </c>
      <c r="H1948" s="28">
        <v>0</v>
      </c>
      <c r="I1948" s="28">
        <f>+[1]DEPURADO!M1942+[1]DEPURADO!N1942</f>
        <v>0</v>
      </c>
      <c r="J1948" s="28">
        <f>+[1]DEPURADO!R1942</f>
        <v>0</v>
      </c>
      <c r="K1948" s="29">
        <f>+[1]DEPURADO!P1942+[1]DEPURADO!Q1942</f>
        <v>0</v>
      </c>
      <c r="L1948" s="28">
        <v>0</v>
      </c>
      <c r="M1948" s="28">
        <v>0</v>
      </c>
      <c r="N1948" s="28">
        <f t="shared" si="210"/>
        <v>0</v>
      </c>
      <c r="O1948" s="28">
        <f t="shared" si="211"/>
        <v>44000</v>
      </c>
      <c r="P1948" s="24">
        <f>IF([1]DEPURADO!H1942&gt;1,0,[1]DEPURADO!B1942)</f>
        <v>126238</v>
      </c>
      <c r="Q1948" s="30">
        <f t="shared" si="212"/>
        <v>44000</v>
      </c>
      <c r="R1948" s="31">
        <f t="shared" si="213"/>
        <v>0</v>
      </c>
      <c r="S1948" s="31">
        <f>+[1]DEPURADO!J1942</f>
        <v>0</v>
      </c>
      <c r="T1948" s="23" t="s">
        <v>45</v>
      </c>
      <c r="U1948" s="31">
        <f>+[1]DEPURADO!I1942</f>
        <v>0</v>
      </c>
      <c r="V1948" s="30"/>
      <c r="W1948" s="23" t="s">
        <v>45</v>
      </c>
      <c r="X1948" s="31">
        <f>+[1]DEPURADO!K1942+[1]DEPURADO!L1942</f>
        <v>0</v>
      </c>
      <c r="Y1948" s="23" t="s">
        <v>45</v>
      </c>
      <c r="Z1948" s="31">
        <f t="shared" si="214"/>
        <v>0</v>
      </c>
      <c r="AA1948" s="31"/>
      <c r="AB1948" s="31">
        <v>0</v>
      </c>
      <c r="AC1948" s="31">
        <v>0</v>
      </c>
      <c r="AD1948" s="30"/>
      <c r="AE1948" s="30">
        <f>+[1]DEPURADO!K1942</f>
        <v>0</v>
      </c>
      <c r="AF1948" s="30">
        <v>0</v>
      </c>
      <c r="AG1948" s="30">
        <f t="shared" si="215"/>
        <v>44000</v>
      </c>
      <c r="AH1948" s="30">
        <v>0</v>
      </c>
      <c r="AI1948" s="30" t="str">
        <f>+[1]DEPURADO!G1942</f>
        <v>SALDO A FAVOR DEL PRESTADOR</v>
      </c>
      <c r="AJ1948" s="32"/>
      <c r="AK1948" s="33"/>
    </row>
    <row r="1949" spans="1:37" s="34" customFormat="1" x14ac:dyDescent="0.25">
      <c r="A1949" s="23">
        <f t="shared" si="216"/>
        <v>1941</v>
      </c>
      <c r="B1949" s="24" t="s">
        <v>44</v>
      </c>
      <c r="C1949" s="23" t="str">
        <f>+[1]DEPURADO!A1943</f>
        <v>HLC126205</v>
      </c>
      <c r="D1949" s="23">
        <f>+[1]DEPURADO!B1943</f>
        <v>126205</v>
      </c>
      <c r="E1949" s="25">
        <f>+[1]DEPURADO!C1943</f>
        <v>45719</v>
      </c>
      <c r="F1949" s="26">
        <f>+IF([1]DEPURADO!D1943&gt;1,[1]DEPURADO!D1943," ")</f>
        <v>45798</v>
      </c>
      <c r="G1949" s="27">
        <f>[1]DEPURADO!F1943</f>
        <v>44000</v>
      </c>
      <c r="H1949" s="28">
        <v>0</v>
      </c>
      <c r="I1949" s="28">
        <f>+[1]DEPURADO!M1943+[1]DEPURADO!N1943</f>
        <v>0</v>
      </c>
      <c r="J1949" s="28">
        <f>+[1]DEPURADO!R1943</f>
        <v>0</v>
      </c>
      <c r="K1949" s="29">
        <f>+[1]DEPURADO!P1943+[1]DEPURADO!Q1943</f>
        <v>0</v>
      </c>
      <c r="L1949" s="28">
        <v>0</v>
      </c>
      <c r="M1949" s="28">
        <v>0</v>
      </c>
      <c r="N1949" s="28">
        <f t="shared" si="210"/>
        <v>0</v>
      </c>
      <c r="O1949" s="28">
        <f t="shared" si="211"/>
        <v>44000</v>
      </c>
      <c r="P1949" s="24">
        <f>IF([1]DEPURADO!H1943&gt;1,0,[1]DEPURADO!B1943)</f>
        <v>126205</v>
      </c>
      <c r="Q1949" s="30">
        <f t="shared" si="212"/>
        <v>44000</v>
      </c>
      <c r="R1949" s="31">
        <f t="shared" si="213"/>
        <v>0</v>
      </c>
      <c r="S1949" s="31">
        <f>+[1]DEPURADO!J1943</f>
        <v>0</v>
      </c>
      <c r="T1949" s="23" t="s">
        <v>45</v>
      </c>
      <c r="U1949" s="31">
        <f>+[1]DEPURADO!I1943</f>
        <v>0</v>
      </c>
      <c r="V1949" s="30"/>
      <c r="W1949" s="23" t="s">
        <v>45</v>
      </c>
      <c r="X1949" s="31">
        <f>+[1]DEPURADO!K1943+[1]DEPURADO!L1943</f>
        <v>0</v>
      </c>
      <c r="Y1949" s="23" t="s">
        <v>45</v>
      </c>
      <c r="Z1949" s="31">
        <f t="shared" si="214"/>
        <v>0</v>
      </c>
      <c r="AA1949" s="31"/>
      <c r="AB1949" s="31">
        <v>0</v>
      </c>
      <c r="AC1949" s="31">
        <v>0</v>
      </c>
      <c r="AD1949" s="30"/>
      <c r="AE1949" s="30">
        <f>+[1]DEPURADO!K1943</f>
        <v>0</v>
      </c>
      <c r="AF1949" s="30">
        <v>0</v>
      </c>
      <c r="AG1949" s="30">
        <f t="shared" si="215"/>
        <v>44000</v>
      </c>
      <c r="AH1949" s="30">
        <v>0</v>
      </c>
      <c r="AI1949" s="30" t="str">
        <f>+[1]DEPURADO!G1943</f>
        <v>SALDO A FAVOR DEL PRESTADOR</v>
      </c>
      <c r="AJ1949" s="32"/>
      <c r="AK1949" s="33"/>
    </row>
    <row r="1950" spans="1:37" s="34" customFormat="1" x14ac:dyDescent="0.25">
      <c r="A1950" s="23">
        <f t="shared" si="216"/>
        <v>1942</v>
      </c>
      <c r="B1950" s="24" t="s">
        <v>44</v>
      </c>
      <c r="C1950" s="23" t="str">
        <f>+[1]DEPURADO!A1944</f>
        <v>HLC126190</v>
      </c>
      <c r="D1950" s="23">
        <f>+[1]DEPURADO!B1944</f>
        <v>126190</v>
      </c>
      <c r="E1950" s="25">
        <f>+[1]DEPURADO!C1944</f>
        <v>45719</v>
      </c>
      <c r="F1950" s="26">
        <f>+IF([1]DEPURADO!D1944&gt;1,[1]DEPURADO!D1944," ")</f>
        <v>45798</v>
      </c>
      <c r="G1950" s="27">
        <f>[1]DEPURADO!F1944</f>
        <v>44000</v>
      </c>
      <c r="H1950" s="28">
        <v>0</v>
      </c>
      <c r="I1950" s="28">
        <f>+[1]DEPURADO!M1944+[1]DEPURADO!N1944</f>
        <v>0</v>
      </c>
      <c r="J1950" s="28">
        <f>+[1]DEPURADO!R1944</f>
        <v>0</v>
      </c>
      <c r="K1950" s="29">
        <f>+[1]DEPURADO!P1944+[1]DEPURADO!Q1944</f>
        <v>0</v>
      </c>
      <c r="L1950" s="28">
        <v>0</v>
      </c>
      <c r="M1950" s="28">
        <v>0</v>
      </c>
      <c r="N1950" s="28">
        <f t="shared" si="210"/>
        <v>0</v>
      </c>
      <c r="O1950" s="28">
        <f t="shared" si="211"/>
        <v>44000</v>
      </c>
      <c r="P1950" s="24">
        <f>IF([1]DEPURADO!H1944&gt;1,0,[1]DEPURADO!B1944)</f>
        <v>126190</v>
      </c>
      <c r="Q1950" s="30">
        <f t="shared" si="212"/>
        <v>44000</v>
      </c>
      <c r="R1950" s="31">
        <f t="shared" si="213"/>
        <v>0</v>
      </c>
      <c r="S1950" s="31">
        <f>+[1]DEPURADO!J1944</f>
        <v>0</v>
      </c>
      <c r="T1950" s="23" t="s">
        <v>45</v>
      </c>
      <c r="U1950" s="31">
        <f>+[1]DEPURADO!I1944</f>
        <v>0</v>
      </c>
      <c r="V1950" s="30"/>
      <c r="W1950" s="23" t="s">
        <v>45</v>
      </c>
      <c r="X1950" s="31">
        <f>+[1]DEPURADO!K1944+[1]DEPURADO!L1944</f>
        <v>0</v>
      </c>
      <c r="Y1950" s="23" t="s">
        <v>45</v>
      </c>
      <c r="Z1950" s="31">
        <f t="shared" si="214"/>
        <v>0</v>
      </c>
      <c r="AA1950" s="31"/>
      <c r="AB1950" s="31">
        <v>0</v>
      </c>
      <c r="AC1950" s="31">
        <v>0</v>
      </c>
      <c r="AD1950" s="30"/>
      <c r="AE1950" s="30">
        <f>+[1]DEPURADO!K1944</f>
        <v>0</v>
      </c>
      <c r="AF1950" s="30">
        <v>0</v>
      </c>
      <c r="AG1950" s="30">
        <f t="shared" si="215"/>
        <v>44000</v>
      </c>
      <c r="AH1950" s="30">
        <v>0</v>
      </c>
      <c r="AI1950" s="30" t="str">
        <f>+[1]DEPURADO!G1944</f>
        <v>SALDO A FAVOR DEL PRESTADOR</v>
      </c>
      <c r="AJ1950" s="32"/>
      <c r="AK1950" s="33"/>
    </row>
    <row r="1951" spans="1:37" s="34" customFormat="1" x14ac:dyDescent="0.25">
      <c r="A1951" s="23">
        <f t="shared" si="216"/>
        <v>1943</v>
      </c>
      <c r="B1951" s="24" t="s">
        <v>44</v>
      </c>
      <c r="C1951" s="23" t="str">
        <f>+[1]DEPURADO!A1945</f>
        <v>HLC126237</v>
      </c>
      <c r="D1951" s="23">
        <f>+[1]DEPURADO!B1945</f>
        <v>126237</v>
      </c>
      <c r="E1951" s="25">
        <f>+[1]DEPURADO!C1945</f>
        <v>45719</v>
      </c>
      <c r="F1951" s="26">
        <f>+IF([1]DEPURADO!D1945&gt;1,[1]DEPURADO!D1945," ")</f>
        <v>45798</v>
      </c>
      <c r="G1951" s="27">
        <f>[1]DEPURADO!F1945</f>
        <v>44000</v>
      </c>
      <c r="H1951" s="28">
        <v>0</v>
      </c>
      <c r="I1951" s="28">
        <f>+[1]DEPURADO!M1945+[1]DEPURADO!N1945</f>
        <v>0</v>
      </c>
      <c r="J1951" s="28">
        <f>+[1]DEPURADO!R1945</f>
        <v>0</v>
      </c>
      <c r="K1951" s="29">
        <f>+[1]DEPURADO!P1945+[1]DEPURADO!Q1945</f>
        <v>0</v>
      </c>
      <c r="L1951" s="28">
        <v>0</v>
      </c>
      <c r="M1951" s="28">
        <v>0</v>
      </c>
      <c r="N1951" s="28">
        <f t="shared" si="210"/>
        <v>0</v>
      </c>
      <c r="O1951" s="28">
        <f t="shared" si="211"/>
        <v>44000</v>
      </c>
      <c r="P1951" s="24">
        <f>IF([1]DEPURADO!H1945&gt;1,0,[1]DEPURADO!B1945)</f>
        <v>126237</v>
      </c>
      <c r="Q1951" s="30">
        <f t="shared" si="212"/>
        <v>44000</v>
      </c>
      <c r="R1951" s="31">
        <f t="shared" si="213"/>
        <v>0</v>
      </c>
      <c r="S1951" s="31">
        <f>+[1]DEPURADO!J1945</f>
        <v>0</v>
      </c>
      <c r="T1951" s="23" t="s">
        <v>45</v>
      </c>
      <c r="U1951" s="31">
        <f>+[1]DEPURADO!I1945</f>
        <v>0</v>
      </c>
      <c r="V1951" s="30"/>
      <c r="W1951" s="23" t="s">
        <v>45</v>
      </c>
      <c r="X1951" s="31">
        <f>+[1]DEPURADO!K1945+[1]DEPURADO!L1945</f>
        <v>0</v>
      </c>
      <c r="Y1951" s="23" t="s">
        <v>45</v>
      </c>
      <c r="Z1951" s="31">
        <f t="shared" si="214"/>
        <v>0</v>
      </c>
      <c r="AA1951" s="31"/>
      <c r="AB1951" s="31">
        <v>0</v>
      </c>
      <c r="AC1951" s="31">
        <v>0</v>
      </c>
      <c r="AD1951" s="30"/>
      <c r="AE1951" s="30">
        <f>+[1]DEPURADO!K1945</f>
        <v>0</v>
      </c>
      <c r="AF1951" s="30">
        <v>0</v>
      </c>
      <c r="AG1951" s="30">
        <f t="shared" si="215"/>
        <v>44000</v>
      </c>
      <c r="AH1951" s="30">
        <v>0</v>
      </c>
      <c r="AI1951" s="30" t="str">
        <f>+[1]DEPURADO!G1945</f>
        <v>SALDO A FAVOR DEL PRESTADOR</v>
      </c>
      <c r="AJ1951" s="32"/>
      <c r="AK1951" s="33"/>
    </row>
    <row r="1952" spans="1:37" s="34" customFormat="1" x14ac:dyDescent="0.25">
      <c r="A1952" s="23">
        <f t="shared" si="216"/>
        <v>1944</v>
      </c>
      <c r="B1952" s="24" t="s">
        <v>44</v>
      </c>
      <c r="C1952" s="23" t="str">
        <f>+[1]DEPURADO!A1946</f>
        <v>HLC126202</v>
      </c>
      <c r="D1952" s="23">
        <f>+[1]DEPURADO!B1946</f>
        <v>126202</v>
      </c>
      <c r="E1952" s="25">
        <f>+[1]DEPURADO!C1946</f>
        <v>45719</v>
      </c>
      <c r="F1952" s="26">
        <f>+IF([1]DEPURADO!D1946&gt;1,[1]DEPURADO!D1946," ")</f>
        <v>45798</v>
      </c>
      <c r="G1952" s="27">
        <f>[1]DEPURADO!F1946</f>
        <v>44000</v>
      </c>
      <c r="H1952" s="28">
        <v>0</v>
      </c>
      <c r="I1952" s="28">
        <f>+[1]DEPURADO!M1946+[1]DEPURADO!N1946</f>
        <v>0</v>
      </c>
      <c r="J1952" s="28">
        <f>+[1]DEPURADO!R1946</f>
        <v>0</v>
      </c>
      <c r="K1952" s="29">
        <f>+[1]DEPURADO!P1946+[1]DEPURADO!Q1946</f>
        <v>0</v>
      </c>
      <c r="L1952" s="28">
        <v>0</v>
      </c>
      <c r="M1952" s="28">
        <v>0</v>
      </c>
      <c r="N1952" s="28">
        <f t="shared" si="210"/>
        <v>0</v>
      </c>
      <c r="O1952" s="28">
        <f t="shared" si="211"/>
        <v>44000</v>
      </c>
      <c r="P1952" s="24">
        <f>IF([1]DEPURADO!H1946&gt;1,0,[1]DEPURADO!B1946)</f>
        <v>126202</v>
      </c>
      <c r="Q1952" s="30">
        <f t="shared" si="212"/>
        <v>44000</v>
      </c>
      <c r="R1952" s="31">
        <f t="shared" si="213"/>
        <v>0</v>
      </c>
      <c r="S1952" s="31">
        <f>+[1]DEPURADO!J1946</f>
        <v>0</v>
      </c>
      <c r="T1952" s="23" t="s">
        <v>45</v>
      </c>
      <c r="U1952" s="31">
        <f>+[1]DEPURADO!I1946</f>
        <v>0</v>
      </c>
      <c r="V1952" s="30"/>
      <c r="W1952" s="23" t="s">
        <v>45</v>
      </c>
      <c r="X1952" s="31">
        <f>+[1]DEPURADO!K1946+[1]DEPURADO!L1946</f>
        <v>0</v>
      </c>
      <c r="Y1952" s="23" t="s">
        <v>45</v>
      </c>
      <c r="Z1952" s="31">
        <f t="shared" si="214"/>
        <v>0</v>
      </c>
      <c r="AA1952" s="31"/>
      <c r="AB1952" s="31">
        <v>0</v>
      </c>
      <c r="AC1952" s="31">
        <v>0</v>
      </c>
      <c r="AD1952" s="30"/>
      <c r="AE1952" s="30">
        <f>+[1]DEPURADO!K1946</f>
        <v>0</v>
      </c>
      <c r="AF1952" s="30">
        <v>0</v>
      </c>
      <c r="AG1952" s="30">
        <f t="shared" si="215"/>
        <v>44000</v>
      </c>
      <c r="AH1952" s="30">
        <v>0</v>
      </c>
      <c r="AI1952" s="30" t="str">
        <f>+[1]DEPURADO!G1946</f>
        <v>SALDO A FAVOR DEL PRESTADOR</v>
      </c>
      <c r="AJ1952" s="32"/>
      <c r="AK1952" s="33"/>
    </row>
    <row r="1953" spans="1:37" s="34" customFormat="1" x14ac:dyDescent="0.25">
      <c r="A1953" s="23">
        <f t="shared" si="216"/>
        <v>1945</v>
      </c>
      <c r="B1953" s="24" t="s">
        <v>44</v>
      </c>
      <c r="C1953" s="23" t="str">
        <f>+[1]DEPURADO!A1947</f>
        <v>HLC126198</v>
      </c>
      <c r="D1953" s="23">
        <f>+[1]DEPURADO!B1947</f>
        <v>126198</v>
      </c>
      <c r="E1953" s="25">
        <f>+[1]DEPURADO!C1947</f>
        <v>45719</v>
      </c>
      <c r="F1953" s="26">
        <f>+IF([1]DEPURADO!D1947&gt;1,[1]DEPURADO!D1947," ")</f>
        <v>45798</v>
      </c>
      <c r="G1953" s="27">
        <f>[1]DEPURADO!F1947</f>
        <v>44000</v>
      </c>
      <c r="H1953" s="28">
        <v>0</v>
      </c>
      <c r="I1953" s="28">
        <f>+[1]DEPURADO!M1947+[1]DEPURADO!N1947</f>
        <v>0</v>
      </c>
      <c r="J1953" s="28">
        <f>+[1]DEPURADO!R1947</f>
        <v>0</v>
      </c>
      <c r="K1953" s="29">
        <f>+[1]DEPURADO!P1947+[1]DEPURADO!Q1947</f>
        <v>0</v>
      </c>
      <c r="L1953" s="28">
        <v>0</v>
      </c>
      <c r="M1953" s="28">
        <v>0</v>
      </c>
      <c r="N1953" s="28">
        <f t="shared" si="210"/>
        <v>0</v>
      </c>
      <c r="O1953" s="28">
        <f t="shared" si="211"/>
        <v>44000</v>
      </c>
      <c r="P1953" s="24">
        <f>IF([1]DEPURADO!H1947&gt;1,0,[1]DEPURADO!B1947)</f>
        <v>126198</v>
      </c>
      <c r="Q1953" s="30">
        <f t="shared" si="212"/>
        <v>44000</v>
      </c>
      <c r="R1953" s="31">
        <f t="shared" si="213"/>
        <v>0</v>
      </c>
      <c r="S1953" s="31">
        <f>+[1]DEPURADO!J1947</f>
        <v>0</v>
      </c>
      <c r="T1953" s="23" t="s">
        <v>45</v>
      </c>
      <c r="U1953" s="31">
        <f>+[1]DEPURADO!I1947</f>
        <v>0</v>
      </c>
      <c r="V1953" s="30"/>
      <c r="W1953" s="23" t="s">
        <v>45</v>
      </c>
      <c r="X1953" s="31">
        <f>+[1]DEPURADO!K1947+[1]DEPURADO!L1947</f>
        <v>0</v>
      </c>
      <c r="Y1953" s="23" t="s">
        <v>45</v>
      </c>
      <c r="Z1953" s="31">
        <f t="shared" si="214"/>
        <v>0</v>
      </c>
      <c r="AA1953" s="31"/>
      <c r="AB1953" s="31">
        <v>0</v>
      </c>
      <c r="AC1953" s="31">
        <v>0</v>
      </c>
      <c r="AD1953" s="30"/>
      <c r="AE1953" s="30">
        <f>+[1]DEPURADO!K1947</f>
        <v>0</v>
      </c>
      <c r="AF1953" s="30">
        <v>0</v>
      </c>
      <c r="AG1953" s="30">
        <f t="shared" si="215"/>
        <v>44000</v>
      </c>
      <c r="AH1953" s="30">
        <v>0</v>
      </c>
      <c r="AI1953" s="30" t="str">
        <f>+[1]DEPURADO!G1947</f>
        <v>SALDO A FAVOR DEL PRESTADOR</v>
      </c>
      <c r="AJ1953" s="32"/>
      <c r="AK1953" s="33"/>
    </row>
    <row r="1954" spans="1:37" s="34" customFormat="1" x14ac:dyDescent="0.25">
      <c r="A1954" s="23">
        <f t="shared" si="216"/>
        <v>1946</v>
      </c>
      <c r="B1954" s="24" t="s">
        <v>44</v>
      </c>
      <c r="C1954" s="23" t="str">
        <f>+[1]DEPURADO!A1948</f>
        <v>HLC126230</v>
      </c>
      <c r="D1954" s="23">
        <f>+[1]DEPURADO!B1948</f>
        <v>126230</v>
      </c>
      <c r="E1954" s="25">
        <f>+[1]DEPURADO!C1948</f>
        <v>45719</v>
      </c>
      <c r="F1954" s="26">
        <f>+IF([1]DEPURADO!D1948&gt;1,[1]DEPURADO!D1948," ")</f>
        <v>45798</v>
      </c>
      <c r="G1954" s="27">
        <f>[1]DEPURADO!F1948</f>
        <v>44000</v>
      </c>
      <c r="H1954" s="28">
        <v>0</v>
      </c>
      <c r="I1954" s="28">
        <f>+[1]DEPURADO!M1948+[1]DEPURADO!N1948</f>
        <v>0</v>
      </c>
      <c r="J1954" s="28">
        <f>+[1]DEPURADO!R1948</f>
        <v>0</v>
      </c>
      <c r="K1954" s="29">
        <f>+[1]DEPURADO!P1948+[1]DEPURADO!Q1948</f>
        <v>0</v>
      </c>
      <c r="L1954" s="28">
        <v>0</v>
      </c>
      <c r="M1954" s="28">
        <v>0</v>
      </c>
      <c r="N1954" s="28">
        <f t="shared" si="210"/>
        <v>0</v>
      </c>
      <c r="O1954" s="28">
        <f t="shared" si="211"/>
        <v>44000</v>
      </c>
      <c r="P1954" s="24">
        <f>IF([1]DEPURADO!H1948&gt;1,0,[1]DEPURADO!B1948)</f>
        <v>126230</v>
      </c>
      <c r="Q1954" s="30">
        <f t="shared" si="212"/>
        <v>44000</v>
      </c>
      <c r="R1954" s="31">
        <f t="shared" si="213"/>
        <v>0</v>
      </c>
      <c r="S1954" s="31">
        <f>+[1]DEPURADO!J1948</f>
        <v>0</v>
      </c>
      <c r="T1954" s="23" t="s">
        <v>45</v>
      </c>
      <c r="U1954" s="31">
        <f>+[1]DEPURADO!I1948</f>
        <v>0</v>
      </c>
      <c r="V1954" s="30"/>
      <c r="W1954" s="23" t="s">
        <v>45</v>
      </c>
      <c r="X1954" s="31">
        <f>+[1]DEPURADO!K1948+[1]DEPURADO!L1948</f>
        <v>0</v>
      </c>
      <c r="Y1954" s="23" t="s">
        <v>45</v>
      </c>
      <c r="Z1954" s="31">
        <f t="shared" si="214"/>
        <v>0</v>
      </c>
      <c r="AA1954" s="31"/>
      <c r="AB1954" s="31">
        <v>0</v>
      </c>
      <c r="AC1954" s="31">
        <v>0</v>
      </c>
      <c r="AD1954" s="30"/>
      <c r="AE1954" s="30">
        <f>+[1]DEPURADO!K1948</f>
        <v>0</v>
      </c>
      <c r="AF1954" s="30">
        <v>0</v>
      </c>
      <c r="AG1954" s="30">
        <f t="shared" si="215"/>
        <v>44000</v>
      </c>
      <c r="AH1954" s="30">
        <v>0</v>
      </c>
      <c r="AI1954" s="30" t="str">
        <f>+[1]DEPURADO!G1948</f>
        <v>SALDO A FAVOR DEL PRESTADOR</v>
      </c>
      <c r="AJ1954" s="32"/>
      <c r="AK1954" s="33"/>
    </row>
    <row r="1955" spans="1:37" s="34" customFormat="1" x14ac:dyDescent="0.25">
      <c r="A1955" s="23">
        <f t="shared" si="216"/>
        <v>1947</v>
      </c>
      <c r="B1955" s="24" t="s">
        <v>44</v>
      </c>
      <c r="C1955" s="23" t="str">
        <f>+[1]DEPURADO!A1949</f>
        <v>HLC126240</v>
      </c>
      <c r="D1955" s="23">
        <f>+[1]DEPURADO!B1949</f>
        <v>126240</v>
      </c>
      <c r="E1955" s="25">
        <f>+[1]DEPURADO!C1949</f>
        <v>45719</v>
      </c>
      <c r="F1955" s="26">
        <f>+IF([1]DEPURADO!D1949&gt;1,[1]DEPURADO!D1949," ")</f>
        <v>45798</v>
      </c>
      <c r="G1955" s="27">
        <f>[1]DEPURADO!F1949</f>
        <v>44000</v>
      </c>
      <c r="H1955" s="28">
        <v>0</v>
      </c>
      <c r="I1955" s="28">
        <f>+[1]DEPURADO!M1949+[1]DEPURADO!N1949</f>
        <v>0</v>
      </c>
      <c r="J1955" s="28">
        <f>+[1]DEPURADO!R1949</f>
        <v>0</v>
      </c>
      <c r="K1955" s="29">
        <f>+[1]DEPURADO!P1949+[1]DEPURADO!Q1949</f>
        <v>0</v>
      </c>
      <c r="L1955" s="28">
        <v>0</v>
      </c>
      <c r="M1955" s="28">
        <v>0</v>
      </c>
      <c r="N1955" s="28">
        <f t="shared" si="210"/>
        <v>0</v>
      </c>
      <c r="O1955" s="28">
        <f t="shared" si="211"/>
        <v>44000</v>
      </c>
      <c r="P1955" s="24">
        <f>IF([1]DEPURADO!H1949&gt;1,0,[1]DEPURADO!B1949)</f>
        <v>126240</v>
      </c>
      <c r="Q1955" s="30">
        <f t="shared" si="212"/>
        <v>44000</v>
      </c>
      <c r="R1955" s="31">
        <f t="shared" si="213"/>
        <v>0</v>
      </c>
      <c r="S1955" s="31">
        <f>+[1]DEPURADO!J1949</f>
        <v>0</v>
      </c>
      <c r="T1955" s="23" t="s">
        <v>45</v>
      </c>
      <c r="U1955" s="31">
        <f>+[1]DEPURADO!I1949</f>
        <v>0</v>
      </c>
      <c r="V1955" s="30"/>
      <c r="W1955" s="23" t="s">
        <v>45</v>
      </c>
      <c r="X1955" s="31">
        <f>+[1]DEPURADO!K1949+[1]DEPURADO!L1949</f>
        <v>0</v>
      </c>
      <c r="Y1955" s="23" t="s">
        <v>45</v>
      </c>
      <c r="Z1955" s="31">
        <f t="shared" si="214"/>
        <v>0</v>
      </c>
      <c r="AA1955" s="31"/>
      <c r="AB1955" s="31">
        <v>0</v>
      </c>
      <c r="AC1955" s="31">
        <v>0</v>
      </c>
      <c r="AD1955" s="30"/>
      <c r="AE1955" s="30">
        <f>+[1]DEPURADO!K1949</f>
        <v>0</v>
      </c>
      <c r="AF1955" s="30">
        <v>0</v>
      </c>
      <c r="AG1955" s="30">
        <f t="shared" si="215"/>
        <v>44000</v>
      </c>
      <c r="AH1955" s="30">
        <v>0</v>
      </c>
      <c r="AI1955" s="30" t="str">
        <f>+[1]DEPURADO!G1949</f>
        <v>SALDO A FAVOR DEL PRESTADOR</v>
      </c>
      <c r="AJ1955" s="32"/>
      <c r="AK1955" s="33"/>
    </row>
    <row r="1956" spans="1:37" s="34" customFormat="1" x14ac:dyDescent="0.25">
      <c r="A1956" s="23">
        <f t="shared" si="216"/>
        <v>1948</v>
      </c>
      <c r="B1956" s="24" t="s">
        <v>44</v>
      </c>
      <c r="C1956" s="23" t="str">
        <f>+[1]DEPURADO!A1950</f>
        <v>HLC126193</v>
      </c>
      <c r="D1956" s="23">
        <f>+[1]DEPURADO!B1950</f>
        <v>126193</v>
      </c>
      <c r="E1956" s="25">
        <f>+[1]DEPURADO!C1950</f>
        <v>45719</v>
      </c>
      <c r="F1956" s="26">
        <f>+IF([1]DEPURADO!D1950&gt;1,[1]DEPURADO!D1950," ")</f>
        <v>45798</v>
      </c>
      <c r="G1956" s="27">
        <f>[1]DEPURADO!F1950</f>
        <v>44000</v>
      </c>
      <c r="H1956" s="28">
        <v>0</v>
      </c>
      <c r="I1956" s="28">
        <f>+[1]DEPURADO!M1950+[1]DEPURADO!N1950</f>
        <v>0</v>
      </c>
      <c r="J1956" s="28">
        <f>+[1]DEPURADO!R1950</f>
        <v>0</v>
      </c>
      <c r="K1956" s="29">
        <f>+[1]DEPURADO!P1950+[1]DEPURADO!Q1950</f>
        <v>0</v>
      </c>
      <c r="L1956" s="28">
        <v>0</v>
      </c>
      <c r="M1956" s="28">
        <v>0</v>
      </c>
      <c r="N1956" s="28">
        <f t="shared" si="210"/>
        <v>0</v>
      </c>
      <c r="O1956" s="28">
        <f t="shared" si="211"/>
        <v>44000</v>
      </c>
      <c r="P1956" s="24">
        <f>IF([1]DEPURADO!H1950&gt;1,0,[1]DEPURADO!B1950)</f>
        <v>126193</v>
      </c>
      <c r="Q1956" s="30">
        <f t="shared" si="212"/>
        <v>44000</v>
      </c>
      <c r="R1956" s="31">
        <f t="shared" si="213"/>
        <v>0</v>
      </c>
      <c r="S1956" s="31">
        <f>+[1]DEPURADO!J1950</f>
        <v>0</v>
      </c>
      <c r="T1956" s="23" t="s">
        <v>45</v>
      </c>
      <c r="U1956" s="31">
        <f>+[1]DEPURADO!I1950</f>
        <v>0</v>
      </c>
      <c r="V1956" s="30"/>
      <c r="W1956" s="23" t="s">
        <v>45</v>
      </c>
      <c r="X1956" s="31">
        <f>+[1]DEPURADO!K1950+[1]DEPURADO!L1950</f>
        <v>0</v>
      </c>
      <c r="Y1956" s="23" t="s">
        <v>45</v>
      </c>
      <c r="Z1956" s="31">
        <f t="shared" si="214"/>
        <v>0</v>
      </c>
      <c r="AA1956" s="31"/>
      <c r="AB1956" s="31">
        <v>0</v>
      </c>
      <c r="AC1956" s="31">
        <v>0</v>
      </c>
      <c r="AD1956" s="30"/>
      <c r="AE1956" s="30">
        <f>+[1]DEPURADO!K1950</f>
        <v>0</v>
      </c>
      <c r="AF1956" s="30">
        <v>0</v>
      </c>
      <c r="AG1956" s="30">
        <f t="shared" si="215"/>
        <v>44000</v>
      </c>
      <c r="AH1956" s="30">
        <v>0</v>
      </c>
      <c r="AI1956" s="30" t="str">
        <f>+[1]DEPURADO!G1950</f>
        <v>SALDO A FAVOR DEL PRESTADOR</v>
      </c>
      <c r="AJ1956" s="32"/>
      <c r="AK1956" s="33"/>
    </row>
    <row r="1957" spans="1:37" s="34" customFormat="1" x14ac:dyDescent="0.25">
      <c r="A1957" s="23">
        <f t="shared" si="216"/>
        <v>1949</v>
      </c>
      <c r="B1957" s="24" t="s">
        <v>44</v>
      </c>
      <c r="C1957" s="23" t="str">
        <f>+[1]DEPURADO!A1951</f>
        <v>HLC126116</v>
      </c>
      <c r="D1957" s="23">
        <f>+[1]DEPURADO!B1951</f>
        <v>126116</v>
      </c>
      <c r="E1957" s="25">
        <f>+[1]DEPURADO!C1951</f>
        <v>45719</v>
      </c>
      <c r="F1957" s="26">
        <f>+IF([1]DEPURADO!D1951&gt;1,[1]DEPURADO!D1951," ")</f>
        <v>45799</v>
      </c>
      <c r="G1957" s="27">
        <f>[1]DEPURADO!F1951</f>
        <v>218394</v>
      </c>
      <c r="H1957" s="28">
        <v>0</v>
      </c>
      <c r="I1957" s="28">
        <f>+[1]DEPURADO!M1951+[1]DEPURADO!N1951</f>
        <v>0</v>
      </c>
      <c r="J1957" s="28">
        <f>+[1]DEPURADO!R1951</f>
        <v>0</v>
      </c>
      <c r="K1957" s="29">
        <f>+[1]DEPURADO!P1951+[1]DEPURADO!Q1951</f>
        <v>0</v>
      </c>
      <c r="L1957" s="28">
        <v>0</v>
      </c>
      <c r="M1957" s="28">
        <v>0</v>
      </c>
      <c r="N1957" s="28">
        <f t="shared" si="210"/>
        <v>0</v>
      </c>
      <c r="O1957" s="28">
        <f t="shared" si="211"/>
        <v>218394</v>
      </c>
      <c r="P1957" s="24">
        <f>IF([1]DEPURADO!H1951&gt;1,0,[1]DEPURADO!B1951)</f>
        <v>126116</v>
      </c>
      <c r="Q1957" s="30">
        <f t="shared" si="212"/>
        <v>218394</v>
      </c>
      <c r="R1957" s="31">
        <f t="shared" si="213"/>
        <v>0</v>
      </c>
      <c r="S1957" s="31">
        <f>+[1]DEPURADO!J1951</f>
        <v>0</v>
      </c>
      <c r="T1957" s="23" t="s">
        <v>45</v>
      </c>
      <c r="U1957" s="31">
        <f>+[1]DEPURADO!I1951</f>
        <v>0</v>
      </c>
      <c r="V1957" s="30"/>
      <c r="W1957" s="23" t="s">
        <v>45</v>
      </c>
      <c r="X1957" s="31">
        <f>+[1]DEPURADO!K1951+[1]DEPURADO!L1951</f>
        <v>0</v>
      </c>
      <c r="Y1957" s="23" t="s">
        <v>45</v>
      </c>
      <c r="Z1957" s="31">
        <f t="shared" si="214"/>
        <v>0</v>
      </c>
      <c r="AA1957" s="31"/>
      <c r="AB1957" s="31">
        <v>0</v>
      </c>
      <c r="AC1957" s="31">
        <v>0</v>
      </c>
      <c r="AD1957" s="30"/>
      <c r="AE1957" s="30">
        <f>+[1]DEPURADO!K1951</f>
        <v>0</v>
      </c>
      <c r="AF1957" s="30">
        <v>0</v>
      </c>
      <c r="AG1957" s="30">
        <f t="shared" si="215"/>
        <v>218394</v>
      </c>
      <c r="AH1957" s="30">
        <v>0</v>
      </c>
      <c r="AI1957" s="30" t="str">
        <f>+[1]DEPURADO!G1951</f>
        <v>SALDO A FAVOR DEL PRESTADOR</v>
      </c>
      <c r="AJ1957" s="32"/>
      <c r="AK1957" s="33"/>
    </row>
    <row r="1958" spans="1:37" s="34" customFormat="1" x14ac:dyDescent="0.25">
      <c r="A1958" s="23">
        <f t="shared" si="216"/>
        <v>1950</v>
      </c>
      <c r="B1958" s="24" t="s">
        <v>44</v>
      </c>
      <c r="C1958" s="23" t="str">
        <f>+[1]DEPURADO!A1952</f>
        <v>HLC126370</v>
      </c>
      <c r="D1958" s="23">
        <f>+[1]DEPURADO!B1952</f>
        <v>126370</v>
      </c>
      <c r="E1958" s="25">
        <f>+[1]DEPURADO!C1952</f>
        <v>45719</v>
      </c>
      <c r="F1958" s="26">
        <f>+IF([1]DEPURADO!D1952&gt;1,[1]DEPURADO!D1952," ")</f>
        <v>45799</v>
      </c>
      <c r="G1958" s="27">
        <f>[1]DEPURADO!F1952</f>
        <v>126245</v>
      </c>
      <c r="H1958" s="28">
        <v>0</v>
      </c>
      <c r="I1958" s="28">
        <f>+[1]DEPURADO!M1952+[1]DEPURADO!N1952</f>
        <v>0</v>
      </c>
      <c r="J1958" s="28">
        <f>+[1]DEPURADO!R1952</f>
        <v>0</v>
      </c>
      <c r="K1958" s="29">
        <f>+[1]DEPURADO!P1952+[1]DEPURADO!Q1952</f>
        <v>0</v>
      </c>
      <c r="L1958" s="28">
        <v>0</v>
      </c>
      <c r="M1958" s="28">
        <v>0</v>
      </c>
      <c r="N1958" s="28">
        <f t="shared" si="210"/>
        <v>0</v>
      </c>
      <c r="O1958" s="28">
        <f t="shared" si="211"/>
        <v>126245</v>
      </c>
      <c r="P1958" s="24">
        <f>IF([1]DEPURADO!H1952&gt;1,0,[1]DEPURADO!B1952)</f>
        <v>126370</v>
      </c>
      <c r="Q1958" s="30">
        <f t="shared" si="212"/>
        <v>126245</v>
      </c>
      <c r="R1958" s="31">
        <f t="shared" si="213"/>
        <v>0</v>
      </c>
      <c r="S1958" s="31">
        <f>+[1]DEPURADO!J1952</f>
        <v>0</v>
      </c>
      <c r="T1958" s="23" t="s">
        <v>45</v>
      </c>
      <c r="U1958" s="31">
        <f>+[1]DEPURADO!I1952</f>
        <v>0</v>
      </c>
      <c r="V1958" s="30"/>
      <c r="W1958" s="23" t="s">
        <v>45</v>
      </c>
      <c r="X1958" s="31">
        <f>+[1]DEPURADO!K1952+[1]DEPURADO!L1952</f>
        <v>0</v>
      </c>
      <c r="Y1958" s="23" t="s">
        <v>45</v>
      </c>
      <c r="Z1958" s="31">
        <f t="shared" si="214"/>
        <v>0</v>
      </c>
      <c r="AA1958" s="31"/>
      <c r="AB1958" s="31">
        <v>0</v>
      </c>
      <c r="AC1958" s="31">
        <v>0</v>
      </c>
      <c r="AD1958" s="30"/>
      <c r="AE1958" s="30">
        <f>+[1]DEPURADO!K1952</f>
        <v>0</v>
      </c>
      <c r="AF1958" s="30">
        <v>0</v>
      </c>
      <c r="AG1958" s="30">
        <f t="shared" si="215"/>
        <v>126245</v>
      </c>
      <c r="AH1958" s="30">
        <v>0</v>
      </c>
      <c r="AI1958" s="30" t="str">
        <f>+[1]DEPURADO!G1952</f>
        <v>SALDO A FAVOR DEL PRESTADOR</v>
      </c>
      <c r="AJ1958" s="32"/>
      <c r="AK1958" s="33"/>
    </row>
    <row r="1959" spans="1:37" s="34" customFormat="1" x14ac:dyDescent="0.25">
      <c r="A1959" s="23">
        <f t="shared" si="216"/>
        <v>1951</v>
      </c>
      <c r="B1959" s="24" t="s">
        <v>44</v>
      </c>
      <c r="C1959" s="23" t="str">
        <f>+[1]DEPURADO!A1953</f>
        <v>HLC126301</v>
      </c>
      <c r="D1959" s="23">
        <f>+[1]DEPURADO!B1953</f>
        <v>126301</v>
      </c>
      <c r="E1959" s="25">
        <f>+[1]DEPURADO!C1953</f>
        <v>45720</v>
      </c>
      <c r="F1959" s="26">
        <f>+IF([1]DEPURADO!D1953&gt;1,[1]DEPURADO!D1953," ")</f>
        <v>45798</v>
      </c>
      <c r="G1959" s="27">
        <f>[1]DEPURADO!F1953</f>
        <v>44000</v>
      </c>
      <c r="H1959" s="28">
        <v>0</v>
      </c>
      <c r="I1959" s="28">
        <f>+[1]DEPURADO!M1953+[1]DEPURADO!N1953</f>
        <v>0</v>
      </c>
      <c r="J1959" s="28">
        <f>+[1]DEPURADO!R1953</f>
        <v>0</v>
      </c>
      <c r="K1959" s="29">
        <f>+[1]DEPURADO!P1953+[1]DEPURADO!Q1953</f>
        <v>0</v>
      </c>
      <c r="L1959" s="28">
        <v>0</v>
      </c>
      <c r="M1959" s="28">
        <v>0</v>
      </c>
      <c r="N1959" s="28">
        <f t="shared" si="210"/>
        <v>0</v>
      </c>
      <c r="O1959" s="28">
        <f t="shared" si="211"/>
        <v>44000</v>
      </c>
      <c r="P1959" s="24">
        <f>IF([1]DEPURADO!H1953&gt;1,0,[1]DEPURADO!B1953)</f>
        <v>126301</v>
      </c>
      <c r="Q1959" s="30">
        <f t="shared" si="212"/>
        <v>44000</v>
      </c>
      <c r="R1959" s="31">
        <f t="shared" si="213"/>
        <v>0</v>
      </c>
      <c r="S1959" s="31">
        <f>+[1]DEPURADO!J1953</f>
        <v>0</v>
      </c>
      <c r="T1959" s="23" t="s">
        <v>45</v>
      </c>
      <c r="U1959" s="31">
        <f>+[1]DEPURADO!I1953</f>
        <v>0</v>
      </c>
      <c r="V1959" s="30"/>
      <c r="W1959" s="23" t="s">
        <v>45</v>
      </c>
      <c r="X1959" s="31">
        <f>+[1]DEPURADO!K1953+[1]DEPURADO!L1953</f>
        <v>0</v>
      </c>
      <c r="Y1959" s="23" t="s">
        <v>45</v>
      </c>
      <c r="Z1959" s="31">
        <f t="shared" si="214"/>
        <v>0</v>
      </c>
      <c r="AA1959" s="31"/>
      <c r="AB1959" s="31">
        <v>0</v>
      </c>
      <c r="AC1959" s="31">
        <v>0</v>
      </c>
      <c r="AD1959" s="30"/>
      <c r="AE1959" s="30">
        <f>+[1]DEPURADO!K1953</f>
        <v>0</v>
      </c>
      <c r="AF1959" s="30">
        <v>0</v>
      </c>
      <c r="AG1959" s="30">
        <f t="shared" si="215"/>
        <v>44000</v>
      </c>
      <c r="AH1959" s="30">
        <v>0</v>
      </c>
      <c r="AI1959" s="30" t="str">
        <f>+[1]DEPURADO!G1953</f>
        <v>SALDO A FAVOR DEL PRESTADOR</v>
      </c>
      <c r="AJ1959" s="32"/>
      <c r="AK1959" s="33"/>
    </row>
    <row r="1960" spans="1:37" s="34" customFormat="1" x14ac:dyDescent="0.25">
      <c r="A1960" s="23">
        <f t="shared" si="216"/>
        <v>1952</v>
      </c>
      <c r="B1960" s="24" t="s">
        <v>44</v>
      </c>
      <c r="C1960" s="23" t="str">
        <f>+[1]DEPURADO!A1954</f>
        <v>HLC126259</v>
      </c>
      <c r="D1960" s="23">
        <f>+[1]DEPURADO!B1954</f>
        <v>126259</v>
      </c>
      <c r="E1960" s="25">
        <f>+[1]DEPURADO!C1954</f>
        <v>45720</v>
      </c>
      <c r="F1960" s="26">
        <f>+IF([1]DEPURADO!D1954&gt;1,[1]DEPURADO!D1954," ")</f>
        <v>45798</v>
      </c>
      <c r="G1960" s="27">
        <f>[1]DEPURADO!F1954</f>
        <v>44000</v>
      </c>
      <c r="H1960" s="28">
        <v>0</v>
      </c>
      <c r="I1960" s="28">
        <f>+[1]DEPURADO!M1954+[1]DEPURADO!N1954</f>
        <v>0</v>
      </c>
      <c r="J1960" s="28">
        <f>+[1]DEPURADO!R1954</f>
        <v>0</v>
      </c>
      <c r="K1960" s="29">
        <f>+[1]DEPURADO!P1954+[1]DEPURADO!Q1954</f>
        <v>0</v>
      </c>
      <c r="L1960" s="28">
        <v>0</v>
      </c>
      <c r="M1960" s="28">
        <v>0</v>
      </c>
      <c r="N1960" s="28">
        <f t="shared" si="210"/>
        <v>0</v>
      </c>
      <c r="O1960" s="28">
        <f t="shared" si="211"/>
        <v>44000</v>
      </c>
      <c r="P1960" s="24">
        <f>IF([1]DEPURADO!H1954&gt;1,0,[1]DEPURADO!B1954)</f>
        <v>126259</v>
      </c>
      <c r="Q1960" s="30">
        <f t="shared" si="212"/>
        <v>44000</v>
      </c>
      <c r="R1960" s="31">
        <f t="shared" si="213"/>
        <v>0</v>
      </c>
      <c r="S1960" s="31">
        <f>+[1]DEPURADO!J1954</f>
        <v>0</v>
      </c>
      <c r="T1960" s="23" t="s">
        <v>45</v>
      </c>
      <c r="U1960" s="31">
        <f>+[1]DEPURADO!I1954</f>
        <v>0</v>
      </c>
      <c r="V1960" s="30"/>
      <c r="W1960" s="23" t="s">
        <v>45</v>
      </c>
      <c r="X1960" s="31">
        <f>+[1]DEPURADO!K1954+[1]DEPURADO!L1954</f>
        <v>0</v>
      </c>
      <c r="Y1960" s="23" t="s">
        <v>45</v>
      </c>
      <c r="Z1960" s="31">
        <f t="shared" si="214"/>
        <v>0</v>
      </c>
      <c r="AA1960" s="31"/>
      <c r="AB1960" s="31">
        <v>0</v>
      </c>
      <c r="AC1960" s="31">
        <v>0</v>
      </c>
      <c r="AD1960" s="30"/>
      <c r="AE1960" s="30">
        <f>+[1]DEPURADO!K1954</f>
        <v>0</v>
      </c>
      <c r="AF1960" s="30">
        <v>0</v>
      </c>
      <c r="AG1960" s="30">
        <f t="shared" si="215"/>
        <v>44000</v>
      </c>
      <c r="AH1960" s="30">
        <v>0</v>
      </c>
      <c r="AI1960" s="30" t="str">
        <f>+[1]DEPURADO!G1954</f>
        <v>SALDO A FAVOR DEL PRESTADOR</v>
      </c>
      <c r="AJ1960" s="32"/>
      <c r="AK1960" s="33"/>
    </row>
    <row r="1961" spans="1:37" s="34" customFormat="1" x14ac:dyDescent="0.25">
      <c r="A1961" s="23">
        <f t="shared" si="216"/>
        <v>1953</v>
      </c>
      <c r="B1961" s="24" t="s">
        <v>44</v>
      </c>
      <c r="C1961" s="23" t="str">
        <f>+[1]DEPURADO!A1955</f>
        <v>HLC126273</v>
      </c>
      <c r="D1961" s="23">
        <f>+[1]DEPURADO!B1955</f>
        <v>126273</v>
      </c>
      <c r="E1961" s="25">
        <f>+[1]DEPURADO!C1955</f>
        <v>45720</v>
      </c>
      <c r="F1961" s="26">
        <f>+IF([1]DEPURADO!D1955&gt;1,[1]DEPURADO!D1955," ")</f>
        <v>45798</v>
      </c>
      <c r="G1961" s="27">
        <f>[1]DEPURADO!F1955</f>
        <v>44000</v>
      </c>
      <c r="H1961" s="28">
        <v>0</v>
      </c>
      <c r="I1961" s="28">
        <f>+[1]DEPURADO!M1955+[1]DEPURADO!N1955</f>
        <v>0</v>
      </c>
      <c r="J1961" s="28">
        <f>+[1]DEPURADO!R1955</f>
        <v>0</v>
      </c>
      <c r="K1961" s="29">
        <f>+[1]DEPURADO!P1955+[1]DEPURADO!Q1955</f>
        <v>0</v>
      </c>
      <c r="L1961" s="28">
        <v>0</v>
      </c>
      <c r="M1961" s="28">
        <v>0</v>
      </c>
      <c r="N1961" s="28">
        <f t="shared" si="210"/>
        <v>0</v>
      </c>
      <c r="O1961" s="28">
        <f t="shared" si="211"/>
        <v>44000</v>
      </c>
      <c r="P1961" s="24">
        <f>IF([1]DEPURADO!H1955&gt;1,0,[1]DEPURADO!B1955)</f>
        <v>126273</v>
      </c>
      <c r="Q1961" s="30">
        <f t="shared" si="212"/>
        <v>44000</v>
      </c>
      <c r="R1961" s="31">
        <f t="shared" si="213"/>
        <v>0</v>
      </c>
      <c r="S1961" s="31">
        <f>+[1]DEPURADO!J1955</f>
        <v>0</v>
      </c>
      <c r="T1961" s="23" t="s">
        <v>45</v>
      </c>
      <c r="U1961" s="31">
        <f>+[1]DEPURADO!I1955</f>
        <v>0</v>
      </c>
      <c r="V1961" s="30"/>
      <c r="W1961" s="23" t="s">
        <v>45</v>
      </c>
      <c r="X1961" s="31">
        <f>+[1]DEPURADO!K1955+[1]DEPURADO!L1955</f>
        <v>0</v>
      </c>
      <c r="Y1961" s="23" t="s">
        <v>45</v>
      </c>
      <c r="Z1961" s="31">
        <f t="shared" si="214"/>
        <v>0</v>
      </c>
      <c r="AA1961" s="31"/>
      <c r="AB1961" s="31">
        <v>0</v>
      </c>
      <c r="AC1961" s="31">
        <v>0</v>
      </c>
      <c r="AD1961" s="30"/>
      <c r="AE1961" s="30">
        <f>+[1]DEPURADO!K1955</f>
        <v>0</v>
      </c>
      <c r="AF1961" s="30">
        <v>0</v>
      </c>
      <c r="AG1961" s="30">
        <f t="shared" si="215"/>
        <v>44000</v>
      </c>
      <c r="AH1961" s="30">
        <v>0</v>
      </c>
      <c r="AI1961" s="30" t="str">
        <f>+[1]DEPURADO!G1955</f>
        <v>SALDO A FAVOR DEL PRESTADOR</v>
      </c>
      <c r="AJ1961" s="32"/>
      <c r="AK1961" s="33"/>
    </row>
    <row r="1962" spans="1:37" s="34" customFormat="1" x14ac:dyDescent="0.25">
      <c r="A1962" s="23">
        <f t="shared" si="216"/>
        <v>1954</v>
      </c>
      <c r="B1962" s="24" t="s">
        <v>44</v>
      </c>
      <c r="C1962" s="23" t="str">
        <f>+[1]DEPURADO!A1956</f>
        <v>HLC126265</v>
      </c>
      <c r="D1962" s="23">
        <f>+[1]DEPURADO!B1956</f>
        <v>126265</v>
      </c>
      <c r="E1962" s="25">
        <f>+[1]DEPURADO!C1956</f>
        <v>45720</v>
      </c>
      <c r="F1962" s="26">
        <f>+IF([1]DEPURADO!D1956&gt;1,[1]DEPURADO!D1956," ")</f>
        <v>45798</v>
      </c>
      <c r="G1962" s="27">
        <f>[1]DEPURADO!F1956</f>
        <v>44000</v>
      </c>
      <c r="H1962" s="28">
        <v>0</v>
      </c>
      <c r="I1962" s="28">
        <f>+[1]DEPURADO!M1956+[1]DEPURADO!N1956</f>
        <v>0</v>
      </c>
      <c r="J1962" s="28">
        <f>+[1]DEPURADO!R1956</f>
        <v>0</v>
      </c>
      <c r="K1962" s="29">
        <f>+[1]DEPURADO!P1956+[1]DEPURADO!Q1956</f>
        <v>0</v>
      </c>
      <c r="L1962" s="28">
        <v>0</v>
      </c>
      <c r="M1962" s="28">
        <v>0</v>
      </c>
      <c r="N1962" s="28">
        <f t="shared" si="210"/>
        <v>0</v>
      </c>
      <c r="O1962" s="28">
        <f t="shared" si="211"/>
        <v>44000</v>
      </c>
      <c r="P1962" s="24">
        <f>IF([1]DEPURADO!H1956&gt;1,0,[1]DEPURADO!B1956)</f>
        <v>126265</v>
      </c>
      <c r="Q1962" s="30">
        <f t="shared" si="212"/>
        <v>44000</v>
      </c>
      <c r="R1962" s="31">
        <f t="shared" si="213"/>
        <v>0</v>
      </c>
      <c r="S1962" s="31">
        <f>+[1]DEPURADO!J1956</f>
        <v>0</v>
      </c>
      <c r="T1962" s="23" t="s">
        <v>45</v>
      </c>
      <c r="U1962" s="31">
        <f>+[1]DEPURADO!I1956</f>
        <v>0</v>
      </c>
      <c r="V1962" s="30"/>
      <c r="W1962" s="23" t="s">
        <v>45</v>
      </c>
      <c r="X1962" s="31">
        <f>+[1]DEPURADO!K1956+[1]DEPURADO!L1956</f>
        <v>0</v>
      </c>
      <c r="Y1962" s="23" t="s">
        <v>45</v>
      </c>
      <c r="Z1962" s="31">
        <f t="shared" si="214"/>
        <v>0</v>
      </c>
      <c r="AA1962" s="31"/>
      <c r="AB1962" s="31">
        <v>0</v>
      </c>
      <c r="AC1962" s="31">
        <v>0</v>
      </c>
      <c r="AD1962" s="30"/>
      <c r="AE1962" s="30">
        <f>+[1]DEPURADO!K1956</f>
        <v>0</v>
      </c>
      <c r="AF1962" s="30">
        <v>0</v>
      </c>
      <c r="AG1962" s="30">
        <f t="shared" si="215"/>
        <v>44000</v>
      </c>
      <c r="AH1962" s="30">
        <v>0</v>
      </c>
      <c r="AI1962" s="30" t="str">
        <f>+[1]DEPURADO!G1956</f>
        <v>SALDO A FAVOR DEL PRESTADOR</v>
      </c>
      <c r="AJ1962" s="32"/>
      <c r="AK1962" s="33"/>
    </row>
    <row r="1963" spans="1:37" s="34" customFormat="1" x14ac:dyDescent="0.25">
      <c r="A1963" s="23">
        <f t="shared" si="216"/>
        <v>1955</v>
      </c>
      <c r="B1963" s="24" t="s">
        <v>44</v>
      </c>
      <c r="C1963" s="23" t="str">
        <f>+[1]DEPURADO!A1957</f>
        <v>HLC126276</v>
      </c>
      <c r="D1963" s="23">
        <f>+[1]DEPURADO!B1957</f>
        <v>126276</v>
      </c>
      <c r="E1963" s="25">
        <f>+[1]DEPURADO!C1957</f>
        <v>45720</v>
      </c>
      <c r="F1963" s="26">
        <f>+IF([1]DEPURADO!D1957&gt;1,[1]DEPURADO!D1957," ")</f>
        <v>45798</v>
      </c>
      <c r="G1963" s="27">
        <f>[1]DEPURADO!F1957</f>
        <v>44000</v>
      </c>
      <c r="H1963" s="28">
        <v>0</v>
      </c>
      <c r="I1963" s="28">
        <f>+[1]DEPURADO!M1957+[1]DEPURADO!N1957</f>
        <v>0</v>
      </c>
      <c r="J1963" s="28">
        <f>+[1]DEPURADO!R1957</f>
        <v>0</v>
      </c>
      <c r="K1963" s="29">
        <f>+[1]DEPURADO!P1957+[1]DEPURADO!Q1957</f>
        <v>0</v>
      </c>
      <c r="L1963" s="28">
        <v>0</v>
      </c>
      <c r="M1963" s="28">
        <v>0</v>
      </c>
      <c r="N1963" s="28">
        <f t="shared" si="210"/>
        <v>0</v>
      </c>
      <c r="O1963" s="28">
        <f t="shared" si="211"/>
        <v>44000</v>
      </c>
      <c r="P1963" s="24">
        <f>IF([1]DEPURADO!H1957&gt;1,0,[1]DEPURADO!B1957)</f>
        <v>126276</v>
      </c>
      <c r="Q1963" s="30">
        <f t="shared" si="212"/>
        <v>44000</v>
      </c>
      <c r="R1963" s="31">
        <f t="shared" si="213"/>
        <v>0</v>
      </c>
      <c r="S1963" s="31">
        <f>+[1]DEPURADO!J1957</f>
        <v>0</v>
      </c>
      <c r="T1963" s="23" t="s">
        <v>45</v>
      </c>
      <c r="U1963" s="31">
        <f>+[1]DEPURADO!I1957</f>
        <v>0</v>
      </c>
      <c r="V1963" s="30"/>
      <c r="W1963" s="23" t="s">
        <v>45</v>
      </c>
      <c r="X1963" s="31">
        <f>+[1]DEPURADO!K1957+[1]DEPURADO!L1957</f>
        <v>0</v>
      </c>
      <c r="Y1963" s="23" t="s">
        <v>45</v>
      </c>
      <c r="Z1963" s="31">
        <f t="shared" si="214"/>
        <v>0</v>
      </c>
      <c r="AA1963" s="31"/>
      <c r="AB1963" s="31">
        <v>0</v>
      </c>
      <c r="AC1963" s="31">
        <v>0</v>
      </c>
      <c r="AD1963" s="30"/>
      <c r="AE1963" s="30">
        <f>+[1]DEPURADO!K1957</f>
        <v>0</v>
      </c>
      <c r="AF1963" s="30">
        <v>0</v>
      </c>
      <c r="AG1963" s="30">
        <f t="shared" si="215"/>
        <v>44000</v>
      </c>
      <c r="AH1963" s="30">
        <v>0</v>
      </c>
      <c r="AI1963" s="30" t="str">
        <f>+[1]DEPURADO!G1957</f>
        <v>SALDO A FAVOR DEL PRESTADOR</v>
      </c>
      <c r="AJ1963" s="32"/>
      <c r="AK1963" s="33"/>
    </row>
    <row r="1964" spans="1:37" s="34" customFormat="1" x14ac:dyDescent="0.25">
      <c r="A1964" s="23">
        <f t="shared" si="216"/>
        <v>1956</v>
      </c>
      <c r="B1964" s="24" t="s">
        <v>44</v>
      </c>
      <c r="C1964" s="23" t="str">
        <f>+[1]DEPURADO!A1958</f>
        <v>HLC126294</v>
      </c>
      <c r="D1964" s="23">
        <f>+[1]DEPURADO!B1958</f>
        <v>126294</v>
      </c>
      <c r="E1964" s="25">
        <f>+[1]DEPURADO!C1958</f>
        <v>45720</v>
      </c>
      <c r="F1964" s="26">
        <f>+IF([1]DEPURADO!D1958&gt;1,[1]DEPURADO!D1958," ")</f>
        <v>45798</v>
      </c>
      <c r="G1964" s="27">
        <f>[1]DEPURADO!F1958</f>
        <v>44000</v>
      </c>
      <c r="H1964" s="28">
        <v>0</v>
      </c>
      <c r="I1964" s="28">
        <f>+[1]DEPURADO!M1958+[1]DEPURADO!N1958</f>
        <v>0</v>
      </c>
      <c r="J1964" s="28">
        <f>+[1]DEPURADO!R1958</f>
        <v>0</v>
      </c>
      <c r="K1964" s="29">
        <f>+[1]DEPURADO!P1958+[1]DEPURADO!Q1958</f>
        <v>0</v>
      </c>
      <c r="L1964" s="28">
        <v>0</v>
      </c>
      <c r="M1964" s="28">
        <v>0</v>
      </c>
      <c r="N1964" s="28">
        <f t="shared" si="210"/>
        <v>0</v>
      </c>
      <c r="O1964" s="28">
        <f t="shared" si="211"/>
        <v>44000</v>
      </c>
      <c r="P1964" s="24">
        <f>IF([1]DEPURADO!H1958&gt;1,0,[1]DEPURADO!B1958)</f>
        <v>126294</v>
      </c>
      <c r="Q1964" s="30">
        <f t="shared" si="212"/>
        <v>44000</v>
      </c>
      <c r="R1964" s="31">
        <f t="shared" si="213"/>
        <v>0</v>
      </c>
      <c r="S1964" s="31">
        <f>+[1]DEPURADO!J1958</f>
        <v>0</v>
      </c>
      <c r="T1964" s="23" t="s">
        <v>45</v>
      </c>
      <c r="U1964" s="31">
        <f>+[1]DEPURADO!I1958</f>
        <v>0</v>
      </c>
      <c r="V1964" s="30"/>
      <c r="W1964" s="23" t="s">
        <v>45</v>
      </c>
      <c r="X1964" s="31">
        <f>+[1]DEPURADO!K1958+[1]DEPURADO!L1958</f>
        <v>0</v>
      </c>
      <c r="Y1964" s="23" t="s">
        <v>45</v>
      </c>
      <c r="Z1964" s="31">
        <f t="shared" si="214"/>
        <v>0</v>
      </c>
      <c r="AA1964" s="31"/>
      <c r="AB1964" s="31">
        <v>0</v>
      </c>
      <c r="AC1964" s="31">
        <v>0</v>
      </c>
      <c r="AD1964" s="30"/>
      <c r="AE1964" s="30">
        <f>+[1]DEPURADO!K1958</f>
        <v>0</v>
      </c>
      <c r="AF1964" s="30">
        <v>0</v>
      </c>
      <c r="AG1964" s="30">
        <f t="shared" si="215"/>
        <v>44000</v>
      </c>
      <c r="AH1964" s="30">
        <v>0</v>
      </c>
      <c r="AI1964" s="30" t="str">
        <f>+[1]DEPURADO!G1958</f>
        <v>SALDO A FAVOR DEL PRESTADOR</v>
      </c>
      <c r="AJ1964" s="32"/>
      <c r="AK1964" s="33"/>
    </row>
    <row r="1965" spans="1:37" s="34" customFormat="1" x14ac:dyDescent="0.25">
      <c r="A1965" s="23">
        <f t="shared" si="216"/>
        <v>1957</v>
      </c>
      <c r="B1965" s="24" t="s">
        <v>44</v>
      </c>
      <c r="C1965" s="23" t="str">
        <f>+[1]DEPURADO!A1959</f>
        <v>HLC126261</v>
      </c>
      <c r="D1965" s="23">
        <f>+[1]DEPURADO!B1959</f>
        <v>126261</v>
      </c>
      <c r="E1965" s="25">
        <f>+[1]DEPURADO!C1959</f>
        <v>45720</v>
      </c>
      <c r="F1965" s="26">
        <f>+IF([1]DEPURADO!D1959&gt;1,[1]DEPURADO!D1959," ")</f>
        <v>45798</v>
      </c>
      <c r="G1965" s="27">
        <f>[1]DEPURADO!F1959</f>
        <v>44000</v>
      </c>
      <c r="H1965" s="28">
        <v>0</v>
      </c>
      <c r="I1965" s="28">
        <f>+[1]DEPURADO!M1959+[1]DEPURADO!N1959</f>
        <v>0</v>
      </c>
      <c r="J1965" s="28">
        <f>+[1]DEPURADO!R1959</f>
        <v>0</v>
      </c>
      <c r="K1965" s="29">
        <f>+[1]DEPURADO!P1959+[1]DEPURADO!Q1959</f>
        <v>0</v>
      </c>
      <c r="L1965" s="28">
        <v>0</v>
      </c>
      <c r="M1965" s="28">
        <v>0</v>
      </c>
      <c r="N1965" s="28">
        <f t="shared" si="210"/>
        <v>0</v>
      </c>
      <c r="O1965" s="28">
        <f t="shared" si="211"/>
        <v>44000</v>
      </c>
      <c r="P1965" s="24">
        <f>IF([1]DEPURADO!H1959&gt;1,0,[1]DEPURADO!B1959)</f>
        <v>126261</v>
      </c>
      <c r="Q1965" s="30">
        <f t="shared" si="212"/>
        <v>44000</v>
      </c>
      <c r="R1965" s="31">
        <f t="shared" si="213"/>
        <v>0</v>
      </c>
      <c r="S1965" s="31">
        <f>+[1]DEPURADO!J1959</f>
        <v>0</v>
      </c>
      <c r="T1965" s="23" t="s">
        <v>45</v>
      </c>
      <c r="U1965" s="31">
        <f>+[1]DEPURADO!I1959</f>
        <v>0</v>
      </c>
      <c r="V1965" s="30"/>
      <c r="W1965" s="23" t="s">
        <v>45</v>
      </c>
      <c r="X1965" s="31">
        <f>+[1]DEPURADO!K1959+[1]DEPURADO!L1959</f>
        <v>0</v>
      </c>
      <c r="Y1965" s="23" t="s">
        <v>45</v>
      </c>
      <c r="Z1965" s="31">
        <f t="shared" si="214"/>
        <v>0</v>
      </c>
      <c r="AA1965" s="31"/>
      <c r="AB1965" s="31">
        <v>0</v>
      </c>
      <c r="AC1965" s="31">
        <v>0</v>
      </c>
      <c r="AD1965" s="30"/>
      <c r="AE1965" s="30">
        <f>+[1]DEPURADO!K1959</f>
        <v>0</v>
      </c>
      <c r="AF1965" s="30">
        <v>0</v>
      </c>
      <c r="AG1965" s="30">
        <f t="shared" si="215"/>
        <v>44000</v>
      </c>
      <c r="AH1965" s="30">
        <v>0</v>
      </c>
      <c r="AI1965" s="30" t="str">
        <f>+[1]DEPURADO!G1959</f>
        <v>SALDO A FAVOR DEL PRESTADOR</v>
      </c>
      <c r="AJ1965" s="32"/>
      <c r="AK1965" s="33"/>
    </row>
    <row r="1966" spans="1:37" s="34" customFormat="1" x14ac:dyDescent="0.25">
      <c r="A1966" s="23">
        <f t="shared" si="216"/>
        <v>1958</v>
      </c>
      <c r="B1966" s="24" t="s">
        <v>44</v>
      </c>
      <c r="C1966" s="23" t="str">
        <f>+[1]DEPURADO!A1960</f>
        <v>HLC126260</v>
      </c>
      <c r="D1966" s="23">
        <f>+[1]DEPURADO!B1960</f>
        <v>126260</v>
      </c>
      <c r="E1966" s="25">
        <f>+[1]DEPURADO!C1960</f>
        <v>45720</v>
      </c>
      <c r="F1966" s="26">
        <f>+IF([1]DEPURADO!D1960&gt;1,[1]DEPURADO!D1960," ")</f>
        <v>45798</v>
      </c>
      <c r="G1966" s="27">
        <f>[1]DEPURADO!F1960</f>
        <v>44000</v>
      </c>
      <c r="H1966" s="28">
        <v>0</v>
      </c>
      <c r="I1966" s="28">
        <f>+[1]DEPURADO!M1960+[1]DEPURADO!N1960</f>
        <v>0</v>
      </c>
      <c r="J1966" s="28">
        <f>+[1]DEPURADO!R1960</f>
        <v>0</v>
      </c>
      <c r="K1966" s="29">
        <f>+[1]DEPURADO!P1960+[1]DEPURADO!Q1960</f>
        <v>0</v>
      </c>
      <c r="L1966" s="28">
        <v>0</v>
      </c>
      <c r="M1966" s="28">
        <v>0</v>
      </c>
      <c r="N1966" s="28">
        <f t="shared" si="210"/>
        <v>0</v>
      </c>
      <c r="O1966" s="28">
        <f t="shared" si="211"/>
        <v>44000</v>
      </c>
      <c r="P1966" s="24">
        <f>IF([1]DEPURADO!H1960&gt;1,0,[1]DEPURADO!B1960)</f>
        <v>126260</v>
      </c>
      <c r="Q1966" s="30">
        <f t="shared" si="212"/>
        <v>44000</v>
      </c>
      <c r="R1966" s="31">
        <f t="shared" si="213"/>
        <v>0</v>
      </c>
      <c r="S1966" s="31">
        <f>+[1]DEPURADO!J1960</f>
        <v>0</v>
      </c>
      <c r="T1966" s="23" t="s">
        <v>45</v>
      </c>
      <c r="U1966" s="31">
        <f>+[1]DEPURADO!I1960</f>
        <v>0</v>
      </c>
      <c r="V1966" s="30"/>
      <c r="W1966" s="23" t="s">
        <v>45</v>
      </c>
      <c r="X1966" s="31">
        <f>+[1]DEPURADO!K1960+[1]DEPURADO!L1960</f>
        <v>0</v>
      </c>
      <c r="Y1966" s="23" t="s">
        <v>45</v>
      </c>
      <c r="Z1966" s="31">
        <f t="shared" si="214"/>
        <v>0</v>
      </c>
      <c r="AA1966" s="31"/>
      <c r="AB1966" s="31">
        <v>0</v>
      </c>
      <c r="AC1966" s="31">
        <v>0</v>
      </c>
      <c r="AD1966" s="30"/>
      <c r="AE1966" s="30">
        <f>+[1]DEPURADO!K1960</f>
        <v>0</v>
      </c>
      <c r="AF1966" s="30">
        <v>0</v>
      </c>
      <c r="AG1966" s="30">
        <f t="shared" si="215"/>
        <v>44000</v>
      </c>
      <c r="AH1966" s="30">
        <v>0</v>
      </c>
      <c r="AI1966" s="30" t="str">
        <f>+[1]DEPURADO!G1960</f>
        <v>SALDO A FAVOR DEL PRESTADOR</v>
      </c>
      <c r="AJ1966" s="32"/>
      <c r="AK1966" s="33"/>
    </row>
    <row r="1967" spans="1:37" s="34" customFormat="1" x14ac:dyDescent="0.25">
      <c r="A1967" s="23">
        <f t="shared" si="216"/>
        <v>1959</v>
      </c>
      <c r="B1967" s="24" t="s">
        <v>44</v>
      </c>
      <c r="C1967" s="23" t="str">
        <f>+[1]DEPURADO!A1961</f>
        <v>HLC126272</v>
      </c>
      <c r="D1967" s="23">
        <f>+[1]DEPURADO!B1961</f>
        <v>126272</v>
      </c>
      <c r="E1967" s="25">
        <f>+[1]DEPURADO!C1961</f>
        <v>45720</v>
      </c>
      <c r="F1967" s="26">
        <f>+IF([1]DEPURADO!D1961&gt;1,[1]DEPURADO!D1961," ")</f>
        <v>45798</v>
      </c>
      <c r="G1967" s="27">
        <f>[1]DEPURADO!F1961</f>
        <v>44000</v>
      </c>
      <c r="H1967" s="28">
        <v>0</v>
      </c>
      <c r="I1967" s="28">
        <f>+[1]DEPURADO!M1961+[1]DEPURADO!N1961</f>
        <v>0</v>
      </c>
      <c r="J1967" s="28">
        <f>+[1]DEPURADO!R1961</f>
        <v>0</v>
      </c>
      <c r="K1967" s="29">
        <f>+[1]DEPURADO!P1961+[1]DEPURADO!Q1961</f>
        <v>0</v>
      </c>
      <c r="L1967" s="28">
        <v>0</v>
      </c>
      <c r="M1967" s="28">
        <v>0</v>
      </c>
      <c r="N1967" s="28">
        <f t="shared" si="210"/>
        <v>0</v>
      </c>
      <c r="O1967" s="28">
        <f t="shared" si="211"/>
        <v>44000</v>
      </c>
      <c r="P1967" s="24">
        <f>IF([1]DEPURADO!H1961&gt;1,0,[1]DEPURADO!B1961)</f>
        <v>126272</v>
      </c>
      <c r="Q1967" s="30">
        <f t="shared" si="212"/>
        <v>44000</v>
      </c>
      <c r="R1967" s="31">
        <f t="shared" si="213"/>
        <v>0</v>
      </c>
      <c r="S1967" s="31">
        <f>+[1]DEPURADO!J1961</f>
        <v>0</v>
      </c>
      <c r="T1967" s="23" t="s">
        <v>45</v>
      </c>
      <c r="U1967" s="31">
        <f>+[1]DEPURADO!I1961</f>
        <v>0</v>
      </c>
      <c r="V1967" s="30"/>
      <c r="W1967" s="23" t="s">
        <v>45</v>
      </c>
      <c r="X1967" s="31">
        <f>+[1]DEPURADO!K1961+[1]DEPURADO!L1961</f>
        <v>0</v>
      </c>
      <c r="Y1967" s="23" t="s">
        <v>45</v>
      </c>
      <c r="Z1967" s="31">
        <f t="shared" si="214"/>
        <v>0</v>
      </c>
      <c r="AA1967" s="31"/>
      <c r="AB1967" s="31">
        <v>0</v>
      </c>
      <c r="AC1967" s="31">
        <v>0</v>
      </c>
      <c r="AD1967" s="30"/>
      <c r="AE1967" s="30">
        <f>+[1]DEPURADO!K1961</f>
        <v>0</v>
      </c>
      <c r="AF1967" s="30">
        <v>0</v>
      </c>
      <c r="AG1967" s="30">
        <f t="shared" si="215"/>
        <v>44000</v>
      </c>
      <c r="AH1967" s="30">
        <v>0</v>
      </c>
      <c r="AI1967" s="30" t="str">
        <f>+[1]DEPURADO!G1961</f>
        <v>SALDO A FAVOR DEL PRESTADOR</v>
      </c>
      <c r="AJ1967" s="32"/>
      <c r="AK1967" s="33"/>
    </row>
    <row r="1968" spans="1:37" s="34" customFormat="1" x14ac:dyDescent="0.25">
      <c r="A1968" s="23">
        <f t="shared" si="216"/>
        <v>1960</v>
      </c>
      <c r="B1968" s="24" t="s">
        <v>44</v>
      </c>
      <c r="C1968" s="23" t="str">
        <f>+[1]DEPURADO!A1962</f>
        <v>HLC126289</v>
      </c>
      <c r="D1968" s="23">
        <f>+[1]DEPURADO!B1962</f>
        <v>126289</v>
      </c>
      <c r="E1968" s="25">
        <f>+[1]DEPURADO!C1962</f>
        <v>45720</v>
      </c>
      <c r="F1968" s="26">
        <f>+IF([1]DEPURADO!D1962&gt;1,[1]DEPURADO!D1962," ")</f>
        <v>45798</v>
      </c>
      <c r="G1968" s="27">
        <f>[1]DEPURADO!F1962</f>
        <v>44000</v>
      </c>
      <c r="H1968" s="28">
        <v>0</v>
      </c>
      <c r="I1968" s="28">
        <f>+[1]DEPURADO!M1962+[1]DEPURADO!N1962</f>
        <v>0</v>
      </c>
      <c r="J1968" s="28">
        <f>+[1]DEPURADO!R1962</f>
        <v>0</v>
      </c>
      <c r="K1968" s="29">
        <f>+[1]DEPURADO!P1962+[1]DEPURADO!Q1962</f>
        <v>0</v>
      </c>
      <c r="L1968" s="28">
        <v>0</v>
      </c>
      <c r="M1968" s="28">
        <v>0</v>
      </c>
      <c r="N1968" s="28">
        <f t="shared" si="210"/>
        <v>0</v>
      </c>
      <c r="O1968" s="28">
        <f t="shared" si="211"/>
        <v>44000</v>
      </c>
      <c r="P1968" s="24">
        <f>IF([1]DEPURADO!H1962&gt;1,0,[1]DEPURADO!B1962)</f>
        <v>126289</v>
      </c>
      <c r="Q1968" s="30">
        <f t="shared" si="212"/>
        <v>44000</v>
      </c>
      <c r="R1968" s="31">
        <f t="shared" si="213"/>
        <v>0</v>
      </c>
      <c r="S1968" s="31">
        <f>+[1]DEPURADO!J1962</f>
        <v>0</v>
      </c>
      <c r="T1968" s="23" t="s">
        <v>45</v>
      </c>
      <c r="U1968" s="31">
        <f>+[1]DEPURADO!I1962</f>
        <v>0</v>
      </c>
      <c r="V1968" s="30"/>
      <c r="W1968" s="23" t="s">
        <v>45</v>
      </c>
      <c r="X1968" s="31">
        <f>+[1]DEPURADO!K1962+[1]DEPURADO!L1962</f>
        <v>0</v>
      </c>
      <c r="Y1968" s="23" t="s">
        <v>45</v>
      </c>
      <c r="Z1968" s="31">
        <f t="shared" si="214"/>
        <v>0</v>
      </c>
      <c r="AA1968" s="31"/>
      <c r="AB1968" s="31">
        <v>0</v>
      </c>
      <c r="AC1968" s="31">
        <v>0</v>
      </c>
      <c r="AD1968" s="30"/>
      <c r="AE1968" s="30">
        <f>+[1]DEPURADO!K1962</f>
        <v>0</v>
      </c>
      <c r="AF1968" s="30">
        <v>0</v>
      </c>
      <c r="AG1968" s="30">
        <f t="shared" si="215"/>
        <v>44000</v>
      </c>
      <c r="AH1968" s="30">
        <v>0</v>
      </c>
      <c r="AI1968" s="30" t="str">
        <f>+[1]DEPURADO!G1962</f>
        <v>SALDO A FAVOR DEL PRESTADOR</v>
      </c>
      <c r="AJ1968" s="32"/>
      <c r="AK1968" s="33"/>
    </row>
    <row r="1969" spans="1:37" s="34" customFormat="1" x14ac:dyDescent="0.25">
      <c r="A1969" s="23">
        <f t="shared" si="216"/>
        <v>1961</v>
      </c>
      <c r="B1969" s="24" t="s">
        <v>44</v>
      </c>
      <c r="C1969" s="23" t="str">
        <f>+[1]DEPURADO!A1963</f>
        <v>HLC126291</v>
      </c>
      <c r="D1969" s="23">
        <f>+[1]DEPURADO!B1963</f>
        <v>126291</v>
      </c>
      <c r="E1969" s="25">
        <f>+[1]DEPURADO!C1963</f>
        <v>45720</v>
      </c>
      <c r="F1969" s="26">
        <f>+IF([1]DEPURADO!D1963&gt;1,[1]DEPURADO!D1963," ")</f>
        <v>45798</v>
      </c>
      <c r="G1969" s="27">
        <f>[1]DEPURADO!F1963</f>
        <v>44000</v>
      </c>
      <c r="H1969" s="28">
        <v>0</v>
      </c>
      <c r="I1969" s="28">
        <f>+[1]DEPURADO!M1963+[1]DEPURADO!N1963</f>
        <v>0</v>
      </c>
      <c r="J1969" s="28">
        <f>+[1]DEPURADO!R1963</f>
        <v>0</v>
      </c>
      <c r="K1969" s="29">
        <f>+[1]DEPURADO!P1963+[1]DEPURADO!Q1963</f>
        <v>0</v>
      </c>
      <c r="L1969" s="28">
        <v>0</v>
      </c>
      <c r="M1969" s="28">
        <v>0</v>
      </c>
      <c r="N1969" s="28">
        <f t="shared" si="210"/>
        <v>0</v>
      </c>
      <c r="O1969" s="28">
        <f t="shared" si="211"/>
        <v>44000</v>
      </c>
      <c r="P1969" s="24">
        <f>IF([1]DEPURADO!H1963&gt;1,0,[1]DEPURADO!B1963)</f>
        <v>126291</v>
      </c>
      <c r="Q1969" s="30">
        <f t="shared" si="212"/>
        <v>44000</v>
      </c>
      <c r="R1969" s="31">
        <f t="shared" si="213"/>
        <v>0</v>
      </c>
      <c r="S1969" s="31">
        <f>+[1]DEPURADO!J1963</f>
        <v>0</v>
      </c>
      <c r="T1969" s="23" t="s">
        <v>45</v>
      </c>
      <c r="U1969" s="31">
        <f>+[1]DEPURADO!I1963</f>
        <v>0</v>
      </c>
      <c r="V1969" s="30"/>
      <c r="W1969" s="23" t="s">
        <v>45</v>
      </c>
      <c r="X1969" s="31">
        <f>+[1]DEPURADO!K1963+[1]DEPURADO!L1963</f>
        <v>0</v>
      </c>
      <c r="Y1969" s="23" t="s">
        <v>45</v>
      </c>
      <c r="Z1969" s="31">
        <f t="shared" si="214"/>
        <v>0</v>
      </c>
      <c r="AA1969" s="31"/>
      <c r="AB1969" s="31">
        <v>0</v>
      </c>
      <c r="AC1969" s="31">
        <v>0</v>
      </c>
      <c r="AD1969" s="30"/>
      <c r="AE1969" s="30">
        <f>+[1]DEPURADO!K1963</f>
        <v>0</v>
      </c>
      <c r="AF1969" s="30">
        <v>0</v>
      </c>
      <c r="AG1969" s="30">
        <f t="shared" si="215"/>
        <v>44000</v>
      </c>
      <c r="AH1969" s="30">
        <v>0</v>
      </c>
      <c r="AI1969" s="30" t="str">
        <f>+[1]DEPURADO!G1963</f>
        <v>SALDO A FAVOR DEL PRESTADOR</v>
      </c>
      <c r="AJ1969" s="32"/>
      <c r="AK1969" s="33"/>
    </row>
    <row r="1970" spans="1:37" s="34" customFormat="1" x14ac:dyDescent="0.25">
      <c r="A1970" s="23">
        <f t="shared" si="216"/>
        <v>1962</v>
      </c>
      <c r="B1970" s="24" t="s">
        <v>44</v>
      </c>
      <c r="C1970" s="23" t="str">
        <f>+[1]DEPURADO!A1964</f>
        <v>HLC126298</v>
      </c>
      <c r="D1970" s="23">
        <f>+[1]DEPURADO!B1964</f>
        <v>126298</v>
      </c>
      <c r="E1970" s="25">
        <f>+[1]DEPURADO!C1964</f>
        <v>45720</v>
      </c>
      <c r="F1970" s="26">
        <f>+IF([1]DEPURADO!D1964&gt;1,[1]DEPURADO!D1964," ")</f>
        <v>45798</v>
      </c>
      <c r="G1970" s="27">
        <f>[1]DEPURADO!F1964</f>
        <v>44000</v>
      </c>
      <c r="H1970" s="28">
        <v>0</v>
      </c>
      <c r="I1970" s="28">
        <f>+[1]DEPURADO!M1964+[1]DEPURADO!N1964</f>
        <v>0</v>
      </c>
      <c r="J1970" s="28">
        <f>+[1]DEPURADO!R1964</f>
        <v>0</v>
      </c>
      <c r="K1970" s="29">
        <f>+[1]DEPURADO!P1964+[1]DEPURADO!Q1964</f>
        <v>0</v>
      </c>
      <c r="L1970" s="28">
        <v>0</v>
      </c>
      <c r="M1970" s="28">
        <v>0</v>
      </c>
      <c r="N1970" s="28">
        <f t="shared" si="210"/>
        <v>0</v>
      </c>
      <c r="O1970" s="28">
        <f t="shared" si="211"/>
        <v>44000</v>
      </c>
      <c r="P1970" s="24">
        <f>IF([1]DEPURADO!H1964&gt;1,0,[1]DEPURADO!B1964)</f>
        <v>126298</v>
      </c>
      <c r="Q1970" s="30">
        <f t="shared" si="212"/>
        <v>44000</v>
      </c>
      <c r="R1970" s="31">
        <f t="shared" si="213"/>
        <v>0</v>
      </c>
      <c r="S1970" s="31">
        <f>+[1]DEPURADO!J1964</f>
        <v>0</v>
      </c>
      <c r="T1970" s="23" t="s">
        <v>45</v>
      </c>
      <c r="U1970" s="31">
        <f>+[1]DEPURADO!I1964</f>
        <v>0</v>
      </c>
      <c r="V1970" s="30"/>
      <c r="W1970" s="23" t="s">
        <v>45</v>
      </c>
      <c r="X1970" s="31">
        <f>+[1]DEPURADO!K1964+[1]DEPURADO!L1964</f>
        <v>0</v>
      </c>
      <c r="Y1970" s="23" t="s">
        <v>45</v>
      </c>
      <c r="Z1970" s="31">
        <f t="shared" si="214"/>
        <v>0</v>
      </c>
      <c r="AA1970" s="31"/>
      <c r="AB1970" s="31">
        <v>0</v>
      </c>
      <c r="AC1970" s="31">
        <v>0</v>
      </c>
      <c r="AD1970" s="30"/>
      <c r="AE1970" s="30">
        <f>+[1]DEPURADO!K1964</f>
        <v>0</v>
      </c>
      <c r="AF1970" s="30">
        <v>0</v>
      </c>
      <c r="AG1970" s="30">
        <f t="shared" si="215"/>
        <v>44000</v>
      </c>
      <c r="AH1970" s="30">
        <v>0</v>
      </c>
      <c r="AI1970" s="30" t="str">
        <f>+[1]DEPURADO!G1964</f>
        <v>SALDO A FAVOR DEL PRESTADOR</v>
      </c>
      <c r="AJ1970" s="32"/>
      <c r="AK1970" s="33"/>
    </row>
    <row r="1971" spans="1:37" s="34" customFormat="1" x14ac:dyDescent="0.25">
      <c r="A1971" s="23">
        <f t="shared" si="216"/>
        <v>1963</v>
      </c>
      <c r="B1971" s="24" t="s">
        <v>44</v>
      </c>
      <c r="C1971" s="23" t="str">
        <f>+[1]DEPURADO!A1965</f>
        <v>HLC126285</v>
      </c>
      <c r="D1971" s="23">
        <f>+[1]DEPURADO!B1965</f>
        <v>126285</v>
      </c>
      <c r="E1971" s="25">
        <f>+[1]DEPURADO!C1965</f>
        <v>45720</v>
      </c>
      <c r="F1971" s="26">
        <f>+IF([1]DEPURADO!D1965&gt;1,[1]DEPURADO!D1965," ")</f>
        <v>45798</v>
      </c>
      <c r="G1971" s="27">
        <f>[1]DEPURADO!F1965</f>
        <v>44000</v>
      </c>
      <c r="H1971" s="28">
        <v>0</v>
      </c>
      <c r="I1971" s="28">
        <f>+[1]DEPURADO!M1965+[1]DEPURADO!N1965</f>
        <v>0</v>
      </c>
      <c r="J1971" s="28">
        <f>+[1]DEPURADO!R1965</f>
        <v>0</v>
      </c>
      <c r="K1971" s="29">
        <f>+[1]DEPURADO!P1965+[1]DEPURADO!Q1965</f>
        <v>0</v>
      </c>
      <c r="L1971" s="28">
        <v>0</v>
      </c>
      <c r="M1971" s="28">
        <v>0</v>
      </c>
      <c r="N1971" s="28">
        <f t="shared" si="210"/>
        <v>0</v>
      </c>
      <c r="O1971" s="28">
        <f t="shared" si="211"/>
        <v>44000</v>
      </c>
      <c r="P1971" s="24">
        <f>IF([1]DEPURADO!H1965&gt;1,0,[1]DEPURADO!B1965)</f>
        <v>126285</v>
      </c>
      <c r="Q1971" s="30">
        <f t="shared" si="212"/>
        <v>44000</v>
      </c>
      <c r="R1971" s="31">
        <f t="shared" si="213"/>
        <v>0</v>
      </c>
      <c r="S1971" s="31">
        <f>+[1]DEPURADO!J1965</f>
        <v>0</v>
      </c>
      <c r="T1971" s="23" t="s">
        <v>45</v>
      </c>
      <c r="U1971" s="31">
        <f>+[1]DEPURADO!I1965</f>
        <v>0</v>
      </c>
      <c r="V1971" s="30"/>
      <c r="W1971" s="23" t="s">
        <v>45</v>
      </c>
      <c r="X1971" s="31">
        <f>+[1]DEPURADO!K1965+[1]DEPURADO!L1965</f>
        <v>0</v>
      </c>
      <c r="Y1971" s="23" t="s">
        <v>45</v>
      </c>
      <c r="Z1971" s="31">
        <f t="shared" si="214"/>
        <v>0</v>
      </c>
      <c r="AA1971" s="31"/>
      <c r="AB1971" s="31">
        <v>0</v>
      </c>
      <c r="AC1971" s="31">
        <v>0</v>
      </c>
      <c r="AD1971" s="30"/>
      <c r="AE1971" s="30">
        <f>+[1]DEPURADO!K1965</f>
        <v>0</v>
      </c>
      <c r="AF1971" s="30">
        <v>0</v>
      </c>
      <c r="AG1971" s="30">
        <f t="shared" si="215"/>
        <v>44000</v>
      </c>
      <c r="AH1971" s="30">
        <v>0</v>
      </c>
      <c r="AI1971" s="30" t="str">
        <f>+[1]DEPURADO!G1965</f>
        <v>SALDO A FAVOR DEL PRESTADOR</v>
      </c>
      <c r="AJ1971" s="32"/>
      <c r="AK1971" s="33"/>
    </row>
    <row r="1972" spans="1:37" s="34" customFormat="1" x14ac:dyDescent="0.25">
      <c r="A1972" s="23">
        <f t="shared" si="216"/>
        <v>1964</v>
      </c>
      <c r="B1972" s="24" t="s">
        <v>44</v>
      </c>
      <c r="C1972" s="23" t="str">
        <f>+[1]DEPURADO!A1966</f>
        <v>HLC126278</v>
      </c>
      <c r="D1972" s="23">
        <f>+[1]DEPURADO!B1966</f>
        <v>126278</v>
      </c>
      <c r="E1972" s="25">
        <f>+[1]DEPURADO!C1966</f>
        <v>45720</v>
      </c>
      <c r="F1972" s="26">
        <f>+IF([1]DEPURADO!D1966&gt;1,[1]DEPURADO!D1966," ")</f>
        <v>45798</v>
      </c>
      <c r="G1972" s="27">
        <f>[1]DEPURADO!F1966</f>
        <v>44000</v>
      </c>
      <c r="H1972" s="28">
        <v>0</v>
      </c>
      <c r="I1972" s="28">
        <f>+[1]DEPURADO!M1966+[1]DEPURADO!N1966</f>
        <v>0</v>
      </c>
      <c r="J1972" s="28">
        <f>+[1]DEPURADO!R1966</f>
        <v>0</v>
      </c>
      <c r="K1972" s="29">
        <f>+[1]DEPURADO!P1966+[1]DEPURADO!Q1966</f>
        <v>0</v>
      </c>
      <c r="L1972" s="28">
        <v>0</v>
      </c>
      <c r="M1972" s="28">
        <v>0</v>
      </c>
      <c r="N1972" s="28">
        <f t="shared" si="210"/>
        <v>0</v>
      </c>
      <c r="O1972" s="28">
        <f t="shared" si="211"/>
        <v>44000</v>
      </c>
      <c r="P1972" s="24">
        <f>IF([1]DEPURADO!H1966&gt;1,0,[1]DEPURADO!B1966)</f>
        <v>126278</v>
      </c>
      <c r="Q1972" s="30">
        <f t="shared" si="212"/>
        <v>44000</v>
      </c>
      <c r="R1972" s="31">
        <f t="shared" si="213"/>
        <v>0</v>
      </c>
      <c r="S1972" s="31">
        <f>+[1]DEPURADO!J1966</f>
        <v>0</v>
      </c>
      <c r="T1972" s="23" t="s">
        <v>45</v>
      </c>
      <c r="U1972" s="31">
        <f>+[1]DEPURADO!I1966</f>
        <v>0</v>
      </c>
      <c r="V1972" s="30"/>
      <c r="W1972" s="23" t="s">
        <v>45</v>
      </c>
      <c r="X1972" s="31">
        <f>+[1]DEPURADO!K1966+[1]DEPURADO!L1966</f>
        <v>0</v>
      </c>
      <c r="Y1972" s="23" t="s">
        <v>45</v>
      </c>
      <c r="Z1972" s="31">
        <f t="shared" si="214"/>
        <v>0</v>
      </c>
      <c r="AA1972" s="31"/>
      <c r="AB1972" s="31">
        <v>0</v>
      </c>
      <c r="AC1972" s="31">
        <v>0</v>
      </c>
      <c r="AD1972" s="30"/>
      <c r="AE1972" s="30">
        <f>+[1]DEPURADO!K1966</f>
        <v>0</v>
      </c>
      <c r="AF1972" s="30">
        <v>0</v>
      </c>
      <c r="AG1972" s="30">
        <f t="shared" si="215"/>
        <v>44000</v>
      </c>
      <c r="AH1972" s="30">
        <v>0</v>
      </c>
      <c r="AI1972" s="30" t="str">
        <f>+[1]DEPURADO!G1966</f>
        <v>SALDO A FAVOR DEL PRESTADOR</v>
      </c>
      <c r="AJ1972" s="32"/>
      <c r="AK1972" s="33"/>
    </row>
    <row r="1973" spans="1:37" s="34" customFormat="1" x14ac:dyDescent="0.25">
      <c r="A1973" s="23">
        <f t="shared" si="216"/>
        <v>1965</v>
      </c>
      <c r="B1973" s="24" t="s">
        <v>44</v>
      </c>
      <c r="C1973" s="23" t="str">
        <f>+[1]DEPURADO!A1967</f>
        <v>HLC126267</v>
      </c>
      <c r="D1973" s="23">
        <f>+[1]DEPURADO!B1967</f>
        <v>126267</v>
      </c>
      <c r="E1973" s="25">
        <f>+[1]DEPURADO!C1967</f>
        <v>45720</v>
      </c>
      <c r="F1973" s="26">
        <f>+IF([1]DEPURADO!D1967&gt;1,[1]DEPURADO!D1967," ")</f>
        <v>45798</v>
      </c>
      <c r="G1973" s="27">
        <f>[1]DEPURADO!F1967</f>
        <v>44000</v>
      </c>
      <c r="H1973" s="28">
        <v>0</v>
      </c>
      <c r="I1973" s="28">
        <f>+[1]DEPURADO!M1967+[1]DEPURADO!N1967</f>
        <v>0</v>
      </c>
      <c r="J1973" s="28">
        <f>+[1]DEPURADO!R1967</f>
        <v>0</v>
      </c>
      <c r="K1973" s="29">
        <f>+[1]DEPURADO!P1967+[1]DEPURADO!Q1967</f>
        <v>0</v>
      </c>
      <c r="L1973" s="28">
        <v>0</v>
      </c>
      <c r="M1973" s="28">
        <v>0</v>
      </c>
      <c r="N1973" s="28">
        <f t="shared" si="210"/>
        <v>0</v>
      </c>
      <c r="O1973" s="28">
        <f t="shared" si="211"/>
        <v>44000</v>
      </c>
      <c r="P1973" s="24">
        <f>IF([1]DEPURADO!H1967&gt;1,0,[1]DEPURADO!B1967)</f>
        <v>126267</v>
      </c>
      <c r="Q1973" s="30">
        <f t="shared" si="212"/>
        <v>44000</v>
      </c>
      <c r="R1973" s="31">
        <f t="shared" si="213"/>
        <v>0</v>
      </c>
      <c r="S1973" s="31">
        <f>+[1]DEPURADO!J1967</f>
        <v>0</v>
      </c>
      <c r="T1973" s="23" t="s">
        <v>45</v>
      </c>
      <c r="U1973" s="31">
        <f>+[1]DEPURADO!I1967</f>
        <v>0</v>
      </c>
      <c r="V1973" s="30"/>
      <c r="W1973" s="23" t="s">
        <v>45</v>
      </c>
      <c r="X1973" s="31">
        <f>+[1]DEPURADO!K1967+[1]DEPURADO!L1967</f>
        <v>0</v>
      </c>
      <c r="Y1973" s="23" t="s">
        <v>45</v>
      </c>
      <c r="Z1973" s="31">
        <f t="shared" si="214"/>
        <v>0</v>
      </c>
      <c r="AA1973" s="31"/>
      <c r="AB1973" s="31">
        <v>0</v>
      </c>
      <c r="AC1973" s="31">
        <v>0</v>
      </c>
      <c r="AD1973" s="30"/>
      <c r="AE1973" s="30">
        <f>+[1]DEPURADO!K1967</f>
        <v>0</v>
      </c>
      <c r="AF1973" s="30">
        <v>0</v>
      </c>
      <c r="AG1973" s="30">
        <f t="shared" si="215"/>
        <v>44000</v>
      </c>
      <c r="AH1973" s="30">
        <v>0</v>
      </c>
      <c r="AI1973" s="30" t="str">
        <f>+[1]DEPURADO!G1967</f>
        <v>SALDO A FAVOR DEL PRESTADOR</v>
      </c>
      <c r="AJ1973" s="32"/>
      <c r="AK1973" s="33"/>
    </row>
    <row r="1974" spans="1:37" s="34" customFormat="1" x14ac:dyDescent="0.25">
      <c r="A1974" s="23">
        <f t="shared" si="216"/>
        <v>1966</v>
      </c>
      <c r="B1974" s="24" t="s">
        <v>44</v>
      </c>
      <c r="C1974" s="23" t="str">
        <f>+[1]DEPURADO!A1968</f>
        <v>HLC126288</v>
      </c>
      <c r="D1974" s="23">
        <f>+[1]DEPURADO!B1968</f>
        <v>126288</v>
      </c>
      <c r="E1974" s="25">
        <f>+[1]DEPURADO!C1968</f>
        <v>45720</v>
      </c>
      <c r="F1974" s="26">
        <f>+IF([1]DEPURADO!D1968&gt;1,[1]DEPURADO!D1968," ")</f>
        <v>45798</v>
      </c>
      <c r="G1974" s="27">
        <f>[1]DEPURADO!F1968</f>
        <v>44000</v>
      </c>
      <c r="H1974" s="28">
        <v>0</v>
      </c>
      <c r="I1974" s="28">
        <f>+[1]DEPURADO!M1968+[1]DEPURADO!N1968</f>
        <v>0</v>
      </c>
      <c r="J1974" s="28">
        <f>+[1]DEPURADO!R1968</f>
        <v>0</v>
      </c>
      <c r="K1974" s="29">
        <f>+[1]DEPURADO!P1968+[1]DEPURADO!Q1968</f>
        <v>0</v>
      </c>
      <c r="L1974" s="28">
        <v>0</v>
      </c>
      <c r="M1974" s="28">
        <v>0</v>
      </c>
      <c r="N1974" s="28">
        <f t="shared" si="210"/>
        <v>0</v>
      </c>
      <c r="O1974" s="28">
        <f t="shared" si="211"/>
        <v>44000</v>
      </c>
      <c r="P1974" s="24">
        <f>IF([1]DEPURADO!H1968&gt;1,0,[1]DEPURADO!B1968)</f>
        <v>126288</v>
      </c>
      <c r="Q1974" s="30">
        <f t="shared" si="212"/>
        <v>44000</v>
      </c>
      <c r="R1974" s="31">
        <f t="shared" si="213"/>
        <v>0</v>
      </c>
      <c r="S1974" s="31">
        <f>+[1]DEPURADO!J1968</f>
        <v>0</v>
      </c>
      <c r="T1974" s="23" t="s">
        <v>45</v>
      </c>
      <c r="U1974" s="31">
        <f>+[1]DEPURADO!I1968</f>
        <v>0</v>
      </c>
      <c r="V1974" s="30"/>
      <c r="W1974" s="23" t="s">
        <v>45</v>
      </c>
      <c r="X1974" s="31">
        <f>+[1]DEPURADO!K1968+[1]DEPURADO!L1968</f>
        <v>0</v>
      </c>
      <c r="Y1974" s="23" t="s">
        <v>45</v>
      </c>
      <c r="Z1974" s="31">
        <f t="shared" si="214"/>
        <v>0</v>
      </c>
      <c r="AA1974" s="31"/>
      <c r="AB1974" s="31">
        <v>0</v>
      </c>
      <c r="AC1974" s="31">
        <v>0</v>
      </c>
      <c r="AD1974" s="30"/>
      <c r="AE1974" s="30">
        <f>+[1]DEPURADO!K1968</f>
        <v>0</v>
      </c>
      <c r="AF1974" s="30">
        <v>0</v>
      </c>
      <c r="AG1974" s="30">
        <f t="shared" si="215"/>
        <v>44000</v>
      </c>
      <c r="AH1974" s="30">
        <v>0</v>
      </c>
      <c r="AI1974" s="30" t="str">
        <f>+[1]DEPURADO!G1968</f>
        <v>SALDO A FAVOR DEL PRESTADOR</v>
      </c>
      <c r="AJ1974" s="32"/>
      <c r="AK1974" s="33"/>
    </row>
    <row r="1975" spans="1:37" s="34" customFormat="1" x14ac:dyDescent="0.25">
      <c r="A1975" s="23">
        <f t="shared" si="216"/>
        <v>1967</v>
      </c>
      <c r="B1975" s="24" t="s">
        <v>44</v>
      </c>
      <c r="C1975" s="23" t="str">
        <f>+[1]DEPURADO!A1969</f>
        <v>HLC126303</v>
      </c>
      <c r="D1975" s="23">
        <f>+[1]DEPURADO!B1969</f>
        <v>126303</v>
      </c>
      <c r="E1975" s="25">
        <f>+[1]DEPURADO!C1969</f>
        <v>45720</v>
      </c>
      <c r="F1975" s="26">
        <f>+IF([1]DEPURADO!D1969&gt;1,[1]DEPURADO!D1969," ")</f>
        <v>45798</v>
      </c>
      <c r="G1975" s="27">
        <f>[1]DEPURADO!F1969</f>
        <v>44000</v>
      </c>
      <c r="H1975" s="28">
        <v>0</v>
      </c>
      <c r="I1975" s="28">
        <f>+[1]DEPURADO!M1969+[1]DEPURADO!N1969</f>
        <v>0</v>
      </c>
      <c r="J1975" s="28">
        <f>+[1]DEPURADO!R1969</f>
        <v>0</v>
      </c>
      <c r="K1975" s="29">
        <f>+[1]DEPURADO!P1969+[1]DEPURADO!Q1969</f>
        <v>0</v>
      </c>
      <c r="L1975" s="28">
        <v>0</v>
      </c>
      <c r="M1975" s="28">
        <v>0</v>
      </c>
      <c r="N1975" s="28">
        <f t="shared" si="210"/>
        <v>0</v>
      </c>
      <c r="O1975" s="28">
        <f t="shared" si="211"/>
        <v>44000</v>
      </c>
      <c r="P1975" s="24">
        <f>IF([1]DEPURADO!H1969&gt;1,0,[1]DEPURADO!B1969)</f>
        <v>126303</v>
      </c>
      <c r="Q1975" s="30">
        <f t="shared" si="212"/>
        <v>44000</v>
      </c>
      <c r="R1975" s="31">
        <f t="shared" si="213"/>
        <v>0</v>
      </c>
      <c r="S1975" s="31">
        <f>+[1]DEPURADO!J1969</f>
        <v>0</v>
      </c>
      <c r="T1975" s="23" t="s">
        <v>45</v>
      </c>
      <c r="U1975" s="31">
        <f>+[1]DEPURADO!I1969</f>
        <v>0</v>
      </c>
      <c r="V1975" s="30"/>
      <c r="W1975" s="23" t="s">
        <v>45</v>
      </c>
      <c r="X1975" s="31">
        <f>+[1]DEPURADO!K1969+[1]DEPURADO!L1969</f>
        <v>0</v>
      </c>
      <c r="Y1975" s="23" t="s">
        <v>45</v>
      </c>
      <c r="Z1975" s="31">
        <f t="shared" si="214"/>
        <v>0</v>
      </c>
      <c r="AA1975" s="31"/>
      <c r="AB1975" s="31">
        <v>0</v>
      </c>
      <c r="AC1975" s="31">
        <v>0</v>
      </c>
      <c r="AD1975" s="30"/>
      <c r="AE1975" s="30">
        <f>+[1]DEPURADO!K1969</f>
        <v>0</v>
      </c>
      <c r="AF1975" s="30">
        <v>0</v>
      </c>
      <c r="AG1975" s="30">
        <f t="shared" si="215"/>
        <v>44000</v>
      </c>
      <c r="AH1975" s="30">
        <v>0</v>
      </c>
      <c r="AI1975" s="30" t="str">
        <f>+[1]DEPURADO!G1969</f>
        <v>SALDO A FAVOR DEL PRESTADOR</v>
      </c>
      <c r="AJ1975" s="32"/>
      <c r="AK1975" s="33"/>
    </row>
    <row r="1976" spans="1:37" s="34" customFormat="1" x14ac:dyDescent="0.25">
      <c r="A1976" s="23">
        <f t="shared" si="216"/>
        <v>1968</v>
      </c>
      <c r="B1976" s="24" t="s">
        <v>44</v>
      </c>
      <c r="C1976" s="23" t="str">
        <f>+[1]DEPURADO!A1970</f>
        <v>HLC126290</v>
      </c>
      <c r="D1976" s="23">
        <f>+[1]DEPURADO!B1970</f>
        <v>126290</v>
      </c>
      <c r="E1976" s="25">
        <f>+[1]DEPURADO!C1970</f>
        <v>45720</v>
      </c>
      <c r="F1976" s="26">
        <f>+IF([1]DEPURADO!D1970&gt;1,[1]DEPURADO!D1970," ")</f>
        <v>45798</v>
      </c>
      <c r="G1976" s="27">
        <f>[1]DEPURADO!F1970</f>
        <v>44000</v>
      </c>
      <c r="H1976" s="28">
        <v>0</v>
      </c>
      <c r="I1976" s="28">
        <f>+[1]DEPURADO!M1970+[1]DEPURADO!N1970</f>
        <v>0</v>
      </c>
      <c r="J1976" s="28">
        <f>+[1]DEPURADO!R1970</f>
        <v>0</v>
      </c>
      <c r="K1976" s="29">
        <f>+[1]DEPURADO!P1970+[1]DEPURADO!Q1970</f>
        <v>0</v>
      </c>
      <c r="L1976" s="28">
        <v>0</v>
      </c>
      <c r="M1976" s="28">
        <v>0</v>
      </c>
      <c r="N1976" s="28">
        <f t="shared" si="210"/>
        <v>0</v>
      </c>
      <c r="O1976" s="28">
        <f t="shared" si="211"/>
        <v>44000</v>
      </c>
      <c r="P1976" s="24">
        <f>IF([1]DEPURADO!H1970&gt;1,0,[1]DEPURADO!B1970)</f>
        <v>126290</v>
      </c>
      <c r="Q1976" s="30">
        <f t="shared" si="212"/>
        <v>44000</v>
      </c>
      <c r="R1976" s="31">
        <f t="shared" si="213"/>
        <v>0</v>
      </c>
      <c r="S1976" s="31">
        <f>+[1]DEPURADO!J1970</f>
        <v>0</v>
      </c>
      <c r="T1976" s="23" t="s">
        <v>45</v>
      </c>
      <c r="U1976" s="31">
        <f>+[1]DEPURADO!I1970</f>
        <v>0</v>
      </c>
      <c r="V1976" s="30"/>
      <c r="W1976" s="23" t="s">
        <v>45</v>
      </c>
      <c r="X1976" s="31">
        <f>+[1]DEPURADO!K1970+[1]DEPURADO!L1970</f>
        <v>0</v>
      </c>
      <c r="Y1976" s="23" t="s">
        <v>45</v>
      </c>
      <c r="Z1976" s="31">
        <f t="shared" si="214"/>
        <v>0</v>
      </c>
      <c r="AA1976" s="31"/>
      <c r="AB1976" s="31">
        <v>0</v>
      </c>
      <c r="AC1976" s="31">
        <v>0</v>
      </c>
      <c r="AD1976" s="30"/>
      <c r="AE1976" s="30">
        <f>+[1]DEPURADO!K1970</f>
        <v>0</v>
      </c>
      <c r="AF1976" s="30">
        <v>0</v>
      </c>
      <c r="AG1976" s="30">
        <f t="shared" si="215"/>
        <v>44000</v>
      </c>
      <c r="AH1976" s="30">
        <v>0</v>
      </c>
      <c r="AI1976" s="30" t="str">
        <f>+[1]DEPURADO!G1970</f>
        <v>SALDO A FAVOR DEL PRESTADOR</v>
      </c>
      <c r="AJ1976" s="32"/>
      <c r="AK1976" s="33"/>
    </row>
    <row r="1977" spans="1:37" s="34" customFormat="1" x14ac:dyDescent="0.25">
      <c r="A1977" s="23">
        <f t="shared" si="216"/>
        <v>1969</v>
      </c>
      <c r="B1977" s="24" t="s">
        <v>44</v>
      </c>
      <c r="C1977" s="23" t="str">
        <f>+[1]DEPURADO!A1971</f>
        <v>HLC126263</v>
      </c>
      <c r="D1977" s="23">
        <f>+[1]DEPURADO!B1971</f>
        <v>126263</v>
      </c>
      <c r="E1977" s="25">
        <f>+[1]DEPURADO!C1971</f>
        <v>45720</v>
      </c>
      <c r="F1977" s="26">
        <f>+IF([1]DEPURADO!D1971&gt;1,[1]DEPURADO!D1971," ")</f>
        <v>45798</v>
      </c>
      <c r="G1977" s="27">
        <f>[1]DEPURADO!F1971</f>
        <v>44000</v>
      </c>
      <c r="H1977" s="28">
        <v>0</v>
      </c>
      <c r="I1977" s="28">
        <f>+[1]DEPURADO!M1971+[1]DEPURADO!N1971</f>
        <v>0</v>
      </c>
      <c r="J1977" s="28">
        <f>+[1]DEPURADO!R1971</f>
        <v>0</v>
      </c>
      <c r="K1977" s="29">
        <f>+[1]DEPURADO!P1971+[1]DEPURADO!Q1971</f>
        <v>0</v>
      </c>
      <c r="L1977" s="28">
        <v>0</v>
      </c>
      <c r="M1977" s="28">
        <v>0</v>
      </c>
      <c r="N1977" s="28">
        <f t="shared" si="210"/>
        <v>0</v>
      </c>
      <c r="O1977" s="28">
        <f t="shared" si="211"/>
        <v>44000</v>
      </c>
      <c r="P1977" s="24">
        <f>IF([1]DEPURADO!H1971&gt;1,0,[1]DEPURADO!B1971)</f>
        <v>126263</v>
      </c>
      <c r="Q1977" s="30">
        <f t="shared" si="212"/>
        <v>44000</v>
      </c>
      <c r="R1977" s="31">
        <f t="shared" si="213"/>
        <v>0</v>
      </c>
      <c r="S1977" s="31">
        <f>+[1]DEPURADO!J1971</f>
        <v>0</v>
      </c>
      <c r="T1977" s="23" t="s">
        <v>45</v>
      </c>
      <c r="U1977" s="31">
        <f>+[1]DEPURADO!I1971</f>
        <v>0</v>
      </c>
      <c r="V1977" s="30"/>
      <c r="W1977" s="23" t="s">
        <v>45</v>
      </c>
      <c r="X1977" s="31">
        <f>+[1]DEPURADO!K1971+[1]DEPURADO!L1971</f>
        <v>0</v>
      </c>
      <c r="Y1977" s="23" t="s">
        <v>45</v>
      </c>
      <c r="Z1977" s="31">
        <f t="shared" si="214"/>
        <v>0</v>
      </c>
      <c r="AA1977" s="31"/>
      <c r="AB1977" s="31">
        <v>0</v>
      </c>
      <c r="AC1977" s="31">
        <v>0</v>
      </c>
      <c r="AD1977" s="30"/>
      <c r="AE1977" s="30">
        <f>+[1]DEPURADO!K1971</f>
        <v>0</v>
      </c>
      <c r="AF1977" s="30">
        <v>0</v>
      </c>
      <c r="AG1977" s="30">
        <f t="shared" si="215"/>
        <v>44000</v>
      </c>
      <c r="AH1977" s="30">
        <v>0</v>
      </c>
      <c r="AI1977" s="30" t="str">
        <f>+[1]DEPURADO!G1971</f>
        <v>SALDO A FAVOR DEL PRESTADOR</v>
      </c>
      <c r="AJ1977" s="32"/>
      <c r="AK1977" s="33"/>
    </row>
    <row r="1978" spans="1:37" s="34" customFormat="1" x14ac:dyDescent="0.25">
      <c r="A1978" s="23">
        <f t="shared" si="216"/>
        <v>1970</v>
      </c>
      <c r="B1978" s="24" t="s">
        <v>44</v>
      </c>
      <c r="C1978" s="23" t="str">
        <f>+[1]DEPURADO!A1972</f>
        <v>HLC126271</v>
      </c>
      <c r="D1978" s="23">
        <f>+[1]DEPURADO!B1972</f>
        <v>126271</v>
      </c>
      <c r="E1978" s="25">
        <f>+[1]DEPURADO!C1972</f>
        <v>45720</v>
      </c>
      <c r="F1978" s="26">
        <f>+IF([1]DEPURADO!D1972&gt;1,[1]DEPURADO!D1972," ")</f>
        <v>45798</v>
      </c>
      <c r="G1978" s="27">
        <f>[1]DEPURADO!F1972</f>
        <v>44000</v>
      </c>
      <c r="H1978" s="28">
        <v>0</v>
      </c>
      <c r="I1978" s="28">
        <f>+[1]DEPURADO!M1972+[1]DEPURADO!N1972</f>
        <v>0</v>
      </c>
      <c r="J1978" s="28">
        <f>+[1]DEPURADO!R1972</f>
        <v>0</v>
      </c>
      <c r="K1978" s="29">
        <f>+[1]DEPURADO!P1972+[1]DEPURADO!Q1972</f>
        <v>0</v>
      </c>
      <c r="L1978" s="28">
        <v>0</v>
      </c>
      <c r="M1978" s="28">
        <v>0</v>
      </c>
      <c r="N1978" s="28">
        <f t="shared" si="210"/>
        <v>0</v>
      </c>
      <c r="O1978" s="28">
        <f t="shared" si="211"/>
        <v>44000</v>
      </c>
      <c r="P1978" s="24">
        <f>IF([1]DEPURADO!H1972&gt;1,0,[1]DEPURADO!B1972)</f>
        <v>126271</v>
      </c>
      <c r="Q1978" s="30">
        <f t="shared" si="212"/>
        <v>44000</v>
      </c>
      <c r="R1978" s="31">
        <f t="shared" si="213"/>
        <v>0</v>
      </c>
      <c r="S1978" s="31">
        <f>+[1]DEPURADO!J1972</f>
        <v>0</v>
      </c>
      <c r="T1978" s="23" t="s">
        <v>45</v>
      </c>
      <c r="U1978" s="31">
        <f>+[1]DEPURADO!I1972</f>
        <v>0</v>
      </c>
      <c r="V1978" s="30"/>
      <c r="W1978" s="23" t="s">
        <v>45</v>
      </c>
      <c r="X1978" s="31">
        <f>+[1]DEPURADO!K1972+[1]DEPURADO!L1972</f>
        <v>0</v>
      </c>
      <c r="Y1978" s="23" t="s">
        <v>45</v>
      </c>
      <c r="Z1978" s="31">
        <f t="shared" si="214"/>
        <v>0</v>
      </c>
      <c r="AA1978" s="31"/>
      <c r="AB1978" s="31">
        <v>0</v>
      </c>
      <c r="AC1978" s="31">
        <v>0</v>
      </c>
      <c r="AD1978" s="30"/>
      <c r="AE1978" s="30">
        <f>+[1]DEPURADO!K1972</f>
        <v>0</v>
      </c>
      <c r="AF1978" s="30">
        <v>0</v>
      </c>
      <c r="AG1978" s="30">
        <f t="shared" si="215"/>
        <v>44000</v>
      </c>
      <c r="AH1978" s="30">
        <v>0</v>
      </c>
      <c r="AI1978" s="30" t="str">
        <f>+[1]DEPURADO!G1972</f>
        <v>SALDO A FAVOR DEL PRESTADOR</v>
      </c>
      <c r="AJ1978" s="32"/>
      <c r="AK1978" s="33"/>
    </row>
    <row r="1979" spans="1:37" s="34" customFormat="1" x14ac:dyDescent="0.25">
      <c r="A1979" s="23">
        <f t="shared" si="216"/>
        <v>1971</v>
      </c>
      <c r="B1979" s="24" t="s">
        <v>44</v>
      </c>
      <c r="C1979" s="23" t="str">
        <f>+[1]DEPURADO!A1973</f>
        <v>HLC126269</v>
      </c>
      <c r="D1979" s="23">
        <f>+[1]DEPURADO!B1973</f>
        <v>126269</v>
      </c>
      <c r="E1979" s="25">
        <f>+[1]DEPURADO!C1973</f>
        <v>45720</v>
      </c>
      <c r="F1979" s="26">
        <f>+IF([1]DEPURADO!D1973&gt;1,[1]DEPURADO!D1973," ")</f>
        <v>45798</v>
      </c>
      <c r="G1979" s="27">
        <f>[1]DEPURADO!F1973</f>
        <v>44000</v>
      </c>
      <c r="H1979" s="28">
        <v>0</v>
      </c>
      <c r="I1979" s="28">
        <f>+[1]DEPURADO!M1973+[1]DEPURADO!N1973</f>
        <v>0</v>
      </c>
      <c r="J1979" s="28">
        <f>+[1]DEPURADO!R1973</f>
        <v>0</v>
      </c>
      <c r="K1979" s="29">
        <f>+[1]DEPURADO!P1973+[1]DEPURADO!Q1973</f>
        <v>0</v>
      </c>
      <c r="L1979" s="28">
        <v>0</v>
      </c>
      <c r="M1979" s="28">
        <v>0</v>
      </c>
      <c r="N1979" s="28">
        <f t="shared" si="210"/>
        <v>0</v>
      </c>
      <c r="O1979" s="28">
        <f t="shared" si="211"/>
        <v>44000</v>
      </c>
      <c r="P1979" s="24">
        <f>IF([1]DEPURADO!H1973&gt;1,0,[1]DEPURADO!B1973)</f>
        <v>126269</v>
      </c>
      <c r="Q1979" s="30">
        <f t="shared" si="212"/>
        <v>44000</v>
      </c>
      <c r="R1979" s="31">
        <f t="shared" si="213"/>
        <v>0</v>
      </c>
      <c r="S1979" s="31">
        <f>+[1]DEPURADO!J1973</f>
        <v>0</v>
      </c>
      <c r="T1979" s="23" t="s">
        <v>45</v>
      </c>
      <c r="U1979" s="31">
        <f>+[1]DEPURADO!I1973</f>
        <v>0</v>
      </c>
      <c r="V1979" s="30"/>
      <c r="W1979" s="23" t="s">
        <v>45</v>
      </c>
      <c r="X1979" s="31">
        <f>+[1]DEPURADO!K1973+[1]DEPURADO!L1973</f>
        <v>0</v>
      </c>
      <c r="Y1979" s="23" t="s">
        <v>45</v>
      </c>
      <c r="Z1979" s="31">
        <f t="shared" si="214"/>
        <v>0</v>
      </c>
      <c r="AA1979" s="31"/>
      <c r="AB1979" s="31">
        <v>0</v>
      </c>
      <c r="AC1979" s="31">
        <v>0</v>
      </c>
      <c r="AD1979" s="30"/>
      <c r="AE1979" s="30">
        <f>+[1]DEPURADO!K1973</f>
        <v>0</v>
      </c>
      <c r="AF1979" s="30">
        <v>0</v>
      </c>
      <c r="AG1979" s="30">
        <f t="shared" si="215"/>
        <v>44000</v>
      </c>
      <c r="AH1979" s="30">
        <v>0</v>
      </c>
      <c r="AI1979" s="30" t="str">
        <f>+[1]DEPURADO!G1973</f>
        <v>SALDO A FAVOR DEL PRESTADOR</v>
      </c>
      <c r="AJ1979" s="32"/>
      <c r="AK1979" s="33"/>
    </row>
    <row r="1980" spans="1:37" s="34" customFormat="1" x14ac:dyDescent="0.25">
      <c r="A1980" s="23">
        <f t="shared" si="216"/>
        <v>1972</v>
      </c>
      <c r="B1980" s="24" t="s">
        <v>44</v>
      </c>
      <c r="C1980" s="23" t="str">
        <f>+[1]DEPURADO!A1974</f>
        <v>HLC126287</v>
      </c>
      <c r="D1980" s="23">
        <f>+[1]DEPURADO!B1974</f>
        <v>126287</v>
      </c>
      <c r="E1980" s="25">
        <f>+[1]DEPURADO!C1974</f>
        <v>45720</v>
      </c>
      <c r="F1980" s="26">
        <f>+IF([1]DEPURADO!D1974&gt;1,[1]DEPURADO!D1974," ")</f>
        <v>45798</v>
      </c>
      <c r="G1980" s="27">
        <f>[1]DEPURADO!F1974</f>
        <v>44000</v>
      </c>
      <c r="H1980" s="28">
        <v>0</v>
      </c>
      <c r="I1980" s="28">
        <f>+[1]DEPURADO!M1974+[1]DEPURADO!N1974</f>
        <v>0</v>
      </c>
      <c r="J1980" s="28">
        <f>+[1]DEPURADO!R1974</f>
        <v>0</v>
      </c>
      <c r="K1980" s="29">
        <f>+[1]DEPURADO!P1974+[1]DEPURADO!Q1974</f>
        <v>0</v>
      </c>
      <c r="L1980" s="28">
        <v>0</v>
      </c>
      <c r="M1980" s="28">
        <v>0</v>
      </c>
      <c r="N1980" s="28">
        <f t="shared" si="210"/>
        <v>0</v>
      </c>
      <c r="O1980" s="28">
        <f t="shared" si="211"/>
        <v>44000</v>
      </c>
      <c r="P1980" s="24">
        <f>IF([1]DEPURADO!H1974&gt;1,0,[1]DEPURADO!B1974)</f>
        <v>126287</v>
      </c>
      <c r="Q1980" s="30">
        <f t="shared" si="212"/>
        <v>44000</v>
      </c>
      <c r="R1980" s="31">
        <f t="shared" si="213"/>
        <v>0</v>
      </c>
      <c r="S1980" s="31">
        <f>+[1]DEPURADO!J1974</f>
        <v>0</v>
      </c>
      <c r="T1980" s="23" t="s">
        <v>45</v>
      </c>
      <c r="U1980" s="31">
        <f>+[1]DEPURADO!I1974</f>
        <v>0</v>
      </c>
      <c r="V1980" s="30"/>
      <c r="W1980" s="23" t="s">
        <v>45</v>
      </c>
      <c r="X1980" s="31">
        <f>+[1]DEPURADO!K1974+[1]DEPURADO!L1974</f>
        <v>0</v>
      </c>
      <c r="Y1980" s="23" t="s">
        <v>45</v>
      </c>
      <c r="Z1980" s="31">
        <f t="shared" si="214"/>
        <v>0</v>
      </c>
      <c r="AA1980" s="31"/>
      <c r="AB1980" s="31">
        <v>0</v>
      </c>
      <c r="AC1980" s="31">
        <v>0</v>
      </c>
      <c r="AD1980" s="30"/>
      <c r="AE1980" s="30">
        <f>+[1]DEPURADO!K1974</f>
        <v>0</v>
      </c>
      <c r="AF1980" s="30">
        <v>0</v>
      </c>
      <c r="AG1980" s="30">
        <f t="shared" si="215"/>
        <v>44000</v>
      </c>
      <c r="AH1980" s="30">
        <v>0</v>
      </c>
      <c r="AI1980" s="30" t="str">
        <f>+[1]DEPURADO!G1974</f>
        <v>SALDO A FAVOR DEL PRESTADOR</v>
      </c>
      <c r="AJ1980" s="32"/>
      <c r="AK1980" s="33"/>
    </row>
    <row r="1981" spans="1:37" s="34" customFormat="1" x14ac:dyDescent="0.25">
      <c r="A1981" s="23">
        <f t="shared" si="216"/>
        <v>1973</v>
      </c>
      <c r="B1981" s="24" t="s">
        <v>44</v>
      </c>
      <c r="C1981" s="23" t="str">
        <f>+[1]DEPURADO!A1975</f>
        <v>HLC126262</v>
      </c>
      <c r="D1981" s="23">
        <f>+[1]DEPURADO!B1975</f>
        <v>126262</v>
      </c>
      <c r="E1981" s="25">
        <f>+[1]DEPURADO!C1975</f>
        <v>45720</v>
      </c>
      <c r="F1981" s="26">
        <f>+IF([1]DEPURADO!D1975&gt;1,[1]DEPURADO!D1975," ")</f>
        <v>45798</v>
      </c>
      <c r="G1981" s="27">
        <f>[1]DEPURADO!F1975</f>
        <v>44000</v>
      </c>
      <c r="H1981" s="28">
        <v>0</v>
      </c>
      <c r="I1981" s="28">
        <f>+[1]DEPURADO!M1975+[1]DEPURADO!N1975</f>
        <v>0</v>
      </c>
      <c r="J1981" s="28">
        <f>+[1]DEPURADO!R1975</f>
        <v>0</v>
      </c>
      <c r="K1981" s="29">
        <f>+[1]DEPURADO!P1975+[1]DEPURADO!Q1975</f>
        <v>0</v>
      </c>
      <c r="L1981" s="28">
        <v>0</v>
      </c>
      <c r="M1981" s="28">
        <v>0</v>
      </c>
      <c r="N1981" s="28">
        <f t="shared" si="210"/>
        <v>0</v>
      </c>
      <c r="O1981" s="28">
        <f t="shared" si="211"/>
        <v>44000</v>
      </c>
      <c r="P1981" s="24">
        <f>IF([1]DEPURADO!H1975&gt;1,0,[1]DEPURADO!B1975)</f>
        <v>126262</v>
      </c>
      <c r="Q1981" s="30">
        <f t="shared" si="212"/>
        <v>44000</v>
      </c>
      <c r="R1981" s="31">
        <f t="shared" si="213"/>
        <v>0</v>
      </c>
      <c r="S1981" s="31">
        <f>+[1]DEPURADO!J1975</f>
        <v>0</v>
      </c>
      <c r="T1981" s="23" t="s">
        <v>45</v>
      </c>
      <c r="U1981" s="31">
        <f>+[1]DEPURADO!I1975</f>
        <v>0</v>
      </c>
      <c r="V1981" s="30"/>
      <c r="W1981" s="23" t="s">
        <v>45</v>
      </c>
      <c r="X1981" s="31">
        <f>+[1]DEPURADO!K1975+[1]DEPURADO!L1975</f>
        <v>0</v>
      </c>
      <c r="Y1981" s="23" t="s">
        <v>45</v>
      </c>
      <c r="Z1981" s="31">
        <f t="shared" si="214"/>
        <v>0</v>
      </c>
      <c r="AA1981" s="31"/>
      <c r="AB1981" s="31">
        <v>0</v>
      </c>
      <c r="AC1981" s="31">
        <v>0</v>
      </c>
      <c r="AD1981" s="30"/>
      <c r="AE1981" s="30">
        <f>+[1]DEPURADO!K1975</f>
        <v>0</v>
      </c>
      <c r="AF1981" s="30">
        <v>0</v>
      </c>
      <c r="AG1981" s="30">
        <f t="shared" si="215"/>
        <v>44000</v>
      </c>
      <c r="AH1981" s="30">
        <v>0</v>
      </c>
      <c r="AI1981" s="30" t="str">
        <f>+[1]DEPURADO!G1975</f>
        <v>SALDO A FAVOR DEL PRESTADOR</v>
      </c>
      <c r="AJ1981" s="32"/>
      <c r="AK1981" s="33"/>
    </row>
    <row r="1982" spans="1:37" s="34" customFormat="1" x14ac:dyDescent="0.25">
      <c r="A1982" s="23">
        <f t="shared" si="216"/>
        <v>1974</v>
      </c>
      <c r="B1982" s="24" t="s">
        <v>44</v>
      </c>
      <c r="C1982" s="23" t="str">
        <f>+[1]DEPURADO!A1976</f>
        <v>HLC126268</v>
      </c>
      <c r="D1982" s="23">
        <f>+[1]DEPURADO!B1976</f>
        <v>126268</v>
      </c>
      <c r="E1982" s="25">
        <f>+[1]DEPURADO!C1976</f>
        <v>45720</v>
      </c>
      <c r="F1982" s="26">
        <f>+IF([1]DEPURADO!D1976&gt;1,[1]DEPURADO!D1976," ")</f>
        <v>45798</v>
      </c>
      <c r="G1982" s="27">
        <f>[1]DEPURADO!F1976</f>
        <v>44000</v>
      </c>
      <c r="H1982" s="28">
        <v>0</v>
      </c>
      <c r="I1982" s="28">
        <f>+[1]DEPURADO!M1976+[1]DEPURADO!N1976</f>
        <v>0</v>
      </c>
      <c r="J1982" s="28">
        <f>+[1]DEPURADO!R1976</f>
        <v>0</v>
      </c>
      <c r="K1982" s="29">
        <f>+[1]DEPURADO!P1976+[1]DEPURADO!Q1976</f>
        <v>0</v>
      </c>
      <c r="L1982" s="28">
        <v>0</v>
      </c>
      <c r="M1982" s="28">
        <v>0</v>
      </c>
      <c r="N1982" s="28">
        <f t="shared" si="210"/>
        <v>0</v>
      </c>
      <c r="O1982" s="28">
        <f t="shared" si="211"/>
        <v>44000</v>
      </c>
      <c r="P1982" s="24">
        <f>IF([1]DEPURADO!H1976&gt;1,0,[1]DEPURADO!B1976)</f>
        <v>126268</v>
      </c>
      <c r="Q1982" s="30">
        <f t="shared" si="212"/>
        <v>44000</v>
      </c>
      <c r="R1982" s="31">
        <f t="shared" si="213"/>
        <v>0</v>
      </c>
      <c r="S1982" s="31">
        <f>+[1]DEPURADO!J1976</f>
        <v>0</v>
      </c>
      <c r="T1982" s="23" t="s">
        <v>45</v>
      </c>
      <c r="U1982" s="31">
        <f>+[1]DEPURADO!I1976</f>
        <v>0</v>
      </c>
      <c r="V1982" s="30"/>
      <c r="W1982" s="23" t="s">
        <v>45</v>
      </c>
      <c r="X1982" s="31">
        <f>+[1]DEPURADO!K1976+[1]DEPURADO!L1976</f>
        <v>0</v>
      </c>
      <c r="Y1982" s="23" t="s">
        <v>45</v>
      </c>
      <c r="Z1982" s="31">
        <f t="shared" si="214"/>
        <v>0</v>
      </c>
      <c r="AA1982" s="31"/>
      <c r="AB1982" s="31">
        <v>0</v>
      </c>
      <c r="AC1982" s="31">
        <v>0</v>
      </c>
      <c r="AD1982" s="30"/>
      <c r="AE1982" s="30">
        <f>+[1]DEPURADO!K1976</f>
        <v>0</v>
      </c>
      <c r="AF1982" s="30">
        <v>0</v>
      </c>
      <c r="AG1982" s="30">
        <f t="shared" si="215"/>
        <v>44000</v>
      </c>
      <c r="AH1982" s="30">
        <v>0</v>
      </c>
      <c r="AI1982" s="30" t="str">
        <f>+[1]DEPURADO!G1976</f>
        <v>SALDO A FAVOR DEL PRESTADOR</v>
      </c>
      <c r="AJ1982" s="32"/>
      <c r="AK1982" s="33"/>
    </row>
    <row r="1983" spans="1:37" s="34" customFormat="1" x14ac:dyDescent="0.25">
      <c r="A1983" s="23">
        <f t="shared" si="216"/>
        <v>1975</v>
      </c>
      <c r="B1983" s="24" t="s">
        <v>44</v>
      </c>
      <c r="C1983" s="23" t="str">
        <f>+[1]DEPURADO!A1977</f>
        <v>HLC126258</v>
      </c>
      <c r="D1983" s="23">
        <f>+[1]DEPURADO!B1977</f>
        <v>126258</v>
      </c>
      <c r="E1983" s="25">
        <f>+[1]DEPURADO!C1977</f>
        <v>45720</v>
      </c>
      <c r="F1983" s="26">
        <f>+IF([1]DEPURADO!D1977&gt;1,[1]DEPURADO!D1977," ")</f>
        <v>45798</v>
      </c>
      <c r="G1983" s="27">
        <f>[1]DEPURADO!F1977</f>
        <v>44000</v>
      </c>
      <c r="H1983" s="28">
        <v>0</v>
      </c>
      <c r="I1983" s="28">
        <f>+[1]DEPURADO!M1977+[1]DEPURADO!N1977</f>
        <v>0</v>
      </c>
      <c r="J1983" s="28">
        <f>+[1]DEPURADO!R1977</f>
        <v>0</v>
      </c>
      <c r="K1983" s="29">
        <f>+[1]DEPURADO!P1977+[1]DEPURADO!Q1977</f>
        <v>0</v>
      </c>
      <c r="L1983" s="28">
        <v>0</v>
      </c>
      <c r="M1983" s="28">
        <v>0</v>
      </c>
      <c r="N1983" s="28">
        <f t="shared" si="210"/>
        <v>0</v>
      </c>
      <c r="O1983" s="28">
        <f t="shared" si="211"/>
        <v>44000</v>
      </c>
      <c r="P1983" s="24">
        <f>IF([1]DEPURADO!H1977&gt;1,0,[1]DEPURADO!B1977)</f>
        <v>126258</v>
      </c>
      <c r="Q1983" s="30">
        <f t="shared" si="212"/>
        <v>44000</v>
      </c>
      <c r="R1983" s="31">
        <f t="shared" si="213"/>
        <v>0</v>
      </c>
      <c r="S1983" s="31">
        <f>+[1]DEPURADO!J1977</f>
        <v>0</v>
      </c>
      <c r="T1983" s="23" t="s">
        <v>45</v>
      </c>
      <c r="U1983" s="31">
        <f>+[1]DEPURADO!I1977</f>
        <v>0</v>
      </c>
      <c r="V1983" s="30"/>
      <c r="W1983" s="23" t="s">
        <v>45</v>
      </c>
      <c r="X1983" s="31">
        <f>+[1]DEPURADO!K1977+[1]DEPURADO!L1977</f>
        <v>0</v>
      </c>
      <c r="Y1983" s="23" t="s">
        <v>45</v>
      </c>
      <c r="Z1983" s="31">
        <f t="shared" si="214"/>
        <v>0</v>
      </c>
      <c r="AA1983" s="31"/>
      <c r="AB1983" s="31">
        <v>0</v>
      </c>
      <c r="AC1983" s="31">
        <v>0</v>
      </c>
      <c r="AD1983" s="30"/>
      <c r="AE1983" s="30">
        <f>+[1]DEPURADO!K1977</f>
        <v>0</v>
      </c>
      <c r="AF1983" s="30">
        <v>0</v>
      </c>
      <c r="AG1983" s="30">
        <f t="shared" si="215"/>
        <v>44000</v>
      </c>
      <c r="AH1983" s="30">
        <v>0</v>
      </c>
      <c r="AI1983" s="30" t="str">
        <f>+[1]DEPURADO!G1977</f>
        <v>SALDO A FAVOR DEL PRESTADOR</v>
      </c>
      <c r="AJ1983" s="32"/>
      <c r="AK1983" s="33"/>
    </row>
    <row r="1984" spans="1:37" s="34" customFormat="1" x14ac:dyDescent="0.25">
      <c r="A1984" s="23">
        <f t="shared" si="216"/>
        <v>1976</v>
      </c>
      <c r="B1984" s="24" t="s">
        <v>44</v>
      </c>
      <c r="C1984" s="23" t="str">
        <f>+[1]DEPURADO!A1978</f>
        <v>HLC126275</v>
      </c>
      <c r="D1984" s="23">
        <f>+[1]DEPURADO!B1978</f>
        <v>126275</v>
      </c>
      <c r="E1984" s="25">
        <f>+[1]DEPURADO!C1978</f>
        <v>45720</v>
      </c>
      <c r="F1984" s="26">
        <f>+IF([1]DEPURADO!D1978&gt;1,[1]DEPURADO!D1978," ")</f>
        <v>45798</v>
      </c>
      <c r="G1984" s="27">
        <f>[1]DEPURADO!F1978</f>
        <v>44000</v>
      </c>
      <c r="H1984" s="28">
        <v>0</v>
      </c>
      <c r="I1984" s="28">
        <f>+[1]DEPURADO!M1978+[1]DEPURADO!N1978</f>
        <v>0</v>
      </c>
      <c r="J1984" s="28">
        <f>+[1]DEPURADO!R1978</f>
        <v>0</v>
      </c>
      <c r="K1984" s="29">
        <f>+[1]DEPURADO!P1978+[1]DEPURADO!Q1978</f>
        <v>0</v>
      </c>
      <c r="L1984" s="28">
        <v>0</v>
      </c>
      <c r="M1984" s="28">
        <v>0</v>
      </c>
      <c r="N1984" s="28">
        <f t="shared" si="210"/>
        <v>0</v>
      </c>
      <c r="O1984" s="28">
        <f t="shared" si="211"/>
        <v>44000</v>
      </c>
      <c r="P1984" s="24">
        <f>IF([1]DEPURADO!H1978&gt;1,0,[1]DEPURADO!B1978)</f>
        <v>126275</v>
      </c>
      <c r="Q1984" s="30">
        <f t="shared" si="212"/>
        <v>44000</v>
      </c>
      <c r="R1984" s="31">
        <f t="shared" si="213"/>
        <v>0</v>
      </c>
      <c r="S1984" s="31">
        <f>+[1]DEPURADO!J1978</f>
        <v>0</v>
      </c>
      <c r="T1984" s="23" t="s">
        <v>45</v>
      </c>
      <c r="U1984" s="31">
        <f>+[1]DEPURADO!I1978</f>
        <v>0</v>
      </c>
      <c r="V1984" s="30"/>
      <c r="W1984" s="23" t="s">
        <v>45</v>
      </c>
      <c r="X1984" s="31">
        <f>+[1]DEPURADO!K1978+[1]DEPURADO!L1978</f>
        <v>0</v>
      </c>
      <c r="Y1984" s="23" t="s">
        <v>45</v>
      </c>
      <c r="Z1984" s="31">
        <f t="shared" si="214"/>
        <v>0</v>
      </c>
      <c r="AA1984" s="31"/>
      <c r="AB1984" s="31">
        <v>0</v>
      </c>
      <c r="AC1984" s="31">
        <v>0</v>
      </c>
      <c r="AD1984" s="30"/>
      <c r="AE1984" s="30">
        <f>+[1]DEPURADO!K1978</f>
        <v>0</v>
      </c>
      <c r="AF1984" s="30">
        <v>0</v>
      </c>
      <c r="AG1984" s="30">
        <f t="shared" si="215"/>
        <v>44000</v>
      </c>
      <c r="AH1984" s="30">
        <v>0</v>
      </c>
      <c r="AI1984" s="30" t="str">
        <f>+[1]DEPURADO!G1978</f>
        <v>SALDO A FAVOR DEL PRESTADOR</v>
      </c>
      <c r="AJ1984" s="32"/>
      <c r="AK1984" s="33"/>
    </row>
    <row r="1985" spans="1:37" s="34" customFormat="1" x14ac:dyDescent="0.25">
      <c r="A1985" s="23">
        <f t="shared" si="216"/>
        <v>1977</v>
      </c>
      <c r="B1985" s="24" t="s">
        <v>44</v>
      </c>
      <c r="C1985" s="23" t="str">
        <f>+[1]DEPURADO!A1979</f>
        <v>HLC126277</v>
      </c>
      <c r="D1985" s="23">
        <f>+[1]DEPURADO!B1979</f>
        <v>126277</v>
      </c>
      <c r="E1985" s="25">
        <f>+[1]DEPURADO!C1979</f>
        <v>45720</v>
      </c>
      <c r="F1985" s="26">
        <f>+IF([1]DEPURADO!D1979&gt;1,[1]DEPURADO!D1979," ")</f>
        <v>45798</v>
      </c>
      <c r="G1985" s="27">
        <f>[1]DEPURADO!F1979</f>
        <v>44000</v>
      </c>
      <c r="H1985" s="28">
        <v>0</v>
      </c>
      <c r="I1985" s="28">
        <f>+[1]DEPURADO!M1979+[1]DEPURADO!N1979</f>
        <v>0</v>
      </c>
      <c r="J1985" s="28">
        <f>+[1]DEPURADO!R1979</f>
        <v>0</v>
      </c>
      <c r="K1985" s="29">
        <f>+[1]DEPURADO!P1979+[1]DEPURADO!Q1979</f>
        <v>0</v>
      </c>
      <c r="L1985" s="28">
        <v>0</v>
      </c>
      <c r="M1985" s="28">
        <v>0</v>
      </c>
      <c r="N1985" s="28">
        <f t="shared" si="210"/>
        <v>0</v>
      </c>
      <c r="O1985" s="28">
        <f t="shared" si="211"/>
        <v>44000</v>
      </c>
      <c r="P1985" s="24">
        <f>IF([1]DEPURADO!H1979&gt;1,0,[1]DEPURADO!B1979)</f>
        <v>126277</v>
      </c>
      <c r="Q1985" s="30">
        <f t="shared" si="212"/>
        <v>44000</v>
      </c>
      <c r="R1985" s="31">
        <f t="shared" si="213"/>
        <v>0</v>
      </c>
      <c r="S1985" s="31">
        <f>+[1]DEPURADO!J1979</f>
        <v>0</v>
      </c>
      <c r="T1985" s="23" t="s">
        <v>45</v>
      </c>
      <c r="U1985" s="31">
        <f>+[1]DEPURADO!I1979</f>
        <v>0</v>
      </c>
      <c r="V1985" s="30"/>
      <c r="W1985" s="23" t="s">
        <v>45</v>
      </c>
      <c r="X1985" s="31">
        <f>+[1]DEPURADO!K1979+[1]DEPURADO!L1979</f>
        <v>0</v>
      </c>
      <c r="Y1985" s="23" t="s">
        <v>45</v>
      </c>
      <c r="Z1985" s="31">
        <f t="shared" si="214"/>
        <v>0</v>
      </c>
      <c r="AA1985" s="31"/>
      <c r="AB1985" s="31">
        <v>0</v>
      </c>
      <c r="AC1985" s="31">
        <v>0</v>
      </c>
      <c r="AD1985" s="30"/>
      <c r="AE1985" s="30">
        <f>+[1]DEPURADO!K1979</f>
        <v>0</v>
      </c>
      <c r="AF1985" s="30">
        <v>0</v>
      </c>
      <c r="AG1985" s="30">
        <f t="shared" si="215"/>
        <v>44000</v>
      </c>
      <c r="AH1985" s="30">
        <v>0</v>
      </c>
      <c r="AI1985" s="30" t="str">
        <f>+[1]DEPURADO!G1979</f>
        <v>SALDO A FAVOR DEL PRESTADOR</v>
      </c>
      <c r="AJ1985" s="32"/>
      <c r="AK1985" s="33"/>
    </row>
    <row r="1986" spans="1:37" s="34" customFormat="1" x14ac:dyDescent="0.25">
      <c r="A1986" s="23">
        <f t="shared" si="216"/>
        <v>1978</v>
      </c>
      <c r="B1986" s="24" t="s">
        <v>44</v>
      </c>
      <c r="C1986" s="23" t="str">
        <f>+[1]DEPURADO!A1980</f>
        <v>HLC126279</v>
      </c>
      <c r="D1986" s="23">
        <f>+[1]DEPURADO!B1980</f>
        <v>126279</v>
      </c>
      <c r="E1986" s="25">
        <f>+[1]DEPURADO!C1980</f>
        <v>45720</v>
      </c>
      <c r="F1986" s="26">
        <f>+IF([1]DEPURADO!D1980&gt;1,[1]DEPURADO!D1980," ")</f>
        <v>45798</v>
      </c>
      <c r="G1986" s="27">
        <f>[1]DEPURADO!F1980</f>
        <v>44000</v>
      </c>
      <c r="H1986" s="28">
        <v>0</v>
      </c>
      <c r="I1986" s="28">
        <f>+[1]DEPURADO!M1980+[1]DEPURADO!N1980</f>
        <v>0</v>
      </c>
      <c r="J1986" s="28">
        <f>+[1]DEPURADO!R1980</f>
        <v>0</v>
      </c>
      <c r="K1986" s="29">
        <f>+[1]DEPURADO!P1980+[1]DEPURADO!Q1980</f>
        <v>0</v>
      </c>
      <c r="L1986" s="28">
        <v>0</v>
      </c>
      <c r="M1986" s="28">
        <v>0</v>
      </c>
      <c r="N1986" s="28">
        <f t="shared" si="210"/>
        <v>0</v>
      </c>
      <c r="O1986" s="28">
        <f t="shared" si="211"/>
        <v>44000</v>
      </c>
      <c r="P1986" s="24">
        <f>IF([1]DEPURADO!H1980&gt;1,0,[1]DEPURADO!B1980)</f>
        <v>126279</v>
      </c>
      <c r="Q1986" s="30">
        <f t="shared" si="212"/>
        <v>44000</v>
      </c>
      <c r="R1986" s="31">
        <f t="shared" si="213"/>
        <v>0</v>
      </c>
      <c r="S1986" s="31">
        <f>+[1]DEPURADO!J1980</f>
        <v>0</v>
      </c>
      <c r="T1986" s="23" t="s">
        <v>45</v>
      </c>
      <c r="U1986" s="31">
        <f>+[1]DEPURADO!I1980</f>
        <v>0</v>
      </c>
      <c r="V1986" s="30"/>
      <c r="W1986" s="23" t="s">
        <v>45</v>
      </c>
      <c r="X1986" s="31">
        <f>+[1]DEPURADO!K1980+[1]DEPURADO!L1980</f>
        <v>0</v>
      </c>
      <c r="Y1986" s="23" t="s">
        <v>45</v>
      </c>
      <c r="Z1986" s="31">
        <f t="shared" si="214"/>
        <v>0</v>
      </c>
      <c r="AA1986" s="31"/>
      <c r="AB1986" s="31">
        <v>0</v>
      </c>
      <c r="AC1986" s="31">
        <v>0</v>
      </c>
      <c r="AD1986" s="30"/>
      <c r="AE1986" s="30">
        <f>+[1]DEPURADO!K1980</f>
        <v>0</v>
      </c>
      <c r="AF1986" s="30">
        <v>0</v>
      </c>
      <c r="AG1986" s="30">
        <f t="shared" si="215"/>
        <v>44000</v>
      </c>
      <c r="AH1986" s="30">
        <v>0</v>
      </c>
      <c r="AI1986" s="30" t="str">
        <f>+[1]DEPURADO!G1980</f>
        <v>SALDO A FAVOR DEL PRESTADOR</v>
      </c>
      <c r="AJ1986" s="32"/>
      <c r="AK1986" s="33"/>
    </row>
    <row r="1987" spans="1:37" s="34" customFormat="1" x14ac:dyDescent="0.25">
      <c r="A1987" s="23">
        <f t="shared" si="216"/>
        <v>1979</v>
      </c>
      <c r="B1987" s="24" t="s">
        <v>44</v>
      </c>
      <c r="C1987" s="23" t="str">
        <f>+[1]DEPURADO!A1981</f>
        <v>HLC126280</v>
      </c>
      <c r="D1987" s="23">
        <f>+[1]DEPURADO!B1981</f>
        <v>126280</v>
      </c>
      <c r="E1987" s="25">
        <f>+[1]DEPURADO!C1981</f>
        <v>45720</v>
      </c>
      <c r="F1987" s="26">
        <f>+IF([1]DEPURADO!D1981&gt;1,[1]DEPURADO!D1981," ")</f>
        <v>45798</v>
      </c>
      <c r="G1987" s="27">
        <f>[1]DEPURADO!F1981</f>
        <v>44000</v>
      </c>
      <c r="H1987" s="28">
        <v>0</v>
      </c>
      <c r="I1987" s="28">
        <f>+[1]DEPURADO!M1981+[1]DEPURADO!N1981</f>
        <v>0</v>
      </c>
      <c r="J1987" s="28">
        <f>+[1]DEPURADO!R1981</f>
        <v>0</v>
      </c>
      <c r="K1987" s="29">
        <f>+[1]DEPURADO!P1981+[1]DEPURADO!Q1981</f>
        <v>0</v>
      </c>
      <c r="L1987" s="28">
        <v>0</v>
      </c>
      <c r="M1987" s="28">
        <v>0</v>
      </c>
      <c r="N1987" s="28">
        <f t="shared" si="210"/>
        <v>0</v>
      </c>
      <c r="O1987" s="28">
        <f t="shared" si="211"/>
        <v>44000</v>
      </c>
      <c r="P1987" s="24">
        <f>IF([1]DEPURADO!H1981&gt;1,0,[1]DEPURADO!B1981)</f>
        <v>126280</v>
      </c>
      <c r="Q1987" s="30">
        <f t="shared" si="212"/>
        <v>44000</v>
      </c>
      <c r="R1987" s="31">
        <f t="shared" si="213"/>
        <v>0</v>
      </c>
      <c r="S1987" s="31">
        <f>+[1]DEPURADO!J1981</f>
        <v>0</v>
      </c>
      <c r="T1987" s="23" t="s">
        <v>45</v>
      </c>
      <c r="U1987" s="31">
        <f>+[1]DEPURADO!I1981</f>
        <v>0</v>
      </c>
      <c r="V1987" s="30"/>
      <c r="W1987" s="23" t="s">
        <v>45</v>
      </c>
      <c r="X1987" s="31">
        <f>+[1]DEPURADO!K1981+[1]DEPURADO!L1981</f>
        <v>0</v>
      </c>
      <c r="Y1987" s="23" t="s">
        <v>45</v>
      </c>
      <c r="Z1987" s="31">
        <f t="shared" si="214"/>
        <v>0</v>
      </c>
      <c r="AA1987" s="31"/>
      <c r="AB1987" s="31">
        <v>0</v>
      </c>
      <c r="AC1987" s="31">
        <v>0</v>
      </c>
      <c r="AD1987" s="30"/>
      <c r="AE1987" s="30">
        <f>+[1]DEPURADO!K1981</f>
        <v>0</v>
      </c>
      <c r="AF1987" s="30">
        <v>0</v>
      </c>
      <c r="AG1987" s="30">
        <f t="shared" si="215"/>
        <v>44000</v>
      </c>
      <c r="AH1987" s="30">
        <v>0</v>
      </c>
      <c r="AI1987" s="30" t="str">
        <f>+[1]DEPURADO!G1981</f>
        <v>SALDO A FAVOR DEL PRESTADOR</v>
      </c>
      <c r="AJ1987" s="32"/>
      <c r="AK1987" s="33"/>
    </row>
    <row r="1988" spans="1:37" s="34" customFormat="1" x14ac:dyDescent="0.25">
      <c r="A1988" s="23">
        <f t="shared" si="216"/>
        <v>1980</v>
      </c>
      <c r="B1988" s="24" t="s">
        <v>44</v>
      </c>
      <c r="C1988" s="23" t="str">
        <f>+[1]DEPURADO!A1982</f>
        <v>HLC126284</v>
      </c>
      <c r="D1988" s="23">
        <f>+[1]DEPURADO!B1982</f>
        <v>126284</v>
      </c>
      <c r="E1988" s="25">
        <f>+[1]DEPURADO!C1982</f>
        <v>45720</v>
      </c>
      <c r="F1988" s="26">
        <f>+IF([1]DEPURADO!D1982&gt;1,[1]DEPURADO!D1982," ")</f>
        <v>45798</v>
      </c>
      <c r="G1988" s="27">
        <f>[1]DEPURADO!F1982</f>
        <v>44000</v>
      </c>
      <c r="H1988" s="28">
        <v>0</v>
      </c>
      <c r="I1988" s="28">
        <f>+[1]DEPURADO!M1982+[1]DEPURADO!N1982</f>
        <v>0</v>
      </c>
      <c r="J1988" s="28">
        <f>+[1]DEPURADO!R1982</f>
        <v>0</v>
      </c>
      <c r="K1988" s="29">
        <f>+[1]DEPURADO!P1982+[1]DEPURADO!Q1982</f>
        <v>0</v>
      </c>
      <c r="L1988" s="28">
        <v>0</v>
      </c>
      <c r="M1988" s="28">
        <v>0</v>
      </c>
      <c r="N1988" s="28">
        <f t="shared" si="210"/>
        <v>0</v>
      </c>
      <c r="O1988" s="28">
        <f t="shared" si="211"/>
        <v>44000</v>
      </c>
      <c r="P1988" s="24">
        <f>IF([1]DEPURADO!H1982&gt;1,0,[1]DEPURADO!B1982)</f>
        <v>126284</v>
      </c>
      <c r="Q1988" s="30">
        <f t="shared" si="212"/>
        <v>44000</v>
      </c>
      <c r="R1988" s="31">
        <f t="shared" si="213"/>
        <v>0</v>
      </c>
      <c r="S1988" s="31">
        <f>+[1]DEPURADO!J1982</f>
        <v>0</v>
      </c>
      <c r="T1988" s="23" t="s">
        <v>45</v>
      </c>
      <c r="U1988" s="31">
        <f>+[1]DEPURADO!I1982</f>
        <v>0</v>
      </c>
      <c r="V1988" s="30"/>
      <c r="W1988" s="23" t="s">
        <v>45</v>
      </c>
      <c r="X1988" s="31">
        <f>+[1]DEPURADO!K1982+[1]DEPURADO!L1982</f>
        <v>0</v>
      </c>
      <c r="Y1988" s="23" t="s">
        <v>45</v>
      </c>
      <c r="Z1988" s="31">
        <f t="shared" si="214"/>
        <v>0</v>
      </c>
      <c r="AA1988" s="31"/>
      <c r="AB1988" s="31">
        <v>0</v>
      </c>
      <c r="AC1988" s="31">
        <v>0</v>
      </c>
      <c r="AD1988" s="30"/>
      <c r="AE1988" s="30">
        <f>+[1]DEPURADO!K1982</f>
        <v>0</v>
      </c>
      <c r="AF1988" s="30">
        <v>0</v>
      </c>
      <c r="AG1988" s="30">
        <f t="shared" si="215"/>
        <v>44000</v>
      </c>
      <c r="AH1988" s="30">
        <v>0</v>
      </c>
      <c r="AI1988" s="30" t="str">
        <f>+[1]DEPURADO!G1982</f>
        <v>SALDO A FAVOR DEL PRESTADOR</v>
      </c>
      <c r="AJ1988" s="32"/>
      <c r="AK1988" s="33"/>
    </row>
    <row r="1989" spans="1:37" s="34" customFormat="1" x14ac:dyDescent="0.25">
      <c r="A1989" s="23">
        <f t="shared" si="216"/>
        <v>1981</v>
      </c>
      <c r="B1989" s="24" t="s">
        <v>44</v>
      </c>
      <c r="C1989" s="23" t="str">
        <f>+[1]DEPURADO!A1983</f>
        <v>HLC126300</v>
      </c>
      <c r="D1989" s="23">
        <f>+[1]DEPURADO!B1983</f>
        <v>126300</v>
      </c>
      <c r="E1989" s="25">
        <f>+[1]DEPURADO!C1983</f>
        <v>45720</v>
      </c>
      <c r="F1989" s="26">
        <f>+IF([1]DEPURADO!D1983&gt;1,[1]DEPURADO!D1983," ")</f>
        <v>45798</v>
      </c>
      <c r="G1989" s="27">
        <f>[1]DEPURADO!F1983</f>
        <v>44000</v>
      </c>
      <c r="H1989" s="28">
        <v>0</v>
      </c>
      <c r="I1989" s="28">
        <f>+[1]DEPURADO!M1983+[1]DEPURADO!N1983</f>
        <v>0</v>
      </c>
      <c r="J1989" s="28">
        <f>+[1]DEPURADO!R1983</f>
        <v>0</v>
      </c>
      <c r="K1989" s="29">
        <f>+[1]DEPURADO!P1983+[1]DEPURADO!Q1983</f>
        <v>0</v>
      </c>
      <c r="L1989" s="28">
        <v>0</v>
      </c>
      <c r="M1989" s="28">
        <v>0</v>
      </c>
      <c r="N1989" s="28">
        <f t="shared" si="210"/>
        <v>0</v>
      </c>
      <c r="O1989" s="28">
        <f t="shared" si="211"/>
        <v>44000</v>
      </c>
      <c r="P1989" s="24">
        <f>IF([1]DEPURADO!H1983&gt;1,0,[1]DEPURADO!B1983)</f>
        <v>126300</v>
      </c>
      <c r="Q1989" s="30">
        <f t="shared" si="212"/>
        <v>44000</v>
      </c>
      <c r="R1989" s="31">
        <f t="shared" si="213"/>
        <v>0</v>
      </c>
      <c r="S1989" s="31">
        <f>+[1]DEPURADO!J1983</f>
        <v>0</v>
      </c>
      <c r="T1989" s="23" t="s">
        <v>45</v>
      </c>
      <c r="U1989" s="31">
        <f>+[1]DEPURADO!I1983</f>
        <v>0</v>
      </c>
      <c r="V1989" s="30"/>
      <c r="W1989" s="23" t="s">
        <v>45</v>
      </c>
      <c r="X1989" s="31">
        <f>+[1]DEPURADO!K1983+[1]DEPURADO!L1983</f>
        <v>0</v>
      </c>
      <c r="Y1989" s="23" t="s">
        <v>45</v>
      </c>
      <c r="Z1989" s="31">
        <f t="shared" si="214"/>
        <v>0</v>
      </c>
      <c r="AA1989" s="31"/>
      <c r="AB1989" s="31">
        <v>0</v>
      </c>
      <c r="AC1989" s="31">
        <v>0</v>
      </c>
      <c r="AD1989" s="30"/>
      <c r="AE1989" s="30">
        <f>+[1]DEPURADO!K1983</f>
        <v>0</v>
      </c>
      <c r="AF1989" s="30">
        <v>0</v>
      </c>
      <c r="AG1989" s="30">
        <f t="shared" si="215"/>
        <v>44000</v>
      </c>
      <c r="AH1989" s="30">
        <v>0</v>
      </c>
      <c r="AI1989" s="30" t="str">
        <f>+[1]DEPURADO!G1983</f>
        <v>SALDO A FAVOR DEL PRESTADOR</v>
      </c>
      <c r="AJ1989" s="32"/>
      <c r="AK1989" s="33"/>
    </row>
    <row r="1990" spans="1:37" s="34" customFormat="1" x14ac:dyDescent="0.25">
      <c r="A1990" s="23">
        <f t="shared" si="216"/>
        <v>1982</v>
      </c>
      <c r="B1990" s="24" t="s">
        <v>44</v>
      </c>
      <c r="C1990" s="23" t="str">
        <f>+[1]DEPURADO!A1984</f>
        <v>HLC126302</v>
      </c>
      <c r="D1990" s="23">
        <f>+[1]DEPURADO!B1984</f>
        <v>126302</v>
      </c>
      <c r="E1990" s="25">
        <f>+[1]DEPURADO!C1984</f>
        <v>45720</v>
      </c>
      <c r="F1990" s="26">
        <f>+IF([1]DEPURADO!D1984&gt;1,[1]DEPURADO!D1984," ")</f>
        <v>45798</v>
      </c>
      <c r="G1990" s="27">
        <f>[1]DEPURADO!F1984</f>
        <v>44000</v>
      </c>
      <c r="H1990" s="28">
        <v>0</v>
      </c>
      <c r="I1990" s="28">
        <f>+[1]DEPURADO!M1984+[1]DEPURADO!N1984</f>
        <v>0</v>
      </c>
      <c r="J1990" s="28">
        <f>+[1]DEPURADO!R1984</f>
        <v>0</v>
      </c>
      <c r="K1990" s="29">
        <f>+[1]DEPURADO!P1984+[1]DEPURADO!Q1984</f>
        <v>0</v>
      </c>
      <c r="L1990" s="28">
        <v>0</v>
      </c>
      <c r="M1990" s="28">
        <v>0</v>
      </c>
      <c r="N1990" s="28">
        <f t="shared" si="210"/>
        <v>0</v>
      </c>
      <c r="O1990" s="28">
        <f t="shared" si="211"/>
        <v>44000</v>
      </c>
      <c r="P1990" s="24">
        <f>IF([1]DEPURADO!H1984&gt;1,0,[1]DEPURADO!B1984)</f>
        <v>126302</v>
      </c>
      <c r="Q1990" s="30">
        <f t="shared" si="212"/>
        <v>44000</v>
      </c>
      <c r="R1990" s="31">
        <f t="shared" si="213"/>
        <v>0</v>
      </c>
      <c r="S1990" s="31">
        <f>+[1]DEPURADO!J1984</f>
        <v>0</v>
      </c>
      <c r="T1990" s="23" t="s">
        <v>45</v>
      </c>
      <c r="U1990" s="31">
        <f>+[1]DEPURADO!I1984</f>
        <v>0</v>
      </c>
      <c r="V1990" s="30"/>
      <c r="W1990" s="23" t="s">
        <v>45</v>
      </c>
      <c r="X1990" s="31">
        <f>+[1]DEPURADO!K1984+[1]DEPURADO!L1984</f>
        <v>0</v>
      </c>
      <c r="Y1990" s="23" t="s">
        <v>45</v>
      </c>
      <c r="Z1990" s="31">
        <f t="shared" si="214"/>
        <v>0</v>
      </c>
      <c r="AA1990" s="31"/>
      <c r="AB1990" s="31">
        <v>0</v>
      </c>
      <c r="AC1990" s="31">
        <v>0</v>
      </c>
      <c r="AD1990" s="30"/>
      <c r="AE1990" s="30">
        <f>+[1]DEPURADO!K1984</f>
        <v>0</v>
      </c>
      <c r="AF1990" s="30">
        <v>0</v>
      </c>
      <c r="AG1990" s="30">
        <f t="shared" si="215"/>
        <v>44000</v>
      </c>
      <c r="AH1990" s="30">
        <v>0</v>
      </c>
      <c r="AI1990" s="30" t="str">
        <f>+[1]DEPURADO!G1984</f>
        <v>SALDO A FAVOR DEL PRESTADOR</v>
      </c>
      <c r="AJ1990" s="32"/>
      <c r="AK1990" s="33"/>
    </row>
    <row r="1991" spans="1:37" s="34" customFormat="1" x14ac:dyDescent="0.25">
      <c r="A1991" s="23">
        <f t="shared" si="216"/>
        <v>1983</v>
      </c>
      <c r="B1991" s="24" t="s">
        <v>44</v>
      </c>
      <c r="C1991" s="23" t="str">
        <f>+[1]DEPURADO!A1985</f>
        <v>HLC126270</v>
      </c>
      <c r="D1991" s="23">
        <f>+[1]DEPURADO!B1985</f>
        <v>126270</v>
      </c>
      <c r="E1991" s="25">
        <f>+[1]DEPURADO!C1985</f>
        <v>45720</v>
      </c>
      <c r="F1991" s="26">
        <f>+IF([1]DEPURADO!D1985&gt;1,[1]DEPURADO!D1985," ")</f>
        <v>45798</v>
      </c>
      <c r="G1991" s="27">
        <f>[1]DEPURADO!F1985</f>
        <v>44000</v>
      </c>
      <c r="H1991" s="28">
        <v>0</v>
      </c>
      <c r="I1991" s="28">
        <f>+[1]DEPURADO!M1985+[1]DEPURADO!N1985</f>
        <v>0</v>
      </c>
      <c r="J1991" s="28">
        <f>+[1]DEPURADO!R1985</f>
        <v>0</v>
      </c>
      <c r="K1991" s="29">
        <f>+[1]DEPURADO!P1985+[1]DEPURADO!Q1985</f>
        <v>0</v>
      </c>
      <c r="L1991" s="28">
        <v>0</v>
      </c>
      <c r="M1991" s="28">
        <v>0</v>
      </c>
      <c r="N1991" s="28">
        <f t="shared" si="210"/>
        <v>0</v>
      </c>
      <c r="O1991" s="28">
        <f t="shared" si="211"/>
        <v>44000</v>
      </c>
      <c r="P1991" s="24">
        <f>IF([1]DEPURADO!H1985&gt;1,0,[1]DEPURADO!B1985)</f>
        <v>126270</v>
      </c>
      <c r="Q1991" s="30">
        <f t="shared" si="212"/>
        <v>44000</v>
      </c>
      <c r="R1991" s="31">
        <f t="shared" si="213"/>
        <v>0</v>
      </c>
      <c r="S1991" s="31">
        <f>+[1]DEPURADO!J1985</f>
        <v>0</v>
      </c>
      <c r="T1991" s="23" t="s">
        <v>45</v>
      </c>
      <c r="U1991" s="31">
        <f>+[1]DEPURADO!I1985</f>
        <v>0</v>
      </c>
      <c r="V1991" s="30"/>
      <c r="W1991" s="23" t="s">
        <v>45</v>
      </c>
      <c r="X1991" s="31">
        <f>+[1]DEPURADO!K1985+[1]DEPURADO!L1985</f>
        <v>0</v>
      </c>
      <c r="Y1991" s="23" t="s">
        <v>45</v>
      </c>
      <c r="Z1991" s="31">
        <f t="shared" si="214"/>
        <v>0</v>
      </c>
      <c r="AA1991" s="31"/>
      <c r="AB1991" s="31">
        <v>0</v>
      </c>
      <c r="AC1991" s="31">
        <v>0</v>
      </c>
      <c r="AD1991" s="30"/>
      <c r="AE1991" s="30">
        <f>+[1]DEPURADO!K1985</f>
        <v>0</v>
      </c>
      <c r="AF1991" s="30">
        <v>0</v>
      </c>
      <c r="AG1991" s="30">
        <f t="shared" si="215"/>
        <v>44000</v>
      </c>
      <c r="AH1991" s="30">
        <v>0</v>
      </c>
      <c r="AI1991" s="30" t="str">
        <f>+[1]DEPURADO!G1985</f>
        <v>SALDO A FAVOR DEL PRESTADOR</v>
      </c>
      <c r="AJ1991" s="32"/>
      <c r="AK1991" s="33"/>
    </row>
    <row r="1992" spans="1:37" s="34" customFormat="1" x14ac:dyDescent="0.25">
      <c r="A1992" s="23">
        <f t="shared" si="216"/>
        <v>1984</v>
      </c>
      <c r="B1992" s="24" t="s">
        <v>44</v>
      </c>
      <c r="C1992" s="23" t="str">
        <f>+[1]DEPURADO!A1986</f>
        <v>HLC126296</v>
      </c>
      <c r="D1992" s="23">
        <f>+[1]DEPURADO!B1986</f>
        <v>126296</v>
      </c>
      <c r="E1992" s="25">
        <f>+[1]DEPURADO!C1986</f>
        <v>45720</v>
      </c>
      <c r="F1992" s="26">
        <f>+IF([1]DEPURADO!D1986&gt;1,[1]DEPURADO!D1986," ")</f>
        <v>45798</v>
      </c>
      <c r="G1992" s="27">
        <f>[1]DEPURADO!F1986</f>
        <v>44000</v>
      </c>
      <c r="H1992" s="28">
        <v>0</v>
      </c>
      <c r="I1992" s="28">
        <f>+[1]DEPURADO!M1986+[1]DEPURADO!N1986</f>
        <v>0</v>
      </c>
      <c r="J1992" s="28">
        <f>+[1]DEPURADO!R1986</f>
        <v>0</v>
      </c>
      <c r="K1992" s="29">
        <f>+[1]DEPURADO!P1986+[1]DEPURADO!Q1986</f>
        <v>0</v>
      </c>
      <c r="L1992" s="28">
        <v>0</v>
      </c>
      <c r="M1992" s="28">
        <v>0</v>
      </c>
      <c r="N1992" s="28">
        <f t="shared" si="210"/>
        <v>0</v>
      </c>
      <c r="O1992" s="28">
        <f t="shared" si="211"/>
        <v>44000</v>
      </c>
      <c r="P1992" s="24">
        <f>IF([1]DEPURADO!H1986&gt;1,0,[1]DEPURADO!B1986)</f>
        <v>126296</v>
      </c>
      <c r="Q1992" s="30">
        <f t="shared" si="212"/>
        <v>44000</v>
      </c>
      <c r="R1992" s="31">
        <f t="shared" si="213"/>
        <v>0</v>
      </c>
      <c r="S1992" s="31">
        <f>+[1]DEPURADO!J1986</f>
        <v>0</v>
      </c>
      <c r="T1992" s="23" t="s">
        <v>45</v>
      </c>
      <c r="U1992" s="31">
        <f>+[1]DEPURADO!I1986</f>
        <v>0</v>
      </c>
      <c r="V1992" s="30"/>
      <c r="W1992" s="23" t="s">
        <v>45</v>
      </c>
      <c r="X1992" s="31">
        <f>+[1]DEPURADO!K1986+[1]DEPURADO!L1986</f>
        <v>0</v>
      </c>
      <c r="Y1992" s="23" t="s">
        <v>45</v>
      </c>
      <c r="Z1992" s="31">
        <f t="shared" si="214"/>
        <v>0</v>
      </c>
      <c r="AA1992" s="31"/>
      <c r="AB1992" s="31">
        <v>0</v>
      </c>
      <c r="AC1992" s="31">
        <v>0</v>
      </c>
      <c r="AD1992" s="30"/>
      <c r="AE1992" s="30">
        <f>+[1]DEPURADO!K1986</f>
        <v>0</v>
      </c>
      <c r="AF1992" s="30">
        <v>0</v>
      </c>
      <c r="AG1992" s="30">
        <f t="shared" si="215"/>
        <v>44000</v>
      </c>
      <c r="AH1992" s="30">
        <v>0</v>
      </c>
      <c r="AI1992" s="30" t="str">
        <f>+[1]DEPURADO!G1986</f>
        <v>SALDO A FAVOR DEL PRESTADOR</v>
      </c>
      <c r="AJ1992" s="32"/>
      <c r="AK1992" s="33"/>
    </row>
    <row r="1993" spans="1:37" s="34" customFormat="1" x14ac:dyDescent="0.25">
      <c r="A1993" s="23">
        <f t="shared" si="216"/>
        <v>1985</v>
      </c>
      <c r="B1993" s="24" t="s">
        <v>44</v>
      </c>
      <c r="C1993" s="23" t="str">
        <f>+[1]DEPURADO!A1987</f>
        <v>HLC126266</v>
      </c>
      <c r="D1993" s="23">
        <f>+[1]DEPURADO!B1987</f>
        <v>126266</v>
      </c>
      <c r="E1993" s="25">
        <f>+[1]DEPURADO!C1987</f>
        <v>45720</v>
      </c>
      <c r="F1993" s="26">
        <f>+IF([1]DEPURADO!D1987&gt;1,[1]DEPURADO!D1987," ")</f>
        <v>45798</v>
      </c>
      <c r="G1993" s="27">
        <f>[1]DEPURADO!F1987</f>
        <v>44000</v>
      </c>
      <c r="H1993" s="28">
        <v>0</v>
      </c>
      <c r="I1993" s="28">
        <f>+[1]DEPURADO!M1987+[1]DEPURADO!N1987</f>
        <v>0</v>
      </c>
      <c r="J1993" s="28">
        <f>+[1]DEPURADO!R1987</f>
        <v>0</v>
      </c>
      <c r="K1993" s="29">
        <f>+[1]DEPURADO!P1987+[1]DEPURADO!Q1987</f>
        <v>0</v>
      </c>
      <c r="L1993" s="28">
        <v>0</v>
      </c>
      <c r="M1993" s="28">
        <v>0</v>
      </c>
      <c r="N1993" s="28">
        <f t="shared" si="210"/>
        <v>0</v>
      </c>
      <c r="O1993" s="28">
        <f t="shared" si="211"/>
        <v>44000</v>
      </c>
      <c r="P1993" s="24">
        <f>IF([1]DEPURADO!H1987&gt;1,0,[1]DEPURADO!B1987)</f>
        <v>126266</v>
      </c>
      <c r="Q1993" s="30">
        <f t="shared" si="212"/>
        <v>44000</v>
      </c>
      <c r="R1993" s="31">
        <f t="shared" si="213"/>
        <v>0</v>
      </c>
      <c r="S1993" s="31">
        <f>+[1]DEPURADO!J1987</f>
        <v>0</v>
      </c>
      <c r="T1993" s="23" t="s">
        <v>45</v>
      </c>
      <c r="U1993" s="31">
        <f>+[1]DEPURADO!I1987</f>
        <v>0</v>
      </c>
      <c r="V1993" s="30"/>
      <c r="W1993" s="23" t="s">
        <v>45</v>
      </c>
      <c r="X1993" s="31">
        <f>+[1]DEPURADO!K1987+[1]DEPURADO!L1987</f>
        <v>0</v>
      </c>
      <c r="Y1993" s="23" t="s">
        <v>45</v>
      </c>
      <c r="Z1993" s="31">
        <f t="shared" si="214"/>
        <v>0</v>
      </c>
      <c r="AA1993" s="31"/>
      <c r="AB1993" s="31">
        <v>0</v>
      </c>
      <c r="AC1993" s="31">
        <v>0</v>
      </c>
      <c r="AD1993" s="30"/>
      <c r="AE1993" s="30">
        <f>+[1]DEPURADO!K1987</f>
        <v>0</v>
      </c>
      <c r="AF1993" s="30">
        <v>0</v>
      </c>
      <c r="AG1993" s="30">
        <f t="shared" si="215"/>
        <v>44000</v>
      </c>
      <c r="AH1993" s="30">
        <v>0</v>
      </c>
      <c r="AI1993" s="30" t="str">
        <f>+[1]DEPURADO!G1987</f>
        <v>SALDO A FAVOR DEL PRESTADOR</v>
      </c>
      <c r="AJ1993" s="32"/>
      <c r="AK1993" s="33"/>
    </row>
    <row r="1994" spans="1:37" s="34" customFormat="1" x14ac:dyDescent="0.25">
      <c r="A1994" s="23">
        <f t="shared" si="216"/>
        <v>1986</v>
      </c>
      <c r="B1994" s="24" t="s">
        <v>44</v>
      </c>
      <c r="C1994" s="23" t="str">
        <f>+[1]DEPURADO!A1988</f>
        <v>HLC126297</v>
      </c>
      <c r="D1994" s="23">
        <f>+[1]DEPURADO!B1988</f>
        <v>126297</v>
      </c>
      <c r="E1994" s="25">
        <f>+[1]DEPURADO!C1988</f>
        <v>45720</v>
      </c>
      <c r="F1994" s="26">
        <f>+IF([1]DEPURADO!D1988&gt;1,[1]DEPURADO!D1988," ")</f>
        <v>45798</v>
      </c>
      <c r="G1994" s="27">
        <f>[1]DEPURADO!F1988</f>
        <v>44000</v>
      </c>
      <c r="H1994" s="28">
        <v>0</v>
      </c>
      <c r="I1994" s="28">
        <f>+[1]DEPURADO!M1988+[1]DEPURADO!N1988</f>
        <v>0</v>
      </c>
      <c r="J1994" s="28">
        <f>+[1]DEPURADO!R1988</f>
        <v>0</v>
      </c>
      <c r="K1994" s="29">
        <f>+[1]DEPURADO!P1988+[1]DEPURADO!Q1988</f>
        <v>0</v>
      </c>
      <c r="L1994" s="28">
        <v>0</v>
      </c>
      <c r="M1994" s="28">
        <v>0</v>
      </c>
      <c r="N1994" s="28">
        <f t="shared" ref="N1994:N2057" si="217">+SUM(J1994:M1994)</f>
        <v>0</v>
      </c>
      <c r="O1994" s="28">
        <f t="shared" ref="O1994:O2057" si="218">+G1994-I1994-N1994</f>
        <v>44000</v>
      </c>
      <c r="P1994" s="24">
        <f>IF([1]DEPURADO!H1988&gt;1,0,[1]DEPURADO!B1988)</f>
        <v>126297</v>
      </c>
      <c r="Q1994" s="30">
        <f t="shared" ref="Q1994:Q2057" si="219">+IF(P1994&gt;0,G1994,0)</f>
        <v>44000</v>
      </c>
      <c r="R1994" s="31">
        <f t="shared" ref="R1994:R2057" si="220">IF(P1994=0,G1994,0)</f>
        <v>0</v>
      </c>
      <c r="S1994" s="31">
        <f>+[1]DEPURADO!J1988</f>
        <v>0</v>
      </c>
      <c r="T1994" s="23" t="s">
        <v>45</v>
      </c>
      <c r="U1994" s="31">
        <f>+[1]DEPURADO!I1988</f>
        <v>0</v>
      </c>
      <c r="V1994" s="30"/>
      <c r="W1994" s="23" t="s">
        <v>45</v>
      </c>
      <c r="X1994" s="31">
        <f>+[1]DEPURADO!K1988+[1]DEPURADO!L1988</f>
        <v>0</v>
      </c>
      <c r="Y1994" s="23" t="s">
        <v>45</v>
      </c>
      <c r="Z1994" s="31">
        <f t="shared" ref="Z1994:Z2057" si="221">+X1994-AE1994+IF(X1994-AE1994&lt;-1,-X1994+AE1994,0)</f>
        <v>0</v>
      </c>
      <c r="AA1994" s="31"/>
      <c r="AB1994" s="31">
        <v>0</v>
      </c>
      <c r="AC1994" s="31">
        <v>0</v>
      </c>
      <c r="AD1994" s="30"/>
      <c r="AE1994" s="30">
        <f>+[1]DEPURADO!K1988</f>
        <v>0</v>
      </c>
      <c r="AF1994" s="30">
        <v>0</v>
      </c>
      <c r="AG1994" s="30">
        <f t="shared" ref="AG1994:AG2057" si="222">+G1994-I1994-N1994-R1994-Z1994-AC1994-AE1994-S1994-U1994</f>
        <v>44000</v>
      </c>
      <c r="AH1994" s="30">
        <v>0</v>
      </c>
      <c r="AI1994" s="30" t="str">
        <f>+[1]DEPURADO!G1988</f>
        <v>SALDO A FAVOR DEL PRESTADOR</v>
      </c>
      <c r="AJ1994" s="32"/>
      <c r="AK1994" s="33"/>
    </row>
    <row r="1995" spans="1:37" s="34" customFormat="1" x14ac:dyDescent="0.25">
      <c r="A1995" s="23">
        <f t="shared" ref="A1995:A2058" si="223">+A1994+1</f>
        <v>1987</v>
      </c>
      <c r="B1995" s="24" t="s">
        <v>44</v>
      </c>
      <c r="C1995" s="23" t="str">
        <f>+[1]DEPURADO!A1989</f>
        <v>HLC126264</v>
      </c>
      <c r="D1995" s="23">
        <f>+[1]DEPURADO!B1989</f>
        <v>126264</v>
      </c>
      <c r="E1995" s="25">
        <f>+[1]DEPURADO!C1989</f>
        <v>45720</v>
      </c>
      <c r="F1995" s="26">
        <f>+IF([1]DEPURADO!D1989&gt;1,[1]DEPURADO!D1989," ")</f>
        <v>45798</v>
      </c>
      <c r="G1995" s="27">
        <f>[1]DEPURADO!F1989</f>
        <v>44000</v>
      </c>
      <c r="H1995" s="28">
        <v>0</v>
      </c>
      <c r="I1995" s="28">
        <f>+[1]DEPURADO!M1989+[1]DEPURADO!N1989</f>
        <v>0</v>
      </c>
      <c r="J1995" s="28">
        <f>+[1]DEPURADO!R1989</f>
        <v>0</v>
      </c>
      <c r="K1995" s="29">
        <f>+[1]DEPURADO!P1989+[1]DEPURADO!Q1989</f>
        <v>0</v>
      </c>
      <c r="L1995" s="28">
        <v>0</v>
      </c>
      <c r="M1995" s="28">
        <v>0</v>
      </c>
      <c r="N1995" s="28">
        <f t="shared" si="217"/>
        <v>0</v>
      </c>
      <c r="O1995" s="28">
        <f t="shared" si="218"/>
        <v>44000</v>
      </c>
      <c r="P1995" s="24">
        <f>IF([1]DEPURADO!H1989&gt;1,0,[1]DEPURADO!B1989)</f>
        <v>126264</v>
      </c>
      <c r="Q1995" s="30">
        <f t="shared" si="219"/>
        <v>44000</v>
      </c>
      <c r="R1995" s="31">
        <f t="shared" si="220"/>
        <v>0</v>
      </c>
      <c r="S1995" s="31">
        <f>+[1]DEPURADO!J1989</f>
        <v>0</v>
      </c>
      <c r="T1995" s="23" t="s">
        <v>45</v>
      </c>
      <c r="U1995" s="31">
        <f>+[1]DEPURADO!I1989</f>
        <v>0</v>
      </c>
      <c r="V1995" s="30"/>
      <c r="W1995" s="23" t="s">
        <v>45</v>
      </c>
      <c r="X1995" s="31">
        <f>+[1]DEPURADO!K1989+[1]DEPURADO!L1989</f>
        <v>44000</v>
      </c>
      <c r="Y1995" s="23" t="s">
        <v>45</v>
      </c>
      <c r="Z1995" s="31">
        <f t="shared" si="221"/>
        <v>44000</v>
      </c>
      <c r="AA1995" s="31"/>
      <c r="AB1995" s="31">
        <v>0</v>
      </c>
      <c r="AC1995" s="31">
        <v>0</v>
      </c>
      <c r="AD1995" s="30"/>
      <c r="AE1995" s="30">
        <f>+[1]DEPURADO!K1989</f>
        <v>0</v>
      </c>
      <c r="AF1995" s="30">
        <v>0</v>
      </c>
      <c r="AG1995" s="30">
        <f t="shared" si="222"/>
        <v>0</v>
      </c>
      <c r="AH1995" s="30">
        <v>0</v>
      </c>
      <c r="AI1995" s="30" t="str">
        <f>+[1]DEPURADO!G1989</f>
        <v>GLOSA LEGALIZADA</v>
      </c>
      <c r="AJ1995" s="32"/>
      <c r="AK1995" s="33"/>
    </row>
    <row r="1996" spans="1:37" s="34" customFormat="1" x14ac:dyDescent="0.25">
      <c r="A1996" s="23">
        <f t="shared" si="223"/>
        <v>1988</v>
      </c>
      <c r="B1996" s="24" t="s">
        <v>44</v>
      </c>
      <c r="C1996" s="23" t="str">
        <f>+[1]DEPURADO!A1990</f>
        <v>HLC126274</v>
      </c>
      <c r="D1996" s="23">
        <f>+[1]DEPURADO!B1990</f>
        <v>126274</v>
      </c>
      <c r="E1996" s="25">
        <f>+[1]DEPURADO!C1990</f>
        <v>45720</v>
      </c>
      <c r="F1996" s="26">
        <f>+IF([1]DEPURADO!D1990&gt;1,[1]DEPURADO!D1990," ")</f>
        <v>45798</v>
      </c>
      <c r="G1996" s="27">
        <f>[1]DEPURADO!F1990</f>
        <v>44000</v>
      </c>
      <c r="H1996" s="28">
        <v>0</v>
      </c>
      <c r="I1996" s="28">
        <f>+[1]DEPURADO!M1990+[1]DEPURADO!N1990</f>
        <v>0</v>
      </c>
      <c r="J1996" s="28">
        <f>+[1]DEPURADO!R1990</f>
        <v>0</v>
      </c>
      <c r="K1996" s="29">
        <f>+[1]DEPURADO!P1990+[1]DEPURADO!Q1990</f>
        <v>0</v>
      </c>
      <c r="L1996" s="28">
        <v>0</v>
      </c>
      <c r="M1996" s="28">
        <v>0</v>
      </c>
      <c r="N1996" s="28">
        <f t="shared" si="217"/>
        <v>0</v>
      </c>
      <c r="O1996" s="28">
        <f t="shared" si="218"/>
        <v>44000</v>
      </c>
      <c r="P1996" s="24">
        <f>IF([1]DEPURADO!H1990&gt;1,0,[1]DEPURADO!B1990)</f>
        <v>126274</v>
      </c>
      <c r="Q1996" s="30">
        <f t="shared" si="219"/>
        <v>44000</v>
      </c>
      <c r="R1996" s="31">
        <f t="shared" si="220"/>
        <v>0</v>
      </c>
      <c r="S1996" s="31">
        <f>+[1]DEPURADO!J1990</f>
        <v>0</v>
      </c>
      <c r="T1996" s="23" t="s">
        <v>45</v>
      </c>
      <c r="U1996" s="31">
        <f>+[1]DEPURADO!I1990</f>
        <v>0</v>
      </c>
      <c r="V1996" s="30"/>
      <c r="W1996" s="23" t="s">
        <v>45</v>
      </c>
      <c r="X1996" s="31">
        <f>+[1]DEPURADO!K1990+[1]DEPURADO!L1990</f>
        <v>0</v>
      </c>
      <c r="Y1996" s="23" t="s">
        <v>45</v>
      </c>
      <c r="Z1996" s="31">
        <f t="shared" si="221"/>
        <v>0</v>
      </c>
      <c r="AA1996" s="31"/>
      <c r="AB1996" s="31">
        <v>0</v>
      </c>
      <c r="AC1996" s="31">
        <v>0</v>
      </c>
      <c r="AD1996" s="30"/>
      <c r="AE1996" s="30">
        <f>+[1]DEPURADO!K1990</f>
        <v>0</v>
      </c>
      <c r="AF1996" s="30">
        <v>0</v>
      </c>
      <c r="AG1996" s="30">
        <f t="shared" si="222"/>
        <v>44000</v>
      </c>
      <c r="AH1996" s="30">
        <v>0</v>
      </c>
      <c r="AI1996" s="30" t="str">
        <f>+[1]DEPURADO!G1990</f>
        <v>SALDO A FAVOR DEL PRESTADOR</v>
      </c>
      <c r="AJ1996" s="32"/>
      <c r="AK1996" s="33"/>
    </row>
    <row r="1997" spans="1:37" s="34" customFormat="1" x14ac:dyDescent="0.25">
      <c r="A1997" s="23">
        <f t="shared" si="223"/>
        <v>1989</v>
      </c>
      <c r="B1997" s="24" t="s">
        <v>44</v>
      </c>
      <c r="C1997" s="23" t="str">
        <f>+[1]DEPURADO!A1991</f>
        <v>HLC126490</v>
      </c>
      <c r="D1997" s="23">
        <f>+[1]DEPURADO!B1991</f>
        <v>126490</v>
      </c>
      <c r="E1997" s="25">
        <f>+[1]DEPURADO!C1991</f>
        <v>45720</v>
      </c>
      <c r="F1997" s="26">
        <f>+IF([1]DEPURADO!D1991&gt;1,[1]DEPURADO!D1991," ")</f>
        <v>45799</v>
      </c>
      <c r="G1997" s="27">
        <f>[1]DEPURADO!F1991</f>
        <v>186269</v>
      </c>
      <c r="H1997" s="28">
        <v>0</v>
      </c>
      <c r="I1997" s="28">
        <f>+[1]DEPURADO!M1991+[1]DEPURADO!N1991</f>
        <v>0</v>
      </c>
      <c r="J1997" s="28">
        <f>+[1]DEPURADO!R1991</f>
        <v>0</v>
      </c>
      <c r="K1997" s="29">
        <f>+[1]DEPURADO!P1991+[1]DEPURADO!Q1991</f>
        <v>0</v>
      </c>
      <c r="L1997" s="28">
        <v>0</v>
      </c>
      <c r="M1997" s="28">
        <v>0</v>
      </c>
      <c r="N1997" s="28">
        <f t="shared" si="217"/>
        <v>0</v>
      </c>
      <c r="O1997" s="28">
        <f t="shared" si="218"/>
        <v>186269</v>
      </c>
      <c r="P1997" s="24">
        <f>IF([1]DEPURADO!H1991&gt;1,0,[1]DEPURADO!B1991)</f>
        <v>126490</v>
      </c>
      <c r="Q1997" s="30">
        <f t="shared" si="219"/>
        <v>186269</v>
      </c>
      <c r="R1997" s="31">
        <f t="shared" si="220"/>
        <v>0</v>
      </c>
      <c r="S1997" s="31">
        <f>+[1]DEPURADO!J1991</f>
        <v>0</v>
      </c>
      <c r="T1997" s="23" t="s">
        <v>45</v>
      </c>
      <c r="U1997" s="31">
        <f>+[1]DEPURADO!I1991</f>
        <v>0</v>
      </c>
      <c r="V1997" s="30"/>
      <c r="W1997" s="23" t="s">
        <v>45</v>
      </c>
      <c r="X1997" s="31">
        <f>+[1]DEPURADO!K1991+[1]DEPURADO!L1991</f>
        <v>0</v>
      </c>
      <c r="Y1997" s="23" t="s">
        <v>45</v>
      </c>
      <c r="Z1997" s="31">
        <f t="shared" si="221"/>
        <v>0</v>
      </c>
      <c r="AA1997" s="31"/>
      <c r="AB1997" s="31">
        <v>0</v>
      </c>
      <c r="AC1997" s="31">
        <v>0</v>
      </c>
      <c r="AD1997" s="30"/>
      <c r="AE1997" s="30">
        <f>+[1]DEPURADO!K1991</f>
        <v>0</v>
      </c>
      <c r="AF1997" s="30">
        <v>0</v>
      </c>
      <c r="AG1997" s="30">
        <f t="shared" si="222"/>
        <v>186269</v>
      </c>
      <c r="AH1997" s="30">
        <v>0</v>
      </c>
      <c r="AI1997" s="30" t="str">
        <f>+[1]DEPURADO!G1991</f>
        <v>SALDO A FAVOR DEL PRESTADOR</v>
      </c>
      <c r="AJ1997" s="32"/>
      <c r="AK1997" s="33"/>
    </row>
    <row r="1998" spans="1:37" s="34" customFormat="1" x14ac:dyDescent="0.25">
      <c r="A1998" s="23">
        <f t="shared" si="223"/>
        <v>1990</v>
      </c>
      <c r="B1998" s="24" t="s">
        <v>44</v>
      </c>
      <c r="C1998" s="23" t="str">
        <f>+[1]DEPURADO!A1992</f>
        <v>HLC126667</v>
      </c>
      <c r="D1998" s="23">
        <f>+[1]DEPURADO!B1992</f>
        <v>126667</v>
      </c>
      <c r="E1998" s="25">
        <f>+[1]DEPURADO!C1992</f>
        <v>45720</v>
      </c>
      <c r="F1998" s="26">
        <f>+IF([1]DEPURADO!D1992&gt;1,[1]DEPURADO!D1992," ")</f>
        <v>45799</v>
      </c>
      <c r="G1998" s="27">
        <f>[1]DEPURADO!F1992</f>
        <v>361109</v>
      </c>
      <c r="H1998" s="28">
        <v>0</v>
      </c>
      <c r="I1998" s="28">
        <f>+[1]DEPURADO!M1992+[1]DEPURADO!N1992</f>
        <v>0</v>
      </c>
      <c r="J1998" s="28">
        <f>+[1]DEPURADO!R1992</f>
        <v>0</v>
      </c>
      <c r="K1998" s="29">
        <f>+[1]DEPURADO!P1992+[1]DEPURADO!Q1992</f>
        <v>0</v>
      </c>
      <c r="L1998" s="28">
        <v>0</v>
      </c>
      <c r="M1998" s="28">
        <v>0</v>
      </c>
      <c r="N1998" s="28">
        <f t="shared" si="217"/>
        <v>0</v>
      </c>
      <c r="O1998" s="28">
        <f t="shared" si="218"/>
        <v>361109</v>
      </c>
      <c r="P1998" s="24">
        <f>IF([1]DEPURADO!H1992&gt;1,0,[1]DEPURADO!B1992)</f>
        <v>126667</v>
      </c>
      <c r="Q1998" s="30">
        <f t="shared" si="219"/>
        <v>361109</v>
      </c>
      <c r="R1998" s="31">
        <f t="shared" si="220"/>
        <v>0</v>
      </c>
      <c r="S1998" s="31">
        <f>+[1]DEPURADO!J1992</f>
        <v>0</v>
      </c>
      <c r="T1998" s="23" t="s">
        <v>45</v>
      </c>
      <c r="U1998" s="31">
        <f>+[1]DEPURADO!I1992</f>
        <v>0</v>
      </c>
      <c r="V1998" s="30"/>
      <c r="W1998" s="23" t="s">
        <v>45</v>
      </c>
      <c r="X1998" s="31">
        <f>+[1]DEPURADO!K1992+[1]DEPURADO!L1992</f>
        <v>0</v>
      </c>
      <c r="Y1998" s="23" t="s">
        <v>45</v>
      </c>
      <c r="Z1998" s="31">
        <f t="shared" si="221"/>
        <v>0</v>
      </c>
      <c r="AA1998" s="31"/>
      <c r="AB1998" s="31">
        <v>0</v>
      </c>
      <c r="AC1998" s="31">
        <v>0</v>
      </c>
      <c r="AD1998" s="30"/>
      <c r="AE1998" s="30">
        <f>+[1]DEPURADO!K1992</f>
        <v>0</v>
      </c>
      <c r="AF1998" s="30">
        <v>0</v>
      </c>
      <c r="AG1998" s="30">
        <f t="shared" si="222"/>
        <v>361109</v>
      </c>
      <c r="AH1998" s="30">
        <v>0</v>
      </c>
      <c r="AI1998" s="30" t="str">
        <f>+[1]DEPURADO!G1992</f>
        <v>SALDO A FAVOR DEL PRESTADOR</v>
      </c>
      <c r="AJ1998" s="32"/>
      <c r="AK1998" s="33"/>
    </row>
    <row r="1999" spans="1:37" s="34" customFormat="1" x14ac:dyDescent="0.25">
      <c r="A1999" s="23">
        <f t="shared" si="223"/>
        <v>1991</v>
      </c>
      <c r="B1999" s="24" t="s">
        <v>44</v>
      </c>
      <c r="C1999" s="23" t="str">
        <f>+[1]DEPURADO!A1993</f>
        <v>HLC126491</v>
      </c>
      <c r="D1999" s="23">
        <f>+[1]DEPURADO!B1993</f>
        <v>126491</v>
      </c>
      <c r="E1999" s="25">
        <f>+[1]DEPURADO!C1993</f>
        <v>45720</v>
      </c>
      <c r="F1999" s="26">
        <f>+IF([1]DEPURADO!D1993&gt;1,[1]DEPURADO!D1993," ")</f>
        <v>45799</v>
      </c>
      <c r="G1999" s="27">
        <f>[1]DEPURADO!F1993</f>
        <v>124019</v>
      </c>
      <c r="H1999" s="28">
        <v>0</v>
      </c>
      <c r="I1999" s="28">
        <f>+[1]DEPURADO!M1993+[1]DEPURADO!N1993</f>
        <v>0</v>
      </c>
      <c r="J1999" s="28">
        <f>+[1]DEPURADO!R1993</f>
        <v>0</v>
      </c>
      <c r="K1999" s="29">
        <f>+[1]DEPURADO!P1993+[1]DEPURADO!Q1993</f>
        <v>0</v>
      </c>
      <c r="L1999" s="28">
        <v>0</v>
      </c>
      <c r="M1999" s="28">
        <v>0</v>
      </c>
      <c r="N1999" s="28">
        <f t="shared" si="217"/>
        <v>0</v>
      </c>
      <c r="O1999" s="28">
        <f t="shared" si="218"/>
        <v>124019</v>
      </c>
      <c r="P1999" s="24">
        <f>IF([1]DEPURADO!H1993&gt;1,0,[1]DEPURADO!B1993)</f>
        <v>126491</v>
      </c>
      <c r="Q1999" s="30">
        <f t="shared" si="219"/>
        <v>124019</v>
      </c>
      <c r="R1999" s="31">
        <f t="shared" si="220"/>
        <v>0</v>
      </c>
      <c r="S1999" s="31">
        <f>+[1]DEPURADO!J1993</f>
        <v>0</v>
      </c>
      <c r="T1999" s="23" t="s">
        <v>45</v>
      </c>
      <c r="U1999" s="31">
        <f>+[1]DEPURADO!I1993</f>
        <v>0</v>
      </c>
      <c r="V1999" s="30"/>
      <c r="W1999" s="23" t="s">
        <v>45</v>
      </c>
      <c r="X1999" s="31">
        <f>+[1]DEPURADO!K1993+[1]DEPURADO!L1993</f>
        <v>0</v>
      </c>
      <c r="Y1999" s="23" t="s">
        <v>45</v>
      </c>
      <c r="Z1999" s="31">
        <f t="shared" si="221"/>
        <v>0</v>
      </c>
      <c r="AA1999" s="31"/>
      <c r="AB1999" s="31">
        <v>0</v>
      </c>
      <c r="AC1999" s="31">
        <v>0</v>
      </c>
      <c r="AD1999" s="30"/>
      <c r="AE1999" s="30">
        <f>+[1]DEPURADO!K1993</f>
        <v>0</v>
      </c>
      <c r="AF1999" s="30">
        <v>0</v>
      </c>
      <c r="AG1999" s="30">
        <f t="shared" si="222"/>
        <v>124019</v>
      </c>
      <c r="AH1999" s="30">
        <v>0</v>
      </c>
      <c r="AI1999" s="30" t="str">
        <f>+[1]DEPURADO!G1993</f>
        <v>SALDO A FAVOR DEL PRESTADOR</v>
      </c>
      <c r="AJ1999" s="32"/>
      <c r="AK1999" s="33"/>
    </row>
    <row r="2000" spans="1:37" s="34" customFormat="1" x14ac:dyDescent="0.25">
      <c r="A2000" s="23">
        <f t="shared" si="223"/>
        <v>1992</v>
      </c>
      <c r="B2000" s="24" t="s">
        <v>44</v>
      </c>
      <c r="C2000" s="23" t="str">
        <f>+[1]DEPURADO!A1994</f>
        <v>HLC126388</v>
      </c>
      <c r="D2000" s="23">
        <f>+[1]DEPURADO!B1994</f>
        <v>126388</v>
      </c>
      <c r="E2000" s="25">
        <f>+[1]DEPURADO!C1994</f>
        <v>45720</v>
      </c>
      <c r="F2000" s="26">
        <f>+IF([1]DEPURADO!D1994&gt;1,[1]DEPURADO!D1994," ")</f>
        <v>45799</v>
      </c>
      <c r="G2000" s="27">
        <f>[1]DEPURADO!F1994</f>
        <v>133405</v>
      </c>
      <c r="H2000" s="28">
        <v>0</v>
      </c>
      <c r="I2000" s="28">
        <f>+[1]DEPURADO!M1994+[1]DEPURADO!N1994</f>
        <v>0</v>
      </c>
      <c r="J2000" s="28">
        <f>+[1]DEPURADO!R1994</f>
        <v>0</v>
      </c>
      <c r="K2000" s="29">
        <f>+[1]DEPURADO!P1994+[1]DEPURADO!Q1994</f>
        <v>0</v>
      </c>
      <c r="L2000" s="28">
        <v>0</v>
      </c>
      <c r="M2000" s="28">
        <v>0</v>
      </c>
      <c r="N2000" s="28">
        <f t="shared" si="217"/>
        <v>0</v>
      </c>
      <c r="O2000" s="28">
        <f t="shared" si="218"/>
        <v>133405</v>
      </c>
      <c r="P2000" s="24">
        <f>IF([1]DEPURADO!H1994&gt;1,0,[1]DEPURADO!B1994)</f>
        <v>126388</v>
      </c>
      <c r="Q2000" s="30">
        <f t="shared" si="219"/>
        <v>133405</v>
      </c>
      <c r="R2000" s="31">
        <f t="shared" si="220"/>
        <v>0</v>
      </c>
      <c r="S2000" s="31">
        <f>+[1]DEPURADO!J1994</f>
        <v>0</v>
      </c>
      <c r="T2000" s="23" t="s">
        <v>45</v>
      </c>
      <c r="U2000" s="31">
        <f>+[1]DEPURADO!I1994</f>
        <v>0</v>
      </c>
      <c r="V2000" s="30"/>
      <c r="W2000" s="23" t="s">
        <v>45</v>
      </c>
      <c r="X2000" s="31">
        <f>+[1]DEPURADO!K1994+[1]DEPURADO!L1994</f>
        <v>0</v>
      </c>
      <c r="Y2000" s="23" t="s">
        <v>45</v>
      </c>
      <c r="Z2000" s="31">
        <f t="shared" si="221"/>
        <v>0</v>
      </c>
      <c r="AA2000" s="31"/>
      <c r="AB2000" s="31">
        <v>0</v>
      </c>
      <c r="AC2000" s="31">
        <v>0</v>
      </c>
      <c r="AD2000" s="30"/>
      <c r="AE2000" s="30">
        <f>+[1]DEPURADO!K1994</f>
        <v>0</v>
      </c>
      <c r="AF2000" s="30">
        <v>0</v>
      </c>
      <c r="AG2000" s="30">
        <f t="shared" si="222"/>
        <v>133405</v>
      </c>
      <c r="AH2000" s="30">
        <v>0</v>
      </c>
      <c r="AI2000" s="30" t="str">
        <f>+[1]DEPURADO!G1994</f>
        <v>SALDO A FAVOR DEL PRESTADOR</v>
      </c>
      <c r="AJ2000" s="32"/>
      <c r="AK2000" s="33"/>
    </row>
    <row r="2001" spans="1:37" s="34" customFormat="1" x14ac:dyDescent="0.25">
      <c r="A2001" s="23">
        <f t="shared" si="223"/>
        <v>1993</v>
      </c>
      <c r="B2001" s="24" t="s">
        <v>44</v>
      </c>
      <c r="C2001" s="23" t="str">
        <f>+[1]DEPURADO!A1995</f>
        <v>HLC130137</v>
      </c>
      <c r="D2001" s="23">
        <f>+[1]DEPURADO!B1995</f>
        <v>130137</v>
      </c>
      <c r="E2001" s="25">
        <f>+[1]DEPURADO!C1995</f>
        <v>45721</v>
      </c>
      <c r="F2001" s="26">
        <f>+IF([1]DEPURADO!D1995&gt;1,[1]DEPURADO!D1995," ")</f>
        <v>45810</v>
      </c>
      <c r="G2001" s="27">
        <f>[1]DEPURADO!F1995</f>
        <v>3311406</v>
      </c>
      <c r="H2001" s="28">
        <v>0</v>
      </c>
      <c r="I2001" s="28">
        <f>+[1]DEPURADO!M1995+[1]DEPURADO!N1995</f>
        <v>0</v>
      </c>
      <c r="J2001" s="28">
        <f>+[1]DEPURADO!R1995</f>
        <v>0</v>
      </c>
      <c r="K2001" s="29">
        <f>+[1]DEPURADO!P1995+[1]DEPURADO!Q1995</f>
        <v>0</v>
      </c>
      <c r="L2001" s="28">
        <v>0</v>
      </c>
      <c r="M2001" s="28">
        <v>0</v>
      </c>
      <c r="N2001" s="28">
        <f t="shared" si="217"/>
        <v>0</v>
      </c>
      <c r="O2001" s="28">
        <f t="shared" si="218"/>
        <v>3311406</v>
      </c>
      <c r="P2001" s="24">
        <f>IF([1]DEPURADO!H1995&gt;1,0,[1]DEPURADO!B1995)</f>
        <v>130137</v>
      </c>
      <c r="Q2001" s="30">
        <f t="shared" si="219"/>
        <v>3311406</v>
      </c>
      <c r="R2001" s="31">
        <f t="shared" si="220"/>
        <v>0</v>
      </c>
      <c r="S2001" s="31">
        <f>+[1]DEPURADO!J1995</f>
        <v>0</v>
      </c>
      <c r="T2001" s="23" t="s">
        <v>45</v>
      </c>
      <c r="U2001" s="31">
        <f>+[1]DEPURADO!I1995</f>
        <v>3311406</v>
      </c>
      <c r="V2001" s="30"/>
      <c r="W2001" s="23" t="s">
        <v>45</v>
      </c>
      <c r="X2001" s="31">
        <f>+[1]DEPURADO!K1995+[1]DEPURADO!L1995</f>
        <v>0</v>
      </c>
      <c r="Y2001" s="23" t="s">
        <v>45</v>
      </c>
      <c r="Z2001" s="31">
        <f t="shared" si="221"/>
        <v>0</v>
      </c>
      <c r="AA2001" s="31"/>
      <c r="AB2001" s="31">
        <v>0</v>
      </c>
      <c r="AC2001" s="31">
        <v>0</v>
      </c>
      <c r="AD2001" s="30"/>
      <c r="AE2001" s="30">
        <f>+[1]DEPURADO!K1995</f>
        <v>0</v>
      </c>
      <c r="AF2001" s="30">
        <v>0</v>
      </c>
      <c r="AG2001" s="30">
        <f t="shared" si="222"/>
        <v>0</v>
      </c>
      <c r="AH2001" s="30">
        <v>0</v>
      </c>
      <c r="AI2001" s="30" t="str">
        <f>+[1]DEPURADO!G1995</f>
        <v>EN REVISION</v>
      </c>
      <c r="AJ2001" s="32"/>
      <c r="AK2001" s="33"/>
    </row>
    <row r="2002" spans="1:37" s="34" customFormat="1" x14ac:dyDescent="0.25">
      <c r="A2002" s="23">
        <f t="shared" si="223"/>
        <v>1994</v>
      </c>
      <c r="B2002" s="24" t="s">
        <v>44</v>
      </c>
      <c r="C2002" s="23" t="str">
        <f>+[1]DEPURADO!A1996</f>
        <v>HLC126520</v>
      </c>
      <c r="D2002" s="23">
        <f>+[1]DEPURADO!B1996</f>
        <v>126520</v>
      </c>
      <c r="E2002" s="25">
        <f>+[1]DEPURADO!C1996</f>
        <v>45721</v>
      </c>
      <c r="F2002" s="26">
        <f>+IF([1]DEPURADO!D1996&gt;1,[1]DEPURADO!D1996," ")</f>
        <v>45798</v>
      </c>
      <c r="G2002" s="27">
        <f>[1]DEPURADO!F1996</f>
        <v>44000</v>
      </c>
      <c r="H2002" s="28">
        <v>0</v>
      </c>
      <c r="I2002" s="28">
        <f>+[1]DEPURADO!M1996+[1]DEPURADO!N1996</f>
        <v>0</v>
      </c>
      <c r="J2002" s="28">
        <f>+[1]DEPURADO!R1996</f>
        <v>0</v>
      </c>
      <c r="K2002" s="29">
        <f>+[1]DEPURADO!P1996+[1]DEPURADO!Q1996</f>
        <v>0</v>
      </c>
      <c r="L2002" s="28">
        <v>0</v>
      </c>
      <c r="M2002" s="28">
        <v>0</v>
      </c>
      <c r="N2002" s="28">
        <f t="shared" si="217"/>
        <v>0</v>
      </c>
      <c r="O2002" s="28">
        <f t="shared" si="218"/>
        <v>44000</v>
      </c>
      <c r="P2002" s="24">
        <f>IF([1]DEPURADO!H1996&gt;1,0,[1]DEPURADO!B1996)</f>
        <v>126520</v>
      </c>
      <c r="Q2002" s="30">
        <f t="shared" si="219"/>
        <v>44000</v>
      </c>
      <c r="R2002" s="31">
        <f t="shared" si="220"/>
        <v>0</v>
      </c>
      <c r="S2002" s="31">
        <f>+[1]DEPURADO!J1996</f>
        <v>0</v>
      </c>
      <c r="T2002" s="23" t="s">
        <v>45</v>
      </c>
      <c r="U2002" s="31">
        <f>+[1]DEPURADO!I1996</f>
        <v>0</v>
      </c>
      <c r="V2002" s="30"/>
      <c r="W2002" s="23" t="s">
        <v>45</v>
      </c>
      <c r="X2002" s="31">
        <f>+[1]DEPURADO!K1996+[1]DEPURADO!L1996</f>
        <v>0</v>
      </c>
      <c r="Y2002" s="23" t="s">
        <v>45</v>
      </c>
      <c r="Z2002" s="31">
        <f t="shared" si="221"/>
        <v>0</v>
      </c>
      <c r="AA2002" s="31"/>
      <c r="AB2002" s="31">
        <v>0</v>
      </c>
      <c r="AC2002" s="31">
        <v>0</v>
      </c>
      <c r="AD2002" s="30"/>
      <c r="AE2002" s="30">
        <f>+[1]DEPURADO!K1996</f>
        <v>0</v>
      </c>
      <c r="AF2002" s="30">
        <v>0</v>
      </c>
      <c r="AG2002" s="30">
        <f t="shared" si="222"/>
        <v>44000</v>
      </c>
      <c r="AH2002" s="30">
        <v>0</v>
      </c>
      <c r="AI2002" s="30" t="str">
        <f>+[1]DEPURADO!G1996</f>
        <v>SALDO A FAVOR DEL PRESTADOR</v>
      </c>
      <c r="AJ2002" s="32"/>
      <c r="AK2002" s="33"/>
    </row>
    <row r="2003" spans="1:37" s="34" customFormat="1" x14ac:dyDescent="0.25">
      <c r="A2003" s="23">
        <f t="shared" si="223"/>
        <v>1995</v>
      </c>
      <c r="B2003" s="24" t="s">
        <v>44</v>
      </c>
      <c r="C2003" s="23" t="str">
        <f>+[1]DEPURADO!A1997</f>
        <v>HLC126299</v>
      </c>
      <c r="D2003" s="23">
        <f>+[1]DEPURADO!B1997</f>
        <v>126299</v>
      </c>
      <c r="E2003" s="25">
        <f>+[1]DEPURADO!C1997</f>
        <v>45721</v>
      </c>
      <c r="F2003" s="26">
        <f>+IF([1]DEPURADO!D1997&gt;1,[1]DEPURADO!D1997," ")</f>
        <v>45798</v>
      </c>
      <c r="G2003" s="27">
        <f>[1]DEPURADO!F1997</f>
        <v>44000</v>
      </c>
      <c r="H2003" s="28">
        <v>0</v>
      </c>
      <c r="I2003" s="28">
        <f>+[1]DEPURADO!M1997+[1]DEPURADO!N1997</f>
        <v>0</v>
      </c>
      <c r="J2003" s="28">
        <f>+[1]DEPURADO!R1997</f>
        <v>0</v>
      </c>
      <c r="K2003" s="29">
        <f>+[1]DEPURADO!P1997+[1]DEPURADO!Q1997</f>
        <v>0</v>
      </c>
      <c r="L2003" s="28">
        <v>0</v>
      </c>
      <c r="M2003" s="28">
        <v>0</v>
      </c>
      <c r="N2003" s="28">
        <f t="shared" si="217"/>
        <v>0</v>
      </c>
      <c r="O2003" s="28">
        <f t="shared" si="218"/>
        <v>44000</v>
      </c>
      <c r="P2003" s="24">
        <f>IF([1]DEPURADO!H1997&gt;1,0,[1]DEPURADO!B1997)</f>
        <v>126299</v>
      </c>
      <c r="Q2003" s="30">
        <f t="shared" si="219"/>
        <v>44000</v>
      </c>
      <c r="R2003" s="31">
        <f t="shared" si="220"/>
        <v>0</v>
      </c>
      <c r="S2003" s="31">
        <f>+[1]DEPURADO!J1997</f>
        <v>0</v>
      </c>
      <c r="T2003" s="23" t="s">
        <v>45</v>
      </c>
      <c r="U2003" s="31">
        <f>+[1]DEPURADO!I1997</f>
        <v>0</v>
      </c>
      <c r="V2003" s="30"/>
      <c r="W2003" s="23" t="s">
        <v>45</v>
      </c>
      <c r="X2003" s="31">
        <f>+[1]DEPURADO!K1997+[1]DEPURADO!L1997</f>
        <v>0</v>
      </c>
      <c r="Y2003" s="23" t="s">
        <v>45</v>
      </c>
      <c r="Z2003" s="31">
        <f t="shared" si="221"/>
        <v>0</v>
      </c>
      <c r="AA2003" s="31"/>
      <c r="AB2003" s="31">
        <v>0</v>
      </c>
      <c r="AC2003" s="31">
        <v>0</v>
      </c>
      <c r="AD2003" s="30"/>
      <c r="AE2003" s="30">
        <f>+[1]DEPURADO!K1997</f>
        <v>0</v>
      </c>
      <c r="AF2003" s="30">
        <v>0</v>
      </c>
      <c r="AG2003" s="30">
        <f t="shared" si="222"/>
        <v>44000</v>
      </c>
      <c r="AH2003" s="30">
        <v>0</v>
      </c>
      <c r="AI2003" s="30" t="str">
        <f>+[1]DEPURADO!G1997</f>
        <v>SALDO A FAVOR DEL PRESTADOR</v>
      </c>
      <c r="AJ2003" s="32"/>
      <c r="AK2003" s="33"/>
    </row>
    <row r="2004" spans="1:37" s="34" customFormat="1" x14ac:dyDescent="0.25">
      <c r="A2004" s="23">
        <f t="shared" si="223"/>
        <v>1996</v>
      </c>
      <c r="B2004" s="24" t="s">
        <v>44</v>
      </c>
      <c r="C2004" s="23" t="str">
        <f>+[1]DEPURADO!A1998</f>
        <v>HLC126514</v>
      </c>
      <c r="D2004" s="23">
        <f>+[1]DEPURADO!B1998</f>
        <v>126514</v>
      </c>
      <c r="E2004" s="25">
        <f>+[1]DEPURADO!C1998</f>
        <v>45721</v>
      </c>
      <c r="F2004" s="26">
        <f>+IF([1]DEPURADO!D1998&gt;1,[1]DEPURADO!D1998," ")</f>
        <v>45798</v>
      </c>
      <c r="G2004" s="27">
        <f>[1]DEPURADO!F1998</f>
        <v>44000</v>
      </c>
      <c r="H2004" s="28">
        <v>0</v>
      </c>
      <c r="I2004" s="28">
        <f>+[1]DEPURADO!M1998+[1]DEPURADO!N1998</f>
        <v>0</v>
      </c>
      <c r="J2004" s="28">
        <f>+[1]DEPURADO!R1998</f>
        <v>0</v>
      </c>
      <c r="K2004" s="29">
        <f>+[1]DEPURADO!P1998+[1]DEPURADO!Q1998</f>
        <v>0</v>
      </c>
      <c r="L2004" s="28">
        <v>0</v>
      </c>
      <c r="M2004" s="28">
        <v>0</v>
      </c>
      <c r="N2004" s="28">
        <f t="shared" si="217"/>
        <v>0</v>
      </c>
      <c r="O2004" s="28">
        <f t="shared" si="218"/>
        <v>44000</v>
      </c>
      <c r="P2004" s="24">
        <f>IF([1]DEPURADO!H1998&gt;1,0,[1]DEPURADO!B1998)</f>
        <v>126514</v>
      </c>
      <c r="Q2004" s="30">
        <f t="shared" si="219"/>
        <v>44000</v>
      </c>
      <c r="R2004" s="31">
        <f t="shared" si="220"/>
        <v>0</v>
      </c>
      <c r="S2004" s="31">
        <f>+[1]DEPURADO!J1998</f>
        <v>0</v>
      </c>
      <c r="T2004" s="23" t="s">
        <v>45</v>
      </c>
      <c r="U2004" s="31">
        <f>+[1]DEPURADO!I1998</f>
        <v>0</v>
      </c>
      <c r="V2004" s="30"/>
      <c r="W2004" s="23" t="s">
        <v>45</v>
      </c>
      <c r="X2004" s="31">
        <f>+[1]DEPURADO!K1998+[1]DEPURADO!L1998</f>
        <v>0</v>
      </c>
      <c r="Y2004" s="23" t="s">
        <v>45</v>
      </c>
      <c r="Z2004" s="31">
        <f t="shared" si="221"/>
        <v>0</v>
      </c>
      <c r="AA2004" s="31"/>
      <c r="AB2004" s="31">
        <v>0</v>
      </c>
      <c r="AC2004" s="31">
        <v>0</v>
      </c>
      <c r="AD2004" s="30"/>
      <c r="AE2004" s="30">
        <f>+[1]DEPURADO!K1998</f>
        <v>0</v>
      </c>
      <c r="AF2004" s="30">
        <v>0</v>
      </c>
      <c r="AG2004" s="30">
        <f t="shared" si="222"/>
        <v>44000</v>
      </c>
      <c r="AH2004" s="30">
        <v>0</v>
      </c>
      <c r="AI2004" s="30" t="str">
        <f>+[1]DEPURADO!G1998</f>
        <v>SALDO A FAVOR DEL PRESTADOR</v>
      </c>
      <c r="AJ2004" s="32"/>
      <c r="AK2004" s="33"/>
    </row>
    <row r="2005" spans="1:37" s="34" customFormat="1" x14ac:dyDescent="0.25">
      <c r="A2005" s="23">
        <f t="shared" si="223"/>
        <v>1997</v>
      </c>
      <c r="B2005" s="24" t="s">
        <v>44</v>
      </c>
      <c r="C2005" s="23" t="str">
        <f>+[1]DEPURADO!A1999</f>
        <v>HLC126314</v>
      </c>
      <c r="D2005" s="23">
        <f>+[1]DEPURADO!B1999</f>
        <v>126314</v>
      </c>
      <c r="E2005" s="25">
        <f>+[1]DEPURADO!C1999</f>
        <v>45721</v>
      </c>
      <c r="F2005" s="26">
        <f>+IF([1]DEPURADO!D1999&gt;1,[1]DEPURADO!D1999," ")</f>
        <v>45798</v>
      </c>
      <c r="G2005" s="27">
        <f>[1]DEPURADO!F1999</f>
        <v>44000</v>
      </c>
      <c r="H2005" s="28">
        <v>0</v>
      </c>
      <c r="I2005" s="28">
        <f>+[1]DEPURADO!M1999+[1]DEPURADO!N1999</f>
        <v>0</v>
      </c>
      <c r="J2005" s="28">
        <f>+[1]DEPURADO!R1999</f>
        <v>0</v>
      </c>
      <c r="K2005" s="29">
        <f>+[1]DEPURADO!P1999+[1]DEPURADO!Q1999</f>
        <v>0</v>
      </c>
      <c r="L2005" s="28">
        <v>0</v>
      </c>
      <c r="M2005" s="28">
        <v>0</v>
      </c>
      <c r="N2005" s="28">
        <f t="shared" si="217"/>
        <v>0</v>
      </c>
      <c r="O2005" s="28">
        <f t="shared" si="218"/>
        <v>44000</v>
      </c>
      <c r="P2005" s="24">
        <f>IF([1]DEPURADO!H1999&gt;1,0,[1]DEPURADO!B1999)</f>
        <v>126314</v>
      </c>
      <c r="Q2005" s="30">
        <f t="shared" si="219"/>
        <v>44000</v>
      </c>
      <c r="R2005" s="31">
        <f t="shared" si="220"/>
        <v>0</v>
      </c>
      <c r="S2005" s="31">
        <f>+[1]DEPURADO!J1999</f>
        <v>0</v>
      </c>
      <c r="T2005" s="23" t="s">
        <v>45</v>
      </c>
      <c r="U2005" s="31">
        <f>+[1]DEPURADO!I1999</f>
        <v>0</v>
      </c>
      <c r="V2005" s="30"/>
      <c r="W2005" s="23" t="s">
        <v>45</v>
      </c>
      <c r="X2005" s="31">
        <f>+[1]DEPURADO!K1999+[1]DEPURADO!L1999</f>
        <v>0</v>
      </c>
      <c r="Y2005" s="23" t="s">
        <v>45</v>
      </c>
      <c r="Z2005" s="31">
        <f t="shared" si="221"/>
        <v>0</v>
      </c>
      <c r="AA2005" s="31"/>
      <c r="AB2005" s="31">
        <v>0</v>
      </c>
      <c r="AC2005" s="31">
        <v>0</v>
      </c>
      <c r="AD2005" s="30"/>
      <c r="AE2005" s="30">
        <f>+[1]DEPURADO!K1999</f>
        <v>0</v>
      </c>
      <c r="AF2005" s="30">
        <v>0</v>
      </c>
      <c r="AG2005" s="30">
        <f t="shared" si="222"/>
        <v>44000</v>
      </c>
      <c r="AH2005" s="30">
        <v>0</v>
      </c>
      <c r="AI2005" s="30" t="str">
        <f>+[1]DEPURADO!G1999</f>
        <v>SALDO A FAVOR DEL PRESTADOR</v>
      </c>
      <c r="AJ2005" s="32"/>
      <c r="AK2005" s="33"/>
    </row>
    <row r="2006" spans="1:37" s="34" customFormat="1" x14ac:dyDescent="0.25">
      <c r="A2006" s="23">
        <f t="shared" si="223"/>
        <v>1998</v>
      </c>
      <c r="B2006" s="24" t="s">
        <v>44</v>
      </c>
      <c r="C2006" s="23" t="str">
        <f>+[1]DEPURADO!A2000</f>
        <v>HLC126508</v>
      </c>
      <c r="D2006" s="23">
        <f>+[1]DEPURADO!B2000</f>
        <v>126508</v>
      </c>
      <c r="E2006" s="25">
        <f>+[1]DEPURADO!C2000</f>
        <v>45721</v>
      </c>
      <c r="F2006" s="26">
        <f>+IF([1]DEPURADO!D2000&gt;1,[1]DEPURADO!D2000," ")</f>
        <v>45798</v>
      </c>
      <c r="G2006" s="27">
        <f>[1]DEPURADO!F2000</f>
        <v>44000</v>
      </c>
      <c r="H2006" s="28">
        <v>0</v>
      </c>
      <c r="I2006" s="28">
        <f>+[1]DEPURADO!M2000+[1]DEPURADO!N2000</f>
        <v>0</v>
      </c>
      <c r="J2006" s="28">
        <f>+[1]DEPURADO!R2000</f>
        <v>0</v>
      </c>
      <c r="K2006" s="29">
        <f>+[1]DEPURADO!P2000+[1]DEPURADO!Q2000</f>
        <v>0</v>
      </c>
      <c r="L2006" s="28">
        <v>0</v>
      </c>
      <c r="M2006" s="28">
        <v>0</v>
      </c>
      <c r="N2006" s="28">
        <f t="shared" si="217"/>
        <v>0</v>
      </c>
      <c r="O2006" s="28">
        <f t="shared" si="218"/>
        <v>44000</v>
      </c>
      <c r="P2006" s="24">
        <f>IF([1]DEPURADO!H2000&gt;1,0,[1]DEPURADO!B2000)</f>
        <v>126508</v>
      </c>
      <c r="Q2006" s="30">
        <f t="shared" si="219"/>
        <v>44000</v>
      </c>
      <c r="R2006" s="31">
        <f t="shared" si="220"/>
        <v>0</v>
      </c>
      <c r="S2006" s="31">
        <f>+[1]DEPURADO!J2000</f>
        <v>0</v>
      </c>
      <c r="T2006" s="23" t="s">
        <v>45</v>
      </c>
      <c r="U2006" s="31">
        <f>+[1]DEPURADO!I2000</f>
        <v>0</v>
      </c>
      <c r="V2006" s="30"/>
      <c r="W2006" s="23" t="s">
        <v>45</v>
      </c>
      <c r="X2006" s="31">
        <f>+[1]DEPURADO!K2000+[1]DEPURADO!L2000</f>
        <v>0</v>
      </c>
      <c r="Y2006" s="23" t="s">
        <v>45</v>
      </c>
      <c r="Z2006" s="31">
        <f t="shared" si="221"/>
        <v>0</v>
      </c>
      <c r="AA2006" s="31"/>
      <c r="AB2006" s="31">
        <v>0</v>
      </c>
      <c r="AC2006" s="31">
        <v>0</v>
      </c>
      <c r="AD2006" s="30"/>
      <c r="AE2006" s="30">
        <f>+[1]DEPURADO!K2000</f>
        <v>0</v>
      </c>
      <c r="AF2006" s="30">
        <v>0</v>
      </c>
      <c r="AG2006" s="30">
        <f t="shared" si="222"/>
        <v>44000</v>
      </c>
      <c r="AH2006" s="30">
        <v>0</v>
      </c>
      <c r="AI2006" s="30" t="str">
        <f>+[1]DEPURADO!G2000</f>
        <v>SALDO A FAVOR DEL PRESTADOR</v>
      </c>
      <c r="AJ2006" s="32"/>
      <c r="AK2006" s="33"/>
    </row>
    <row r="2007" spans="1:37" s="34" customFormat="1" x14ac:dyDescent="0.25">
      <c r="A2007" s="23">
        <f t="shared" si="223"/>
        <v>1999</v>
      </c>
      <c r="B2007" s="24" t="s">
        <v>44</v>
      </c>
      <c r="C2007" s="23" t="str">
        <f>+[1]DEPURADO!A2001</f>
        <v>HLC126517</v>
      </c>
      <c r="D2007" s="23">
        <f>+[1]DEPURADO!B2001</f>
        <v>126517</v>
      </c>
      <c r="E2007" s="25">
        <f>+[1]DEPURADO!C2001</f>
        <v>45721</v>
      </c>
      <c r="F2007" s="26">
        <f>+IF([1]DEPURADO!D2001&gt;1,[1]DEPURADO!D2001," ")</f>
        <v>45798</v>
      </c>
      <c r="G2007" s="27">
        <f>[1]DEPURADO!F2001</f>
        <v>44000</v>
      </c>
      <c r="H2007" s="28">
        <v>0</v>
      </c>
      <c r="I2007" s="28">
        <f>+[1]DEPURADO!M2001+[1]DEPURADO!N2001</f>
        <v>0</v>
      </c>
      <c r="J2007" s="28">
        <f>+[1]DEPURADO!R2001</f>
        <v>0</v>
      </c>
      <c r="K2007" s="29">
        <f>+[1]DEPURADO!P2001+[1]DEPURADO!Q2001</f>
        <v>0</v>
      </c>
      <c r="L2007" s="28">
        <v>0</v>
      </c>
      <c r="M2007" s="28">
        <v>0</v>
      </c>
      <c r="N2007" s="28">
        <f t="shared" si="217"/>
        <v>0</v>
      </c>
      <c r="O2007" s="28">
        <f t="shared" si="218"/>
        <v>44000</v>
      </c>
      <c r="P2007" s="24">
        <f>IF([1]DEPURADO!H2001&gt;1,0,[1]DEPURADO!B2001)</f>
        <v>126517</v>
      </c>
      <c r="Q2007" s="30">
        <f t="shared" si="219"/>
        <v>44000</v>
      </c>
      <c r="R2007" s="31">
        <f t="shared" si="220"/>
        <v>0</v>
      </c>
      <c r="S2007" s="31">
        <f>+[1]DEPURADO!J2001</f>
        <v>0</v>
      </c>
      <c r="T2007" s="23" t="s">
        <v>45</v>
      </c>
      <c r="U2007" s="31">
        <f>+[1]DEPURADO!I2001</f>
        <v>0</v>
      </c>
      <c r="V2007" s="30"/>
      <c r="W2007" s="23" t="s">
        <v>45</v>
      </c>
      <c r="X2007" s="31">
        <f>+[1]DEPURADO!K2001+[1]DEPURADO!L2001</f>
        <v>0</v>
      </c>
      <c r="Y2007" s="23" t="s">
        <v>45</v>
      </c>
      <c r="Z2007" s="31">
        <f t="shared" si="221"/>
        <v>0</v>
      </c>
      <c r="AA2007" s="31"/>
      <c r="AB2007" s="31">
        <v>0</v>
      </c>
      <c r="AC2007" s="31">
        <v>0</v>
      </c>
      <c r="AD2007" s="30"/>
      <c r="AE2007" s="30">
        <f>+[1]DEPURADO!K2001</f>
        <v>0</v>
      </c>
      <c r="AF2007" s="30">
        <v>0</v>
      </c>
      <c r="AG2007" s="30">
        <f t="shared" si="222"/>
        <v>44000</v>
      </c>
      <c r="AH2007" s="30">
        <v>0</v>
      </c>
      <c r="AI2007" s="30" t="str">
        <f>+[1]DEPURADO!G2001</f>
        <v>SALDO A FAVOR DEL PRESTADOR</v>
      </c>
      <c r="AJ2007" s="32"/>
      <c r="AK2007" s="33"/>
    </row>
    <row r="2008" spans="1:37" s="34" customFormat="1" x14ac:dyDescent="0.25">
      <c r="A2008" s="23">
        <f t="shared" si="223"/>
        <v>2000</v>
      </c>
      <c r="B2008" s="24" t="s">
        <v>44</v>
      </c>
      <c r="C2008" s="23" t="str">
        <f>+[1]DEPURADO!A2002</f>
        <v>HLC126505</v>
      </c>
      <c r="D2008" s="23">
        <f>+[1]DEPURADO!B2002</f>
        <v>126505</v>
      </c>
      <c r="E2008" s="25">
        <f>+[1]DEPURADO!C2002</f>
        <v>45721</v>
      </c>
      <c r="F2008" s="26">
        <f>+IF([1]DEPURADO!D2002&gt;1,[1]DEPURADO!D2002," ")</f>
        <v>45798</v>
      </c>
      <c r="G2008" s="27">
        <f>[1]DEPURADO!F2002</f>
        <v>44000</v>
      </c>
      <c r="H2008" s="28">
        <v>0</v>
      </c>
      <c r="I2008" s="28">
        <f>+[1]DEPURADO!M2002+[1]DEPURADO!N2002</f>
        <v>0</v>
      </c>
      <c r="J2008" s="28">
        <f>+[1]DEPURADO!R2002</f>
        <v>0</v>
      </c>
      <c r="K2008" s="29">
        <f>+[1]DEPURADO!P2002+[1]DEPURADO!Q2002</f>
        <v>0</v>
      </c>
      <c r="L2008" s="28">
        <v>0</v>
      </c>
      <c r="M2008" s="28">
        <v>0</v>
      </c>
      <c r="N2008" s="28">
        <f t="shared" si="217"/>
        <v>0</v>
      </c>
      <c r="O2008" s="28">
        <f t="shared" si="218"/>
        <v>44000</v>
      </c>
      <c r="P2008" s="24">
        <f>IF([1]DEPURADO!H2002&gt;1,0,[1]DEPURADO!B2002)</f>
        <v>126505</v>
      </c>
      <c r="Q2008" s="30">
        <f t="shared" si="219"/>
        <v>44000</v>
      </c>
      <c r="R2008" s="31">
        <f t="shared" si="220"/>
        <v>0</v>
      </c>
      <c r="S2008" s="31">
        <f>+[1]DEPURADO!J2002</f>
        <v>0</v>
      </c>
      <c r="T2008" s="23" t="s">
        <v>45</v>
      </c>
      <c r="U2008" s="31">
        <f>+[1]DEPURADO!I2002</f>
        <v>0</v>
      </c>
      <c r="V2008" s="30"/>
      <c r="W2008" s="23" t="s">
        <v>45</v>
      </c>
      <c r="X2008" s="31">
        <f>+[1]DEPURADO!K2002+[1]DEPURADO!L2002</f>
        <v>0</v>
      </c>
      <c r="Y2008" s="23" t="s">
        <v>45</v>
      </c>
      <c r="Z2008" s="31">
        <f t="shared" si="221"/>
        <v>0</v>
      </c>
      <c r="AA2008" s="31"/>
      <c r="AB2008" s="31">
        <v>0</v>
      </c>
      <c r="AC2008" s="31">
        <v>0</v>
      </c>
      <c r="AD2008" s="30"/>
      <c r="AE2008" s="30">
        <f>+[1]DEPURADO!K2002</f>
        <v>0</v>
      </c>
      <c r="AF2008" s="30">
        <v>0</v>
      </c>
      <c r="AG2008" s="30">
        <f t="shared" si="222"/>
        <v>44000</v>
      </c>
      <c r="AH2008" s="30">
        <v>0</v>
      </c>
      <c r="AI2008" s="30" t="str">
        <f>+[1]DEPURADO!G2002</f>
        <v>SALDO A FAVOR DEL PRESTADOR</v>
      </c>
      <c r="AJ2008" s="32"/>
      <c r="AK2008" s="33"/>
    </row>
    <row r="2009" spans="1:37" s="34" customFormat="1" x14ac:dyDescent="0.25">
      <c r="A2009" s="23">
        <f t="shared" si="223"/>
        <v>2001</v>
      </c>
      <c r="B2009" s="24" t="s">
        <v>44</v>
      </c>
      <c r="C2009" s="23" t="str">
        <f>+[1]DEPURADO!A2003</f>
        <v>HLC126507</v>
      </c>
      <c r="D2009" s="23">
        <f>+[1]DEPURADO!B2003</f>
        <v>126507</v>
      </c>
      <c r="E2009" s="25">
        <f>+[1]DEPURADO!C2003</f>
        <v>45721</v>
      </c>
      <c r="F2009" s="26">
        <f>+IF([1]DEPURADO!D2003&gt;1,[1]DEPURADO!D2003," ")</f>
        <v>45798</v>
      </c>
      <c r="G2009" s="27">
        <f>[1]DEPURADO!F2003</f>
        <v>44000</v>
      </c>
      <c r="H2009" s="28">
        <v>0</v>
      </c>
      <c r="I2009" s="28">
        <f>+[1]DEPURADO!M2003+[1]DEPURADO!N2003</f>
        <v>0</v>
      </c>
      <c r="J2009" s="28">
        <f>+[1]DEPURADO!R2003</f>
        <v>0</v>
      </c>
      <c r="K2009" s="29">
        <f>+[1]DEPURADO!P2003+[1]DEPURADO!Q2003</f>
        <v>0</v>
      </c>
      <c r="L2009" s="28">
        <v>0</v>
      </c>
      <c r="M2009" s="28">
        <v>0</v>
      </c>
      <c r="N2009" s="28">
        <f t="shared" si="217"/>
        <v>0</v>
      </c>
      <c r="O2009" s="28">
        <f t="shared" si="218"/>
        <v>44000</v>
      </c>
      <c r="P2009" s="24">
        <f>IF([1]DEPURADO!H2003&gt;1,0,[1]DEPURADO!B2003)</f>
        <v>126507</v>
      </c>
      <c r="Q2009" s="30">
        <f t="shared" si="219"/>
        <v>44000</v>
      </c>
      <c r="R2009" s="31">
        <f t="shared" si="220"/>
        <v>0</v>
      </c>
      <c r="S2009" s="31">
        <f>+[1]DEPURADO!J2003</f>
        <v>0</v>
      </c>
      <c r="T2009" s="23" t="s">
        <v>45</v>
      </c>
      <c r="U2009" s="31">
        <f>+[1]DEPURADO!I2003</f>
        <v>0</v>
      </c>
      <c r="V2009" s="30"/>
      <c r="W2009" s="23" t="s">
        <v>45</v>
      </c>
      <c r="X2009" s="31">
        <f>+[1]DEPURADO!K2003+[1]DEPURADO!L2003</f>
        <v>0</v>
      </c>
      <c r="Y2009" s="23" t="s">
        <v>45</v>
      </c>
      <c r="Z2009" s="31">
        <f t="shared" si="221"/>
        <v>0</v>
      </c>
      <c r="AA2009" s="31"/>
      <c r="AB2009" s="31">
        <v>0</v>
      </c>
      <c r="AC2009" s="31">
        <v>0</v>
      </c>
      <c r="AD2009" s="30"/>
      <c r="AE2009" s="30">
        <f>+[1]DEPURADO!K2003</f>
        <v>0</v>
      </c>
      <c r="AF2009" s="30">
        <v>0</v>
      </c>
      <c r="AG2009" s="30">
        <f t="shared" si="222"/>
        <v>44000</v>
      </c>
      <c r="AH2009" s="30">
        <v>0</v>
      </c>
      <c r="AI2009" s="30" t="str">
        <f>+[1]DEPURADO!G2003</f>
        <v>SALDO A FAVOR DEL PRESTADOR</v>
      </c>
      <c r="AJ2009" s="32"/>
      <c r="AK2009" s="33"/>
    </row>
    <row r="2010" spans="1:37" s="34" customFormat="1" x14ac:dyDescent="0.25">
      <c r="A2010" s="23">
        <f t="shared" si="223"/>
        <v>2002</v>
      </c>
      <c r="B2010" s="24" t="s">
        <v>44</v>
      </c>
      <c r="C2010" s="23" t="str">
        <f>+[1]DEPURADO!A2004</f>
        <v>HLC126521</v>
      </c>
      <c r="D2010" s="23">
        <f>+[1]DEPURADO!B2004</f>
        <v>126521</v>
      </c>
      <c r="E2010" s="25">
        <f>+[1]DEPURADO!C2004</f>
        <v>45721</v>
      </c>
      <c r="F2010" s="26">
        <f>+IF([1]DEPURADO!D2004&gt;1,[1]DEPURADO!D2004," ")</f>
        <v>45798</v>
      </c>
      <c r="G2010" s="27">
        <f>[1]DEPURADO!F2004</f>
        <v>44000</v>
      </c>
      <c r="H2010" s="28">
        <v>0</v>
      </c>
      <c r="I2010" s="28">
        <f>+[1]DEPURADO!M2004+[1]DEPURADO!N2004</f>
        <v>0</v>
      </c>
      <c r="J2010" s="28">
        <f>+[1]DEPURADO!R2004</f>
        <v>0</v>
      </c>
      <c r="K2010" s="29">
        <f>+[1]DEPURADO!P2004+[1]DEPURADO!Q2004</f>
        <v>0</v>
      </c>
      <c r="L2010" s="28">
        <v>0</v>
      </c>
      <c r="M2010" s="28">
        <v>0</v>
      </c>
      <c r="N2010" s="28">
        <f t="shared" si="217"/>
        <v>0</v>
      </c>
      <c r="O2010" s="28">
        <f t="shared" si="218"/>
        <v>44000</v>
      </c>
      <c r="P2010" s="24">
        <f>IF([1]DEPURADO!H2004&gt;1,0,[1]DEPURADO!B2004)</f>
        <v>126521</v>
      </c>
      <c r="Q2010" s="30">
        <f t="shared" si="219"/>
        <v>44000</v>
      </c>
      <c r="R2010" s="31">
        <f t="shared" si="220"/>
        <v>0</v>
      </c>
      <c r="S2010" s="31">
        <f>+[1]DEPURADO!J2004</f>
        <v>0</v>
      </c>
      <c r="T2010" s="23" t="s">
        <v>45</v>
      </c>
      <c r="U2010" s="31">
        <f>+[1]DEPURADO!I2004</f>
        <v>0</v>
      </c>
      <c r="V2010" s="30"/>
      <c r="W2010" s="23" t="s">
        <v>45</v>
      </c>
      <c r="X2010" s="31">
        <f>+[1]DEPURADO!K2004+[1]DEPURADO!L2004</f>
        <v>0</v>
      </c>
      <c r="Y2010" s="23" t="s">
        <v>45</v>
      </c>
      <c r="Z2010" s="31">
        <f t="shared" si="221"/>
        <v>0</v>
      </c>
      <c r="AA2010" s="31"/>
      <c r="AB2010" s="31">
        <v>0</v>
      </c>
      <c r="AC2010" s="31">
        <v>0</v>
      </c>
      <c r="AD2010" s="30"/>
      <c r="AE2010" s="30">
        <f>+[1]DEPURADO!K2004</f>
        <v>0</v>
      </c>
      <c r="AF2010" s="30">
        <v>0</v>
      </c>
      <c r="AG2010" s="30">
        <f t="shared" si="222"/>
        <v>44000</v>
      </c>
      <c r="AH2010" s="30">
        <v>0</v>
      </c>
      <c r="AI2010" s="30" t="str">
        <f>+[1]DEPURADO!G2004</f>
        <v>SALDO A FAVOR DEL PRESTADOR</v>
      </c>
      <c r="AJ2010" s="32"/>
      <c r="AK2010" s="33"/>
    </row>
    <row r="2011" spans="1:37" s="34" customFormat="1" x14ac:dyDescent="0.25">
      <c r="A2011" s="23">
        <f t="shared" si="223"/>
        <v>2003</v>
      </c>
      <c r="B2011" s="24" t="s">
        <v>44</v>
      </c>
      <c r="C2011" s="23" t="str">
        <f>+[1]DEPURADO!A2005</f>
        <v>HLC126516</v>
      </c>
      <c r="D2011" s="23">
        <f>+[1]DEPURADO!B2005</f>
        <v>126516</v>
      </c>
      <c r="E2011" s="25">
        <f>+[1]DEPURADO!C2005</f>
        <v>45721</v>
      </c>
      <c r="F2011" s="26">
        <f>+IF([1]DEPURADO!D2005&gt;1,[1]DEPURADO!D2005," ")</f>
        <v>45798</v>
      </c>
      <c r="G2011" s="27">
        <f>[1]DEPURADO!F2005</f>
        <v>44000</v>
      </c>
      <c r="H2011" s="28">
        <v>0</v>
      </c>
      <c r="I2011" s="28">
        <f>+[1]DEPURADO!M2005+[1]DEPURADO!N2005</f>
        <v>0</v>
      </c>
      <c r="J2011" s="28">
        <f>+[1]DEPURADO!R2005</f>
        <v>0</v>
      </c>
      <c r="K2011" s="29">
        <f>+[1]DEPURADO!P2005+[1]DEPURADO!Q2005</f>
        <v>0</v>
      </c>
      <c r="L2011" s="28">
        <v>0</v>
      </c>
      <c r="M2011" s="28">
        <v>0</v>
      </c>
      <c r="N2011" s="28">
        <f t="shared" si="217"/>
        <v>0</v>
      </c>
      <c r="O2011" s="28">
        <f t="shared" si="218"/>
        <v>44000</v>
      </c>
      <c r="P2011" s="24">
        <f>IF([1]DEPURADO!H2005&gt;1,0,[1]DEPURADO!B2005)</f>
        <v>126516</v>
      </c>
      <c r="Q2011" s="30">
        <f t="shared" si="219"/>
        <v>44000</v>
      </c>
      <c r="R2011" s="31">
        <f t="shared" si="220"/>
        <v>0</v>
      </c>
      <c r="S2011" s="31">
        <f>+[1]DEPURADO!J2005</f>
        <v>0</v>
      </c>
      <c r="T2011" s="23" t="s">
        <v>45</v>
      </c>
      <c r="U2011" s="31">
        <f>+[1]DEPURADO!I2005</f>
        <v>0</v>
      </c>
      <c r="V2011" s="30"/>
      <c r="W2011" s="23" t="s">
        <v>45</v>
      </c>
      <c r="X2011" s="31">
        <f>+[1]DEPURADO!K2005+[1]DEPURADO!L2005</f>
        <v>0</v>
      </c>
      <c r="Y2011" s="23" t="s">
        <v>45</v>
      </c>
      <c r="Z2011" s="31">
        <f t="shared" si="221"/>
        <v>0</v>
      </c>
      <c r="AA2011" s="31"/>
      <c r="AB2011" s="31">
        <v>0</v>
      </c>
      <c r="AC2011" s="31">
        <v>0</v>
      </c>
      <c r="AD2011" s="30"/>
      <c r="AE2011" s="30">
        <f>+[1]DEPURADO!K2005</f>
        <v>0</v>
      </c>
      <c r="AF2011" s="30">
        <v>0</v>
      </c>
      <c r="AG2011" s="30">
        <f t="shared" si="222"/>
        <v>44000</v>
      </c>
      <c r="AH2011" s="30">
        <v>0</v>
      </c>
      <c r="AI2011" s="30" t="str">
        <f>+[1]DEPURADO!G2005</f>
        <v>SALDO A FAVOR DEL PRESTADOR</v>
      </c>
      <c r="AJ2011" s="32"/>
      <c r="AK2011" s="33"/>
    </row>
    <row r="2012" spans="1:37" s="34" customFormat="1" x14ac:dyDescent="0.25">
      <c r="A2012" s="23">
        <f t="shared" si="223"/>
        <v>2004</v>
      </c>
      <c r="B2012" s="24" t="s">
        <v>44</v>
      </c>
      <c r="C2012" s="23" t="str">
        <f>+[1]DEPURADO!A2006</f>
        <v>HLC126518</v>
      </c>
      <c r="D2012" s="23">
        <f>+[1]DEPURADO!B2006</f>
        <v>126518</v>
      </c>
      <c r="E2012" s="25">
        <f>+[1]DEPURADO!C2006</f>
        <v>45721</v>
      </c>
      <c r="F2012" s="26">
        <f>+IF([1]DEPURADO!D2006&gt;1,[1]DEPURADO!D2006," ")</f>
        <v>45798</v>
      </c>
      <c r="G2012" s="27">
        <f>[1]DEPURADO!F2006</f>
        <v>44000</v>
      </c>
      <c r="H2012" s="28">
        <v>0</v>
      </c>
      <c r="I2012" s="28">
        <f>+[1]DEPURADO!M2006+[1]DEPURADO!N2006</f>
        <v>0</v>
      </c>
      <c r="J2012" s="28">
        <f>+[1]DEPURADO!R2006</f>
        <v>0</v>
      </c>
      <c r="K2012" s="29">
        <f>+[1]DEPURADO!P2006+[1]DEPURADO!Q2006</f>
        <v>0</v>
      </c>
      <c r="L2012" s="28">
        <v>0</v>
      </c>
      <c r="M2012" s="28">
        <v>0</v>
      </c>
      <c r="N2012" s="28">
        <f t="shared" si="217"/>
        <v>0</v>
      </c>
      <c r="O2012" s="28">
        <f t="shared" si="218"/>
        <v>44000</v>
      </c>
      <c r="P2012" s="24">
        <f>IF([1]DEPURADO!H2006&gt;1,0,[1]DEPURADO!B2006)</f>
        <v>126518</v>
      </c>
      <c r="Q2012" s="30">
        <f t="shared" si="219"/>
        <v>44000</v>
      </c>
      <c r="R2012" s="31">
        <f t="shared" si="220"/>
        <v>0</v>
      </c>
      <c r="S2012" s="31">
        <f>+[1]DEPURADO!J2006</f>
        <v>0</v>
      </c>
      <c r="T2012" s="23" t="s">
        <v>45</v>
      </c>
      <c r="U2012" s="31">
        <f>+[1]DEPURADO!I2006</f>
        <v>0</v>
      </c>
      <c r="V2012" s="30"/>
      <c r="W2012" s="23" t="s">
        <v>45</v>
      </c>
      <c r="X2012" s="31">
        <f>+[1]DEPURADO!K2006+[1]DEPURADO!L2006</f>
        <v>0</v>
      </c>
      <c r="Y2012" s="23" t="s">
        <v>45</v>
      </c>
      <c r="Z2012" s="31">
        <f t="shared" si="221"/>
        <v>0</v>
      </c>
      <c r="AA2012" s="31"/>
      <c r="AB2012" s="31">
        <v>0</v>
      </c>
      <c r="AC2012" s="31">
        <v>0</v>
      </c>
      <c r="AD2012" s="30"/>
      <c r="AE2012" s="30">
        <f>+[1]DEPURADO!K2006</f>
        <v>0</v>
      </c>
      <c r="AF2012" s="30">
        <v>0</v>
      </c>
      <c r="AG2012" s="30">
        <f t="shared" si="222"/>
        <v>44000</v>
      </c>
      <c r="AH2012" s="30">
        <v>0</v>
      </c>
      <c r="AI2012" s="30" t="str">
        <f>+[1]DEPURADO!G2006</f>
        <v>SALDO A FAVOR DEL PRESTADOR</v>
      </c>
      <c r="AJ2012" s="32"/>
      <c r="AK2012" s="33"/>
    </row>
    <row r="2013" spans="1:37" s="34" customFormat="1" x14ac:dyDescent="0.25">
      <c r="A2013" s="23">
        <f t="shared" si="223"/>
        <v>2005</v>
      </c>
      <c r="B2013" s="24" t="s">
        <v>44</v>
      </c>
      <c r="C2013" s="23" t="str">
        <f>+[1]DEPURADO!A2007</f>
        <v>HLC126519</v>
      </c>
      <c r="D2013" s="23">
        <f>+[1]DEPURADO!B2007</f>
        <v>126519</v>
      </c>
      <c r="E2013" s="25">
        <f>+[1]DEPURADO!C2007</f>
        <v>45721</v>
      </c>
      <c r="F2013" s="26">
        <f>+IF([1]DEPURADO!D2007&gt;1,[1]DEPURADO!D2007," ")</f>
        <v>45798</v>
      </c>
      <c r="G2013" s="27">
        <f>[1]DEPURADO!F2007</f>
        <v>44000</v>
      </c>
      <c r="H2013" s="28">
        <v>0</v>
      </c>
      <c r="I2013" s="28">
        <f>+[1]DEPURADO!M2007+[1]DEPURADO!N2007</f>
        <v>0</v>
      </c>
      <c r="J2013" s="28">
        <f>+[1]DEPURADO!R2007</f>
        <v>0</v>
      </c>
      <c r="K2013" s="29">
        <f>+[1]DEPURADO!P2007+[1]DEPURADO!Q2007</f>
        <v>0</v>
      </c>
      <c r="L2013" s="28">
        <v>0</v>
      </c>
      <c r="M2013" s="28">
        <v>0</v>
      </c>
      <c r="N2013" s="28">
        <f t="shared" si="217"/>
        <v>0</v>
      </c>
      <c r="O2013" s="28">
        <f t="shared" si="218"/>
        <v>44000</v>
      </c>
      <c r="P2013" s="24">
        <f>IF([1]DEPURADO!H2007&gt;1,0,[1]DEPURADO!B2007)</f>
        <v>126519</v>
      </c>
      <c r="Q2013" s="30">
        <f t="shared" si="219"/>
        <v>44000</v>
      </c>
      <c r="R2013" s="31">
        <f t="shared" si="220"/>
        <v>0</v>
      </c>
      <c r="S2013" s="31">
        <f>+[1]DEPURADO!J2007</f>
        <v>0</v>
      </c>
      <c r="T2013" s="23" t="s">
        <v>45</v>
      </c>
      <c r="U2013" s="31">
        <f>+[1]DEPURADO!I2007</f>
        <v>0</v>
      </c>
      <c r="V2013" s="30"/>
      <c r="W2013" s="23" t="s">
        <v>45</v>
      </c>
      <c r="X2013" s="31">
        <f>+[1]DEPURADO!K2007+[1]DEPURADO!L2007</f>
        <v>0</v>
      </c>
      <c r="Y2013" s="23" t="s">
        <v>45</v>
      </c>
      <c r="Z2013" s="31">
        <f t="shared" si="221"/>
        <v>0</v>
      </c>
      <c r="AA2013" s="31"/>
      <c r="AB2013" s="31">
        <v>0</v>
      </c>
      <c r="AC2013" s="31">
        <v>0</v>
      </c>
      <c r="AD2013" s="30"/>
      <c r="AE2013" s="30">
        <f>+[1]DEPURADO!K2007</f>
        <v>0</v>
      </c>
      <c r="AF2013" s="30">
        <v>0</v>
      </c>
      <c r="AG2013" s="30">
        <f t="shared" si="222"/>
        <v>44000</v>
      </c>
      <c r="AH2013" s="30">
        <v>0</v>
      </c>
      <c r="AI2013" s="30" t="str">
        <f>+[1]DEPURADO!G2007</f>
        <v>SALDO A FAVOR DEL PRESTADOR</v>
      </c>
      <c r="AJ2013" s="32"/>
      <c r="AK2013" s="33"/>
    </row>
    <row r="2014" spans="1:37" s="34" customFormat="1" x14ac:dyDescent="0.25">
      <c r="A2014" s="23">
        <f t="shared" si="223"/>
        <v>2006</v>
      </c>
      <c r="B2014" s="24" t="s">
        <v>44</v>
      </c>
      <c r="C2014" s="23" t="str">
        <f>+[1]DEPURADO!A2008</f>
        <v>HLC126513</v>
      </c>
      <c r="D2014" s="23">
        <f>+[1]DEPURADO!B2008</f>
        <v>126513</v>
      </c>
      <c r="E2014" s="25">
        <f>+[1]DEPURADO!C2008</f>
        <v>45721</v>
      </c>
      <c r="F2014" s="26">
        <f>+IF([1]DEPURADO!D2008&gt;1,[1]DEPURADO!D2008," ")</f>
        <v>45798</v>
      </c>
      <c r="G2014" s="27">
        <f>[1]DEPURADO!F2008</f>
        <v>44000</v>
      </c>
      <c r="H2014" s="28">
        <v>0</v>
      </c>
      <c r="I2014" s="28">
        <f>+[1]DEPURADO!M2008+[1]DEPURADO!N2008</f>
        <v>0</v>
      </c>
      <c r="J2014" s="28">
        <f>+[1]DEPURADO!R2008</f>
        <v>0</v>
      </c>
      <c r="K2014" s="29">
        <f>+[1]DEPURADO!P2008+[1]DEPURADO!Q2008</f>
        <v>0</v>
      </c>
      <c r="L2014" s="28">
        <v>0</v>
      </c>
      <c r="M2014" s="28">
        <v>0</v>
      </c>
      <c r="N2014" s="28">
        <f t="shared" si="217"/>
        <v>0</v>
      </c>
      <c r="O2014" s="28">
        <f t="shared" si="218"/>
        <v>44000</v>
      </c>
      <c r="P2014" s="24">
        <f>IF([1]DEPURADO!H2008&gt;1,0,[1]DEPURADO!B2008)</f>
        <v>126513</v>
      </c>
      <c r="Q2014" s="30">
        <f t="shared" si="219"/>
        <v>44000</v>
      </c>
      <c r="R2014" s="31">
        <f t="shared" si="220"/>
        <v>0</v>
      </c>
      <c r="S2014" s="31">
        <f>+[1]DEPURADO!J2008</f>
        <v>0</v>
      </c>
      <c r="T2014" s="23" t="s">
        <v>45</v>
      </c>
      <c r="U2014" s="31">
        <f>+[1]DEPURADO!I2008</f>
        <v>0</v>
      </c>
      <c r="V2014" s="30"/>
      <c r="W2014" s="23" t="s">
        <v>45</v>
      </c>
      <c r="X2014" s="31">
        <f>+[1]DEPURADO!K2008+[1]DEPURADO!L2008</f>
        <v>0</v>
      </c>
      <c r="Y2014" s="23" t="s">
        <v>45</v>
      </c>
      <c r="Z2014" s="31">
        <f t="shared" si="221"/>
        <v>0</v>
      </c>
      <c r="AA2014" s="31"/>
      <c r="AB2014" s="31">
        <v>0</v>
      </c>
      <c r="AC2014" s="31">
        <v>0</v>
      </c>
      <c r="AD2014" s="30"/>
      <c r="AE2014" s="30">
        <f>+[1]DEPURADO!K2008</f>
        <v>0</v>
      </c>
      <c r="AF2014" s="30">
        <v>0</v>
      </c>
      <c r="AG2014" s="30">
        <f t="shared" si="222"/>
        <v>44000</v>
      </c>
      <c r="AH2014" s="30">
        <v>0</v>
      </c>
      <c r="AI2014" s="30" t="str">
        <f>+[1]DEPURADO!G2008</f>
        <v>SALDO A FAVOR DEL PRESTADOR</v>
      </c>
      <c r="AJ2014" s="32"/>
      <c r="AK2014" s="33"/>
    </row>
    <row r="2015" spans="1:37" s="34" customFormat="1" x14ac:dyDescent="0.25">
      <c r="A2015" s="23">
        <f t="shared" si="223"/>
        <v>2007</v>
      </c>
      <c r="B2015" s="24" t="s">
        <v>44</v>
      </c>
      <c r="C2015" s="23" t="str">
        <f>+[1]DEPURADO!A2009</f>
        <v>HLC126308</v>
      </c>
      <c r="D2015" s="23">
        <f>+[1]DEPURADO!B2009</f>
        <v>126308</v>
      </c>
      <c r="E2015" s="25">
        <f>+[1]DEPURADO!C2009</f>
        <v>45721</v>
      </c>
      <c r="F2015" s="26">
        <f>+IF([1]DEPURADO!D2009&gt;1,[1]DEPURADO!D2009," ")</f>
        <v>45798</v>
      </c>
      <c r="G2015" s="27">
        <f>[1]DEPURADO!F2009</f>
        <v>44000</v>
      </c>
      <c r="H2015" s="28">
        <v>0</v>
      </c>
      <c r="I2015" s="28">
        <f>+[1]DEPURADO!M2009+[1]DEPURADO!N2009</f>
        <v>0</v>
      </c>
      <c r="J2015" s="28">
        <f>+[1]DEPURADO!R2009</f>
        <v>0</v>
      </c>
      <c r="K2015" s="29">
        <f>+[1]DEPURADO!P2009+[1]DEPURADO!Q2009</f>
        <v>0</v>
      </c>
      <c r="L2015" s="28">
        <v>0</v>
      </c>
      <c r="M2015" s="28">
        <v>0</v>
      </c>
      <c r="N2015" s="28">
        <f t="shared" si="217"/>
        <v>0</v>
      </c>
      <c r="O2015" s="28">
        <f t="shared" si="218"/>
        <v>44000</v>
      </c>
      <c r="P2015" s="24">
        <f>IF([1]DEPURADO!H2009&gt;1,0,[1]DEPURADO!B2009)</f>
        <v>126308</v>
      </c>
      <c r="Q2015" s="30">
        <f t="shared" si="219"/>
        <v>44000</v>
      </c>
      <c r="R2015" s="31">
        <f t="shared" si="220"/>
        <v>0</v>
      </c>
      <c r="S2015" s="31">
        <f>+[1]DEPURADO!J2009</f>
        <v>0</v>
      </c>
      <c r="T2015" s="23" t="s">
        <v>45</v>
      </c>
      <c r="U2015" s="31">
        <f>+[1]DEPURADO!I2009</f>
        <v>0</v>
      </c>
      <c r="V2015" s="30"/>
      <c r="W2015" s="23" t="s">
        <v>45</v>
      </c>
      <c r="X2015" s="31">
        <f>+[1]DEPURADO!K2009+[1]DEPURADO!L2009</f>
        <v>0</v>
      </c>
      <c r="Y2015" s="23" t="s">
        <v>45</v>
      </c>
      <c r="Z2015" s="31">
        <f t="shared" si="221"/>
        <v>0</v>
      </c>
      <c r="AA2015" s="31"/>
      <c r="AB2015" s="31">
        <v>0</v>
      </c>
      <c r="AC2015" s="31">
        <v>0</v>
      </c>
      <c r="AD2015" s="30"/>
      <c r="AE2015" s="30">
        <f>+[1]DEPURADO!K2009</f>
        <v>0</v>
      </c>
      <c r="AF2015" s="30">
        <v>0</v>
      </c>
      <c r="AG2015" s="30">
        <f t="shared" si="222"/>
        <v>44000</v>
      </c>
      <c r="AH2015" s="30">
        <v>0</v>
      </c>
      <c r="AI2015" s="30" t="str">
        <f>+[1]DEPURADO!G2009</f>
        <v>SALDO A FAVOR DEL PRESTADOR</v>
      </c>
      <c r="AJ2015" s="32"/>
      <c r="AK2015" s="33"/>
    </row>
    <row r="2016" spans="1:37" s="34" customFormat="1" x14ac:dyDescent="0.25">
      <c r="A2016" s="23">
        <f t="shared" si="223"/>
        <v>2008</v>
      </c>
      <c r="B2016" s="24" t="s">
        <v>44</v>
      </c>
      <c r="C2016" s="23" t="str">
        <f>+[1]DEPURADO!A2010</f>
        <v>HLC126304</v>
      </c>
      <c r="D2016" s="23">
        <f>+[1]DEPURADO!B2010</f>
        <v>126304</v>
      </c>
      <c r="E2016" s="25">
        <f>+[1]DEPURADO!C2010</f>
        <v>45721</v>
      </c>
      <c r="F2016" s="26">
        <f>+IF([1]DEPURADO!D2010&gt;1,[1]DEPURADO!D2010," ")</f>
        <v>45798</v>
      </c>
      <c r="G2016" s="27">
        <f>[1]DEPURADO!F2010</f>
        <v>44000</v>
      </c>
      <c r="H2016" s="28">
        <v>0</v>
      </c>
      <c r="I2016" s="28">
        <f>+[1]DEPURADO!M2010+[1]DEPURADO!N2010</f>
        <v>0</v>
      </c>
      <c r="J2016" s="28">
        <f>+[1]DEPURADO!R2010</f>
        <v>0</v>
      </c>
      <c r="K2016" s="29">
        <f>+[1]DEPURADO!P2010+[1]DEPURADO!Q2010</f>
        <v>0</v>
      </c>
      <c r="L2016" s="28">
        <v>0</v>
      </c>
      <c r="M2016" s="28">
        <v>0</v>
      </c>
      <c r="N2016" s="28">
        <f t="shared" si="217"/>
        <v>0</v>
      </c>
      <c r="O2016" s="28">
        <f t="shared" si="218"/>
        <v>44000</v>
      </c>
      <c r="P2016" s="24">
        <f>IF([1]DEPURADO!H2010&gt;1,0,[1]DEPURADO!B2010)</f>
        <v>126304</v>
      </c>
      <c r="Q2016" s="30">
        <f t="shared" si="219"/>
        <v>44000</v>
      </c>
      <c r="R2016" s="31">
        <f t="shared" si="220"/>
        <v>0</v>
      </c>
      <c r="S2016" s="31">
        <f>+[1]DEPURADO!J2010</f>
        <v>0</v>
      </c>
      <c r="T2016" s="23" t="s">
        <v>45</v>
      </c>
      <c r="U2016" s="31">
        <f>+[1]DEPURADO!I2010</f>
        <v>0</v>
      </c>
      <c r="V2016" s="30"/>
      <c r="W2016" s="23" t="s">
        <v>45</v>
      </c>
      <c r="X2016" s="31">
        <f>+[1]DEPURADO!K2010+[1]DEPURADO!L2010</f>
        <v>0</v>
      </c>
      <c r="Y2016" s="23" t="s">
        <v>45</v>
      </c>
      <c r="Z2016" s="31">
        <f t="shared" si="221"/>
        <v>0</v>
      </c>
      <c r="AA2016" s="31"/>
      <c r="AB2016" s="31">
        <v>0</v>
      </c>
      <c r="AC2016" s="31">
        <v>0</v>
      </c>
      <c r="AD2016" s="30"/>
      <c r="AE2016" s="30">
        <f>+[1]DEPURADO!K2010</f>
        <v>0</v>
      </c>
      <c r="AF2016" s="30">
        <v>0</v>
      </c>
      <c r="AG2016" s="30">
        <f t="shared" si="222"/>
        <v>44000</v>
      </c>
      <c r="AH2016" s="30">
        <v>0</v>
      </c>
      <c r="AI2016" s="30" t="str">
        <f>+[1]DEPURADO!G2010</f>
        <v>SALDO A FAVOR DEL PRESTADOR</v>
      </c>
      <c r="AJ2016" s="32"/>
      <c r="AK2016" s="33"/>
    </row>
    <row r="2017" spans="1:37" s="34" customFormat="1" x14ac:dyDescent="0.25">
      <c r="A2017" s="23">
        <f t="shared" si="223"/>
        <v>2009</v>
      </c>
      <c r="B2017" s="24" t="s">
        <v>44</v>
      </c>
      <c r="C2017" s="23" t="str">
        <f>+[1]DEPURADO!A2011</f>
        <v>HLC126523</v>
      </c>
      <c r="D2017" s="23">
        <f>+[1]DEPURADO!B2011</f>
        <v>126523</v>
      </c>
      <c r="E2017" s="25">
        <f>+[1]DEPURADO!C2011</f>
        <v>45721</v>
      </c>
      <c r="F2017" s="26">
        <f>+IF([1]DEPURADO!D2011&gt;1,[1]DEPURADO!D2011," ")</f>
        <v>45798</v>
      </c>
      <c r="G2017" s="27">
        <f>[1]DEPURADO!F2011</f>
        <v>44000</v>
      </c>
      <c r="H2017" s="28">
        <v>0</v>
      </c>
      <c r="I2017" s="28">
        <f>+[1]DEPURADO!M2011+[1]DEPURADO!N2011</f>
        <v>0</v>
      </c>
      <c r="J2017" s="28">
        <f>+[1]DEPURADO!R2011</f>
        <v>0</v>
      </c>
      <c r="K2017" s="29">
        <f>+[1]DEPURADO!P2011+[1]DEPURADO!Q2011</f>
        <v>0</v>
      </c>
      <c r="L2017" s="28">
        <v>0</v>
      </c>
      <c r="M2017" s="28">
        <v>0</v>
      </c>
      <c r="N2017" s="28">
        <f t="shared" si="217"/>
        <v>0</v>
      </c>
      <c r="O2017" s="28">
        <f t="shared" si="218"/>
        <v>44000</v>
      </c>
      <c r="P2017" s="24">
        <f>IF([1]DEPURADO!H2011&gt;1,0,[1]DEPURADO!B2011)</f>
        <v>126523</v>
      </c>
      <c r="Q2017" s="30">
        <f t="shared" si="219"/>
        <v>44000</v>
      </c>
      <c r="R2017" s="31">
        <f t="shared" si="220"/>
        <v>0</v>
      </c>
      <c r="S2017" s="31">
        <f>+[1]DEPURADO!J2011</f>
        <v>0</v>
      </c>
      <c r="T2017" s="23" t="s">
        <v>45</v>
      </c>
      <c r="U2017" s="31">
        <f>+[1]DEPURADO!I2011</f>
        <v>0</v>
      </c>
      <c r="V2017" s="30"/>
      <c r="W2017" s="23" t="s">
        <v>45</v>
      </c>
      <c r="X2017" s="31">
        <f>+[1]DEPURADO!K2011+[1]DEPURADO!L2011</f>
        <v>0</v>
      </c>
      <c r="Y2017" s="23" t="s">
        <v>45</v>
      </c>
      <c r="Z2017" s="31">
        <f t="shared" si="221"/>
        <v>0</v>
      </c>
      <c r="AA2017" s="31"/>
      <c r="AB2017" s="31">
        <v>0</v>
      </c>
      <c r="AC2017" s="31">
        <v>0</v>
      </c>
      <c r="AD2017" s="30"/>
      <c r="AE2017" s="30">
        <f>+[1]DEPURADO!K2011</f>
        <v>0</v>
      </c>
      <c r="AF2017" s="30">
        <v>0</v>
      </c>
      <c r="AG2017" s="30">
        <f t="shared" si="222"/>
        <v>44000</v>
      </c>
      <c r="AH2017" s="30">
        <v>0</v>
      </c>
      <c r="AI2017" s="30" t="str">
        <f>+[1]DEPURADO!G2011</f>
        <v>SALDO A FAVOR DEL PRESTADOR</v>
      </c>
      <c r="AJ2017" s="32"/>
      <c r="AK2017" s="33"/>
    </row>
    <row r="2018" spans="1:37" s="34" customFormat="1" x14ac:dyDescent="0.25">
      <c r="A2018" s="23">
        <f t="shared" si="223"/>
        <v>2010</v>
      </c>
      <c r="B2018" s="24" t="s">
        <v>44</v>
      </c>
      <c r="C2018" s="23" t="str">
        <f>+[1]DEPURADO!A2012</f>
        <v>HLC126522</v>
      </c>
      <c r="D2018" s="23">
        <f>+[1]DEPURADO!B2012</f>
        <v>126522</v>
      </c>
      <c r="E2018" s="25">
        <f>+[1]DEPURADO!C2012</f>
        <v>45721</v>
      </c>
      <c r="F2018" s="26">
        <f>+IF([1]DEPURADO!D2012&gt;1,[1]DEPURADO!D2012," ")</f>
        <v>45798</v>
      </c>
      <c r="G2018" s="27">
        <f>[1]DEPURADO!F2012</f>
        <v>44000</v>
      </c>
      <c r="H2018" s="28">
        <v>0</v>
      </c>
      <c r="I2018" s="28">
        <f>+[1]DEPURADO!M2012+[1]DEPURADO!N2012</f>
        <v>0</v>
      </c>
      <c r="J2018" s="28">
        <f>+[1]DEPURADO!R2012</f>
        <v>0</v>
      </c>
      <c r="K2018" s="29">
        <f>+[1]DEPURADO!P2012+[1]DEPURADO!Q2012</f>
        <v>0</v>
      </c>
      <c r="L2018" s="28">
        <v>0</v>
      </c>
      <c r="M2018" s="28">
        <v>0</v>
      </c>
      <c r="N2018" s="28">
        <f t="shared" si="217"/>
        <v>0</v>
      </c>
      <c r="O2018" s="28">
        <f t="shared" si="218"/>
        <v>44000</v>
      </c>
      <c r="P2018" s="24">
        <f>IF([1]DEPURADO!H2012&gt;1,0,[1]DEPURADO!B2012)</f>
        <v>126522</v>
      </c>
      <c r="Q2018" s="30">
        <f t="shared" si="219"/>
        <v>44000</v>
      </c>
      <c r="R2018" s="31">
        <f t="shared" si="220"/>
        <v>0</v>
      </c>
      <c r="S2018" s="31">
        <f>+[1]DEPURADO!J2012</f>
        <v>0</v>
      </c>
      <c r="T2018" s="23" t="s">
        <v>45</v>
      </c>
      <c r="U2018" s="31">
        <f>+[1]DEPURADO!I2012</f>
        <v>0</v>
      </c>
      <c r="V2018" s="30"/>
      <c r="W2018" s="23" t="s">
        <v>45</v>
      </c>
      <c r="X2018" s="31">
        <f>+[1]DEPURADO!K2012+[1]DEPURADO!L2012</f>
        <v>0</v>
      </c>
      <c r="Y2018" s="23" t="s">
        <v>45</v>
      </c>
      <c r="Z2018" s="31">
        <f t="shared" si="221"/>
        <v>0</v>
      </c>
      <c r="AA2018" s="31"/>
      <c r="AB2018" s="31">
        <v>0</v>
      </c>
      <c r="AC2018" s="31">
        <v>0</v>
      </c>
      <c r="AD2018" s="30"/>
      <c r="AE2018" s="30">
        <f>+[1]DEPURADO!K2012</f>
        <v>0</v>
      </c>
      <c r="AF2018" s="30">
        <v>0</v>
      </c>
      <c r="AG2018" s="30">
        <f t="shared" si="222"/>
        <v>44000</v>
      </c>
      <c r="AH2018" s="30">
        <v>0</v>
      </c>
      <c r="AI2018" s="30" t="str">
        <f>+[1]DEPURADO!G2012</f>
        <v>SALDO A FAVOR DEL PRESTADOR</v>
      </c>
      <c r="AJ2018" s="32"/>
      <c r="AK2018" s="33"/>
    </row>
    <row r="2019" spans="1:37" s="34" customFormat="1" x14ac:dyDescent="0.25">
      <c r="A2019" s="23">
        <f t="shared" si="223"/>
        <v>2011</v>
      </c>
      <c r="B2019" s="24" t="s">
        <v>44</v>
      </c>
      <c r="C2019" s="23" t="str">
        <f>+[1]DEPURADO!A2013</f>
        <v>HLC126310</v>
      </c>
      <c r="D2019" s="23">
        <f>+[1]DEPURADO!B2013</f>
        <v>126310</v>
      </c>
      <c r="E2019" s="25">
        <f>+[1]DEPURADO!C2013</f>
        <v>45721</v>
      </c>
      <c r="F2019" s="26">
        <f>+IF([1]DEPURADO!D2013&gt;1,[1]DEPURADO!D2013," ")</f>
        <v>45798</v>
      </c>
      <c r="G2019" s="27">
        <f>[1]DEPURADO!F2013</f>
        <v>44000</v>
      </c>
      <c r="H2019" s="28">
        <v>0</v>
      </c>
      <c r="I2019" s="28">
        <f>+[1]DEPURADO!M2013+[1]DEPURADO!N2013</f>
        <v>0</v>
      </c>
      <c r="J2019" s="28">
        <f>+[1]DEPURADO!R2013</f>
        <v>0</v>
      </c>
      <c r="K2019" s="29">
        <f>+[1]DEPURADO!P2013+[1]DEPURADO!Q2013</f>
        <v>0</v>
      </c>
      <c r="L2019" s="28">
        <v>0</v>
      </c>
      <c r="M2019" s="28">
        <v>0</v>
      </c>
      <c r="N2019" s="28">
        <f t="shared" si="217"/>
        <v>0</v>
      </c>
      <c r="O2019" s="28">
        <f t="shared" si="218"/>
        <v>44000</v>
      </c>
      <c r="P2019" s="24">
        <f>IF([1]DEPURADO!H2013&gt;1,0,[1]DEPURADO!B2013)</f>
        <v>126310</v>
      </c>
      <c r="Q2019" s="30">
        <f t="shared" si="219"/>
        <v>44000</v>
      </c>
      <c r="R2019" s="31">
        <f t="shared" si="220"/>
        <v>0</v>
      </c>
      <c r="S2019" s="31">
        <f>+[1]DEPURADO!J2013</f>
        <v>0</v>
      </c>
      <c r="T2019" s="23" t="s">
        <v>45</v>
      </c>
      <c r="U2019" s="31">
        <f>+[1]DEPURADO!I2013</f>
        <v>0</v>
      </c>
      <c r="V2019" s="30"/>
      <c r="W2019" s="23" t="s">
        <v>45</v>
      </c>
      <c r="X2019" s="31">
        <f>+[1]DEPURADO!K2013+[1]DEPURADO!L2013</f>
        <v>0</v>
      </c>
      <c r="Y2019" s="23" t="s">
        <v>45</v>
      </c>
      <c r="Z2019" s="31">
        <f t="shared" si="221"/>
        <v>0</v>
      </c>
      <c r="AA2019" s="31"/>
      <c r="AB2019" s="31">
        <v>0</v>
      </c>
      <c r="AC2019" s="31">
        <v>0</v>
      </c>
      <c r="AD2019" s="30"/>
      <c r="AE2019" s="30">
        <f>+[1]DEPURADO!K2013</f>
        <v>0</v>
      </c>
      <c r="AF2019" s="30">
        <v>0</v>
      </c>
      <c r="AG2019" s="30">
        <f t="shared" si="222"/>
        <v>44000</v>
      </c>
      <c r="AH2019" s="30">
        <v>0</v>
      </c>
      <c r="AI2019" s="30" t="str">
        <f>+[1]DEPURADO!G2013</f>
        <v>SALDO A FAVOR DEL PRESTADOR</v>
      </c>
      <c r="AJ2019" s="32"/>
      <c r="AK2019" s="33"/>
    </row>
    <row r="2020" spans="1:37" s="34" customFormat="1" x14ac:dyDescent="0.25">
      <c r="A2020" s="23">
        <f t="shared" si="223"/>
        <v>2012</v>
      </c>
      <c r="B2020" s="24" t="s">
        <v>44</v>
      </c>
      <c r="C2020" s="23" t="str">
        <f>+[1]DEPURADO!A2014</f>
        <v>HLC126502</v>
      </c>
      <c r="D2020" s="23">
        <f>+[1]DEPURADO!B2014</f>
        <v>126502</v>
      </c>
      <c r="E2020" s="25">
        <f>+[1]DEPURADO!C2014</f>
        <v>45721</v>
      </c>
      <c r="F2020" s="26">
        <f>+IF([1]DEPURADO!D2014&gt;1,[1]DEPURADO!D2014," ")</f>
        <v>45798</v>
      </c>
      <c r="G2020" s="27">
        <f>[1]DEPURADO!F2014</f>
        <v>44000</v>
      </c>
      <c r="H2020" s="28">
        <v>0</v>
      </c>
      <c r="I2020" s="28">
        <f>+[1]DEPURADO!M2014+[1]DEPURADO!N2014</f>
        <v>0</v>
      </c>
      <c r="J2020" s="28">
        <f>+[1]DEPURADO!R2014</f>
        <v>0</v>
      </c>
      <c r="K2020" s="29">
        <f>+[1]DEPURADO!P2014+[1]DEPURADO!Q2014</f>
        <v>0</v>
      </c>
      <c r="L2020" s="28">
        <v>0</v>
      </c>
      <c r="M2020" s="28">
        <v>0</v>
      </c>
      <c r="N2020" s="28">
        <f t="shared" si="217"/>
        <v>0</v>
      </c>
      <c r="O2020" s="28">
        <f t="shared" si="218"/>
        <v>44000</v>
      </c>
      <c r="P2020" s="24">
        <f>IF([1]DEPURADO!H2014&gt;1,0,[1]DEPURADO!B2014)</f>
        <v>126502</v>
      </c>
      <c r="Q2020" s="30">
        <f t="shared" si="219"/>
        <v>44000</v>
      </c>
      <c r="R2020" s="31">
        <f t="shared" si="220"/>
        <v>0</v>
      </c>
      <c r="S2020" s="31">
        <f>+[1]DEPURADO!J2014</f>
        <v>0</v>
      </c>
      <c r="T2020" s="23" t="s">
        <v>45</v>
      </c>
      <c r="U2020" s="31">
        <f>+[1]DEPURADO!I2014</f>
        <v>0</v>
      </c>
      <c r="V2020" s="30"/>
      <c r="W2020" s="23" t="s">
        <v>45</v>
      </c>
      <c r="X2020" s="31">
        <f>+[1]DEPURADO!K2014+[1]DEPURADO!L2014</f>
        <v>0</v>
      </c>
      <c r="Y2020" s="23" t="s">
        <v>45</v>
      </c>
      <c r="Z2020" s="31">
        <f t="shared" si="221"/>
        <v>0</v>
      </c>
      <c r="AA2020" s="31"/>
      <c r="AB2020" s="31">
        <v>0</v>
      </c>
      <c r="AC2020" s="31">
        <v>0</v>
      </c>
      <c r="AD2020" s="30"/>
      <c r="AE2020" s="30">
        <f>+[1]DEPURADO!K2014</f>
        <v>0</v>
      </c>
      <c r="AF2020" s="30">
        <v>0</v>
      </c>
      <c r="AG2020" s="30">
        <f t="shared" si="222"/>
        <v>44000</v>
      </c>
      <c r="AH2020" s="30">
        <v>0</v>
      </c>
      <c r="AI2020" s="30" t="str">
        <f>+[1]DEPURADO!G2014</f>
        <v>SALDO A FAVOR DEL PRESTADOR</v>
      </c>
      <c r="AJ2020" s="32"/>
      <c r="AK2020" s="33"/>
    </row>
    <row r="2021" spans="1:37" s="34" customFormat="1" x14ac:dyDescent="0.25">
      <c r="A2021" s="23">
        <f t="shared" si="223"/>
        <v>2013</v>
      </c>
      <c r="B2021" s="24" t="s">
        <v>44</v>
      </c>
      <c r="C2021" s="23" t="str">
        <f>+[1]DEPURADO!A2015</f>
        <v>HLC126311</v>
      </c>
      <c r="D2021" s="23">
        <f>+[1]DEPURADO!B2015</f>
        <v>126311</v>
      </c>
      <c r="E2021" s="25">
        <f>+[1]DEPURADO!C2015</f>
        <v>45721</v>
      </c>
      <c r="F2021" s="26">
        <f>+IF([1]DEPURADO!D2015&gt;1,[1]DEPURADO!D2015," ")</f>
        <v>45798</v>
      </c>
      <c r="G2021" s="27">
        <f>[1]DEPURADO!F2015</f>
        <v>44000</v>
      </c>
      <c r="H2021" s="28">
        <v>0</v>
      </c>
      <c r="I2021" s="28">
        <f>+[1]DEPURADO!M2015+[1]DEPURADO!N2015</f>
        <v>0</v>
      </c>
      <c r="J2021" s="28">
        <f>+[1]DEPURADO!R2015</f>
        <v>0</v>
      </c>
      <c r="K2021" s="29">
        <f>+[1]DEPURADO!P2015+[1]DEPURADO!Q2015</f>
        <v>0</v>
      </c>
      <c r="L2021" s="28">
        <v>0</v>
      </c>
      <c r="M2021" s="28">
        <v>0</v>
      </c>
      <c r="N2021" s="28">
        <f t="shared" si="217"/>
        <v>0</v>
      </c>
      <c r="O2021" s="28">
        <f t="shared" si="218"/>
        <v>44000</v>
      </c>
      <c r="P2021" s="24">
        <f>IF([1]DEPURADO!H2015&gt;1,0,[1]DEPURADO!B2015)</f>
        <v>126311</v>
      </c>
      <c r="Q2021" s="30">
        <f t="shared" si="219"/>
        <v>44000</v>
      </c>
      <c r="R2021" s="31">
        <f t="shared" si="220"/>
        <v>0</v>
      </c>
      <c r="S2021" s="31">
        <f>+[1]DEPURADO!J2015</f>
        <v>0</v>
      </c>
      <c r="T2021" s="23" t="s">
        <v>45</v>
      </c>
      <c r="U2021" s="31">
        <f>+[1]DEPURADO!I2015</f>
        <v>0</v>
      </c>
      <c r="V2021" s="30"/>
      <c r="W2021" s="23" t="s">
        <v>45</v>
      </c>
      <c r="X2021" s="31">
        <f>+[1]DEPURADO!K2015+[1]DEPURADO!L2015</f>
        <v>0</v>
      </c>
      <c r="Y2021" s="23" t="s">
        <v>45</v>
      </c>
      <c r="Z2021" s="31">
        <f t="shared" si="221"/>
        <v>0</v>
      </c>
      <c r="AA2021" s="31"/>
      <c r="AB2021" s="31">
        <v>0</v>
      </c>
      <c r="AC2021" s="31">
        <v>0</v>
      </c>
      <c r="AD2021" s="30"/>
      <c r="AE2021" s="30">
        <f>+[1]DEPURADO!K2015</f>
        <v>0</v>
      </c>
      <c r="AF2021" s="30">
        <v>0</v>
      </c>
      <c r="AG2021" s="30">
        <f t="shared" si="222"/>
        <v>44000</v>
      </c>
      <c r="AH2021" s="30">
        <v>0</v>
      </c>
      <c r="AI2021" s="30" t="str">
        <f>+[1]DEPURADO!G2015</f>
        <v>SALDO A FAVOR DEL PRESTADOR</v>
      </c>
      <c r="AJ2021" s="32"/>
      <c r="AK2021" s="33"/>
    </row>
    <row r="2022" spans="1:37" s="34" customFormat="1" x14ac:dyDescent="0.25">
      <c r="A2022" s="23">
        <f t="shared" si="223"/>
        <v>2014</v>
      </c>
      <c r="B2022" s="24" t="s">
        <v>44</v>
      </c>
      <c r="C2022" s="23" t="str">
        <f>+[1]DEPURADO!A2016</f>
        <v>HLC126509</v>
      </c>
      <c r="D2022" s="23">
        <f>+[1]DEPURADO!B2016</f>
        <v>126509</v>
      </c>
      <c r="E2022" s="25">
        <f>+[1]DEPURADO!C2016</f>
        <v>45721</v>
      </c>
      <c r="F2022" s="26">
        <f>+IF([1]DEPURADO!D2016&gt;1,[1]DEPURADO!D2016," ")</f>
        <v>45798</v>
      </c>
      <c r="G2022" s="27">
        <f>[1]DEPURADO!F2016</f>
        <v>44000</v>
      </c>
      <c r="H2022" s="28">
        <v>0</v>
      </c>
      <c r="I2022" s="28">
        <f>+[1]DEPURADO!M2016+[1]DEPURADO!N2016</f>
        <v>0</v>
      </c>
      <c r="J2022" s="28">
        <f>+[1]DEPURADO!R2016</f>
        <v>0</v>
      </c>
      <c r="K2022" s="29">
        <f>+[1]DEPURADO!P2016+[1]DEPURADO!Q2016</f>
        <v>0</v>
      </c>
      <c r="L2022" s="28">
        <v>0</v>
      </c>
      <c r="M2022" s="28">
        <v>0</v>
      </c>
      <c r="N2022" s="28">
        <f t="shared" si="217"/>
        <v>0</v>
      </c>
      <c r="O2022" s="28">
        <f t="shared" si="218"/>
        <v>44000</v>
      </c>
      <c r="P2022" s="24">
        <f>IF([1]DEPURADO!H2016&gt;1,0,[1]DEPURADO!B2016)</f>
        <v>126509</v>
      </c>
      <c r="Q2022" s="30">
        <f t="shared" si="219"/>
        <v>44000</v>
      </c>
      <c r="R2022" s="31">
        <f t="shared" si="220"/>
        <v>0</v>
      </c>
      <c r="S2022" s="31">
        <f>+[1]DEPURADO!J2016</f>
        <v>0</v>
      </c>
      <c r="T2022" s="23" t="s">
        <v>45</v>
      </c>
      <c r="U2022" s="31">
        <f>+[1]DEPURADO!I2016</f>
        <v>0</v>
      </c>
      <c r="V2022" s="30"/>
      <c r="W2022" s="23" t="s">
        <v>45</v>
      </c>
      <c r="X2022" s="31">
        <f>+[1]DEPURADO!K2016+[1]DEPURADO!L2016</f>
        <v>0</v>
      </c>
      <c r="Y2022" s="23" t="s">
        <v>45</v>
      </c>
      <c r="Z2022" s="31">
        <f t="shared" si="221"/>
        <v>0</v>
      </c>
      <c r="AA2022" s="31"/>
      <c r="AB2022" s="31">
        <v>0</v>
      </c>
      <c r="AC2022" s="31">
        <v>0</v>
      </c>
      <c r="AD2022" s="30"/>
      <c r="AE2022" s="30">
        <f>+[1]DEPURADO!K2016</f>
        <v>0</v>
      </c>
      <c r="AF2022" s="30">
        <v>0</v>
      </c>
      <c r="AG2022" s="30">
        <f t="shared" si="222"/>
        <v>44000</v>
      </c>
      <c r="AH2022" s="30">
        <v>0</v>
      </c>
      <c r="AI2022" s="30" t="str">
        <f>+[1]DEPURADO!G2016</f>
        <v>SALDO A FAVOR DEL PRESTADOR</v>
      </c>
      <c r="AJ2022" s="32"/>
      <c r="AK2022" s="33"/>
    </row>
    <row r="2023" spans="1:37" s="34" customFormat="1" x14ac:dyDescent="0.25">
      <c r="A2023" s="23">
        <f t="shared" si="223"/>
        <v>2015</v>
      </c>
      <c r="B2023" s="24" t="s">
        <v>44</v>
      </c>
      <c r="C2023" s="23" t="str">
        <f>+[1]DEPURADO!A2017</f>
        <v>HLC126524</v>
      </c>
      <c r="D2023" s="23">
        <f>+[1]DEPURADO!B2017</f>
        <v>126524</v>
      </c>
      <c r="E2023" s="25">
        <f>+[1]DEPURADO!C2017</f>
        <v>45721</v>
      </c>
      <c r="F2023" s="26">
        <f>+IF([1]DEPURADO!D2017&gt;1,[1]DEPURADO!D2017," ")</f>
        <v>45798</v>
      </c>
      <c r="G2023" s="27">
        <f>[1]DEPURADO!F2017</f>
        <v>44000</v>
      </c>
      <c r="H2023" s="28">
        <v>0</v>
      </c>
      <c r="I2023" s="28">
        <f>+[1]DEPURADO!M2017+[1]DEPURADO!N2017</f>
        <v>0</v>
      </c>
      <c r="J2023" s="28">
        <f>+[1]DEPURADO!R2017</f>
        <v>0</v>
      </c>
      <c r="K2023" s="29">
        <f>+[1]DEPURADO!P2017+[1]DEPURADO!Q2017</f>
        <v>0</v>
      </c>
      <c r="L2023" s="28">
        <v>0</v>
      </c>
      <c r="M2023" s="28">
        <v>0</v>
      </c>
      <c r="N2023" s="28">
        <f t="shared" si="217"/>
        <v>0</v>
      </c>
      <c r="O2023" s="28">
        <f t="shared" si="218"/>
        <v>44000</v>
      </c>
      <c r="P2023" s="24">
        <f>IF([1]DEPURADO!H2017&gt;1,0,[1]DEPURADO!B2017)</f>
        <v>126524</v>
      </c>
      <c r="Q2023" s="30">
        <f t="shared" si="219"/>
        <v>44000</v>
      </c>
      <c r="R2023" s="31">
        <f t="shared" si="220"/>
        <v>0</v>
      </c>
      <c r="S2023" s="31">
        <f>+[1]DEPURADO!J2017</f>
        <v>0</v>
      </c>
      <c r="T2023" s="23" t="s">
        <v>45</v>
      </c>
      <c r="U2023" s="31">
        <f>+[1]DEPURADO!I2017</f>
        <v>0</v>
      </c>
      <c r="V2023" s="30"/>
      <c r="W2023" s="23" t="s">
        <v>45</v>
      </c>
      <c r="X2023" s="31">
        <f>+[1]DEPURADO!K2017+[1]DEPURADO!L2017</f>
        <v>0</v>
      </c>
      <c r="Y2023" s="23" t="s">
        <v>45</v>
      </c>
      <c r="Z2023" s="31">
        <f t="shared" si="221"/>
        <v>0</v>
      </c>
      <c r="AA2023" s="31"/>
      <c r="AB2023" s="31">
        <v>0</v>
      </c>
      <c r="AC2023" s="31">
        <v>0</v>
      </c>
      <c r="AD2023" s="30"/>
      <c r="AE2023" s="30">
        <f>+[1]DEPURADO!K2017</f>
        <v>0</v>
      </c>
      <c r="AF2023" s="30">
        <v>0</v>
      </c>
      <c r="AG2023" s="30">
        <f t="shared" si="222"/>
        <v>44000</v>
      </c>
      <c r="AH2023" s="30">
        <v>0</v>
      </c>
      <c r="AI2023" s="30" t="str">
        <f>+[1]DEPURADO!G2017</f>
        <v>SALDO A FAVOR DEL PRESTADOR</v>
      </c>
      <c r="AJ2023" s="32"/>
      <c r="AK2023" s="33"/>
    </row>
    <row r="2024" spans="1:37" s="34" customFormat="1" x14ac:dyDescent="0.25">
      <c r="A2024" s="23">
        <f t="shared" si="223"/>
        <v>2016</v>
      </c>
      <c r="B2024" s="24" t="s">
        <v>44</v>
      </c>
      <c r="C2024" s="23" t="str">
        <f>+[1]DEPURADO!A2018</f>
        <v>HLC126525</v>
      </c>
      <c r="D2024" s="23">
        <f>+[1]DEPURADO!B2018</f>
        <v>126525</v>
      </c>
      <c r="E2024" s="25">
        <f>+[1]DEPURADO!C2018</f>
        <v>45721</v>
      </c>
      <c r="F2024" s="26">
        <f>+IF([1]DEPURADO!D2018&gt;1,[1]DEPURADO!D2018," ")</f>
        <v>45798</v>
      </c>
      <c r="G2024" s="27">
        <f>[1]DEPURADO!F2018</f>
        <v>44000</v>
      </c>
      <c r="H2024" s="28">
        <v>0</v>
      </c>
      <c r="I2024" s="28">
        <f>+[1]DEPURADO!M2018+[1]DEPURADO!N2018</f>
        <v>0</v>
      </c>
      <c r="J2024" s="28">
        <f>+[1]DEPURADO!R2018</f>
        <v>0</v>
      </c>
      <c r="K2024" s="29">
        <f>+[1]DEPURADO!P2018+[1]DEPURADO!Q2018</f>
        <v>0</v>
      </c>
      <c r="L2024" s="28">
        <v>0</v>
      </c>
      <c r="M2024" s="28">
        <v>0</v>
      </c>
      <c r="N2024" s="28">
        <f t="shared" si="217"/>
        <v>0</v>
      </c>
      <c r="O2024" s="28">
        <f t="shared" si="218"/>
        <v>44000</v>
      </c>
      <c r="P2024" s="24">
        <f>IF([1]DEPURADO!H2018&gt;1,0,[1]DEPURADO!B2018)</f>
        <v>126525</v>
      </c>
      <c r="Q2024" s="30">
        <f t="shared" si="219"/>
        <v>44000</v>
      </c>
      <c r="R2024" s="31">
        <f t="shared" si="220"/>
        <v>0</v>
      </c>
      <c r="S2024" s="31">
        <f>+[1]DEPURADO!J2018</f>
        <v>0</v>
      </c>
      <c r="T2024" s="23" t="s">
        <v>45</v>
      </c>
      <c r="U2024" s="31">
        <f>+[1]DEPURADO!I2018</f>
        <v>0</v>
      </c>
      <c r="V2024" s="30"/>
      <c r="W2024" s="23" t="s">
        <v>45</v>
      </c>
      <c r="X2024" s="31">
        <f>+[1]DEPURADO!K2018+[1]DEPURADO!L2018</f>
        <v>0</v>
      </c>
      <c r="Y2024" s="23" t="s">
        <v>45</v>
      </c>
      <c r="Z2024" s="31">
        <f t="shared" si="221"/>
        <v>0</v>
      </c>
      <c r="AA2024" s="31"/>
      <c r="AB2024" s="31">
        <v>0</v>
      </c>
      <c r="AC2024" s="31">
        <v>0</v>
      </c>
      <c r="AD2024" s="30"/>
      <c r="AE2024" s="30">
        <f>+[1]DEPURADO!K2018</f>
        <v>0</v>
      </c>
      <c r="AF2024" s="30">
        <v>0</v>
      </c>
      <c r="AG2024" s="30">
        <f t="shared" si="222"/>
        <v>44000</v>
      </c>
      <c r="AH2024" s="30">
        <v>0</v>
      </c>
      <c r="AI2024" s="30" t="str">
        <f>+[1]DEPURADO!G2018</f>
        <v>SALDO A FAVOR DEL PRESTADOR</v>
      </c>
      <c r="AJ2024" s="32"/>
      <c r="AK2024" s="33"/>
    </row>
    <row r="2025" spans="1:37" s="34" customFormat="1" x14ac:dyDescent="0.25">
      <c r="A2025" s="23">
        <f t="shared" si="223"/>
        <v>2017</v>
      </c>
      <c r="B2025" s="24" t="s">
        <v>44</v>
      </c>
      <c r="C2025" s="23" t="str">
        <f>+[1]DEPURADO!A2019</f>
        <v>HLC126515</v>
      </c>
      <c r="D2025" s="23">
        <f>+[1]DEPURADO!B2019</f>
        <v>126515</v>
      </c>
      <c r="E2025" s="25">
        <f>+[1]DEPURADO!C2019</f>
        <v>45721</v>
      </c>
      <c r="F2025" s="26">
        <f>+IF([1]DEPURADO!D2019&gt;1,[1]DEPURADO!D2019," ")</f>
        <v>45798</v>
      </c>
      <c r="G2025" s="27">
        <f>[1]DEPURADO!F2019</f>
        <v>44000</v>
      </c>
      <c r="H2025" s="28">
        <v>0</v>
      </c>
      <c r="I2025" s="28">
        <f>+[1]DEPURADO!M2019+[1]DEPURADO!N2019</f>
        <v>0</v>
      </c>
      <c r="J2025" s="28">
        <f>+[1]DEPURADO!R2019</f>
        <v>0</v>
      </c>
      <c r="K2025" s="29">
        <f>+[1]DEPURADO!P2019+[1]DEPURADO!Q2019</f>
        <v>0</v>
      </c>
      <c r="L2025" s="28">
        <v>0</v>
      </c>
      <c r="M2025" s="28">
        <v>0</v>
      </c>
      <c r="N2025" s="28">
        <f t="shared" si="217"/>
        <v>0</v>
      </c>
      <c r="O2025" s="28">
        <f t="shared" si="218"/>
        <v>44000</v>
      </c>
      <c r="P2025" s="24">
        <f>IF([1]DEPURADO!H2019&gt;1,0,[1]DEPURADO!B2019)</f>
        <v>126515</v>
      </c>
      <c r="Q2025" s="30">
        <f t="shared" si="219"/>
        <v>44000</v>
      </c>
      <c r="R2025" s="31">
        <f t="shared" si="220"/>
        <v>0</v>
      </c>
      <c r="S2025" s="31">
        <f>+[1]DEPURADO!J2019</f>
        <v>0</v>
      </c>
      <c r="T2025" s="23" t="s">
        <v>45</v>
      </c>
      <c r="U2025" s="31">
        <f>+[1]DEPURADO!I2019</f>
        <v>0</v>
      </c>
      <c r="V2025" s="30"/>
      <c r="W2025" s="23" t="s">
        <v>45</v>
      </c>
      <c r="X2025" s="31">
        <f>+[1]DEPURADO!K2019+[1]DEPURADO!L2019</f>
        <v>0</v>
      </c>
      <c r="Y2025" s="23" t="s">
        <v>45</v>
      </c>
      <c r="Z2025" s="31">
        <f t="shared" si="221"/>
        <v>0</v>
      </c>
      <c r="AA2025" s="31"/>
      <c r="AB2025" s="31">
        <v>0</v>
      </c>
      <c r="AC2025" s="31">
        <v>0</v>
      </c>
      <c r="AD2025" s="30"/>
      <c r="AE2025" s="30">
        <f>+[1]DEPURADO!K2019</f>
        <v>0</v>
      </c>
      <c r="AF2025" s="30">
        <v>0</v>
      </c>
      <c r="AG2025" s="30">
        <f t="shared" si="222"/>
        <v>44000</v>
      </c>
      <c r="AH2025" s="30">
        <v>0</v>
      </c>
      <c r="AI2025" s="30" t="str">
        <f>+[1]DEPURADO!G2019</f>
        <v>SALDO A FAVOR DEL PRESTADOR</v>
      </c>
      <c r="AJ2025" s="32"/>
      <c r="AK2025" s="33"/>
    </row>
    <row r="2026" spans="1:37" s="34" customFormat="1" x14ac:dyDescent="0.25">
      <c r="A2026" s="23">
        <f t="shared" si="223"/>
        <v>2018</v>
      </c>
      <c r="B2026" s="24" t="s">
        <v>44</v>
      </c>
      <c r="C2026" s="23" t="str">
        <f>+[1]DEPURADO!A2020</f>
        <v>HLC126503</v>
      </c>
      <c r="D2026" s="23">
        <f>+[1]DEPURADO!B2020</f>
        <v>126503</v>
      </c>
      <c r="E2026" s="25">
        <f>+[1]DEPURADO!C2020</f>
        <v>45721</v>
      </c>
      <c r="F2026" s="26">
        <f>+IF([1]DEPURADO!D2020&gt;1,[1]DEPURADO!D2020," ")</f>
        <v>45798</v>
      </c>
      <c r="G2026" s="27">
        <f>[1]DEPURADO!F2020</f>
        <v>44000</v>
      </c>
      <c r="H2026" s="28">
        <v>0</v>
      </c>
      <c r="I2026" s="28">
        <f>+[1]DEPURADO!M2020+[1]DEPURADO!N2020</f>
        <v>0</v>
      </c>
      <c r="J2026" s="28">
        <f>+[1]DEPURADO!R2020</f>
        <v>0</v>
      </c>
      <c r="K2026" s="29">
        <f>+[1]DEPURADO!P2020+[1]DEPURADO!Q2020</f>
        <v>0</v>
      </c>
      <c r="L2026" s="28">
        <v>0</v>
      </c>
      <c r="M2026" s="28">
        <v>0</v>
      </c>
      <c r="N2026" s="28">
        <f t="shared" si="217"/>
        <v>0</v>
      </c>
      <c r="O2026" s="28">
        <f t="shared" si="218"/>
        <v>44000</v>
      </c>
      <c r="P2026" s="24">
        <f>IF([1]DEPURADO!H2020&gt;1,0,[1]DEPURADO!B2020)</f>
        <v>126503</v>
      </c>
      <c r="Q2026" s="30">
        <f t="shared" si="219"/>
        <v>44000</v>
      </c>
      <c r="R2026" s="31">
        <f t="shared" si="220"/>
        <v>0</v>
      </c>
      <c r="S2026" s="31">
        <f>+[1]DEPURADO!J2020</f>
        <v>0</v>
      </c>
      <c r="T2026" s="23" t="s">
        <v>45</v>
      </c>
      <c r="U2026" s="31">
        <f>+[1]DEPURADO!I2020</f>
        <v>0</v>
      </c>
      <c r="V2026" s="30"/>
      <c r="W2026" s="23" t="s">
        <v>45</v>
      </c>
      <c r="X2026" s="31">
        <f>+[1]DEPURADO!K2020+[1]DEPURADO!L2020</f>
        <v>0</v>
      </c>
      <c r="Y2026" s="23" t="s">
        <v>45</v>
      </c>
      <c r="Z2026" s="31">
        <f t="shared" si="221"/>
        <v>0</v>
      </c>
      <c r="AA2026" s="31"/>
      <c r="AB2026" s="31">
        <v>0</v>
      </c>
      <c r="AC2026" s="31">
        <v>0</v>
      </c>
      <c r="AD2026" s="30"/>
      <c r="AE2026" s="30">
        <f>+[1]DEPURADO!K2020</f>
        <v>0</v>
      </c>
      <c r="AF2026" s="30">
        <v>0</v>
      </c>
      <c r="AG2026" s="30">
        <f t="shared" si="222"/>
        <v>44000</v>
      </c>
      <c r="AH2026" s="30">
        <v>0</v>
      </c>
      <c r="AI2026" s="30" t="str">
        <f>+[1]DEPURADO!G2020</f>
        <v>SALDO A FAVOR DEL PRESTADOR</v>
      </c>
      <c r="AJ2026" s="32"/>
      <c r="AK2026" s="33"/>
    </row>
    <row r="2027" spans="1:37" s="34" customFormat="1" x14ac:dyDescent="0.25">
      <c r="A2027" s="23">
        <f t="shared" si="223"/>
        <v>2019</v>
      </c>
      <c r="B2027" s="24" t="s">
        <v>44</v>
      </c>
      <c r="C2027" s="23" t="str">
        <f>+[1]DEPURADO!A2021</f>
        <v>HLC126312</v>
      </c>
      <c r="D2027" s="23">
        <f>+[1]DEPURADO!B2021</f>
        <v>126312</v>
      </c>
      <c r="E2027" s="25">
        <f>+[1]DEPURADO!C2021</f>
        <v>45721</v>
      </c>
      <c r="F2027" s="26">
        <f>+IF([1]DEPURADO!D2021&gt;1,[1]DEPURADO!D2021," ")</f>
        <v>45798</v>
      </c>
      <c r="G2027" s="27">
        <f>[1]DEPURADO!F2021</f>
        <v>44000</v>
      </c>
      <c r="H2027" s="28">
        <v>0</v>
      </c>
      <c r="I2027" s="28">
        <f>+[1]DEPURADO!M2021+[1]DEPURADO!N2021</f>
        <v>0</v>
      </c>
      <c r="J2027" s="28">
        <f>+[1]DEPURADO!R2021</f>
        <v>0</v>
      </c>
      <c r="K2027" s="29">
        <f>+[1]DEPURADO!P2021+[1]DEPURADO!Q2021</f>
        <v>0</v>
      </c>
      <c r="L2027" s="28">
        <v>0</v>
      </c>
      <c r="M2027" s="28">
        <v>0</v>
      </c>
      <c r="N2027" s="28">
        <f t="shared" si="217"/>
        <v>0</v>
      </c>
      <c r="O2027" s="28">
        <f t="shared" si="218"/>
        <v>44000</v>
      </c>
      <c r="P2027" s="24">
        <f>IF([1]DEPURADO!H2021&gt;1,0,[1]DEPURADO!B2021)</f>
        <v>126312</v>
      </c>
      <c r="Q2027" s="30">
        <f t="shared" si="219"/>
        <v>44000</v>
      </c>
      <c r="R2027" s="31">
        <f t="shared" si="220"/>
        <v>0</v>
      </c>
      <c r="S2027" s="31">
        <f>+[1]DEPURADO!J2021</f>
        <v>0</v>
      </c>
      <c r="T2027" s="23" t="s">
        <v>45</v>
      </c>
      <c r="U2027" s="31">
        <f>+[1]DEPURADO!I2021</f>
        <v>0</v>
      </c>
      <c r="V2027" s="30"/>
      <c r="W2027" s="23" t="s">
        <v>45</v>
      </c>
      <c r="X2027" s="31">
        <f>+[1]DEPURADO!K2021+[1]DEPURADO!L2021</f>
        <v>0</v>
      </c>
      <c r="Y2027" s="23" t="s">
        <v>45</v>
      </c>
      <c r="Z2027" s="31">
        <f t="shared" si="221"/>
        <v>0</v>
      </c>
      <c r="AA2027" s="31"/>
      <c r="AB2027" s="31">
        <v>0</v>
      </c>
      <c r="AC2027" s="31">
        <v>0</v>
      </c>
      <c r="AD2027" s="30"/>
      <c r="AE2027" s="30">
        <f>+[1]DEPURADO!K2021</f>
        <v>0</v>
      </c>
      <c r="AF2027" s="30">
        <v>0</v>
      </c>
      <c r="AG2027" s="30">
        <f t="shared" si="222"/>
        <v>44000</v>
      </c>
      <c r="AH2027" s="30">
        <v>0</v>
      </c>
      <c r="AI2027" s="30" t="str">
        <f>+[1]DEPURADO!G2021</f>
        <v>SALDO A FAVOR DEL PRESTADOR</v>
      </c>
      <c r="AJ2027" s="32"/>
      <c r="AK2027" s="33"/>
    </row>
    <row r="2028" spans="1:37" s="34" customFormat="1" x14ac:dyDescent="0.25">
      <c r="A2028" s="23">
        <f t="shared" si="223"/>
        <v>2020</v>
      </c>
      <c r="B2028" s="24" t="s">
        <v>44</v>
      </c>
      <c r="C2028" s="23" t="str">
        <f>+[1]DEPURADO!A2022</f>
        <v>HLC126498</v>
      </c>
      <c r="D2028" s="23">
        <f>+[1]DEPURADO!B2022</f>
        <v>126498</v>
      </c>
      <c r="E2028" s="25">
        <f>+[1]DEPURADO!C2022</f>
        <v>45721</v>
      </c>
      <c r="F2028" s="26">
        <f>+IF([1]DEPURADO!D2022&gt;1,[1]DEPURADO!D2022," ")</f>
        <v>45798</v>
      </c>
      <c r="G2028" s="27">
        <f>[1]DEPURADO!F2022</f>
        <v>44000</v>
      </c>
      <c r="H2028" s="28">
        <v>0</v>
      </c>
      <c r="I2028" s="28">
        <f>+[1]DEPURADO!M2022+[1]DEPURADO!N2022</f>
        <v>0</v>
      </c>
      <c r="J2028" s="28">
        <f>+[1]DEPURADO!R2022</f>
        <v>0</v>
      </c>
      <c r="K2028" s="29">
        <f>+[1]DEPURADO!P2022+[1]DEPURADO!Q2022</f>
        <v>0</v>
      </c>
      <c r="L2028" s="28">
        <v>0</v>
      </c>
      <c r="M2028" s="28">
        <v>0</v>
      </c>
      <c r="N2028" s="28">
        <f t="shared" si="217"/>
        <v>0</v>
      </c>
      <c r="O2028" s="28">
        <f t="shared" si="218"/>
        <v>44000</v>
      </c>
      <c r="P2028" s="24">
        <f>IF([1]DEPURADO!H2022&gt;1,0,[1]DEPURADO!B2022)</f>
        <v>126498</v>
      </c>
      <c r="Q2028" s="30">
        <f t="shared" si="219"/>
        <v>44000</v>
      </c>
      <c r="R2028" s="31">
        <f t="shared" si="220"/>
        <v>0</v>
      </c>
      <c r="S2028" s="31">
        <f>+[1]DEPURADO!J2022</f>
        <v>0</v>
      </c>
      <c r="T2028" s="23" t="s">
        <v>45</v>
      </c>
      <c r="U2028" s="31">
        <f>+[1]DEPURADO!I2022</f>
        <v>0</v>
      </c>
      <c r="V2028" s="30"/>
      <c r="W2028" s="23" t="s">
        <v>45</v>
      </c>
      <c r="X2028" s="31">
        <f>+[1]DEPURADO!K2022+[1]DEPURADO!L2022</f>
        <v>0</v>
      </c>
      <c r="Y2028" s="23" t="s">
        <v>45</v>
      </c>
      <c r="Z2028" s="31">
        <f t="shared" si="221"/>
        <v>0</v>
      </c>
      <c r="AA2028" s="31"/>
      <c r="AB2028" s="31">
        <v>0</v>
      </c>
      <c r="AC2028" s="31">
        <v>0</v>
      </c>
      <c r="AD2028" s="30"/>
      <c r="AE2028" s="30">
        <f>+[1]DEPURADO!K2022</f>
        <v>0</v>
      </c>
      <c r="AF2028" s="30">
        <v>0</v>
      </c>
      <c r="AG2028" s="30">
        <f t="shared" si="222"/>
        <v>44000</v>
      </c>
      <c r="AH2028" s="30">
        <v>0</v>
      </c>
      <c r="AI2028" s="30" t="str">
        <f>+[1]DEPURADO!G2022</f>
        <v>SALDO A FAVOR DEL PRESTADOR</v>
      </c>
      <c r="AJ2028" s="32"/>
      <c r="AK2028" s="33"/>
    </row>
    <row r="2029" spans="1:37" s="34" customFormat="1" x14ac:dyDescent="0.25">
      <c r="A2029" s="23">
        <f t="shared" si="223"/>
        <v>2021</v>
      </c>
      <c r="B2029" s="24" t="s">
        <v>44</v>
      </c>
      <c r="C2029" s="23" t="str">
        <f>+[1]DEPURADO!A2023</f>
        <v>HLC126512</v>
      </c>
      <c r="D2029" s="23">
        <f>+[1]DEPURADO!B2023</f>
        <v>126512</v>
      </c>
      <c r="E2029" s="25">
        <f>+[1]DEPURADO!C2023</f>
        <v>45721</v>
      </c>
      <c r="F2029" s="26">
        <f>+IF([1]DEPURADO!D2023&gt;1,[1]DEPURADO!D2023," ")</f>
        <v>45798</v>
      </c>
      <c r="G2029" s="27">
        <f>[1]DEPURADO!F2023</f>
        <v>44000</v>
      </c>
      <c r="H2029" s="28">
        <v>0</v>
      </c>
      <c r="I2029" s="28">
        <f>+[1]DEPURADO!M2023+[1]DEPURADO!N2023</f>
        <v>0</v>
      </c>
      <c r="J2029" s="28">
        <f>+[1]DEPURADO!R2023</f>
        <v>0</v>
      </c>
      <c r="K2029" s="29">
        <f>+[1]DEPURADO!P2023+[1]DEPURADO!Q2023</f>
        <v>0</v>
      </c>
      <c r="L2029" s="28">
        <v>0</v>
      </c>
      <c r="M2029" s="28">
        <v>0</v>
      </c>
      <c r="N2029" s="28">
        <f t="shared" si="217"/>
        <v>0</v>
      </c>
      <c r="O2029" s="28">
        <f t="shared" si="218"/>
        <v>44000</v>
      </c>
      <c r="P2029" s="24">
        <f>IF([1]DEPURADO!H2023&gt;1,0,[1]DEPURADO!B2023)</f>
        <v>126512</v>
      </c>
      <c r="Q2029" s="30">
        <f t="shared" si="219"/>
        <v>44000</v>
      </c>
      <c r="R2029" s="31">
        <f t="shared" si="220"/>
        <v>0</v>
      </c>
      <c r="S2029" s="31">
        <f>+[1]DEPURADO!J2023</f>
        <v>0</v>
      </c>
      <c r="T2029" s="23" t="s">
        <v>45</v>
      </c>
      <c r="U2029" s="31">
        <f>+[1]DEPURADO!I2023</f>
        <v>0</v>
      </c>
      <c r="V2029" s="30"/>
      <c r="W2029" s="23" t="s">
        <v>45</v>
      </c>
      <c r="X2029" s="31">
        <f>+[1]DEPURADO!K2023+[1]DEPURADO!L2023</f>
        <v>0</v>
      </c>
      <c r="Y2029" s="23" t="s">
        <v>45</v>
      </c>
      <c r="Z2029" s="31">
        <f t="shared" si="221"/>
        <v>0</v>
      </c>
      <c r="AA2029" s="31"/>
      <c r="AB2029" s="31">
        <v>0</v>
      </c>
      <c r="AC2029" s="31">
        <v>0</v>
      </c>
      <c r="AD2029" s="30"/>
      <c r="AE2029" s="30">
        <f>+[1]DEPURADO!K2023</f>
        <v>0</v>
      </c>
      <c r="AF2029" s="30">
        <v>0</v>
      </c>
      <c r="AG2029" s="30">
        <f t="shared" si="222"/>
        <v>44000</v>
      </c>
      <c r="AH2029" s="30">
        <v>0</v>
      </c>
      <c r="AI2029" s="30" t="str">
        <f>+[1]DEPURADO!G2023</f>
        <v>SALDO A FAVOR DEL PRESTADOR</v>
      </c>
      <c r="AJ2029" s="32"/>
      <c r="AK2029" s="33"/>
    </row>
    <row r="2030" spans="1:37" s="34" customFormat="1" x14ac:dyDescent="0.25">
      <c r="A2030" s="23">
        <f t="shared" si="223"/>
        <v>2022</v>
      </c>
      <c r="B2030" s="24" t="s">
        <v>44</v>
      </c>
      <c r="C2030" s="23" t="str">
        <f>+[1]DEPURADO!A2024</f>
        <v>HLC126315</v>
      </c>
      <c r="D2030" s="23">
        <f>+[1]DEPURADO!B2024</f>
        <v>126315</v>
      </c>
      <c r="E2030" s="25">
        <f>+[1]DEPURADO!C2024</f>
        <v>45721</v>
      </c>
      <c r="F2030" s="26">
        <f>+IF([1]DEPURADO!D2024&gt;1,[1]DEPURADO!D2024," ")</f>
        <v>45798</v>
      </c>
      <c r="G2030" s="27">
        <f>[1]DEPURADO!F2024</f>
        <v>44000</v>
      </c>
      <c r="H2030" s="28">
        <v>0</v>
      </c>
      <c r="I2030" s="28">
        <f>+[1]DEPURADO!M2024+[1]DEPURADO!N2024</f>
        <v>0</v>
      </c>
      <c r="J2030" s="28">
        <f>+[1]DEPURADO!R2024</f>
        <v>0</v>
      </c>
      <c r="K2030" s="29">
        <f>+[1]DEPURADO!P2024+[1]DEPURADO!Q2024</f>
        <v>0</v>
      </c>
      <c r="L2030" s="28">
        <v>0</v>
      </c>
      <c r="M2030" s="28">
        <v>0</v>
      </c>
      <c r="N2030" s="28">
        <f t="shared" si="217"/>
        <v>0</v>
      </c>
      <c r="O2030" s="28">
        <f t="shared" si="218"/>
        <v>44000</v>
      </c>
      <c r="P2030" s="24">
        <f>IF([1]DEPURADO!H2024&gt;1,0,[1]DEPURADO!B2024)</f>
        <v>126315</v>
      </c>
      <c r="Q2030" s="30">
        <f t="shared" si="219"/>
        <v>44000</v>
      </c>
      <c r="R2030" s="31">
        <f t="shared" si="220"/>
        <v>0</v>
      </c>
      <c r="S2030" s="31">
        <f>+[1]DEPURADO!J2024</f>
        <v>0</v>
      </c>
      <c r="T2030" s="23" t="s">
        <v>45</v>
      </c>
      <c r="U2030" s="31">
        <f>+[1]DEPURADO!I2024</f>
        <v>0</v>
      </c>
      <c r="V2030" s="30"/>
      <c r="W2030" s="23" t="s">
        <v>45</v>
      </c>
      <c r="X2030" s="31">
        <f>+[1]DEPURADO!K2024+[1]DEPURADO!L2024</f>
        <v>0</v>
      </c>
      <c r="Y2030" s="23" t="s">
        <v>45</v>
      </c>
      <c r="Z2030" s="31">
        <f t="shared" si="221"/>
        <v>0</v>
      </c>
      <c r="AA2030" s="31"/>
      <c r="AB2030" s="31">
        <v>0</v>
      </c>
      <c r="AC2030" s="31">
        <v>0</v>
      </c>
      <c r="AD2030" s="30"/>
      <c r="AE2030" s="30">
        <f>+[1]DEPURADO!K2024</f>
        <v>0</v>
      </c>
      <c r="AF2030" s="30">
        <v>0</v>
      </c>
      <c r="AG2030" s="30">
        <f t="shared" si="222"/>
        <v>44000</v>
      </c>
      <c r="AH2030" s="30">
        <v>0</v>
      </c>
      <c r="AI2030" s="30" t="str">
        <f>+[1]DEPURADO!G2024</f>
        <v>SALDO A FAVOR DEL PRESTADOR</v>
      </c>
      <c r="AJ2030" s="32"/>
      <c r="AK2030" s="33"/>
    </row>
    <row r="2031" spans="1:37" s="34" customFormat="1" x14ac:dyDescent="0.25">
      <c r="A2031" s="23">
        <f t="shared" si="223"/>
        <v>2023</v>
      </c>
      <c r="B2031" s="24" t="s">
        <v>44</v>
      </c>
      <c r="C2031" s="23" t="str">
        <f>+[1]DEPURADO!A2025</f>
        <v>HLC126499</v>
      </c>
      <c r="D2031" s="23">
        <f>+[1]DEPURADO!B2025</f>
        <v>126499</v>
      </c>
      <c r="E2031" s="25">
        <f>+[1]DEPURADO!C2025</f>
        <v>45721</v>
      </c>
      <c r="F2031" s="26">
        <f>+IF([1]DEPURADO!D2025&gt;1,[1]DEPURADO!D2025," ")</f>
        <v>45798</v>
      </c>
      <c r="G2031" s="27">
        <f>[1]DEPURADO!F2025</f>
        <v>44000</v>
      </c>
      <c r="H2031" s="28">
        <v>0</v>
      </c>
      <c r="I2031" s="28">
        <f>+[1]DEPURADO!M2025+[1]DEPURADO!N2025</f>
        <v>0</v>
      </c>
      <c r="J2031" s="28">
        <f>+[1]DEPURADO!R2025</f>
        <v>0</v>
      </c>
      <c r="K2031" s="29">
        <f>+[1]DEPURADO!P2025+[1]DEPURADO!Q2025</f>
        <v>0</v>
      </c>
      <c r="L2031" s="28">
        <v>0</v>
      </c>
      <c r="M2031" s="28">
        <v>0</v>
      </c>
      <c r="N2031" s="28">
        <f t="shared" si="217"/>
        <v>0</v>
      </c>
      <c r="O2031" s="28">
        <f t="shared" si="218"/>
        <v>44000</v>
      </c>
      <c r="P2031" s="24">
        <f>IF([1]DEPURADO!H2025&gt;1,0,[1]DEPURADO!B2025)</f>
        <v>126499</v>
      </c>
      <c r="Q2031" s="30">
        <f t="shared" si="219"/>
        <v>44000</v>
      </c>
      <c r="R2031" s="31">
        <f t="shared" si="220"/>
        <v>0</v>
      </c>
      <c r="S2031" s="31">
        <f>+[1]DEPURADO!J2025</f>
        <v>0</v>
      </c>
      <c r="T2031" s="23" t="s">
        <v>45</v>
      </c>
      <c r="U2031" s="31">
        <f>+[1]DEPURADO!I2025</f>
        <v>0</v>
      </c>
      <c r="V2031" s="30"/>
      <c r="W2031" s="23" t="s">
        <v>45</v>
      </c>
      <c r="X2031" s="31">
        <f>+[1]DEPURADO!K2025+[1]DEPURADO!L2025</f>
        <v>0</v>
      </c>
      <c r="Y2031" s="23" t="s">
        <v>45</v>
      </c>
      <c r="Z2031" s="31">
        <f t="shared" si="221"/>
        <v>0</v>
      </c>
      <c r="AA2031" s="31"/>
      <c r="AB2031" s="31">
        <v>0</v>
      </c>
      <c r="AC2031" s="31">
        <v>0</v>
      </c>
      <c r="AD2031" s="30"/>
      <c r="AE2031" s="30">
        <f>+[1]DEPURADO!K2025</f>
        <v>0</v>
      </c>
      <c r="AF2031" s="30">
        <v>0</v>
      </c>
      <c r="AG2031" s="30">
        <f t="shared" si="222"/>
        <v>44000</v>
      </c>
      <c r="AH2031" s="30">
        <v>0</v>
      </c>
      <c r="AI2031" s="30" t="str">
        <f>+[1]DEPURADO!G2025</f>
        <v>SALDO A FAVOR DEL PRESTADOR</v>
      </c>
      <c r="AJ2031" s="32"/>
      <c r="AK2031" s="33"/>
    </row>
    <row r="2032" spans="1:37" s="34" customFormat="1" x14ac:dyDescent="0.25">
      <c r="A2032" s="23">
        <f t="shared" si="223"/>
        <v>2024</v>
      </c>
      <c r="B2032" s="24" t="s">
        <v>44</v>
      </c>
      <c r="C2032" s="23" t="str">
        <f>+[1]DEPURADO!A2026</f>
        <v>HLC126511</v>
      </c>
      <c r="D2032" s="23">
        <f>+[1]DEPURADO!B2026</f>
        <v>126511</v>
      </c>
      <c r="E2032" s="25">
        <f>+[1]DEPURADO!C2026</f>
        <v>45721</v>
      </c>
      <c r="F2032" s="26">
        <f>+IF([1]DEPURADO!D2026&gt;1,[1]DEPURADO!D2026," ")</f>
        <v>45798</v>
      </c>
      <c r="G2032" s="27">
        <f>[1]DEPURADO!F2026</f>
        <v>44000</v>
      </c>
      <c r="H2032" s="28">
        <v>0</v>
      </c>
      <c r="I2032" s="28">
        <f>+[1]DEPURADO!M2026+[1]DEPURADO!N2026</f>
        <v>0</v>
      </c>
      <c r="J2032" s="28">
        <f>+[1]DEPURADO!R2026</f>
        <v>0</v>
      </c>
      <c r="K2032" s="29">
        <f>+[1]DEPURADO!P2026+[1]DEPURADO!Q2026</f>
        <v>0</v>
      </c>
      <c r="L2032" s="28">
        <v>0</v>
      </c>
      <c r="M2032" s="28">
        <v>0</v>
      </c>
      <c r="N2032" s="28">
        <f t="shared" si="217"/>
        <v>0</v>
      </c>
      <c r="O2032" s="28">
        <f t="shared" si="218"/>
        <v>44000</v>
      </c>
      <c r="P2032" s="24">
        <f>IF([1]DEPURADO!H2026&gt;1,0,[1]DEPURADO!B2026)</f>
        <v>126511</v>
      </c>
      <c r="Q2032" s="30">
        <f t="shared" si="219"/>
        <v>44000</v>
      </c>
      <c r="R2032" s="31">
        <f t="shared" si="220"/>
        <v>0</v>
      </c>
      <c r="S2032" s="31">
        <f>+[1]DEPURADO!J2026</f>
        <v>0</v>
      </c>
      <c r="T2032" s="23" t="s">
        <v>45</v>
      </c>
      <c r="U2032" s="31">
        <f>+[1]DEPURADO!I2026</f>
        <v>0</v>
      </c>
      <c r="V2032" s="30"/>
      <c r="W2032" s="23" t="s">
        <v>45</v>
      </c>
      <c r="X2032" s="31">
        <f>+[1]DEPURADO!K2026+[1]DEPURADO!L2026</f>
        <v>0</v>
      </c>
      <c r="Y2032" s="23" t="s">
        <v>45</v>
      </c>
      <c r="Z2032" s="31">
        <f t="shared" si="221"/>
        <v>0</v>
      </c>
      <c r="AA2032" s="31"/>
      <c r="AB2032" s="31">
        <v>0</v>
      </c>
      <c r="AC2032" s="31">
        <v>0</v>
      </c>
      <c r="AD2032" s="30"/>
      <c r="AE2032" s="30">
        <f>+[1]DEPURADO!K2026</f>
        <v>0</v>
      </c>
      <c r="AF2032" s="30">
        <v>0</v>
      </c>
      <c r="AG2032" s="30">
        <f t="shared" si="222"/>
        <v>44000</v>
      </c>
      <c r="AH2032" s="30">
        <v>0</v>
      </c>
      <c r="AI2032" s="30" t="str">
        <f>+[1]DEPURADO!G2026</f>
        <v>SALDO A FAVOR DEL PRESTADOR</v>
      </c>
      <c r="AJ2032" s="32"/>
      <c r="AK2032" s="33"/>
    </row>
    <row r="2033" spans="1:37" s="34" customFormat="1" x14ac:dyDescent="0.25">
      <c r="A2033" s="23">
        <f t="shared" si="223"/>
        <v>2025</v>
      </c>
      <c r="B2033" s="24" t="s">
        <v>44</v>
      </c>
      <c r="C2033" s="23" t="str">
        <f>+[1]DEPURADO!A2027</f>
        <v>HLC126506</v>
      </c>
      <c r="D2033" s="23">
        <f>+[1]DEPURADO!B2027</f>
        <v>126506</v>
      </c>
      <c r="E2033" s="25">
        <f>+[1]DEPURADO!C2027</f>
        <v>45721</v>
      </c>
      <c r="F2033" s="26">
        <f>+IF([1]DEPURADO!D2027&gt;1,[1]DEPURADO!D2027," ")</f>
        <v>45798</v>
      </c>
      <c r="G2033" s="27">
        <f>[1]DEPURADO!F2027</f>
        <v>44000</v>
      </c>
      <c r="H2033" s="28">
        <v>0</v>
      </c>
      <c r="I2033" s="28">
        <f>+[1]DEPURADO!M2027+[1]DEPURADO!N2027</f>
        <v>0</v>
      </c>
      <c r="J2033" s="28">
        <f>+[1]DEPURADO!R2027</f>
        <v>0</v>
      </c>
      <c r="K2033" s="29">
        <f>+[1]DEPURADO!P2027+[1]DEPURADO!Q2027</f>
        <v>0</v>
      </c>
      <c r="L2033" s="28">
        <v>0</v>
      </c>
      <c r="M2033" s="28">
        <v>0</v>
      </c>
      <c r="N2033" s="28">
        <f t="shared" si="217"/>
        <v>0</v>
      </c>
      <c r="O2033" s="28">
        <f t="shared" si="218"/>
        <v>44000</v>
      </c>
      <c r="P2033" s="24">
        <f>IF([1]DEPURADO!H2027&gt;1,0,[1]DEPURADO!B2027)</f>
        <v>126506</v>
      </c>
      <c r="Q2033" s="30">
        <f t="shared" si="219"/>
        <v>44000</v>
      </c>
      <c r="R2033" s="31">
        <f t="shared" si="220"/>
        <v>0</v>
      </c>
      <c r="S2033" s="31">
        <f>+[1]DEPURADO!J2027</f>
        <v>0</v>
      </c>
      <c r="T2033" s="23" t="s">
        <v>45</v>
      </c>
      <c r="U2033" s="31">
        <f>+[1]DEPURADO!I2027</f>
        <v>0</v>
      </c>
      <c r="V2033" s="30"/>
      <c r="W2033" s="23" t="s">
        <v>45</v>
      </c>
      <c r="X2033" s="31">
        <f>+[1]DEPURADO!K2027+[1]DEPURADO!L2027</f>
        <v>0</v>
      </c>
      <c r="Y2033" s="23" t="s">
        <v>45</v>
      </c>
      <c r="Z2033" s="31">
        <f t="shared" si="221"/>
        <v>0</v>
      </c>
      <c r="AA2033" s="31"/>
      <c r="AB2033" s="31">
        <v>0</v>
      </c>
      <c r="AC2033" s="31">
        <v>0</v>
      </c>
      <c r="AD2033" s="30"/>
      <c r="AE2033" s="30">
        <f>+[1]DEPURADO!K2027</f>
        <v>0</v>
      </c>
      <c r="AF2033" s="30">
        <v>0</v>
      </c>
      <c r="AG2033" s="30">
        <f t="shared" si="222"/>
        <v>44000</v>
      </c>
      <c r="AH2033" s="30">
        <v>0</v>
      </c>
      <c r="AI2033" s="30" t="str">
        <f>+[1]DEPURADO!G2027</f>
        <v>SALDO A FAVOR DEL PRESTADOR</v>
      </c>
      <c r="AJ2033" s="32"/>
      <c r="AK2033" s="33"/>
    </row>
    <row r="2034" spans="1:37" s="34" customFormat="1" x14ac:dyDescent="0.25">
      <c r="A2034" s="23">
        <f t="shared" si="223"/>
        <v>2026</v>
      </c>
      <c r="B2034" s="24" t="s">
        <v>44</v>
      </c>
      <c r="C2034" s="23" t="str">
        <f>+[1]DEPURADO!A2028</f>
        <v>HLC126500</v>
      </c>
      <c r="D2034" s="23">
        <f>+[1]DEPURADO!B2028</f>
        <v>126500</v>
      </c>
      <c r="E2034" s="25">
        <f>+[1]DEPURADO!C2028</f>
        <v>45721</v>
      </c>
      <c r="F2034" s="26">
        <f>+IF([1]DEPURADO!D2028&gt;1,[1]DEPURADO!D2028," ")</f>
        <v>45798</v>
      </c>
      <c r="G2034" s="27">
        <f>[1]DEPURADO!F2028</f>
        <v>44000</v>
      </c>
      <c r="H2034" s="28">
        <v>0</v>
      </c>
      <c r="I2034" s="28">
        <f>+[1]DEPURADO!M2028+[1]DEPURADO!N2028</f>
        <v>0</v>
      </c>
      <c r="J2034" s="28">
        <f>+[1]DEPURADO!R2028</f>
        <v>0</v>
      </c>
      <c r="K2034" s="29">
        <f>+[1]DEPURADO!P2028+[1]DEPURADO!Q2028</f>
        <v>0</v>
      </c>
      <c r="L2034" s="28">
        <v>0</v>
      </c>
      <c r="M2034" s="28">
        <v>0</v>
      </c>
      <c r="N2034" s="28">
        <f t="shared" si="217"/>
        <v>0</v>
      </c>
      <c r="O2034" s="28">
        <f t="shared" si="218"/>
        <v>44000</v>
      </c>
      <c r="P2034" s="24">
        <f>IF([1]DEPURADO!H2028&gt;1,0,[1]DEPURADO!B2028)</f>
        <v>126500</v>
      </c>
      <c r="Q2034" s="30">
        <f t="shared" si="219"/>
        <v>44000</v>
      </c>
      <c r="R2034" s="31">
        <f t="shared" si="220"/>
        <v>0</v>
      </c>
      <c r="S2034" s="31">
        <f>+[1]DEPURADO!J2028</f>
        <v>0</v>
      </c>
      <c r="T2034" s="23" t="s">
        <v>45</v>
      </c>
      <c r="U2034" s="31">
        <f>+[1]DEPURADO!I2028</f>
        <v>0</v>
      </c>
      <c r="V2034" s="30"/>
      <c r="W2034" s="23" t="s">
        <v>45</v>
      </c>
      <c r="X2034" s="31">
        <f>+[1]DEPURADO!K2028+[1]DEPURADO!L2028</f>
        <v>0</v>
      </c>
      <c r="Y2034" s="23" t="s">
        <v>45</v>
      </c>
      <c r="Z2034" s="31">
        <f t="shared" si="221"/>
        <v>0</v>
      </c>
      <c r="AA2034" s="31"/>
      <c r="AB2034" s="31">
        <v>0</v>
      </c>
      <c r="AC2034" s="31">
        <v>0</v>
      </c>
      <c r="AD2034" s="30"/>
      <c r="AE2034" s="30">
        <f>+[1]DEPURADO!K2028</f>
        <v>0</v>
      </c>
      <c r="AF2034" s="30">
        <v>0</v>
      </c>
      <c r="AG2034" s="30">
        <f t="shared" si="222"/>
        <v>44000</v>
      </c>
      <c r="AH2034" s="30">
        <v>0</v>
      </c>
      <c r="AI2034" s="30" t="str">
        <f>+[1]DEPURADO!G2028</f>
        <v>SALDO A FAVOR DEL PRESTADOR</v>
      </c>
      <c r="AJ2034" s="32"/>
      <c r="AK2034" s="33"/>
    </row>
    <row r="2035" spans="1:37" s="34" customFormat="1" x14ac:dyDescent="0.25">
      <c r="A2035" s="23">
        <f t="shared" si="223"/>
        <v>2027</v>
      </c>
      <c r="B2035" s="24" t="s">
        <v>44</v>
      </c>
      <c r="C2035" s="23" t="str">
        <f>+[1]DEPURADO!A2029</f>
        <v>HLC126682</v>
      </c>
      <c r="D2035" s="23">
        <f>+[1]DEPURADO!B2029</f>
        <v>126682</v>
      </c>
      <c r="E2035" s="25">
        <f>+[1]DEPURADO!C2029</f>
        <v>45721</v>
      </c>
      <c r="F2035" s="26">
        <f>+IF([1]DEPURADO!D2029&gt;1,[1]DEPURADO!D2029," ")</f>
        <v>45799</v>
      </c>
      <c r="G2035" s="27">
        <f>[1]DEPURADO!F2029</f>
        <v>251871</v>
      </c>
      <c r="H2035" s="28">
        <v>0</v>
      </c>
      <c r="I2035" s="28">
        <f>+[1]DEPURADO!M2029+[1]DEPURADO!N2029</f>
        <v>0</v>
      </c>
      <c r="J2035" s="28">
        <f>+[1]DEPURADO!R2029</f>
        <v>0</v>
      </c>
      <c r="K2035" s="29">
        <f>+[1]DEPURADO!P2029+[1]DEPURADO!Q2029</f>
        <v>0</v>
      </c>
      <c r="L2035" s="28">
        <v>0</v>
      </c>
      <c r="M2035" s="28">
        <v>0</v>
      </c>
      <c r="N2035" s="28">
        <f t="shared" si="217"/>
        <v>0</v>
      </c>
      <c r="O2035" s="28">
        <f t="shared" si="218"/>
        <v>251871</v>
      </c>
      <c r="P2035" s="24">
        <f>IF([1]DEPURADO!H2029&gt;1,0,[1]DEPURADO!B2029)</f>
        <v>126682</v>
      </c>
      <c r="Q2035" s="30">
        <f t="shared" si="219"/>
        <v>251871</v>
      </c>
      <c r="R2035" s="31">
        <f t="shared" si="220"/>
        <v>0</v>
      </c>
      <c r="S2035" s="31">
        <f>+[1]DEPURADO!J2029</f>
        <v>0</v>
      </c>
      <c r="T2035" s="23" t="s">
        <v>45</v>
      </c>
      <c r="U2035" s="31">
        <f>+[1]DEPURADO!I2029</f>
        <v>0</v>
      </c>
      <c r="V2035" s="30"/>
      <c r="W2035" s="23" t="s">
        <v>45</v>
      </c>
      <c r="X2035" s="31">
        <f>+[1]DEPURADO!K2029+[1]DEPURADO!L2029</f>
        <v>0</v>
      </c>
      <c r="Y2035" s="23" t="s">
        <v>45</v>
      </c>
      <c r="Z2035" s="31">
        <f t="shared" si="221"/>
        <v>0</v>
      </c>
      <c r="AA2035" s="31"/>
      <c r="AB2035" s="31">
        <v>0</v>
      </c>
      <c r="AC2035" s="31">
        <v>0</v>
      </c>
      <c r="AD2035" s="30"/>
      <c r="AE2035" s="30">
        <f>+[1]DEPURADO!K2029</f>
        <v>0</v>
      </c>
      <c r="AF2035" s="30">
        <v>0</v>
      </c>
      <c r="AG2035" s="30">
        <f t="shared" si="222"/>
        <v>251871</v>
      </c>
      <c r="AH2035" s="30">
        <v>0</v>
      </c>
      <c r="AI2035" s="30" t="str">
        <f>+[1]DEPURADO!G2029</f>
        <v>SALDO A FAVOR DEL PRESTADOR</v>
      </c>
      <c r="AJ2035" s="32"/>
      <c r="AK2035" s="33"/>
    </row>
    <row r="2036" spans="1:37" s="34" customFormat="1" x14ac:dyDescent="0.25">
      <c r="A2036" s="23">
        <f t="shared" si="223"/>
        <v>2028</v>
      </c>
      <c r="B2036" s="24" t="s">
        <v>44</v>
      </c>
      <c r="C2036" s="23" t="str">
        <f>+[1]DEPURADO!A2030</f>
        <v>HLC126724</v>
      </c>
      <c r="D2036" s="23">
        <f>+[1]DEPURADO!B2030</f>
        <v>126724</v>
      </c>
      <c r="E2036" s="25">
        <f>+[1]DEPURADO!C2030</f>
        <v>45722</v>
      </c>
      <c r="F2036" s="26">
        <f>+IF([1]DEPURADO!D2030&gt;1,[1]DEPURADO!D2030," ")</f>
        <v>45798</v>
      </c>
      <c r="G2036" s="27">
        <f>[1]DEPURADO!F2030</f>
        <v>44000</v>
      </c>
      <c r="H2036" s="28">
        <v>0</v>
      </c>
      <c r="I2036" s="28">
        <f>+[1]DEPURADO!M2030+[1]DEPURADO!N2030</f>
        <v>0</v>
      </c>
      <c r="J2036" s="28">
        <f>+[1]DEPURADO!R2030</f>
        <v>0</v>
      </c>
      <c r="K2036" s="29">
        <f>+[1]DEPURADO!P2030+[1]DEPURADO!Q2030</f>
        <v>0</v>
      </c>
      <c r="L2036" s="28">
        <v>0</v>
      </c>
      <c r="M2036" s="28">
        <v>0</v>
      </c>
      <c r="N2036" s="28">
        <f t="shared" si="217"/>
        <v>0</v>
      </c>
      <c r="O2036" s="28">
        <f t="shared" si="218"/>
        <v>44000</v>
      </c>
      <c r="P2036" s="24">
        <f>IF([1]DEPURADO!H2030&gt;1,0,[1]DEPURADO!B2030)</f>
        <v>126724</v>
      </c>
      <c r="Q2036" s="30">
        <f t="shared" si="219"/>
        <v>44000</v>
      </c>
      <c r="R2036" s="31">
        <f t="shared" si="220"/>
        <v>0</v>
      </c>
      <c r="S2036" s="31">
        <f>+[1]DEPURADO!J2030</f>
        <v>0</v>
      </c>
      <c r="T2036" s="23" t="s">
        <v>45</v>
      </c>
      <c r="U2036" s="31">
        <f>+[1]DEPURADO!I2030</f>
        <v>0</v>
      </c>
      <c r="V2036" s="30"/>
      <c r="W2036" s="23" t="s">
        <v>45</v>
      </c>
      <c r="X2036" s="31">
        <f>+[1]DEPURADO!K2030+[1]DEPURADO!L2030</f>
        <v>0</v>
      </c>
      <c r="Y2036" s="23" t="s">
        <v>45</v>
      </c>
      <c r="Z2036" s="31">
        <f t="shared" si="221"/>
        <v>0</v>
      </c>
      <c r="AA2036" s="31"/>
      <c r="AB2036" s="31">
        <v>0</v>
      </c>
      <c r="AC2036" s="31">
        <v>0</v>
      </c>
      <c r="AD2036" s="30"/>
      <c r="AE2036" s="30">
        <f>+[1]DEPURADO!K2030</f>
        <v>0</v>
      </c>
      <c r="AF2036" s="30">
        <v>0</v>
      </c>
      <c r="AG2036" s="30">
        <f t="shared" si="222"/>
        <v>44000</v>
      </c>
      <c r="AH2036" s="30">
        <v>0</v>
      </c>
      <c r="AI2036" s="30" t="str">
        <f>+[1]DEPURADO!G2030</f>
        <v>SALDO A FAVOR DEL PRESTADOR</v>
      </c>
      <c r="AJ2036" s="32"/>
      <c r="AK2036" s="33"/>
    </row>
    <row r="2037" spans="1:37" s="34" customFormat="1" x14ac:dyDescent="0.25">
      <c r="A2037" s="23">
        <f t="shared" si="223"/>
        <v>2029</v>
      </c>
      <c r="B2037" s="24" t="s">
        <v>44</v>
      </c>
      <c r="C2037" s="23" t="str">
        <f>+[1]DEPURADO!A2031</f>
        <v>HLC126736</v>
      </c>
      <c r="D2037" s="23">
        <f>+[1]DEPURADO!B2031</f>
        <v>126736</v>
      </c>
      <c r="E2037" s="25">
        <f>+[1]DEPURADO!C2031</f>
        <v>45722</v>
      </c>
      <c r="F2037" s="26">
        <f>+IF([1]DEPURADO!D2031&gt;1,[1]DEPURADO!D2031," ")</f>
        <v>45798</v>
      </c>
      <c r="G2037" s="27">
        <f>[1]DEPURADO!F2031</f>
        <v>44000</v>
      </c>
      <c r="H2037" s="28">
        <v>0</v>
      </c>
      <c r="I2037" s="28">
        <f>+[1]DEPURADO!M2031+[1]DEPURADO!N2031</f>
        <v>0</v>
      </c>
      <c r="J2037" s="28">
        <f>+[1]DEPURADO!R2031</f>
        <v>0</v>
      </c>
      <c r="K2037" s="29">
        <f>+[1]DEPURADO!P2031+[1]DEPURADO!Q2031</f>
        <v>0</v>
      </c>
      <c r="L2037" s="28">
        <v>0</v>
      </c>
      <c r="M2037" s="28">
        <v>0</v>
      </c>
      <c r="N2037" s="28">
        <f t="shared" si="217"/>
        <v>0</v>
      </c>
      <c r="O2037" s="28">
        <f t="shared" si="218"/>
        <v>44000</v>
      </c>
      <c r="P2037" s="24">
        <f>IF([1]DEPURADO!H2031&gt;1,0,[1]DEPURADO!B2031)</f>
        <v>126736</v>
      </c>
      <c r="Q2037" s="30">
        <f t="shared" si="219"/>
        <v>44000</v>
      </c>
      <c r="R2037" s="31">
        <f t="shared" si="220"/>
        <v>0</v>
      </c>
      <c r="S2037" s="31">
        <f>+[1]DEPURADO!J2031</f>
        <v>0</v>
      </c>
      <c r="T2037" s="23" t="s">
        <v>45</v>
      </c>
      <c r="U2037" s="31">
        <f>+[1]DEPURADO!I2031</f>
        <v>0</v>
      </c>
      <c r="V2037" s="30"/>
      <c r="W2037" s="23" t="s">
        <v>45</v>
      </c>
      <c r="X2037" s="31">
        <f>+[1]DEPURADO!K2031+[1]DEPURADO!L2031</f>
        <v>0</v>
      </c>
      <c r="Y2037" s="23" t="s">
        <v>45</v>
      </c>
      <c r="Z2037" s="31">
        <f t="shared" si="221"/>
        <v>0</v>
      </c>
      <c r="AA2037" s="31"/>
      <c r="AB2037" s="31">
        <v>0</v>
      </c>
      <c r="AC2037" s="31">
        <v>0</v>
      </c>
      <c r="AD2037" s="30"/>
      <c r="AE2037" s="30">
        <f>+[1]DEPURADO!K2031</f>
        <v>0</v>
      </c>
      <c r="AF2037" s="30">
        <v>0</v>
      </c>
      <c r="AG2037" s="30">
        <f t="shared" si="222"/>
        <v>44000</v>
      </c>
      <c r="AH2037" s="30">
        <v>0</v>
      </c>
      <c r="AI2037" s="30" t="str">
        <f>+[1]DEPURADO!G2031</f>
        <v>SALDO A FAVOR DEL PRESTADOR</v>
      </c>
      <c r="AJ2037" s="32"/>
      <c r="AK2037" s="33"/>
    </row>
    <row r="2038" spans="1:37" s="34" customFormat="1" x14ac:dyDescent="0.25">
      <c r="A2038" s="23">
        <f t="shared" si="223"/>
        <v>2030</v>
      </c>
      <c r="B2038" s="24" t="s">
        <v>44</v>
      </c>
      <c r="C2038" s="23" t="str">
        <f>+[1]DEPURADO!A2032</f>
        <v>HLC126735</v>
      </c>
      <c r="D2038" s="23">
        <f>+[1]DEPURADO!B2032</f>
        <v>126735</v>
      </c>
      <c r="E2038" s="25">
        <f>+[1]DEPURADO!C2032</f>
        <v>45722</v>
      </c>
      <c r="F2038" s="26">
        <f>+IF([1]DEPURADO!D2032&gt;1,[1]DEPURADO!D2032," ")</f>
        <v>45798</v>
      </c>
      <c r="G2038" s="27">
        <f>[1]DEPURADO!F2032</f>
        <v>44000</v>
      </c>
      <c r="H2038" s="28">
        <v>0</v>
      </c>
      <c r="I2038" s="28">
        <f>+[1]DEPURADO!M2032+[1]DEPURADO!N2032</f>
        <v>0</v>
      </c>
      <c r="J2038" s="28">
        <f>+[1]DEPURADO!R2032</f>
        <v>0</v>
      </c>
      <c r="K2038" s="29">
        <f>+[1]DEPURADO!P2032+[1]DEPURADO!Q2032</f>
        <v>0</v>
      </c>
      <c r="L2038" s="28">
        <v>0</v>
      </c>
      <c r="M2038" s="28">
        <v>0</v>
      </c>
      <c r="N2038" s="28">
        <f t="shared" si="217"/>
        <v>0</v>
      </c>
      <c r="O2038" s="28">
        <f t="shared" si="218"/>
        <v>44000</v>
      </c>
      <c r="P2038" s="24">
        <f>IF([1]DEPURADO!H2032&gt;1,0,[1]DEPURADO!B2032)</f>
        <v>126735</v>
      </c>
      <c r="Q2038" s="30">
        <f t="shared" si="219"/>
        <v>44000</v>
      </c>
      <c r="R2038" s="31">
        <f t="shared" si="220"/>
        <v>0</v>
      </c>
      <c r="S2038" s="31">
        <f>+[1]DEPURADO!J2032</f>
        <v>0</v>
      </c>
      <c r="T2038" s="23" t="s">
        <v>45</v>
      </c>
      <c r="U2038" s="31">
        <f>+[1]DEPURADO!I2032</f>
        <v>0</v>
      </c>
      <c r="V2038" s="30"/>
      <c r="W2038" s="23" t="s">
        <v>45</v>
      </c>
      <c r="X2038" s="31">
        <f>+[1]DEPURADO!K2032+[1]DEPURADO!L2032</f>
        <v>0</v>
      </c>
      <c r="Y2038" s="23" t="s">
        <v>45</v>
      </c>
      <c r="Z2038" s="31">
        <f t="shared" si="221"/>
        <v>0</v>
      </c>
      <c r="AA2038" s="31"/>
      <c r="AB2038" s="31">
        <v>0</v>
      </c>
      <c r="AC2038" s="31">
        <v>0</v>
      </c>
      <c r="AD2038" s="30"/>
      <c r="AE2038" s="30">
        <f>+[1]DEPURADO!K2032</f>
        <v>0</v>
      </c>
      <c r="AF2038" s="30">
        <v>0</v>
      </c>
      <c r="AG2038" s="30">
        <f t="shared" si="222"/>
        <v>44000</v>
      </c>
      <c r="AH2038" s="30">
        <v>0</v>
      </c>
      <c r="AI2038" s="30" t="str">
        <f>+[1]DEPURADO!G2032</f>
        <v>SALDO A FAVOR DEL PRESTADOR</v>
      </c>
      <c r="AJ2038" s="32"/>
      <c r="AK2038" s="33"/>
    </row>
    <row r="2039" spans="1:37" s="34" customFormat="1" x14ac:dyDescent="0.25">
      <c r="A2039" s="23">
        <f t="shared" si="223"/>
        <v>2031</v>
      </c>
      <c r="B2039" s="24" t="s">
        <v>44</v>
      </c>
      <c r="C2039" s="23" t="str">
        <f>+[1]DEPURADO!A2033</f>
        <v>HLC126708</v>
      </c>
      <c r="D2039" s="23">
        <f>+[1]DEPURADO!B2033</f>
        <v>126708</v>
      </c>
      <c r="E2039" s="25">
        <f>+[1]DEPURADO!C2033</f>
        <v>45722</v>
      </c>
      <c r="F2039" s="26">
        <f>+IF([1]DEPURADO!D2033&gt;1,[1]DEPURADO!D2033," ")</f>
        <v>45798</v>
      </c>
      <c r="G2039" s="27">
        <f>[1]DEPURADO!F2033</f>
        <v>44000</v>
      </c>
      <c r="H2039" s="28">
        <v>0</v>
      </c>
      <c r="I2039" s="28">
        <f>+[1]DEPURADO!M2033+[1]DEPURADO!N2033</f>
        <v>0</v>
      </c>
      <c r="J2039" s="28">
        <f>+[1]DEPURADO!R2033</f>
        <v>0</v>
      </c>
      <c r="K2039" s="29">
        <f>+[1]DEPURADO!P2033+[1]DEPURADO!Q2033</f>
        <v>0</v>
      </c>
      <c r="L2039" s="28">
        <v>0</v>
      </c>
      <c r="M2039" s="28">
        <v>0</v>
      </c>
      <c r="N2039" s="28">
        <f t="shared" si="217"/>
        <v>0</v>
      </c>
      <c r="O2039" s="28">
        <f t="shared" si="218"/>
        <v>44000</v>
      </c>
      <c r="P2039" s="24">
        <f>IF([1]DEPURADO!H2033&gt;1,0,[1]DEPURADO!B2033)</f>
        <v>126708</v>
      </c>
      <c r="Q2039" s="30">
        <f t="shared" si="219"/>
        <v>44000</v>
      </c>
      <c r="R2039" s="31">
        <f t="shared" si="220"/>
        <v>0</v>
      </c>
      <c r="S2039" s="31">
        <f>+[1]DEPURADO!J2033</f>
        <v>0</v>
      </c>
      <c r="T2039" s="23" t="s">
        <v>45</v>
      </c>
      <c r="U2039" s="31">
        <f>+[1]DEPURADO!I2033</f>
        <v>0</v>
      </c>
      <c r="V2039" s="30"/>
      <c r="W2039" s="23" t="s">
        <v>45</v>
      </c>
      <c r="X2039" s="31">
        <f>+[1]DEPURADO!K2033+[1]DEPURADO!L2033</f>
        <v>0</v>
      </c>
      <c r="Y2039" s="23" t="s">
        <v>45</v>
      </c>
      <c r="Z2039" s="31">
        <f t="shared" si="221"/>
        <v>0</v>
      </c>
      <c r="AA2039" s="31"/>
      <c r="AB2039" s="31">
        <v>0</v>
      </c>
      <c r="AC2039" s="31">
        <v>0</v>
      </c>
      <c r="AD2039" s="30"/>
      <c r="AE2039" s="30">
        <f>+[1]DEPURADO!K2033</f>
        <v>0</v>
      </c>
      <c r="AF2039" s="30">
        <v>0</v>
      </c>
      <c r="AG2039" s="30">
        <f t="shared" si="222"/>
        <v>44000</v>
      </c>
      <c r="AH2039" s="30">
        <v>0</v>
      </c>
      <c r="AI2039" s="30" t="str">
        <f>+[1]DEPURADO!G2033</f>
        <v>SALDO A FAVOR DEL PRESTADOR</v>
      </c>
      <c r="AJ2039" s="32"/>
      <c r="AK2039" s="33"/>
    </row>
    <row r="2040" spans="1:37" s="34" customFormat="1" x14ac:dyDescent="0.25">
      <c r="A2040" s="23">
        <f t="shared" si="223"/>
        <v>2032</v>
      </c>
      <c r="B2040" s="24" t="s">
        <v>44</v>
      </c>
      <c r="C2040" s="23" t="str">
        <f>+[1]DEPURADO!A2034</f>
        <v>HLC126740</v>
      </c>
      <c r="D2040" s="23">
        <f>+[1]DEPURADO!B2034</f>
        <v>126740</v>
      </c>
      <c r="E2040" s="25">
        <f>+[1]DEPURADO!C2034</f>
        <v>45722</v>
      </c>
      <c r="F2040" s="26">
        <f>+IF([1]DEPURADO!D2034&gt;1,[1]DEPURADO!D2034," ")</f>
        <v>45798</v>
      </c>
      <c r="G2040" s="27">
        <f>[1]DEPURADO!F2034</f>
        <v>44000</v>
      </c>
      <c r="H2040" s="28">
        <v>0</v>
      </c>
      <c r="I2040" s="28">
        <f>+[1]DEPURADO!M2034+[1]DEPURADO!N2034</f>
        <v>0</v>
      </c>
      <c r="J2040" s="28">
        <f>+[1]DEPURADO!R2034</f>
        <v>0</v>
      </c>
      <c r="K2040" s="29">
        <f>+[1]DEPURADO!P2034+[1]DEPURADO!Q2034</f>
        <v>0</v>
      </c>
      <c r="L2040" s="28">
        <v>0</v>
      </c>
      <c r="M2040" s="28">
        <v>0</v>
      </c>
      <c r="N2040" s="28">
        <f t="shared" si="217"/>
        <v>0</v>
      </c>
      <c r="O2040" s="28">
        <f t="shared" si="218"/>
        <v>44000</v>
      </c>
      <c r="P2040" s="24">
        <f>IF([1]DEPURADO!H2034&gt;1,0,[1]DEPURADO!B2034)</f>
        <v>126740</v>
      </c>
      <c r="Q2040" s="30">
        <f t="shared" si="219"/>
        <v>44000</v>
      </c>
      <c r="R2040" s="31">
        <f t="shared" si="220"/>
        <v>0</v>
      </c>
      <c r="S2040" s="31">
        <f>+[1]DEPURADO!J2034</f>
        <v>0</v>
      </c>
      <c r="T2040" s="23" t="s">
        <v>45</v>
      </c>
      <c r="U2040" s="31">
        <f>+[1]DEPURADO!I2034</f>
        <v>0</v>
      </c>
      <c r="V2040" s="30"/>
      <c r="W2040" s="23" t="s">
        <v>45</v>
      </c>
      <c r="X2040" s="31">
        <f>+[1]DEPURADO!K2034+[1]DEPURADO!L2034</f>
        <v>0</v>
      </c>
      <c r="Y2040" s="23" t="s">
        <v>45</v>
      </c>
      <c r="Z2040" s="31">
        <f t="shared" si="221"/>
        <v>0</v>
      </c>
      <c r="AA2040" s="31"/>
      <c r="AB2040" s="31">
        <v>0</v>
      </c>
      <c r="AC2040" s="31">
        <v>0</v>
      </c>
      <c r="AD2040" s="30"/>
      <c r="AE2040" s="30">
        <f>+[1]DEPURADO!K2034</f>
        <v>0</v>
      </c>
      <c r="AF2040" s="30">
        <v>0</v>
      </c>
      <c r="AG2040" s="30">
        <f t="shared" si="222"/>
        <v>44000</v>
      </c>
      <c r="AH2040" s="30">
        <v>0</v>
      </c>
      <c r="AI2040" s="30" t="str">
        <f>+[1]DEPURADO!G2034</f>
        <v>SALDO A FAVOR DEL PRESTADOR</v>
      </c>
      <c r="AJ2040" s="32"/>
      <c r="AK2040" s="33"/>
    </row>
    <row r="2041" spans="1:37" s="34" customFormat="1" x14ac:dyDescent="0.25">
      <c r="A2041" s="23">
        <f t="shared" si="223"/>
        <v>2033</v>
      </c>
      <c r="B2041" s="24" t="s">
        <v>44</v>
      </c>
      <c r="C2041" s="23" t="str">
        <f>+[1]DEPURADO!A2035</f>
        <v>HLC126734</v>
      </c>
      <c r="D2041" s="23">
        <f>+[1]DEPURADO!B2035</f>
        <v>126734</v>
      </c>
      <c r="E2041" s="25">
        <f>+[1]DEPURADO!C2035</f>
        <v>45722</v>
      </c>
      <c r="F2041" s="26">
        <f>+IF([1]DEPURADO!D2035&gt;1,[1]DEPURADO!D2035," ")</f>
        <v>45798</v>
      </c>
      <c r="G2041" s="27">
        <f>[1]DEPURADO!F2035</f>
        <v>44000</v>
      </c>
      <c r="H2041" s="28">
        <v>0</v>
      </c>
      <c r="I2041" s="28">
        <f>+[1]DEPURADO!M2035+[1]DEPURADO!N2035</f>
        <v>0</v>
      </c>
      <c r="J2041" s="28">
        <f>+[1]DEPURADO!R2035</f>
        <v>0</v>
      </c>
      <c r="K2041" s="29">
        <f>+[1]DEPURADO!P2035+[1]DEPURADO!Q2035</f>
        <v>0</v>
      </c>
      <c r="L2041" s="28">
        <v>0</v>
      </c>
      <c r="M2041" s="28">
        <v>0</v>
      </c>
      <c r="N2041" s="28">
        <f t="shared" si="217"/>
        <v>0</v>
      </c>
      <c r="O2041" s="28">
        <f t="shared" si="218"/>
        <v>44000</v>
      </c>
      <c r="P2041" s="24">
        <f>IF([1]DEPURADO!H2035&gt;1,0,[1]DEPURADO!B2035)</f>
        <v>126734</v>
      </c>
      <c r="Q2041" s="30">
        <f t="shared" si="219"/>
        <v>44000</v>
      </c>
      <c r="R2041" s="31">
        <f t="shared" si="220"/>
        <v>0</v>
      </c>
      <c r="S2041" s="31">
        <f>+[1]DEPURADO!J2035</f>
        <v>0</v>
      </c>
      <c r="T2041" s="23" t="s">
        <v>45</v>
      </c>
      <c r="U2041" s="31">
        <f>+[1]DEPURADO!I2035</f>
        <v>0</v>
      </c>
      <c r="V2041" s="30"/>
      <c r="W2041" s="23" t="s">
        <v>45</v>
      </c>
      <c r="X2041" s="31">
        <f>+[1]DEPURADO!K2035+[1]DEPURADO!L2035</f>
        <v>0</v>
      </c>
      <c r="Y2041" s="23" t="s">
        <v>45</v>
      </c>
      <c r="Z2041" s="31">
        <f t="shared" si="221"/>
        <v>0</v>
      </c>
      <c r="AA2041" s="31"/>
      <c r="AB2041" s="31">
        <v>0</v>
      </c>
      <c r="AC2041" s="31">
        <v>0</v>
      </c>
      <c r="AD2041" s="30"/>
      <c r="AE2041" s="30">
        <f>+[1]DEPURADO!K2035</f>
        <v>0</v>
      </c>
      <c r="AF2041" s="30">
        <v>0</v>
      </c>
      <c r="AG2041" s="30">
        <f t="shared" si="222"/>
        <v>44000</v>
      </c>
      <c r="AH2041" s="30">
        <v>0</v>
      </c>
      <c r="AI2041" s="30" t="str">
        <f>+[1]DEPURADO!G2035</f>
        <v>SALDO A FAVOR DEL PRESTADOR</v>
      </c>
      <c r="AJ2041" s="32"/>
      <c r="AK2041" s="33"/>
    </row>
    <row r="2042" spans="1:37" s="34" customFormat="1" x14ac:dyDescent="0.25">
      <c r="A2042" s="23">
        <f t="shared" si="223"/>
        <v>2034</v>
      </c>
      <c r="B2042" s="24" t="s">
        <v>44</v>
      </c>
      <c r="C2042" s="23" t="str">
        <f>+[1]DEPURADO!A2036</f>
        <v>HLC126709</v>
      </c>
      <c r="D2042" s="23">
        <f>+[1]DEPURADO!B2036</f>
        <v>126709</v>
      </c>
      <c r="E2042" s="25">
        <f>+[1]DEPURADO!C2036</f>
        <v>45722</v>
      </c>
      <c r="F2042" s="26">
        <f>+IF([1]DEPURADO!D2036&gt;1,[1]DEPURADO!D2036," ")</f>
        <v>45798</v>
      </c>
      <c r="G2042" s="27">
        <f>[1]DEPURADO!F2036</f>
        <v>44000</v>
      </c>
      <c r="H2042" s="28">
        <v>0</v>
      </c>
      <c r="I2042" s="28">
        <f>+[1]DEPURADO!M2036+[1]DEPURADO!N2036</f>
        <v>0</v>
      </c>
      <c r="J2042" s="28">
        <f>+[1]DEPURADO!R2036</f>
        <v>0</v>
      </c>
      <c r="K2042" s="29">
        <f>+[1]DEPURADO!P2036+[1]DEPURADO!Q2036</f>
        <v>0</v>
      </c>
      <c r="L2042" s="28">
        <v>0</v>
      </c>
      <c r="M2042" s="28">
        <v>0</v>
      </c>
      <c r="N2042" s="28">
        <f t="shared" si="217"/>
        <v>0</v>
      </c>
      <c r="O2042" s="28">
        <f t="shared" si="218"/>
        <v>44000</v>
      </c>
      <c r="P2042" s="24">
        <f>IF([1]DEPURADO!H2036&gt;1,0,[1]DEPURADO!B2036)</f>
        <v>126709</v>
      </c>
      <c r="Q2042" s="30">
        <f t="shared" si="219"/>
        <v>44000</v>
      </c>
      <c r="R2042" s="31">
        <f t="shared" si="220"/>
        <v>0</v>
      </c>
      <c r="S2042" s="31">
        <f>+[1]DEPURADO!J2036</f>
        <v>0</v>
      </c>
      <c r="T2042" s="23" t="s">
        <v>45</v>
      </c>
      <c r="U2042" s="31">
        <f>+[1]DEPURADO!I2036</f>
        <v>0</v>
      </c>
      <c r="V2042" s="30"/>
      <c r="W2042" s="23" t="s">
        <v>45</v>
      </c>
      <c r="X2042" s="31">
        <f>+[1]DEPURADO!K2036+[1]DEPURADO!L2036</f>
        <v>0</v>
      </c>
      <c r="Y2042" s="23" t="s">
        <v>45</v>
      </c>
      <c r="Z2042" s="31">
        <f t="shared" si="221"/>
        <v>0</v>
      </c>
      <c r="AA2042" s="31"/>
      <c r="AB2042" s="31">
        <v>0</v>
      </c>
      <c r="AC2042" s="31">
        <v>0</v>
      </c>
      <c r="AD2042" s="30"/>
      <c r="AE2042" s="30">
        <f>+[1]DEPURADO!K2036</f>
        <v>0</v>
      </c>
      <c r="AF2042" s="30">
        <v>0</v>
      </c>
      <c r="AG2042" s="30">
        <f t="shared" si="222"/>
        <v>44000</v>
      </c>
      <c r="AH2042" s="30">
        <v>0</v>
      </c>
      <c r="AI2042" s="30" t="str">
        <f>+[1]DEPURADO!G2036</f>
        <v>SALDO A FAVOR DEL PRESTADOR</v>
      </c>
      <c r="AJ2042" s="32"/>
      <c r="AK2042" s="33"/>
    </row>
    <row r="2043" spans="1:37" s="34" customFormat="1" x14ac:dyDescent="0.25">
      <c r="A2043" s="23">
        <f t="shared" si="223"/>
        <v>2035</v>
      </c>
      <c r="B2043" s="24" t="s">
        <v>44</v>
      </c>
      <c r="C2043" s="23" t="str">
        <f>+[1]DEPURADO!A2037</f>
        <v>HLC126732</v>
      </c>
      <c r="D2043" s="23">
        <f>+[1]DEPURADO!B2037</f>
        <v>126732</v>
      </c>
      <c r="E2043" s="25">
        <f>+[1]DEPURADO!C2037</f>
        <v>45722</v>
      </c>
      <c r="F2043" s="26">
        <f>+IF([1]DEPURADO!D2037&gt;1,[1]DEPURADO!D2037," ")</f>
        <v>45798</v>
      </c>
      <c r="G2043" s="27">
        <f>[1]DEPURADO!F2037</f>
        <v>44000</v>
      </c>
      <c r="H2043" s="28">
        <v>0</v>
      </c>
      <c r="I2043" s="28">
        <f>+[1]DEPURADO!M2037+[1]DEPURADO!N2037</f>
        <v>0</v>
      </c>
      <c r="J2043" s="28">
        <f>+[1]DEPURADO!R2037</f>
        <v>0</v>
      </c>
      <c r="K2043" s="29">
        <f>+[1]DEPURADO!P2037+[1]DEPURADO!Q2037</f>
        <v>0</v>
      </c>
      <c r="L2043" s="28">
        <v>0</v>
      </c>
      <c r="M2043" s="28">
        <v>0</v>
      </c>
      <c r="N2043" s="28">
        <f t="shared" si="217"/>
        <v>0</v>
      </c>
      <c r="O2043" s="28">
        <f t="shared" si="218"/>
        <v>44000</v>
      </c>
      <c r="P2043" s="24">
        <f>IF([1]DEPURADO!H2037&gt;1,0,[1]DEPURADO!B2037)</f>
        <v>126732</v>
      </c>
      <c r="Q2043" s="30">
        <f t="shared" si="219"/>
        <v>44000</v>
      </c>
      <c r="R2043" s="31">
        <f t="shared" si="220"/>
        <v>0</v>
      </c>
      <c r="S2043" s="31">
        <f>+[1]DEPURADO!J2037</f>
        <v>0</v>
      </c>
      <c r="T2043" s="23" t="s">
        <v>45</v>
      </c>
      <c r="U2043" s="31">
        <f>+[1]DEPURADO!I2037</f>
        <v>0</v>
      </c>
      <c r="V2043" s="30"/>
      <c r="W2043" s="23" t="s">
        <v>45</v>
      </c>
      <c r="X2043" s="31">
        <f>+[1]DEPURADO!K2037+[1]DEPURADO!L2037</f>
        <v>0</v>
      </c>
      <c r="Y2043" s="23" t="s">
        <v>45</v>
      </c>
      <c r="Z2043" s="31">
        <f t="shared" si="221"/>
        <v>0</v>
      </c>
      <c r="AA2043" s="31"/>
      <c r="AB2043" s="31">
        <v>0</v>
      </c>
      <c r="AC2043" s="31">
        <v>0</v>
      </c>
      <c r="AD2043" s="30"/>
      <c r="AE2043" s="30">
        <f>+[1]DEPURADO!K2037</f>
        <v>0</v>
      </c>
      <c r="AF2043" s="30">
        <v>0</v>
      </c>
      <c r="AG2043" s="30">
        <f t="shared" si="222"/>
        <v>44000</v>
      </c>
      <c r="AH2043" s="30">
        <v>0</v>
      </c>
      <c r="AI2043" s="30" t="str">
        <f>+[1]DEPURADO!G2037</f>
        <v>SALDO A FAVOR DEL PRESTADOR</v>
      </c>
      <c r="AJ2043" s="32"/>
      <c r="AK2043" s="33"/>
    </row>
    <row r="2044" spans="1:37" s="34" customFormat="1" x14ac:dyDescent="0.25">
      <c r="A2044" s="23">
        <f t="shared" si="223"/>
        <v>2036</v>
      </c>
      <c r="B2044" s="24" t="s">
        <v>44</v>
      </c>
      <c r="C2044" s="23" t="str">
        <f>+[1]DEPURADO!A2038</f>
        <v>HLC126716</v>
      </c>
      <c r="D2044" s="23">
        <f>+[1]DEPURADO!B2038</f>
        <v>126716</v>
      </c>
      <c r="E2044" s="25">
        <f>+[1]DEPURADO!C2038</f>
        <v>45722</v>
      </c>
      <c r="F2044" s="26">
        <f>+IF([1]DEPURADO!D2038&gt;1,[1]DEPURADO!D2038," ")</f>
        <v>45798</v>
      </c>
      <c r="G2044" s="27">
        <f>[1]DEPURADO!F2038</f>
        <v>44000</v>
      </c>
      <c r="H2044" s="28">
        <v>0</v>
      </c>
      <c r="I2044" s="28">
        <f>+[1]DEPURADO!M2038+[1]DEPURADO!N2038</f>
        <v>0</v>
      </c>
      <c r="J2044" s="28">
        <f>+[1]DEPURADO!R2038</f>
        <v>0</v>
      </c>
      <c r="K2044" s="29">
        <f>+[1]DEPURADO!P2038+[1]DEPURADO!Q2038</f>
        <v>0</v>
      </c>
      <c r="L2044" s="28">
        <v>0</v>
      </c>
      <c r="M2044" s="28">
        <v>0</v>
      </c>
      <c r="N2044" s="28">
        <f t="shared" si="217"/>
        <v>0</v>
      </c>
      <c r="O2044" s="28">
        <f t="shared" si="218"/>
        <v>44000</v>
      </c>
      <c r="P2044" s="24">
        <f>IF([1]DEPURADO!H2038&gt;1,0,[1]DEPURADO!B2038)</f>
        <v>126716</v>
      </c>
      <c r="Q2044" s="30">
        <f t="shared" si="219"/>
        <v>44000</v>
      </c>
      <c r="R2044" s="31">
        <f t="shared" si="220"/>
        <v>0</v>
      </c>
      <c r="S2044" s="31">
        <f>+[1]DEPURADO!J2038</f>
        <v>0</v>
      </c>
      <c r="T2044" s="23" t="s">
        <v>45</v>
      </c>
      <c r="U2044" s="31">
        <f>+[1]DEPURADO!I2038</f>
        <v>0</v>
      </c>
      <c r="V2044" s="30"/>
      <c r="W2044" s="23" t="s">
        <v>45</v>
      </c>
      <c r="X2044" s="31">
        <f>+[1]DEPURADO!K2038+[1]DEPURADO!L2038</f>
        <v>0</v>
      </c>
      <c r="Y2044" s="23" t="s">
        <v>45</v>
      </c>
      <c r="Z2044" s="31">
        <f t="shared" si="221"/>
        <v>0</v>
      </c>
      <c r="AA2044" s="31"/>
      <c r="AB2044" s="31">
        <v>0</v>
      </c>
      <c r="AC2044" s="31">
        <v>0</v>
      </c>
      <c r="AD2044" s="30"/>
      <c r="AE2044" s="30">
        <f>+[1]DEPURADO!K2038</f>
        <v>0</v>
      </c>
      <c r="AF2044" s="30">
        <v>0</v>
      </c>
      <c r="AG2044" s="30">
        <f t="shared" si="222"/>
        <v>44000</v>
      </c>
      <c r="AH2044" s="30">
        <v>0</v>
      </c>
      <c r="AI2044" s="30" t="str">
        <f>+[1]DEPURADO!G2038</f>
        <v>SALDO A FAVOR DEL PRESTADOR</v>
      </c>
      <c r="AJ2044" s="32"/>
      <c r="AK2044" s="33"/>
    </row>
    <row r="2045" spans="1:37" s="34" customFormat="1" x14ac:dyDescent="0.25">
      <c r="A2045" s="23">
        <f t="shared" si="223"/>
        <v>2037</v>
      </c>
      <c r="B2045" s="24" t="s">
        <v>44</v>
      </c>
      <c r="C2045" s="23" t="str">
        <f>+[1]DEPURADO!A2039</f>
        <v>HLC126712</v>
      </c>
      <c r="D2045" s="23">
        <f>+[1]DEPURADO!B2039</f>
        <v>126712</v>
      </c>
      <c r="E2045" s="25">
        <f>+[1]DEPURADO!C2039</f>
        <v>45722</v>
      </c>
      <c r="F2045" s="26">
        <f>+IF([1]DEPURADO!D2039&gt;1,[1]DEPURADO!D2039," ")</f>
        <v>45798</v>
      </c>
      <c r="G2045" s="27">
        <f>[1]DEPURADO!F2039</f>
        <v>44000</v>
      </c>
      <c r="H2045" s="28">
        <v>0</v>
      </c>
      <c r="I2045" s="28">
        <f>+[1]DEPURADO!M2039+[1]DEPURADO!N2039</f>
        <v>0</v>
      </c>
      <c r="J2045" s="28">
        <f>+[1]DEPURADO!R2039</f>
        <v>0</v>
      </c>
      <c r="K2045" s="29">
        <f>+[1]DEPURADO!P2039+[1]DEPURADO!Q2039</f>
        <v>0</v>
      </c>
      <c r="L2045" s="28">
        <v>0</v>
      </c>
      <c r="M2045" s="28">
        <v>0</v>
      </c>
      <c r="N2045" s="28">
        <f t="shared" si="217"/>
        <v>0</v>
      </c>
      <c r="O2045" s="28">
        <f t="shared" si="218"/>
        <v>44000</v>
      </c>
      <c r="P2045" s="24">
        <f>IF([1]DEPURADO!H2039&gt;1,0,[1]DEPURADO!B2039)</f>
        <v>126712</v>
      </c>
      <c r="Q2045" s="30">
        <f t="shared" si="219"/>
        <v>44000</v>
      </c>
      <c r="R2045" s="31">
        <f t="shared" si="220"/>
        <v>0</v>
      </c>
      <c r="S2045" s="31">
        <f>+[1]DEPURADO!J2039</f>
        <v>0</v>
      </c>
      <c r="T2045" s="23" t="s">
        <v>45</v>
      </c>
      <c r="U2045" s="31">
        <f>+[1]DEPURADO!I2039</f>
        <v>0</v>
      </c>
      <c r="V2045" s="30"/>
      <c r="W2045" s="23" t="s">
        <v>45</v>
      </c>
      <c r="X2045" s="31">
        <f>+[1]DEPURADO!K2039+[1]DEPURADO!L2039</f>
        <v>0</v>
      </c>
      <c r="Y2045" s="23" t="s">
        <v>45</v>
      </c>
      <c r="Z2045" s="31">
        <f t="shared" si="221"/>
        <v>0</v>
      </c>
      <c r="AA2045" s="31"/>
      <c r="AB2045" s="31">
        <v>0</v>
      </c>
      <c r="AC2045" s="31">
        <v>0</v>
      </c>
      <c r="AD2045" s="30"/>
      <c r="AE2045" s="30">
        <f>+[1]DEPURADO!K2039</f>
        <v>0</v>
      </c>
      <c r="AF2045" s="30">
        <v>0</v>
      </c>
      <c r="AG2045" s="30">
        <f t="shared" si="222"/>
        <v>44000</v>
      </c>
      <c r="AH2045" s="30">
        <v>0</v>
      </c>
      <c r="AI2045" s="30" t="str">
        <f>+[1]DEPURADO!G2039</f>
        <v>SALDO A FAVOR DEL PRESTADOR</v>
      </c>
      <c r="AJ2045" s="32"/>
      <c r="AK2045" s="33"/>
    </row>
    <row r="2046" spans="1:37" s="34" customFormat="1" x14ac:dyDescent="0.25">
      <c r="A2046" s="23">
        <f t="shared" si="223"/>
        <v>2038</v>
      </c>
      <c r="B2046" s="24" t="s">
        <v>44</v>
      </c>
      <c r="C2046" s="23" t="str">
        <f>+[1]DEPURADO!A2040</f>
        <v>HLC126720</v>
      </c>
      <c r="D2046" s="23">
        <f>+[1]DEPURADO!B2040</f>
        <v>126720</v>
      </c>
      <c r="E2046" s="25">
        <f>+[1]DEPURADO!C2040</f>
        <v>45722</v>
      </c>
      <c r="F2046" s="26">
        <f>+IF([1]DEPURADO!D2040&gt;1,[1]DEPURADO!D2040," ")</f>
        <v>45798</v>
      </c>
      <c r="G2046" s="27">
        <f>[1]DEPURADO!F2040</f>
        <v>44000</v>
      </c>
      <c r="H2046" s="28">
        <v>0</v>
      </c>
      <c r="I2046" s="28">
        <f>+[1]DEPURADO!M2040+[1]DEPURADO!N2040</f>
        <v>0</v>
      </c>
      <c r="J2046" s="28">
        <f>+[1]DEPURADO!R2040</f>
        <v>0</v>
      </c>
      <c r="K2046" s="29">
        <f>+[1]DEPURADO!P2040+[1]DEPURADO!Q2040</f>
        <v>0</v>
      </c>
      <c r="L2046" s="28">
        <v>0</v>
      </c>
      <c r="M2046" s="28">
        <v>0</v>
      </c>
      <c r="N2046" s="28">
        <f t="shared" si="217"/>
        <v>0</v>
      </c>
      <c r="O2046" s="28">
        <f t="shared" si="218"/>
        <v>44000</v>
      </c>
      <c r="P2046" s="24">
        <f>IF([1]DEPURADO!H2040&gt;1,0,[1]DEPURADO!B2040)</f>
        <v>126720</v>
      </c>
      <c r="Q2046" s="30">
        <f t="shared" si="219"/>
        <v>44000</v>
      </c>
      <c r="R2046" s="31">
        <f t="shared" si="220"/>
        <v>0</v>
      </c>
      <c r="S2046" s="31">
        <f>+[1]DEPURADO!J2040</f>
        <v>0</v>
      </c>
      <c r="T2046" s="23" t="s">
        <v>45</v>
      </c>
      <c r="U2046" s="31">
        <f>+[1]DEPURADO!I2040</f>
        <v>0</v>
      </c>
      <c r="V2046" s="30"/>
      <c r="W2046" s="23" t="s">
        <v>45</v>
      </c>
      <c r="X2046" s="31">
        <f>+[1]DEPURADO!K2040+[1]DEPURADO!L2040</f>
        <v>0</v>
      </c>
      <c r="Y2046" s="23" t="s">
        <v>45</v>
      </c>
      <c r="Z2046" s="31">
        <f t="shared" si="221"/>
        <v>0</v>
      </c>
      <c r="AA2046" s="31"/>
      <c r="AB2046" s="31">
        <v>0</v>
      </c>
      <c r="AC2046" s="31">
        <v>0</v>
      </c>
      <c r="AD2046" s="30"/>
      <c r="AE2046" s="30">
        <f>+[1]DEPURADO!K2040</f>
        <v>0</v>
      </c>
      <c r="AF2046" s="30">
        <v>0</v>
      </c>
      <c r="AG2046" s="30">
        <f t="shared" si="222"/>
        <v>44000</v>
      </c>
      <c r="AH2046" s="30">
        <v>0</v>
      </c>
      <c r="AI2046" s="30" t="str">
        <f>+[1]DEPURADO!G2040</f>
        <v>SALDO A FAVOR DEL PRESTADOR</v>
      </c>
      <c r="AJ2046" s="32"/>
      <c r="AK2046" s="33"/>
    </row>
    <row r="2047" spans="1:37" s="34" customFormat="1" x14ac:dyDescent="0.25">
      <c r="A2047" s="23">
        <f t="shared" si="223"/>
        <v>2039</v>
      </c>
      <c r="B2047" s="24" t="s">
        <v>44</v>
      </c>
      <c r="C2047" s="23" t="str">
        <f>+[1]DEPURADO!A2041</f>
        <v>HLC126717</v>
      </c>
      <c r="D2047" s="23">
        <f>+[1]DEPURADO!B2041</f>
        <v>126717</v>
      </c>
      <c r="E2047" s="25">
        <f>+[1]DEPURADO!C2041</f>
        <v>45722</v>
      </c>
      <c r="F2047" s="26">
        <f>+IF([1]DEPURADO!D2041&gt;1,[1]DEPURADO!D2041," ")</f>
        <v>45798</v>
      </c>
      <c r="G2047" s="27">
        <f>[1]DEPURADO!F2041</f>
        <v>44000</v>
      </c>
      <c r="H2047" s="28">
        <v>0</v>
      </c>
      <c r="I2047" s="28">
        <f>+[1]DEPURADO!M2041+[1]DEPURADO!N2041</f>
        <v>0</v>
      </c>
      <c r="J2047" s="28">
        <f>+[1]DEPURADO!R2041</f>
        <v>0</v>
      </c>
      <c r="K2047" s="29">
        <f>+[1]DEPURADO!P2041+[1]DEPURADO!Q2041</f>
        <v>0</v>
      </c>
      <c r="L2047" s="28">
        <v>0</v>
      </c>
      <c r="M2047" s="28">
        <v>0</v>
      </c>
      <c r="N2047" s="28">
        <f t="shared" si="217"/>
        <v>0</v>
      </c>
      <c r="O2047" s="28">
        <f t="shared" si="218"/>
        <v>44000</v>
      </c>
      <c r="P2047" s="24">
        <f>IF([1]DEPURADO!H2041&gt;1,0,[1]DEPURADO!B2041)</f>
        <v>126717</v>
      </c>
      <c r="Q2047" s="30">
        <f t="shared" si="219"/>
        <v>44000</v>
      </c>
      <c r="R2047" s="31">
        <f t="shared" si="220"/>
        <v>0</v>
      </c>
      <c r="S2047" s="31">
        <f>+[1]DEPURADO!J2041</f>
        <v>0</v>
      </c>
      <c r="T2047" s="23" t="s">
        <v>45</v>
      </c>
      <c r="U2047" s="31">
        <f>+[1]DEPURADO!I2041</f>
        <v>0</v>
      </c>
      <c r="V2047" s="30"/>
      <c r="W2047" s="23" t="s">
        <v>45</v>
      </c>
      <c r="X2047" s="31">
        <f>+[1]DEPURADO!K2041+[1]DEPURADO!L2041</f>
        <v>0</v>
      </c>
      <c r="Y2047" s="23" t="s">
        <v>45</v>
      </c>
      <c r="Z2047" s="31">
        <f t="shared" si="221"/>
        <v>0</v>
      </c>
      <c r="AA2047" s="31"/>
      <c r="AB2047" s="31">
        <v>0</v>
      </c>
      <c r="AC2047" s="31">
        <v>0</v>
      </c>
      <c r="AD2047" s="30"/>
      <c r="AE2047" s="30">
        <f>+[1]DEPURADO!K2041</f>
        <v>0</v>
      </c>
      <c r="AF2047" s="30">
        <v>0</v>
      </c>
      <c r="AG2047" s="30">
        <f t="shared" si="222"/>
        <v>44000</v>
      </c>
      <c r="AH2047" s="30">
        <v>0</v>
      </c>
      <c r="AI2047" s="30" t="str">
        <f>+[1]DEPURADO!G2041</f>
        <v>SALDO A FAVOR DEL PRESTADOR</v>
      </c>
      <c r="AJ2047" s="32"/>
      <c r="AK2047" s="33"/>
    </row>
    <row r="2048" spans="1:37" s="34" customFormat="1" x14ac:dyDescent="0.25">
      <c r="A2048" s="23">
        <f t="shared" si="223"/>
        <v>2040</v>
      </c>
      <c r="B2048" s="24" t="s">
        <v>44</v>
      </c>
      <c r="C2048" s="23" t="str">
        <f>+[1]DEPURADO!A2042</f>
        <v>HLC126715</v>
      </c>
      <c r="D2048" s="23">
        <f>+[1]DEPURADO!B2042</f>
        <v>126715</v>
      </c>
      <c r="E2048" s="25">
        <f>+[1]DEPURADO!C2042</f>
        <v>45722</v>
      </c>
      <c r="F2048" s="26">
        <f>+IF([1]DEPURADO!D2042&gt;1,[1]DEPURADO!D2042," ")</f>
        <v>45798</v>
      </c>
      <c r="G2048" s="27">
        <f>[1]DEPURADO!F2042</f>
        <v>44000</v>
      </c>
      <c r="H2048" s="28">
        <v>0</v>
      </c>
      <c r="I2048" s="28">
        <f>+[1]DEPURADO!M2042+[1]DEPURADO!N2042</f>
        <v>0</v>
      </c>
      <c r="J2048" s="28">
        <f>+[1]DEPURADO!R2042</f>
        <v>0</v>
      </c>
      <c r="K2048" s="29">
        <f>+[1]DEPURADO!P2042+[1]DEPURADO!Q2042</f>
        <v>0</v>
      </c>
      <c r="L2048" s="28">
        <v>0</v>
      </c>
      <c r="M2048" s="28">
        <v>0</v>
      </c>
      <c r="N2048" s="28">
        <f t="shared" si="217"/>
        <v>0</v>
      </c>
      <c r="O2048" s="28">
        <f t="shared" si="218"/>
        <v>44000</v>
      </c>
      <c r="P2048" s="24">
        <f>IF([1]DEPURADO!H2042&gt;1,0,[1]DEPURADO!B2042)</f>
        <v>126715</v>
      </c>
      <c r="Q2048" s="30">
        <f t="shared" si="219"/>
        <v>44000</v>
      </c>
      <c r="R2048" s="31">
        <f t="shared" si="220"/>
        <v>0</v>
      </c>
      <c r="S2048" s="31">
        <f>+[1]DEPURADO!J2042</f>
        <v>0</v>
      </c>
      <c r="T2048" s="23" t="s">
        <v>45</v>
      </c>
      <c r="U2048" s="31">
        <f>+[1]DEPURADO!I2042</f>
        <v>0</v>
      </c>
      <c r="V2048" s="30"/>
      <c r="W2048" s="23" t="s">
        <v>45</v>
      </c>
      <c r="X2048" s="31">
        <f>+[1]DEPURADO!K2042+[1]DEPURADO!L2042</f>
        <v>0</v>
      </c>
      <c r="Y2048" s="23" t="s">
        <v>45</v>
      </c>
      <c r="Z2048" s="31">
        <f t="shared" si="221"/>
        <v>0</v>
      </c>
      <c r="AA2048" s="31"/>
      <c r="AB2048" s="31">
        <v>0</v>
      </c>
      <c r="AC2048" s="31">
        <v>0</v>
      </c>
      <c r="AD2048" s="30"/>
      <c r="AE2048" s="30">
        <f>+[1]DEPURADO!K2042</f>
        <v>0</v>
      </c>
      <c r="AF2048" s="30">
        <v>0</v>
      </c>
      <c r="AG2048" s="30">
        <f t="shared" si="222"/>
        <v>44000</v>
      </c>
      <c r="AH2048" s="30">
        <v>0</v>
      </c>
      <c r="AI2048" s="30" t="str">
        <f>+[1]DEPURADO!G2042</f>
        <v>SALDO A FAVOR DEL PRESTADOR</v>
      </c>
      <c r="AJ2048" s="32"/>
      <c r="AK2048" s="33"/>
    </row>
    <row r="2049" spans="1:37" s="34" customFormat="1" x14ac:dyDescent="0.25">
      <c r="A2049" s="23">
        <f t="shared" si="223"/>
        <v>2041</v>
      </c>
      <c r="B2049" s="24" t="s">
        <v>44</v>
      </c>
      <c r="C2049" s="23" t="str">
        <f>+[1]DEPURADO!A2043</f>
        <v>HLC126737</v>
      </c>
      <c r="D2049" s="23">
        <f>+[1]DEPURADO!B2043</f>
        <v>126737</v>
      </c>
      <c r="E2049" s="25">
        <f>+[1]DEPURADO!C2043</f>
        <v>45722</v>
      </c>
      <c r="F2049" s="26">
        <f>+IF([1]DEPURADO!D2043&gt;1,[1]DEPURADO!D2043," ")</f>
        <v>45798</v>
      </c>
      <c r="G2049" s="27">
        <f>[1]DEPURADO!F2043</f>
        <v>44000</v>
      </c>
      <c r="H2049" s="28">
        <v>0</v>
      </c>
      <c r="I2049" s="28">
        <f>+[1]DEPURADO!M2043+[1]DEPURADO!N2043</f>
        <v>0</v>
      </c>
      <c r="J2049" s="28">
        <f>+[1]DEPURADO!R2043</f>
        <v>0</v>
      </c>
      <c r="K2049" s="29">
        <f>+[1]DEPURADO!P2043+[1]DEPURADO!Q2043</f>
        <v>0</v>
      </c>
      <c r="L2049" s="28">
        <v>0</v>
      </c>
      <c r="M2049" s="28">
        <v>0</v>
      </c>
      <c r="N2049" s="28">
        <f t="shared" si="217"/>
        <v>0</v>
      </c>
      <c r="O2049" s="28">
        <f t="shared" si="218"/>
        <v>44000</v>
      </c>
      <c r="P2049" s="24">
        <f>IF([1]DEPURADO!H2043&gt;1,0,[1]DEPURADO!B2043)</f>
        <v>126737</v>
      </c>
      <c r="Q2049" s="30">
        <f t="shared" si="219"/>
        <v>44000</v>
      </c>
      <c r="R2049" s="31">
        <f t="shared" si="220"/>
        <v>0</v>
      </c>
      <c r="S2049" s="31">
        <f>+[1]DEPURADO!J2043</f>
        <v>0</v>
      </c>
      <c r="T2049" s="23" t="s">
        <v>45</v>
      </c>
      <c r="U2049" s="31">
        <f>+[1]DEPURADO!I2043</f>
        <v>0</v>
      </c>
      <c r="V2049" s="30"/>
      <c r="W2049" s="23" t="s">
        <v>45</v>
      </c>
      <c r="X2049" s="31">
        <f>+[1]DEPURADO!K2043+[1]DEPURADO!L2043</f>
        <v>0</v>
      </c>
      <c r="Y2049" s="23" t="s">
        <v>45</v>
      </c>
      <c r="Z2049" s="31">
        <f t="shared" si="221"/>
        <v>0</v>
      </c>
      <c r="AA2049" s="31"/>
      <c r="AB2049" s="31">
        <v>0</v>
      </c>
      <c r="AC2049" s="31">
        <v>0</v>
      </c>
      <c r="AD2049" s="30"/>
      <c r="AE2049" s="30">
        <f>+[1]DEPURADO!K2043</f>
        <v>0</v>
      </c>
      <c r="AF2049" s="30">
        <v>0</v>
      </c>
      <c r="AG2049" s="30">
        <f t="shared" si="222"/>
        <v>44000</v>
      </c>
      <c r="AH2049" s="30">
        <v>0</v>
      </c>
      <c r="AI2049" s="30" t="str">
        <f>+[1]DEPURADO!G2043</f>
        <v>SALDO A FAVOR DEL PRESTADOR</v>
      </c>
      <c r="AJ2049" s="32"/>
      <c r="AK2049" s="33"/>
    </row>
    <row r="2050" spans="1:37" s="34" customFormat="1" x14ac:dyDescent="0.25">
      <c r="A2050" s="23">
        <f t="shared" si="223"/>
        <v>2042</v>
      </c>
      <c r="B2050" s="24" t="s">
        <v>44</v>
      </c>
      <c r="C2050" s="23" t="str">
        <f>+[1]DEPURADO!A2044</f>
        <v>HLC126728</v>
      </c>
      <c r="D2050" s="23">
        <f>+[1]DEPURADO!B2044</f>
        <v>126728</v>
      </c>
      <c r="E2050" s="25">
        <f>+[1]DEPURADO!C2044</f>
        <v>45722</v>
      </c>
      <c r="F2050" s="26">
        <f>+IF([1]DEPURADO!D2044&gt;1,[1]DEPURADO!D2044," ")</f>
        <v>45798</v>
      </c>
      <c r="G2050" s="27">
        <f>[1]DEPURADO!F2044</f>
        <v>44000</v>
      </c>
      <c r="H2050" s="28">
        <v>0</v>
      </c>
      <c r="I2050" s="28">
        <f>+[1]DEPURADO!M2044+[1]DEPURADO!N2044</f>
        <v>0</v>
      </c>
      <c r="J2050" s="28">
        <f>+[1]DEPURADO!R2044</f>
        <v>0</v>
      </c>
      <c r="K2050" s="29">
        <f>+[1]DEPURADO!P2044+[1]DEPURADO!Q2044</f>
        <v>0</v>
      </c>
      <c r="L2050" s="28">
        <v>0</v>
      </c>
      <c r="M2050" s="28">
        <v>0</v>
      </c>
      <c r="N2050" s="28">
        <f t="shared" si="217"/>
        <v>0</v>
      </c>
      <c r="O2050" s="28">
        <f t="shared" si="218"/>
        <v>44000</v>
      </c>
      <c r="P2050" s="24">
        <f>IF([1]DEPURADO!H2044&gt;1,0,[1]DEPURADO!B2044)</f>
        <v>126728</v>
      </c>
      <c r="Q2050" s="30">
        <f t="shared" si="219"/>
        <v>44000</v>
      </c>
      <c r="R2050" s="31">
        <f t="shared" si="220"/>
        <v>0</v>
      </c>
      <c r="S2050" s="31">
        <f>+[1]DEPURADO!J2044</f>
        <v>0</v>
      </c>
      <c r="T2050" s="23" t="s">
        <v>45</v>
      </c>
      <c r="U2050" s="31">
        <f>+[1]DEPURADO!I2044</f>
        <v>0</v>
      </c>
      <c r="V2050" s="30"/>
      <c r="W2050" s="23" t="s">
        <v>45</v>
      </c>
      <c r="X2050" s="31">
        <f>+[1]DEPURADO!K2044+[1]DEPURADO!L2044</f>
        <v>0</v>
      </c>
      <c r="Y2050" s="23" t="s">
        <v>45</v>
      </c>
      <c r="Z2050" s="31">
        <f t="shared" si="221"/>
        <v>0</v>
      </c>
      <c r="AA2050" s="31"/>
      <c r="AB2050" s="31">
        <v>0</v>
      </c>
      <c r="AC2050" s="31">
        <v>0</v>
      </c>
      <c r="AD2050" s="30"/>
      <c r="AE2050" s="30">
        <f>+[1]DEPURADO!K2044</f>
        <v>0</v>
      </c>
      <c r="AF2050" s="30">
        <v>0</v>
      </c>
      <c r="AG2050" s="30">
        <f t="shared" si="222"/>
        <v>44000</v>
      </c>
      <c r="AH2050" s="30">
        <v>0</v>
      </c>
      <c r="AI2050" s="30" t="str">
        <f>+[1]DEPURADO!G2044</f>
        <v>SALDO A FAVOR DEL PRESTADOR</v>
      </c>
      <c r="AJ2050" s="32"/>
      <c r="AK2050" s="33"/>
    </row>
    <row r="2051" spans="1:37" s="34" customFormat="1" x14ac:dyDescent="0.25">
      <c r="A2051" s="23">
        <f t="shared" si="223"/>
        <v>2043</v>
      </c>
      <c r="B2051" s="24" t="s">
        <v>44</v>
      </c>
      <c r="C2051" s="23" t="str">
        <f>+[1]DEPURADO!A2045</f>
        <v>HLC126731</v>
      </c>
      <c r="D2051" s="23">
        <f>+[1]DEPURADO!B2045</f>
        <v>126731</v>
      </c>
      <c r="E2051" s="25">
        <f>+[1]DEPURADO!C2045</f>
        <v>45722</v>
      </c>
      <c r="F2051" s="26">
        <f>+IF([1]DEPURADO!D2045&gt;1,[1]DEPURADO!D2045," ")</f>
        <v>45798</v>
      </c>
      <c r="G2051" s="27">
        <f>[1]DEPURADO!F2045</f>
        <v>44000</v>
      </c>
      <c r="H2051" s="28">
        <v>0</v>
      </c>
      <c r="I2051" s="28">
        <f>+[1]DEPURADO!M2045+[1]DEPURADO!N2045</f>
        <v>0</v>
      </c>
      <c r="J2051" s="28">
        <f>+[1]DEPURADO!R2045</f>
        <v>0</v>
      </c>
      <c r="K2051" s="29">
        <f>+[1]DEPURADO!P2045+[1]DEPURADO!Q2045</f>
        <v>0</v>
      </c>
      <c r="L2051" s="28">
        <v>0</v>
      </c>
      <c r="M2051" s="28">
        <v>0</v>
      </c>
      <c r="N2051" s="28">
        <f t="shared" si="217"/>
        <v>0</v>
      </c>
      <c r="O2051" s="28">
        <f t="shared" si="218"/>
        <v>44000</v>
      </c>
      <c r="P2051" s="24">
        <f>IF([1]DEPURADO!H2045&gt;1,0,[1]DEPURADO!B2045)</f>
        <v>126731</v>
      </c>
      <c r="Q2051" s="30">
        <f t="shared" si="219"/>
        <v>44000</v>
      </c>
      <c r="R2051" s="31">
        <f t="shared" si="220"/>
        <v>0</v>
      </c>
      <c r="S2051" s="31">
        <f>+[1]DEPURADO!J2045</f>
        <v>0</v>
      </c>
      <c r="T2051" s="23" t="s">
        <v>45</v>
      </c>
      <c r="U2051" s="31">
        <f>+[1]DEPURADO!I2045</f>
        <v>0</v>
      </c>
      <c r="V2051" s="30"/>
      <c r="W2051" s="23" t="s">
        <v>45</v>
      </c>
      <c r="X2051" s="31">
        <f>+[1]DEPURADO!K2045+[1]DEPURADO!L2045</f>
        <v>0</v>
      </c>
      <c r="Y2051" s="23" t="s">
        <v>45</v>
      </c>
      <c r="Z2051" s="31">
        <f t="shared" si="221"/>
        <v>0</v>
      </c>
      <c r="AA2051" s="31"/>
      <c r="AB2051" s="31">
        <v>0</v>
      </c>
      <c r="AC2051" s="31">
        <v>0</v>
      </c>
      <c r="AD2051" s="30"/>
      <c r="AE2051" s="30">
        <f>+[1]DEPURADO!K2045</f>
        <v>0</v>
      </c>
      <c r="AF2051" s="30">
        <v>0</v>
      </c>
      <c r="AG2051" s="30">
        <f t="shared" si="222"/>
        <v>44000</v>
      </c>
      <c r="AH2051" s="30">
        <v>0</v>
      </c>
      <c r="AI2051" s="30" t="str">
        <f>+[1]DEPURADO!G2045</f>
        <v>SALDO A FAVOR DEL PRESTADOR</v>
      </c>
      <c r="AJ2051" s="32"/>
      <c r="AK2051" s="33"/>
    </row>
    <row r="2052" spans="1:37" s="34" customFormat="1" x14ac:dyDescent="0.25">
      <c r="A2052" s="23">
        <f t="shared" si="223"/>
        <v>2044</v>
      </c>
      <c r="B2052" s="24" t="s">
        <v>44</v>
      </c>
      <c r="C2052" s="23" t="str">
        <f>+[1]DEPURADO!A2046</f>
        <v>HLC126713</v>
      </c>
      <c r="D2052" s="23">
        <f>+[1]DEPURADO!B2046</f>
        <v>126713</v>
      </c>
      <c r="E2052" s="25">
        <f>+[1]DEPURADO!C2046</f>
        <v>45722</v>
      </c>
      <c r="F2052" s="26">
        <f>+IF([1]DEPURADO!D2046&gt;1,[1]DEPURADO!D2046," ")</f>
        <v>45798</v>
      </c>
      <c r="G2052" s="27">
        <f>[1]DEPURADO!F2046</f>
        <v>44000</v>
      </c>
      <c r="H2052" s="28">
        <v>0</v>
      </c>
      <c r="I2052" s="28">
        <f>+[1]DEPURADO!M2046+[1]DEPURADO!N2046</f>
        <v>0</v>
      </c>
      <c r="J2052" s="28">
        <f>+[1]DEPURADO!R2046</f>
        <v>0</v>
      </c>
      <c r="K2052" s="29">
        <f>+[1]DEPURADO!P2046+[1]DEPURADO!Q2046</f>
        <v>0</v>
      </c>
      <c r="L2052" s="28">
        <v>0</v>
      </c>
      <c r="M2052" s="28">
        <v>0</v>
      </c>
      <c r="N2052" s="28">
        <f t="shared" si="217"/>
        <v>0</v>
      </c>
      <c r="O2052" s="28">
        <f t="shared" si="218"/>
        <v>44000</v>
      </c>
      <c r="P2052" s="24">
        <f>IF([1]DEPURADO!H2046&gt;1,0,[1]DEPURADO!B2046)</f>
        <v>126713</v>
      </c>
      <c r="Q2052" s="30">
        <f t="shared" si="219"/>
        <v>44000</v>
      </c>
      <c r="R2052" s="31">
        <f t="shared" si="220"/>
        <v>0</v>
      </c>
      <c r="S2052" s="31">
        <f>+[1]DEPURADO!J2046</f>
        <v>0</v>
      </c>
      <c r="T2052" s="23" t="s">
        <v>45</v>
      </c>
      <c r="U2052" s="31">
        <f>+[1]DEPURADO!I2046</f>
        <v>0</v>
      </c>
      <c r="V2052" s="30"/>
      <c r="W2052" s="23" t="s">
        <v>45</v>
      </c>
      <c r="X2052" s="31">
        <f>+[1]DEPURADO!K2046+[1]DEPURADO!L2046</f>
        <v>0</v>
      </c>
      <c r="Y2052" s="23" t="s">
        <v>45</v>
      </c>
      <c r="Z2052" s="31">
        <f t="shared" si="221"/>
        <v>0</v>
      </c>
      <c r="AA2052" s="31"/>
      <c r="AB2052" s="31">
        <v>0</v>
      </c>
      <c r="AC2052" s="31">
        <v>0</v>
      </c>
      <c r="AD2052" s="30"/>
      <c r="AE2052" s="30">
        <f>+[1]DEPURADO!K2046</f>
        <v>0</v>
      </c>
      <c r="AF2052" s="30">
        <v>0</v>
      </c>
      <c r="AG2052" s="30">
        <f t="shared" si="222"/>
        <v>44000</v>
      </c>
      <c r="AH2052" s="30">
        <v>0</v>
      </c>
      <c r="AI2052" s="30" t="str">
        <f>+[1]DEPURADO!G2046</f>
        <v>SALDO A FAVOR DEL PRESTADOR</v>
      </c>
      <c r="AJ2052" s="32"/>
      <c r="AK2052" s="33"/>
    </row>
    <row r="2053" spans="1:37" s="34" customFormat="1" x14ac:dyDescent="0.25">
      <c r="A2053" s="23">
        <f t="shared" si="223"/>
        <v>2045</v>
      </c>
      <c r="B2053" s="24" t="s">
        <v>44</v>
      </c>
      <c r="C2053" s="23" t="str">
        <f>+[1]DEPURADO!A2047</f>
        <v>HLC126723</v>
      </c>
      <c r="D2053" s="23">
        <f>+[1]DEPURADO!B2047</f>
        <v>126723</v>
      </c>
      <c r="E2053" s="25">
        <f>+[1]DEPURADO!C2047</f>
        <v>45722</v>
      </c>
      <c r="F2053" s="26">
        <f>+IF([1]DEPURADO!D2047&gt;1,[1]DEPURADO!D2047," ")</f>
        <v>45798</v>
      </c>
      <c r="G2053" s="27">
        <f>[1]DEPURADO!F2047</f>
        <v>44000</v>
      </c>
      <c r="H2053" s="28">
        <v>0</v>
      </c>
      <c r="I2053" s="28">
        <f>+[1]DEPURADO!M2047+[1]DEPURADO!N2047</f>
        <v>0</v>
      </c>
      <c r="J2053" s="28">
        <f>+[1]DEPURADO!R2047</f>
        <v>0</v>
      </c>
      <c r="K2053" s="29">
        <f>+[1]DEPURADO!P2047+[1]DEPURADO!Q2047</f>
        <v>0</v>
      </c>
      <c r="L2053" s="28">
        <v>0</v>
      </c>
      <c r="M2053" s="28">
        <v>0</v>
      </c>
      <c r="N2053" s="28">
        <f t="shared" si="217"/>
        <v>0</v>
      </c>
      <c r="O2053" s="28">
        <f t="shared" si="218"/>
        <v>44000</v>
      </c>
      <c r="P2053" s="24">
        <f>IF([1]DEPURADO!H2047&gt;1,0,[1]DEPURADO!B2047)</f>
        <v>126723</v>
      </c>
      <c r="Q2053" s="30">
        <f t="shared" si="219"/>
        <v>44000</v>
      </c>
      <c r="R2053" s="31">
        <f t="shared" si="220"/>
        <v>0</v>
      </c>
      <c r="S2053" s="31">
        <f>+[1]DEPURADO!J2047</f>
        <v>0</v>
      </c>
      <c r="T2053" s="23" t="s">
        <v>45</v>
      </c>
      <c r="U2053" s="31">
        <f>+[1]DEPURADO!I2047</f>
        <v>0</v>
      </c>
      <c r="V2053" s="30"/>
      <c r="W2053" s="23" t="s">
        <v>45</v>
      </c>
      <c r="X2053" s="31">
        <f>+[1]DEPURADO!K2047+[1]DEPURADO!L2047</f>
        <v>0</v>
      </c>
      <c r="Y2053" s="23" t="s">
        <v>45</v>
      </c>
      <c r="Z2053" s="31">
        <f t="shared" si="221"/>
        <v>0</v>
      </c>
      <c r="AA2053" s="31"/>
      <c r="AB2053" s="31">
        <v>0</v>
      </c>
      <c r="AC2053" s="31">
        <v>0</v>
      </c>
      <c r="AD2053" s="30"/>
      <c r="AE2053" s="30">
        <f>+[1]DEPURADO!K2047</f>
        <v>0</v>
      </c>
      <c r="AF2053" s="30">
        <v>0</v>
      </c>
      <c r="AG2053" s="30">
        <f t="shared" si="222"/>
        <v>44000</v>
      </c>
      <c r="AH2053" s="30">
        <v>0</v>
      </c>
      <c r="AI2053" s="30" t="str">
        <f>+[1]DEPURADO!G2047</f>
        <v>SALDO A FAVOR DEL PRESTADOR</v>
      </c>
      <c r="AJ2053" s="32"/>
      <c r="AK2053" s="33"/>
    </row>
    <row r="2054" spans="1:37" s="34" customFormat="1" x14ac:dyDescent="0.25">
      <c r="A2054" s="23">
        <f t="shared" si="223"/>
        <v>2046</v>
      </c>
      <c r="B2054" s="24" t="s">
        <v>44</v>
      </c>
      <c r="C2054" s="23" t="str">
        <f>+[1]DEPURADO!A2048</f>
        <v>HLC126726</v>
      </c>
      <c r="D2054" s="23">
        <f>+[1]DEPURADO!B2048</f>
        <v>126726</v>
      </c>
      <c r="E2054" s="25">
        <f>+[1]DEPURADO!C2048</f>
        <v>45722</v>
      </c>
      <c r="F2054" s="26">
        <f>+IF([1]DEPURADO!D2048&gt;1,[1]DEPURADO!D2048," ")</f>
        <v>45798</v>
      </c>
      <c r="G2054" s="27">
        <f>[1]DEPURADO!F2048</f>
        <v>44000</v>
      </c>
      <c r="H2054" s="28">
        <v>0</v>
      </c>
      <c r="I2054" s="28">
        <f>+[1]DEPURADO!M2048+[1]DEPURADO!N2048</f>
        <v>0</v>
      </c>
      <c r="J2054" s="28">
        <f>+[1]DEPURADO!R2048</f>
        <v>0</v>
      </c>
      <c r="K2054" s="29">
        <f>+[1]DEPURADO!P2048+[1]DEPURADO!Q2048</f>
        <v>0</v>
      </c>
      <c r="L2054" s="28">
        <v>0</v>
      </c>
      <c r="M2054" s="28">
        <v>0</v>
      </c>
      <c r="N2054" s="28">
        <f t="shared" si="217"/>
        <v>0</v>
      </c>
      <c r="O2054" s="28">
        <f t="shared" si="218"/>
        <v>44000</v>
      </c>
      <c r="P2054" s="24">
        <f>IF([1]DEPURADO!H2048&gt;1,0,[1]DEPURADO!B2048)</f>
        <v>126726</v>
      </c>
      <c r="Q2054" s="30">
        <f t="shared" si="219"/>
        <v>44000</v>
      </c>
      <c r="R2054" s="31">
        <f t="shared" si="220"/>
        <v>0</v>
      </c>
      <c r="S2054" s="31">
        <f>+[1]DEPURADO!J2048</f>
        <v>0</v>
      </c>
      <c r="T2054" s="23" t="s">
        <v>45</v>
      </c>
      <c r="U2054" s="31">
        <f>+[1]DEPURADO!I2048</f>
        <v>0</v>
      </c>
      <c r="V2054" s="30"/>
      <c r="W2054" s="23" t="s">
        <v>45</v>
      </c>
      <c r="X2054" s="31">
        <f>+[1]DEPURADO!K2048+[1]DEPURADO!L2048</f>
        <v>0</v>
      </c>
      <c r="Y2054" s="23" t="s">
        <v>45</v>
      </c>
      <c r="Z2054" s="31">
        <f t="shared" si="221"/>
        <v>0</v>
      </c>
      <c r="AA2054" s="31"/>
      <c r="AB2054" s="31">
        <v>0</v>
      </c>
      <c r="AC2054" s="31">
        <v>0</v>
      </c>
      <c r="AD2054" s="30"/>
      <c r="AE2054" s="30">
        <f>+[1]DEPURADO!K2048</f>
        <v>0</v>
      </c>
      <c r="AF2054" s="30">
        <v>0</v>
      </c>
      <c r="AG2054" s="30">
        <f t="shared" si="222"/>
        <v>44000</v>
      </c>
      <c r="AH2054" s="30">
        <v>0</v>
      </c>
      <c r="AI2054" s="30" t="str">
        <f>+[1]DEPURADO!G2048</f>
        <v>SALDO A FAVOR DEL PRESTADOR</v>
      </c>
      <c r="AJ2054" s="32"/>
      <c r="AK2054" s="33"/>
    </row>
    <row r="2055" spans="1:37" s="34" customFormat="1" x14ac:dyDescent="0.25">
      <c r="A2055" s="23">
        <f t="shared" si="223"/>
        <v>2047</v>
      </c>
      <c r="B2055" s="24" t="s">
        <v>44</v>
      </c>
      <c r="C2055" s="23" t="str">
        <f>+[1]DEPURADO!A2049</f>
        <v>HLC126722</v>
      </c>
      <c r="D2055" s="23">
        <f>+[1]DEPURADO!B2049</f>
        <v>126722</v>
      </c>
      <c r="E2055" s="25">
        <f>+[1]DEPURADO!C2049</f>
        <v>45722</v>
      </c>
      <c r="F2055" s="26">
        <f>+IF([1]DEPURADO!D2049&gt;1,[1]DEPURADO!D2049," ")</f>
        <v>45798</v>
      </c>
      <c r="G2055" s="27">
        <f>[1]DEPURADO!F2049</f>
        <v>44000</v>
      </c>
      <c r="H2055" s="28">
        <v>0</v>
      </c>
      <c r="I2055" s="28">
        <f>+[1]DEPURADO!M2049+[1]DEPURADO!N2049</f>
        <v>0</v>
      </c>
      <c r="J2055" s="28">
        <f>+[1]DEPURADO!R2049</f>
        <v>0</v>
      </c>
      <c r="K2055" s="29">
        <f>+[1]DEPURADO!P2049+[1]DEPURADO!Q2049</f>
        <v>0</v>
      </c>
      <c r="L2055" s="28">
        <v>0</v>
      </c>
      <c r="M2055" s="28">
        <v>0</v>
      </c>
      <c r="N2055" s="28">
        <f t="shared" si="217"/>
        <v>0</v>
      </c>
      <c r="O2055" s="28">
        <f t="shared" si="218"/>
        <v>44000</v>
      </c>
      <c r="P2055" s="24">
        <f>IF([1]DEPURADO!H2049&gt;1,0,[1]DEPURADO!B2049)</f>
        <v>126722</v>
      </c>
      <c r="Q2055" s="30">
        <f t="shared" si="219"/>
        <v>44000</v>
      </c>
      <c r="R2055" s="31">
        <f t="shared" si="220"/>
        <v>0</v>
      </c>
      <c r="S2055" s="31">
        <f>+[1]DEPURADO!J2049</f>
        <v>0</v>
      </c>
      <c r="T2055" s="23" t="s">
        <v>45</v>
      </c>
      <c r="U2055" s="31">
        <f>+[1]DEPURADO!I2049</f>
        <v>0</v>
      </c>
      <c r="V2055" s="30"/>
      <c r="W2055" s="23" t="s">
        <v>45</v>
      </c>
      <c r="X2055" s="31">
        <f>+[1]DEPURADO!K2049+[1]DEPURADO!L2049</f>
        <v>0</v>
      </c>
      <c r="Y2055" s="23" t="s">
        <v>45</v>
      </c>
      <c r="Z2055" s="31">
        <f t="shared" si="221"/>
        <v>0</v>
      </c>
      <c r="AA2055" s="31"/>
      <c r="AB2055" s="31">
        <v>0</v>
      </c>
      <c r="AC2055" s="31">
        <v>0</v>
      </c>
      <c r="AD2055" s="30"/>
      <c r="AE2055" s="30">
        <f>+[1]DEPURADO!K2049</f>
        <v>0</v>
      </c>
      <c r="AF2055" s="30">
        <v>0</v>
      </c>
      <c r="AG2055" s="30">
        <f t="shared" si="222"/>
        <v>44000</v>
      </c>
      <c r="AH2055" s="30">
        <v>0</v>
      </c>
      <c r="AI2055" s="30" t="str">
        <f>+[1]DEPURADO!G2049</f>
        <v>SALDO A FAVOR DEL PRESTADOR</v>
      </c>
      <c r="AJ2055" s="32"/>
      <c r="AK2055" s="33"/>
    </row>
    <row r="2056" spans="1:37" s="34" customFormat="1" x14ac:dyDescent="0.25">
      <c r="A2056" s="23">
        <f t="shared" si="223"/>
        <v>2048</v>
      </c>
      <c r="B2056" s="24" t="s">
        <v>44</v>
      </c>
      <c r="C2056" s="23" t="str">
        <f>+[1]DEPURADO!A2050</f>
        <v>HLC126725</v>
      </c>
      <c r="D2056" s="23">
        <f>+[1]DEPURADO!B2050</f>
        <v>126725</v>
      </c>
      <c r="E2056" s="25">
        <f>+[1]DEPURADO!C2050</f>
        <v>45722</v>
      </c>
      <c r="F2056" s="26">
        <f>+IF([1]DEPURADO!D2050&gt;1,[1]DEPURADO!D2050," ")</f>
        <v>45798</v>
      </c>
      <c r="G2056" s="27">
        <f>[1]DEPURADO!F2050</f>
        <v>44000</v>
      </c>
      <c r="H2056" s="28">
        <v>0</v>
      </c>
      <c r="I2056" s="28">
        <f>+[1]DEPURADO!M2050+[1]DEPURADO!N2050</f>
        <v>0</v>
      </c>
      <c r="J2056" s="28">
        <f>+[1]DEPURADO!R2050</f>
        <v>0</v>
      </c>
      <c r="K2056" s="29">
        <f>+[1]DEPURADO!P2050+[1]DEPURADO!Q2050</f>
        <v>0</v>
      </c>
      <c r="L2056" s="28">
        <v>0</v>
      </c>
      <c r="M2056" s="28">
        <v>0</v>
      </c>
      <c r="N2056" s="28">
        <f t="shared" si="217"/>
        <v>0</v>
      </c>
      <c r="O2056" s="28">
        <f t="shared" si="218"/>
        <v>44000</v>
      </c>
      <c r="P2056" s="24">
        <f>IF([1]DEPURADO!H2050&gt;1,0,[1]DEPURADO!B2050)</f>
        <v>126725</v>
      </c>
      <c r="Q2056" s="30">
        <f t="shared" si="219"/>
        <v>44000</v>
      </c>
      <c r="R2056" s="31">
        <f t="shared" si="220"/>
        <v>0</v>
      </c>
      <c r="S2056" s="31">
        <f>+[1]DEPURADO!J2050</f>
        <v>0</v>
      </c>
      <c r="T2056" s="23" t="s">
        <v>45</v>
      </c>
      <c r="U2056" s="31">
        <f>+[1]DEPURADO!I2050</f>
        <v>0</v>
      </c>
      <c r="V2056" s="30"/>
      <c r="W2056" s="23" t="s">
        <v>45</v>
      </c>
      <c r="X2056" s="31">
        <f>+[1]DEPURADO!K2050+[1]DEPURADO!L2050</f>
        <v>0</v>
      </c>
      <c r="Y2056" s="23" t="s">
        <v>45</v>
      </c>
      <c r="Z2056" s="31">
        <f t="shared" si="221"/>
        <v>0</v>
      </c>
      <c r="AA2056" s="31"/>
      <c r="AB2056" s="31">
        <v>0</v>
      </c>
      <c r="AC2056" s="31">
        <v>0</v>
      </c>
      <c r="AD2056" s="30"/>
      <c r="AE2056" s="30">
        <f>+[1]DEPURADO!K2050</f>
        <v>0</v>
      </c>
      <c r="AF2056" s="30">
        <v>0</v>
      </c>
      <c r="AG2056" s="30">
        <f t="shared" si="222"/>
        <v>44000</v>
      </c>
      <c r="AH2056" s="30">
        <v>0</v>
      </c>
      <c r="AI2056" s="30" t="str">
        <f>+[1]DEPURADO!G2050</f>
        <v>SALDO A FAVOR DEL PRESTADOR</v>
      </c>
      <c r="AJ2056" s="32"/>
      <c r="AK2056" s="33"/>
    </row>
    <row r="2057" spans="1:37" s="34" customFormat="1" x14ac:dyDescent="0.25">
      <c r="A2057" s="23">
        <f t="shared" si="223"/>
        <v>2049</v>
      </c>
      <c r="B2057" s="24" t="s">
        <v>44</v>
      </c>
      <c r="C2057" s="23" t="str">
        <f>+[1]DEPURADO!A2051</f>
        <v>HLC126742</v>
      </c>
      <c r="D2057" s="23">
        <f>+[1]DEPURADO!B2051</f>
        <v>126742</v>
      </c>
      <c r="E2057" s="25">
        <f>+[1]DEPURADO!C2051</f>
        <v>45722</v>
      </c>
      <c r="F2057" s="26">
        <f>+IF([1]DEPURADO!D2051&gt;1,[1]DEPURADO!D2051," ")</f>
        <v>45798</v>
      </c>
      <c r="G2057" s="27">
        <f>[1]DEPURADO!F2051</f>
        <v>44000</v>
      </c>
      <c r="H2057" s="28">
        <v>0</v>
      </c>
      <c r="I2057" s="28">
        <f>+[1]DEPURADO!M2051+[1]DEPURADO!N2051</f>
        <v>0</v>
      </c>
      <c r="J2057" s="28">
        <f>+[1]DEPURADO!R2051</f>
        <v>0</v>
      </c>
      <c r="K2057" s="29">
        <f>+[1]DEPURADO!P2051+[1]DEPURADO!Q2051</f>
        <v>0</v>
      </c>
      <c r="L2057" s="28">
        <v>0</v>
      </c>
      <c r="M2057" s="28">
        <v>0</v>
      </c>
      <c r="N2057" s="28">
        <f t="shared" si="217"/>
        <v>0</v>
      </c>
      <c r="O2057" s="28">
        <f t="shared" si="218"/>
        <v>44000</v>
      </c>
      <c r="P2057" s="24">
        <f>IF([1]DEPURADO!H2051&gt;1,0,[1]DEPURADO!B2051)</f>
        <v>126742</v>
      </c>
      <c r="Q2057" s="30">
        <f t="shared" si="219"/>
        <v>44000</v>
      </c>
      <c r="R2057" s="31">
        <f t="shared" si="220"/>
        <v>0</v>
      </c>
      <c r="S2057" s="31">
        <f>+[1]DEPURADO!J2051</f>
        <v>0</v>
      </c>
      <c r="T2057" s="23" t="s">
        <v>45</v>
      </c>
      <c r="U2057" s="31">
        <f>+[1]DEPURADO!I2051</f>
        <v>0</v>
      </c>
      <c r="V2057" s="30"/>
      <c r="W2057" s="23" t="s">
        <v>45</v>
      </c>
      <c r="X2057" s="31">
        <f>+[1]DEPURADO!K2051+[1]DEPURADO!L2051</f>
        <v>0</v>
      </c>
      <c r="Y2057" s="23" t="s">
        <v>45</v>
      </c>
      <c r="Z2057" s="31">
        <f t="shared" si="221"/>
        <v>0</v>
      </c>
      <c r="AA2057" s="31"/>
      <c r="AB2057" s="31">
        <v>0</v>
      </c>
      <c r="AC2057" s="31">
        <v>0</v>
      </c>
      <c r="AD2057" s="30"/>
      <c r="AE2057" s="30">
        <f>+[1]DEPURADO!K2051</f>
        <v>0</v>
      </c>
      <c r="AF2057" s="30">
        <v>0</v>
      </c>
      <c r="AG2057" s="30">
        <f t="shared" si="222"/>
        <v>44000</v>
      </c>
      <c r="AH2057" s="30">
        <v>0</v>
      </c>
      <c r="AI2057" s="30" t="str">
        <f>+[1]DEPURADO!G2051</f>
        <v>SALDO A FAVOR DEL PRESTADOR</v>
      </c>
      <c r="AJ2057" s="32"/>
      <c r="AK2057" s="33"/>
    </row>
    <row r="2058" spans="1:37" s="34" customFormat="1" x14ac:dyDescent="0.25">
      <c r="A2058" s="23">
        <f t="shared" si="223"/>
        <v>2050</v>
      </c>
      <c r="B2058" s="24" t="s">
        <v>44</v>
      </c>
      <c r="C2058" s="23" t="str">
        <f>+[1]DEPURADO!A2052</f>
        <v>HLC126733</v>
      </c>
      <c r="D2058" s="23">
        <f>+[1]DEPURADO!B2052</f>
        <v>126733</v>
      </c>
      <c r="E2058" s="25">
        <f>+[1]DEPURADO!C2052</f>
        <v>45722</v>
      </c>
      <c r="F2058" s="26">
        <f>+IF([1]DEPURADO!D2052&gt;1,[1]DEPURADO!D2052," ")</f>
        <v>45798</v>
      </c>
      <c r="G2058" s="27">
        <f>[1]DEPURADO!F2052</f>
        <v>44000</v>
      </c>
      <c r="H2058" s="28">
        <v>0</v>
      </c>
      <c r="I2058" s="28">
        <f>+[1]DEPURADO!M2052+[1]DEPURADO!N2052</f>
        <v>0</v>
      </c>
      <c r="J2058" s="28">
        <f>+[1]DEPURADO!R2052</f>
        <v>0</v>
      </c>
      <c r="K2058" s="29">
        <f>+[1]DEPURADO!P2052+[1]DEPURADO!Q2052</f>
        <v>0</v>
      </c>
      <c r="L2058" s="28">
        <v>0</v>
      </c>
      <c r="M2058" s="28">
        <v>0</v>
      </c>
      <c r="N2058" s="28">
        <f t="shared" ref="N2058:N2121" si="224">+SUM(J2058:M2058)</f>
        <v>0</v>
      </c>
      <c r="O2058" s="28">
        <f t="shared" ref="O2058:O2121" si="225">+G2058-I2058-N2058</f>
        <v>44000</v>
      </c>
      <c r="P2058" s="24">
        <f>IF([1]DEPURADO!H2052&gt;1,0,[1]DEPURADO!B2052)</f>
        <v>126733</v>
      </c>
      <c r="Q2058" s="30">
        <f t="shared" ref="Q2058:Q2121" si="226">+IF(P2058&gt;0,G2058,0)</f>
        <v>44000</v>
      </c>
      <c r="R2058" s="31">
        <f t="shared" ref="R2058:R2121" si="227">IF(P2058=0,G2058,0)</f>
        <v>0</v>
      </c>
      <c r="S2058" s="31">
        <f>+[1]DEPURADO!J2052</f>
        <v>0</v>
      </c>
      <c r="T2058" s="23" t="s">
        <v>45</v>
      </c>
      <c r="U2058" s="31">
        <f>+[1]DEPURADO!I2052</f>
        <v>0</v>
      </c>
      <c r="V2058" s="30"/>
      <c r="W2058" s="23" t="s">
        <v>45</v>
      </c>
      <c r="X2058" s="31">
        <f>+[1]DEPURADO!K2052+[1]DEPURADO!L2052</f>
        <v>0</v>
      </c>
      <c r="Y2058" s="23" t="s">
        <v>45</v>
      </c>
      <c r="Z2058" s="31">
        <f t="shared" ref="Z2058:Z2121" si="228">+X2058-AE2058+IF(X2058-AE2058&lt;-1,-X2058+AE2058,0)</f>
        <v>0</v>
      </c>
      <c r="AA2058" s="31"/>
      <c r="AB2058" s="31">
        <v>0</v>
      </c>
      <c r="AC2058" s="31">
        <v>0</v>
      </c>
      <c r="AD2058" s="30"/>
      <c r="AE2058" s="30">
        <f>+[1]DEPURADO!K2052</f>
        <v>0</v>
      </c>
      <c r="AF2058" s="30">
        <v>0</v>
      </c>
      <c r="AG2058" s="30">
        <f t="shared" ref="AG2058:AG2121" si="229">+G2058-I2058-N2058-R2058-Z2058-AC2058-AE2058-S2058-U2058</f>
        <v>44000</v>
      </c>
      <c r="AH2058" s="30">
        <v>0</v>
      </c>
      <c r="AI2058" s="30" t="str">
        <f>+[1]DEPURADO!G2052</f>
        <v>SALDO A FAVOR DEL PRESTADOR</v>
      </c>
      <c r="AJ2058" s="32"/>
      <c r="AK2058" s="33"/>
    </row>
    <row r="2059" spans="1:37" s="34" customFormat="1" x14ac:dyDescent="0.25">
      <c r="A2059" s="23">
        <f t="shared" ref="A2059:A2122" si="230">+A2058+1</f>
        <v>2051</v>
      </c>
      <c r="B2059" s="24" t="s">
        <v>44</v>
      </c>
      <c r="C2059" s="23" t="str">
        <f>+[1]DEPURADO!A2053</f>
        <v>HLC126719</v>
      </c>
      <c r="D2059" s="23">
        <f>+[1]DEPURADO!B2053</f>
        <v>126719</v>
      </c>
      <c r="E2059" s="25">
        <f>+[1]DEPURADO!C2053</f>
        <v>45722</v>
      </c>
      <c r="F2059" s="26">
        <f>+IF([1]DEPURADO!D2053&gt;1,[1]DEPURADO!D2053," ")</f>
        <v>45798</v>
      </c>
      <c r="G2059" s="27">
        <f>[1]DEPURADO!F2053</f>
        <v>44000</v>
      </c>
      <c r="H2059" s="28">
        <v>0</v>
      </c>
      <c r="I2059" s="28">
        <f>+[1]DEPURADO!M2053+[1]DEPURADO!N2053</f>
        <v>0</v>
      </c>
      <c r="J2059" s="28">
        <f>+[1]DEPURADO!R2053</f>
        <v>0</v>
      </c>
      <c r="K2059" s="29">
        <f>+[1]DEPURADO!P2053+[1]DEPURADO!Q2053</f>
        <v>0</v>
      </c>
      <c r="L2059" s="28">
        <v>0</v>
      </c>
      <c r="M2059" s="28">
        <v>0</v>
      </c>
      <c r="N2059" s="28">
        <f t="shared" si="224"/>
        <v>0</v>
      </c>
      <c r="O2059" s="28">
        <f t="shared" si="225"/>
        <v>44000</v>
      </c>
      <c r="P2059" s="24">
        <f>IF([1]DEPURADO!H2053&gt;1,0,[1]DEPURADO!B2053)</f>
        <v>126719</v>
      </c>
      <c r="Q2059" s="30">
        <f t="shared" si="226"/>
        <v>44000</v>
      </c>
      <c r="R2059" s="31">
        <f t="shared" si="227"/>
        <v>0</v>
      </c>
      <c r="S2059" s="31">
        <f>+[1]DEPURADO!J2053</f>
        <v>0</v>
      </c>
      <c r="T2059" s="23" t="s">
        <v>45</v>
      </c>
      <c r="U2059" s="31">
        <f>+[1]DEPURADO!I2053</f>
        <v>0</v>
      </c>
      <c r="V2059" s="30"/>
      <c r="W2059" s="23" t="s">
        <v>45</v>
      </c>
      <c r="X2059" s="31">
        <f>+[1]DEPURADO!K2053+[1]DEPURADO!L2053</f>
        <v>0</v>
      </c>
      <c r="Y2059" s="23" t="s">
        <v>45</v>
      </c>
      <c r="Z2059" s="31">
        <f t="shared" si="228"/>
        <v>0</v>
      </c>
      <c r="AA2059" s="31"/>
      <c r="AB2059" s="31">
        <v>0</v>
      </c>
      <c r="AC2059" s="31">
        <v>0</v>
      </c>
      <c r="AD2059" s="30"/>
      <c r="AE2059" s="30">
        <f>+[1]DEPURADO!K2053</f>
        <v>0</v>
      </c>
      <c r="AF2059" s="30">
        <v>0</v>
      </c>
      <c r="AG2059" s="30">
        <f t="shared" si="229"/>
        <v>44000</v>
      </c>
      <c r="AH2059" s="30">
        <v>0</v>
      </c>
      <c r="AI2059" s="30" t="str">
        <f>+[1]DEPURADO!G2053</f>
        <v>SALDO A FAVOR DEL PRESTADOR</v>
      </c>
      <c r="AJ2059" s="32"/>
      <c r="AK2059" s="33"/>
    </row>
    <row r="2060" spans="1:37" s="34" customFormat="1" x14ac:dyDescent="0.25">
      <c r="A2060" s="23">
        <f t="shared" si="230"/>
        <v>2052</v>
      </c>
      <c r="B2060" s="24" t="s">
        <v>44</v>
      </c>
      <c r="C2060" s="23" t="str">
        <f>+[1]DEPURADO!A2054</f>
        <v>HLC126729</v>
      </c>
      <c r="D2060" s="23">
        <f>+[1]DEPURADO!B2054</f>
        <v>126729</v>
      </c>
      <c r="E2060" s="25">
        <f>+[1]DEPURADO!C2054</f>
        <v>45722</v>
      </c>
      <c r="F2060" s="26">
        <f>+IF([1]DEPURADO!D2054&gt;1,[1]DEPURADO!D2054," ")</f>
        <v>45798</v>
      </c>
      <c r="G2060" s="27">
        <f>[1]DEPURADO!F2054</f>
        <v>44000</v>
      </c>
      <c r="H2060" s="28">
        <v>0</v>
      </c>
      <c r="I2060" s="28">
        <f>+[1]DEPURADO!M2054+[1]DEPURADO!N2054</f>
        <v>0</v>
      </c>
      <c r="J2060" s="28">
        <f>+[1]DEPURADO!R2054</f>
        <v>0</v>
      </c>
      <c r="K2060" s="29">
        <f>+[1]DEPURADO!P2054+[1]DEPURADO!Q2054</f>
        <v>0</v>
      </c>
      <c r="L2060" s="28">
        <v>0</v>
      </c>
      <c r="M2060" s="28">
        <v>0</v>
      </c>
      <c r="N2060" s="28">
        <f t="shared" si="224"/>
        <v>0</v>
      </c>
      <c r="O2060" s="28">
        <f t="shared" si="225"/>
        <v>44000</v>
      </c>
      <c r="P2060" s="24">
        <f>IF([1]DEPURADO!H2054&gt;1,0,[1]DEPURADO!B2054)</f>
        <v>126729</v>
      </c>
      <c r="Q2060" s="30">
        <f t="shared" si="226"/>
        <v>44000</v>
      </c>
      <c r="R2060" s="31">
        <f t="shared" si="227"/>
        <v>0</v>
      </c>
      <c r="S2060" s="31">
        <f>+[1]DEPURADO!J2054</f>
        <v>0</v>
      </c>
      <c r="T2060" s="23" t="s">
        <v>45</v>
      </c>
      <c r="U2060" s="31">
        <f>+[1]DEPURADO!I2054</f>
        <v>0</v>
      </c>
      <c r="V2060" s="30"/>
      <c r="W2060" s="23" t="s">
        <v>45</v>
      </c>
      <c r="X2060" s="31">
        <f>+[1]DEPURADO!K2054+[1]DEPURADO!L2054</f>
        <v>0</v>
      </c>
      <c r="Y2060" s="23" t="s">
        <v>45</v>
      </c>
      <c r="Z2060" s="31">
        <f t="shared" si="228"/>
        <v>0</v>
      </c>
      <c r="AA2060" s="31"/>
      <c r="AB2060" s="31">
        <v>0</v>
      </c>
      <c r="AC2060" s="31">
        <v>0</v>
      </c>
      <c r="AD2060" s="30"/>
      <c r="AE2060" s="30">
        <f>+[1]DEPURADO!K2054</f>
        <v>0</v>
      </c>
      <c r="AF2060" s="30">
        <v>0</v>
      </c>
      <c r="AG2060" s="30">
        <f t="shared" si="229"/>
        <v>44000</v>
      </c>
      <c r="AH2060" s="30">
        <v>0</v>
      </c>
      <c r="AI2060" s="30" t="str">
        <f>+[1]DEPURADO!G2054</f>
        <v>SALDO A FAVOR DEL PRESTADOR</v>
      </c>
      <c r="AJ2060" s="32"/>
      <c r="AK2060" s="33"/>
    </row>
    <row r="2061" spans="1:37" s="34" customFormat="1" x14ac:dyDescent="0.25">
      <c r="A2061" s="23">
        <f t="shared" si="230"/>
        <v>2053</v>
      </c>
      <c r="B2061" s="24" t="s">
        <v>44</v>
      </c>
      <c r="C2061" s="23" t="str">
        <f>+[1]DEPURADO!A2055</f>
        <v>HLC126718</v>
      </c>
      <c r="D2061" s="23">
        <f>+[1]DEPURADO!B2055</f>
        <v>126718</v>
      </c>
      <c r="E2061" s="25">
        <f>+[1]DEPURADO!C2055</f>
        <v>45722</v>
      </c>
      <c r="F2061" s="26">
        <f>+IF([1]DEPURADO!D2055&gt;1,[1]DEPURADO!D2055," ")</f>
        <v>45798</v>
      </c>
      <c r="G2061" s="27">
        <f>[1]DEPURADO!F2055</f>
        <v>44000</v>
      </c>
      <c r="H2061" s="28">
        <v>0</v>
      </c>
      <c r="I2061" s="28">
        <f>+[1]DEPURADO!M2055+[1]DEPURADO!N2055</f>
        <v>0</v>
      </c>
      <c r="J2061" s="28">
        <f>+[1]DEPURADO!R2055</f>
        <v>0</v>
      </c>
      <c r="K2061" s="29">
        <f>+[1]DEPURADO!P2055+[1]DEPURADO!Q2055</f>
        <v>0</v>
      </c>
      <c r="L2061" s="28">
        <v>0</v>
      </c>
      <c r="M2061" s="28">
        <v>0</v>
      </c>
      <c r="N2061" s="28">
        <f t="shared" si="224"/>
        <v>0</v>
      </c>
      <c r="O2061" s="28">
        <f t="shared" si="225"/>
        <v>44000</v>
      </c>
      <c r="P2061" s="24">
        <f>IF([1]DEPURADO!H2055&gt;1,0,[1]DEPURADO!B2055)</f>
        <v>126718</v>
      </c>
      <c r="Q2061" s="30">
        <f t="shared" si="226"/>
        <v>44000</v>
      </c>
      <c r="R2061" s="31">
        <f t="shared" si="227"/>
        <v>0</v>
      </c>
      <c r="S2061" s="31">
        <f>+[1]DEPURADO!J2055</f>
        <v>0</v>
      </c>
      <c r="T2061" s="23" t="s">
        <v>45</v>
      </c>
      <c r="U2061" s="31">
        <f>+[1]DEPURADO!I2055</f>
        <v>0</v>
      </c>
      <c r="V2061" s="30"/>
      <c r="W2061" s="23" t="s">
        <v>45</v>
      </c>
      <c r="X2061" s="31">
        <f>+[1]DEPURADO!K2055+[1]DEPURADO!L2055</f>
        <v>0</v>
      </c>
      <c r="Y2061" s="23" t="s">
        <v>45</v>
      </c>
      <c r="Z2061" s="31">
        <f t="shared" si="228"/>
        <v>0</v>
      </c>
      <c r="AA2061" s="31"/>
      <c r="AB2061" s="31">
        <v>0</v>
      </c>
      <c r="AC2061" s="31">
        <v>0</v>
      </c>
      <c r="AD2061" s="30"/>
      <c r="AE2061" s="30">
        <f>+[1]DEPURADO!K2055</f>
        <v>0</v>
      </c>
      <c r="AF2061" s="30">
        <v>0</v>
      </c>
      <c r="AG2061" s="30">
        <f t="shared" si="229"/>
        <v>44000</v>
      </c>
      <c r="AH2061" s="30">
        <v>0</v>
      </c>
      <c r="AI2061" s="30" t="str">
        <f>+[1]DEPURADO!G2055</f>
        <v>SALDO A FAVOR DEL PRESTADOR</v>
      </c>
      <c r="AJ2061" s="32"/>
      <c r="AK2061" s="33"/>
    </row>
    <row r="2062" spans="1:37" s="34" customFormat="1" x14ac:dyDescent="0.25">
      <c r="A2062" s="23">
        <f t="shared" si="230"/>
        <v>2054</v>
      </c>
      <c r="B2062" s="24" t="s">
        <v>44</v>
      </c>
      <c r="C2062" s="23" t="str">
        <f>+[1]DEPURADO!A2056</f>
        <v>HLC126741</v>
      </c>
      <c r="D2062" s="23">
        <f>+[1]DEPURADO!B2056</f>
        <v>126741</v>
      </c>
      <c r="E2062" s="25">
        <f>+[1]DEPURADO!C2056</f>
        <v>45722</v>
      </c>
      <c r="F2062" s="26">
        <f>+IF([1]DEPURADO!D2056&gt;1,[1]DEPURADO!D2056," ")</f>
        <v>45798</v>
      </c>
      <c r="G2062" s="27">
        <f>[1]DEPURADO!F2056</f>
        <v>44000</v>
      </c>
      <c r="H2062" s="28">
        <v>0</v>
      </c>
      <c r="I2062" s="28">
        <f>+[1]DEPURADO!M2056+[1]DEPURADO!N2056</f>
        <v>0</v>
      </c>
      <c r="J2062" s="28">
        <f>+[1]DEPURADO!R2056</f>
        <v>0</v>
      </c>
      <c r="K2062" s="29">
        <f>+[1]DEPURADO!P2056+[1]DEPURADO!Q2056</f>
        <v>0</v>
      </c>
      <c r="L2062" s="28">
        <v>0</v>
      </c>
      <c r="M2062" s="28">
        <v>0</v>
      </c>
      <c r="N2062" s="28">
        <f t="shared" si="224"/>
        <v>0</v>
      </c>
      <c r="O2062" s="28">
        <f t="shared" si="225"/>
        <v>44000</v>
      </c>
      <c r="P2062" s="24">
        <f>IF([1]DEPURADO!H2056&gt;1,0,[1]DEPURADO!B2056)</f>
        <v>126741</v>
      </c>
      <c r="Q2062" s="30">
        <f t="shared" si="226"/>
        <v>44000</v>
      </c>
      <c r="R2062" s="31">
        <f t="shared" si="227"/>
        <v>0</v>
      </c>
      <c r="S2062" s="31">
        <f>+[1]DEPURADO!J2056</f>
        <v>0</v>
      </c>
      <c r="T2062" s="23" t="s">
        <v>45</v>
      </c>
      <c r="U2062" s="31">
        <f>+[1]DEPURADO!I2056</f>
        <v>0</v>
      </c>
      <c r="V2062" s="30"/>
      <c r="W2062" s="23" t="s">
        <v>45</v>
      </c>
      <c r="X2062" s="31">
        <f>+[1]DEPURADO!K2056+[1]DEPURADO!L2056</f>
        <v>0</v>
      </c>
      <c r="Y2062" s="23" t="s">
        <v>45</v>
      </c>
      <c r="Z2062" s="31">
        <f t="shared" si="228"/>
        <v>0</v>
      </c>
      <c r="AA2062" s="31"/>
      <c r="AB2062" s="31">
        <v>0</v>
      </c>
      <c r="AC2062" s="31">
        <v>0</v>
      </c>
      <c r="AD2062" s="30"/>
      <c r="AE2062" s="30">
        <f>+[1]DEPURADO!K2056</f>
        <v>0</v>
      </c>
      <c r="AF2062" s="30">
        <v>0</v>
      </c>
      <c r="AG2062" s="30">
        <f t="shared" si="229"/>
        <v>44000</v>
      </c>
      <c r="AH2062" s="30">
        <v>0</v>
      </c>
      <c r="AI2062" s="30" t="str">
        <f>+[1]DEPURADO!G2056</f>
        <v>SALDO A FAVOR DEL PRESTADOR</v>
      </c>
      <c r="AJ2062" s="32"/>
      <c r="AK2062" s="33"/>
    </row>
    <row r="2063" spans="1:37" s="34" customFormat="1" x14ac:dyDescent="0.25">
      <c r="A2063" s="23">
        <f t="shared" si="230"/>
        <v>2055</v>
      </c>
      <c r="B2063" s="24" t="s">
        <v>44</v>
      </c>
      <c r="C2063" s="23" t="str">
        <f>+[1]DEPURADO!A2057</f>
        <v>HLC126727</v>
      </c>
      <c r="D2063" s="23">
        <f>+[1]DEPURADO!B2057</f>
        <v>126727</v>
      </c>
      <c r="E2063" s="25">
        <f>+[1]DEPURADO!C2057</f>
        <v>45722</v>
      </c>
      <c r="F2063" s="26">
        <f>+IF([1]DEPURADO!D2057&gt;1,[1]DEPURADO!D2057," ")</f>
        <v>45798</v>
      </c>
      <c r="G2063" s="27">
        <f>[1]DEPURADO!F2057</f>
        <v>44000</v>
      </c>
      <c r="H2063" s="28">
        <v>0</v>
      </c>
      <c r="I2063" s="28">
        <f>+[1]DEPURADO!M2057+[1]DEPURADO!N2057</f>
        <v>0</v>
      </c>
      <c r="J2063" s="28">
        <f>+[1]DEPURADO!R2057</f>
        <v>0</v>
      </c>
      <c r="K2063" s="29">
        <f>+[1]DEPURADO!P2057+[1]DEPURADO!Q2057</f>
        <v>0</v>
      </c>
      <c r="L2063" s="28">
        <v>0</v>
      </c>
      <c r="M2063" s="28">
        <v>0</v>
      </c>
      <c r="N2063" s="28">
        <f t="shared" si="224"/>
        <v>0</v>
      </c>
      <c r="O2063" s="28">
        <f t="shared" si="225"/>
        <v>44000</v>
      </c>
      <c r="P2063" s="24">
        <f>IF([1]DEPURADO!H2057&gt;1,0,[1]DEPURADO!B2057)</f>
        <v>126727</v>
      </c>
      <c r="Q2063" s="30">
        <f t="shared" si="226"/>
        <v>44000</v>
      </c>
      <c r="R2063" s="31">
        <f t="shared" si="227"/>
        <v>0</v>
      </c>
      <c r="S2063" s="31">
        <f>+[1]DEPURADO!J2057</f>
        <v>0</v>
      </c>
      <c r="T2063" s="23" t="s">
        <v>45</v>
      </c>
      <c r="U2063" s="31">
        <f>+[1]DEPURADO!I2057</f>
        <v>0</v>
      </c>
      <c r="V2063" s="30"/>
      <c r="W2063" s="23" t="s">
        <v>45</v>
      </c>
      <c r="X2063" s="31">
        <f>+[1]DEPURADO!K2057+[1]DEPURADO!L2057</f>
        <v>0</v>
      </c>
      <c r="Y2063" s="23" t="s">
        <v>45</v>
      </c>
      <c r="Z2063" s="31">
        <f t="shared" si="228"/>
        <v>0</v>
      </c>
      <c r="AA2063" s="31"/>
      <c r="AB2063" s="31">
        <v>0</v>
      </c>
      <c r="AC2063" s="31">
        <v>0</v>
      </c>
      <c r="AD2063" s="30"/>
      <c r="AE2063" s="30">
        <f>+[1]DEPURADO!K2057</f>
        <v>0</v>
      </c>
      <c r="AF2063" s="30">
        <v>0</v>
      </c>
      <c r="AG2063" s="30">
        <f t="shared" si="229"/>
        <v>44000</v>
      </c>
      <c r="AH2063" s="30">
        <v>0</v>
      </c>
      <c r="AI2063" s="30" t="str">
        <f>+[1]DEPURADO!G2057</f>
        <v>SALDO A FAVOR DEL PRESTADOR</v>
      </c>
      <c r="AJ2063" s="32"/>
      <c r="AK2063" s="33"/>
    </row>
    <row r="2064" spans="1:37" s="34" customFormat="1" x14ac:dyDescent="0.25">
      <c r="A2064" s="23">
        <f t="shared" si="230"/>
        <v>2056</v>
      </c>
      <c r="B2064" s="24" t="s">
        <v>44</v>
      </c>
      <c r="C2064" s="23" t="str">
        <f>+[1]DEPURADO!A2058</f>
        <v>HLC126714</v>
      </c>
      <c r="D2064" s="23">
        <f>+[1]DEPURADO!B2058</f>
        <v>126714</v>
      </c>
      <c r="E2064" s="25">
        <f>+[1]DEPURADO!C2058</f>
        <v>45722</v>
      </c>
      <c r="F2064" s="26">
        <f>+IF([1]DEPURADO!D2058&gt;1,[1]DEPURADO!D2058," ")</f>
        <v>45798</v>
      </c>
      <c r="G2064" s="27">
        <f>[1]DEPURADO!F2058</f>
        <v>44000</v>
      </c>
      <c r="H2064" s="28">
        <v>0</v>
      </c>
      <c r="I2064" s="28">
        <f>+[1]DEPURADO!M2058+[1]DEPURADO!N2058</f>
        <v>0</v>
      </c>
      <c r="J2064" s="28">
        <f>+[1]DEPURADO!R2058</f>
        <v>0</v>
      </c>
      <c r="K2064" s="29">
        <f>+[1]DEPURADO!P2058+[1]DEPURADO!Q2058</f>
        <v>0</v>
      </c>
      <c r="L2064" s="28">
        <v>0</v>
      </c>
      <c r="M2064" s="28">
        <v>0</v>
      </c>
      <c r="N2064" s="28">
        <f t="shared" si="224"/>
        <v>0</v>
      </c>
      <c r="O2064" s="28">
        <f t="shared" si="225"/>
        <v>44000</v>
      </c>
      <c r="P2064" s="24">
        <f>IF([1]DEPURADO!H2058&gt;1,0,[1]DEPURADO!B2058)</f>
        <v>126714</v>
      </c>
      <c r="Q2064" s="30">
        <f t="shared" si="226"/>
        <v>44000</v>
      </c>
      <c r="R2064" s="31">
        <f t="shared" si="227"/>
        <v>0</v>
      </c>
      <c r="S2064" s="31">
        <f>+[1]DEPURADO!J2058</f>
        <v>0</v>
      </c>
      <c r="T2064" s="23" t="s">
        <v>45</v>
      </c>
      <c r="U2064" s="31">
        <f>+[1]DEPURADO!I2058</f>
        <v>0</v>
      </c>
      <c r="V2064" s="30"/>
      <c r="W2064" s="23" t="s">
        <v>45</v>
      </c>
      <c r="X2064" s="31">
        <f>+[1]DEPURADO!K2058+[1]DEPURADO!L2058</f>
        <v>0</v>
      </c>
      <c r="Y2064" s="23" t="s">
        <v>45</v>
      </c>
      <c r="Z2064" s="31">
        <f t="shared" si="228"/>
        <v>0</v>
      </c>
      <c r="AA2064" s="31"/>
      <c r="AB2064" s="31">
        <v>0</v>
      </c>
      <c r="AC2064" s="31">
        <v>0</v>
      </c>
      <c r="AD2064" s="30"/>
      <c r="AE2064" s="30">
        <f>+[1]DEPURADO!K2058</f>
        <v>0</v>
      </c>
      <c r="AF2064" s="30">
        <v>0</v>
      </c>
      <c r="AG2064" s="30">
        <f t="shared" si="229"/>
        <v>44000</v>
      </c>
      <c r="AH2064" s="30">
        <v>0</v>
      </c>
      <c r="AI2064" s="30" t="str">
        <f>+[1]DEPURADO!G2058</f>
        <v>SALDO A FAVOR DEL PRESTADOR</v>
      </c>
      <c r="AJ2064" s="32"/>
      <c r="AK2064" s="33"/>
    </row>
    <row r="2065" spans="1:37" s="34" customFormat="1" x14ac:dyDescent="0.25">
      <c r="A2065" s="23">
        <f t="shared" si="230"/>
        <v>2057</v>
      </c>
      <c r="B2065" s="24" t="s">
        <v>44</v>
      </c>
      <c r="C2065" s="23" t="str">
        <f>+[1]DEPURADO!A2059</f>
        <v>HLC126711</v>
      </c>
      <c r="D2065" s="23">
        <f>+[1]DEPURADO!B2059</f>
        <v>126711</v>
      </c>
      <c r="E2065" s="25">
        <f>+[1]DEPURADO!C2059</f>
        <v>45722</v>
      </c>
      <c r="F2065" s="26">
        <f>+IF([1]DEPURADO!D2059&gt;1,[1]DEPURADO!D2059," ")</f>
        <v>45798</v>
      </c>
      <c r="G2065" s="27">
        <f>[1]DEPURADO!F2059</f>
        <v>44000</v>
      </c>
      <c r="H2065" s="28">
        <v>0</v>
      </c>
      <c r="I2065" s="28">
        <f>+[1]DEPURADO!M2059+[1]DEPURADO!N2059</f>
        <v>0</v>
      </c>
      <c r="J2065" s="28">
        <f>+[1]DEPURADO!R2059</f>
        <v>0</v>
      </c>
      <c r="K2065" s="29">
        <f>+[1]DEPURADO!P2059+[1]DEPURADO!Q2059</f>
        <v>0</v>
      </c>
      <c r="L2065" s="28">
        <v>0</v>
      </c>
      <c r="M2065" s="28">
        <v>0</v>
      </c>
      <c r="N2065" s="28">
        <f t="shared" si="224"/>
        <v>0</v>
      </c>
      <c r="O2065" s="28">
        <f t="shared" si="225"/>
        <v>44000</v>
      </c>
      <c r="P2065" s="24">
        <f>IF([1]DEPURADO!H2059&gt;1,0,[1]DEPURADO!B2059)</f>
        <v>126711</v>
      </c>
      <c r="Q2065" s="30">
        <f t="shared" si="226"/>
        <v>44000</v>
      </c>
      <c r="R2065" s="31">
        <f t="shared" si="227"/>
        <v>0</v>
      </c>
      <c r="S2065" s="31">
        <f>+[1]DEPURADO!J2059</f>
        <v>0</v>
      </c>
      <c r="T2065" s="23" t="s">
        <v>45</v>
      </c>
      <c r="U2065" s="31">
        <f>+[1]DEPURADO!I2059</f>
        <v>0</v>
      </c>
      <c r="V2065" s="30"/>
      <c r="W2065" s="23" t="s">
        <v>45</v>
      </c>
      <c r="X2065" s="31">
        <f>+[1]DEPURADO!K2059+[1]DEPURADO!L2059</f>
        <v>0</v>
      </c>
      <c r="Y2065" s="23" t="s">
        <v>45</v>
      </c>
      <c r="Z2065" s="31">
        <f t="shared" si="228"/>
        <v>0</v>
      </c>
      <c r="AA2065" s="31"/>
      <c r="AB2065" s="31">
        <v>0</v>
      </c>
      <c r="AC2065" s="31">
        <v>0</v>
      </c>
      <c r="AD2065" s="30"/>
      <c r="AE2065" s="30">
        <f>+[1]DEPURADO!K2059</f>
        <v>0</v>
      </c>
      <c r="AF2065" s="30">
        <v>0</v>
      </c>
      <c r="AG2065" s="30">
        <f t="shared" si="229"/>
        <v>44000</v>
      </c>
      <c r="AH2065" s="30">
        <v>0</v>
      </c>
      <c r="AI2065" s="30" t="str">
        <f>+[1]DEPURADO!G2059</f>
        <v>SALDO A FAVOR DEL PRESTADOR</v>
      </c>
      <c r="AJ2065" s="32"/>
      <c r="AK2065" s="33"/>
    </row>
    <row r="2066" spans="1:37" s="34" customFormat="1" x14ac:dyDescent="0.25">
      <c r="A2066" s="23">
        <f t="shared" si="230"/>
        <v>2058</v>
      </c>
      <c r="B2066" s="24" t="s">
        <v>44</v>
      </c>
      <c r="C2066" s="23" t="str">
        <f>+[1]DEPURADO!A2060</f>
        <v>HLC126743</v>
      </c>
      <c r="D2066" s="23">
        <f>+[1]DEPURADO!B2060</f>
        <v>126743</v>
      </c>
      <c r="E2066" s="25">
        <f>+[1]DEPURADO!C2060</f>
        <v>45722</v>
      </c>
      <c r="F2066" s="26">
        <f>+IF([1]DEPURADO!D2060&gt;1,[1]DEPURADO!D2060," ")</f>
        <v>45798</v>
      </c>
      <c r="G2066" s="27">
        <f>[1]DEPURADO!F2060</f>
        <v>44000</v>
      </c>
      <c r="H2066" s="28">
        <v>0</v>
      </c>
      <c r="I2066" s="28">
        <f>+[1]DEPURADO!M2060+[1]DEPURADO!N2060</f>
        <v>0</v>
      </c>
      <c r="J2066" s="28">
        <f>+[1]DEPURADO!R2060</f>
        <v>0</v>
      </c>
      <c r="K2066" s="29">
        <f>+[1]DEPURADO!P2060+[1]DEPURADO!Q2060</f>
        <v>0</v>
      </c>
      <c r="L2066" s="28">
        <v>0</v>
      </c>
      <c r="M2066" s="28">
        <v>0</v>
      </c>
      <c r="N2066" s="28">
        <f t="shared" si="224"/>
        <v>0</v>
      </c>
      <c r="O2066" s="28">
        <f t="shared" si="225"/>
        <v>44000</v>
      </c>
      <c r="P2066" s="24">
        <f>IF([1]DEPURADO!H2060&gt;1,0,[1]DEPURADO!B2060)</f>
        <v>126743</v>
      </c>
      <c r="Q2066" s="30">
        <f t="shared" si="226"/>
        <v>44000</v>
      </c>
      <c r="R2066" s="31">
        <f t="shared" si="227"/>
        <v>0</v>
      </c>
      <c r="S2066" s="31">
        <f>+[1]DEPURADO!J2060</f>
        <v>0</v>
      </c>
      <c r="T2066" s="23" t="s">
        <v>45</v>
      </c>
      <c r="U2066" s="31">
        <f>+[1]DEPURADO!I2060</f>
        <v>0</v>
      </c>
      <c r="V2066" s="30"/>
      <c r="W2066" s="23" t="s">
        <v>45</v>
      </c>
      <c r="X2066" s="31">
        <f>+[1]DEPURADO!K2060+[1]DEPURADO!L2060</f>
        <v>0</v>
      </c>
      <c r="Y2066" s="23" t="s">
        <v>45</v>
      </c>
      <c r="Z2066" s="31">
        <f t="shared" si="228"/>
        <v>0</v>
      </c>
      <c r="AA2066" s="31"/>
      <c r="AB2066" s="31">
        <v>0</v>
      </c>
      <c r="AC2066" s="31">
        <v>0</v>
      </c>
      <c r="AD2066" s="30"/>
      <c r="AE2066" s="30">
        <f>+[1]DEPURADO!K2060</f>
        <v>0</v>
      </c>
      <c r="AF2066" s="30">
        <v>0</v>
      </c>
      <c r="AG2066" s="30">
        <f t="shared" si="229"/>
        <v>44000</v>
      </c>
      <c r="AH2066" s="30">
        <v>0</v>
      </c>
      <c r="AI2066" s="30" t="str">
        <f>+[1]DEPURADO!G2060</f>
        <v>SALDO A FAVOR DEL PRESTADOR</v>
      </c>
      <c r="AJ2066" s="32"/>
      <c r="AK2066" s="33"/>
    </row>
    <row r="2067" spans="1:37" s="34" customFormat="1" x14ac:dyDescent="0.25">
      <c r="A2067" s="23">
        <f t="shared" si="230"/>
        <v>2059</v>
      </c>
      <c r="B2067" s="24" t="s">
        <v>44</v>
      </c>
      <c r="C2067" s="23" t="str">
        <f>+[1]DEPURADO!A2061</f>
        <v>HLC126721</v>
      </c>
      <c r="D2067" s="23">
        <f>+[1]DEPURADO!B2061</f>
        <v>126721</v>
      </c>
      <c r="E2067" s="25">
        <f>+[1]DEPURADO!C2061</f>
        <v>45722</v>
      </c>
      <c r="F2067" s="26">
        <f>+IF([1]DEPURADO!D2061&gt;1,[1]DEPURADO!D2061," ")</f>
        <v>45798</v>
      </c>
      <c r="G2067" s="27">
        <f>[1]DEPURADO!F2061</f>
        <v>44000</v>
      </c>
      <c r="H2067" s="28">
        <v>0</v>
      </c>
      <c r="I2067" s="28">
        <f>+[1]DEPURADO!M2061+[1]DEPURADO!N2061</f>
        <v>0</v>
      </c>
      <c r="J2067" s="28">
        <f>+[1]DEPURADO!R2061</f>
        <v>0</v>
      </c>
      <c r="K2067" s="29">
        <f>+[1]DEPURADO!P2061+[1]DEPURADO!Q2061</f>
        <v>0</v>
      </c>
      <c r="L2067" s="28">
        <v>0</v>
      </c>
      <c r="M2067" s="28">
        <v>0</v>
      </c>
      <c r="N2067" s="28">
        <f t="shared" si="224"/>
        <v>0</v>
      </c>
      <c r="O2067" s="28">
        <f t="shared" si="225"/>
        <v>44000</v>
      </c>
      <c r="P2067" s="24">
        <f>IF([1]DEPURADO!H2061&gt;1,0,[1]DEPURADO!B2061)</f>
        <v>126721</v>
      </c>
      <c r="Q2067" s="30">
        <f t="shared" si="226"/>
        <v>44000</v>
      </c>
      <c r="R2067" s="31">
        <f t="shared" si="227"/>
        <v>0</v>
      </c>
      <c r="S2067" s="31">
        <f>+[1]DEPURADO!J2061</f>
        <v>0</v>
      </c>
      <c r="T2067" s="23" t="s">
        <v>45</v>
      </c>
      <c r="U2067" s="31">
        <f>+[1]DEPURADO!I2061</f>
        <v>0</v>
      </c>
      <c r="V2067" s="30"/>
      <c r="W2067" s="23" t="s">
        <v>45</v>
      </c>
      <c r="X2067" s="31">
        <f>+[1]DEPURADO!K2061+[1]DEPURADO!L2061</f>
        <v>0</v>
      </c>
      <c r="Y2067" s="23" t="s">
        <v>45</v>
      </c>
      <c r="Z2067" s="31">
        <f t="shared" si="228"/>
        <v>0</v>
      </c>
      <c r="AA2067" s="31"/>
      <c r="AB2067" s="31">
        <v>0</v>
      </c>
      <c r="AC2067" s="31">
        <v>0</v>
      </c>
      <c r="AD2067" s="30"/>
      <c r="AE2067" s="30">
        <f>+[1]DEPURADO!K2061</f>
        <v>0</v>
      </c>
      <c r="AF2067" s="30">
        <v>0</v>
      </c>
      <c r="AG2067" s="30">
        <f t="shared" si="229"/>
        <v>44000</v>
      </c>
      <c r="AH2067" s="30">
        <v>0</v>
      </c>
      <c r="AI2067" s="30" t="str">
        <f>+[1]DEPURADO!G2061</f>
        <v>SALDO A FAVOR DEL PRESTADOR</v>
      </c>
      <c r="AJ2067" s="32"/>
      <c r="AK2067" s="33"/>
    </row>
    <row r="2068" spans="1:37" s="34" customFormat="1" x14ac:dyDescent="0.25">
      <c r="A2068" s="23">
        <f t="shared" si="230"/>
        <v>2060</v>
      </c>
      <c r="B2068" s="24" t="s">
        <v>44</v>
      </c>
      <c r="C2068" s="23" t="str">
        <f>+[1]DEPURADO!A2062</f>
        <v>HLC126738</v>
      </c>
      <c r="D2068" s="23">
        <f>+[1]DEPURADO!B2062</f>
        <v>126738</v>
      </c>
      <c r="E2068" s="25">
        <f>+[1]DEPURADO!C2062</f>
        <v>45722</v>
      </c>
      <c r="F2068" s="26">
        <f>+IF([1]DEPURADO!D2062&gt;1,[1]DEPURADO!D2062," ")</f>
        <v>45798</v>
      </c>
      <c r="G2068" s="27">
        <f>[1]DEPURADO!F2062</f>
        <v>44000</v>
      </c>
      <c r="H2068" s="28">
        <v>0</v>
      </c>
      <c r="I2068" s="28">
        <f>+[1]DEPURADO!M2062+[1]DEPURADO!N2062</f>
        <v>0</v>
      </c>
      <c r="J2068" s="28">
        <f>+[1]DEPURADO!R2062</f>
        <v>0</v>
      </c>
      <c r="K2068" s="29">
        <f>+[1]DEPURADO!P2062+[1]DEPURADO!Q2062</f>
        <v>0</v>
      </c>
      <c r="L2068" s="28">
        <v>0</v>
      </c>
      <c r="M2068" s="28">
        <v>0</v>
      </c>
      <c r="N2068" s="28">
        <f t="shared" si="224"/>
        <v>0</v>
      </c>
      <c r="O2068" s="28">
        <f t="shared" si="225"/>
        <v>44000</v>
      </c>
      <c r="P2068" s="24">
        <f>IF([1]DEPURADO!H2062&gt;1,0,[1]DEPURADO!B2062)</f>
        <v>126738</v>
      </c>
      <c r="Q2068" s="30">
        <f t="shared" si="226"/>
        <v>44000</v>
      </c>
      <c r="R2068" s="31">
        <f t="shared" si="227"/>
        <v>0</v>
      </c>
      <c r="S2068" s="31">
        <f>+[1]DEPURADO!J2062</f>
        <v>0</v>
      </c>
      <c r="T2068" s="23" t="s">
        <v>45</v>
      </c>
      <c r="U2068" s="31">
        <f>+[1]DEPURADO!I2062</f>
        <v>0</v>
      </c>
      <c r="V2068" s="30"/>
      <c r="W2068" s="23" t="s">
        <v>45</v>
      </c>
      <c r="X2068" s="31">
        <f>+[1]DEPURADO!K2062+[1]DEPURADO!L2062</f>
        <v>0</v>
      </c>
      <c r="Y2068" s="23" t="s">
        <v>45</v>
      </c>
      <c r="Z2068" s="31">
        <f t="shared" si="228"/>
        <v>0</v>
      </c>
      <c r="AA2068" s="31"/>
      <c r="AB2068" s="31">
        <v>0</v>
      </c>
      <c r="AC2068" s="31">
        <v>0</v>
      </c>
      <c r="AD2068" s="30"/>
      <c r="AE2068" s="30">
        <f>+[1]DEPURADO!K2062</f>
        <v>0</v>
      </c>
      <c r="AF2068" s="30">
        <v>0</v>
      </c>
      <c r="AG2068" s="30">
        <f t="shared" si="229"/>
        <v>44000</v>
      </c>
      <c r="AH2068" s="30">
        <v>0</v>
      </c>
      <c r="AI2068" s="30" t="str">
        <f>+[1]DEPURADO!G2062</f>
        <v>SALDO A FAVOR DEL PRESTADOR</v>
      </c>
      <c r="AJ2068" s="32"/>
      <c r="AK2068" s="33"/>
    </row>
    <row r="2069" spans="1:37" s="34" customFormat="1" x14ac:dyDescent="0.25">
      <c r="A2069" s="23">
        <f t="shared" si="230"/>
        <v>2061</v>
      </c>
      <c r="B2069" s="24" t="s">
        <v>44</v>
      </c>
      <c r="C2069" s="23" t="str">
        <f>+[1]DEPURADO!A2063</f>
        <v>HLC126765</v>
      </c>
      <c r="D2069" s="23">
        <f>+[1]DEPURADO!B2063</f>
        <v>126765</v>
      </c>
      <c r="E2069" s="25">
        <f>+[1]DEPURADO!C2063</f>
        <v>45722</v>
      </c>
      <c r="F2069" s="26">
        <f>+IF([1]DEPURADO!D2063&gt;1,[1]DEPURADO!D2063," ")</f>
        <v>45798</v>
      </c>
      <c r="G2069" s="27">
        <f>[1]DEPURADO!F2063</f>
        <v>41627</v>
      </c>
      <c r="H2069" s="28">
        <v>0</v>
      </c>
      <c r="I2069" s="28">
        <f>+[1]DEPURADO!M2063+[1]DEPURADO!N2063</f>
        <v>0</v>
      </c>
      <c r="J2069" s="28">
        <f>+[1]DEPURADO!R2063</f>
        <v>0</v>
      </c>
      <c r="K2069" s="29">
        <f>+[1]DEPURADO!P2063+[1]DEPURADO!Q2063</f>
        <v>0</v>
      </c>
      <c r="L2069" s="28">
        <v>0</v>
      </c>
      <c r="M2069" s="28">
        <v>0</v>
      </c>
      <c r="N2069" s="28">
        <f t="shared" si="224"/>
        <v>0</v>
      </c>
      <c r="O2069" s="28">
        <f t="shared" si="225"/>
        <v>41627</v>
      </c>
      <c r="P2069" s="24">
        <f>IF([1]DEPURADO!H2063&gt;1,0,[1]DEPURADO!B2063)</f>
        <v>126765</v>
      </c>
      <c r="Q2069" s="30">
        <f t="shared" si="226"/>
        <v>41627</v>
      </c>
      <c r="R2069" s="31">
        <f t="shared" si="227"/>
        <v>0</v>
      </c>
      <c r="S2069" s="31">
        <f>+[1]DEPURADO!J2063</f>
        <v>0</v>
      </c>
      <c r="T2069" s="23" t="s">
        <v>45</v>
      </c>
      <c r="U2069" s="31">
        <f>+[1]DEPURADO!I2063</f>
        <v>0</v>
      </c>
      <c r="V2069" s="30"/>
      <c r="W2069" s="23" t="s">
        <v>45</v>
      </c>
      <c r="X2069" s="31">
        <f>+[1]DEPURADO!K2063+[1]DEPURADO!L2063</f>
        <v>0</v>
      </c>
      <c r="Y2069" s="23" t="s">
        <v>45</v>
      </c>
      <c r="Z2069" s="31">
        <f t="shared" si="228"/>
        <v>0</v>
      </c>
      <c r="AA2069" s="31"/>
      <c r="AB2069" s="31">
        <v>0</v>
      </c>
      <c r="AC2069" s="31">
        <v>0</v>
      </c>
      <c r="AD2069" s="30"/>
      <c r="AE2069" s="30">
        <f>+[1]DEPURADO!K2063</f>
        <v>0</v>
      </c>
      <c r="AF2069" s="30">
        <v>0</v>
      </c>
      <c r="AG2069" s="30">
        <f t="shared" si="229"/>
        <v>41627</v>
      </c>
      <c r="AH2069" s="30">
        <v>0</v>
      </c>
      <c r="AI2069" s="30" t="str">
        <f>+[1]DEPURADO!G2063</f>
        <v>SALDO A FAVOR DEL PRESTADOR</v>
      </c>
      <c r="AJ2069" s="32"/>
      <c r="AK2069" s="33"/>
    </row>
    <row r="2070" spans="1:37" s="34" customFormat="1" x14ac:dyDescent="0.25">
      <c r="A2070" s="23">
        <f t="shared" si="230"/>
        <v>2062</v>
      </c>
      <c r="B2070" s="24" t="s">
        <v>44</v>
      </c>
      <c r="C2070" s="23" t="str">
        <f>+[1]DEPURADO!A2064</f>
        <v>HLC127798</v>
      </c>
      <c r="D2070" s="23">
        <f>+[1]DEPURADO!B2064</f>
        <v>127798</v>
      </c>
      <c r="E2070" s="25">
        <f>+[1]DEPURADO!C2064</f>
        <v>45722</v>
      </c>
      <c r="F2070" s="26">
        <f>+IF([1]DEPURADO!D2064&gt;1,[1]DEPURADO!D2064," ")</f>
        <v>45799</v>
      </c>
      <c r="G2070" s="27">
        <f>[1]DEPURADO!F2064</f>
        <v>263938</v>
      </c>
      <c r="H2070" s="28">
        <v>0</v>
      </c>
      <c r="I2070" s="28">
        <f>+[1]DEPURADO!M2064+[1]DEPURADO!N2064</f>
        <v>0</v>
      </c>
      <c r="J2070" s="28">
        <f>+[1]DEPURADO!R2064</f>
        <v>0</v>
      </c>
      <c r="K2070" s="29">
        <f>+[1]DEPURADO!P2064+[1]DEPURADO!Q2064</f>
        <v>0</v>
      </c>
      <c r="L2070" s="28">
        <v>0</v>
      </c>
      <c r="M2070" s="28">
        <v>0</v>
      </c>
      <c r="N2070" s="28">
        <f t="shared" si="224"/>
        <v>0</v>
      </c>
      <c r="O2070" s="28">
        <f t="shared" si="225"/>
        <v>263938</v>
      </c>
      <c r="P2070" s="24">
        <f>IF([1]DEPURADO!H2064&gt;1,0,[1]DEPURADO!B2064)</f>
        <v>127798</v>
      </c>
      <c r="Q2070" s="30">
        <f t="shared" si="226"/>
        <v>263938</v>
      </c>
      <c r="R2070" s="31">
        <f t="shared" si="227"/>
        <v>0</v>
      </c>
      <c r="S2070" s="31">
        <f>+[1]DEPURADO!J2064</f>
        <v>0</v>
      </c>
      <c r="T2070" s="23" t="s">
        <v>45</v>
      </c>
      <c r="U2070" s="31">
        <f>+[1]DEPURADO!I2064</f>
        <v>0</v>
      </c>
      <c r="V2070" s="30"/>
      <c r="W2070" s="23" t="s">
        <v>45</v>
      </c>
      <c r="X2070" s="31">
        <f>+[1]DEPURADO!K2064+[1]DEPURADO!L2064</f>
        <v>0</v>
      </c>
      <c r="Y2070" s="23" t="s">
        <v>45</v>
      </c>
      <c r="Z2070" s="31">
        <f t="shared" si="228"/>
        <v>0</v>
      </c>
      <c r="AA2070" s="31"/>
      <c r="AB2070" s="31">
        <v>0</v>
      </c>
      <c r="AC2070" s="31">
        <v>0</v>
      </c>
      <c r="AD2070" s="30"/>
      <c r="AE2070" s="30">
        <f>+[1]DEPURADO!K2064</f>
        <v>0</v>
      </c>
      <c r="AF2070" s="30">
        <v>0</v>
      </c>
      <c r="AG2070" s="30">
        <f t="shared" si="229"/>
        <v>263938</v>
      </c>
      <c r="AH2070" s="30">
        <v>0</v>
      </c>
      <c r="AI2070" s="30" t="str">
        <f>+[1]DEPURADO!G2064</f>
        <v>SALDO A FAVOR DEL PRESTADOR</v>
      </c>
      <c r="AJ2070" s="32"/>
      <c r="AK2070" s="33"/>
    </row>
    <row r="2071" spans="1:37" s="34" customFormat="1" x14ac:dyDescent="0.25">
      <c r="A2071" s="23">
        <f t="shared" si="230"/>
        <v>2063</v>
      </c>
      <c r="B2071" s="24" t="s">
        <v>44</v>
      </c>
      <c r="C2071" s="23" t="str">
        <f>+[1]DEPURADO!A2065</f>
        <v>HLC126830</v>
      </c>
      <c r="D2071" s="23">
        <f>+[1]DEPURADO!B2065</f>
        <v>126830</v>
      </c>
      <c r="E2071" s="25">
        <f>+[1]DEPURADO!C2065</f>
        <v>45723</v>
      </c>
      <c r="F2071" s="26">
        <f>+IF([1]DEPURADO!D2065&gt;1,[1]DEPURADO!D2065," ")</f>
        <v>45798</v>
      </c>
      <c r="G2071" s="27">
        <f>[1]DEPURADO!F2065</f>
        <v>44000</v>
      </c>
      <c r="H2071" s="28">
        <v>0</v>
      </c>
      <c r="I2071" s="28">
        <f>+[1]DEPURADO!M2065+[1]DEPURADO!N2065</f>
        <v>0</v>
      </c>
      <c r="J2071" s="28">
        <f>+[1]DEPURADO!R2065</f>
        <v>0</v>
      </c>
      <c r="K2071" s="29">
        <f>+[1]DEPURADO!P2065+[1]DEPURADO!Q2065</f>
        <v>0</v>
      </c>
      <c r="L2071" s="28">
        <v>0</v>
      </c>
      <c r="M2071" s="28">
        <v>0</v>
      </c>
      <c r="N2071" s="28">
        <f t="shared" si="224"/>
        <v>0</v>
      </c>
      <c r="O2071" s="28">
        <f t="shared" si="225"/>
        <v>44000</v>
      </c>
      <c r="P2071" s="24">
        <f>IF([1]DEPURADO!H2065&gt;1,0,[1]DEPURADO!B2065)</f>
        <v>126830</v>
      </c>
      <c r="Q2071" s="30">
        <f t="shared" si="226"/>
        <v>44000</v>
      </c>
      <c r="R2071" s="31">
        <f t="shared" si="227"/>
        <v>0</v>
      </c>
      <c r="S2071" s="31">
        <f>+[1]DEPURADO!J2065</f>
        <v>0</v>
      </c>
      <c r="T2071" s="23" t="s">
        <v>45</v>
      </c>
      <c r="U2071" s="31">
        <f>+[1]DEPURADO!I2065</f>
        <v>0</v>
      </c>
      <c r="V2071" s="30"/>
      <c r="W2071" s="23" t="s">
        <v>45</v>
      </c>
      <c r="X2071" s="31">
        <f>+[1]DEPURADO!K2065+[1]DEPURADO!L2065</f>
        <v>0</v>
      </c>
      <c r="Y2071" s="23" t="s">
        <v>45</v>
      </c>
      <c r="Z2071" s="31">
        <f t="shared" si="228"/>
        <v>0</v>
      </c>
      <c r="AA2071" s="31"/>
      <c r="AB2071" s="31">
        <v>0</v>
      </c>
      <c r="AC2071" s="31">
        <v>0</v>
      </c>
      <c r="AD2071" s="30"/>
      <c r="AE2071" s="30">
        <f>+[1]DEPURADO!K2065</f>
        <v>0</v>
      </c>
      <c r="AF2071" s="30">
        <v>0</v>
      </c>
      <c r="AG2071" s="30">
        <f t="shared" si="229"/>
        <v>44000</v>
      </c>
      <c r="AH2071" s="30">
        <v>0</v>
      </c>
      <c r="AI2071" s="30" t="str">
        <f>+[1]DEPURADO!G2065</f>
        <v>SALDO A FAVOR DEL PRESTADOR</v>
      </c>
      <c r="AJ2071" s="32"/>
      <c r="AK2071" s="33"/>
    </row>
    <row r="2072" spans="1:37" s="34" customFormat="1" x14ac:dyDescent="0.25">
      <c r="A2072" s="23">
        <f t="shared" si="230"/>
        <v>2064</v>
      </c>
      <c r="B2072" s="24" t="s">
        <v>44</v>
      </c>
      <c r="C2072" s="23" t="str">
        <f>+[1]DEPURADO!A2066</f>
        <v>HLC126744</v>
      </c>
      <c r="D2072" s="23">
        <f>+[1]DEPURADO!B2066</f>
        <v>126744</v>
      </c>
      <c r="E2072" s="25">
        <f>+[1]DEPURADO!C2066</f>
        <v>45723</v>
      </c>
      <c r="F2072" s="26">
        <f>+IF([1]DEPURADO!D2066&gt;1,[1]DEPURADO!D2066," ")</f>
        <v>45798</v>
      </c>
      <c r="G2072" s="27">
        <f>[1]DEPURADO!F2066</f>
        <v>44000</v>
      </c>
      <c r="H2072" s="28">
        <v>0</v>
      </c>
      <c r="I2072" s="28">
        <f>+[1]DEPURADO!M2066+[1]DEPURADO!N2066</f>
        <v>0</v>
      </c>
      <c r="J2072" s="28">
        <f>+[1]DEPURADO!R2066</f>
        <v>0</v>
      </c>
      <c r="K2072" s="29">
        <f>+[1]DEPURADO!P2066+[1]DEPURADO!Q2066</f>
        <v>0</v>
      </c>
      <c r="L2072" s="28">
        <v>0</v>
      </c>
      <c r="M2072" s="28">
        <v>0</v>
      </c>
      <c r="N2072" s="28">
        <f t="shared" si="224"/>
        <v>0</v>
      </c>
      <c r="O2072" s="28">
        <f t="shared" si="225"/>
        <v>44000</v>
      </c>
      <c r="P2072" s="24">
        <f>IF([1]DEPURADO!H2066&gt;1,0,[1]DEPURADO!B2066)</f>
        <v>126744</v>
      </c>
      <c r="Q2072" s="30">
        <f t="shared" si="226"/>
        <v>44000</v>
      </c>
      <c r="R2072" s="31">
        <f t="shared" si="227"/>
        <v>0</v>
      </c>
      <c r="S2072" s="31">
        <f>+[1]DEPURADO!J2066</f>
        <v>0</v>
      </c>
      <c r="T2072" s="23" t="s">
        <v>45</v>
      </c>
      <c r="U2072" s="31">
        <f>+[1]DEPURADO!I2066</f>
        <v>0</v>
      </c>
      <c r="V2072" s="30"/>
      <c r="W2072" s="23" t="s">
        <v>45</v>
      </c>
      <c r="X2072" s="31">
        <f>+[1]DEPURADO!K2066+[1]DEPURADO!L2066</f>
        <v>0</v>
      </c>
      <c r="Y2072" s="23" t="s">
        <v>45</v>
      </c>
      <c r="Z2072" s="31">
        <f t="shared" si="228"/>
        <v>0</v>
      </c>
      <c r="AA2072" s="31"/>
      <c r="AB2072" s="31">
        <v>0</v>
      </c>
      <c r="AC2072" s="31">
        <v>0</v>
      </c>
      <c r="AD2072" s="30"/>
      <c r="AE2072" s="30">
        <f>+[1]DEPURADO!K2066</f>
        <v>0</v>
      </c>
      <c r="AF2072" s="30">
        <v>0</v>
      </c>
      <c r="AG2072" s="30">
        <f t="shared" si="229"/>
        <v>44000</v>
      </c>
      <c r="AH2072" s="30">
        <v>0</v>
      </c>
      <c r="AI2072" s="30" t="str">
        <f>+[1]DEPURADO!G2066</f>
        <v>SALDO A FAVOR DEL PRESTADOR</v>
      </c>
      <c r="AJ2072" s="32"/>
      <c r="AK2072" s="33"/>
    </row>
    <row r="2073" spans="1:37" s="34" customFormat="1" x14ac:dyDescent="0.25">
      <c r="A2073" s="23">
        <f t="shared" si="230"/>
        <v>2065</v>
      </c>
      <c r="B2073" s="24" t="s">
        <v>44</v>
      </c>
      <c r="C2073" s="23" t="str">
        <f>+[1]DEPURADO!A2067</f>
        <v>HLC126823</v>
      </c>
      <c r="D2073" s="23">
        <f>+[1]DEPURADO!B2067</f>
        <v>126823</v>
      </c>
      <c r="E2073" s="25">
        <f>+[1]DEPURADO!C2067</f>
        <v>45723</v>
      </c>
      <c r="F2073" s="26">
        <f>+IF([1]DEPURADO!D2067&gt;1,[1]DEPURADO!D2067," ")</f>
        <v>45798</v>
      </c>
      <c r="G2073" s="27">
        <f>[1]DEPURADO!F2067</f>
        <v>44000</v>
      </c>
      <c r="H2073" s="28">
        <v>0</v>
      </c>
      <c r="I2073" s="28">
        <f>+[1]DEPURADO!M2067+[1]DEPURADO!N2067</f>
        <v>0</v>
      </c>
      <c r="J2073" s="28">
        <f>+[1]DEPURADO!R2067</f>
        <v>0</v>
      </c>
      <c r="K2073" s="29">
        <f>+[1]DEPURADO!P2067+[1]DEPURADO!Q2067</f>
        <v>0</v>
      </c>
      <c r="L2073" s="28">
        <v>0</v>
      </c>
      <c r="M2073" s="28">
        <v>0</v>
      </c>
      <c r="N2073" s="28">
        <f t="shared" si="224"/>
        <v>0</v>
      </c>
      <c r="O2073" s="28">
        <f t="shared" si="225"/>
        <v>44000</v>
      </c>
      <c r="P2073" s="24">
        <f>IF([1]DEPURADO!H2067&gt;1,0,[1]DEPURADO!B2067)</f>
        <v>126823</v>
      </c>
      <c r="Q2073" s="30">
        <f t="shared" si="226"/>
        <v>44000</v>
      </c>
      <c r="R2073" s="31">
        <f t="shared" si="227"/>
        <v>0</v>
      </c>
      <c r="S2073" s="31">
        <f>+[1]DEPURADO!J2067</f>
        <v>0</v>
      </c>
      <c r="T2073" s="23" t="s">
        <v>45</v>
      </c>
      <c r="U2073" s="31">
        <f>+[1]DEPURADO!I2067</f>
        <v>0</v>
      </c>
      <c r="V2073" s="30"/>
      <c r="W2073" s="23" t="s">
        <v>45</v>
      </c>
      <c r="X2073" s="31">
        <f>+[1]DEPURADO!K2067+[1]DEPURADO!L2067</f>
        <v>0</v>
      </c>
      <c r="Y2073" s="23" t="s">
        <v>45</v>
      </c>
      <c r="Z2073" s="31">
        <f t="shared" si="228"/>
        <v>0</v>
      </c>
      <c r="AA2073" s="31"/>
      <c r="AB2073" s="31">
        <v>0</v>
      </c>
      <c r="AC2073" s="31">
        <v>0</v>
      </c>
      <c r="AD2073" s="30"/>
      <c r="AE2073" s="30">
        <f>+[1]DEPURADO!K2067</f>
        <v>0</v>
      </c>
      <c r="AF2073" s="30">
        <v>0</v>
      </c>
      <c r="AG2073" s="30">
        <f t="shared" si="229"/>
        <v>44000</v>
      </c>
      <c r="AH2073" s="30">
        <v>0</v>
      </c>
      <c r="AI2073" s="30" t="str">
        <f>+[1]DEPURADO!G2067</f>
        <v>SALDO A FAVOR DEL PRESTADOR</v>
      </c>
      <c r="AJ2073" s="32"/>
      <c r="AK2073" s="33"/>
    </row>
    <row r="2074" spans="1:37" s="34" customFormat="1" x14ac:dyDescent="0.25">
      <c r="A2074" s="23">
        <f t="shared" si="230"/>
        <v>2066</v>
      </c>
      <c r="B2074" s="24" t="s">
        <v>44</v>
      </c>
      <c r="C2074" s="23" t="str">
        <f>+[1]DEPURADO!A2068</f>
        <v>HLC126745</v>
      </c>
      <c r="D2074" s="23">
        <f>+[1]DEPURADO!B2068</f>
        <v>126745</v>
      </c>
      <c r="E2074" s="25">
        <f>+[1]DEPURADO!C2068</f>
        <v>45723</v>
      </c>
      <c r="F2074" s="26">
        <f>+IF([1]DEPURADO!D2068&gt;1,[1]DEPURADO!D2068," ")</f>
        <v>45798</v>
      </c>
      <c r="G2074" s="27">
        <f>[1]DEPURADO!F2068</f>
        <v>44000</v>
      </c>
      <c r="H2074" s="28">
        <v>0</v>
      </c>
      <c r="I2074" s="28">
        <f>+[1]DEPURADO!M2068+[1]DEPURADO!N2068</f>
        <v>0</v>
      </c>
      <c r="J2074" s="28">
        <f>+[1]DEPURADO!R2068</f>
        <v>0</v>
      </c>
      <c r="K2074" s="29">
        <f>+[1]DEPURADO!P2068+[1]DEPURADO!Q2068</f>
        <v>0</v>
      </c>
      <c r="L2074" s="28">
        <v>0</v>
      </c>
      <c r="M2074" s="28">
        <v>0</v>
      </c>
      <c r="N2074" s="28">
        <f t="shared" si="224"/>
        <v>0</v>
      </c>
      <c r="O2074" s="28">
        <f t="shared" si="225"/>
        <v>44000</v>
      </c>
      <c r="P2074" s="24">
        <f>IF([1]DEPURADO!H2068&gt;1,0,[1]DEPURADO!B2068)</f>
        <v>126745</v>
      </c>
      <c r="Q2074" s="30">
        <f t="shared" si="226"/>
        <v>44000</v>
      </c>
      <c r="R2074" s="31">
        <f t="shared" si="227"/>
        <v>0</v>
      </c>
      <c r="S2074" s="31">
        <f>+[1]DEPURADO!J2068</f>
        <v>0</v>
      </c>
      <c r="T2074" s="23" t="s">
        <v>45</v>
      </c>
      <c r="U2074" s="31">
        <f>+[1]DEPURADO!I2068</f>
        <v>0</v>
      </c>
      <c r="V2074" s="30"/>
      <c r="W2074" s="23" t="s">
        <v>45</v>
      </c>
      <c r="X2074" s="31">
        <f>+[1]DEPURADO!K2068+[1]DEPURADO!L2068</f>
        <v>0</v>
      </c>
      <c r="Y2074" s="23" t="s">
        <v>45</v>
      </c>
      <c r="Z2074" s="31">
        <f t="shared" si="228"/>
        <v>0</v>
      </c>
      <c r="AA2074" s="31"/>
      <c r="AB2074" s="31">
        <v>0</v>
      </c>
      <c r="AC2074" s="31">
        <v>0</v>
      </c>
      <c r="AD2074" s="30"/>
      <c r="AE2074" s="30">
        <f>+[1]DEPURADO!K2068</f>
        <v>0</v>
      </c>
      <c r="AF2074" s="30">
        <v>0</v>
      </c>
      <c r="AG2074" s="30">
        <f t="shared" si="229"/>
        <v>44000</v>
      </c>
      <c r="AH2074" s="30">
        <v>0</v>
      </c>
      <c r="AI2074" s="30" t="str">
        <f>+[1]DEPURADO!G2068</f>
        <v>SALDO A FAVOR DEL PRESTADOR</v>
      </c>
      <c r="AJ2074" s="32"/>
      <c r="AK2074" s="33"/>
    </row>
    <row r="2075" spans="1:37" s="34" customFormat="1" x14ac:dyDescent="0.25">
      <c r="A2075" s="23">
        <f t="shared" si="230"/>
        <v>2067</v>
      </c>
      <c r="B2075" s="24" t="s">
        <v>44</v>
      </c>
      <c r="C2075" s="23" t="str">
        <f>+[1]DEPURADO!A2069</f>
        <v>HLC126824</v>
      </c>
      <c r="D2075" s="23">
        <f>+[1]DEPURADO!B2069</f>
        <v>126824</v>
      </c>
      <c r="E2075" s="25">
        <f>+[1]DEPURADO!C2069</f>
        <v>45723</v>
      </c>
      <c r="F2075" s="26">
        <f>+IF([1]DEPURADO!D2069&gt;1,[1]DEPURADO!D2069," ")</f>
        <v>45798</v>
      </c>
      <c r="G2075" s="27">
        <f>[1]DEPURADO!F2069</f>
        <v>44000</v>
      </c>
      <c r="H2075" s="28">
        <v>0</v>
      </c>
      <c r="I2075" s="28">
        <f>+[1]DEPURADO!M2069+[1]DEPURADO!N2069</f>
        <v>0</v>
      </c>
      <c r="J2075" s="28">
        <f>+[1]DEPURADO!R2069</f>
        <v>0</v>
      </c>
      <c r="K2075" s="29">
        <f>+[1]DEPURADO!P2069+[1]DEPURADO!Q2069</f>
        <v>0</v>
      </c>
      <c r="L2075" s="28">
        <v>0</v>
      </c>
      <c r="M2075" s="28">
        <v>0</v>
      </c>
      <c r="N2075" s="28">
        <f t="shared" si="224"/>
        <v>0</v>
      </c>
      <c r="O2075" s="28">
        <f t="shared" si="225"/>
        <v>44000</v>
      </c>
      <c r="P2075" s="24">
        <f>IF([1]DEPURADO!H2069&gt;1,0,[1]DEPURADO!B2069)</f>
        <v>126824</v>
      </c>
      <c r="Q2075" s="30">
        <f t="shared" si="226"/>
        <v>44000</v>
      </c>
      <c r="R2075" s="31">
        <f t="shared" si="227"/>
        <v>0</v>
      </c>
      <c r="S2075" s="31">
        <f>+[1]DEPURADO!J2069</f>
        <v>0</v>
      </c>
      <c r="T2075" s="23" t="s">
        <v>45</v>
      </c>
      <c r="U2075" s="31">
        <f>+[1]DEPURADO!I2069</f>
        <v>0</v>
      </c>
      <c r="V2075" s="30"/>
      <c r="W2075" s="23" t="s">
        <v>45</v>
      </c>
      <c r="X2075" s="31">
        <f>+[1]DEPURADO!K2069+[1]DEPURADO!L2069</f>
        <v>0</v>
      </c>
      <c r="Y2075" s="23" t="s">
        <v>45</v>
      </c>
      <c r="Z2075" s="31">
        <f t="shared" si="228"/>
        <v>0</v>
      </c>
      <c r="AA2075" s="31"/>
      <c r="AB2075" s="31">
        <v>0</v>
      </c>
      <c r="AC2075" s="31">
        <v>0</v>
      </c>
      <c r="AD2075" s="30"/>
      <c r="AE2075" s="30">
        <f>+[1]DEPURADO!K2069</f>
        <v>0</v>
      </c>
      <c r="AF2075" s="30">
        <v>0</v>
      </c>
      <c r="AG2075" s="30">
        <f t="shared" si="229"/>
        <v>44000</v>
      </c>
      <c r="AH2075" s="30">
        <v>0</v>
      </c>
      <c r="AI2075" s="30" t="str">
        <f>+[1]DEPURADO!G2069</f>
        <v>SALDO A FAVOR DEL PRESTADOR</v>
      </c>
      <c r="AJ2075" s="32"/>
      <c r="AK2075" s="33"/>
    </row>
    <row r="2076" spans="1:37" s="34" customFormat="1" x14ac:dyDescent="0.25">
      <c r="A2076" s="23">
        <f t="shared" si="230"/>
        <v>2068</v>
      </c>
      <c r="B2076" s="24" t="s">
        <v>44</v>
      </c>
      <c r="C2076" s="23" t="str">
        <f>+[1]DEPURADO!A2070</f>
        <v>HLC126818</v>
      </c>
      <c r="D2076" s="23">
        <f>+[1]DEPURADO!B2070</f>
        <v>126818</v>
      </c>
      <c r="E2076" s="25">
        <f>+[1]DEPURADO!C2070</f>
        <v>45723</v>
      </c>
      <c r="F2076" s="26">
        <f>+IF([1]DEPURADO!D2070&gt;1,[1]DEPURADO!D2070," ")</f>
        <v>45798</v>
      </c>
      <c r="G2076" s="27">
        <f>[1]DEPURADO!F2070</f>
        <v>44000</v>
      </c>
      <c r="H2076" s="28">
        <v>0</v>
      </c>
      <c r="I2076" s="28">
        <f>+[1]DEPURADO!M2070+[1]DEPURADO!N2070</f>
        <v>0</v>
      </c>
      <c r="J2076" s="28">
        <f>+[1]DEPURADO!R2070</f>
        <v>0</v>
      </c>
      <c r="K2076" s="29">
        <f>+[1]DEPURADO!P2070+[1]DEPURADO!Q2070</f>
        <v>0</v>
      </c>
      <c r="L2076" s="28">
        <v>0</v>
      </c>
      <c r="M2076" s="28">
        <v>0</v>
      </c>
      <c r="N2076" s="28">
        <f t="shared" si="224"/>
        <v>0</v>
      </c>
      <c r="O2076" s="28">
        <f t="shared" si="225"/>
        <v>44000</v>
      </c>
      <c r="P2076" s="24">
        <f>IF([1]DEPURADO!H2070&gt;1,0,[1]DEPURADO!B2070)</f>
        <v>126818</v>
      </c>
      <c r="Q2076" s="30">
        <f t="shared" si="226"/>
        <v>44000</v>
      </c>
      <c r="R2076" s="31">
        <f t="shared" si="227"/>
        <v>0</v>
      </c>
      <c r="S2076" s="31">
        <f>+[1]DEPURADO!J2070</f>
        <v>0</v>
      </c>
      <c r="T2076" s="23" t="s">
        <v>45</v>
      </c>
      <c r="U2076" s="31">
        <f>+[1]DEPURADO!I2070</f>
        <v>0</v>
      </c>
      <c r="V2076" s="30"/>
      <c r="W2076" s="23" t="s">
        <v>45</v>
      </c>
      <c r="X2076" s="31">
        <f>+[1]DEPURADO!K2070+[1]DEPURADO!L2070</f>
        <v>0</v>
      </c>
      <c r="Y2076" s="23" t="s">
        <v>45</v>
      </c>
      <c r="Z2076" s="31">
        <f t="shared" si="228"/>
        <v>0</v>
      </c>
      <c r="AA2076" s="31"/>
      <c r="AB2076" s="31">
        <v>0</v>
      </c>
      <c r="AC2076" s="31">
        <v>0</v>
      </c>
      <c r="AD2076" s="30"/>
      <c r="AE2076" s="30">
        <f>+[1]DEPURADO!K2070</f>
        <v>0</v>
      </c>
      <c r="AF2076" s="30">
        <v>0</v>
      </c>
      <c r="AG2076" s="30">
        <f t="shared" si="229"/>
        <v>44000</v>
      </c>
      <c r="AH2076" s="30">
        <v>0</v>
      </c>
      <c r="AI2076" s="30" t="str">
        <f>+[1]DEPURADO!G2070</f>
        <v>SALDO A FAVOR DEL PRESTADOR</v>
      </c>
      <c r="AJ2076" s="32"/>
      <c r="AK2076" s="33"/>
    </row>
    <row r="2077" spans="1:37" s="34" customFormat="1" x14ac:dyDescent="0.25">
      <c r="A2077" s="23">
        <f t="shared" si="230"/>
        <v>2069</v>
      </c>
      <c r="B2077" s="24" t="s">
        <v>44</v>
      </c>
      <c r="C2077" s="23" t="str">
        <f>+[1]DEPURADO!A2071</f>
        <v>HLC126829</v>
      </c>
      <c r="D2077" s="23">
        <f>+[1]DEPURADO!B2071</f>
        <v>126829</v>
      </c>
      <c r="E2077" s="25">
        <f>+[1]DEPURADO!C2071</f>
        <v>45723</v>
      </c>
      <c r="F2077" s="26">
        <f>+IF([1]DEPURADO!D2071&gt;1,[1]DEPURADO!D2071," ")</f>
        <v>45798</v>
      </c>
      <c r="G2077" s="27">
        <f>[1]DEPURADO!F2071</f>
        <v>44000</v>
      </c>
      <c r="H2077" s="28">
        <v>0</v>
      </c>
      <c r="I2077" s="28">
        <f>+[1]DEPURADO!M2071+[1]DEPURADO!N2071</f>
        <v>0</v>
      </c>
      <c r="J2077" s="28">
        <f>+[1]DEPURADO!R2071</f>
        <v>0</v>
      </c>
      <c r="K2077" s="29">
        <f>+[1]DEPURADO!P2071+[1]DEPURADO!Q2071</f>
        <v>0</v>
      </c>
      <c r="L2077" s="28">
        <v>0</v>
      </c>
      <c r="M2077" s="28">
        <v>0</v>
      </c>
      <c r="N2077" s="28">
        <f t="shared" si="224"/>
        <v>0</v>
      </c>
      <c r="O2077" s="28">
        <f t="shared" si="225"/>
        <v>44000</v>
      </c>
      <c r="P2077" s="24">
        <f>IF([1]DEPURADO!H2071&gt;1,0,[1]DEPURADO!B2071)</f>
        <v>126829</v>
      </c>
      <c r="Q2077" s="30">
        <f t="shared" si="226"/>
        <v>44000</v>
      </c>
      <c r="R2077" s="31">
        <f t="shared" si="227"/>
        <v>0</v>
      </c>
      <c r="S2077" s="31">
        <f>+[1]DEPURADO!J2071</f>
        <v>0</v>
      </c>
      <c r="T2077" s="23" t="s">
        <v>45</v>
      </c>
      <c r="U2077" s="31">
        <f>+[1]DEPURADO!I2071</f>
        <v>0</v>
      </c>
      <c r="V2077" s="30"/>
      <c r="W2077" s="23" t="s">
        <v>45</v>
      </c>
      <c r="X2077" s="31">
        <f>+[1]DEPURADO!K2071+[1]DEPURADO!L2071</f>
        <v>0</v>
      </c>
      <c r="Y2077" s="23" t="s">
        <v>45</v>
      </c>
      <c r="Z2077" s="31">
        <f t="shared" si="228"/>
        <v>0</v>
      </c>
      <c r="AA2077" s="31"/>
      <c r="AB2077" s="31">
        <v>0</v>
      </c>
      <c r="AC2077" s="31">
        <v>0</v>
      </c>
      <c r="AD2077" s="30"/>
      <c r="AE2077" s="30">
        <f>+[1]DEPURADO!K2071</f>
        <v>0</v>
      </c>
      <c r="AF2077" s="30">
        <v>0</v>
      </c>
      <c r="AG2077" s="30">
        <f t="shared" si="229"/>
        <v>44000</v>
      </c>
      <c r="AH2077" s="30">
        <v>0</v>
      </c>
      <c r="AI2077" s="30" t="str">
        <f>+[1]DEPURADO!G2071</f>
        <v>SALDO A FAVOR DEL PRESTADOR</v>
      </c>
      <c r="AJ2077" s="32"/>
      <c r="AK2077" s="33"/>
    </row>
    <row r="2078" spans="1:37" s="34" customFormat="1" x14ac:dyDescent="0.25">
      <c r="A2078" s="23">
        <f t="shared" si="230"/>
        <v>2070</v>
      </c>
      <c r="B2078" s="24" t="s">
        <v>44</v>
      </c>
      <c r="C2078" s="23" t="str">
        <f>+[1]DEPURADO!A2072</f>
        <v>HLC126826</v>
      </c>
      <c r="D2078" s="23">
        <f>+[1]DEPURADO!B2072</f>
        <v>126826</v>
      </c>
      <c r="E2078" s="25">
        <f>+[1]DEPURADO!C2072</f>
        <v>45723</v>
      </c>
      <c r="F2078" s="26">
        <f>+IF([1]DEPURADO!D2072&gt;1,[1]DEPURADO!D2072," ")</f>
        <v>45798</v>
      </c>
      <c r="G2078" s="27">
        <f>[1]DEPURADO!F2072</f>
        <v>44000</v>
      </c>
      <c r="H2078" s="28">
        <v>0</v>
      </c>
      <c r="I2078" s="28">
        <f>+[1]DEPURADO!M2072+[1]DEPURADO!N2072</f>
        <v>0</v>
      </c>
      <c r="J2078" s="28">
        <f>+[1]DEPURADO!R2072</f>
        <v>0</v>
      </c>
      <c r="K2078" s="29">
        <f>+[1]DEPURADO!P2072+[1]DEPURADO!Q2072</f>
        <v>0</v>
      </c>
      <c r="L2078" s="28">
        <v>0</v>
      </c>
      <c r="M2078" s="28">
        <v>0</v>
      </c>
      <c r="N2078" s="28">
        <f t="shared" si="224"/>
        <v>0</v>
      </c>
      <c r="O2078" s="28">
        <f t="shared" si="225"/>
        <v>44000</v>
      </c>
      <c r="P2078" s="24">
        <f>IF([1]DEPURADO!H2072&gt;1,0,[1]DEPURADO!B2072)</f>
        <v>126826</v>
      </c>
      <c r="Q2078" s="30">
        <f t="shared" si="226"/>
        <v>44000</v>
      </c>
      <c r="R2078" s="31">
        <f t="shared" si="227"/>
        <v>0</v>
      </c>
      <c r="S2078" s="31">
        <f>+[1]DEPURADO!J2072</f>
        <v>0</v>
      </c>
      <c r="T2078" s="23" t="s">
        <v>45</v>
      </c>
      <c r="U2078" s="31">
        <f>+[1]DEPURADO!I2072</f>
        <v>0</v>
      </c>
      <c r="V2078" s="30"/>
      <c r="W2078" s="23" t="s">
        <v>45</v>
      </c>
      <c r="X2078" s="31">
        <f>+[1]DEPURADO!K2072+[1]DEPURADO!L2072</f>
        <v>0</v>
      </c>
      <c r="Y2078" s="23" t="s">
        <v>45</v>
      </c>
      <c r="Z2078" s="31">
        <f t="shared" si="228"/>
        <v>0</v>
      </c>
      <c r="AA2078" s="31"/>
      <c r="AB2078" s="31">
        <v>0</v>
      </c>
      <c r="AC2078" s="31">
        <v>0</v>
      </c>
      <c r="AD2078" s="30"/>
      <c r="AE2078" s="30">
        <f>+[1]DEPURADO!K2072</f>
        <v>0</v>
      </c>
      <c r="AF2078" s="30">
        <v>0</v>
      </c>
      <c r="AG2078" s="30">
        <f t="shared" si="229"/>
        <v>44000</v>
      </c>
      <c r="AH2078" s="30">
        <v>0</v>
      </c>
      <c r="AI2078" s="30" t="str">
        <f>+[1]DEPURADO!G2072</f>
        <v>SALDO A FAVOR DEL PRESTADOR</v>
      </c>
      <c r="AJ2078" s="32"/>
      <c r="AK2078" s="33"/>
    </row>
    <row r="2079" spans="1:37" s="34" customFormat="1" x14ac:dyDescent="0.25">
      <c r="A2079" s="23">
        <f t="shared" si="230"/>
        <v>2071</v>
      </c>
      <c r="B2079" s="24" t="s">
        <v>44</v>
      </c>
      <c r="C2079" s="23" t="str">
        <f>+[1]DEPURADO!A2073</f>
        <v>HLC126819</v>
      </c>
      <c r="D2079" s="23">
        <f>+[1]DEPURADO!B2073</f>
        <v>126819</v>
      </c>
      <c r="E2079" s="25">
        <f>+[1]DEPURADO!C2073</f>
        <v>45723</v>
      </c>
      <c r="F2079" s="26">
        <f>+IF([1]DEPURADO!D2073&gt;1,[1]DEPURADO!D2073," ")</f>
        <v>45798</v>
      </c>
      <c r="G2079" s="27">
        <f>[1]DEPURADO!F2073</f>
        <v>44000</v>
      </c>
      <c r="H2079" s="28">
        <v>0</v>
      </c>
      <c r="I2079" s="28">
        <f>+[1]DEPURADO!M2073+[1]DEPURADO!N2073</f>
        <v>0</v>
      </c>
      <c r="J2079" s="28">
        <f>+[1]DEPURADO!R2073</f>
        <v>0</v>
      </c>
      <c r="K2079" s="29">
        <f>+[1]DEPURADO!P2073+[1]DEPURADO!Q2073</f>
        <v>0</v>
      </c>
      <c r="L2079" s="28">
        <v>0</v>
      </c>
      <c r="M2079" s="28">
        <v>0</v>
      </c>
      <c r="N2079" s="28">
        <f t="shared" si="224"/>
        <v>0</v>
      </c>
      <c r="O2079" s="28">
        <f t="shared" si="225"/>
        <v>44000</v>
      </c>
      <c r="P2079" s="24">
        <f>IF([1]DEPURADO!H2073&gt;1,0,[1]DEPURADO!B2073)</f>
        <v>126819</v>
      </c>
      <c r="Q2079" s="30">
        <f t="shared" si="226"/>
        <v>44000</v>
      </c>
      <c r="R2079" s="31">
        <f t="shared" si="227"/>
        <v>0</v>
      </c>
      <c r="S2079" s="31">
        <f>+[1]DEPURADO!J2073</f>
        <v>0</v>
      </c>
      <c r="T2079" s="23" t="s">
        <v>45</v>
      </c>
      <c r="U2079" s="31">
        <f>+[1]DEPURADO!I2073</f>
        <v>0</v>
      </c>
      <c r="V2079" s="30"/>
      <c r="W2079" s="23" t="s">
        <v>45</v>
      </c>
      <c r="X2079" s="31">
        <f>+[1]DEPURADO!K2073+[1]DEPURADO!L2073</f>
        <v>0</v>
      </c>
      <c r="Y2079" s="23" t="s">
        <v>45</v>
      </c>
      <c r="Z2079" s="31">
        <f t="shared" si="228"/>
        <v>0</v>
      </c>
      <c r="AA2079" s="31"/>
      <c r="AB2079" s="31">
        <v>0</v>
      </c>
      <c r="AC2079" s="31">
        <v>0</v>
      </c>
      <c r="AD2079" s="30"/>
      <c r="AE2079" s="30">
        <f>+[1]DEPURADO!K2073</f>
        <v>0</v>
      </c>
      <c r="AF2079" s="30">
        <v>0</v>
      </c>
      <c r="AG2079" s="30">
        <f t="shared" si="229"/>
        <v>44000</v>
      </c>
      <c r="AH2079" s="30">
        <v>0</v>
      </c>
      <c r="AI2079" s="30" t="str">
        <f>+[1]DEPURADO!G2073</f>
        <v>SALDO A FAVOR DEL PRESTADOR</v>
      </c>
      <c r="AJ2079" s="32"/>
      <c r="AK2079" s="33"/>
    </row>
    <row r="2080" spans="1:37" s="34" customFormat="1" x14ac:dyDescent="0.25">
      <c r="A2080" s="23">
        <f t="shared" si="230"/>
        <v>2072</v>
      </c>
      <c r="B2080" s="24" t="s">
        <v>44</v>
      </c>
      <c r="C2080" s="23" t="str">
        <f>+[1]DEPURADO!A2074</f>
        <v>HLC127124</v>
      </c>
      <c r="D2080" s="23">
        <f>+[1]DEPURADO!B2074</f>
        <v>127124</v>
      </c>
      <c r="E2080" s="25">
        <f>+[1]DEPURADO!C2074</f>
        <v>45723</v>
      </c>
      <c r="F2080" s="26">
        <f>+IF([1]DEPURADO!D2074&gt;1,[1]DEPURADO!D2074," ")</f>
        <v>45798</v>
      </c>
      <c r="G2080" s="27">
        <f>[1]DEPURADO!F2074</f>
        <v>89712</v>
      </c>
      <c r="H2080" s="28">
        <v>0</v>
      </c>
      <c r="I2080" s="28">
        <f>+[1]DEPURADO!M2074+[1]DEPURADO!N2074</f>
        <v>0</v>
      </c>
      <c r="J2080" s="28">
        <f>+[1]DEPURADO!R2074</f>
        <v>0</v>
      </c>
      <c r="K2080" s="29">
        <f>+[1]DEPURADO!P2074+[1]DEPURADO!Q2074</f>
        <v>0</v>
      </c>
      <c r="L2080" s="28">
        <v>0</v>
      </c>
      <c r="M2080" s="28">
        <v>0</v>
      </c>
      <c r="N2080" s="28">
        <f t="shared" si="224"/>
        <v>0</v>
      </c>
      <c r="O2080" s="28">
        <f t="shared" si="225"/>
        <v>89712</v>
      </c>
      <c r="P2080" s="24">
        <f>IF([1]DEPURADO!H2074&gt;1,0,[1]DEPURADO!B2074)</f>
        <v>127124</v>
      </c>
      <c r="Q2080" s="30">
        <f t="shared" si="226"/>
        <v>89712</v>
      </c>
      <c r="R2080" s="31">
        <f t="shared" si="227"/>
        <v>0</v>
      </c>
      <c r="S2080" s="31">
        <f>+[1]DEPURADO!J2074</f>
        <v>0</v>
      </c>
      <c r="T2080" s="23" t="s">
        <v>45</v>
      </c>
      <c r="U2080" s="31">
        <f>+[1]DEPURADO!I2074</f>
        <v>0</v>
      </c>
      <c r="V2080" s="30"/>
      <c r="W2080" s="23" t="s">
        <v>45</v>
      </c>
      <c r="X2080" s="31">
        <f>+[1]DEPURADO!K2074+[1]DEPURADO!L2074</f>
        <v>0</v>
      </c>
      <c r="Y2080" s="23" t="s">
        <v>45</v>
      </c>
      <c r="Z2080" s="31">
        <f t="shared" si="228"/>
        <v>0</v>
      </c>
      <c r="AA2080" s="31"/>
      <c r="AB2080" s="31">
        <v>0</v>
      </c>
      <c r="AC2080" s="31">
        <v>0</v>
      </c>
      <c r="AD2080" s="30"/>
      <c r="AE2080" s="30">
        <f>+[1]DEPURADO!K2074</f>
        <v>0</v>
      </c>
      <c r="AF2080" s="30">
        <v>0</v>
      </c>
      <c r="AG2080" s="30">
        <f t="shared" si="229"/>
        <v>89712</v>
      </c>
      <c r="AH2080" s="30">
        <v>0</v>
      </c>
      <c r="AI2080" s="30" t="str">
        <f>+[1]DEPURADO!G2074</f>
        <v>SALDO A FAVOR DEL PRESTADOR</v>
      </c>
      <c r="AJ2080" s="32"/>
      <c r="AK2080" s="33"/>
    </row>
    <row r="2081" spans="1:37" s="34" customFormat="1" x14ac:dyDescent="0.25">
      <c r="A2081" s="23">
        <f t="shared" si="230"/>
        <v>2073</v>
      </c>
      <c r="B2081" s="24" t="s">
        <v>44</v>
      </c>
      <c r="C2081" s="23" t="str">
        <f>+[1]DEPURADO!A2075</f>
        <v>HLC126821</v>
      </c>
      <c r="D2081" s="23">
        <f>+[1]DEPURADO!B2075</f>
        <v>126821</v>
      </c>
      <c r="E2081" s="25">
        <f>+[1]DEPURADO!C2075</f>
        <v>45723</v>
      </c>
      <c r="F2081" s="26">
        <f>+IF([1]DEPURADO!D2075&gt;1,[1]DEPURADO!D2075," ")</f>
        <v>45798</v>
      </c>
      <c r="G2081" s="27">
        <f>[1]DEPURADO!F2075</f>
        <v>44000</v>
      </c>
      <c r="H2081" s="28">
        <v>0</v>
      </c>
      <c r="I2081" s="28">
        <f>+[1]DEPURADO!M2075+[1]DEPURADO!N2075</f>
        <v>0</v>
      </c>
      <c r="J2081" s="28">
        <f>+[1]DEPURADO!R2075</f>
        <v>0</v>
      </c>
      <c r="K2081" s="29">
        <f>+[1]DEPURADO!P2075+[1]DEPURADO!Q2075</f>
        <v>0</v>
      </c>
      <c r="L2081" s="28">
        <v>0</v>
      </c>
      <c r="M2081" s="28">
        <v>0</v>
      </c>
      <c r="N2081" s="28">
        <f t="shared" si="224"/>
        <v>0</v>
      </c>
      <c r="O2081" s="28">
        <f t="shared" si="225"/>
        <v>44000</v>
      </c>
      <c r="P2081" s="24">
        <f>IF([1]DEPURADO!H2075&gt;1,0,[1]DEPURADO!B2075)</f>
        <v>126821</v>
      </c>
      <c r="Q2081" s="30">
        <f t="shared" si="226"/>
        <v>44000</v>
      </c>
      <c r="R2081" s="31">
        <f t="shared" si="227"/>
        <v>0</v>
      </c>
      <c r="S2081" s="31">
        <f>+[1]DEPURADO!J2075</f>
        <v>0</v>
      </c>
      <c r="T2081" s="23" t="s">
        <v>45</v>
      </c>
      <c r="U2081" s="31">
        <f>+[1]DEPURADO!I2075</f>
        <v>0</v>
      </c>
      <c r="V2081" s="30"/>
      <c r="W2081" s="23" t="s">
        <v>45</v>
      </c>
      <c r="X2081" s="31">
        <f>+[1]DEPURADO!K2075+[1]DEPURADO!L2075</f>
        <v>0</v>
      </c>
      <c r="Y2081" s="23" t="s">
        <v>45</v>
      </c>
      <c r="Z2081" s="31">
        <f t="shared" si="228"/>
        <v>0</v>
      </c>
      <c r="AA2081" s="31"/>
      <c r="AB2081" s="31">
        <v>0</v>
      </c>
      <c r="AC2081" s="31">
        <v>0</v>
      </c>
      <c r="AD2081" s="30"/>
      <c r="AE2081" s="30">
        <f>+[1]DEPURADO!K2075</f>
        <v>0</v>
      </c>
      <c r="AF2081" s="30">
        <v>0</v>
      </c>
      <c r="AG2081" s="30">
        <f t="shared" si="229"/>
        <v>44000</v>
      </c>
      <c r="AH2081" s="30">
        <v>0</v>
      </c>
      <c r="AI2081" s="30" t="str">
        <f>+[1]DEPURADO!G2075</f>
        <v>SALDO A FAVOR DEL PRESTADOR</v>
      </c>
      <c r="AJ2081" s="32"/>
      <c r="AK2081" s="33"/>
    </row>
    <row r="2082" spans="1:37" s="34" customFormat="1" x14ac:dyDescent="0.25">
      <c r="A2082" s="23">
        <f t="shared" si="230"/>
        <v>2074</v>
      </c>
      <c r="B2082" s="24" t="s">
        <v>44</v>
      </c>
      <c r="C2082" s="23" t="str">
        <f>+[1]DEPURADO!A2076</f>
        <v>HLC126828</v>
      </c>
      <c r="D2082" s="23">
        <f>+[1]DEPURADO!B2076</f>
        <v>126828</v>
      </c>
      <c r="E2082" s="25">
        <f>+[1]DEPURADO!C2076</f>
        <v>45723</v>
      </c>
      <c r="F2082" s="26">
        <f>+IF([1]DEPURADO!D2076&gt;1,[1]DEPURADO!D2076," ")</f>
        <v>45798</v>
      </c>
      <c r="G2082" s="27">
        <f>[1]DEPURADO!F2076</f>
        <v>44000</v>
      </c>
      <c r="H2082" s="28">
        <v>0</v>
      </c>
      <c r="I2082" s="28">
        <f>+[1]DEPURADO!M2076+[1]DEPURADO!N2076</f>
        <v>0</v>
      </c>
      <c r="J2082" s="28">
        <f>+[1]DEPURADO!R2076</f>
        <v>0</v>
      </c>
      <c r="K2082" s="29">
        <f>+[1]DEPURADO!P2076+[1]DEPURADO!Q2076</f>
        <v>0</v>
      </c>
      <c r="L2082" s="28">
        <v>0</v>
      </c>
      <c r="M2082" s="28">
        <v>0</v>
      </c>
      <c r="N2082" s="28">
        <f t="shared" si="224"/>
        <v>0</v>
      </c>
      <c r="O2082" s="28">
        <f t="shared" si="225"/>
        <v>44000</v>
      </c>
      <c r="P2082" s="24">
        <f>IF([1]DEPURADO!H2076&gt;1,0,[1]DEPURADO!B2076)</f>
        <v>126828</v>
      </c>
      <c r="Q2082" s="30">
        <f t="shared" si="226"/>
        <v>44000</v>
      </c>
      <c r="R2082" s="31">
        <f t="shared" si="227"/>
        <v>0</v>
      </c>
      <c r="S2082" s="31">
        <f>+[1]DEPURADO!J2076</f>
        <v>0</v>
      </c>
      <c r="T2082" s="23" t="s">
        <v>45</v>
      </c>
      <c r="U2082" s="31">
        <f>+[1]DEPURADO!I2076</f>
        <v>0</v>
      </c>
      <c r="V2082" s="30"/>
      <c r="W2082" s="23" t="s">
        <v>45</v>
      </c>
      <c r="X2082" s="31">
        <f>+[1]DEPURADO!K2076+[1]DEPURADO!L2076</f>
        <v>0</v>
      </c>
      <c r="Y2082" s="23" t="s">
        <v>45</v>
      </c>
      <c r="Z2082" s="31">
        <f t="shared" si="228"/>
        <v>0</v>
      </c>
      <c r="AA2082" s="31"/>
      <c r="AB2082" s="31">
        <v>0</v>
      </c>
      <c r="AC2082" s="31">
        <v>0</v>
      </c>
      <c r="AD2082" s="30"/>
      <c r="AE2082" s="30">
        <f>+[1]DEPURADO!K2076</f>
        <v>0</v>
      </c>
      <c r="AF2082" s="30">
        <v>0</v>
      </c>
      <c r="AG2082" s="30">
        <f t="shared" si="229"/>
        <v>44000</v>
      </c>
      <c r="AH2082" s="30">
        <v>0</v>
      </c>
      <c r="AI2082" s="30" t="str">
        <f>+[1]DEPURADO!G2076</f>
        <v>SALDO A FAVOR DEL PRESTADOR</v>
      </c>
      <c r="AJ2082" s="32"/>
      <c r="AK2082" s="33"/>
    </row>
    <row r="2083" spans="1:37" s="34" customFormat="1" x14ac:dyDescent="0.25">
      <c r="A2083" s="23">
        <f t="shared" si="230"/>
        <v>2075</v>
      </c>
      <c r="B2083" s="24" t="s">
        <v>44</v>
      </c>
      <c r="C2083" s="23" t="str">
        <f>+[1]DEPURADO!A2077</f>
        <v>HLC126746</v>
      </c>
      <c r="D2083" s="23">
        <f>+[1]DEPURADO!B2077</f>
        <v>126746</v>
      </c>
      <c r="E2083" s="25">
        <f>+[1]DEPURADO!C2077</f>
        <v>45723</v>
      </c>
      <c r="F2083" s="26">
        <f>+IF([1]DEPURADO!D2077&gt;1,[1]DEPURADO!D2077," ")</f>
        <v>45798</v>
      </c>
      <c r="G2083" s="27">
        <f>[1]DEPURADO!F2077</f>
        <v>44000</v>
      </c>
      <c r="H2083" s="28">
        <v>0</v>
      </c>
      <c r="I2083" s="28">
        <f>+[1]DEPURADO!M2077+[1]DEPURADO!N2077</f>
        <v>0</v>
      </c>
      <c r="J2083" s="28">
        <f>+[1]DEPURADO!R2077</f>
        <v>0</v>
      </c>
      <c r="K2083" s="29">
        <f>+[1]DEPURADO!P2077+[1]DEPURADO!Q2077</f>
        <v>0</v>
      </c>
      <c r="L2083" s="28">
        <v>0</v>
      </c>
      <c r="M2083" s="28">
        <v>0</v>
      </c>
      <c r="N2083" s="28">
        <f t="shared" si="224"/>
        <v>0</v>
      </c>
      <c r="O2083" s="28">
        <f t="shared" si="225"/>
        <v>44000</v>
      </c>
      <c r="P2083" s="24">
        <f>IF([1]DEPURADO!H2077&gt;1,0,[1]DEPURADO!B2077)</f>
        <v>126746</v>
      </c>
      <c r="Q2083" s="30">
        <f t="shared" si="226"/>
        <v>44000</v>
      </c>
      <c r="R2083" s="31">
        <f t="shared" si="227"/>
        <v>0</v>
      </c>
      <c r="S2083" s="31">
        <f>+[1]DEPURADO!J2077</f>
        <v>0</v>
      </c>
      <c r="T2083" s="23" t="s">
        <v>45</v>
      </c>
      <c r="U2083" s="31">
        <f>+[1]DEPURADO!I2077</f>
        <v>0</v>
      </c>
      <c r="V2083" s="30"/>
      <c r="W2083" s="23" t="s">
        <v>45</v>
      </c>
      <c r="X2083" s="31">
        <f>+[1]DEPURADO!K2077+[1]DEPURADO!L2077</f>
        <v>0</v>
      </c>
      <c r="Y2083" s="23" t="s">
        <v>45</v>
      </c>
      <c r="Z2083" s="31">
        <f t="shared" si="228"/>
        <v>0</v>
      </c>
      <c r="AA2083" s="31"/>
      <c r="AB2083" s="31">
        <v>0</v>
      </c>
      <c r="AC2083" s="31">
        <v>0</v>
      </c>
      <c r="AD2083" s="30"/>
      <c r="AE2083" s="30">
        <f>+[1]DEPURADO!K2077</f>
        <v>0</v>
      </c>
      <c r="AF2083" s="30">
        <v>0</v>
      </c>
      <c r="AG2083" s="30">
        <f t="shared" si="229"/>
        <v>44000</v>
      </c>
      <c r="AH2083" s="30">
        <v>0</v>
      </c>
      <c r="AI2083" s="30" t="str">
        <f>+[1]DEPURADO!G2077</f>
        <v>SALDO A FAVOR DEL PRESTADOR</v>
      </c>
      <c r="AJ2083" s="32"/>
      <c r="AK2083" s="33"/>
    </row>
    <row r="2084" spans="1:37" s="34" customFormat="1" x14ac:dyDescent="0.25">
      <c r="A2084" s="23">
        <f t="shared" si="230"/>
        <v>2076</v>
      </c>
      <c r="B2084" s="24" t="s">
        <v>44</v>
      </c>
      <c r="C2084" s="23" t="str">
        <f>+[1]DEPURADO!A2078</f>
        <v>HLC126825</v>
      </c>
      <c r="D2084" s="23">
        <f>+[1]DEPURADO!B2078</f>
        <v>126825</v>
      </c>
      <c r="E2084" s="25">
        <f>+[1]DEPURADO!C2078</f>
        <v>45723</v>
      </c>
      <c r="F2084" s="26">
        <f>+IF([1]DEPURADO!D2078&gt;1,[1]DEPURADO!D2078," ")</f>
        <v>45798</v>
      </c>
      <c r="G2084" s="27">
        <f>[1]DEPURADO!F2078</f>
        <v>44000</v>
      </c>
      <c r="H2084" s="28">
        <v>0</v>
      </c>
      <c r="I2084" s="28">
        <f>+[1]DEPURADO!M2078+[1]DEPURADO!N2078</f>
        <v>0</v>
      </c>
      <c r="J2084" s="28">
        <f>+[1]DEPURADO!R2078</f>
        <v>0</v>
      </c>
      <c r="K2084" s="29">
        <f>+[1]DEPURADO!P2078+[1]DEPURADO!Q2078</f>
        <v>0</v>
      </c>
      <c r="L2084" s="28">
        <v>0</v>
      </c>
      <c r="M2084" s="28">
        <v>0</v>
      </c>
      <c r="N2084" s="28">
        <f t="shared" si="224"/>
        <v>0</v>
      </c>
      <c r="O2084" s="28">
        <f t="shared" si="225"/>
        <v>44000</v>
      </c>
      <c r="P2084" s="24">
        <f>IF([1]DEPURADO!H2078&gt;1,0,[1]DEPURADO!B2078)</f>
        <v>126825</v>
      </c>
      <c r="Q2084" s="30">
        <f t="shared" si="226"/>
        <v>44000</v>
      </c>
      <c r="R2084" s="31">
        <f t="shared" si="227"/>
        <v>0</v>
      </c>
      <c r="S2084" s="31">
        <f>+[1]DEPURADO!J2078</f>
        <v>0</v>
      </c>
      <c r="T2084" s="23" t="s">
        <v>45</v>
      </c>
      <c r="U2084" s="31">
        <f>+[1]DEPURADO!I2078</f>
        <v>0</v>
      </c>
      <c r="V2084" s="30"/>
      <c r="W2084" s="23" t="s">
        <v>45</v>
      </c>
      <c r="X2084" s="31">
        <f>+[1]DEPURADO!K2078+[1]DEPURADO!L2078</f>
        <v>0</v>
      </c>
      <c r="Y2084" s="23" t="s">
        <v>45</v>
      </c>
      <c r="Z2084" s="31">
        <f t="shared" si="228"/>
        <v>0</v>
      </c>
      <c r="AA2084" s="31"/>
      <c r="AB2084" s="31">
        <v>0</v>
      </c>
      <c r="AC2084" s="31">
        <v>0</v>
      </c>
      <c r="AD2084" s="30"/>
      <c r="AE2084" s="30">
        <f>+[1]DEPURADO!K2078</f>
        <v>0</v>
      </c>
      <c r="AF2084" s="30">
        <v>0</v>
      </c>
      <c r="AG2084" s="30">
        <f t="shared" si="229"/>
        <v>44000</v>
      </c>
      <c r="AH2084" s="30">
        <v>0</v>
      </c>
      <c r="AI2084" s="30" t="str">
        <f>+[1]DEPURADO!G2078</f>
        <v>SALDO A FAVOR DEL PRESTADOR</v>
      </c>
      <c r="AJ2084" s="32"/>
      <c r="AK2084" s="33"/>
    </row>
    <row r="2085" spans="1:37" s="34" customFormat="1" x14ac:dyDescent="0.25">
      <c r="A2085" s="23">
        <f t="shared" si="230"/>
        <v>2077</v>
      </c>
      <c r="B2085" s="24" t="s">
        <v>44</v>
      </c>
      <c r="C2085" s="23" t="str">
        <f>+[1]DEPURADO!A2079</f>
        <v>HLC126832</v>
      </c>
      <c r="D2085" s="23">
        <f>+[1]DEPURADO!B2079</f>
        <v>126832</v>
      </c>
      <c r="E2085" s="25">
        <f>+[1]DEPURADO!C2079</f>
        <v>45723</v>
      </c>
      <c r="F2085" s="26">
        <f>+IF([1]DEPURADO!D2079&gt;1,[1]DEPURADO!D2079," ")</f>
        <v>45798</v>
      </c>
      <c r="G2085" s="27">
        <f>[1]DEPURADO!F2079</f>
        <v>44000</v>
      </c>
      <c r="H2085" s="28">
        <v>0</v>
      </c>
      <c r="I2085" s="28">
        <f>+[1]DEPURADO!M2079+[1]DEPURADO!N2079</f>
        <v>0</v>
      </c>
      <c r="J2085" s="28">
        <f>+[1]DEPURADO!R2079</f>
        <v>0</v>
      </c>
      <c r="K2085" s="29">
        <f>+[1]DEPURADO!P2079+[1]DEPURADO!Q2079</f>
        <v>0</v>
      </c>
      <c r="L2085" s="28">
        <v>0</v>
      </c>
      <c r="M2085" s="28">
        <v>0</v>
      </c>
      <c r="N2085" s="28">
        <f t="shared" si="224"/>
        <v>0</v>
      </c>
      <c r="O2085" s="28">
        <f t="shared" si="225"/>
        <v>44000</v>
      </c>
      <c r="P2085" s="24">
        <f>IF([1]DEPURADO!H2079&gt;1,0,[1]DEPURADO!B2079)</f>
        <v>126832</v>
      </c>
      <c r="Q2085" s="30">
        <f t="shared" si="226"/>
        <v>44000</v>
      </c>
      <c r="R2085" s="31">
        <f t="shared" si="227"/>
        <v>0</v>
      </c>
      <c r="S2085" s="31">
        <f>+[1]DEPURADO!J2079</f>
        <v>0</v>
      </c>
      <c r="T2085" s="23" t="s">
        <v>45</v>
      </c>
      <c r="U2085" s="31">
        <f>+[1]DEPURADO!I2079</f>
        <v>0</v>
      </c>
      <c r="V2085" s="30"/>
      <c r="W2085" s="23" t="s">
        <v>45</v>
      </c>
      <c r="X2085" s="31">
        <f>+[1]DEPURADO!K2079+[1]DEPURADO!L2079</f>
        <v>0</v>
      </c>
      <c r="Y2085" s="23" t="s">
        <v>45</v>
      </c>
      <c r="Z2085" s="31">
        <f t="shared" si="228"/>
        <v>0</v>
      </c>
      <c r="AA2085" s="31"/>
      <c r="AB2085" s="31">
        <v>0</v>
      </c>
      <c r="AC2085" s="31">
        <v>0</v>
      </c>
      <c r="AD2085" s="30"/>
      <c r="AE2085" s="30">
        <f>+[1]DEPURADO!K2079</f>
        <v>0</v>
      </c>
      <c r="AF2085" s="30">
        <v>0</v>
      </c>
      <c r="AG2085" s="30">
        <f t="shared" si="229"/>
        <v>44000</v>
      </c>
      <c r="AH2085" s="30">
        <v>0</v>
      </c>
      <c r="AI2085" s="30" t="str">
        <f>+[1]DEPURADO!G2079</f>
        <v>SALDO A FAVOR DEL PRESTADOR</v>
      </c>
      <c r="AJ2085" s="32"/>
      <c r="AK2085" s="33"/>
    </row>
    <row r="2086" spans="1:37" s="34" customFormat="1" x14ac:dyDescent="0.25">
      <c r="A2086" s="23">
        <f t="shared" si="230"/>
        <v>2078</v>
      </c>
      <c r="B2086" s="24" t="s">
        <v>44</v>
      </c>
      <c r="C2086" s="23" t="str">
        <f>+[1]DEPURADO!A2080</f>
        <v>HLC126817</v>
      </c>
      <c r="D2086" s="23">
        <f>+[1]DEPURADO!B2080</f>
        <v>126817</v>
      </c>
      <c r="E2086" s="25">
        <f>+[1]DEPURADO!C2080</f>
        <v>45723</v>
      </c>
      <c r="F2086" s="26">
        <f>+IF([1]DEPURADO!D2080&gt;1,[1]DEPURADO!D2080," ")</f>
        <v>45798</v>
      </c>
      <c r="G2086" s="27">
        <f>[1]DEPURADO!F2080</f>
        <v>44000</v>
      </c>
      <c r="H2086" s="28">
        <v>0</v>
      </c>
      <c r="I2086" s="28">
        <f>+[1]DEPURADO!M2080+[1]DEPURADO!N2080</f>
        <v>0</v>
      </c>
      <c r="J2086" s="28">
        <f>+[1]DEPURADO!R2080</f>
        <v>0</v>
      </c>
      <c r="K2086" s="29">
        <f>+[1]DEPURADO!P2080+[1]DEPURADO!Q2080</f>
        <v>0</v>
      </c>
      <c r="L2086" s="28">
        <v>0</v>
      </c>
      <c r="M2086" s="28">
        <v>0</v>
      </c>
      <c r="N2086" s="28">
        <f t="shared" si="224"/>
        <v>0</v>
      </c>
      <c r="O2086" s="28">
        <f t="shared" si="225"/>
        <v>44000</v>
      </c>
      <c r="P2086" s="24">
        <f>IF([1]DEPURADO!H2080&gt;1,0,[1]DEPURADO!B2080)</f>
        <v>126817</v>
      </c>
      <c r="Q2086" s="30">
        <f t="shared" si="226"/>
        <v>44000</v>
      </c>
      <c r="R2086" s="31">
        <f t="shared" si="227"/>
        <v>0</v>
      </c>
      <c r="S2086" s="31">
        <f>+[1]DEPURADO!J2080</f>
        <v>0</v>
      </c>
      <c r="T2086" s="23" t="s">
        <v>45</v>
      </c>
      <c r="U2086" s="31">
        <f>+[1]DEPURADO!I2080</f>
        <v>0</v>
      </c>
      <c r="V2086" s="30"/>
      <c r="W2086" s="23" t="s">
        <v>45</v>
      </c>
      <c r="X2086" s="31">
        <f>+[1]DEPURADO!K2080+[1]DEPURADO!L2080</f>
        <v>0</v>
      </c>
      <c r="Y2086" s="23" t="s">
        <v>45</v>
      </c>
      <c r="Z2086" s="31">
        <f t="shared" si="228"/>
        <v>0</v>
      </c>
      <c r="AA2086" s="31"/>
      <c r="AB2086" s="31">
        <v>0</v>
      </c>
      <c r="AC2086" s="31">
        <v>0</v>
      </c>
      <c r="AD2086" s="30"/>
      <c r="AE2086" s="30">
        <f>+[1]DEPURADO!K2080</f>
        <v>0</v>
      </c>
      <c r="AF2086" s="30">
        <v>0</v>
      </c>
      <c r="AG2086" s="30">
        <f t="shared" si="229"/>
        <v>44000</v>
      </c>
      <c r="AH2086" s="30">
        <v>0</v>
      </c>
      <c r="AI2086" s="30" t="str">
        <f>+[1]DEPURADO!G2080</f>
        <v>SALDO A FAVOR DEL PRESTADOR</v>
      </c>
      <c r="AJ2086" s="32"/>
      <c r="AK2086" s="33"/>
    </row>
    <row r="2087" spans="1:37" s="34" customFormat="1" x14ac:dyDescent="0.25">
      <c r="A2087" s="23">
        <f t="shared" si="230"/>
        <v>2079</v>
      </c>
      <c r="B2087" s="24" t="s">
        <v>44</v>
      </c>
      <c r="C2087" s="23" t="str">
        <f>+[1]DEPURADO!A2081</f>
        <v>HLC126827</v>
      </c>
      <c r="D2087" s="23">
        <f>+[1]DEPURADO!B2081</f>
        <v>126827</v>
      </c>
      <c r="E2087" s="25">
        <f>+[1]DEPURADO!C2081</f>
        <v>45723</v>
      </c>
      <c r="F2087" s="26">
        <f>+IF([1]DEPURADO!D2081&gt;1,[1]DEPURADO!D2081," ")</f>
        <v>45798</v>
      </c>
      <c r="G2087" s="27">
        <f>[1]DEPURADO!F2081</f>
        <v>44000</v>
      </c>
      <c r="H2087" s="28">
        <v>0</v>
      </c>
      <c r="I2087" s="28">
        <f>+[1]DEPURADO!M2081+[1]DEPURADO!N2081</f>
        <v>0</v>
      </c>
      <c r="J2087" s="28">
        <f>+[1]DEPURADO!R2081</f>
        <v>0</v>
      </c>
      <c r="K2087" s="29">
        <f>+[1]DEPURADO!P2081+[1]DEPURADO!Q2081</f>
        <v>0</v>
      </c>
      <c r="L2087" s="28">
        <v>0</v>
      </c>
      <c r="M2087" s="28">
        <v>0</v>
      </c>
      <c r="N2087" s="28">
        <f t="shared" si="224"/>
        <v>0</v>
      </c>
      <c r="O2087" s="28">
        <f t="shared" si="225"/>
        <v>44000</v>
      </c>
      <c r="P2087" s="24">
        <f>IF([1]DEPURADO!H2081&gt;1,0,[1]DEPURADO!B2081)</f>
        <v>126827</v>
      </c>
      <c r="Q2087" s="30">
        <f t="shared" si="226"/>
        <v>44000</v>
      </c>
      <c r="R2087" s="31">
        <f t="shared" si="227"/>
        <v>0</v>
      </c>
      <c r="S2087" s="31">
        <f>+[1]DEPURADO!J2081</f>
        <v>0</v>
      </c>
      <c r="T2087" s="23" t="s">
        <v>45</v>
      </c>
      <c r="U2087" s="31">
        <f>+[1]DEPURADO!I2081</f>
        <v>0</v>
      </c>
      <c r="V2087" s="30"/>
      <c r="W2087" s="23" t="s">
        <v>45</v>
      </c>
      <c r="X2087" s="31">
        <f>+[1]DEPURADO!K2081+[1]DEPURADO!L2081</f>
        <v>0</v>
      </c>
      <c r="Y2087" s="23" t="s">
        <v>45</v>
      </c>
      <c r="Z2087" s="31">
        <f t="shared" si="228"/>
        <v>0</v>
      </c>
      <c r="AA2087" s="31"/>
      <c r="AB2087" s="31">
        <v>0</v>
      </c>
      <c r="AC2087" s="31">
        <v>0</v>
      </c>
      <c r="AD2087" s="30"/>
      <c r="AE2087" s="30">
        <f>+[1]DEPURADO!K2081</f>
        <v>0</v>
      </c>
      <c r="AF2087" s="30">
        <v>0</v>
      </c>
      <c r="AG2087" s="30">
        <f t="shared" si="229"/>
        <v>44000</v>
      </c>
      <c r="AH2087" s="30">
        <v>0</v>
      </c>
      <c r="AI2087" s="30" t="str">
        <f>+[1]DEPURADO!G2081</f>
        <v>SALDO A FAVOR DEL PRESTADOR</v>
      </c>
      <c r="AJ2087" s="32"/>
      <c r="AK2087" s="33"/>
    </row>
    <row r="2088" spans="1:37" s="34" customFormat="1" x14ac:dyDescent="0.25">
      <c r="A2088" s="23">
        <f t="shared" si="230"/>
        <v>2080</v>
      </c>
      <c r="B2088" s="24" t="s">
        <v>44</v>
      </c>
      <c r="C2088" s="23" t="str">
        <f>+[1]DEPURADO!A2082</f>
        <v>HLC126816</v>
      </c>
      <c r="D2088" s="23">
        <f>+[1]DEPURADO!B2082</f>
        <v>126816</v>
      </c>
      <c r="E2088" s="25">
        <f>+[1]DEPURADO!C2082</f>
        <v>45723</v>
      </c>
      <c r="F2088" s="26">
        <f>+IF([1]DEPURADO!D2082&gt;1,[1]DEPURADO!D2082," ")</f>
        <v>45798</v>
      </c>
      <c r="G2088" s="27">
        <f>[1]DEPURADO!F2082</f>
        <v>44000</v>
      </c>
      <c r="H2088" s="28">
        <v>0</v>
      </c>
      <c r="I2088" s="28">
        <f>+[1]DEPURADO!M2082+[1]DEPURADO!N2082</f>
        <v>0</v>
      </c>
      <c r="J2088" s="28">
        <f>+[1]DEPURADO!R2082</f>
        <v>0</v>
      </c>
      <c r="K2088" s="29">
        <f>+[1]DEPURADO!P2082+[1]DEPURADO!Q2082</f>
        <v>0</v>
      </c>
      <c r="L2088" s="28">
        <v>0</v>
      </c>
      <c r="M2088" s="28">
        <v>0</v>
      </c>
      <c r="N2088" s="28">
        <f t="shared" si="224"/>
        <v>0</v>
      </c>
      <c r="O2088" s="28">
        <f t="shared" si="225"/>
        <v>44000</v>
      </c>
      <c r="P2088" s="24">
        <f>IF([1]DEPURADO!H2082&gt;1,0,[1]DEPURADO!B2082)</f>
        <v>126816</v>
      </c>
      <c r="Q2088" s="30">
        <f t="shared" si="226"/>
        <v>44000</v>
      </c>
      <c r="R2088" s="31">
        <f t="shared" si="227"/>
        <v>0</v>
      </c>
      <c r="S2088" s="31">
        <f>+[1]DEPURADO!J2082</f>
        <v>0</v>
      </c>
      <c r="T2088" s="23" t="s">
        <v>45</v>
      </c>
      <c r="U2088" s="31">
        <f>+[1]DEPURADO!I2082</f>
        <v>0</v>
      </c>
      <c r="V2088" s="30"/>
      <c r="W2088" s="23" t="s">
        <v>45</v>
      </c>
      <c r="X2088" s="31">
        <f>+[1]DEPURADO!K2082+[1]DEPURADO!L2082</f>
        <v>0</v>
      </c>
      <c r="Y2088" s="23" t="s">
        <v>45</v>
      </c>
      <c r="Z2088" s="31">
        <f t="shared" si="228"/>
        <v>0</v>
      </c>
      <c r="AA2088" s="31"/>
      <c r="AB2088" s="31">
        <v>0</v>
      </c>
      <c r="AC2088" s="31">
        <v>0</v>
      </c>
      <c r="AD2088" s="30"/>
      <c r="AE2088" s="30">
        <f>+[1]DEPURADO!K2082</f>
        <v>0</v>
      </c>
      <c r="AF2088" s="30">
        <v>0</v>
      </c>
      <c r="AG2088" s="30">
        <f t="shared" si="229"/>
        <v>44000</v>
      </c>
      <c r="AH2088" s="30">
        <v>0</v>
      </c>
      <c r="AI2088" s="30" t="str">
        <f>+[1]DEPURADO!G2082</f>
        <v>SALDO A FAVOR DEL PRESTADOR</v>
      </c>
      <c r="AJ2088" s="32"/>
      <c r="AK2088" s="33"/>
    </row>
    <row r="2089" spans="1:37" s="34" customFormat="1" x14ac:dyDescent="0.25">
      <c r="A2089" s="23">
        <f t="shared" si="230"/>
        <v>2081</v>
      </c>
      <c r="B2089" s="24" t="s">
        <v>44</v>
      </c>
      <c r="C2089" s="23" t="str">
        <f>+[1]DEPURADO!A2083</f>
        <v>HLC126815</v>
      </c>
      <c r="D2089" s="23">
        <f>+[1]DEPURADO!B2083</f>
        <v>126815</v>
      </c>
      <c r="E2089" s="25">
        <f>+[1]DEPURADO!C2083</f>
        <v>45723</v>
      </c>
      <c r="F2089" s="26">
        <f>+IF([1]DEPURADO!D2083&gt;1,[1]DEPURADO!D2083," ")</f>
        <v>45798</v>
      </c>
      <c r="G2089" s="27">
        <f>[1]DEPURADO!F2083</f>
        <v>44000</v>
      </c>
      <c r="H2089" s="28">
        <v>0</v>
      </c>
      <c r="I2089" s="28">
        <f>+[1]DEPURADO!M2083+[1]DEPURADO!N2083</f>
        <v>0</v>
      </c>
      <c r="J2089" s="28">
        <f>+[1]DEPURADO!R2083</f>
        <v>0</v>
      </c>
      <c r="K2089" s="29">
        <f>+[1]DEPURADO!P2083+[1]DEPURADO!Q2083</f>
        <v>0</v>
      </c>
      <c r="L2089" s="28">
        <v>0</v>
      </c>
      <c r="M2089" s="28">
        <v>0</v>
      </c>
      <c r="N2089" s="28">
        <f t="shared" si="224"/>
        <v>0</v>
      </c>
      <c r="O2089" s="28">
        <f t="shared" si="225"/>
        <v>44000</v>
      </c>
      <c r="P2089" s="24">
        <f>IF([1]DEPURADO!H2083&gt;1,0,[1]DEPURADO!B2083)</f>
        <v>126815</v>
      </c>
      <c r="Q2089" s="30">
        <f t="shared" si="226"/>
        <v>44000</v>
      </c>
      <c r="R2089" s="31">
        <f t="shared" si="227"/>
        <v>0</v>
      </c>
      <c r="S2089" s="31">
        <f>+[1]DEPURADO!J2083</f>
        <v>0</v>
      </c>
      <c r="T2089" s="23" t="s">
        <v>45</v>
      </c>
      <c r="U2089" s="31">
        <f>+[1]DEPURADO!I2083</f>
        <v>0</v>
      </c>
      <c r="V2089" s="30"/>
      <c r="W2089" s="23" t="s">
        <v>45</v>
      </c>
      <c r="X2089" s="31">
        <f>+[1]DEPURADO!K2083+[1]DEPURADO!L2083</f>
        <v>0</v>
      </c>
      <c r="Y2089" s="23" t="s">
        <v>45</v>
      </c>
      <c r="Z2089" s="31">
        <f t="shared" si="228"/>
        <v>0</v>
      </c>
      <c r="AA2089" s="31"/>
      <c r="AB2089" s="31">
        <v>0</v>
      </c>
      <c r="AC2089" s="31">
        <v>0</v>
      </c>
      <c r="AD2089" s="30"/>
      <c r="AE2089" s="30">
        <f>+[1]DEPURADO!K2083</f>
        <v>0</v>
      </c>
      <c r="AF2089" s="30">
        <v>0</v>
      </c>
      <c r="AG2089" s="30">
        <f t="shared" si="229"/>
        <v>44000</v>
      </c>
      <c r="AH2089" s="30">
        <v>0</v>
      </c>
      <c r="AI2089" s="30" t="str">
        <f>+[1]DEPURADO!G2083</f>
        <v>SALDO A FAVOR DEL PRESTADOR</v>
      </c>
      <c r="AJ2089" s="32"/>
      <c r="AK2089" s="33"/>
    </row>
    <row r="2090" spans="1:37" s="34" customFormat="1" x14ac:dyDescent="0.25">
      <c r="A2090" s="23">
        <f t="shared" si="230"/>
        <v>2082</v>
      </c>
      <c r="B2090" s="24" t="s">
        <v>44</v>
      </c>
      <c r="C2090" s="23" t="str">
        <f>+[1]DEPURADO!A2084</f>
        <v>HLC126820</v>
      </c>
      <c r="D2090" s="23">
        <f>+[1]DEPURADO!B2084</f>
        <v>126820</v>
      </c>
      <c r="E2090" s="25">
        <f>+[1]DEPURADO!C2084</f>
        <v>45723</v>
      </c>
      <c r="F2090" s="26">
        <f>+IF([1]DEPURADO!D2084&gt;1,[1]DEPURADO!D2084," ")</f>
        <v>45798</v>
      </c>
      <c r="G2090" s="27">
        <f>[1]DEPURADO!F2084</f>
        <v>44000</v>
      </c>
      <c r="H2090" s="28">
        <v>0</v>
      </c>
      <c r="I2090" s="28">
        <f>+[1]DEPURADO!M2084+[1]DEPURADO!N2084</f>
        <v>0</v>
      </c>
      <c r="J2090" s="28">
        <f>+[1]DEPURADO!R2084</f>
        <v>0</v>
      </c>
      <c r="K2090" s="29">
        <f>+[1]DEPURADO!P2084+[1]DEPURADO!Q2084</f>
        <v>0</v>
      </c>
      <c r="L2090" s="28">
        <v>0</v>
      </c>
      <c r="M2090" s="28">
        <v>0</v>
      </c>
      <c r="N2090" s="28">
        <f t="shared" si="224"/>
        <v>0</v>
      </c>
      <c r="O2090" s="28">
        <f t="shared" si="225"/>
        <v>44000</v>
      </c>
      <c r="P2090" s="24">
        <f>IF([1]DEPURADO!H2084&gt;1,0,[1]DEPURADO!B2084)</f>
        <v>126820</v>
      </c>
      <c r="Q2090" s="30">
        <f t="shared" si="226"/>
        <v>44000</v>
      </c>
      <c r="R2090" s="31">
        <f t="shared" si="227"/>
        <v>0</v>
      </c>
      <c r="S2090" s="31">
        <f>+[1]DEPURADO!J2084</f>
        <v>0</v>
      </c>
      <c r="T2090" s="23" t="s">
        <v>45</v>
      </c>
      <c r="U2090" s="31">
        <f>+[1]DEPURADO!I2084</f>
        <v>0</v>
      </c>
      <c r="V2090" s="30"/>
      <c r="W2090" s="23" t="s">
        <v>45</v>
      </c>
      <c r="X2090" s="31">
        <f>+[1]DEPURADO!K2084+[1]DEPURADO!L2084</f>
        <v>0</v>
      </c>
      <c r="Y2090" s="23" t="s">
        <v>45</v>
      </c>
      <c r="Z2090" s="31">
        <f t="shared" si="228"/>
        <v>0</v>
      </c>
      <c r="AA2090" s="31"/>
      <c r="AB2090" s="31">
        <v>0</v>
      </c>
      <c r="AC2090" s="31">
        <v>0</v>
      </c>
      <c r="AD2090" s="30"/>
      <c r="AE2090" s="30">
        <f>+[1]DEPURADO!K2084</f>
        <v>0</v>
      </c>
      <c r="AF2090" s="30">
        <v>0</v>
      </c>
      <c r="AG2090" s="30">
        <f t="shared" si="229"/>
        <v>44000</v>
      </c>
      <c r="AH2090" s="30">
        <v>0</v>
      </c>
      <c r="AI2090" s="30" t="str">
        <f>+[1]DEPURADO!G2084</f>
        <v>SALDO A FAVOR DEL PRESTADOR</v>
      </c>
      <c r="AJ2090" s="32"/>
      <c r="AK2090" s="33"/>
    </row>
    <row r="2091" spans="1:37" s="34" customFormat="1" x14ac:dyDescent="0.25">
      <c r="A2091" s="23">
        <f t="shared" si="230"/>
        <v>2083</v>
      </c>
      <c r="B2091" s="24" t="s">
        <v>44</v>
      </c>
      <c r="C2091" s="23" t="str">
        <f>+[1]DEPURADO!A2085</f>
        <v>HLC126814</v>
      </c>
      <c r="D2091" s="23">
        <f>+[1]DEPURADO!B2085</f>
        <v>126814</v>
      </c>
      <c r="E2091" s="25">
        <f>+[1]DEPURADO!C2085</f>
        <v>45723</v>
      </c>
      <c r="F2091" s="26">
        <f>+IF([1]DEPURADO!D2085&gt;1,[1]DEPURADO!D2085," ")</f>
        <v>45798</v>
      </c>
      <c r="G2091" s="27">
        <f>[1]DEPURADO!F2085</f>
        <v>44000</v>
      </c>
      <c r="H2091" s="28">
        <v>0</v>
      </c>
      <c r="I2091" s="28">
        <f>+[1]DEPURADO!M2085+[1]DEPURADO!N2085</f>
        <v>0</v>
      </c>
      <c r="J2091" s="28">
        <f>+[1]DEPURADO!R2085</f>
        <v>0</v>
      </c>
      <c r="K2091" s="29">
        <f>+[1]DEPURADO!P2085+[1]DEPURADO!Q2085</f>
        <v>0</v>
      </c>
      <c r="L2091" s="28">
        <v>0</v>
      </c>
      <c r="M2091" s="28">
        <v>0</v>
      </c>
      <c r="N2091" s="28">
        <f t="shared" si="224"/>
        <v>0</v>
      </c>
      <c r="O2091" s="28">
        <f t="shared" si="225"/>
        <v>44000</v>
      </c>
      <c r="P2091" s="24">
        <f>IF([1]DEPURADO!H2085&gt;1,0,[1]DEPURADO!B2085)</f>
        <v>126814</v>
      </c>
      <c r="Q2091" s="30">
        <f t="shared" si="226"/>
        <v>44000</v>
      </c>
      <c r="R2091" s="31">
        <f t="shared" si="227"/>
        <v>0</v>
      </c>
      <c r="S2091" s="31">
        <f>+[1]DEPURADO!J2085</f>
        <v>0</v>
      </c>
      <c r="T2091" s="23" t="s">
        <v>45</v>
      </c>
      <c r="U2091" s="31">
        <f>+[1]DEPURADO!I2085</f>
        <v>0</v>
      </c>
      <c r="V2091" s="30"/>
      <c r="W2091" s="23" t="s">
        <v>45</v>
      </c>
      <c r="X2091" s="31">
        <f>+[1]DEPURADO!K2085+[1]DEPURADO!L2085</f>
        <v>0</v>
      </c>
      <c r="Y2091" s="23" t="s">
        <v>45</v>
      </c>
      <c r="Z2091" s="31">
        <f t="shared" si="228"/>
        <v>0</v>
      </c>
      <c r="AA2091" s="31"/>
      <c r="AB2091" s="31">
        <v>0</v>
      </c>
      <c r="AC2091" s="31">
        <v>0</v>
      </c>
      <c r="AD2091" s="30"/>
      <c r="AE2091" s="30">
        <f>+[1]DEPURADO!K2085</f>
        <v>0</v>
      </c>
      <c r="AF2091" s="30">
        <v>0</v>
      </c>
      <c r="AG2091" s="30">
        <f t="shared" si="229"/>
        <v>44000</v>
      </c>
      <c r="AH2091" s="30">
        <v>0</v>
      </c>
      <c r="AI2091" s="30" t="str">
        <f>+[1]DEPURADO!G2085</f>
        <v>SALDO A FAVOR DEL PRESTADOR</v>
      </c>
      <c r="AJ2091" s="32"/>
      <c r="AK2091" s="33"/>
    </row>
    <row r="2092" spans="1:37" s="34" customFormat="1" x14ac:dyDescent="0.25">
      <c r="A2092" s="23">
        <f t="shared" si="230"/>
        <v>2084</v>
      </c>
      <c r="B2092" s="24" t="s">
        <v>44</v>
      </c>
      <c r="C2092" s="23" t="str">
        <f>+[1]DEPURADO!A2086</f>
        <v>HLC126831</v>
      </c>
      <c r="D2092" s="23">
        <f>+[1]DEPURADO!B2086</f>
        <v>126831</v>
      </c>
      <c r="E2092" s="25">
        <f>+[1]DEPURADO!C2086</f>
        <v>45723</v>
      </c>
      <c r="F2092" s="26">
        <f>+IF([1]DEPURADO!D2086&gt;1,[1]DEPURADO!D2086," ")</f>
        <v>45798</v>
      </c>
      <c r="G2092" s="27">
        <f>[1]DEPURADO!F2086</f>
        <v>44000</v>
      </c>
      <c r="H2092" s="28">
        <v>0</v>
      </c>
      <c r="I2092" s="28">
        <f>+[1]DEPURADO!M2086+[1]DEPURADO!N2086</f>
        <v>0</v>
      </c>
      <c r="J2092" s="28">
        <f>+[1]DEPURADO!R2086</f>
        <v>0</v>
      </c>
      <c r="K2092" s="29">
        <f>+[1]DEPURADO!P2086+[1]DEPURADO!Q2086</f>
        <v>0</v>
      </c>
      <c r="L2092" s="28">
        <v>0</v>
      </c>
      <c r="M2092" s="28">
        <v>0</v>
      </c>
      <c r="N2092" s="28">
        <f t="shared" si="224"/>
        <v>0</v>
      </c>
      <c r="O2092" s="28">
        <f t="shared" si="225"/>
        <v>44000</v>
      </c>
      <c r="P2092" s="24">
        <f>IF([1]DEPURADO!H2086&gt;1,0,[1]DEPURADO!B2086)</f>
        <v>126831</v>
      </c>
      <c r="Q2092" s="30">
        <f t="shared" si="226"/>
        <v>44000</v>
      </c>
      <c r="R2092" s="31">
        <f t="shared" si="227"/>
        <v>0</v>
      </c>
      <c r="S2092" s="31">
        <f>+[1]DEPURADO!J2086</f>
        <v>0</v>
      </c>
      <c r="T2092" s="23" t="s">
        <v>45</v>
      </c>
      <c r="U2092" s="31">
        <f>+[1]DEPURADO!I2086</f>
        <v>0</v>
      </c>
      <c r="V2092" s="30"/>
      <c r="W2092" s="23" t="s">
        <v>45</v>
      </c>
      <c r="X2092" s="31">
        <f>+[1]DEPURADO!K2086+[1]DEPURADO!L2086</f>
        <v>0</v>
      </c>
      <c r="Y2092" s="23" t="s">
        <v>45</v>
      </c>
      <c r="Z2092" s="31">
        <f t="shared" si="228"/>
        <v>0</v>
      </c>
      <c r="AA2092" s="31"/>
      <c r="AB2092" s="31">
        <v>0</v>
      </c>
      <c r="AC2092" s="31">
        <v>0</v>
      </c>
      <c r="AD2092" s="30"/>
      <c r="AE2092" s="30">
        <f>+[1]DEPURADO!K2086</f>
        <v>0</v>
      </c>
      <c r="AF2092" s="30">
        <v>0</v>
      </c>
      <c r="AG2092" s="30">
        <f t="shared" si="229"/>
        <v>44000</v>
      </c>
      <c r="AH2092" s="30">
        <v>0</v>
      </c>
      <c r="AI2092" s="30" t="str">
        <f>+[1]DEPURADO!G2086</f>
        <v>SALDO A FAVOR DEL PRESTADOR</v>
      </c>
      <c r="AJ2092" s="32"/>
      <c r="AK2092" s="33"/>
    </row>
    <row r="2093" spans="1:37" s="34" customFormat="1" x14ac:dyDescent="0.25">
      <c r="A2093" s="23">
        <f t="shared" si="230"/>
        <v>2085</v>
      </c>
      <c r="B2093" s="24" t="s">
        <v>44</v>
      </c>
      <c r="C2093" s="23" t="str">
        <f>+[1]DEPURADO!A2087</f>
        <v>HLC126822</v>
      </c>
      <c r="D2093" s="23">
        <f>+[1]DEPURADO!B2087</f>
        <v>126822</v>
      </c>
      <c r="E2093" s="25">
        <f>+[1]DEPURADO!C2087</f>
        <v>45723</v>
      </c>
      <c r="F2093" s="26">
        <f>+IF([1]DEPURADO!D2087&gt;1,[1]DEPURADO!D2087," ")</f>
        <v>45798</v>
      </c>
      <c r="G2093" s="27">
        <f>[1]DEPURADO!F2087</f>
        <v>44000</v>
      </c>
      <c r="H2093" s="28">
        <v>0</v>
      </c>
      <c r="I2093" s="28">
        <f>+[1]DEPURADO!M2087+[1]DEPURADO!N2087</f>
        <v>0</v>
      </c>
      <c r="J2093" s="28">
        <f>+[1]DEPURADO!R2087</f>
        <v>0</v>
      </c>
      <c r="K2093" s="29">
        <f>+[1]DEPURADO!P2087+[1]DEPURADO!Q2087</f>
        <v>0</v>
      </c>
      <c r="L2093" s="28">
        <v>0</v>
      </c>
      <c r="M2093" s="28">
        <v>0</v>
      </c>
      <c r="N2093" s="28">
        <f t="shared" si="224"/>
        <v>0</v>
      </c>
      <c r="O2093" s="28">
        <f t="shared" si="225"/>
        <v>44000</v>
      </c>
      <c r="P2093" s="24">
        <f>IF([1]DEPURADO!H2087&gt;1,0,[1]DEPURADO!B2087)</f>
        <v>126822</v>
      </c>
      <c r="Q2093" s="30">
        <f t="shared" si="226"/>
        <v>44000</v>
      </c>
      <c r="R2093" s="31">
        <f t="shared" si="227"/>
        <v>0</v>
      </c>
      <c r="S2093" s="31">
        <f>+[1]DEPURADO!J2087</f>
        <v>0</v>
      </c>
      <c r="T2093" s="23" t="s">
        <v>45</v>
      </c>
      <c r="U2093" s="31">
        <f>+[1]DEPURADO!I2087</f>
        <v>0</v>
      </c>
      <c r="V2093" s="30"/>
      <c r="W2093" s="23" t="s">
        <v>45</v>
      </c>
      <c r="X2093" s="31">
        <f>+[1]DEPURADO!K2087+[1]DEPURADO!L2087</f>
        <v>0</v>
      </c>
      <c r="Y2093" s="23" t="s">
        <v>45</v>
      </c>
      <c r="Z2093" s="31">
        <f t="shared" si="228"/>
        <v>0</v>
      </c>
      <c r="AA2093" s="31"/>
      <c r="AB2093" s="31">
        <v>0</v>
      </c>
      <c r="AC2093" s="31">
        <v>0</v>
      </c>
      <c r="AD2093" s="30"/>
      <c r="AE2093" s="30">
        <f>+[1]DEPURADO!K2087</f>
        <v>0</v>
      </c>
      <c r="AF2093" s="30">
        <v>0</v>
      </c>
      <c r="AG2093" s="30">
        <f t="shared" si="229"/>
        <v>44000</v>
      </c>
      <c r="AH2093" s="30">
        <v>0</v>
      </c>
      <c r="AI2093" s="30" t="str">
        <f>+[1]DEPURADO!G2087</f>
        <v>SALDO A FAVOR DEL PRESTADOR</v>
      </c>
      <c r="AJ2093" s="32"/>
      <c r="AK2093" s="33"/>
    </row>
    <row r="2094" spans="1:37" s="34" customFormat="1" x14ac:dyDescent="0.25">
      <c r="A2094" s="23">
        <f t="shared" si="230"/>
        <v>2086</v>
      </c>
      <c r="B2094" s="24" t="s">
        <v>44</v>
      </c>
      <c r="C2094" s="23" t="str">
        <f>+[1]DEPURADO!A2088</f>
        <v>HLC126841</v>
      </c>
      <c r="D2094" s="23">
        <f>+[1]DEPURADO!B2088</f>
        <v>126841</v>
      </c>
      <c r="E2094" s="25">
        <f>+[1]DEPURADO!C2088</f>
        <v>45723</v>
      </c>
      <c r="F2094" s="26">
        <f>+IF([1]DEPURADO!D2088&gt;1,[1]DEPURADO!D2088," ")</f>
        <v>45800</v>
      </c>
      <c r="G2094" s="27">
        <f>[1]DEPURADO!F2088</f>
        <v>44000</v>
      </c>
      <c r="H2094" s="28">
        <v>0</v>
      </c>
      <c r="I2094" s="28">
        <f>+[1]DEPURADO!M2088+[1]DEPURADO!N2088</f>
        <v>0</v>
      </c>
      <c r="J2094" s="28">
        <f>+[1]DEPURADO!R2088</f>
        <v>0</v>
      </c>
      <c r="K2094" s="29">
        <f>+[1]DEPURADO!P2088+[1]DEPURADO!Q2088</f>
        <v>0</v>
      </c>
      <c r="L2094" s="28">
        <v>0</v>
      </c>
      <c r="M2094" s="28">
        <v>0</v>
      </c>
      <c r="N2094" s="28">
        <f t="shared" si="224"/>
        <v>0</v>
      </c>
      <c r="O2094" s="28">
        <f t="shared" si="225"/>
        <v>44000</v>
      </c>
      <c r="P2094" s="24">
        <f>IF([1]DEPURADO!H2088&gt;1,0,[1]DEPURADO!B2088)</f>
        <v>126841</v>
      </c>
      <c r="Q2094" s="30">
        <f t="shared" si="226"/>
        <v>44000</v>
      </c>
      <c r="R2094" s="31">
        <f t="shared" si="227"/>
        <v>0</v>
      </c>
      <c r="S2094" s="31">
        <f>+[1]DEPURADO!J2088</f>
        <v>0</v>
      </c>
      <c r="T2094" s="23" t="s">
        <v>45</v>
      </c>
      <c r="U2094" s="31">
        <f>+[1]DEPURADO!I2088</f>
        <v>0</v>
      </c>
      <c r="V2094" s="30"/>
      <c r="W2094" s="23" t="s">
        <v>45</v>
      </c>
      <c r="X2094" s="31">
        <f>+[1]DEPURADO!K2088+[1]DEPURADO!L2088</f>
        <v>0</v>
      </c>
      <c r="Y2094" s="23" t="s">
        <v>45</v>
      </c>
      <c r="Z2094" s="31">
        <f t="shared" si="228"/>
        <v>0</v>
      </c>
      <c r="AA2094" s="31"/>
      <c r="AB2094" s="31">
        <v>0</v>
      </c>
      <c r="AC2094" s="31">
        <v>0</v>
      </c>
      <c r="AD2094" s="30"/>
      <c r="AE2094" s="30">
        <f>+[1]DEPURADO!K2088</f>
        <v>0</v>
      </c>
      <c r="AF2094" s="30">
        <v>0</v>
      </c>
      <c r="AG2094" s="30">
        <f t="shared" si="229"/>
        <v>44000</v>
      </c>
      <c r="AH2094" s="30">
        <v>0</v>
      </c>
      <c r="AI2094" s="30" t="str">
        <f>+[1]DEPURADO!G2088</f>
        <v>SALDO A FAVOR DEL PRESTADOR</v>
      </c>
      <c r="AJ2094" s="32"/>
      <c r="AK2094" s="33"/>
    </row>
    <row r="2095" spans="1:37" s="34" customFormat="1" x14ac:dyDescent="0.25">
      <c r="A2095" s="23">
        <f t="shared" si="230"/>
        <v>2087</v>
      </c>
      <c r="B2095" s="24" t="s">
        <v>44</v>
      </c>
      <c r="C2095" s="23" t="str">
        <f>+[1]DEPURADO!A2089</f>
        <v>HLC126843</v>
      </c>
      <c r="D2095" s="23">
        <f>+[1]DEPURADO!B2089</f>
        <v>126843</v>
      </c>
      <c r="E2095" s="25">
        <f>+[1]DEPURADO!C2089</f>
        <v>45723</v>
      </c>
      <c r="F2095" s="26">
        <f>+IF([1]DEPURADO!D2089&gt;1,[1]DEPURADO!D2089," ")</f>
        <v>45800</v>
      </c>
      <c r="G2095" s="27">
        <f>[1]DEPURADO!F2089</f>
        <v>44000</v>
      </c>
      <c r="H2095" s="28">
        <v>0</v>
      </c>
      <c r="I2095" s="28">
        <f>+[1]DEPURADO!M2089+[1]DEPURADO!N2089</f>
        <v>0</v>
      </c>
      <c r="J2095" s="28">
        <f>+[1]DEPURADO!R2089</f>
        <v>0</v>
      </c>
      <c r="K2095" s="29">
        <f>+[1]DEPURADO!P2089+[1]DEPURADO!Q2089</f>
        <v>0</v>
      </c>
      <c r="L2095" s="28">
        <v>0</v>
      </c>
      <c r="M2095" s="28">
        <v>0</v>
      </c>
      <c r="N2095" s="28">
        <f t="shared" si="224"/>
        <v>0</v>
      </c>
      <c r="O2095" s="28">
        <f t="shared" si="225"/>
        <v>44000</v>
      </c>
      <c r="P2095" s="24">
        <f>IF([1]DEPURADO!H2089&gt;1,0,[1]DEPURADO!B2089)</f>
        <v>126843</v>
      </c>
      <c r="Q2095" s="30">
        <f t="shared" si="226"/>
        <v>44000</v>
      </c>
      <c r="R2095" s="31">
        <f t="shared" si="227"/>
        <v>0</v>
      </c>
      <c r="S2095" s="31">
        <f>+[1]DEPURADO!J2089</f>
        <v>0</v>
      </c>
      <c r="T2095" s="23" t="s">
        <v>45</v>
      </c>
      <c r="U2095" s="31">
        <f>+[1]DEPURADO!I2089</f>
        <v>0</v>
      </c>
      <c r="V2095" s="30"/>
      <c r="W2095" s="23" t="s">
        <v>45</v>
      </c>
      <c r="X2095" s="31">
        <f>+[1]DEPURADO!K2089+[1]DEPURADO!L2089</f>
        <v>0</v>
      </c>
      <c r="Y2095" s="23" t="s">
        <v>45</v>
      </c>
      <c r="Z2095" s="31">
        <f t="shared" si="228"/>
        <v>0</v>
      </c>
      <c r="AA2095" s="31"/>
      <c r="AB2095" s="31">
        <v>0</v>
      </c>
      <c r="AC2095" s="31">
        <v>0</v>
      </c>
      <c r="AD2095" s="30"/>
      <c r="AE2095" s="30">
        <f>+[1]DEPURADO!K2089</f>
        <v>0</v>
      </c>
      <c r="AF2095" s="30">
        <v>0</v>
      </c>
      <c r="AG2095" s="30">
        <f t="shared" si="229"/>
        <v>44000</v>
      </c>
      <c r="AH2095" s="30">
        <v>0</v>
      </c>
      <c r="AI2095" s="30" t="str">
        <f>+[1]DEPURADO!G2089</f>
        <v>SALDO A FAVOR DEL PRESTADOR</v>
      </c>
      <c r="AJ2095" s="32"/>
      <c r="AK2095" s="33"/>
    </row>
    <row r="2096" spans="1:37" s="34" customFormat="1" x14ac:dyDescent="0.25">
      <c r="A2096" s="23">
        <f t="shared" si="230"/>
        <v>2088</v>
      </c>
      <c r="B2096" s="24" t="s">
        <v>44</v>
      </c>
      <c r="C2096" s="23" t="str">
        <f>+[1]DEPURADO!A2090</f>
        <v>HLC129345</v>
      </c>
      <c r="D2096" s="23">
        <f>+[1]DEPURADO!B2090</f>
        <v>129345</v>
      </c>
      <c r="E2096" s="25">
        <f>+[1]DEPURADO!C2090</f>
        <v>45724</v>
      </c>
      <c r="F2096" s="26">
        <f>+IF([1]DEPURADO!D2090&gt;1,[1]DEPURADO!D2090," ")</f>
        <v>45810</v>
      </c>
      <c r="G2096" s="27">
        <f>[1]DEPURADO!F2090</f>
        <v>44000</v>
      </c>
      <c r="H2096" s="28">
        <v>0</v>
      </c>
      <c r="I2096" s="28">
        <f>+[1]DEPURADO!M2090+[1]DEPURADO!N2090</f>
        <v>0</v>
      </c>
      <c r="J2096" s="28">
        <f>+[1]DEPURADO!R2090</f>
        <v>0</v>
      </c>
      <c r="K2096" s="29">
        <f>+[1]DEPURADO!P2090+[1]DEPURADO!Q2090</f>
        <v>0</v>
      </c>
      <c r="L2096" s="28">
        <v>0</v>
      </c>
      <c r="M2096" s="28">
        <v>0</v>
      </c>
      <c r="N2096" s="28">
        <f t="shared" si="224"/>
        <v>0</v>
      </c>
      <c r="O2096" s="28">
        <f t="shared" si="225"/>
        <v>44000</v>
      </c>
      <c r="P2096" s="24">
        <f>IF([1]DEPURADO!H2090&gt;1,0,[1]DEPURADO!B2090)</f>
        <v>129345</v>
      </c>
      <c r="Q2096" s="30">
        <f t="shared" si="226"/>
        <v>44000</v>
      </c>
      <c r="R2096" s="31">
        <f t="shared" si="227"/>
        <v>0</v>
      </c>
      <c r="S2096" s="31">
        <f>+[1]DEPURADO!J2090</f>
        <v>0</v>
      </c>
      <c r="T2096" s="23" t="s">
        <v>45</v>
      </c>
      <c r="U2096" s="31">
        <f>+[1]DEPURADO!I2090</f>
        <v>44000</v>
      </c>
      <c r="V2096" s="30"/>
      <c r="W2096" s="23" t="s">
        <v>45</v>
      </c>
      <c r="X2096" s="31">
        <f>+[1]DEPURADO!K2090+[1]DEPURADO!L2090</f>
        <v>0</v>
      </c>
      <c r="Y2096" s="23" t="s">
        <v>45</v>
      </c>
      <c r="Z2096" s="31">
        <f t="shared" si="228"/>
        <v>0</v>
      </c>
      <c r="AA2096" s="31"/>
      <c r="AB2096" s="31">
        <v>0</v>
      </c>
      <c r="AC2096" s="31">
        <v>0</v>
      </c>
      <c r="AD2096" s="30"/>
      <c r="AE2096" s="30">
        <f>+[1]DEPURADO!K2090</f>
        <v>0</v>
      </c>
      <c r="AF2096" s="30">
        <v>0</v>
      </c>
      <c r="AG2096" s="30">
        <f t="shared" si="229"/>
        <v>0</v>
      </c>
      <c r="AH2096" s="30">
        <v>0</v>
      </c>
      <c r="AI2096" s="30" t="str">
        <f>+[1]DEPURADO!G2090</f>
        <v>EN REVISION</v>
      </c>
      <c r="AJ2096" s="32"/>
      <c r="AK2096" s="33"/>
    </row>
    <row r="2097" spans="1:37" s="34" customFormat="1" x14ac:dyDescent="0.25">
      <c r="A2097" s="23">
        <f t="shared" si="230"/>
        <v>2089</v>
      </c>
      <c r="B2097" s="24" t="s">
        <v>44</v>
      </c>
      <c r="C2097" s="23" t="str">
        <f>+[1]DEPURADO!A2091</f>
        <v>HLC129361</v>
      </c>
      <c r="D2097" s="23">
        <f>+[1]DEPURADO!B2091</f>
        <v>129361</v>
      </c>
      <c r="E2097" s="25">
        <f>+[1]DEPURADO!C2091</f>
        <v>45724</v>
      </c>
      <c r="F2097" s="26">
        <f>+IF([1]DEPURADO!D2091&gt;1,[1]DEPURADO!D2091," ")</f>
        <v>45810</v>
      </c>
      <c r="G2097" s="27">
        <f>[1]DEPURADO!F2091</f>
        <v>44000</v>
      </c>
      <c r="H2097" s="28">
        <v>0</v>
      </c>
      <c r="I2097" s="28">
        <f>+[1]DEPURADO!M2091+[1]DEPURADO!N2091</f>
        <v>0</v>
      </c>
      <c r="J2097" s="28">
        <f>+[1]DEPURADO!R2091</f>
        <v>0</v>
      </c>
      <c r="K2097" s="29">
        <f>+[1]DEPURADO!P2091+[1]DEPURADO!Q2091</f>
        <v>0</v>
      </c>
      <c r="L2097" s="28">
        <v>0</v>
      </c>
      <c r="M2097" s="28">
        <v>0</v>
      </c>
      <c r="N2097" s="28">
        <f t="shared" si="224"/>
        <v>0</v>
      </c>
      <c r="O2097" s="28">
        <f t="shared" si="225"/>
        <v>44000</v>
      </c>
      <c r="P2097" s="24">
        <f>IF([1]DEPURADO!H2091&gt;1,0,[1]DEPURADO!B2091)</f>
        <v>129361</v>
      </c>
      <c r="Q2097" s="30">
        <f t="shared" si="226"/>
        <v>44000</v>
      </c>
      <c r="R2097" s="31">
        <f t="shared" si="227"/>
        <v>0</v>
      </c>
      <c r="S2097" s="31">
        <f>+[1]DEPURADO!J2091</f>
        <v>0</v>
      </c>
      <c r="T2097" s="23" t="s">
        <v>45</v>
      </c>
      <c r="U2097" s="31">
        <f>+[1]DEPURADO!I2091</f>
        <v>44000</v>
      </c>
      <c r="V2097" s="30"/>
      <c r="W2097" s="23" t="s">
        <v>45</v>
      </c>
      <c r="X2097" s="31">
        <f>+[1]DEPURADO!K2091+[1]DEPURADO!L2091</f>
        <v>0</v>
      </c>
      <c r="Y2097" s="23" t="s">
        <v>45</v>
      </c>
      <c r="Z2097" s="31">
        <f t="shared" si="228"/>
        <v>0</v>
      </c>
      <c r="AA2097" s="31"/>
      <c r="AB2097" s="31">
        <v>0</v>
      </c>
      <c r="AC2097" s="31">
        <v>0</v>
      </c>
      <c r="AD2097" s="30"/>
      <c r="AE2097" s="30">
        <f>+[1]DEPURADO!K2091</f>
        <v>0</v>
      </c>
      <c r="AF2097" s="30">
        <v>0</v>
      </c>
      <c r="AG2097" s="30">
        <f t="shared" si="229"/>
        <v>0</v>
      </c>
      <c r="AH2097" s="30">
        <v>0</v>
      </c>
      <c r="AI2097" s="30" t="str">
        <f>+[1]DEPURADO!G2091</f>
        <v>EN REVISION</v>
      </c>
      <c r="AJ2097" s="32"/>
      <c r="AK2097" s="33"/>
    </row>
    <row r="2098" spans="1:37" s="34" customFormat="1" x14ac:dyDescent="0.25">
      <c r="A2098" s="23">
        <f t="shared" si="230"/>
        <v>2090</v>
      </c>
      <c r="B2098" s="24" t="s">
        <v>44</v>
      </c>
      <c r="C2098" s="23" t="str">
        <f>+[1]DEPURADO!A2092</f>
        <v>HLC129341</v>
      </c>
      <c r="D2098" s="23">
        <f>+[1]DEPURADO!B2092</f>
        <v>129341</v>
      </c>
      <c r="E2098" s="25">
        <f>+[1]DEPURADO!C2092</f>
        <v>45724</v>
      </c>
      <c r="F2098" s="26">
        <f>+IF([1]DEPURADO!D2092&gt;1,[1]DEPURADO!D2092," ")</f>
        <v>45810</v>
      </c>
      <c r="G2098" s="27">
        <f>[1]DEPURADO!F2092</f>
        <v>44000</v>
      </c>
      <c r="H2098" s="28">
        <v>0</v>
      </c>
      <c r="I2098" s="28">
        <f>+[1]DEPURADO!M2092+[1]DEPURADO!N2092</f>
        <v>0</v>
      </c>
      <c r="J2098" s="28">
        <f>+[1]DEPURADO!R2092</f>
        <v>0</v>
      </c>
      <c r="K2098" s="29">
        <f>+[1]DEPURADO!P2092+[1]DEPURADO!Q2092</f>
        <v>0</v>
      </c>
      <c r="L2098" s="28">
        <v>0</v>
      </c>
      <c r="M2098" s="28">
        <v>0</v>
      </c>
      <c r="N2098" s="28">
        <f t="shared" si="224"/>
        <v>0</v>
      </c>
      <c r="O2098" s="28">
        <f t="shared" si="225"/>
        <v>44000</v>
      </c>
      <c r="P2098" s="24">
        <f>IF([1]DEPURADO!H2092&gt;1,0,[1]DEPURADO!B2092)</f>
        <v>129341</v>
      </c>
      <c r="Q2098" s="30">
        <f t="shared" si="226"/>
        <v>44000</v>
      </c>
      <c r="R2098" s="31">
        <f t="shared" si="227"/>
        <v>0</v>
      </c>
      <c r="S2098" s="31">
        <f>+[1]DEPURADO!J2092</f>
        <v>0</v>
      </c>
      <c r="T2098" s="23" t="s">
        <v>45</v>
      </c>
      <c r="U2098" s="31">
        <f>+[1]DEPURADO!I2092</f>
        <v>44000</v>
      </c>
      <c r="V2098" s="30"/>
      <c r="W2098" s="23" t="s">
        <v>45</v>
      </c>
      <c r="X2098" s="31">
        <f>+[1]DEPURADO!K2092+[1]DEPURADO!L2092</f>
        <v>0</v>
      </c>
      <c r="Y2098" s="23" t="s">
        <v>45</v>
      </c>
      <c r="Z2098" s="31">
        <f t="shared" si="228"/>
        <v>0</v>
      </c>
      <c r="AA2098" s="31"/>
      <c r="AB2098" s="31">
        <v>0</v>
      </c>
      <c r="AC2098" s="31">
        <v>0</v>
      </c>
      <c r="AD2098" s="30"/>
      <c r="AE2098" s="30">
        <f>+[1]DEPURADO!K2092</f>
        <v>0</v>
      </c>
      <c r="AF2098" s="30">
        <v>0</v>
      </c>
      <c r="AG2098" s="30">
        <f t="shared" si="229"/>
        <v>0</v>
      </c>
      <c r="AH2098" s="30">
        <v>0</v>
      </c>
      <c r="AI2098" s="30" t="str">
        <f>+[1]DEPURADO!G2092</f>
        <v>EN REVISION</v>
      </c>
      <c r="AJ2098" s="32"/>
      <c r="AK2098" s="33"/>
    </row>
    <row r="2099" spans="1:37" s="34" customFormat="1" x14ac:dyDescent="0.25">
      <c r="A2099" s="23">
        <f t="shared" si="230"/>
        <v>2091</v>
      </c>
      <c r="B2099" s="24" t="s">
        <v>44</v>
      </c>
      <c r="C2099" s="23" t="str">
        <f>+[1]DEPURADO!A2093</f>
        <v>HLC129364</v>
      </c>
      <c r="D2099" s="23">
        <f>+[1]DEPURADO!B2093</f>
        <v>129364</v>
      </c>
      <c r="E2099" s="25">
        <f>+[1]DEPURADO!C2093</f>
        <v>45724</v>
      </c>
      <c r="F2099" s="26">
        <f>+IF([1]DEPURADO!D2093&gt;1,[1]DEPURADO!D2093," ")</f>
        <v>45810</v>
      </c>
      <c r="G2099" s="27">
        <f>[1]DEPURADO!F2093</f>
        <v>44000</v>
      </c>
      <c r="H2099" s="28">
        <v>0</v>
      </c>
      <c r="I2099" s="28">
        <f>+[1]DEPURADO!M2093+[1]DEPURADO!N2093</f>
        <v>0</v>
      </c>
      <c r="J2099" s="28">
        <f>+[1]DEPURADO!R2093</f>
        <v>0</v>
      </c>
      <c r="K2099" s="29">
        <f>+[1]DEPURADO!P2093+[1]DEPURADO!Q2093</f>
        <v>0</v>
      </c>
      <c r="L2099" s="28">
        <v>0</v>
      </c>
      <c r="M2099" s="28">
        <v>0</v>
      </c>
      <c r="N2099" s="28">
        <f t="shared" si="224"/>
        <v>0</v>
      </c>
      <c r="O2099" s="28">
        <f t="shared" si="225"/>
        <v>44000</v>
      </c>
      <c r="P2099" s="24">
        <f>IF([1]DEPURADO!H2093&gt;1,0,[1]DEPURADO!B2093)</f>
        <v>129364</v>
      </c>
      <c r="Q2099" s="30">
        <f t="shared" si="226"/>
        <v>44000</v>
      </c>
      <c r="R2099" s="31">
        <f t="shared" si="227"/>
        <v>0</v>
      </c>
      <c r="S2099" s="31">
        <f>+[1]DEPURADO!J2093</f>
        <v>0</v>
      </c>
      <c r="T2099" s="23" t="s">
        <v>45</v>
      </c>
      <c r="U2099" s="31">
        <f>+[1]DEPURADO!I2093</f>
        <v>44000</v>
      </c>
      <c r="V2099" s="30"/>
      <c r="W2099" s="23" t="s">
        <v>45</v>
      </c>
      <c r="X2099" s="31">
        <f>+[1]DEPURADO!K2093+[1]DEPURADO!L2093</f>
        <v>0</v>
      </c>
      <c r="Y2099" s="23" t="s">
        <v>45</v>
      </c>
      <c r="Z2099" s="31">
        <f t="shared" si="228"/>
        <v>0</v>
      </c>
      <c r="AA2099" s="31"/>
      <c r="AB2099" s="31">
        <v>0</v>
      </c>
      <c r="AC2099" s="31">
        <v>0</v>
      </c>
      <c r="AD2099" s="30"/>
      <c r="AE2099" s="30">
        <f>+[1]DEPURADO!K2093</f>
        <v>0</v>
      </c>
      <c r="AF2099" s="30">
        <v>0</v>
      </c>
      <c r="AG2099" s="30">
        <f t="shared" si="229"/>
        <v>0</v>
      </c>
      <c r="AH2099" s="30">
        <v>0</v>
      </c>
      <c r="AI2099" s="30" t="str">
        <f>+[1]DEPURADO!G2093</f>
        <v>EN REVISION</v>
      </c>
      <c r="AJ2099" s="32"/>
      <c r="AK2099" s="33"/>
    </row>
    <row r="2100" spans="1:37" s="34" customFormat="1" x14ac:dyDescent="0.25">
      <c r="A2100" s="23">
        <f t="shared" si="230"/>
        <v>2092</v>
      </c>
      <c r="B2100" s="24" t="s">
        <v>44</v>
      </c>
      <c r="C2100" s="23" t="str">
        <f>+[1]DEPURADO!A2094</f>
        <v>HLC129206</v>
      </c>
      <c r="D2100" s="23">
        <f>+[1]DEPURADO!B2094</f>
        <v>129206</v>
      </c>
      <c r="E2100" s="25">
        <f>+[1]DEPURADO!C2094</f>
        <v>45724</v>
      </c>
      <c r="F2100" s="26">
        <f>+IF([1]DEPURADO!D2094&gt;1,[1]DEPURADO!D2094," ")</f>
        <v>45799</v>
      </c>
      <c r="G2100" s="27">
        <f>[1]DEPURADO!F2094</f>
        <v>178715</v>
      </c>
      <c r="H2100" s="28">
        <v>0</v>
      </c>
      <c r="I2100" s="28">
        <f>+[1]DEPURADO!M2094+[1]DEPURADO!N2094</f>
        <v>0</v>
      </c>
      <c r="J2100" s="28">
        <f>+[1]DEPURADO!R2094</f>
        <v>0</v>
      </c>
      <c r="K2100" s="29">
        <f>+[1]DEPURADO!P2094+[1]DEPURADO!Q2094</f>
        <v>0</v>
      </c>
      <c r="L2100" s="28">
        <v>0</v>
      </c>
      <c r="M2100" s="28">
        <v>0</v>
      </c>
      <c r="N2100" s="28">
        <f t="shared" si="224"/>
        <v>0</v>
      </c>
      <c r="O2100" s="28">
        <f t="shared" si="225"/>
        <v>178715</v>
      </c>
      <c r="P2100" s="24">
        <f>IF([1]DEPURADO!H2094&gt;1,0,[1]DEPURADO!B2094)</f>
        <v>129206</v>
      </c>
      <c r="Q2100" s="30">
        <f t="shared" si="226"/>
        <v>178715</v>
      </c>
      <c r="R2100" s="31">
        <f t="shared" si="227"/>
        <v>0</v>
      </c>
      <c r="S2100" s="31">
        <f>+[1]DEPURADO!J2094</f>
        <v>0</v>
      </c>
      <c r="T2100" s="23" t="s">
        <v>45</v>
      </c>
      <c r="U2100" s="31">
        <f>+[1]DEPURADO!I2094</f>
        <v>0</v>
      </c>
      <c r="V2100" s="30"/>
      <c r="W2100" s="23" t="s">
        <v>45</v>
      </c>
      <c r="X2100" s="31">
        <f>+[1]DEPURADO!K2094+[1]DEPURADO!L2094</f>
        <v>0</v>
      </c>
      <c r="Y2100" s="23" t="s">
        <v>45</v>
      </c>
      <c r="Z2100" s="31">
        <f t="shared" si="228"/>
        <v>0</v>
      </c>
      <c r="AA2100" s="31"/>
      <c r="AB2100" s="31">
        <v>0</v>
      </c>
      <c r="AC2100" s="31">
        <v>0</v>
      </c>
      <c r="AD2100" s="30"/>
      <c r="AE2100" s="30">
        <f>+[1]DEPURADO!K2094</f>
        <v>0</v>
      </c>
      <c r="AF2100" s="30">
        <v>0</v>
      </c>
      <c r="AG2100" s="30">
        <f t="shared" si="229"/>
        <v>178715</v>
      </c>
      <c r="AH2100" s="30">
        <v>0</v>
      </c>
      <c r="AI2100" s="30" t="str">
        <f>+[1]DEPURADO!G2094</f>
        <v>SALDO A FAVOR DEL PRESTADOR</v>
      </c>
      <c r="AJ2100" s="32"/>
      <c r="AK2100" s="33"/>
    </row>
    <row r="2101" spans="1:37" s="34" customFormat="1" x14ac:dyDescent="0.25">
      <c r="A2101" s="23">
        <f t="shared" si="230"/>
        <v>2093</v>
      </c>
      <c r="B2101" s="24" t="s">
        <v>44</v>
      </c>
      <c r="C2101" s="23" t="str">
        <f>+[1]DEPURADO!A2095</f>
        <v>HLC128689</v>
      </c>
      <c r="D2101" s="23">
        <f>+[1]DEPURADO!B2095</f>
        <v>128689</v>
      </c>
      <c r="E2101" s="25">
        <f>+[1]DEPURADO!C2095</f>
        <v>45724</v>
      </c>
      <c r="F2101" s="26">
        <f>+IF([1]DEPURADO!D2095&gt;1,[1]DEPURADO!D2095," ")</f>
        <v>45799</v>
      </c>
      <c r="G2101" s="27">
        <f>[1]DEPURADO!F2095</f>
        <v>231647</v>
      </c>
      <c r="H2101" s="28">
        <v>0</v>
      </c>
      <c r="I2101" s="28">
        <f>+[1]DEPURADO!M2095+[1]DEPURADO!N2095</f>
        <v>0</v>
      </c>
      <c r="J2101" s="28">
        <f>+[1]DEPURADO!R2095</f>
        <v>0</v>
      </c>
      <c r="K2101" s="29">
        <f>+[1]DEPURADO!P2095+[1]DEPURADO!Q2095</f>
        <v>0</v>
      </c>
      <c r="L2101" s="28">
        <v>0</v>
      </c>
      <c r="M2101" s="28">
        <v>0</v>
      </c>
      <c r="N2101" s="28">
        <f t="shared" si="224"/>
        <v>0</v>
      </c>
      <c r="O2101" s="28">
        <f t="shared" si="225"/>
        <v>231647</v>
      </c>
      <c r="P2101" s="24">
        <f>IF([1]DEPURADO!H2095&gt;1,0,[1]DEPURADO!B2095)</f>
        <v>128689</v>
      </c>
      <c r="Q2101" s="30">
        <f t="shared" si="226"/>
        <v>231647</v>
      </c>
      <c r="R2101" s="31">
        <f t="shared" si="227"/>
        <v>0</v>
      </c>
      <c r="S2101" s="31">
        <f>+[1]DEPURADO!J2095</f>
        <v>0</v>
      </c>
      <c r="T2101" s="23" t="s">
        <v>45</v>
      </c>
      <c r="U2101" s="31">
        <f>+[1]DEPURADO!I2095</f>
        <v>0</v>
      </c>
      <c r="V2101" s="30"/>
      <c r="W2101" s="23" t="s">
        <v>45</v>
      </c>
      <c r="X2101" s="31">
        <f>+[1]DEPURADO!K2095+[1]DEPURADO!L2095</f>
        <v>0</v>
      </c>
      <c r="Y2101" s="23" t="s">
        <v>45</v>
      </c>
      <c r="Z2101" s="31">
        <f t="shared" si="228"/>
        <v>0</v>
      </c>
      <c r="AA2101" s="31"/>
      <c r="AB2101" s="31">
        <v>0</v>
      </c>
      <c r="AC2101" s="31">
        <v>0</v>
      </c>
      <c r="AD2101" s="30"/>
      <c r="AE2101" s="30">
        <f>+[1]DEPURADO!K2095</f>
        <v>0</v>
      </c>
      <c r="AF2101" s="30">
        <v>0</v>
      </c>
      <c r="AG2101" s="30">
        <f t="shared" si="229"/>
        <v>231647</v>
      </c>
      <c r="AH2101" s="30">
        <v>0</v>
      </c>
      <c r="AI2101" s="30" t="str">
        <f>+[1]DEPURADO!G2095</f>
        <v>SALDO A FAVOR DEL PRESTADOR</v>
      </c>
      <c r="AJ2101" s="32"/>
      <c r="AK2101" s="33"/>
    </row>
    <row r="2102" spans="1:37" s="34" customFormat="1" x14ac:dyDescent="0.25">
      <c r="A2102" s="23">
        <f t="shared" si="230"/>
        <v>2094</v>
      </c>
      <c r="B2102" s="24" t="s">
        <v>44</v>
      </c>
      <c r="C2102" s="23" t="str">
        <f>+[1]DEPURADO!A2096</f>
        <v>HLC129888</v>
      </c>
      <c r="D2102" s="23">
        <f>+[1]DEPURADO!B2096</f>
        <v>129888</v>
      </c>
      <c r="E2102" s="25">
        <f>+[1]DEPURADO!C2096</f>
        <v>45724</v>
      </c>
      <c r="F2102" s="26">
        <f>+IF([1]DEPURADO!D2096&gt;1,[1]DEPURADO!D2096," ")</f>
        <v>45804</v>
      </c>
      <c r="G2102" s="27">
        <f>[1]DEPURADO!F2096</f>
        <v>44000</v>
      </c>
      <c r="H2102" s="28">
        <v>0</v>
      </c>
      <c r="I2102" s="28">
        <f>+[1]DEPURADO!M2096+[1]DEPURADO!N2096</f>
        <v>0</v>
      </c>
      <c r="J2102" s="28">
        <f>+[1]DEPURADO!R2096</f>
        <v>0</v>
      </c>
      <c r="K2102" s="29">
        <f>+[1]DEPURADO!P2096+[1]DEPURADO!Q2096</f>
        <v>0</v>
      </c>
      <c r="L2102" s="28">
        <v>0</v>
      </c>
      <c r="M2102" s="28">
        <v>0</v>
      </c>
      <c r="N2102" s="28">
        <f t="shared" si="224"/>
        <v>0</v>
      </c>
      <c r="O2102" s="28">
        <f t="shared" si="225"/>
        <v>44000</v>
      </c>
      <c r="P2102" s="24">
        <f>IF([1]DEPURADO!H2096&gt;1,0,[1]DEPURADO!B2096)</f>
        <v>129888</v>
      </c>
      <c r="Q2102" s="30">
        <f t="shared" si="226"/>
        <v>44000</v>
      </c>
      <c r="R2102" s="31">
        <f t="shared" si="227"/>
        <v>0</v>
      </c>
      <c r="S2102" s="31">
        <f>+[1]DEPURADO!J2096</f>
        <v>0</v>
      </c>
      <c r="T2102" s="23" t="s">
        <v>45</v>
      </c>
      <c r="U2102" s="31">
        <f>+[1]DEPURADO!I2096</f>
        <v>44000</v>
      </c>
      <c r="V2102" s="30"/>
      <c r="W2102" s="23" t="s">
        <v>45</v>
      </c>
      <c r="X2102" s="31">
        <f>+[1]DEPURADO!K2096+[1]DEPURADO!L2096</f>
        <v>0</v>
      </c>
      <c r="Y2102" s="23" t="s">
        <v>45</v>
      </c>
      <c r="Z2102" s="31">
        <f t="shared" si="228"/>
        <v>0</v>
      </c>
      <c r="AA2102" s="31"/>
      <c r="AB2102" s="31">
        <v>0</v>
      </c>
      <c r="AC2102" s="31">
        <v>0</v>
      </c>
      <c r="AD2102" s="30"/>
      <c r="AE2102" s="30">
        <f>+[1]DEPURADO!K2096</f>
        <v>0</v>
      </c>
      <c r="AF2102" s="30">
        <v>0</v>
      </c>
      <c r="AG2102" s="30">
        <f t="shared" si="229"/>
        <v>0</v>
      </c>
      <c r="AH2102" s="30">
        <v>0</v>
      </c>
      <c r="AI2102" s="30" t="str">
        <f>+[1]DEPURADO!G2096</f>
        <v>EN REVISION</v>
      </c>
      <c r="AJ2102" s="32"/>
      <c r="AK2102" s="33"/>
    </row>
    <row r="2103" spans="1:37" s="34" customFormat="1" x14ac:dyDescent="0.25">
      <c r="A2103" s="23">
        <f t="shared" si="230"/>
        <v>2095</v>
      </c>
      <c r="B2103" s="24" t="s">
        <v>44</v>
      </c>
      <c r="C2103" s="23" t="str">
        <f>+[1]DEPURADO!A2097</f>
        <v>HLC129902</v>
      </c>
      <c r="D2103" s="23">
        <f>+[1]DEPURADO!B2097</f>
        <v>129902</v>
      </c>
      <c r="E2103" s="25">
        <f>+[1]DEPURADO!C2097</f>
        <v>45724</v>
      </c>
      <c r="F2103" s="26">
        <f>+IF([1]DEPURADO!D2097&gt;1,[1]DEPURADO!D2097," ")</f>
        <v>45804</v>
      </c>
      <c r="G2103" s="27">
        <f>[1]DEPURADO!F2097</f>
        <v>44000</v>
      </c>
      <c r="H2103" s="28">
        <v>0</v>
      </c>
      <c r="I2103" s="28">
        <f>+[1]DEPURADO!M2097+[1]DEPURADO!N2097</f>
        <v>0</v>
      </c>
      <c r="J2103" s="28">
        <f>+[1]DEPURADO!R2097</f>
        <v>0</v>
      </c>
      <c r="K2103" s="29">
        <f>+[1]DEPURADO!P2097+[1]DEPURADO!Q2097</f>
        <v>0</v>
      </c>
      <c r="L2103" s="28">
        <v>0</v>
      </c>
      <c r="M2103" s="28">
        <v>0</v>
      </c>
      <c r="N2103" s="28">
        <f t="shared" si="224"/>
        <v>0</v>
      </c>
      <c r="O2103" s="28">
        <f t="shared" si="225"/>
        <v>44000</v>
      </c>
      <c r="P2103" s="24">
        <f>IF([1]DEPURADO!H2097&gt;1,0,[1]DEPURADO!B2097)</f>
        <v>129902</v>
      </c>
      <c r="Q2103" s="30">
        <f t="shared" si="226"/>
        <v>44000</v>
      </c>
      <c r="R2103" s="31">
        <f t="shared" si="227"/>
        <v>0</v>
      </c>
      <c r="S2103" s="31">
        <f>+[1]DEPURADO!J2097</f>
        <v>0</v>
      </c>
      <c r="T2103" s="23" t="s">
        <v>45</v>
      </c>
      <c r="U2103" s="31">
        <f>+[1]DEPURADO!I2097</f>
        <v>44000</v>
      </c>
      <c r="V2103" s="30"/>
      <c r="W2103" s="23" t="s">
        <v>45</v>
      </c>
      <c r="X2103" s="31">
        <f>+[1]DEPURADO!K2097+[1]DEPURADO!L2097</f>
        <v>0</v>
      </c>
      <c r="Y2103" s="23" t="s">
        <v>45</v>
      </c>
      <c r="Z2103" s="31">
        <f t="shared" si="228"/>
        <v>0</v>
      </c>
      <c r="AA2103" s="31"/>
      <c r="AB2103" s="31">
        <v>0</v>
      </c>
      <c r="AC2103" s="31">
        <v>0</v>
      </c>
      <c r="AD2103" s="30"/>
      <c r="AE2103" s="30">
        <f>+[1]DEPURADO!K2097</f>
        <v>0</v>
      </c>
      <c r="AF2103" s="30">
        <v>0</v>
      </c>
      <c r="AG2103" s="30">
        <f t="shared" si="229"/>
        <v>0</v>
      </c>
      <c r="AH2103" s="30">
        <v>0</v>
      </c>
      <c r="AI2103" s="30" t="str">
        <f>+[1]DEPURADO!G2097</f>
        <v>EN REVISION</v>
      </c>
      <c r="AJ2103" s="32"/>
      <c r="AK2103" s="33"/>
    </row>
    <row r="2104" spans="1:37" s="34" customFormat="1" x14ac:dyDescent="0.25">
      <c r="A2104" s="23">
        <f t="shared" si="230"/>
        <v>2096</v>
      </c>
      <c r="B2104" s="24" t="s">
        <v>44</v>
      </c>
      <c r="C2104" s="23" t="str">
        <f>+[1]DEPURADO!A2098</f>
        <v>HLC129894</v>
      </c>
      <c r="D2104" s="23">
        <f>+[1]DEPURADO!B2098</f>
        <v>129894</v>
      </c>
      <c r="E2104" s="25">
        <f>+[1]DEPURADO!C2098</f>
        <v>45724</v>
      </c>
      <c r="F2104" s="26">
        <f>+IF([1]DEPURADO!D2098&gt;1,[1]DEPURADO!D2098," ")</f>
        <v>45804</v>
      </c>
      <c r="G2104" s="27">
        <f>[1]DEPURADO!F2098</f>
        <v>44000</v>
      </c>
      <c r="H2104" s="28">
        <v>0</v>
      </c>
      <c r="I2104" s="28">
        <f>+[1]DEPURADO!M2098+[1]DEPURADO!N2098</f>
        <v>0</v>
      </c>
      <c r="J2104" s="28">
        <f>+[1]DEPURADO!R2098</f>
        <v>0</v>
      </c>
      <c r="K2104" s="29">
        <f>+[1]DEPURADO!P2098+[1]DEPURADO!Q2098</f>
        <v>0</v>
      </c>
      <c r="L2104" s="28">
        <v>0</v>
      </c>
      <c r="M2104" s="28">
        <v>0</v>
      </c>
      <c r="N2104" s="28">
        <f t="shared" si="224"/>
        <v>0</v>
      </c>
      <c r="O2104" s="28">
        <f t="shared" si="225"/>
        <v>44000</v>
      </c>
      <c r="P2104" s="24">
        <f>IF([1]DEPURADO!H2098&gt;1,0,[1]DEPURADO!B2098)</f>
        <v>129894</v>
      </c>
      <c r="Q2104" s="30">
        <f t="shared" si="226"/>
        <v>44000</v>
      </c>
      <c r="R2104" s="31">
        <f t="shared" si="227"/>
        <v>0</v>
      </c>
      <c r="S2104" s="31">
        <f>+[1]DEPURADO!J2098</f>
        <v>0</v>
      </c>
      <c r="T2104" s="23" t="s">
        <v>45</v>
      </c>
      <c r="U2104" s="31">
        <f>+[1]DEPURADO!I2098</f>
        <v>44000</v>
      </c>
      <c r="V2104" s="30"/>
      <c r="W2104" s="23" t="s">
        <v>45</v>
      </c>
      <c r="X2104" s="31">
        <f>+[1]DEPURADO!K2098+[1]DEPURADO!L2098</f>
        <v>0</v>
      </c>
      <c r="Y2104" s="23" t="s">
        <v>45</v>
      </c>
      <c r="Z2104" s="31">
        <f t="shared" si="228"/>
        <v>0</v>
      </c>
      <c r="AA2104" s="31"/>
      <c r="AB2104" s="31">
        <v>0</v>
      </c>
      <c r="AC2104" s="31">
        <v>0</v>
      </c>
      <c r="AD2104" s="30"/>
      <c r="AE2104" s="30">
        <f>+[1]DEPURADO!K2098</f>
        <v>0</v>
      </c>
      <c r="AF2104" s="30">
        <v>0</v>
      </c>
      <c r="AG2104" s="30">
        <f t="shared" si="229"/>
        <v>0</v>
      </c>
      <c r="AH2104" s="30">
        <v>0</v>
      </c>
      <c r="AI2104" s="30" t="str">
        <f>+[1]DEPURADO!G2098</f>
        <v>EN REVISION</v>
      </c>
      <c r="AJ2104" s="32"/>
      <c r="AK2104" s="33"/>
    </row>
    <row r="2105" spans="1:37" s="34" customFormat="1" x14ac:dyDescent="0.25">
      <c r="A2105" s="23">
        <f t="shared" si="230"/>
        <v>2097</v>
      </c>
      <c r="B2105" s="24" t="s">
        <v>44</v>
      </c>
      <c r="C2105" s="23" t="str">
        <f>+[1]DEPURADO!A2099</f>
        <v>HLC129892</v>
      </c>
      <c r="D2105" s="23">
        <f>+[1]DEPURADO!B2099</f>
        <v>129892</v>
      </c>
      <c r="E2105" s="25">
        <f>+[1]DEPURADO!C2099</f>
        <v>45724</v>
      </c>
      <c r="F2105" s="26">
        <f>+IF([1]DEPURADO!D2099&gt;1,[1]DEPURADO!D2099," ")</f>
        <v>45804</v>
      </c>
      <c r="G2105" s="27">
        <f>[1]DEPURADO!F2099</f>
        <v>44000</v>
      </c>
      <c r="H2105" s="28">
        <v>0</v>
      </c>
      <c r="I2105" s="28">
        <f>+[1]DEPURADO!M2099+[1]DEPURADO!N2099</f>
        <v>0</v>
      </c>
      <c r="J2105" s="28">
        <f>+[1]DEPURADO!R2099</f>
        <v>0</v>
      </c>
      <c r="K2105" s="29">
        <f>+[1]DEPURADO!P2099+[1]DEPURADO!Q2099</f>
        <v>0</v>
      </c>
      <c r="L2105" s="28">
        <v>0</v>
      </c>
      <c r="M2105" s="28">
        <v>0</v>
      </c>
      <c r="N2105" s="28">
        <f t="shared" si="224"/>
        <v>0</v>
      </c>
      <c r="O2105" s="28">
        <f t="shared" si="225"/>
        <v>44000</v>
      </c>
      <c r="P2105" s="24">
        <f>IF([1]DEPURADO!H2099&gt;1,0,[1]DEPURADO!B2099)</f>
        <v>129892</v>
      </c>
      <c r="Q2105" s="30">
        <f t="shared" si="226"/>
        <v>44000</v>
      </c>
      <c r="R2105" s="31">
        <f t="shared" si="227"/>
        <v>0</v>
      </c>
      <c r="S2105" s="31">
        <f>+[1]DEPURADO!J2099</f>
        <v>0</v>
      </c>
      <c r="T2105" s="23" t="s">
        <v>45</v>
      </c>
      <c r="U2105" s="31">
        <f>+[1]DEPURADO!I2099</f>
        <v>44000</v>
      </c>
      <c r="V2105" s="30"/>
      <c r="W2105" s="23" t="s">
        <v>45</v>
      </c>
      <c r="X2105" s="31">
        <f>+[1]DEPURADO!K2099+[1]DEPURADO!L2099</f>
        <v>0</v>
      </c>
      <c r="Y2105" s="23" t="s">
        <v>45</v>
      </c>
      <c r="Z2105" s="31">
        <f t="shared" si="228"/>
        <v>0</v>
      </c>
      <c r="AA2105" s="31"/>
      <c r="AB2105" s="31">
        <v>0</v>
      </c>
      <c r="AC2105" s="31">
        <v>0</v>
      </c>
      <c r="AD2105" s="30"/>
      <c r="AE2105" s="30">
        <f>+[1]DEPURADO!K2099</f>
        <v>0</v>
      </c>
      <c r="AF2105" s="30">
        <v>0</v>
      </c>
      <c r="AG2105" s="30">
        <f t="shared" si="229"/>
        <v>0</v>
      </c>
      <c r="AH2105" s="30">
        <v>0</v>
      </c>
      <c r="AI2105" s="30" t="str">
        <f>+[1]DEPURADO!G2099</f>
        <v>EN REVISION</v>
      </c>
      <c r="AJ2105" s="32"/>
      <c r="AK2105" s="33"/>
    </row>
    <row r="2106" spans="1:37" s="34" customFormat="1" x14ac:dyDescent="0.25">
      <c r="A2106" s="23">
        <f t="shared" si="230"/>
        <v>2098</v>
      </c>
      <c r="B2106" s="24" t="s">
        <v>44</v>
      </c>
      <c r="C2106" s="23" t="str">
        <f>+[1]DEPURADO!A2100</f>
        <v>HLC129885</v>
      </c>
      <c r="D2106" s="23">
        <f>+[1]DEPURADO!B2100</f>
        <v>129885</v>
      </c>
      <c r="E2106" s="25">
        <f>+[1]DEPURADO!C2100</f>
        <v>45724</v>
      </c>
      <c r="F2106" s="26">
        <f>+IF([1]DEPURADO!D2100&gt;1,[1]DEPURADO!D2100," ")</f>
        <v>45804</v>
      </c>
      <c r="G2106" s="27">
        <f>[1]DEPURADO!F2100</f>
        <v>44000</v>
      </c>
      <c r="H2106" s="28">
        <v>0</v>
      </c>
      <c r="I2106" s="28">
        <f>+[1]DEPURADO!M2100+[1]DEPURADO!N2100</f>
        <v>0</v>
      </c>
      <c r="J2106" s="28">
        <f>+[1]DEPURADO!R2100</f>
        <v>0</v>
      </c>
      <c r="K2106" s="29">
        <f>+[1]DEPURADO!P2100+[1]DEPURADO!Q2100</f>
        <v>0</v>
      </c>
      <c r="L2106" s="28">
        <v>0</v>
      </c>
      <c r="M2106" s="28">
        <v>0</v>
      </c>
      <c r="N2106" s="28">
        <f t="shared" si="224"/>
        <v>0</v>
      </c>
      <c r="O2106" s="28">
        <f t="shared" si="225"/>
        <v>44000</v>
      </c>
      <c r="P2106" s="24">
        <f>IF([1]DEPURADO!H2100&gt;1,0,[1]DEPURADO!B2100)</f>
        <v>129885</v>
      </c>
      <c r="Q2106" s="30">
        <f t="shared" si="226"/>
        <v>44000</v>
      </c>
      <c r="R2106" s="31">
        <f t="shared" si="227"/>
        <v>0</v>
      </c>
      <c r="S2106" s="31">
        <f>+[1]DEPURADO!J2100</f>
        <v>44000</v>
      </c>
      <c r="T2106" s="23" t="s">
        <v>45</v>
      </c>
      <c r="U2106" s="31">
        <f>+[1]DEPURADO!I2100</f>
        <v>0</v>
      </c>
      <c r="V2106" s="30"/>
      <c r="W2106" s="23" t="s">
        <v>45</v>
      </c>
      <c r="X2106" s="31">
        <f>+[1]DEPURADO!K2100+[1]DEPURADO!L2100</f>
        <v>0</v>
      </c>
      <c r="Y2106" s="23" t="s">
        <v>45</v>
      </c>
      <c r="Z2106" s="31">
        <f t="shared" si="228"/>
        <v>0</v>
      </c>
      <c r="AA2106" s="31"/>
      <c r="AB2106" s="31">
        <v>0</v>
      </c>
      <c r="AC2106" s="31">
        <v>0</v>
      </c>
      <c r="AD2106" s="30"/>
      <c r="AE2106" s="30">
        <f>+[1]DEPURADO!K2100</f>
        <v>0</v>
      </c>
      <c r="AF2106" s="30">
        <v>0</v>
      </c>
      <c r="AG2106" s="30">
        <f t="shared" si="229"/>
        <v>0</v>
      </c>
      <c r="AH2106" s="30">
        <v>0</v>
      </c>
      <c r="AI2106" s="30" t="str">
        <f>+[1]DEPURADO!G2100</f>
        <v>DEVUELTAS</v>
      </c>
      <c r="AJ2106" s="32"/>
      <c r="AK2106" s="33"/>
    </row>
    <row r="2107" spans="1:37" s="34" customFormat="1" x14ac:dyDescent="0.25">
      <c r="A2107" s="23">
        <f t="shared" si="230"/>
        <v>2099</v>
      </c>
      <c r="B2107" s="24" t="s">
        <v>44</v>
      </c>
      <c r="C2107" s="23" t="str">
        <f>+[1]DEPURADO!A2101</f>
        <v>HLC129901</v>
      </c>
      <c r="D2107" s="23">
        <f>+[1]DEPURADO!B2101</f>
        <v>129901</v>
      </c>
      <c r="E2107" s="25">
        <f>+[1]DEPURADO!C2101</f>
        <v>45724</v>
      </c>
      <c r="F2107" s="26">
        <f>+IF([1]DEPURADO!D2101&gt;1,[1]DEPURADO!D2101," ")</f>
        <v>45804</v>
      </c>
      <c r="G2107" s="27">
        <f>[1]DEPURADO!F2101</f>
        <v>44000</v>
      </c>
      <c r="H2107" s="28">
        <v>0</v>
      </c>
      <c r="I2107" s="28">
        <f>+[1]DEPURADO!M2101+[1]DEPURADO!N2101</f>
        <v>0</v>
      </c>
      <c r="J2107" s="28">
        <f>+[1]DEPURADO!R2101</f>
        <v>0</v>
      </c>
      <c r="K2107" s="29">
        <f>+[1]DEPURADO!P2101+[1]DEPURADO!Q2101</f>
        <v>0</v>
      </c>
      <c r="L2107" s="28">
        <v>0</v>
      </c>
      <c r="M2107" s="28">
        <v>0</v>
      </c>
      <c r="N2107" s="28">
        <f t="shared" si="224"/>
        <v>0</v>
      </c>
      <c r="O2107" s="28">
        <f t="shared" si="225"/>
        <v>44000</v>
      </c>
      <c r="P2107" s="24">
        <f>IF([1]DEPURADO!H2101&gt;1,0,[1]DEPURADO!B2101)</f>
        <v>129901</v>
      </c>
      <c r="Q2107" s="30">
        <f t="shared" si="226"/>
        <v>44000</v>
      </c>
      <c r="R2107" s="31">
        <f t="shared" si="227"/>
        <v>0</v>
      </c>
      <c r="S2107" s="31">
        <f>+[1]DEPURADO!J2101</f>
        <v>0</v>
      </c>
      <c r="T2107" s="23" t="s">
        <v>45</v>
      </c>
      <c r="U2107" s="31">
        <f>+[1]DEPURADO!I2101</f>
        <v>44000</v>
      </c>
      <c r="V2107" s="30"/>
      <c r="W2107" s="23" t="s">
        <v>45</v>
      </c>
      <c r="X2107" s="31">
        <f>+[1]DEPURADO!K2101+[1]DEPURADO!L2101</f>
        <v>0</v>
      </c>
      <c r="Y2107" s="23" t="s">
        <v>45</v>
      </c>
      <c r="Z2107" s="31">
        <f t="shared" si="228"/>
        <v>0</v>
      </c>
      <c r="AA2107" s="31"/>
      <c r="AB2107" s="31">
        <v>0</v>
      </c>
      <c r="AC2107" s="31">
        <v>0</v>
      </c>
      <c r="AD2107" s="30"/>
      <c r="AE2107" s="30">
        <f>+[1]DEPURADO!K2101</f>
        <v>0</v>
      </c>
      <c r="AF2107" s="30">
        <v>0</v>
      </c>
      <c r="AG2107" s="30">
        <f t="shared" si="229"/>
        <v>0</v>
      </c>
      <c r="AH2107" s="30">
        <v>0</v>
      </c>
      <c r="AI2107" s="30" t="str">
        <f>+[1]DEPURADO!G2101</f>
        <v>EN REVISION</v>
      </c>
      <c r="AJ2107" s="32"/>
      <c r="AK2107" s="33"/>
    </row>
    <row r="2108" spans="1:37" s="34" customFormat="1" x14ac:dyDescent="0.25">
      <c r="A2108" s="23">
        <f t="shared" si="230"/>
        <v>2100</v>
      </c>
      <c r="B2108" s="24" t="s">
        <v>44</v>
      </c>
      <c r="C2108" s="23" t="str">
        <f>+[1]DEPURADO!A2102</f>
        <v>HLC129899</v>
      </c>
      <c r="D2108" s="23">
        <f>+[1]DEPURADO!B2102</f>
        <v>129899</v>
      </c>
      <c r="E2108" s="25">
        <f>+[1]DEPURADO!C2102</f>
        <v>45724</v>
      </c>
      <c r="F2108" s="26">
        <f>+IF([1]DEPURADO!D2102&gt;1,[1]DEPURADO!D2102," ")</f>
        <v>45804</v>
      </c>
      <c r="G2108" s="27">
        <f>[1]DEPURADO!F2102</f>
        <v>44000</v>
      </c>
      <c r="H2108" s="28">
        <v>0</v>
      </c>
      <c r="I2108" s="28">
        <f>+[1]DEPURADO!M2102+[1]DEPURADO!N2102</f>
        <v>0</v>
      </c>
      <c r="J2108" s="28">
        <f>+[1]DEPURADO!R2102</f>
        <v>0</v>
      </c>
      <c r="K2108" s="29">
        <f>+[1]DEPURADO!P2102+[1]DEPURADO!Q2102</f>
        <v>0</v>
      </c>
      <c r="L2108" s="28">
        <v>0</v>
      </c>
      <c r="M2108" s="28">
        <v>0</v>
      </c>
      <c r="N2108" s="28">
        <f t="shared" si="224"/>
        <v>0</v>
      </c>
      <c r="O2108" s="28">
        <f t="shared" si="225"/>
        <v>44000</v>
      </c>
      <c r="P2108" s="24">
        <f>IF([1]DEPURADO!H2102&gt;1,0,[1]DEPURADO!B2102)</f>
        <v>129899</v>
      </c>
      <c r="Q2108" s="30">
        <f t="shared" si="226"/>
        <v>44000</v>
      </c>
      <c r="R2108" s="31">
        <f t="shared" si="227"/>
        <v>0</v>
      </c>
      <c r="S2108" s="31">
        <f>+[1]DEPURADO!J2102</f>
        <v>44000</v>
      </c>
      <c r="T2108" s="23" t="s">
        <v>45</v>
      </c>
      <c r="U2108" s="31">
        <f>+[1]DEPURADO!I2102</f>
        <v>0</v>
      </c>
      <c r="V2108" s="30"/>
      <c r="W2108" s="23" t="s">
        <v>45</v>
      </c>
      <c r="X2108" s="31">
        <f>+[1]DEPURADO!K2102+[1]DEPURADO!L2102</f>
        <v>0</v>
      </c>
      <c r="Y2108" s="23" t="s">
        <v>45</v>
      </c>
      <c r="Z2108" s="31">
        <f t="shared" si="228"/>
        <v>0</v>
      </c>
      <c r="AA2108" s="31"/>
      <c r="AB2108" s="31">
        <v>0</v>
      </c>
      <c r="AC2108" s="31">
        <v>0</v>
      </c>
      <c r="AD2108" s="30"/>
      <c r="AE2108" s="30">
        <f>+[1]DEPURADO!K2102</f>
        <v>0</v>
      </c>
      <c r="AF2108" s="30">
        <v>0</v>
      </c>
      <c r="AG2108" s="30">
        <f t="shared" si="229"/>
        <v>0</v>
      </c>
      <c r="AH2108" s="30">
        <v>0</v>
      </c>
      <c r="AI2108" s="30" t="str">
        <f>+[1]DEPURADO!G2102</f>
        <v>DEVUELTAS</v>
      </c>
      <c r="AJ2108" s="32"/>
      <c r="AK2108" s="33"/>
    </row>
    <row r="2109" spans="1:37" s="34" customFormat="1" x14ac:dyDescent="0.25">
      <c r="A2109" s="23">
        <f t="shared" si="230"/>
        <v>2101</v>
      </c>
      <c r="B2109" s="24" t="s">
        <v>44</v>
      </c>
      <c r="C2109" s="23" t="str">
        <f>+[1]DEPURADO!A2103</f>
        <v>HLC129347</v>
      </c>
      <c r="D2109" s="23">
        <f>+[1]DEPURADO!B2103</f>
        <v>129347</v>
      </c>
      <c r="E2109" s="25">
        <f>+[1]DEPURADO!C2103</f>
        <v>45724</v>
      </c>
      <c r="F2109" s="26">
        <f>+IF([1]DEPURADO!D2103&gt;1,[1]DEPURADO!D2103," ")</f>
        <v>45804</v>
      </c>
      <c r="G2109" s="27">
        <f>[1]DEPURADO!F2103</f>
        <v>44000</v>
      </c>
      <c r="H2109" s="28">
        <v>0</v>
      </c>
      <c r="I2109" s="28">
        <f>+[1]DEPURADO!M2103+[1]DEPURADO!N2103</f>
        <v>0</v>
      </c>
      <c r="J2109" s="28">
        <f>+[1]DEPURADO!R2103</f>
        <v>0</v>
      </c>
      <c r="K2109" s="29">
        <f>+[1]DEPURADO!P2103+[1]DEPURADO!Q2103</f>
        <v>0</v>
      </c>
      <c r="L2109" s="28">
        <v>0</v>
      </c>
      <c r="M2109" s="28">
        <v>0</v>
      </c>
      <c r="N2109" s="28">
        <f t="shared" si="224"/>
        <v>0</v>
      </c>
      <c r="O2109" s="28">
        <f t="shared" si="225"/>
        <v>44000</v>
      </c>
      <c r="P2109" s="24">
        <f>IF([1]DEPURADO!H2103&gt;1,0,[1]DEPURADO!B2103)</f>
        <v>129347</v>
      </c>
      <c r="Q2109" s="30">
        <f t="shared" si="226"/>
        <v>44000</v>
      </c>
      <c r="R2109" s="31">
        <f t="shared" si="227"/>
        <v>0</v>
      </c>
      <c r="S2109" s="31">
        <f>+[1]DEPURADO!J2103</f>
        <v>0</v>
      </c>
      <c r="T2109" s="23" t="s">
        <v>45</v>
      </c>
      <c r="U2109" s="31">
        <f>+[1]DEPURADO!I2103</f>
        <v>44000</v>
      </c>
      <c r="V2109" s="30"/>
      <c r="W2109" s="23" t="s">
        <v>45</v>
      </c>
      <c r="X2109" s="31">
        <f>+[1]DEPURADO!K2103+[1]DEPURADO!L2103</f>
        <v>0</v>
      </c>
      <c r="Y2109" s="23" t="s">
        <v>45</v>
      </c>
      <c r="Z2109" s="31">
        <f t="shared" si="228"/>
        <v>0</v>
      </c>
      <c r="AA2109" s="31"/>
      <c r="AB2109" s="31">
        <v>0</v>
      </c>
      <c r="AC2109" s="31">
        <v>0</v>
      </c>
      <c r="AD2109" s="30"/>
      <c r="AE2109" s="30">
        <f>+[1]DEPURADO!K2103</f>
        <v>0</v>
      </c>
      <c r="AF2109" s="30">
        <v>0</v>
      </c>
      <c r="AG2109" s="30">
        <f t="shared" si="229"/>
        <v>0</v>
      </c>
      <c r="AH2109" s="30">
        <v>0</v>
      </c>
      <c r="AI2109" s="30" t="str">
        <f>+[1]DEPURADO!G2103</f>
        <v>EN REVISION</v>
      </c>
      <c r="AJ2109" s="32"/>
      <c r="AK2109" s="33"/>
    </row>
    <row r="2110" spans="1:37" s="34" customFormat="1" x14ac:dyDescent="0.25">
      <c r="A2110" s="23">
        <f t="shared" si="230"/>
        <v>2102</v>
      </c>
      <c r="B2110" s="24" t="s">
        <v>44</v>
      </c>
      <c r="C2110" s="23" t="str">
        <f>+[1]DEPURADO!A2104</f>
        <v>HLC129895</v>
      </c>
      <c r="D2110" s="23">
        <f>+[1]DEPURADO!B2104</f>
        <v>129895</v>
      </c>
      <c r="E2110" s="25">
        <f>+[1]DEPURADO!C2104</f>
        <v>45724</v>
      </c>
      <c r="F2110" s="26">
        <f>+IF([1]DEPURADO!D2104&gt;1,[1]DEPURADO!D2104," ")</f>
        <v>45804</v>
      </c>
      <c r="G2110" s="27">
        <f>[1]DEPURADO!F2104</f>
        <v>44000</v>
      </c>
      <c r="H2110" s="28">
        <v>0</v>
      </c>
      <c r="I2110" s="28">
        <f>+[1]DEPURADO!M2104+[1]DEPURADO!N2104</f>
        <v>0</v>
      </c>
      <c r="J2110" s="28">
        <f>+[1]DEPURADO!R2104</f>
        <v>0</v>
      </c>
      <c r="K2110" s="29">
        <f>+[1]DEPURADO!P2104+[1]DEPURADO!Q2104</f>
        <v>0</v>
      </c>
      <c r="L2110" s="28">
        <v>0</v>
      </c>
      <c r="M2110" s="28">
        <v>0</v>
      </c>
      <c r="N2110" s="28">
        <f t="shared" si="224"/>
        <v>0</v>
      </c>
      <c r="O2110" s="28">
        <f t="shared" si="225"/>
        <v>44000</v>
      </c>
      <c r="P2110" s="24">
        <f>IF([1]DEPURADO!H2104&gt;1,0,[1]DEPURADO!B2104)</f>
        <v>129895</v>
      </c>
      <c r="Q2110" s="30">
        <f t="shared" si="226"/>
        <v>44000</v>
      </c>
      <c r="R2110" s="31">
        <f t="shared" si="227"/>
        <v>0</v>
      </c>
      <c r="S2110" s="31">
        <f>+[1]DEPURADO!J2104</f>
        <v>44000</v>
      </c>
      <c r="T2110" s="23" t="s">
        <v>45</v>
      </c>
      <c r="U2110" s="31">
        <f>+[1]DEPURADO!I2104</f>
        <v>0</v>
      </c>
      <c r="V2110" s="30"/>
      <c r="W2110" s="23" t="s">
        <v>45</v>
      </c>
      <c r="X2110" s="31">
        <f>+[1]DEPURADO!K2104+[1]DEPURADO!L2104</f>
        <v>0</v>
      </c>
      <c r="Y2110" s="23" t="s">
        <v>45</v>
      </c>
      <c r="Z2110" s="31">
        <f t="shared" si="228"/>
        <v>0</v>
      </c>
      <c r="AA2110" s="31"/>
      <c r="AB2110" s="31">
        <v>0</v>
      </c>
      <c r="AC2110" s="31">
        <v>0</v>
      </c>
      <c r="AD2110" s="30"/>
      <c r="AE2110" s="30">
        <f>+[1]DEPURADO!K2104</f>
        <v>0</v>
      </c>
      <c r="AF2110" s="30">
        <v>0</v>
      </c>
      <c r="AG2110" s="30">
        <f t="shared" si="229"/>
        <v>0</v>
      </c>
      <c r="AH2110" s="30">
        <v>0</v>
      </c>
      <c r="AI2110" s="30" t="str">
        <f>+[1]DEPURADO!G2104</f>
        <v>DEVUELTAS</v>
      </c>
      <c r="AJ2110" s="32"/>
      <c r="AK2110" s="33"/>
    </row>
    <row r="2111" spans="1:37" s="34" customFormat="1" x14ac:dyDescent="0.25">
      <c r="A2111" s="23">
        <f t="shared" si="230"/>
        <v>2103</v>
      </c>
      <c r="B2111" s="24" t="s">
        <v>44</v>
      </c>
      <c r="C2111" s="23" t="str">
        <f>+[1]DEPURADO!A2105</f>
        <v>HLC129368</v>
      </c>
      <c r="D2111" s="23">
        <f>+[1]DEPURADO!B2105</f>
        <v>129368</v>
      </c>
      <c r="E2111" s="25">
        <f>+[1]DEPURADO!C2105</f>
        <v>45724</v>
      </c>
      <c r="F2111" s="26">
        <f>+IF([1]DEPURADO!D2105&gt;1,[1]DEPURADO!D2105," ")</f>
        <v>45804</v>
      </c>
      <c r="G2111" s="27">
        <f>[1]DEPURADO!F2105</f>
        <v>44000</v>
      </c>
      <c r="H2111" s="28">
        <v>0</v>
      </c>
      <c r="I2111" s="28">
        <f>+[1]DEPURADO!M2105+[1]DEPURADO!N2105</f>
        <v>0</v>
      </c>
      <c r="J2111" s="28">
        <f>+[1]DEPURADO!R2105</f>
        <v>0</v>
      </c>
      <c r="K2111" s="29">
        <f>+[1]DEPURADO!P2105+[1]DEPURADO!Q2105</f>
        <v>0</v>
      </c>
      <c r="L2111" s="28">
        <v>0</v>
      </c>
      <c r="M2111" s="28">
        <v>0</v>
      </c>
      <c r="N2111" s="28">
        <f t="shared" si="224"/>
        <v>0</v>
      </c>
      <c r="O2111" s="28">
        <f t="shared" si="225"/>
        <v>44000</v>
      </c>
      <c r="P2111" s="24">
        <f>IF([1]DEPURADO!H2105&gt;1,0,[1]DEPURADO!B2105)</f>
        <v>129368</v>
      </c>
      <c r="Q2111" s="30">
        <f t="shared" si="226"/>
        <v>44000</v>
      </c>
      <c r="R2111" s="31">
        <f t="shared" si="227"/>
        <v>0</v>
      </c>
      <c r="S2111" s="31">
        <f>+[1]DEPURADO!J2105</f>
        <v>0</v>
      </c>
      <c r="T2111" s="23" t="s">
        <v>45</v>
      </c>
      <c r="U2111" s="31">
        <f>+[1]DEPURADO!I2105</f>
        <v>44000</v>
      </c>
      <c r="V2111" s="30"/>
      <c r="W2111" s="23" t="s">
        <v>45</v>
      </c>
      <c r="X2111" s="31">
        <f>+[1]DEPURADO!K2105+[1]DEPURADO!L2105</f>
        <v>0</v>
      </c>
      <c r="Y2111" s="23" t="s">
        <v>45</v>
      </c>
      <c r="Z2111" s="31">
        <f t="shared" si="228"/>
        <v>0</v>
      </c>
      <c r="AA2111" s="31"/>
      <c r="AB2111" s="31">
        <v>0</v>
      </c>
      <c r="AC2111" s="31">
        <v>0</v>
      </c>
      <c r="AD2111" s="30"/>
      <c r="AE2111" s="30">
        <f>+[1]DEPURADO!K2105</f>
        <v>0</v>
      </c>
      <c r="AF2111" s="30">
        <v>0</v>
      </c>
      <c r="AG2111" s="30">
        <f t="shared" si="229"/>
        <v>0</v>
      </c>
      <c r="AH2111" s="30">
        <v>0</v>
      </c>
      <c r="AI2111" s="30" t="str">
        <f>+[1]DEPURADO!G2105</f>
        <v>EN REVISION</v>
      </c>
      <c r="AJ2111" s="32"/>
      <c r="AK2111" s="33"/>
    </row>
    <row r="2112" spans="1:37" s="34" customFormat="1" x14ac:dyDescent="0.25">
      <c r="A2112" s="23">
        <f t="shared" si="230"/>
        <v>2104</v>
      </c>
      <c r="B2112" s="24" t="s">
        <v>44</v>
      </c>
      <c r="C2112" s="23" t="str">
        <f>+[1]DEPURADO!A2106</f>
        <v>HLC129886</v>
      </c>
      <c r="D2112" s="23">
        <f>+[1]DEPURADO!B2106</f>
        <v>129886</v>
      </c>
      <c r="E2112" s="25">
        <f>+[1]DEPURADO!C2106</f>
        <v>45724</v>
      </c>
      <c r="F2112" s="26">
        <f>+IF([1]DEPURADO!D2106&gt;1,[1]DEPURADO!D2106," ")</f>
        <v>45804</v>
      </c>
      <c r="G2112" s="27">
        <f>[1]DEPURADO!F2106</f>
        <v>44000</v>
      </c>
      <c r="H2112" s="28">
        <v>0</v>
      </c>
      <c r="I2112" s="28">
        <f>+[1]DEPURADO!M2106+[1]DEPURADO!N2106</f>
        <v>0</v>
      </c>
      <c r="J2112" s="28">
        <f>+[1]DEPURADO!R2106</f>
        <v>0</v>
      </c>
      <c r="K2112" s="29">
        <f>+[1]DEPURADO!P2106+[1]DEPURADO!Q2106</f>
        <v>0</v>
      </c>
      <c r="L2112" s="28">
        <v>0</v>
      </c>
      <c r="M2112" s="28">
        <v>0</v>
      </c>
      <c r="N2112" s="28">
        <f t="shared" si="224"/>
        <v>0</v>
      </c>
      <c r="O2112" s="28">
        <f t="shared" si="225"/>
        <v>44000</v>
      </c>
      <c r="P2112" s="24">
        <f>IF([1]DEPURADO!H2106&gt;1,0,[1]DEPURADO!B2106)</f>
        <v>129886</v>
      </c>
      <c r="Q2112" s="30">
        <f t="shared" si="226"/>
        <v>44000</v>
      </c>
      <c r="R2112" s="31">
        <f t="shared" si="227"/>
        <v>0</v>
      </c>
      <c r="S2112" s="31">
        <f>+[1]DEPURADO!J2106</f>
        <v>0</v>
      </c>
      <c r="T2112" s="23" t="s">
        <v>45</v>
      </c>
      <c r="U2112" s="31">
        <f>+[1]DEPURADO!I2106</f>
        <v>44000</v>
      </c>
      <c r="V2112" s="30"/>
      <c r="W2112" s="23" t="s">
        <v>45</v>
      </c>
      <c r="X2112" s="31">
        <f>+[1]DEPURADO!K2106+[1]DEPURADO!L2106</f>
        <v>0</v>
      </c>
      <c r="Y2112" s="23" t="s">
        <v>45</v>
      </c>
      <c r="Z2112" s="31">
        <f t="shared" si="228"/>
        <v>0</v>
      </c>
      <c r="AA2112" s="31"/>
      <c r="AB2112" s="31">
        <v>0</v>
      </c>
      <c r="AC2112" s="31">
        <v>0</v>
      </c>
      <c r="AD2112" s="30"/>
      <c r="AE2112" s="30">
        <f>+[1]DEPURADO!K2106</f>
        <v>0</v>
      </c>
      <c r="AF2112" s="30">
        <v>0</v>
      </c>
      <c r="AG2112" s="30">
        <f t="shared" si="229"/>
        <v>0</v>
      </c>
      <c r="AH2112" s="30">
        <v>0</v>
      </c>
      <c r="AI2112" s="30" t="str">
        <f>+[1]DEPURADO!G2106</f>
        <v>EN REVISION</v>
      </c>
      <c r="AJ2112" s="32"/>
      <c r="AK2112" s="33"/>
    </row>
    <row r="2113" spans="1:37" s="34" customFormat="1" x14ac:dyDescent="0.25">
      <c r="A2113" s="23">
        <f t="shared" si="230"/>
        <v>2105</v>
      </c>
      <c r="B2113" s="24" t="s">
        <v>44</v>
      </c>
      <c r="C2113" s="23" t="str">
        <f>+[1]DEPURADO!A2107</f>
        <v>HLC129346</v>
      </c>
      <c r="D2113" s="23">
        <f>+[1]DEPURADO!B2107</f>
        <v>129346</v>
      </c>
      <c r="E2113" s="25">
        <f>+[1]DEPURADO!C2107</f>
        <v>45724</v>
      </c>
      <c r="F2113" s="26">
        <f>+IF([1]DEPURADO!D2107&gt;1,[1]DEPURADO!D2107," ")</f>
        <v>45804</v>
      </c>
      <c r="G2113" s="27">
        <f>[1]DEPURADO!F2107</f>
        <v>44000</v>
      </c>
      <c r="H2113" s="28">
        <v>0</v>
      </c>
      <c r="I2113" s="28">
        <f>+[1]DEPURADO!M2107+[1]DEPURADO!N2107</f>
        <v>0</v>
      </c>
      <c r="J2113" s="28">
        <f>+[1]DEPURADO!R2107</f>
        <v>0</v>
      </c>
      <c r="K2113" s="29">
        <f>+[1]DEPURADO!P2107+[1]DEPURADO!Q2107</f>
        <v>0</v>
      </c>
      <c r="L2113" s="28">
        <v>0</v>
      </c>
      <c r="M2113" s="28">
        <v>0</v>
      </c>
      <c r="N2113" s="28">
        <f t="shared" si="224"/>
        <v>0</v>
      </c>
      <c r="O2113" s="28">
        <f t="shared" si="225"/>
        <v>44000</v>
      </c>
      <c r="P2113" s="24">
        <f>IF([1]DEPURADO!H2107&gt;1,0,[1]DEPURADO!B2107)</f>
        <v>129346</v>
      </c>
      <c r="Q2113" s="30">
        <f t="shared" si="226"/>
        <v>44000</v>
      </c>
      <c r="R2113" s="31">
        <f t="shared" si="227"/>
        <v>0</v>
      </c>
      <c r="S2113" s="31">
        <f>+[1]DEPURADO!J2107</f>
        <v>44000</v>
      </c>
      <c r="T2113" s="23" t="s">
        <v>45</v>
      </c>
      <c r="U2113" s="31">
        <f>+[1]DEPURADO!I2107</f>
        <v>0</v>
      </c>
      <c r="V2113" s="30"/>
      <c r="W2113" s="23" t="s">
        <v>45</v>
      </c>
      <c r="X2113" s="31">
        <f>+[1]DEPURADO!K2107+[1]DEPURADO!L2107</f>
        <v>0</v>
      </c>
      <c r="Y2113" s="23" t="s">
        <v>45</v>
      </c>
      <c r="Z2113" s="31">
        <f t="shared" si="228"/>
        <v>0</v>
      </c>
      <c r="AA2113" s="31"/>
      <c r="AB2113" s="31">
        <v>0</v>
      </c>
      <c r="AC2113" s="31">
        <v>0</v>
      </c>
      <c r="AD2113" s="30"/>
      <c r="AE2113" s="30">
        <f>+[1]DEPURADO!K2107</f>
        <v>0</v>
      </c>
      <c r="AF2113" s="30">
        <v>0</v>
      </c>
      <c r="AG2113" s="30">
        <f t="shared" si="229"/>
        <v>0</v>
      </c>
      <c r="AH2113" s="30">
        <v>0</v>
      </c>
      <c r="AI2113" s="30" t="str">
        <f>+[1]DEPURADO!G2107</f>
        <v>DEVUELTAS</v>
      </c>
      <c r="AJ2113" s="32"/>
      <c r="AK2113" s="33"/>
    </row>
    <row r="2114" spans="1:37" s="34" customFormat="1" x14ac:dyDescent="0.25">
      <c r="A2114" s="23">
        <f t="shared" si="230"/>
        <v>2106</v>
      </c>
      <c r="B2114" s="24" t="s">
        <v>44</v>
      </c>
      <c r="C2114" s="23" t="str">
        <f>+[1]DEPURADO!A2108</f>
        <v>HLC129896</v>
      </c>
      <c r="D2114" s="23">
        <f>+[1]DEPURADO!B2108</f>
        <v>129896</v>
      </c>
      <c r="E2114" s="25">
        <f>+[1]DEPURADO!C2108</f>
        <v>45724</v>
      </c>
      <c r="F2114" s="26">
        <f>+IF([1]DEPURADO!D2108&gt;1,[1]DEPURADO!D2108," ")</f>
        <v>45804</v>
      </c>
      <c r="G2114" s="27">
        <f>[1]DEPURADO!F2108</f>
        <v>44000</v>
      </c>
      <c r="H2114" s="28">
        <v>0</v>
      </c>
      <c r="I2114" s="28">
        <f>+[1]DEPURADO!M2108+[1]DEPURADO!N2108</f>
        <v>0</v>
      </c>
      <c r="J2114" s="28">
        <f>+[1]DEPURADO!R2108</f>
        <v>0</v>
      </c>
      <c r="K2114" s="29">
        <f>+[1]DEPURADO!P2108+[1]DEPURADO!Q2108</f>
        <v>0</v>
      </c>
      <c r="L2114" s="28">
        <v>0</v>
      </c>
      <c r="M2114" s="28">
        <v>0</v>
      </c>
      <c r="N2114" s="28">
        <f t="shared" si="224"/>
        <v>0</v>
      </c>
      <c r="O2114" s="28">
        <f t="shared" si="225"/>
        <v>44000</v>
      </c>
      <c r="P2114" s="24">
        <f>IF([1]DEPURADO!H2108&gt;1,0,[1]DEPURADO!B2108)</f>
        <v>129896</v>
      </c>
      <c r="Q2114" s="30">
        <f t="shared" si="226"/>
        <v>44000</v>
      </c>
      <c r="R2114" s="31">
        <f t="shared" si="227"/>
        <v>0</v>
      </c>
      <c r="S2114" s="31">
        <f>+[1]DEPURADO!J2108</f>
        <v>0</v>
      </c>
      <c r="T2114" s="23" t="s">
        <v>45</v>
      </c>
      <c r="U2114" s="31">
        <f>+[1]DEPURADO!I2108</f>
        <v>44000</v>
      </c>
      <c r="V2114" s="30"/>
      <c r="W2114" s="23" t="s">
        <v>45</v>
      </c>
      <c r="X2114" s="31">
        <f>+[1]DEPURADO!K2108+[1]DEPURADO!L2108</f>
        <v>0</v>
      </c>
      <c r="Y2114" s="23" t="s">
        <v>45</v>
      </c>
      <c r="Z2114" s="31">
        <f t="shared" si="228"/>
        <v>0</v>
      </c>
      <c r="AA2114" s="31"/>
      <c r="AB2114" s="31">
        <v>0</v>
      </c>
      <c r="AC2114" s="31">
        <v>0</v>
      </c>
      <c r="AD2114" s="30"/>
      <c r="AE2114" s="30">
        <f>+[1]DEPURADO!K2108</f>
        <v>0</v>
      </c>
      <c r="AF2114" s="30">
        <v>0</v>
      </c>
      <c r="AG2114" s="30">
        <f t="shared" si="229"/>
        <v>0</v>
      </c>
      <c r="AH2114" s="30">
        <v>0</v>
      </c>
      <c r="AI2114" s="30" t="str">
        <f>+[1]DEPURADO!G2108</f>
        <v>EN REVISION</v>
      </c>
      <c r="AJ2114" s="32"/>
      <c r="AK2114" s="33"/>
    </row>
    <row r="2115" spans="1:37" s="34" customFormat="1" x14ac:dyDescent="0.25">
      <c r="A2115" s="23">
        <f t="shared" si="230"/>
        <v>2107</v>
      </c>
      <c r="B2115" s="24" t="s">
        <v>44</v>
      </c>
      <c r="C2115" s="23" t="str">
        <f>+[1]DEPURADO!A2109</f>
        <v>HLC129348</v>
      </c>
      <c r="D2115" s="23">
        <f>+[1]DEPURADO!B2109</f>
        <v>129348</v>
      </c>
      <c r="E2115" s="25">
        <f>+[1]DEPURADO!C2109</f>
        <v>45724</v>
      </c>
      <c r="F2115" s="26">
        <f>+IF([1]DEPURADO!D2109&gt;1,[1]DEPURADO!D2109," ")</f>
        <v>45804</v>
      </c>
      <c r="G2115" s="27">
        <f>[1]DEPURADO!F2109</f>
        <v>44000</v>
      </c>
      <c r="H2115" s="28">
        <v>0</v>
      </c>
      <c r="I2115" s="28">
        <f>+[1]DEPURADO!M2109+[1]DEPURADO!N2109</f>
        <v>0</v>
      </c>
      <c r="J2115" s="28">
        <f>+[1]DEPURADO!R2109</f>
        <v>0</v>
      </c>
      <c r="K2115" s="29">
        <f>+[1]DEPURADO!P2109+[1]DEPURADO!Q2109</f>
        <v>0</v>
      </c>
      <c r="L2115" s="28">
        <v>0</v>
      </c>
      <c r="M2115" s="28">
        <v>0</v>
      </c>
      <c r="N2115" s="28">
        <f t="shared" si="224"/>
        <v>0</v>
      </c>
      <c r="O2115" s="28">
        <f t="shared" si="225"/>
        <v>44000</v>
      </c>
      <c r="P2115" s="24">
        <f>IF([1]DEPURADO!H2109&gt;1,0,[1]DEPURADO!B2109)</f>
        <v>129348</v>
      </c>
      <c r="Q2115" s="30">
        <f t="shared" si="226"/>
        <v>44000</v>
      </c>
      <c r="R2115" s="31">
        <f t="shared" si="227"/>
        <v>0</v>
      </c>
      <c r="S2115" s="31">
        <f>+[1]DEPURADO!J2109</f>
        <v>0</v>
      </c>
      <c r="T2115" s="23" t="s">
        <v>45</v>
      </c>
      <c r="U2115" s="31">
        <f>+[1]DEPURADO!I2109</f>
        <v>44000</v>
      </c>
      <c r="V2115" s="30"/>
      <c r="W2115" s="23" t="s">
        <v>45</v>
      </c>
      <c r="X2115" s="31">
        <f>+[1]DEPURADO!K2109+[1]DEPURADO!L2109</f>
        <v>0</v>
      </c>
      <c r="Y2115" s="23" t="s">
        <v>45</v>
      </c>
      <c r="Z2115" s="31">
        <f t="shared" si="228"/>
        <v>0</v>
      </c>
      <c r="AA2115" s="31"/>
      <c r="AB2115" s="31">
        <v>0</v>
      </c>
      <c r="AC2115" s="31">
        <v>0</v>
      </c>
      <c r="AD2115" s="30"/>
      <c r="AE2115" s="30">
        <f>+[1]DEPURADO!K2109</f>
        <v>0</v>
      </c>
      <c r="AF2115" s="30">
        <v>0</v>
      </c>
      <c r="AG2115" s="30">
        <f t="shared" si="229"/>
        <v>0</v>
      </c>
      <c r="AH2115" s="30">
        <v>0</v>
      </c>
      <c r="AI2115" s="30" t="str">
        <f>+[1]DEPURADO!G2109</f>
        <v>EN REVISION</v>
      </c>
      <c r="AJ2115" s="32"/>
      <c r="AK2115" s="33"/>
    </row>
    <row r="2116" spans="1:37" s="34" customFormat="1" x14ac:dyDescent="0.25">
      <c r="A2116" s="23">
        <f t="shared" si="230"/>
        <v>2108</v>
      </c>
      <c r="B2116" s="24" t="s">
        <v>44</v>
      </c>
      <c r="C2116" s="23" t="str">
        <f>+[1]DEPURADO!A2110</f>
        <v>HLC129365</v>
      </c>
      <c r="D2116" s="23">
        <f>+[1]DEPURADO!B2110</f>
        <v>129365</v>
      </c>
      <c r="E2116" s="25">
        <f>+[1]DEPURADO!C2110</f>
        <v>45724</v>
      </c>
      <c r="F2116" s="26">
        <f>+IF([1]DEPURADO!D2110&gt;1,[1]DEPURADO!D2110," ")</f>
        <v>45804</v>
      </c>
      <c r="G2116" s="27">
        <f>[1]DEPURADO!F2110</f>
        <v>44000</v>
      </c>
      <c r="H2116" s="28">
        <v>0</v>
      </c>
      <c r="I2116" s="28">
        <f>+[1]DEPURADO!M2110+[1]DEPURADO!N2110</f>
        <v>0</v>
      </c>
      <c r="J2116" s="28">
        <f>+[1]DEPURADO!R2110</f>
        <v>0</v>
      </c>
      <c r="K2116" s="29">
        <f>+[1]DEPURADO!P2110+[1]DEPURADO!Q2110</f>
        <v>0</v>
      </c>
      <c r="L2116" s="28">
        <v>0</v>
      </c>
      <c r="M2116" s="28">
        <v>0</v>
      </c>
      <c r="N2116" s="28">
        <f t="shared" si="224"/>
        <v>0</v>
      </c>
      <c r="O2116" s="28">
        <f t="shared" si="225"/>
        <v>44000</v>
      </c>
      <c r="P2116" s="24">
        <f>IF([1]DEPURADO!H2110&gt;1,0,[1]DEPURADO!B2110)</f>
        <v>129365</v>
      </c>
      <c r="Q2116" s="30">
        <f t="shared" si="226"/>
        <v>44000</v>
      </c>
      <c r="R2116" s="31">
        <f t="shared" si="227"/>
        <v>0</v>
      </c>
      <c r="S2116" s="31">
        <f>+[1]DEPURADO!J2110</f>
        <v>0</v>
      </c>
      <c r="T2116" s="23" t="s">
        <v>45</v>
      </c>
      <c r="U2116" s="31">
        <f>+[1]DEPURADO!I2110</f>
        <v>44000</v>
      </c>
      <c r="V2116" s="30"/>
      <c r="W2116" s="23" t="s">
        <v>45</v>
      </c>
      <c r="X2116" s="31">
        <f>+[1]DEPURADO!K2110+[1]DEPURADO!L2110</f>
        <v>0</v>
      </c>
      <c r="Y2116" s="23" t="s">
        <v>45</v>
      </c>
      <c r="Z2116" s="31">
        <f t="shared" si="228"/>
        <v>0</v>
      </c>
      <c r="AA2116" s="31"/>
      <c r="AB2116" s="31">
        <v>0</v>
      </c>
      <c r="AC2116" s="31">
        <v>0</v>
      </c>
      <c r="AD2116" s="30"/>
      <c r="AE2116" s="30">
        <f>+[1]DEPURADO!K2110</f>
        <v>0</v>
      </c>
      <c r="AF2116" s="30">
        <v>0</v>
      </c>
      <c r="AG2116" s="30">
        <f t="shared" si="229"/>
        <v>0</v>
      </c>
      <c r="AH2116" s="30">
        <v>0</v>
      </c>
      <c r="AI2116" s="30" t="str">
        <f>+[1]DEPURADO!G2110</f>
        <v>EN REVISION</v>
      </c>
      <c r="AJ2116" s="32"/>
      <c r="AK2116" s="33"/>
    </row>
    <row r="2117" spans="1:37" s="34" customFormat="1" x14ac:dyDescent="0.25">
      <c r="A2117" s="23">
        <f t="shared" si="230"/>
        <v>2109</v>
      </c>
      <c r="B2117" s="24" t="s">
        <v>44</v>
      </c>
      <c r="C2117" s="23" t="str">
        <f>+[1]DEPURADO!A2111</f>
        <v>HLC129889</v>
      </c>
      <c r="D2117" s="23">
        <f>+[1]DEPURADO!B2111</f>
        <v>129889</v>
      </c>
      <c r="E2117" s="25">
        <f>+[1]DEPURADO!C2111</f>
        <v>45724</v>
      </c>
      <c r="F2117" s="26">
        <f>+IF([1]DEPURADO!D2111&gt;1,[1]DEPURADO!D2111," ")</f>
        <v>45804</v>
      </c>
      <c r="G2117" s="27">
        <f>[1]DEPURADO!F2111</f>
        <v>44000</v>
      </c>
      <c r="H2117" s="28">
        <v>0</v>
      </c>
      <c r="I2117" s="28">
        <f>+[1]DEPURADO!M2111+[1]DEPURADO!N2111</f>
        <v>0</v>
      </c>
      <c r="J2117" s="28">
        <f>+[1]DEPURADO!R2111</f>
        <v>0</v>
      </c>
      <c r="K2117" s="29">
        <f>+[1]DEPURADO!P2111+[1]DEPURADO!Q2111</f>
        <v>0</v>
      </c>
      <c r="L2117" s="28">
        <v>0</v>
      </c>
      <c r="M2117" s="28">
        <v>0</v>
      </c>
      <c r="N2117" s="28">
        <f t="shared" si="224"/>
        <v>0</v>
      </c>
      <c r="O2117" s="28">
        <f t="shared" si="225"/>
        <v>44000</v>
      </c>
      <c r="P2117" s="24">
        <f>IF([1]DEPURADO!H2111&gt;1,0,[1]DEPURADO!B2111)</f>
        <v>129889</v>
      </c>
      <c r="Q2117" s="30">
        <f t="shared" si="226"/>
        <v>44000</v>
      </c>
      <c r="R2117" s="31">
        <f t="shared" si="227"/>
        <v>0</v>
      </c>
      <c r="S2117" s="31">
        <f>+[1]DEPURADO!J2111</f>
        <v>0</v>
      </c>
      <c r="T2117" s="23" t="s">
        <v>45</v>
      </c>
      <c r="U2117" s="31">
        <f>+[1]DEPURADO!I2111</f>
        <v>44000</v>
      </c>
      <c r="V2117" s="30"/>
      <c r="W2117" s="23" t="s">
        <v>45</v>
      </c>
      <c r="X2117" s="31">
        <f>+[1]DEPURADO!K2111+[1]DEPURADO!L2111</f>
        <v>0</v>
      </c>
      <c r="Y2117" s="23" t="s">
        <v>45</v>
      </c>
      <c r="Z2117" s="31">
        <f t="shared" si="228"/>
        <v>0</v>
      </c>
      <c r="AA2117" s="31"/>
      <c r="AB2117" s="31">
        <v>0</v>
      </c>
      <c r="AC2117" s="31">
        <v>0</v>
      </c>
      <c r="AD2117" s="30"/>
      <c r="AE2117" s="30">
        <f>+[1]DEPURADO!K2111</f>
        <v>0</v>
      </c>
      <c r="AF2117" s="30">
        <v>0</v>
      </c>
      <c r="AG2117" s="30">
        <f t="shared" si="229"/>
        <v>0</v>
      </c>
      <c r="AH2117" s="30">
        <v>0</v>
      </c>
      <c r="AI2117" s="30" t="str">
        <f>+[1]DEPURADO!G2111</f>
        <v>EN REVISION</v>
      </c>
      <c r="AJ2117" s="32"/>
      <c r="AK2117" s="33"/>
    </row>
    <row r="2118" spans="1:37" s="34" customFormat="1" x14ac:dyDescent="0.25">
      <c r="A2118" s="23">
        <f t="shared" si="230"/>
        <v>2110</v>
      </c>
      <c r="B2118" s="24" t="s">
        <v>44</v>
      </c>
      <c r="C2118" s="23" t="str">
        <f>+[1]DEPURADO!A2112</f>
        <v>HLC129362</v>
      </c>
      <c r="D2118" s="23">
        <f>+[1]DEPURADO!B2112</f>
        <v>129362</v>
      </c>
      <c r="E2118" s="25">
        <f>+[1]DEPURADO!C2112</f>
        <v>45724</v>
      </c>
      <c r="F2118" s="26">
        <f>+IF([1]DEPURADO!D2112&gt;1,[1]DEPURADO!D2112," ")</f>
        <v>45804</v>
      </c>
      <c r="G2118" s="27">
        <f>[1]DEPURADO!F2112</f>
        <v>44000</v>
      </c>
      <c r="H2118" s="28">
        <v>0</v>
      </c>
      <c r="I2118" s="28">
        <f>+[1]DEPURADO!M2112+[1]DEPURADO!N2112</f>
        <v>0</v>
      </c>
      <c r="J2118" s="28">
        <f>+[1]DEPURADO!R2112</f>
        <v>0</v>
      </c>
      <c r="K2118" s="29">
        <f>+[1]DEPURADO!P2112+[1]DEPURADO!Q2112</f>
        <v>0</v>
      </c>
      <c r="L2118" s="28">
        <v>0</v>
      </c>
      <c r="M2118" s="28">
        <v>0</v>
      </c>
      <c r="N2118" s="28">
        <f t="shared" si="224"/>
        <v>0</v>
      </c>
      <c r="O2118" s="28">
        <f t="shared" si="225"/>
        <v>44000</v>
      </c>
      <c r="P2118" s="24">
        <f>IF([1]DEPURADO!H2112&gt;1,0,[1]DEPURADO!B2112)</f>
        <v>129362</v>
      </c>
      <c r="Q2118" s="30">
        <f t="shared" si="226"/>
        <v>44000</v>
      </c>
      <c r="R2118" s="31">
        <f t="shared" si="227"/>
        <v>0</v>
      </c>
      <c r="S2118" s="31">
        <f>+[1]DEPURADO!J2112</f>
        <v>0</v>
      </c>
      <c r="T2118" s="23" t="s">
        <v>45</v>
      </c>
      <c r="U2118" s="31">
        <f>+[1]DEPURADO!I2112</f>
        <v>44000</v>
      </c>
      <c r="V2118" s="30"/>
      <c r="W2118" s="23" t="s">
        <v>45</v>
      </c>
      <c r="X2118" s="31">
        <f>+[1]DEPURADO!K2112+[1]DEPURADO!L2112</f>
        <v>0</v>
      </c>
      <c r="Y2118" s="23" t="s">
        <v>45</v>
      </c>
      <c r="Z2118" s="31">
        <f t="shared" si="228"/>
        <v>0</v>
      </c>
      <c r="AA2118" s="31"/>
      <c r="AB2118" s="31">
        <v>0</v>
      </c>
      <c r="AC2118" s="31">
        <v>0</v>
      </c>
      <c r="AD2118" s="30"/>
      <c r="AE2118" s="30">
        <f>+[1]DEPURADO!K2112</f>
        <v>0</v>
      </c>
      <c r="AF2118" s="30">
        <v>0</v>
      </c>
      <c r="AG2118" s="30">
        <f t="shared" si="229"/>
        <v>0</v>
      </c>
      <c r="AH2118" s="30">
        <v>0</v>
      </c>
      <c r="AI2118" s="30" t="str">
        <f>+[1]DEPURADO!G2112</f>
        <v>EN REVISION</v>
      </c>
      <c r="AJ2118" s="32"/>
      <c r="AK2118" s="33"/>
    </row>
    <row r="2119" spans="1:37" s="34" customFormat="1" x14ac:dyDescent="0.25">
      <c r="A2119" s="23">
        <f t="shared" si="230"/>
        <v>2111</v>
      </c>
      <c r="B2119" s="24" t="s">
        <v>44</v>
      </c>
      <c r="C2119" s="23" t="str">
        <f>+[1]DEPURADO!A2113</f>
        <v>HLC129890</v>
      </c>
      <c r="D2119" s="23">
        <f>+[1]DEPURADO!B2113</f>
        <v>129890</v>
      </c>
      <c r="E2119" s="25">
        <f>+[1]DEPURADO!C2113</f>
        <v>45724</v>
      </c>
      <c r="F2119" s="26">
        <f>+IF([1]DEPURADO!D2113&gt;1,[1]DEPURADO!D2113," ")</f>
        <v>45804</v>
      </c>
      <c r="G2119" s="27">
        <f>[1]DEPURADO!F2113</f>
        <v>44000</v>
      </c>
      <c r="H2119" s="28">
        <v>0</v>
      </c>
      <c r="I2119" s="28">
        <f>+[1]DEPURADO!M2113+[1]DEPURADO!N2113</f>
        <v>0</v>
      </c>
      <c r="J2119" s="28">
        <f>+[1]DEPURADO!R2113</f>
        <v>0</v>
      </c>
      <c r="K2119" s="29">
        <f>+[1]DEPURADO!P2113+[1]DEPURADO!Q2113</f>
        <v>0</v>
      </c>
      <c r="L2119" s="28">
        <v>0</v>
      </c>
      <c r="M2119" s="28">
        <v>0</v>
      </c>
      <c r="N2119" s="28">
        <f t="shared" si="224"/>
        <v>0</v>
      </c>
      <c r="O2119" s="28">
        <f t="shared" si="225"/>
        <v>44000</v>
      </c>
      <c r="P2119" s="24">
        <f>IF([1]DEPURADO!H2113&gt;1,0,[1]DEPURADO!B2113)</f>
        <v>129890</v>
      </c>
      <c r="Q2119" s="30">
        <f t="shared" si="226"/>
        <v>44000</v>
      </c>
      <c r="R2119" s="31">
        <f t="shared" si="227"/>
        <v>0</v>
      </c>
      <c r="S2119" s="31">
        <f>+[1]DEPURADO!J2113</f>
        <v>0</v>
      </c>
      <c r="T2119" s="23" t="s">
        <v>45</v>
      </c>
      <c r="U2119" s="31">
        <f>+[1]DEPURADO!I2113</f>
        <v>44000</v>
      </c>
      <c r="V2119" s="30"/>
      <c r="W2119" s="23" t="s">
        <v>45</v>
      </c>
      <c r="X2119" s="31">
        <f>+[1]DEPURADO!K2113+[1]DEPURADO!L2113</f>
        <v>0</v>
      </c>
      <c r="Y2119" s="23" t="s">
        <v>45</v>
      </c>
      <c r="Z2119" s="31">
        <f t="shared" si="228"/>
        <v>0</v>
      </c>
      <c r="AA2119" s="31"/>
      <c r="AB2119" s="31">
        <v>0</v>
      </c>
      <c r="AC2119" s="31">
        <v>0</v>
      </c>
      <c r="AD2119" s="30"/>
      <c r="AE2119" s="30">
        <f>+[1]DEPURADO!K2113</f>
        <v>0</v>
      </c>
      <c r="AF2119" s="30">
        <v>0</v>
      </c>
      <c r="AG2119" s="30">
        <f t="shared" si="229"/>
        <v>0</v>
      </c>
      <c r="AH2119" s="30">
        <v>0</v>
      </c>
      <c r="AI2119" s="30" t="str">
        <f>+[1]DEPURADO!G2113</f>
        <v>EN REVISION</v>
      </c>
      <c r="AJ2119" s="32"/>
      <c r="AK2119" s="33"/>
    </row>
    <row r="2120" spans="1:37" s="34" customFormat="1" x14ac:dyDescent="0.25">
      <c r="A2120" s="23">
        <f t="shared" si="230"/>
        <v>2112</v>
      </c>
      <c r="B2120" s="24" t="s">
        <v>44</v>
      </c>
      <c r="C2120" s="23" t="str">
        <f>+[1]DEPURADO!A2114</f>
        <v>HLC129897</v>
      </c>
      <c r="D2120" s="23">
        <f>+[1]DEPURADO!B2114</f>
        <v>129897</v>
      </c>
      <c r="E2120" s="25">
        <f>+[1]DEPURADO!C2114</f>
        <v>45724</v>
      </c>
      <c r="F2120" s="26">
        <f>+IF([1]DEPURADO!D2114&gt;1,[1]DEPURADO!D2114," ")</f>
        <v>45804</v>
      </c>
      <c r="G2120" s="27">
        <f>[1]DEPURADO!F2114</f>
        <v>44000</v>
      </c>
      <c r="H2120" s="28">
        <v>0</v>
      </c>
      <c r="I2120" s="28">
        <f>+[1]DEPURADO!M2114+[1]DEPURADO!N2114</f>
        <v>0</v>
      </c>
      <c r="J2120" s="28">
        <f>+[1]DEPURADO!R2114</f>
        <v>0</v>
      </c>
      <c r="K2120" s="29">
        <f>+[1]DEPURADO!P2114+[1]DEPURADO!Q2114</f>
        <v>0</v>
      </c>
      <c r="L2120" s="28">
        <v>0</v>
      </c>
      <c r="M2120" s="28">
        <v>0</v>
      </c>
      <c r="N2120" s="28">
        <f t="shared" si="224"/>
        <v>0</v>
      </c>
      <c r="O2120" s="28">
        <f t="shared" si="225"/>
        <v>44000</v>
      </c>
      <c r="P2120" s="24">
        <f>IF([1]DEPURADO!H2114&gt;1,0,[1]DEPURADO!B2114)</f>
        <v>129897</v>
      </c>
      <c r="Q2120" s="30">
        <f t="shared" si="226"/>
        <v>44000</v>
      </c>
      <c r="R2120" s="31">
        <f t="shared" si="227"/>
        <v>0</v>
      </c>
      <c r="S2120" s="31">
        <f>+[1]DEPURADO!J2114</f>
        <v>44000</v>
      </c>
      <c r="T2120" s="23" t="s">
        <v>45</v>
      </c>
      <c r="U2120" s="31">
        <f>+[1]DEPURADO!I2114</f>
        <v>0</v>
      </c>
      <c r="V2120" s="30"/>
      <c r="W2120" s="23" t="s">
        <v>45</v>
      </c>
      <c r="X2120" s="31">
        <f>+[1]DEPURADO!K2114+[1]DEPURADO!L2114</f>
        <v>0</v>
      </c>
      <c r="Y2120" s="23" t="s">
        <v>45</v>
      </c>
      <c r="Z2120" s="31">
        <f t="shared" si="228"/>
        <v>0</v>
      </c>
      <c r="AA2120" s="31"/>
      <c r="AB2120" s="31">
        <v>0</v>
      </c>
      <c r="AC2120" s="31">
        <v>0</v>
      </c>
      <c r="AD2120" s="30"/>
      <c r="AE2120" s="30">
        <f>+[1]DEPURADO!K2114</f>
        <v>0</v>
      </c>
      <c r="AF2120" s="30">
        <v>0</v>
      </c>
      <c r="AG2120" s="30">
        <f t="shared" si="229"/>
        <v>0</v>
      </c>
      <c r="AH2120" s="30">
        <v>0</v>
      </c>
      <c r="AI2120" s="30" t="str">
        <f>+[1]DEPURADO!G2114</f>
        <v>DEVUELTAS</v>
      </c>
      <c r="AJ2120" s="32"/>
      <c r="AK2120" s="33"/>
    </row>
    <row r="2121" spans="1:37" s="34" customFormat="1" x14ac:dyDescent="0.25">
      <c r="A2121" s="23">
        <f t="shared" si="230"/>
        <v>2113</v>
      </c>
      <c r="B2121" s="24" t="s">
        <v>44</v>
      </c>
      <c r="C2121" s="23" t="str">
        <f>+[1]DEPURADO!A2115</f>
        <v>HLC129898</v>
      </c>
      <c r="D2121" s="23">
        <f>+[1]DEPURADO!B2115</f>
        <v>129898</v>
      </c>
      <c r="E2121" s="25">
        <f>+[1]DEPURADO!C2115</f>
        <v>45724</v>
      </c>
      <c r="F2121" s="26">
        <f>+IF([1]DEPURADO!D2115&gt;1,[1]DEPURADO!D2115," ")</f>
        <v>45804</v>
      </c>
      <c r="G2121" s="27">
        <f>[1]DEPURADO!F2115</f>
        <v>44000</v>
      </c>
      <c r="H2121" s="28">
        <v>0</v>
      </c>
      <c r="I2121" s="28">
        <f>+[1]DEPURADO!M2115+[1]DEPURADO!N2115</f>
        <v>0</v>
      </c>
      <c r="J2121" s="28">
        <f>+[1]DEPURADO!R2115</f>
        <v>0</v>
      </c>
      <c r="K2121" s="29">
        <f>+[1]DEPURADO!P2115+[1]DEPURADO!Q2115</f>
        <v>0</v>
      </c>
      <c r="L2121" s="28">
        <v>0</v>
      </c>
      <c r="M2121" s="28">
        <v>0</v>
      </c>
      <c r="N2121" s="28">
        <f t="shared" si="224"/>
        <v>0</v>
      </c>
      <c r="O2121" s="28">
        <f t="shared" si="225"/>
        <v>44000</v>
      </c>
      <c r="P2121" s="24">
        <f>IF([1]DEPURADO!H2115&gt;1,0,[1]DEPURADO!B2115)</f>
        <v>129898</v>
      </c>
      <c r="Q2121" s="30">
        <f t="shared" si="226"/>
        <v>44000</v>
      </c>
      <c r="R2121" s="31">
        <f t="shared" si="227"/>
        <v>0</v>
      </c>
      <c r="S2121" s="31">
        <f>+[1]DEPURADO!J2115</f>
        <v>0</v>
      </c>
      <c r="T2121" s="23" t="s">
        <v>45</v>
      </c>
      <c r="U2121" s="31">
        <f>+[1]DEPURADO!I2115</f>
        <v>44000</v>
      </c>
      <c r="V2121" s="30"/>
      <c r="W2121" s="23" t="s">
        <v>45</v>
      </c>
      <c r="X2121" s="31">
        <f>+[1]DEPURADO!K2115+[1]DEPURADO!L2115</f>
        <v>0</v>
      </c>
      <c r="Y2121" s="23" t="s">
        <v>45</v>
      </c>
      <c r="Z2121" s="31">
        <f t="shared" si="228"/>
        <v>0</v>
      </c>
      <c r="AA2121" s="31"/>
      <c r="AB2121" s="31">
        <v>0</v>
      </c>
      <c r="AC2121" s="31">
        <v>0</v>
      </c>
      <c r="AD2121" s="30"/>
      <c r="AE2121" s="30">
        <f>+[1]DEPURADO!K2115</f>
        <v>0</v>
      </c>
      <c r="AF2121" s="30">
        <v>0</v>
      </c>
      <c r="AG2121" s="30">
        <f t="shared" si="229"/>
        <v>0</v>
      </c>
      <c r="AH2121" s="30">
        <v>0</v>
      </c>
      <c r="AI2121" s="30" t="str">
        <f>+[1]DEPURADO!G2115</f>
        <v>EN REVISION</v>
      </c>
      <c r="AJ2121" s="32"/>
      <c r="AK2121" s="33"/>
    </row>
    <row r="2122" spans="1:37" s="34" customFormat="1" x14ac:dyDescent="0.25">
      <c r="A2122" s="23">
        <f t="shared" si="230"/>
        <v>2114</v>
      </c>
      <c r="B2122" s="24" t="s">
        <v>44</v>
      </c>
      <c r="C2122" s="23" t="str">
        <f>+[1]DEPURADO!A2116</f>
        <v>HLC129891</v>
      </c>
      <c r="D2122" s="23">
        <f>+[1]DEPURADO!B2116</f>
        <v>129891</v>
      </c>
      <c r="E2122" s="25">
        <f>+[1]DEPURADO!C2116</f>
        <v>45724</v>
      </c>
      <c r="F2122" s="26">
        <f>+IF([1]DEPURADO!D2116&gt;1,[1]DEPURADO!D2116," ")</f>
        <v>45804</v>
      </c>
      <c r="G2122" s="27">
        <f>[1]DEPURADO!F2116</f>
        <v>44000</v>
      </c>
      <c r="H2122" s="28">
        <v>0</v>
      </c>
      <c r="I2122" s="28">
        <f>+[1]DEPURADO!M2116+[1]DEPURADO!N2116</f>
        <v>0</v>
      </c>
      <c r="J2122" s="28">
        <f>+[1]DEPURADO!R2116</f>
        <v>0</v>
      </c>
      <c r="K2122" s="29">
        <f>+[1]DEPURADO!P2116+[1]DEPURADO!Q2116</f>
        <v>0</v>
      </c>
      <c r="L2122" s="28">
        <v>0</v>
      </c>
      <c r="M2122" s="28">
        <v>0</v>
      </c>
      <c r="N2122" s="28">
        <f t="shared" ref="N2122:N2185" si="231">+SUM(J2122:M2122)</f>
        <v>0</v>
      </c>
      <c r="O2122" s="28">
        <f t="shared" ref="O2122:O2185" si="232">+G2122-I2122-N2122</f>
        <v>44000</v>
      </c>
      <c r="P2122" s="24">
        <f>IF([1]DEPURADO!H2116&gt;1,0,[1]DEPURADO!B2116)</f>
        <v>129891</v>
      </c>
      <c r="Q2122" s="30">
        <f t="shared" ref="Q2122:Q2185" si="233">+IF(P2122&gt;0,G2122,0)</f>
        <v>44000</v>
      </c>
      <c r="R2122" s="31">
        <f t="shared" ref="R2122:R2185" si="234">IF(P2122=0,G2122,0)</f>
        <v>0</v>
      </c>
      <c r="S2122" s="31">
        <f>+[1]DEPURADO!J2116</f>
        <v>44000</v>
      </c>
      <c r="T2122" s="23" t="s">
        <v>45</v>
      </c>
      <c r="U2122" s="31">
        <f>+[1]DEPURADO!I2116</f>
        <v>0</v>
      </c>
      <c r="V2122" s="30"/>
      <c r="W2122" s="23" t="s">
        <v>45</v>
      </c>
      <c r="X2122" s="31">
        <f>+[1]DEPURADO!K2116+[1]DEPURADO!L2116</f>
        <v>0</v>
      </c>
      <c r="Y2122" s="23" t="s">
        <v>45</v>
      </c>
      <c r="Z2122" s="31">
        <f t="shared" ref="Z2122:Z2185" si="235">+X2122-AE2122+IF(X2122-AE2122&lt;-1,-X2122+AE2122,0)</f>
        <v>0</v>
      </c>
      <c r="AA2122" s="31"/>
      <c r="AB2122" s="31">
        <v>0</v>
      </c>
      <c r="AC2122" s="31">
        <v>0</v>
      </c>
      <c r="AD2122" s="30"/>
      <c r="AE2122" s="30">
        <f>+[1]DEPURADO!K2116</f>
        <v>0</v>
      </c>
      <c r="AF2122" s="30">
        <v>0</v>
      </c>
      <c r="AG2122" s="30">
        <f t="shared" ref="AG2122:AG2185" si="236">+G2122-I2122-N2122-R2122-Z2122-AC2122-AE2122-S2122-U2122</f>
        <v>0</v>
      </c>
      <c r="AH2122" s="30">
        <v>0</v>
      </c>
      <c r="AI2122" s="30" t="str">
        <f>+[1]DEPURADO!G2116</f>
        <v>DEVUELTAS</v>
      </c>
      <c r="AJ2122" s="32"/>
      <c r="AK2122" s="33"/>
    </row>
    <row r="2123" spans="1:37" s="34" customFormat="1" x14ac:dyDescent="0.25">
      <c r="A2123" s="23">
        <f t="shared" ref="A2123:A2186" si="237">+A2122+1</f>
        <v>2115</v>
      </c>
      <c r="B2123" s="24" t="s">
        <v>44</v>
      </c>
      <c r="C2123" s="23" t="str">
        <f>+[1]DEPURADO!A2117</f>
        <v>HLC129366</v>
      </c>
      <c r="D2123" s="23">
        <f>+[1]DEPURADO!B2117</f>
        <v>129366</v>
      </c>
      <c r="E2123" s="25">
        <f>+[1]DEPURADO!C2117</f>
        <v>45724</v>
      </c>
      <c r="F2123" s="26">
        <f>+IF([1]DEPURADO!D2117&gt;1,[1]DEPURADO!D2117," ")</f>
        <v>45804</v>
      </c>
      <c r="G2123" s="27">
        <f>[1]DEPURADO!F2117</f>
        <v>44000</v>
      </c>
      <c r="H2123" s="28">
        <v>0</v>
      </c>
      <c r="I2123" s="28">
        <f>+[1]DEPURADO!M2117+[1]DEPURADO!N2117</f>
        <v>0</v>
      </c>
      <c r="J2123" s="28">
        <f>+[1]DEPURADO!R2117</f>
        <v>0</v>
      </c>
      <c r="K2123" s="29">
        <f>+[1]DEPURADO!P2117+[1]DEPURADO!Q2117</f>
        <v>0</v>
      </c>
      <c r="L2123" s="28">
        <v>0</v>
      </c>
      <c r="M2123" s="28">
        <v>0</v>
      </c>
      <c r="N2123" s="28">
        <f t="shared" si="231"/>
        <v>0</v>
      </c>
      <c r="O2123" s="28">
        <f t="shared" si="232"/>
        <v>44000</v>
      </c>
      <c r="P2123" s="24">
        <f>IF([1]DEPURADO!H2117&gt;1,0,[1]DEPURADO!B2117)</f>
        <v>129366</v>
      </c>
      <c r="Q2123" s="30">
        <f t="shared" si="233"/>
        <v>44000</v>
      </c>
      <c r="R2123" s="31">
        <f t="shared" si="234"/>
        <v>0</v>
      </c>
      <c r="S2123" s="31">
        <f>+[1]DEPURADO!J2117</f>
        <v>0</v>
      </c>
      <c r="T2123" s="23" t="s">
        <v>45</v>
      </c>
      <c r="U2123" s="31">
        <f>+[1]DEPURADO!I2117</f>
        <v>44000</v>
      </c>
      <c r="V2123" s="30"/>
      <c r="W2123" s="23" t="s">
        <v>45</v>
      </c>
      <c r="X2123" s="31">
        <f>+[1]DEPURADO!K2117+[1]DEPURADO!L2117</f>
        <v>0</v>
      </c>
      <c r="Y2123" s="23" t="s">
        <v>45</v>
      </c>
      <c r="Z2123" s="31">
        <f t="shared" si="235"/>
        <v>0</v>
      </c>
      <c r="AA2123" s="31"/>
      <c r="AB2123" s="31">
        <v>0</v>
      </c>
      <c r="AC2123" s="31">
        <v>0</v>
      </c>
      <c r="AD2123" s="30"/>
      <c r="AE2123" s="30">
        <f>+[1]DEPURADO!K2117</f>
        <v>0</v>
      </c>
      <c r="AF2123" s="30">
        <v>0</v>
      </c>
      <c r="AG2123" s="30">
        <f t="shared" si="236"/>
        <v>0</v>
      </c>
      <c r="AH2123" s="30">
        <v>0</v>
      </c>
      <c r="AI2123" s="30" t="str">
        <f>+[1]DEPURADO!G2117</f>
        <v>EN REVISION</v>
      </c>
      <c r="AJ2123" s="32"/>
      <c r="AK2123" s="33"/>
    </row>
    <row r="2124" spans="1:37" s="34" customFormat="1" x14ac:dyDescent="0.25">
      <c r="A2124" s="23">
        <f t="shared" si="237"/>
        <v>2116</v>
      </c>
      <c r="B2124" s="24" t="s">
        <v>44</v>
      </c>
      <c r="C2124" s="23" t="str">
        <f>+[1]DEPURADO!A2118</f>
        <v>HLC129887</v>
      </c>
      <c r="D2124" s="23">
        <f>+[1]DEPURADO!B2118</f>
        <v>129887</v>
      </c>
      <c r="E2124" s="25">
        <f>+[1]DEPURADO!C2118</f>
        <v>45724</v>
      </c>
      <c r="F2124" s="26">
        <f>+IF([1]DEPURADO!D2118&gt;1,[1]DEPURADO!D2118," ")</f>
        <v>45804</v>
      </c>
      <c r="G2124" s="27">
        <f>[1]DEPURADO!F2118</f>
        <v>44000</v>
      </c>
      <c r="H2124" s="28">
        <v>0</v>
      </c>
      <c r="I2124" s="28">
        <f>+[1]DEPURADO!M2118+[1]DEPURADO!N2118</f>
        <v>0</v>
      </c>
      <c r="J2124" s="28">
        <f>+[1]DEPURADO!R2118</f>
        <v>0</v>
      </c>
      <c r="K2124" s="29">
        <f>+[1]DEPURADO!P2118+[1]DEPURADO!Q2118</f>
        <v>0</v>
      </c>
      <c r="L2124" s="28">
        <v>0</v>
      </c>
      <c r="M2124" s="28">
        <v>0</v>
      </c>
      <c r="N2124" s="28">
        <f t="shared" si="231"/>
        <v>0</v>
      </c>
      <c r="O2124" s="28">
        <f t="shared" si="232"/>
        <v>44000</v>
      </c>
      <c r="P2124" s="24">
        <f>IF([1]DEPURADO!H2118&gt;1,0,[1]DEPURADO!B2118)</f>
        <v>129887</v>
      </c>
      <c r="Q2124" s="30">
        <f t="shared" si="233"/>
        <v>44000</v>
      </c>
      <c r="R2124" s="31">
        <f t="shared" si="234"/>
        <v>0</v>
      </c>
      <c r="S2124" s="31">
        <f>+[1]DEPURADO!J2118</f>
        <v>44000</v>
      </c>
      <c r="T2124" s="23" t="s">
        <v>45</v>
      </c>
      <c r="U2124" s="31">
        <f>+[1]DEPURADO!I2118</f>
        <v>0</v>
      </c>
      <c r="V2124" s="30"/>
      <c r="W2124" s="23" t="s">
        <v>45</v>
      </c>
      <c r="X2124" s="31">
        <f>+[1]DEPURADO!K2118+[1]DEPURADO!L2118</f>
        <v>0</v>
      </c>
      <c r="Y2124" s="23" t="s">
        <v>45</v>
      </c>
      <c r="Z2124" s="31">
        <f t="shared" si="235"/>
        <v>0</v>
      </c>
      <c r="AA2124" s="31"/>
      <c r="AB2124" s="31">
        <v>0</v>
      </c>
      <c r="AC2124" s="31">
        <v>0</v>
      </c>
      <c r="AD2124" s="30"/>
      <c r="AE2124" s="30">
        <f>+[1]DEPURADO!K2118</f>
        <v>0</v>
      </c>
      <c r="AF2124" s="30">
        <v>0</v>
      </c>
      <c r="AG2124" s="30">
        <f t="shared" si="236"/>
        <v>0</v>
      </c>
      <c r="AH2124" s="30">
        <v>0</v>
      </c>
      <c r="AI2124" s="30" t="str">
        <f>+[1]DEPURADO!G2118</f>
        <v>DEVUELTAS</v>
      </c>
      <c r="AJ2124" s="32"/>
      <c r="AK2124" s="33"/>
    </row>
    <row r="2125" spans="1:37" s="34" customFormat="1" x14ac:dyDescent="0.25">
      <c r="A2125" s="23">
        <f t="shared" si="237"/>
        <v>2117</v>
      </c>
      <c r="B2125" s="24" t="s">
        <v>44</v>
      </c>
      <c r="C2125" s="23" t="str">
        <f>+[1]DEPURADO!A2119</f>
        <v>HLC129367</v>
      </c>
      <c r="D2125" s="23">
        <f>+[1]DEPURADO!B2119</f>
        <v>129367</v>
      </c>
      <c r="E2125" s="25">
        <f>+[1]DEPURADO!C2119</f>
        <v>45724</v>
      </c>
      <c r="F2125" s="26">
        <f>+IF([1]DEPURADO!D2119&gt;1,[1]DEPURADO!D2119," ")</f>
        <v>45804</v>
      </c>
      <c r="G2125" s="27">
        <f>[1]DEPURADO!F2119</f>
        <v>44000</v>
      </c>
      <c r="H2125" s="28">
        <v>0</v>
      </c>
      <c r="I2125" s="28">
        <f>+[1]DEPURADO!M2119+[1]DEPURADO!N2119</f>
        <v>0</v>
      </c>
      <c r="J2125" s="28">
        <f>+[1]DEPURADO!R2119</f>
        <v>0</v>
      </c>
      <c r="K2125" s="29">
        <f>+[1]DEPURADO!P2119+[1]DEPURADO!Q2119</f>
        <v>0</v>
      </c>
      <c r="L2125" s="28">
        <v>0</v>
      </c>
      <c r="M2125" s="28">
        <v>0</v>
      </c>
      <c r="N2125" s="28">
        <f t="shared" si="231"/>
        <v>0</v>
      </c>
      <c r="O2125" s="28">
        <f t="shared" si="232"/>
        <v>44000</v>
      </c>
      <c r="P2125" s="24">
        <f>IF([1]DEPURADO!H2119&gt;1,0,[1]DEPURADO!B2119)</f>
        <v>129367</v>
      </c>
      <c r="Q2125" s="30">
        <f t="shared" si="233"/>
        <v>44000</v>
      </c>
      <c r="R2125" s="31">
        <f t="shared" si="234"/>
        <v>0</v>
      </c>
      <c r="S2125" s="31">
        <f>+[1]DEPURADO!J2119</f>
        <v>0</v>
      </c>
      <c r="T2125" s="23" t="s">
        <v>45</v>
      </c>
      <c r="U2125" s="31">
        <f>+[1]DEPURADO!I2119</f>
        <v>44000</v>
      </c>
      <c r="V2125" s="30"/>
      <c r="W2125" s="23" t="s">
        <v>45</v>
      </c>
      <c r="X2125" s="31">
        <f>+[1]DEPURADO!K2119+[1]DEPURADO!L2119</f>
        <v>0</v>
      </c>
      <c r="Y2125" s="23" t="s">
        <v>45</v>
      </c>
      <c r="Z2125" s="31">
        <f t="shared" si="235"/>
        <v>0</v>
      </c>
      <c r="AA2125" s="31"/>
      <c r="AB2125" s="31">
        <v>0</v>
      </c>
      <c r="AC2125" s="31">
        <v>0</v>
      </c>
      <c r="AD2125" s="30"/>
      <c r="AE2125" s="30">
        <f>+[1]DEPURADO!K2119</f>
        <v>0</v>
      </c>
      <c r="AF2125" s="30">
        <v>0</v>
      </c>
      <c r="AG2125" s="30">
        <f t="shared" si="236"/>
        <v>0</v>
      </c>
      <c r="AH2125" s="30">
        <v>0</v>
      </c>
      <c r="AI2125" s="30" t="str">
        <f>+[1]DEPURADO!G2119</f>
        <v>EN REVISION</v>
      </c>
      <c r="AJ2125" s="32"/>
      <c r="AK2125" s="33"/>
    </row>
    <row r="2126" spans="1:37" s="34" customFormat="1" x14ac:dyDescent="0.25">
      <c r="A2126" s="23">
        <f t="shared" si="237"/>
        <v>2118</v>
      </c>
      <c r="B2126" s="24" t="s">
        <v>44</v>
      </c>
      <c r="C2126" s="23" t="str">
        <f>+[1]DEPURADO!A2120</f>
        <v>HLC129578</v>
      </c>
      <c r="D2126" s="23">
        <f>+[1]DEPURADO!B2120</f>
        <v>129578</v>
      </c>
      <c r="E2126" s="25">
        <f>+[1]DEPURADO!C2120</f>
        <v>45724</v>
      </c>
      <c r="F2126" s="26">
        <f>+IF([1]DEPURADO!D2120&gt;1,[1]DEPURADO!D2120," ")</f>
        <v>45805</v>
      </c>
      <c r="G2126" s="27">
        <f>[1]DEPURADO!F2120</f>
        <v>44000</v>
      </c>
      <c r="H2126" s="28">
        <v>0</v>
      </c>
      <c r="I2126" s="28">
        <f>+[1]DEPURADO!M2120+[1]DEPURADO!N2120</f>
        <v>0</v>
      </c>
      <c r="J2126" s="28">
        <f>+[1]DEPURADO!R2120</f>
        <v>0</v>
      </c>
      <c r="K2126" s="29">
        <f>+[1]DEPURADO!P2120+[1]DEPURADO!Q2120</f>
        <v>0</v>
      </c>
      <c r="L2126" s="28">
        <v>0</v>
      </c>
      <c r="M2126" s="28">
        <v>0</v>
      </c>
      <c r="N2126" s="28">
        <f t="shared" si="231"/>
        <v>0</v>
      </c>
      <c r="O2126" s="28">
        <f t="shared" si="232"/>
        <v>44000</v>
      </c>
      <c r="P2126" s="24">
        <f>IF([1]DEPURADO!H2120&gt;1,0,[1]DEPURADO!B2120)</f>
        <v>129578</v>
      </c>
      <c r="Q2126" s="30">
        <f t="shared" si="233"/>
        <v>44000</v>
      </c>
      <c r="R2126" s="31">
        <f t="shared" si="234"/>
        <v>0</v>
      </c>
      <c r="S2126" s="31">
        <f>+[1]DEPURADO!J2120</f>
        <v>0</v>
      </c>
      <c r="T2126" s="23" t="s">
        <v>45</v>
      </c>
      <c r="U2126" s="31">
        <f>+[1]DEPURADO!I2120</f>
        <v>44000</v>
      </c>
      <c r="V2126" s="30"/>
      <c r="W2126" s="23" t="s">
        <v>45</v>
      </c>
      <c r="X2126" s="31">
        <f>+[1]DEPURADO!K2120+[1]DEPURADO!L2120</f>
        <v>0</v>
      </c>
      <c r="Y2126" s="23" t="s">
        <v>45</v>
      </c>
      <c r="Z2126" s="31">
        <f t="shared" si="235"/>
        <v>0</v>
      </c>
      <c r="AA2126" s="31"/>
      <c r="AB2126" s="31">
        <v>0</v>
      </c>
      <c r="AC2126" s="31">
        <v>0</v>
      </c>
      <c r="AD2126" s="30"/>
      <c r="AE2126" s="30">
        <f>+[1]DEPURADO!K2120</f>
        <v>0</v>
      </c>
      <c r="AF2126" s="30">
        <v>0</v>
      </c>
      <c r="AG2126" s="30">
        <f t="shared" si="236"/>
        <v>0</v>
      </c>
      <c r="AH2126" s="30">
        <v>0</v>
      </c>
      <c r="AI2126" s="30" t="str">
        <f>+[1]DEPURADO!G2120</f>
        <v>EN REVISION</v>
      </c>
      <c r="AJ2126" s="32"/>
      <c r="AK2126" s="33"/>
    </row>
    <row r="2127" spans="1:37" s="34" customFormat="1" x14ac:dyDescent="0.25">
      <c r="A2127" s="23">
        <f t="shared" si="237"/>
        <v>2119</v>
      </c>
      <c r="B2127" s="24" t="s">
        <v>44</v>
      </c>
      <c r="C2127" s="23" t="str">
        <f>+[1]DEPURADO!A2121</f>
        <v>HLC131598</v>
      </c>
      <c r="D2127" s="23">
        <f>+[1]DEPURADO!B2121</f>
        <v>131598</v>
      </c>
      <c r="E2127" s="25">
        <f>+[1]DEPURADO!C2121</f>
        <v>45724</v>
      </c>
      <c r="F2127" s="26">
        <f>+IF([1]DEPURADO!D2121&gt;1,[1]DEPURADO!D2121," ")</f>
        <v>45805</v>
      </c>
      <c r="G2127" s="27">
        <f>[1]DEPURADO!F2121</f>
        <v>44000</v>
      </c>
      <c r="H2127" s="28">
        <v>0</v>
      </c>
      <c r="I2127" s="28">
        <f>+[1]DEPURADO!M2121+[1]DEPURADO!N2121</f>
        <v>0</v>
      </c>
      <c r="J2127" s="28">
        <f>+[1]DEPURADO!R2121</f>
        <v>0</v>
      </c>
      <c r="K2127" s="29">
        <f>+[1]DEPURADO!P2121+[1]DEPURADO!Q2121</f>
        <v>0</v>
      </c>
      <c r="L2127" s="28">
        <v>0</v>
      </c>
      <c r="M2127" s="28">
        <v>0</v>
      </c>
      <c r="N2127" s="28">
        <f t="shared" si="231"/>
        <v>0</v>
      </c>
      <c r="O2127" s="28">
        <f t="shared" si="232"/>
        <v>44000</v>
      </c>
      <c r="P2127" s="24">
        <f>IF([1]DEPURADO!H2121&gt;1,0,[1]DEPURADO!B2121)</f>
        <v>131598</v>
      </c>
      <c r="Q2127" s="30">
        <f t="shared" si="233"/>
        <v>44000</v>
      </c>
      <c r="R2127" s="31">
        <f t="shared" si="234"/>
        <v>0</v>
      </c>
      <c r="S2127" s="31">
        <f>+[1]DEPURADO!J2121</f>
        <v>0</v>
      </c>
      <c r="T2127" s="23" t="s">
        <v>45</v>
      </c>
      <c r="U2127" s="31">
        <f>+[1]DEPURADO!I2121</f>
        <v>44000</v>
      </c>
      <c r="V2127" s="30"/>
      <c r="W2127" s="23" t="s">
        <v>45</v>
      </c>
      <c r="X2127" s="31">
        <f>+[1]DEPURADO!K2121+[1]DEPURADO!L2121</f>
        <v>0</v>
      </c>
      <c r="Y2127" s="23" t="s">
        <v>45</v>
      </c>
      <c r="Z2127" s="31">
        <f t="shared" si="235"/>
        <v>0</v>
      </c>
      <c r="AA2127" s="31"/>
      <c r="AB2127" s="31">
        <v>0</v>
      </c>
      <c r="AC2127" s="31">
        <v>0</v>
      </c>
      <c r="AD2127" s="30"/>
      <c r="AE2127" s="30">
        <f>+[1]DEPURADO!K2121</f>
        <v>0</v>
      </c>
      <c r="AF2127" s="30">
        <v>0</v>
      </c>
      <c r="AG2127" s="30">
        <f t="shared" si="236"/>
        <v>0</v>
      </c>
      <c r="AH2127" s="30">
        <v>0</v>
      </c>
      <c r="AI2127" s="30" t="str">
        <f>+[1]DEPURADO!G2121</f>
        <v>EN REVISION</v>
      </c>
      <c r="AJ2127" s="32"/>
      <c r="AK2127" s="33"/>
    </row>
    <row r="2128" spans="1:37" s="34" customFormat="1" x14ac:dyDescent="0.25">
      <c r="A2128" s="23">
        <f t="shared" si="237"/>
        <v>2120</v>
      </c>
      <c r="B2128" s="24" t="s">
        <v>44</v>
      </c>
      <c r="C2128" s="23" t="str">
        <f>+[1]DEPURADO!A2122</f>
        <v>HLC129354</v>
      </c>
      <c r="D2128" s="23">
        <f>+[1]DEPURADO!B2122</f>
        <v>129354</v>
      </c>
      <c r="E2128" s="25">
        <f>+[1]DEPURADO!C2122</f>
        <v>45725</v>
      </c>
      <c r="F2128" s="26">
        <f>+IF([1]DEPURADO!D2122&gt;1,[1]DEPURADO!D2122," ")</f>
        <v>45810</v>
      </c>
      <c r="G2128" s="27">
        <f>[1]DEPURADO!F2122</f>
        <v>44000</v>
      </c>
      <c r="H2128" s="28">
        <v>0</v>
      </c>
      <c r="I2128" s="28">
        <f>+[1]DEPURADO!M2122+[1]DEPURADO!N2122</f>
        <v>0</v>
      </c>
      <c r="J2128" s="28">
        <f>+[1]DEPURADO!R2122</f>
        <v>0</v>
      </c>
      <c r="K2128" s="29">
        <f>+[1]DEPURADO!P2122+[1]DEPURADO!Q2122</f>
        <v>0</v>
      </c>
      <c r="L2128" s="28">
        <v>0</v>
      </c>
      <c r="M2128" s="28">
        <v>0</v>
      </c>
      <c r="N2128" s="28">
        <f t="shared" si="231"/>
        <v>0</v>
      </c>
      <c r="O2128" s="28">
        <f t="shared" si="232"/>
        <v>44000</v>
      </c>
      <c r="P2128" s="24">
        <f>IF([1]DEPURADO!H2122&gt;1,0,[1]DEPURADO!B2122)</f>
        <v>129354</v>
      </c>
      <c r="Q2128" s="30">
        <f t="shared" si="233"/>
        <v>44000</v>
      </c>
      <c r="R2128" s="31">
        <f t="shared" si="234"/>
        <v>0</v>
      </c>
      <c r="S2128" s="31">
        <f>+[1]DEPURADO!J2122</f>
        <v>0</v>
      </c>
      <c r="T2128" s="23" t="s">
        <v>45</v>
      </c>
      <c r="U2128" s="31">
        <f>+[1]DEPURADO!I2122</f>
        <v>44000</v>
      </c>
      <c r="V2128" s="30"/>
      <c r="W2128" s="23" t="s">
        <v>45</v>
      </c>
      <c r="X2128" s="31">
        <f>+[1]DEPURADO!K2122+[1]DEPURADO!L2122</f>
        <v>0</v>
      </c>
      <c r="Y2128" s="23" t="s">
        <v>45</v>
      </c>
      <c r="Z2128" s="31">
        <f t="shared" si="235"/>
        <v>0</v>
      </c>
      <c r="AA2128" s="31"/>
      <c r="AB2128" s="31">
        <v>0</v>
      </c>
      <c r="AC2128" s="31">
        <v>0</v>
      </c>
      <c r="AD2128" s="30"/>
      <c r="AE2128" s="30">
        <f>+[1]DEPURADO!K2122</f>
        <v>0</v>
      </c>
      <c r="AF2128" s="30">
        <v>0</v>
      </c>
      <c r="AG2128" s="30">
        <f t="shared" si="236"/>
        <v>0</v>
      </c>
      <c r="AH2128" s="30">
        <v>0</v>
      </c>
      <c r="AI2128" s="30" t="str">
        <f>+[1]DEPURADO!G2122</f>
        <v>EN REVISION</v>
      </c>
      <c r="AJ2128" s="32"/>
      <c r="AK2128" s="33"/>
    </row>
    <row r="2129" spans="1:37" s="34" customFormat="1" x14ac:dyDescent="0.25">
      <c r="A2129" s="23">
        <f t="shared" si="237"/>
        <v>2121</v>
      </c>
      <c r="B2129" s="24" t="s">
        <v>44</v>
      </c>
      <c r="C2129" s="23" t="str">
        <f>+[1]DEPURADO!A2123</f>
        <v>HLC129358</v>
      </c>
      <c r="D2129" s="23">
        <f>+[1]DEPURADO!B2123</f>
        <v>129358</v>
      </c>
      <c r="E2129" s="25">
        <f>+[1]DEPURADO!C2123</f>
        <v>45725</v>
      </c>
      <c r="F2129" s="26">
        <f>+IF([1]DEPURADO!D2123&gt;1,[1]DEPURADO!D2123," ")</f>
        <v>45810</v>
      </c>
      <c r="G2129" s="27">
        <f>[1]DEPURADO!F2123</f>
        <v>44000</v>
      </c>
      <c r="H2129" s="28">
        <v>0</v>
      </c>
      <c r="I2129" s="28">
        <f>+[1]DEPURADO!M2123+[1]DEPURADO!N2123</f>
        <v>0</v>
      </c>
      <c r="J2129" s="28">
        <f>+[1]DEPURADO!R2123</f>
        <v>0</v>
      </c>
      <c r="K2129" s="29">
        <f>+[1]DEPURADO!P2123+[1]DEPURADO!Q2123</f>
        <v>0</v>
      </c>
      <c r="L2129" s="28">
        <v>0</v>
      </c>
      <c r="M2129" s="28">
        <v>0</v>
      </c>
      <c r="N2129" s="28">
        <f t="shared" si="231"/>
        <v>0</v>
      </c>
      <c r="O2129" s="28">
        <f t="shared" si="232"/>
        <v>44000</v>
      </c>
      <c r="P2129" s="24">
        <f>IF([1]DEPURADO!H2123&gt;1,0,[1]DEPURADO!B2123)</f>
        <v>129358</v>
      </c>
      <c r="Q2129" s="30">
        <f t="shared" si="233"/>
        <v>44000</v>
      </c>
      <c r="R2129" s="31">
        <f t="shared" si="234"/>
        <v>0</v>
      </c>
      <c r="S2129" s="31">
        <f>+[1]DEPURADO!J2123</f>
        <v>44000</v>
      </c>
      <c r="T2129" s="23" t="s">
        <v>45</v>
      </c>
      <c r="U2129" s="31">
        <f>+[1]DEPURADO!I2123</f>
        <v>0</v>
      </c>
      <c r="V2129" s="30"/>
      <c r="W2129" s="23" t="s">
        <v>45</v>
      </c>
      <c r="X2129" s="31">
        <f>+[1]DEPURADO!K2123+[1]DEPURADO!L2123</f>
        <v>0</v>
      </c>
      <c r="Y2129" s="23" t="s">
        <v>45</v>
      </c>
      <c r="Z2129" s="31">
        <f t="shared" si="235"/>
        <v>0</v>
      </c>
      <c r="AA2129" s="31"/>
      <c r="AB2129" s="31">
        <v>0</v>
      </c>
      <c r="AC2129" s="31">
        <v>0</v>
      </c>
      <c r="AD2129" s="30"/>
      <c r="AE2129" s="30">
        <f>+[1]DEPURADO!K2123</f>
        <v>0</v>
      </c>
      <c r="AF2129" s="30">
        <v>0</v>
      </c>
      <c r="AG2129" s="30">
        <f t="shared" si="236"/>
        <v>0</v>
      </c>
      <c r="AH2129" s="30">
        <v>0</v>
      </c>
      <c r="AI2129" s="30" t="str">
        <f>+[1]DEPURADO!G2123</f>
        <v>DEVUELTAS</v>
      </c>
      <c r="AJ2129" s="32"/>
      <c r="AK2129" s="33"/>
    </row>
    <row r="2130" spans="1:37" s="34" customFormat="1" x14ac:dyDescent="0.25">
      <c r="A2130" s="23">
        <f t="shared" si="237"/>
        <v>2122</v>
      </c>
      <c r="B2130" s="24" t="s">
        <v>44</v>
      </c>
      <c r="C2130" s="23" t="str">
        <f>+[1]DEPURADO!A2124</f>
        <v>HLC129344</v>
      </c>
      <c r="D2130" s="23">
        <f>+[1]DEPURADO!B2124</f>
        <v>129344</v>
      </c>
      <c r="E2130" s="25">
        <f>+[1]DEPURADO!C2124</f>
        <v>45725</v>
      </c>
      <c r="F2130" s="26">
        <f>+IF([1]DEPURADO!D2124&gt;1,[1]DEPURADO!D2124," ")</f>
        <v>45810</v>
      </c>
      <c r="G2130" s="27">
        <f>[1]DEPURADO!F2124</f>
        <v>44000</v>
      </c>
      <c r="H2130" s="28">
        <v>0</v>
      </c>
      <c r="I2130" s="28">
        <f>+[1]DEPURADO!M2124+[1]DEPURADO!N2124</f>
        <v>0</v>
      </c>
      <c r="J2130" s="28">
        <f>+[1]DEPURADO!R2124</f>
        <v>0</v>
      </c>
      <c r="K2130" s="29">
        <f>+[1]DEPURADO!P2124+[1]DEPURADO!Q2124</f>
        <v>0</v>
      </c>
      <c r="L2130" s="28">
        <v>0</v>
      </c>
      <c r="M2130" s="28">
        <v>0</v>
      </c>
      <c r="N2130" s="28">
        <f t="shared" si="231"/>
        <v>0</v>
      </c>
      <c r="O2130" s="28">
        <f t="shared" si="232"/>
        <v>44000</v>
      </c>
      <c r="P2130" s="24">
        <f>IF([1]DEPURADO!H2124&gt;1,0,[1]DEPURADO!B2124)</f>
        <v>129344</v>
      </c>
      <c r="Q2130" s="30">
        <f t="shared" si="233"/>
        <v>44000</v>
      </c>
      <c r="R2130" s="31">
        <f t="shared" si="234"/>
        <v>0</v>
      </c>
      <c r="S2130" s="31">
        <f>+[1]DEPURADO!J2124</f>
        <v>44000</v>
      </c>
      <c r="T2130" s="23" t="s">
        <v>45</v>
      </c>
      <c r="U2130" s="31">
        <f>+[1]DEPURADO!I2124</f>
        <v>0</v>
      </c>
      <c r="V2130" s="30"/>
      <c r="W2130" s="23" t="s">
        <v>45</v>
      </c>
      <c r="X2130" s="31">
        <f>+[1]DEPURADO!K2124+[1]DEPURADO!L2124</f>
        <v>0</v>
      </c>
      <c r="Y2130" s="23" t="s">
        <v>45</v>
      </c>
      <c r="Z2130" s="31">
        <f t="shared" si="235"/>
        <v>0</v>
      </c>
      <c r="AA2130" s="31"/>
      <c r="AB2130" s="31">
        <v>0</v>
      </c>
      <c r="AC2130" s="31">
        <v>0</v>
      </c>
      <c r="AD2130" s="30"/>
      <c r="AE2130" s="30">
        <f>+[1]DEPURADO!K2124</f>
        <v>0</v>
      </c>
      <c r="AF2130" s="30">
        <v>0</v>
      </c>
      <c r="AG2130" s="30">
        <f t="shared" si="236"/>
        <v>0</v>
      </c>
      <c r="AH2130" s="30">
        <v>0</v>
      </c>
      <c r="AI2130" s="30" t="str">
        <f>+[1]DEPURADO!G2124</f>
        <v>DEVUELTAS</v>
      </c>
      <c r="AJ2130" s="32"/>
      <c r="AK2130" s="33"/>
    </row>
    <row r="2131" spans="1:37" s="34" customFormat="1" x14ac:dyDescent="0.25">
      <c r="A2131" s="23">
        <f t="shared" si="237"/>
        <v>2123</v>
      </c>
      <c r="B2131" s="24" t="s">
        <v>44</v>
      </c>
      <c r="C2131" s="23" t="str">
        <f>+[1]DEPURADO!A2125</f>
        <v>HLC129342</v>
      </c>
      <c r="D2131" s="23">
        <f>+[1]DEPURADO!B2125</f>
        <v>129342</v>
      </c>
      <c r="E2131" s="25">
        <f>+[1]DEPURADO!C2125</f>
        <v>45725</v>
      </c>
      <c r="F2131" s="26">
        <f>+IF([1]DEPURADO!D2125&gt;1,[1]DEPURADO!D2125," ")</f>
        <v>45810</v>
      </c>
      <c r="G2131" s="27">
        <f>[1]DEPURADO!F2125</f>
        <v>44000</v>
      </c>
      <c r="H2131" s="28">
        <v>0</v>
      </c>
      <c r="I2131" s="28">
        <f>+[1]DEPURADO!M2125+[1]DEPURADO!N2125</f>
        <v>0</v>
      </c>
      <c r="J2131" s="28">
        <f>+[1]DEPURADO!R2125</f>
        <v>0</v>
      </c>
      <c r="K2131" s="29">
        <f>+[1]DEPURADO!P2125+[1]DEPURADO!Q2125</f>
        <v>0</v>
      </c>
      <c r="L2131" s="28">
        <v>0</v>
      </c>
      <c r="M2131" s="28">
        <v>0</v>
      </c>
      <c r="N2131" s="28">
        <f t="shared" si="231"/>
        <v>0</v>
      </c>
      <c r="O2131" s="28">
        <f t="shared" si="232"/>
        <v>44000</v>
      </c>
      <c r="P2131" s="24">
        <f>IF([1]DEPURADO!H2125&gt;1,0,[1]DEPURADO!B2125)</f>
        <v>129342</v>
      </c>
      <c r="Q2131" s="30">
        <f t="shared" si="233"/>
        <v>44000</v>
      </c>
      <c r="R2131" s="31">
        <f t="shared" si="234"/>
        <v>0</v>
      </c>
      <c r="S2131" s="31">
        <f>+[1]DEPURADO!J2125</f>
        <v>0</v>
      </c>
      <c r="T2131" s="23" t="s">
        <v>45</v>
      </c>
      <c r="U2131" s="31">
        <f>+[1]DEPURADO!I2125</f>
        <v>44000</v>
      </c>
      <c r="V2131" s="30"/>
      <c r="W2131" s="23" t="s">
        <v>45</v>
      </c>
      <c r="X2131" s="31">
        <f>+[1]DEPURADO!K2125+[1]DEPURADO!L2125</f>
        <v>0</v>
      </c>
      <c r="Y2131" s="23" t="s">
        <v>45</v>
      </c>
      <c r="Z2131" s="31">
        <f t="shared" si="235"/>
        <v>0</v>
      </c>
      <c r="AA2131" s="31"/>
      <c r="AB2131" s="31">
        <v>0</v>
      </c>
      <c r="AC2131" s="31">
        <v>0</v>
      </c>
      <c r="AD2131" s="30"/>
      <c r="AE2131" s="30">
        <f>+[1]DEPURADO!K2125</f>
        <v>0</v>
      </c>
      <c r="AF2131" s="30">
        <v>0</v>
      </c>
      <c r="AG2131" s="30">
        <f t="shared" si="236"/>
        <v>0</v>
      </c>
      <c r="AH2131" s="30">
        <v>0</v>
      </c>
      <c r="AI2131" s="30" t="str">
        <f>+[1]DEPURADO!G2125</f>
        <v>EN REVISION</v>
      </c>
      <c r="AJ2131" s="32"/>
      <c r="AK2131" s="33"/>
    </row>
    <row r="2132" spans="1:37" s="34" customFormat="1" x14ac:dyDescent="0.25">
      <c r="A2132" s="23">
        <f t="shared" si="237"/>
        <v>2124</v>
      </c>
      <c r="B2132" s="24" t="s">
        <v>44</v>
      </c>
      <c r="C2132" s="23" t="str">
        <f>+[1]DEPURADO!A2126</f>
        <v>HLC129343</v>
      </c>
      <c r="D2132" s="23">
        <f>+[1]DEPURADO!B2126</f>
        <v>129343</v>
      </c>
      <c r="E2132" s="25">
        <f>+[1]DEPURADO!C2126</f>
        <v>45725</v>
      </c>
      <c r="F2132" s="26">
        <f>+IF([1]DEPURADO!D2126&gt;1,[1]DEPURADO!D2126," ")</f>
        <v>45810</v>
      </c>
      <c r="G2132" s="27">
        <f>[1]DEPURADO!F2126</f>
        <v>44000</v>
      </c>
      <c r="H2132" s="28">
        <v>0</v>
      </c>
      <c r="I2132" s="28">
        <f>+[1]DEPURADO!M2126+[1]DEPURADO!N2126</f>
        <v>0</v>
      </c>
      <c r="J2132" s="28">
        <f>+[1]DEPURADO!R2126</f>
        <v>0</v>
      </c>
      <c r="K2132" s="29">
        <f>+[1]DEPURADO!P2126+[1]DEPURADO!Q2126</f>
        <v>0</v>
      </c>
      <c r="L2132" s="28">
        <v>0</v>
      </c>
      <c r="M2132" s="28">
        <v>0</v>
      </c>
      <c r="N2132" s="28">
        <f t="shared" si="231"/>
        <v>0</v>
      </c>
      <c r="O2132" s="28">
        <f t="shared" si="232"/>
        <v>44000</v>
      </c>
      <c r="P2132" s="24">
        <f>IF([1]DEPURADO!H2126&gt;1,0,[1]DEPURADO!B2126)</f>
        <v>129343</v>
      </c>
      <c r="Q2132" s="30">
        <f t="shared" si="233"/>
        <v>44000</v>
      </c>
      <c r="R2132" s="31">
        <f t="shared" si="234"/>
        <v>0</v>
      </c>
      <c r="S2132" s="31">
        <f>+[1]DEPURADO!J2126</f>
        <v>0</v>
      </c>
      <c r="T2132" s="23" t="s">
        <v>45</v>
      </c>
      <c r="U2132" s="31">
        <f>+[1]DEPURADO!I2126</f>
        <v>44000</v>
      </c>
      <c r="V2132" s="30"/>
      <c r="W2132" s="23" t="s">
        <v>45</v>
      </c>
      <c r="X2132" s="31">
        <f>+[1]DEPURADO!K2126+[1]DEPURADO!L2126</f>
        <v>0</v>
      </c>
      <c r="Y2132" s="23" t="s">
        <v>45</v>
      </c>
      <c r="Z2132" s="31">
        <f t="shared" si="235"/>
        <v>0</v>
      </c>
      <c r="AA2132" s="31"/>
      <c r="AB2132" s="31">
        <v>0</v>
      </c>
      <c r="AC2132" s="31">
        <v>0</v>
      </c>
      <c r="AD2132" s="30"/>
      <c r="AE2132" s="30">
        <f>+[1]DEPURADO!K2126</f>
        <v>0</v>
      </c>
      <c r="AF2132" s="30">
        <v>0</v>
      </c>
      <c r="AG2132" s="30">
        <f t="shared" si="236"/>
        <v>0</v>
      </c>
      <c r="AH2132" s="30">
        <v>0</v>
      </c>
      <c r="AI2132" s="30" t="str">
        <f>+[1]DEPURADO!G2126</f>
        <v>EN REVISION</v>
      </c>
      <c r="AJ2132" s="32"/>
      <c r="AK2132" s="33"/>
    </row>
    <row r="2133" spans="1:37" s="34" customFormat="1" x14ac:dyDescent="0.25">
      <c r="A2133" s="23">
        <f t="shared" si="237"/>
        <v>2125</v>
      </c>
      <c r="B2133" s="24" t="s">
        <v>44</v>
      </c>
      <c r="C2133" s="23" t="str">
        <f>+[1]DEPURADO!A2127</f>
        <v>HLC129360</v>
      </c>
      <c r="D2133" s="23">
        <f>+[1]DEPURADO!B2127</f>
        <v>129360</v>
      </c>
      <c r="E2133" s="25">
        <f>+[1]DEPURADO!C2127</f>
        <v>45725</v>
      </c>
      <c r="F2133" s="26">
        <f>+IF([1]DEPURADO!D2127&gt;1,[1]DEPURADO!D2127," ")</f>
        <v>45810</v>
      </c>
      <c r="G2133" s="27">
        <f>[1]DEPURADO!F2127</f>
        <v>44000</v>
      </c>
      <c r="H2133" s="28">
        <v>0</v>
      </c>
      <c r="I2133" s="28">
        <f>+[1]DEPURADO!M2127+[1]DEPURADO!N2127</f>
        <v>0</v>
      </c>
      <c r="J2133" s="28">
        <f>+[1]DEPURADO!R2127</f>
        <v>0</v>
      </c>
      <c r="K2133" s="29">
        <f>+[1]DEPURADO!P2127+[1]DEPURADO!Q2127</f>
        <v>0</v>
      </c>
      <c r="L2133" s="28">
        <v>0</v>
      </c>
      <c r="M2133" s="28">
        <v>0</v>
      </c>
      <c r="N2133" s="28">
        <f t="shared" si="231"/>
        <v>0</v>
      </c>
      <c r="O2133" s="28">
        <f t="shared" si="232"/>
        <v>44000</v>
      </c>
      <c r="P2133" s="24">
        <f>IF([1]DEPURADO!H2127&gt;1,0,[1]DEPURADO!B2127)</f>
        <v>129360</v>
      </c>
      <c r="Q2133" s="30">
        <f t="shared" si="233"/>
        <v>44000</v>
      </c>
      <c r="R2133" s="31">
        <f t="shared" si="234"/>
        <v>0</v>
      </c>
      <c r="S2133" s="31">
        <f>+[1]DEPURADO!J2127</f>
        <v>44000</v>
      </c>
      <c r="T2133" s="23" t="s">
        <v>45</v>
      </c>
      <c r="U2133" s="31">
        <f>+[1]DEPURADO!I2127</f>
        <v>0</v>
      </c>
      <c r="V2133" s="30"/>
      <c r="W2133" s="23" t="s">
        <v>45</v>
      </c>
      <c r="X2133" s="31">
        <f>+[1]DEPURADO!K2127+[1]DEPURADO!L2127</f>
        <v>0</v>
      </c>
      <c r="Y2133" s="23" t="s">
        <v>45</v>
      </c>
      <c r="Z2133" s="31">
        <f t="shared" si="235"/>
        <v>0</v>
      </c>
      <c r="AA2133" s="31"/>
      <c r="AB2133" s="31">
        <v>0</v>
      </c>
      <c r="AC2133" s="31">
        <v>0</v>
      </c>
      <c r="AD2133" s="30"/>
      <c r="AE2133" s="30">
        <f>+[1]DEPURADO!K2127</f>
        <v>0</v>
      </c>
      <c r="AF2133" s="30">
        <v>0</v>
      </c>
      <c r="AG2133" s="30">
        <f t="shared" si="236"/>
        <v>0</v>
      </c>
      <c r="AH2133" s="30">
        <v>0</v>
      </c>
      <c r="AI2133" s="30" t="str">
        <f>+[1]DEPURADO!G2127</f>
        <v>DEVUELTAS</v>
      </c>
      <c r="AJ2133" s="32"/>
      <c r="AK2133" s="33"/>
    </row>
    <row r="2134" spans="1:37" s="34" customFormat="1" x14ac:dyDescent="0.25">
      <c r="A2134" s="23">
        <f t="shared" si="237"/>
        <v>2126</v>
      </c>
      <c r="B2134" s="24" t="s">
        <v>44</v>
      </c>
      <c r="C2134" s="23" t="str">
        <f>+[1]DEPURADO!A2128</f>
        <v>HLC129352</v>
      </c>
      <c r="D2134" s="23">
        <f>+[1]DEPURADO!B2128</f>
        <v>129352</v>
      </c>
      <c r="E2134" s="25">
        <f>+[1]DEPURADO!C2128</f>
        <v>45725</v>
      </c>
      <c r="F2134" s="26">
        <f>+IF([1]DEPURADO!D2128&gt;1,[1]DEPURADO!D2128," ")</f>
        <v>45810</v>
      </c>
      <c r="G2134" s="27">
        <f>[1]DEPURADO!F2128</f>
        <v>44000</v>
      </c>
      <c r="H2134" s="28">
        <v>0</v>
      </c>
      <c r="I2134" s="28">
        <f>+[1]DEPURADO!M2128+[1]DEPURADO!N2128</f>
        <v>0</v>
      </c>
      <c r="J2134" s="28">
        <f>+[1]DEPURADO!R2128</f>
        <v>0</v>
      </c>
      <c r="K2134" s="29">
        <f>+[1]DEPURADO!P2128+[1]DEPURADO!Q2128</f>
        <v>0</v>
      </c>
      <c r="L2134" s="28">
        <v>0</v>
      </c>
      <c r="M2134" s="28">
        <v>0</v>
      </c>
      <c r="N2134" s="28">
        <f t="shared" si="231"/>
        <v>0</v>
      </c>
      <c r="O2134" s="28">
        <f t="shared" si="232"/>
        <v>44000</v>
      </c>
      <c r="P2134" s="24">
        <f>IF([1]DEPURADO!H2128&gt;1,0,[1]DEPURADO!B2128)</f>
        <v>129352</v>
      </c>
      <c r="Q2134" s="30">
        <f t="shared" si="233"/>
        <v>44000</v>
      </c>
      <c r="R2134" s="31">
        <f t="shared" si="234"/>
        <v>0</v>
      </c>
      <c r="S2134" s="31">
        <f>+[1]DEPURADO!J2128</f>
        <v>0</v>
      </c>
      <c r="T2134" s="23" t="s">
        <v>45</v>
      </c>
      <c r="U2134" s="31">
        <f>+[1]DEPURADO!I2128</f>
        <v>44000</v>
      </c>
      <c r="V2134" s="30"/>
      <c r="W2134" s="23" t="s">
        <v>45</v>
      </c>
      <c r="X2134" s="31">
        <f>+[1]DEPURADO!K2128+[1]DEPURADO!L2128</f>
        <v>0</v>
      </c>
      <c r="Y2134" s="23" t="s">
        <v>45</v>
      </c>
      <c r="Z2134" s="31">
        <f t="shared" si="235"/>
        <v>0</v>
      </c>
      <c r="AA2134" s="31"/>
      <c r="AB2134" s="31">
        <v>0</v>
      </c>
      <c r="AC2134" s="31">
        <v>0</v>
      </c>
      <c r="AD2134" s="30"/>
      <c r="AE2134" s="30">
        <f>+[1]DEPURADO!K2128</f>
        <v>0</v>
      </c>
      <c r="AF2134" s="30">
        <v>0</v>
      </c>
      <c r="AG2134" s="30">
        <f t="shared" si="236"/>
        <v>0</v>
      </c>
      <c r="AH2134" s="30">
        <v>0</v>
      </c>
      <c r="AI2134" s="30" t="str">
        <f>+[1]DEPURADO!G2128</f>
        <v>EN REVISION</v>
      </c>
      <c r="AJ2134" s="32"/>
      <c r="AK2134" s="33"/>
    </row>
    <row r="2135" spans="1:37" s="34" customFormat="1" x14ac:dyDescent="0.25">
      <c r="A2135" s="23">
        <f t="shared" si="237"/>
        <v>2127</v>
      </c>
      <c r="B2135" s="24" t="s">
        <v>44</v>
      </c>
      <c r="C2135" s="23" t="str">
        <f>+[1]DEPURADO!A2129</f>
        <v>HLC129359</v>
      </c>
      <c r="D2135" s="23">
        <f>+[1]DEPURADO!B2129</f>
        <v>129359</v>
      </c>
      <c r="E2135" s="25">
        <f>+[1]DEPURADO!C2129</f>
        <v>45725</v>
      </c>
      <c r="F2135" s="26">
        <f>+IF([1]DEPURADO!D2129&gt;1,[1]DEPURADO!D2129," ")</f>
        <v>45810</v>
      </c>
      <c r="G2135" s="27">
        <f>[1]DEPURADO!F2129</f>
        <v>44000</v>
      </c>
      <c r="H2135" s="28">
        <v>0</v>
      </c>
      <c r="I2135" s="28">
        <f>+[1]DEPURADO!M2129+[1]DEPURADO!N2129</f>
        <v>0</v>
      </c>
      <c r="J2135" s="28">
        <f>+[1]DEPURADO!R2129</f>
        <v>0</v>
      </c>
      <c r="K2135" s="29">
        <f>+[1]DEPURADO!P2129+[1]DEPURADO!Q2129</f>
        <v>0</v>
      </c>
      <c r="L2135" s="28">
        <v>0</v>
      </c>
      <c r="M2135" s="28">
        <v>0</v>
      </c>
      <c r="N2135" s="28">
        <f t="shared" si="231"/>
        <v>0</v>
      </c>
      <c r="O2135" s="28">
        <f t="shared" si="232"/>
        <v>44000</v>
      </c>
      <c r="P2135" s="24">
        <f>IF([1]DEPURADO!H2129&gt;1,0,[1]DEPURADO!B2129)</f>
        <v>129359</v>
      </c>
      <c r="Q2135" s="30">
        <f t="shared" si="233"/>
        <v>44000</v>
      </c>
      <c r="R2135" s="31">
        <f t="shared" si="234"/>
        <v>0</v>
      </c>
      <c r="S2135" s="31">
        <f>+[1]DEPURADO!J2129</f>
        <v>0</v>
      </c>
      <c r="T2135" s="23" t="s">
        <v>45</v>
      </c>
      <c r="U2135" s="31">
        <f>+[1]DEPURADO!I2129</f>
        <v>44000</v>
      </c>
      <c r="V2135" s="30"/>
      <c r="W2135" s="23" t="s">
        <v>45</v>
      </c>
      <c r="X2135" s="31">
        <f>+[1]DEPURADO!K2129+[1]DEPURADO!L2129</f>
        <v>0</v>
      </c>
      <c r="Y2135" s="23" t="s">
        <v>45</v>
      </c>
      <c r="Z2135" s="31">
        <f t="shared" si="235"/>
        <v>0</v>
      </c>
      <c r="AA2135" s="31"/>
      <c r="AB2135" s="31">
        <v>0</v>
      </c>
      <c r="AC2135" s="31">
        <v>0</v>
      </c>
      <c r="AD2135" s="30"/>
      <c r="AE2135" s="30">
        <f>+[1]DEPURADO!K2129</f>
        <v>0</v>
      </c>
      <c r="AF2135" s="30">
        <v>0</v>
      </c>
      <c r="AG2135" s="30">
        <f t="shared" si="236"/>
        <v>0</v>
      </c>
      <c r="AH2135" s="30">
        <v>0</v>
      </c>
      <c r="AI2135" s="30" t="str">
        <f>+[1]DEPURADO!G2129</f>
        <v>EN REVISION</v>
      </c>
      <c r="AJ2135" s="32"/>
      <c r="AK2135" s="33"/>
    </row>
    <row r="2136" spans="1:37" s="34" customFormat="1" x14ac:dyDescent="0.25">
      <c r="A2136" s="23">
        <f t="shared" si="237"/>
        <v>2128</v>
      </c>
      <c r="B2136" s="24" t="s">
        <v>44</v>
      </c>
      <c r="C2136" s="23" t="str">
        <f>+[1]DEPURADO!A2130</f>
        <v>HLC126922</v>
      </c>
      <c r="D2136" s="23">
        <f>+[1]DEPURADO!B2130</f>
        <v>126922</v>
      </c>
      <c r="E2136" s="25">
        <f>+[1]DEPURADO!C2130</f>
        <v>45725</v>
      </c>
      <c r="F2136" s="26">
        <f>+IF([1]DEPURADO!D2130&gt;1,[1]DEPURADO!D2130," ")</f>
        <v>45799</v>
      </c>
      <c r="G2136" s="27">
        <f>[1]DEPURADO!F2130</f>
        <v>95350</v>
      </c>
      <c r="H2136" s="28">
        <v>0</v>
      </c>
      <c r="I2136" s="28">
        <f>+[1]DEPURADO!M2130+[1]DEPURADO!N2130</f>
        <v>0</v>
      </c>
      <c r="J2136" s="28">
        <f>+[1]DEPURADO!R2130</f>
        <v>0</v>
      </c>
      <c r="K2136" s="29">
        <f>+[1]DEPURADO!P2130+[1]DEPURADO!Q2130</f>
        <v>0</v>
      </c>
      <c r="L2136" s="28">
        <v>0</v>
      </c>
      <c r="M2136" s="28">
        <v>0</v>
      </c>
      <c r="N2136" s="28">
        <f t="shared" si="231"/>
        <v>0</v>
      </c>
      <c r="O2136" s="28">
        <f t="shared" si="232"/>
        <v>95350</v>
      </c>
      <c r="P2136" s="24">
        <f>IF([1]DEPURADO!H2130&gt;1,0,[1]DEPURADO!B2130)</f>
        <v>126922</v>
      </c>
      <c r="Q2136" s="30">
        <f t="shared" si="233"/>
        <v>95350</v>
      </c>
      <c r="R2136" s="31">
        <f t="shared" si="234"/>
        <v>0</v>
      </c>
      <c r="S2136" s="31">
        <f>+[1]DEPURADO!J2130</f>
        <v>0</v>
      </c>
      <c r="T2136" s="23" t="s">
        <v>45</v>
      </c>
      <c r="U2136" s="31">
        <f>+[1]DEPURADO!I2130</f>
        <v>0</v>
      </c>
      <c r="V2136" s="30"/>
      <c r="W2136" s="23" t="s">
        <v>45</v>
      </c>
      <c r="X2136" s="31">
        <f>+[1]DEPURADO!K2130+[1]DEPURADO!L2130</f>
        <v>0</v>
      </c>
      <c r="Y2136" s="23" t="s">
        <v>45</v>
      </c>
      <c r="Z2136" s="31">
        <f t="shared" si="235"/>
        <v>0</v>
      </c>
      <c r="AA2136" s="31"/>
      <c r="AB2136" s="31">
        <v>0</v>
      </c>
      <c r="AC2136" s="31">
        <v>0</v>
      </c>
      <c r="AD2136" s="30"/>
      <c r="AE2136" s="30">
        <f>+[1]DEPURADO!K2130</f>
        <v>0</v>
      </c>
      <c r="AF2136" s="30">
        <v>0</v>
      </c>
      <c r="AG2136" s="30">
        <f t="shared" si="236"/>
        <v>95350</v>
      </c>
      <c r="AH2136" s="30">
        <v>0</v>
      </c>
      <c r="AI2136" s="30" t="str">
        <f>+[1]DEPURADO!G2130</f>
        <v>SALDO A FAVOR DEL PRESTADOR</v>
      </c>
      <c r="AJ2136" s="32"/>
      <c r="AK2136" s="33"/>
    </row>
    <row r="2137" spans="1:37" s="34" customFormat="1" x14ac:dyDescent="0.25">
      <c r="A2137" s="23">
        <f t="shared" si="237"/>
        <v>2129</v>
      </c>
      <c r="B2137" s="24" t="s">
        <v>44</v>
      </c>
      <c r="C2137" s="23" t="str">
        <f>+[1]DEPURADO!A2131</f>
        <v>HLC129339</v>
      </c>
      <c r="D2137" s="23">
        <f>+[1]DEPURADO!B2131</f>
        <v>129339</v>
      </c>
      <c r="E2137" s="25">
        <f>+[1]DEPURADO!C2131</f>
        <v>45725</v>
      </c>
      <c r="F2137" s="26">
        <f>+IF([1]DEPURADO!D2131&gt;1,[1]DEPURADO!D2131," ")</f>
        <v>45804</v>
      </c>
      <c r="G2137" s="27">
        <f>[1]DEPURADO!F2131</f>
        <v>44000</v>
      </c>
      <c r="H2137" s="28">
        <v>0</v>
      </c>
      <c r="I2137" s="28">
        <f>+[1]DEPURADO!M2131+[1]DEPURADO!N2131</f>
        <v>0</v>
      </c>
      <c r="J2137" s="28">
        <f>+[1]DEPURADO!R2131</f>
        <v>0</v>
      </c>
      <c r="K2137" s="29">
        <f>+[1]DEPURADO!P2131+[1]DEPURADO!Q2131</f>
        <v>0</v>
      </c>
      <c r="L2137" s="28">
        <v>0</v>
      </c>
      <c r="M2137" s="28">
        <v>0</v>
      </c>
      <c r="N2137" s="28">
        <f t="shared" si="231"/>
        <v>0</v>
      </c>
      <c r="O2137" s="28">
        <f t="shared" si="232"/>
        <v>44000</v>
      </c>
      <c r="P2137" s="24">
        <f>IF([1]DEPURADO!H2131&gt;1,0,[1]DEPURADO!B2131)</f>
        <v>129339</v>
      </c>
      <c r="Q2137" s="30">
        <f t="shared" si="233"/>
        <v>44000</v>
      </c>
      <c r="R2137" s="31">
        <f t="shared" si="234"/>
        <v>0</v>
      </c>
      <c r="S2137" s="31">
        <f>+[1]DEPURADO!J2131</f>
        <v>0</v>
      </c>
      <c r="T2137" s="23" t="s">
        <v>45</v>
      </c>
      <c r="U2137" s="31">
        <f>+[1]DEPURADO!I2131</f>
        <v>44000</v>
      </c>
      <c r="V2137" s="30"/>
      <c r="W2137" s="23" t="s">
        <v>45</v>
      </c>
      <c r="X2137" s="31">
        <f>+[1]DEPURADO!K2131+[1]DEPURADO!L2131</f>
        <v>0</v>
      </c>
      <c r="Y2137" s="23" t="s">
        <v>45</v>
      </c>
      <c r="Z2137" s="31">
        <f t="shared" si="235"/>
        <v>0</v>
      </c>
      <c r="AA2137" s="31"/>
      <c r="AB2137" s="31">
        <v>0</v>
      </c>
      <c r="AC2137" s="31">
        <v>0</v>
      </c>
      <c r="AD2137" s="30"/>
      <c r="AE2137" s="30">
        <f>+[1]DEPURADO!K2131</f>
        <v>0</v>
      </c>
      <c r="AF2137" s="30">
        <v>0</v>
      </c>
      <c r="AG2137" s="30">
        <f t="shared" si="236"/>
        <v>0</v>
      </c>
      <c r="AH2137" s="30">
        <v>0</v>
      </c>
      <c r="AI2137" s="30" t="str">
        <f>+[1]DEPURADO!G2131</f>
        <v>EN REVISION</v>
      </c>
      <c r="AJ2137" s="32"/>
      <c r="AK2137" s="33"/>
    </row>
    <row r="2138" spans="1:37" s="34" customFormat="1" x14ac:dyDescent="0.25">
      <c r="A2138" s="23">
        <f t="shared" si="237"/>
        <v>2130</v>
      </c>
      <c r="B2138" s="24" t="s">
        <v>44</v>
      </c>
      <c r="C2138" s="23" t="str">
        <f>+[1]DEPURADO!A2132</f>
        <v>HLC129893</v>
      </c>
      <c r="D2138" s="23">
        <f>+[1]DEPURADO!B2132</f>
        <v>129893</v>
      </c>
      <c r="E2138" s="25">
        <f>+[1]DEPURADO!C2132</f>
        <v>45725</v>
      </c>
      <c r="F2138" s="26">
        <f>+IF([1]DEPURADO!D2132&gt;1,[1]DEPURADO!D2132," ")</f>
        <v>45804</v>
      </c>
      <c r="G2138" s="27">
        <f>[1]DEPURADO!F2132</f>
        <v>44000</v>
      </c>
      <c r="H2138" s="28">
        <v>0</v>
      </c>
      <c r="I2138" s="28">
        <f>+[1]DEPURADO!M2132+[1]DEPURADO!N2132</f>
        <v>0</v>
      </c>
      <c r="J2138" s="28">
        <f>+[1]DEPURADO!R2132</f>
        <v>0</v>
      </c>
      <c r="K2138" s="29">
        <f>+[1]DEPURADO!P2132+[1]DEPURADO!Q2132</f>
        <v>0</v>
      </c>
      <c r="L2138" s="28">
        <v>0</v>
      </c>
      <c r="M2138" s="28">
        <v>0</v>
      </c>
      <c r="N2138" s="28">
        <f t="shared" si="231"/>
        <v>0</v>
      </c>
      <c r="O2138" s="28">
        <f t="shared" si="232"/>
        <v>44000</v>
      </c>
      <c r="P2138" s="24">
        <f>IF([1]DEPURADO!H2132&gt;1,0,[1]DEPURADO!B2132)</f>
        <v>129893</v>
      </c>
      <c r="Q2138" s="30">
        <f t="shared" si="233"/>
        <v>44000</v>
      </c>
      <c r="R2138" s="31">
        <f t="shared" si="234"/>
        <v>0</v>
      </c>
      <c r="S2138" s="31">
        <f>+[1]DEPURADO!J2132</f>
        <v>0</v>
      </c>
      <c r="T2138" s="23" t="s">
        <v>45</v>
      </c>
      <c r="U2138" s="31">
        <f>+[1]DEPURADO!I2132</f>
        <v>44000</v>
      </c>
      <c r="V2138" s="30"/>
      <c r="W2138" s="23" t="s">
        <v>45</v>
      </c>
      <c r="X2138" s="31">
        <f>+[1]DEPURADO!K2132+[1]DEPURADO!L2132</f>
        <v>0</v>
      </c>
      <c r="Y2138" s="23" t="s">
        <v>45</v>
      </c>
      <c r="Z2138" s="31">
        <f t="shared" si="235"/>
        <v>0</v>
      </c>
      <c r="AA2138" s="31"/>
      <c r="AB2138" s="31">
        <v>0</v>
      </c>
      <c r="AC2138" s="31">
        <v>0</v>
      </c>
      <c r="AD2138" s="30"/>
      <c r="AE2138" s="30">
        <f>+[1]DEPURADO!K2132</f>
        <v>0</v>
      </c>
      <c r="AF2138" s="30">
        <v>0</v>
      </c>
      <c r="AG2138" s="30">
        <f t="shared" si="236"/>
        <v>0</v>
      </c>
      <c r="AH2138" s="30">
        <v>0</v>
      </c>
      <c r="AI2138" s="30" t="str">
        <f>+[1]DEPURADO!G2132</f>
        <v>EN REVISION</v>
      </c>
      <c r="AJ2138" s="32"/>
      <c r="AK2138" s="33"/>
    </row>
    <row r="2139" spans="1:37" s="34" customFormat="1" x14ac:dyDescent="0.25">
      <c r="A2139" s="23">
        <f t="shared" si="237"/>
        <v>2131</v>
      </c>
      <c r="B2139" s="24" t="s">
        <v>44</v>
      </c>
      <c r="C2139" s="23" t="str">
        <f>+[1]DEPURADO!A2133</f>
        <v>HLC129338</v>
      </c>
      <c r="D2139" s="23">
        <f>+[1]DEPURADO!B2133</f>
        <v>129338</v>
      </c>
      <c r="E2139" s="25">
        <f>+[1]DEPURADO!C2133</f>
        <v>45725</v>
      </c>
      <c r="F2139" s="26">
        <f>+IF([1]DEPURADO!D2133&gt;1,[1]DEPURADO!D2133," ")</f>
        <v>45804</v>
      </c>
      <c r="G2139" s="27">
        <f>[1]DEPURADO!F2133</f>
        <v>44000</v>
      </c>
      <c r="H2139" s="28">
        <v>0</v>
      </c>
      <c r="I2139" s="28">
        <f>+[1]DEPURADO!M2133+[1]DEPURADO!N2133</f>
        <v>0</v>
      </c>
      <c r="J2139" s="28">
        <f>+[1]DEPURADO!R2133</f>
        <v>0</v>
      </c>
      <c r="K2139" s="29">
        <f>+[1]DEPURADO!P2133+[1]DEPURADO!Q2133</f>
        <v>0</v>
      </c>
      <c r="L2139" s="28">
        <v>0</v>
      </c>
      <c r="M2139" s="28">
        <v>0</v>
      </c>
      <c r="N2139" s="28">
        <f t="shared" si="231"/>
        <v>0</v>
      </c>
      <c r="O2139" s="28">
        <f t="shared" si="232"/>
        <v>44000</v>
      </c>
      <c r="P2139" s="24">
        <f>IF([1]DEPURADO!H2133&gt;1,0,[1]DEPURADO!B2133)</f>
        <v>129338</v>
      </c>
      <c r="Q2139" s="30">
        <f t="shared" si="233"/>
        <v>44000</v>
      </c>
      <c r="R2139" s="31">
        <f t="shared" si="234"/>
        <v>0</v>
      </c>
      <c r="S2139" s="31">
        <f>+[1]DEPURADO!J2133</f>
        <v>44000</v>
      </c>
      <c r="T2139" s="23" t="s">
        <v>45</v>
      </c>
      <c r="U2139" s="31">
        <f>+[1]DEPURADO!I2133</f>
        <v>0</v>
      </c>
      <c r="V2139" s="30"/>
      <c r="W2139" s="23" t="s">
        <v>45</v>
      </c>
      <c r="X2139" s="31">
        <f>+[1]DEPURADO!K2133+[1]DEPURADO!L2133</f>
        <v>0</v>
      </c>
      <c r="Y2139" s="23" t="s">
        <v>45</v>
      </c>
      <c r="Z2139" s="31">
        <f t="shared" si="235"/>
        <v>0</v>
      </c>
      <c r="AA2139" s="31"/>
      <c r="AB2139" s="31">
        <v>0</v>
      </c>
      <c r="AC2139" s="31">
        <v>0</v>
      </c>
      <c r="AD2139" s="30"/>
      <c r="AE2139" s="30">
        <f>+[1]DEPURADO!K2133</f>
        <v>0</v>
      </c>
      <c r="AF2139" s="30">
        <v>0</v>
      </c>
      <c r="AG2139" s="30">
        <f t="shared" si="236"/>
        <v>0</v>
      </c>
      <c r="AH2139" s="30">
        <v>0</v>
      </c>
      <c r="AI2139" s="30" t="str">
        <f>+[1]DEPURADO!G2133</f>
        <v>DEVUELTAS</v>
      </c>
      <c r="AJ2139" s="32"/>
      <c r="AK2139" s="33"/>
    </row>
    <row r="2140" spans="1:37" s="34" customFormat="1" x14ac:dyDescent="0.25">
      <c r="A2140" s="23">
        <f t="shared" si="237"/>
        <v>2132</v>
      </c>
      <c r="B2140" s="24" t="s">
        <v>44</v>
      </c>
      <c r="C2140" s="23" t="str">
        <f>+[1]DEPURADO!A2134</f>
        <v>HLC129340</v>
      </c>
      <c r="D2140" s="23">
        <f>+[1]DEPURADO!B2134</f>
        <v>129340</v>
      </c>
      <c r="E2140" s="25">
        <f>+[1]DEPURADO!C2134</f>
        <v>45725</v>
      </c>
      <c r="F2140" s="26">
        <f>+IF([1]DEPURADO!D2134&gt;1,[1]DEPURADO!D2134," ")</f>
        <v>45804</v>
      </c>
      <c r="G2140" s="27">
        <f>[1]DEPURADO!F2134</f>
        <v>44000</v>
      </c>
      <c r="H2140" s="28">
        <v>0</v>
      </c>
      <c r="I2140" s="28">
        <f>+[1]DEPURADO!M2134+[1]DEPURADO!N2134</f>
        <v>0</v>
      </c>
      <c r="J2140" s="28">
        <f>+[1]DEPURADO!R2134</f>
        <v>0</v>
      </c>
      <c r="K2140" s="29">
        <f>+[1]DEPURADO!P2134+[1]DEPURADO!Q2134</f>
        <v>0</v>
      </c>
      <c r="L2140" s="28">
        <v>0</v>
      </c>
      <c r="M2140" s="28">
        <v>0</v>
      </c>
      <c r="N2140" s="28">
        <f t="shared" si="231"/>
        <v>0</v>
      </c>
      <c r="O2140" s="28">
        <f t="shared" si="232"/>
        <v>44000</v>
      </c>
      <c r="P2140" s="24">
        <f>IF([1]DEPURADO!H2134&gt;1,0,[1]DEPURADO!B2134)</f>
        <v>129340</v>
      </c>
      <c r="Q2140" s="30">
        <f t="shared" si="233"/>
        <v>44000</v>
      </c>
      <c r="R2140" s="31">
        <f t="shared" si="234"/>
        <v>0</v>
      </c>
      <c r="S2140" s="31">
        <f>+[1]DEPURADO!J2134</f>
        <v>0</v>
      </c>
      <c r="T2140" s="23" t="s">
        <v>45</v>
      </c>
      <c r="U2140" s="31">
        <f>+[1]DEPURADO!I2134</f>
        <v>44000</v>
      </c>
      <c r="V2140" s="30"/>
      <c r="W2140" s="23" t="s">
        <v>45</v>
      </c>
      <c r="X2140" s="31">
        <f>+[1]DEPURADO!K2134+[1]DEPURADO!L2134</f>
        <v>0</v>
      </c>
      <c r="Y2140" s="23" t="s">
        <v>45</v>
      </c>
      <c r="Z2140" s="31">
        <f t="shared" si="235"/>
        <v>0</v>
      </c>
      <c r="AA2140" s="31"/>
      <c r="AB2140" s="31">
        <v>0</v>
      </c>
      <c r="AC2140" s="31">
        <v>0</v>
      </c>
      <c r="AD2140" s="30"/>
      <c r="AE2140" s="30">
        <f>+[1]DEPURADO!K2134</f>
        <v>0</v>
      </c>
      <c r="AF2140" s="30">
        <v>0</v>
      </c>
      <c r="AG2140" s="30">
        <f t="shared" si="236"/>
        <v>0</v>
      </c>
      <c r="AH2140" s="30">
        <v>0</v>
      </c>
      <c r="AI2140" s="30" t="str">
        <f>+[1]DEPURADO!G2134</f>
        <v>EN REVISION</v>
      </c>
      <c r="AJ2140" s="32"/>
      <c r="AK2140" s="33"/>
    </row>
    <row r="2141" spans="1:37" s="34" customFormat="1" x14ac:dyDescent="0.25">
      <c r="A2141" s="23">
        <f t="shared" si="237"/>
        <v>2133</v>
      </c>
      <c r="B2141" s="24" t="s">
        <v>44</v>
      </c>
      <c r="C2141" s="23" t="str">
        <f>+[1]DEPURADO!A2135</f>
        <v>HLC129355</v>
      </c>
      <c r="D2141" s="23">
        <f>+[1]DEPURADO!B2135</f>
        <v>129355</v>
      </c>
      <c r="E2141" s="25">
        <f>+[1]DEPURADO!C2135</f>
        <v>45725</v>
      </c>
      <c r="F2141" s="26">
        <f>+IF([1]DEPURADO!D2135&gt;1,[1]DEPURADO!D2135," ")</f>
        <v>45804</v>
      </c>
      <c r="G2141" s="27">
        <f>[1]DEPURADO!F2135</f>
        <v>44000</v>
      </c>
      <c r="H2141" s="28">
        <v>0</v>
      </c>
      <c r="I2141" s="28">
        <f>+[1]DEPURADO!M2135+[1]DEPURADO!N2135</f>
        <v>0</v>
      </c>
      <c r="J2141" s="28">
        <f>+[1]DEPURADO!R2135</f>
        <v>0</v>
      </c>
      <c r="K2141" s="29">
        <f>+[1]DEPURADO!P2135+[1]DEPURADO!Q2135</f>
        <v>0</v>
      </c>
      <c r="L2141" s="28">
        <v>0</v>
      </c>
      <c r="M2141" s="28">
        <v>0</v>
      </c>
      <c r="N2141" s="28">
        <f t="shared" si="231"/>
        <v>0</v>
      </c>
      <c r="O2141" s="28">
        <f t="shared" si="232"/>
        <v>44000</v>
      </c>
      <c r="P2141" s="24">
        <f>IF([1]DEPURADO!H2135&gt;1,0,[1]DEPURADO!B2135)</f>
        <v>129355</v>
      </c>
      <c r="Q2141" s="30">
        <f t="shared" si="233"/>
        <v>44000</v>
      </c>
      <c r="R2141" s="31">
        <f t="shared" si="234"/>
        <v>0</v>
      </c>
      <c r="S2141" s="31">
        <f>+[1]DEPURADO!J2135</f>
        <v>0</v>
      </c>
      <c r="T2141" s="23" t="s">
        <v>45</v>
      </c>
      <c r="U2141" s="31">
        <f>+[1]DEPURADO!I2135</f>
        <v>44000</v>
      </c>
      <c r="V2141" s="30"/>
      <c r="W2141" s="23" t="s">
        <v>45</v>
      </c>
      <c r="X2141" s="31">
        <f>+[1]DEPURADO!K2135+[1]DEPURADO!L2135</f>
        <v>0</v>
      </c>
      <c r="Y2141" s="23" t="s">
        <v>45</v>
      </c>
      <c r="Z2141" s="31">
        <f t="shared" si="235"/>
        <v>0</v>
      </c>
      <c r="AA2141" s="31"/>
      <c r="AB2141" s="31">
        <v>0</v>
      </c>
      <c r="AC2141" s="31">
        <v>0</v>
      </c>
      <c r="AD2141" s="30"/>
      <c r="AE2141" s="30">
        <f>+[1]DEPURADO!K2135</f>
        <v>0</v>
      </c>
      <c r="AF2141" s="30">
        <v>0</v>
      </c>
      <c r="AG2141" s="30">
        <f t="shared" si="236"/>
        <v>0</v>
      </c>
      <c r="AH2141" s="30">
        <v>0</v>
      </c>
      <c r="AI2141" s="30" t="str">
        <f>+[1]DEPURADO!G2135</f>
        <v>EN REVISION</v>
      </c>
      <c r="AJ2141" s="32"/>
      <c r="AK2141" s="33"/>
    </row>
    <row r="2142" spans="1:37" s="34" customFormat="1" x14ac:dyDescent="0.25">
      <c r="A2142" s="23">
        <f t="shared" si="237"/>
        <v>2134</v>
      </c>
      <c r="B2142" s="24" t="s">
        <v>44</v>
      </c>
      <c r="C2142" s="23" t="str">
        <f>+[1]DEPURADO!A2136</f>
        <v>HLC129363</v>
      </c>
      <c r="D2142" s="23">
        <f>+[1]DEPURADO!B2136</f>
        <v>129363</v>
      </c>
      <c r="E2142" s="25">
        <f>+[1]DEPURADO!C2136</f>
        <v>45725</v>
      </c>
      <c r="F2142" s="26">
        <f>+IF([1]DEPURADO!D2136&gt;1,[1]DEPURADO!D2136," ")</f>
        <v>45804</v>
      </c>
      <c r="G2142" s="27">
        <f>[1]DEPURADO!F2136</f>
        <v>44000</v>
      </c>
      <c r="H2142" s="28">
        <v>0</v>
      </c>
      <c r="I2142" s="28">
        <f>+[1]DEPURADO!M2136+[1]DEPURADO!N2136</f>
        <v>0</v>
      </c>
      <c r="J2142" s="28">
        <f>+[1]DEPURADO!R2136</f>
        <v>0</v>
      </c>
      <c r="K2142" s="29">
        <f>+[1]DEPURADO!P2136+[1]DEPURADO!Q2136</f>
        <v>0</v>
      </c>
      <c r="L2142" s="28">
        <v>0</v>
      </c>
      <c r="M2142" s="28">
        <v>0</v>
      </c>
      <c r="N2142" s="28">
        <f t="shared" si="231"/>
        <v>0</v>
      </c>
      <c r="O2142" s="28">
        <f t="shared" si="232"/>
        <v>44000</v>
      </c>
      <c r="P2142" s="24">
        <f>IF([1]DEPURADO!H2136&gt;1,0,[1]DEPURADO!B2136)</f>
        <v>129363</v>
      </c>
      <c r="Q2142" s="30">
        <f t="shared" si="233"/>
        <v>44000</v>
      </c>
      <c r="R2142" s="31">
        <f t="shared" si="234"/>
        <v>0</v>
      </c>
      <c r="S2142" s="31">
        <f>+[1]DEPURADO!J2136</f>
        <v>44000</v>
      </c>
      <c r="T2142" s="23" t="s">
        <v>45</v>
      </c>
      <c r="U2142" s="31">
        <f>+[1]DEPURADO!I2136</f>
        <v>0</v>
      </c>
      <c r="V2142" s="30"/>
      <c r="W2142" s="23" t="s">
        <v>45</v>
      </c>
      <c r="X2142" s="31">
        <f>+[1]DEPURADO!K2136+[1]DEPURADO!L2136</f>
        <v>0</v>
      </c>
      <c r="Y2142" s="23" t="s">
        <v>45</v>
      </c>
      <c r="Z2142" s="31">
        <f t="shared" si="235"/>
        <v>0</v>
      </c>
      <c r="AA2142" s="31"/>
      <c r="AB2142" s="31">
        <v>0</v>
      </c>
      <c r="AC2142" s="31">
        <v>0</v>
      </c>
      <c r="AD2142" s="30"/>
      <c r="AE2142" s="30">
        <f>+[1]DEPURADO!K2136</f>
        <v>0</v>
      </c>
      <c r="AF2142" s="30">
        <v>0</v>
      </c>
      <c r="AG2142" s="30">
        <f t="shared" si="236"/>
        <v>0</v>
      </c>
      <c r="AH2142" s="30">
        <v>0</v>
      </c>
      <c r="AI2142" s="30" t="str">
        <f>+[1]DEPURADO!G2136</f>
        <v>DEVUELTAS</v>
      </c>
      <c r="AJ2142" s="32"/>
      <c r="AK2142" s="33"/>
    </row>
    <row r="2143" spans="1:37" s="34" customFormat="1" x14ac:dyDescent="0.25">
      <c r="A2143" s="23">
        <f t="shared" si="237"/>
        <v>2135</v>
      </c>
      <c r="B2143" s="24" t="s">
        <v>44</v>
      </c>
      <c r="C2143" s="23" t="str">
        <f>+[1]DEPURADO!A2137</f>
        <v>HLC129351</v>
      </c>
      <c r="D2143" s="23">
        <f>+[1]DEPURADO!B2137</f>
        <v>129351</v>
      </c>
      <c r="E2143" s="25">
        <f>+[1]DEPURADO!C2137</f>
        <v>45725</v>
      </c>
      <c r="F2143" s="26">
        <f>+IF([1]DEPURADO!D2137&gt;1,[1]DEPURADO!D2137," ")</f>
        <v>45804</v>
      </c>
      <c r="G2143" s="27">
        <f>[1]DEPURADO!F2137</f>
        <v>44000</v>
      </c>
      <c r="H2143" s="28">
        <v>0</v>
      </c>
      <c r="I2143" s="28">
        <f>+[1]DEPURADO!M2137+[1]DEPURADO!N2137</f>
        <v>0</v>
      </c>
      <c r="J2143" s="28">
        <f>+[1]DEPURADO!R2137</f>
        <v>0</v>
      </c>
      <c r="K2143" s="29">
        <f>+[1]DEPURADO!P2137+[1]DEPURADO!Q2137</f>
        <v>0</v>
      </c>
      <c r="L2143" s="28">
        <v>0</v>
      </c>
      <c r="M2143" s="28">
        <v>0</v>
      </c>
      <c r="N2143" s="28">
        <f t="shared" si="231"/>
        <v>0</v>
      </c>
      <c r="O2143" s="28">
        <f t="shared" si="232"/>
        <v>44000</v>
      </c>
      <c r="P2143" s="24">
        <f>IF([1]DEPURADO!H2137&gt;1,0,[1]DEPURADO!B2137)</f>
        <v>129351</v>
      </c>
      <c r="Q2143" s="30">
        <f t="shared" si="233"/>
        <v>44000</v>
      </c>
      <c r="R2143" s="31">
        <f t="shared" si="234"/>
        <v>0</v>
      </c>
      <c r="S2143" s="31">
        <f>+[1]DEPURADO!J2137</f>
        <v>0</v>
      </c>
      <c r="T2143" s="23" t="s">
        <v>45</v>
      </c>
      <c r="U2143" s="31">
        <f>+[1]DEPURADO!I2137</f>
        <v>44000</v>
      </c>
      <c r="V2143" s="30"/>
      <c r="W2143" s="23" t="s">
        <v>45</v>
      </c>
      <c r="X2143" s="31">
        <f>+[1]DEPURADO!K2137+[1]DEPURADO!L2137</f>
        <v>0</v>
      </c>
      <c r="Y2143" s="23" t="s">
        <v>45</v>
      </c>
      <c r="Z2143" s="31">
        <f t="shared" si="235"/>
        <v>0</v>
      </c>
      <c r="AA2143" s="31"/>
      <c r="AB2143" s="31">
        <v>0</v>
      </c>
      <c r="AC2143" s="31">
        <v>0</v>
      </c>
      <c r="AD2143" s="30"/>
      <c r="AE2143" s="30">
        <f>+[1]DEPURADO!K2137</f>
        <v>0</v>
      </c>
      <c r="AF2143" s="30">
        <v>0</v>
      </c>
      <c r="AG2143" s="30">
        <f t="shared" si="236"/>
        <v>0</v>
      </c>
      <c r="AH2143" s="30">
        <v>0</v>
      </c>
      <c r="AI2143" s="30" t="str">
        <f>+[1]DEPURADO!G2137</f>
        <v>EN REVISION</v>
      </c>
      <c r="AJ2143" s="32"/>
      <c r="AK2143" s="33"/>
    </row>
    <row r="2144" spans="1:37" s="34" customFormat="1" x14ac:dyDescent="0.25">
      <c r="A2144" s="23">
        <f t="shared" si="237"/>
        <v>2136</v>
      </c>
      <c r="B2144" s="24" t="s">
        <v>44</v>
      </c>
      <c r="C2144" s="23" t="str">
        <f>+[1]DEPURADO!A2138</f>
        <v>HLC129350</v>
      </c>
      <c r="D2144" s="23">
        <f>+[1]DEPURADO!B2138</f>
        <v>129350</v>
      </c>
      <c r="E2144" s="25">
        <f>+[1]DEPURADO!C2138</f>
        <v>45725</v>
      </c>
      <c r="F2144" s="26">
        <f>+IF([1]DEPURADO!D2138&gt;1,[1]DEPURADO!D2138," ")</f>
        <v>45804</v>
      </c>
      <c r="G2144" s="27">
        <f>[1]DEPURADO!F2138</f>
        <v>44000</v>
      </c>
      <c r="H2144" s="28">
        <v>0</v>
      </c>
      <c r="I2144" s="28">
        <f>+[1]DEPURADO!M2138+[1]DEPURADO!N2138</f>
        <v>0</v>
      </c>
      <c r="J2144" s="28">
        <f>+[1]DEPURADO!R2138</f>
        <v>0</v>
      </c>
      <c r="K2144" s="29">
        <f>+[1]DEPURADO!P2138+[1]DEPURADO!Q2138</f>
        <v>0</v>
      </c>
      <c r="L2144" s="28">
        <v>0</v>
      </c>
      <c r="M2144" s="28">
        <v>0</v>
      </c>
      <c r="N2144" s="28">
        <f t="shared" si="231"/>
        <v>0</v>
      </c>
      <c r="O2144" s="28">
        <f t="shared" si="232"/>
        <v>44000</v>
      </c>
      <c r="P2144" s="24">
        <f>IF([1]DEPURADO!H2138&gt;1,0,[1]DEPURADO!B2138)</f>
        <v>129350</v>
      </c>
      <c r="Q2144" s="30">
        <f t="shared" si="233"/>
        <v>44000</v>
      </c>
      <c r="R2144" s="31">
        <f t="shared" si="234"/>
        <v>0</v>
      </c>
      <c r="S2144" s="31">
        <f>+[1]DEPURADO!J2138</f>
        <v>0</v>
      </c>
      <c r="T2144" s="23" t="s">
        <v>45</v>
      </c>
      <c r="U2144" s="31">
        <f>+[1]DEPURADO!I2138</f>
        <v>44000</v>
      </c>
      <c r="V2144" s="30"/>
      <c r="W2144" s="23" t="s">
        <v>45</v>
      </c>
      <c r="X2144" s="31">
        <f>+[1]DEPURADO!K2138+[1]DEPURADO!L2138</f>
        <v>0</v>
      </c>
      <c r="Y2144" s="23" t="s">
        <v>45</v>
      </c>
      <c r="Z2144" s="31">
        <f t="shared" si="235"/>
        <v>0</v>
      </c>
      <c r="AA2144" s="31"/>
      <c r="AB2144" s="31">
        <v>0</v>
      </c>
      <c r="AC2144" s="31">
        <v>0</v>
      </c>
      <c r="AD2144" s="30"/>
      <c r="AE2144" s="30">
        <f>+[1]DEPURADO!K2138</f>
        <v>0</v>
      </c>
      <c r="AF2144" s="30">
        <v>0</v>
      </c>
      <c r="AG2144" s="30">
        <f t="shared" si="236"/>
        <v>0</v>
      </c>
      <c r="AH2144" s="30">
        <v>0</v>
      </c>
      <c r="AI2144" s="30" t="str">
        <f>+[1]DEPURADO!G2138</f>
        <v>EN REVISION</v>
      </c>
      <c r="AJ2144" s="32"/>
      <c r="AK2144" s="33"/>
    </row>
    <row r="2145" spans="1:37" s="34" customFormat="1" x14ac:dyDescent="0.25">
      <c r="A2145" s="23">
        <f t="shared" si="237"/>
        <v>2137</v>
      </c>
      <c r="B2145" s="24" t="s">
        <v>44</v>
      </c>
      <c r="C2145" s="23" t="str">
        <f>+[1]DEPURADO!A2139</f>
        <v>HLC129349</v>
      </c>
      <c r="D2145" s="23">
        <f>+[1]DEPURADO!B2139</f>
        <v>129349</v>
      </c>
      <c r="E2145" s="25">
        <f>+[1]DEPURADO!C2139</f>
        <v>45725</v>
      </c>
      <c r="F2145" s="26">
        <f>+IF([1]DEPURADO!D2139&gt;1,[1]DEPURADO!D2139," ")</f>
        <v>45804</v>
      </c>
      <c r="G2145" s="27">
        <f>[1]DEPURADO!F2139</f>
        <v>44000</v>
      </c>
      <c r="H2145" s="28">
        <v>0</v>
      </c>
      <c r="I2145" s="28">
        <f>+[1]DEPURADO!M2139+[1]DEPURADO!N2139</f>
        <v>0</v>
      </c>
      <c r="J2145" s="28">
        <f>+[1]DEPURADO!R2139</f>
        <v>0</v>
      </c>
      <c r="K2145" s="29">
        <f>+[1]DEPURADO!P2139+[1]DEPURADO!Q2139</f>
        <v>0</v>
      </c>
      <c r="L2145" s="28">
        <v>0</v>
      </c>
      <c r="M2145" s="28">
        <v>0</v>
      </c>
      <c r="N2145" s="28">
        <f t="shared" si="231"/>
        <v>0</v>
      </c>
      <c r="O2145" s="28">
        <f t="shared" si="232"/>
        <v>44000</v>
      </c>
      <c r="P2145" s="24">
        <f>IF([1]DEPURADO!H2139&gt;1,0,[1]DEPURADO!B2139)</f>
        <v>129349</v>
      </c>
      <c r="Q2145" s="30">
        <f t="shared" si="233"/>
        <v>44000</v>
      </c>
      <c r="R2145" s="31">
        <f t="shared" si="234"/>
        <v>0</v>
      </c>
      <c r="S2145" s="31">
        <f>+[1]DEPURADO!J2139</f>
        <v>0</v>
      </c>
      <c r="T2145" s="23" t="s">
        <v>45</v>
      </c>
      <c r="U2145" s="31">
        <f>+[1]DEPURADO!I2139</f>
        <v>44000</v>
      </c>
      <c r="V2145" s="30"/>
      <c r="W2145" s="23" t="s">
        <v>45</v>
      </c>
      <c r="X2145" s="31">
        <f>+[1]DEPURADO!K2139+[1]DEPURADO!L2139</f>
        <v>0</v>
      </c>
      <c r="Y2145" s="23" t="s">
        <v>45</v>
      </c>
      <c r="Z2145" s="31">
        <f t="shared" si="235"/>
        <v>0</v>
      </c>
      <c r="AA2145" s="31"/>
      <c r="AB2145" s="31">
        <v>0</v>
      </c>
      <c r="AC2145" s="31">
        <v>0</v>
      </c>
      <c r="AD2145" s="30"/>
      <c r="AE2145" s="30">
        <f>+[1]DEPURADO!K2139</f>
        <v>0</v>
      </c>
      <c r="AF2145" s="30">
        <v>0</v>
      </c>
      <c r="AG2145" s="30">
        <f t="shared" si="236"/>
        <v>0</v>
      </c>
      <c r="AH2145" s="30">
        <v>0</v>
      </c>
      <c r="AI2145" s="30" t="str">
        <f>+[1]DEPURADO!G2139</f>
        <v>EN REVISION</v>
      </c>
      <c r="AJ2145" s="32"/>
      <c r="AK2145" s="33"/>
    </row>
    <row r="2146" spans="1:37" s="34" customFormat="1" x14ac:dyDescent="0.25">
      <c r="A2146" s="23">
        <f t="shared" si="237"/>
        <v>2138</v>
      </c>
      <c r="B2146" s="24" t="s">
        <v>44</v>
      </c>
      <c r="C2146" s="23" t="str">
        <f>+[1]DEPURADO!A2140</f>
        <v>HLC129353</v>
      </c>
      <c r="D2146" s="23">
        <f>+[1]DEPURADO!B2140</f>
        <v>129353</v>
      </c>
      <c r="E2146" s="25">
        <f>+[1]DEPURADO!C2140</f>
        <v>45725</v>
      </c>
      <c r="F2146" s="26">
        <f>+IF([1]DEPURADO!D2140&gt;1,[1]DEPURADO!D2140," ")</f>
        <v>45804</v>
      </c>
      <c r="G2146" s="27">
        <f>[1]DEPURADO!F2140</f>
        <v>44000</v>
      </c>
      <c r="H2146" s="28">
        <v>0</v>
      </c>
      <c r="I2146" s="28">
        <f>+[1]DEPURADO!M2140+[1]DEPURADO!N2140</f>
        <v>0</v>
      </c>
      <c r="J2146" s="28">
        <f>+[1]DEPURADO!R2140</f>
        <v>0</v>
      </c>
      <c r="K2146" s="29">
        <f>+[1]DEPURADO!P2140+[1]DEPURADO!Q2140</f>
        <v>0</v>
      </c>
      <c r="L2146" s="28">
        <v>0</v>
      </c>
      <c r="M2146" s="28">
        <v>0</v>
      </c>
      <c r="N2146" s="28">
        <f t="shared" si="231"/>
        <v>0</v>
      </c>
      <c r="O2146" s="28">
        <f t="shared" si="232"/>
        <v>44000</v>
      </c>
      <c r="P2146" s="24">
        <f>IF([1]DEPURADO!H2140&gt;1,0,[1]DEPURADO!B2140)</f>
        <v>129353</v>
      </c>
      <c r="Q2146" s="30">
        <f t="shared" si="233"/>
        <v>44000</v>
      </c>
      <c r="R2146" s="31">
        <f t="shared" si="234"/>
        <v>0</v>
      </c>
      <c r="S2146" s="31">
        <f>+[1]DEPURADO!J2140</f>
        <v>0</v>
      </c>
      <c r="T2146" s="23" t="s">
        <v>45</v>
      </c>
      <c r="U2146" s="31">
        <f>+[1]DEPURADO!I2140</f>
        <v>44000</v>
      </c>
      <c r="V2146" s="30"/>
      <c r="W2146" s="23" t="s">
        <v>45</v>
      </c>
      <c r="X2146" s="31">
        <f>+[1]DEPURADO!K2140+[1]DEPURADO!L2140</f>
        <v>0</v>
      </c>
      <c r="Y2146" s="23" t="s">
        <v>45</v>
      </c>
      <c r="Z2146" s="31">
        <f t="shared" si="235"/>
        <v>0</v>
      </c>
      <c r="AA2146" s="31"/>
      <c r="AB2146" s="31">
        <v>0</v>
      </c>
      <c r="AC2146" s="31">
        <v>0</v>
      </c>
      <c r="AD2146" s="30"/>
      <c r="AE2146" s="30">
        <f>+[1]DEPURADO!K2140</f>
        <v>0</v>
      </c>
      <c r="AF2146" s="30">
        <v>0</v>
      </c>
      <c r="AG2146" s="30">
        <f t="shared" si="236"/>
        <v>0</v>
      </c>
      <c r="AH2146" s="30">
        <v>0</v>
      </c>
      <c r="AI2146" s="30" t="str">
        <f>+[1]DEPURADO!G2140</f>
        <v>EN REVISION</v>
      </c>
      <c r="AJ2146" s="32"/>
      <c r="AK2146" s="33"/>
    </row>
    <row r="2147" spans="1:37" s="34" customFormat="1" x14ac:dyDescent="0.25">
      <c r="A2147" s="23">
        <f t="shared" si="237"/>
        <v>2139</v>
      </c>
      <c r="B2147" s="24" t="s">
        <v>44</v>
      </c>
      <c r="C2147" s="23" t="str">
        <f>+[1]DEPURADO!A2141</f>
        <v>HLC129357</v>
      </c>
      <c r="D2147" s="23">
        <f>+[1]DEPURADO!B2141</f>
        <v>129357</v>
      </c>
      <c r="E2147" s="25">
        <f>+[1]DEPURADO!C2141</f>
        <v>45725</v>
      </c>
      <c r="F2147" s="26">
        <f>+IF([1]DEPURADO!D2141&gt;1,[1]DEPURADO!D2141," ")</f>
        <v>45804</v>
      </c>
      <c r="G2147" s="27">
        <f>[1]DEPURADO!F2141</f>
        <v>44000</v>
      </c>
      <c r="H2147" s="28">
        <v>0</v>
      </c>
      <c r="I2147" s="28">
        <f>+[1]DEPURADO!M2141+[1]DEPURADO!N2141</f>
        <v>0</v>
      </c>
      <c r="J2147" s="28">
        <f>+[1]DEPURADO!R2141</f>
        <v>0</v>
      </c>
      <c r="K2147" s="29">
        <f>+[1]DEPURADO!P2141+[1]DEPURADO!Q2141</f>
        <v>0</v>
      </c>
      <c r="L2147" s="28">
        <v>0</v>
      </c>
      <c r="M2147" s="28">
        <v>0</v>
      </c>
      <c r="N2147" s="28">
        <f t="shared" si="231"/>
        <v>0</v>
      </c>
      <c r="O2147" s="28">
        <f t="shared" si="232"/>
        <v>44000</v>
      </c>
      <c r="P2147" s="24">
        <f>IF([1]DEPURADO!H2141&gt;1,0,[1]DEPURADO!B2141)</f>
        <v>129357</v>
      </c>
      <c r="Q2147" s="30">
        <f t="shared" si="233"/>
        <v>44000</v>
      </c>
      <c r="R2147" s="31">
        <f t="shared" si="234"/>
        <v>0</v>
      </c>
      <c r="S2147" s="31">
        <f>+[1]DEPURADO!J2141</f>
        <v>0</v>
      </c>
      <c r="T2147" s="23" t="s">
        <v>45</v>
      </c>
      <c r="U2147" s="31">
        <f>+[1]DEPURADO!I2141</f>
        <v>44000</v>
      </c>
      <c r="V2147" s="30"/>
      <c r="W2147" s="23" t="s">
        <v>45</v>
      </c>
      <c r="X2147" s="31">
        <f>+[1]DEPURADO!K2141+[1]DEPURADO!L2141</f>
        <v>0</v>
      </c>
      <c r="Y2147" s="23" t="s">
        <v>45</v>
      </c>
      <c r="Z2147" s="31">
        <f t="shared" si="235"/>
        <v>0</v>
      </c>
      <c r="AA2147" s="31"/>
      <c r="AB2147" s="31">
        <v>0</v>
      </c>
      <c r="AC2147" s="31">
        <v>0</v>
      </c>
      <c r="AD2147" s="30"/>
      <c r="AE2147" s="30">
        <f>+[1]DEPURADO!K2141</f>
        <v>0</v>
      </c>
      <c r="AF2147" s="30">
        <v>0</v>
      </c>
      <c r="AG2147" s="30">
        <f t="shared" si="236"/>
        <v>0</v>
      </c>
      <c r="AH2147" s="30">
        <v>0</v>
      </c>
      <c r="AI2147" s="30" t="str">
        <f>+[1]DEPURADO!G2141</f>
        <v>EN REVISION</v>
      </c>
      <c r="AJ2147" s="32"/>
      <c r="AK2147" s="33"/>
    </row>
    <row r="2148" spans="1:37" s="34" customFormat="1" x14ac:dyDescent="0.25">
      <c r="A2148" s="23">
        <f t="shared" si="237"/>
        <v>2140</v>
      </c>
      <c r="B2148" s="24" t="s">
        <v>44</v>
      </c>
      <c r="C2148" s="23" t="str">
        <f>+[1]DEPURADO!A2142</f>
        <v>HLC129356</v>
      </c>
      <c r="D2148" s="23">
        <f>+[1]DEPURADO!B2142</f>
        <v>129356</v>
      </c>
      <c r="E2148" s="25">
        <f>+[1]DEPURADO!C2142</f>
        <v>45725</v>
      </c>
      <c r="F2148" s="26">
        <f>+IF([1]DEPURADO!D2142&gt;1,[1]DEPURADO!D2142," ")</f>
        <v>45804</v>
      </c>
      <c r="G2148" s="27">
        <f>[1]DEPURADO!F2142</f>
        <v>44000</v>
      </c>
      <c r="H2148" s="28">
        <v>0</v>
      </c>
      <c r="I2148" s="28">
        <f>+[1]DEPURADO!M2142+[1]DEPURADO!N2142</f>
        <v>0</v>
      </c>
      <c r="J2148" s="28">
        <f>+[1]DEPURADO!R2142</f>
        <v>0</v>
      </c>
      <c r="K2148" s="29">
        <f>+[1]DEPURADO!P2142+[1]DEPURADO!Q2142</f>
        <v>0</v>
      </c>
      <c r="L2148" s="28">
        <v>0</v>
      </c>
      <c r="M2148" s="28">
        <v>0</v>
      </c>
      <c r="N2148" s="28">
        <f t="shared" si="231"/>
        <v>0</v>
      </c>
      <c r="O2148" s="28">
        <f t="shared" si="232"/>
        <v>44000</v>
      </c>
      <c r="P2148" s="24">
        <f>IF([1]DEPURADO!H2142&gt;1,0,[1]DEPURADO!B2142)</f>
        <v>129356</v>
      </c>
      <c r="Q2148" s="30">
        <f t="shared" si="233"/>
        <v>44000</v>
      </c>
      <c r="R2148" s="31">
        <f t="shared" si="234"/>
        <v>0</v>
      </c>
      <c r="S2148" s="31">
        <f>+[1]DEPURADO!J2142</f>
        <v>0</v>
      </c>
      <c r="T2148" s="23" t="s">
        <v>45</v>
      </c>
      <c r="U2148" s="31">
        <f>+[1]DEPURADO!I2142</f>
        <v>44000</v>
      </c>
      <c r="V2148" s="30"/>
      <c r="W2148" s="23" t="s">
        <v>45</v>
      </c>
      <c r="X2148" s="31">
        <f>+[1]DEPURADO!K2142+[1]DEPURADO!L2142</f>
        <v>0</v>
      </c>
      <c r="Y2148" s="23" t="s">
        <v>45</v>
      </c>
      <c r="Z2148" s="31">
        <f t="shared" si="235"/>
        <v>0</v>
      </c>
      <c r="AA2148" s="31"/>
      <c r="AB2148" s="31">
        <v>0</v>
      </c>
      <c r="AC2148" s="31">
        <v>0</v>
      </c>
      <c r="AD2148" s="30"/>
      <c r="AE2148" s="30">
        <f>+[1]DEPURADO!K2142</f>
        <v>0</v>
      </c>
      <c r="AF2148" s="30">
        <v>0</v>
      </c>
      <c r="AG2148" s="30">
        <f t="shared" si="236"/>
        <v>0</v>
      </c>
      <c r="AH2148" s="30">
        <v>0</v>
      </c>
      <c r="AI2148" s="30" t="str">
        <f>+[1]DEPURADO!G2142</f>
        <v>EN REVISION</v>
      </c>
      <c r="AJ2148" s="32"/>
      <c r="AK2148" s="33"/>
    </row>
    <row r="2149" spans="1:37" s="34" customFormat="1" x14ac:dyDescent="0.25">
      <c r="A2149" s="23">
        <f t="shared" si="237"/>
        <v>2141</v>
      </c>
      <c r="B2149" s="24" t="s">
        <v>44</v>
      </c>
      <c r="C2149" s="23" t="str">
        <f>+[1]DEPURADO!A2143</f>
        <v>HLC129583</v>
      </c>
      <c r="D2149" s="23">
        <f>+[1]DEPURADO!B2143</f>
        <v>129583</v>
      </c>
      <c r="E2149" s="25">
        <f>+[1]DEPURADO!C2143</f>
        <v>45725</v>
      </c>
      <c r="F2149" s="26">
        <f>+IF([1]DEPURADO!D2143&gt;1,[1]DEPURADO!D2143," ")</f>
        <v>45805</v>
      </c>
      <c r="G2149" s="27">
        <f>[1]DEPURADO!F2143</f>
        <v>44000</v>
      </c>
      <c r="H2149" s="28">
        <v>0</v>
      </c>
      <c r="I2149" s="28">
        <f>+[1]DEPURADO!M2143+[1]DEPURADO!N2143</f>
        <v>0</v>
      </c>
      <c r="J2149" s="28">
        <f>+[1]DEPURADO!R2143</f>
        <v>0</v>
      </c>
      <c r="K2149" s="29">
        <f>+[1]DEPURADO!P2143+[1]DEPURADO!Q2143</f>
        <v>0</v>
      </c>
      <c r="L2149" s="28">
        <v>0</v>
      </c>
      <c r="M2149" s="28">
        <v>0</v>
      </c>
      <c r="N2149" s="28">
        <f t="shared" si="231"/>
        <v>0</v>
      </c>
      <c r="O2149" s="28">
        <f t="shared" si="232"/>
        <v>44000</v>
      </c>
      <c r="P2149" s="24">
        <f>IF([1]DEPURADO!H2143&gt;1,0,[1]DEPURADO!B2143)</f>
        <v>129583</v>
      </c>
      <c r="Q2149" s="30">
        <f t="shared" si="233"/>
        <v>44000</v>
      </c>
      <c r="R2149" s="31">
        <f t="shared" si="234"/>
        <v>0</v>
      </c>
      <c r="S2149" s="31">
        <f>+[1]DEPURADO!J2143</f>
        <v>44000</v>
      </c>
      <c r="T2149" s="23" t="s">
        <v>45</v>
      </c>
      <c r="U2149" s="31">
        <f>+[1]DEPURADO!I2143</f>
        <v>0</v>
      </c>
      <c r="V2149" s="30"/>
      <c r="W2149" s="23" t="s">
        <v>45</v>
      </c>
      <c r="X2149" s="31">
        <f>+[1]DEPURADO!K2143+[1]DEPURADO!L2143</f>
        <v>0</v>
      </c>
      <c r="Y2149" s="23" t="s">
        <v>45</v>
      </c>
      <c r="Z2149" s="31">
        <f t="shared" si="235"/>
        <v>0</v>
      </c>
      <c r="AA2149" s="31"/>
      <c r="AB2149" s="31">
        <v>0</v>
      </c>
      <c r="AC2149" s="31">
        <v>0</v>
      </c>
      <c r="AD2149" s="30"/>
      <c r="AE2149" s="30">
        <f>+[1]DEPURADO!K2143</f>
        <v>0</v>
      </c>
      <c r="AF2149" s="30">
        <v>0</v>
      </c>
      <c r="AG2149" s="30">
        <f t="shared" si="236"/>
        <v>0</v>
      </c>
      <c r="AH2149" s="30">
        <v>0</v>
      </c>
      <c r="AI2149" s="30" t="str">
        <f>+[1]DEPURADO!G2143</f>
        <v>DEVUELTAS</v>
      </c>
      <c r="AJ2149" s="32"/>
      <c r="AK2149" s="33"/>
    </row>
    <row r="2150" spans="1:37" s="34" customFormat="1" x14ac:dyDescent="0.25">
      <c r="A2150" s="23">
        <f t="shared" si="237"/>
        <v>2142</v>
      </c>
      <c r="B2150" s="24" t="s">
        <v>44</v>
      </c>
      <c r="C2150" s="23" t="str">
        <f>+[1]DEPURADO!A2144</f>
        <v>HLC129582</v>
      </c>
      <c r="D2150" s="23">
        <f>+[1]DEPURADO!B2144</f>
        <v>129582</v>
      </c>
      <c r="E2150" s="25">
        <f>+[1]DEPURADO!C2144</f>
        <v>45725</v>
      </c>
      <c r="F2150" s="26">
        <f>+IF([1]DEPURADO!D2144&gt;1,[1]DEPURADO!D2144," ")</f>
        <v>45805</v>
      </c>
      <c r="G2150" s="27">
        <f>[1]DEPURADO!F2144</f>
        <v>44000</v>
      </c>
      <c r="H2150" s="28">
        <v>0</v>
      </c>
      <c r="I2150" s="28">
        <f>+[1]DEPURADO!M2144+[1]DEPURADO!N2144</f>
        <v>0</v>
      </c>
      <c r="J2150" s="28">
        <f>+[1]DEPURADO!R2144</f>
        <v>0</v>
      </c>
      <c r="K2150" s="29">
        <f>+[1]DEPURADO!P2144+[1]DEPURADO!Q2144</f>
        <v>0</v>
      </c>
      <c r="L2150" s="28">
        <v>0</v>
      </c>
      <c r="M2150" s="28">
        <v>0</v>
      </c>
      <c r="N2150" s="28">
        <f t="shared" si="231"/>
        <v>0</v>
      </c>
      <c r="O2150" s="28">
        <f t="shared" si="232"/>
        <v>44000</v>
      </c>
      <c r="P2150" s="24">
        <f>IF([1]DEPURADO!H2144&gt;1,0,[1]DEPURADO!B2144)</f>
        <v>129582</v>
      </c>
      <c r="Q2150" s="30">
        <f t="shared" si="233"/>
        <v>44000</v>
      </c>
      <c r="R2150" s="31">
        <f t="shared" si="234"/>
        <v>0</v>
      </c>
      <c r="S2150" s="31">
        <f>+[1]DEPURADO!J2144</f>
        <v>44000</v>
      </c>
      <c r="T2150" s="23" t="s">
        <v>45</v>
      </c>
      <c r="U2150" s="31">
        <f>+[1]DEPURADO!I2144</f>
        <v>0</v>
      </c>
      <c r="V2150" s="30"/>
      <c r="W2150" s="23" t="s">
        <v>45</v>
      </c>
      <c r="X2150" s="31">
        <f>+[1]DEPURADO!K2144+[1]DEPURADO!L2144</f>
        <v>0</v>
      </c>
      <c r="Y2150" s="23" t="s">
        <v>45</v>
      </c>
      <c r="Z2150" s="31">
        <f t="shared" si="235"/>
        <v>0</v>
      </c>
      <c r="AA2150" s="31"/>
      <c r="AB2150" s="31">
        <v>0</v>
      </c>
      <c r="AC2150" s="31">
        <v>0</v>
      </c>
      <c r="AD2150" s="30"/>
      <c r="AE2150" s="30">
        <f>+[1]DEPURADO!K2144</f>
        <v>0</v>
      </c>
      <c r="AF2150" s="30">
        <v>0</v>
      </c>
      <c r="AG2150" s="30">
        <f t="shared" si="236"/>
        <v>0</v>
      </c>
      <c r="AH2150" s="30">
        <v>0</v>
      </c>
      <c r="AI2150" s="30" t="str">
        <f>+[1]DEPURADO!G2144</f>
        <v>DEVUELTAS</v>
      </c>
      <c r="AJ2150" s="32"/>
      <c r="AK2150" s="33"/>
    </row>
    <row r="2151" spans="1:37" s="34" customFormat="1" x14ac:dyDescent="0.25">
      <c r="A2151" s="23">
        <f t="shared" si="237"/>
        <v>2143</v>
      </c>
      <c r="B2151" s="24" t="s">
        <v>44</v>
      </c>
      <c r="C2151" s="23" t="str">
        <f>+[1]DEPURADO!A2145</f>
        <v>HLC129579</v>
      </c>
      <c r="D2151" s="23">
        <f>+[1]DEPURADO!B2145</f>
        <v>129579</v>
      </c>
      <c r="E2151" s="25">
        <f>+[1]DEPURADO!C2145</f>
        <v>45725</v>
      </c>
      <c r="F2151" s="26">
        <f>+IF([1]DEPURADO!D2145&gt;1,[1]DEPURADO!D2145," ")</f>
        <v>45805</v>
      </c>
      <c r="G2151" s="27">
        <f>[1]DEPURADO!F2145</f>
        <v>44000</v>
      </c>
      <c r="H2151" s="28">
        <v>0</v>
      </c>
      <c r="I2151" s="28">
        <f>+[1]DEPURADO!M2145+[1]DEPURADO!N2145</f>
        <v>0</v>
      </c>
      <c r="J2151" s="28">
        <f>+[1]DEPURADO!R2145</f>
        <v>0</v>
      </c>
      <c r="K2151" s="29">
        <f>+[1]DEPURADO!P2145+[1]DEPURADO!Q2145</f>
        <v>0</v>
      </c>
      <c r="L2151" s="28">
        <v>0</v>
      </c>
      <c r="M2151" s="28">
        <v>0</v>
      </c>
      <c r="N2151" s="28">
        <f t="shared" si="231"/>
        <v>0</v>
      </c>
      <c r="O2151" s="28">
        <f t="shared" si="232"/>
        <v>44000</v>
      </c>
      <c r="P2151" s="24">
        <f>IF([1]DEPURADO!H2145&gt;1,0,[1]DEPURADO!B2145)</f>
        <v>129579</v>
      </c>
      <c r="Q2151" s="30">
        <f t="shared" si="233"/>
        <v>44000</v>
      </c>
      <c r="R2151" s="31">
        <f t="shared" si="234"/>
        <v>0</v>
      </c>
      <c r="S2151" s="31">
        <f>+[1]DEPURADO!J2145</f>
        <v>0</v>
      </c>
      <c r="T2151" s="23" t="s">
        <v>45</v>
      </c>
      <c r="U2151" s="31">
        <f>+[1]DEPURADO!I2145</f>
        <v>44000</v>
      </c>
      <c r="V2151" s="30"/>
      <c r="W2151" s="23" t="s">
        <v>45</v>
      </c>
      <c r="X2151" s="31">
        <f>+[1]DEPURADO!K2145+[1]DEPURADO!L2145</f>
        <v>0</v>
      </c>
      <c r="Y2151" s="23" t="s">
        <v>45</v>
      </c>
      <c r="Z2151" s="31">
        <f t="shared" si="235"/>
        <v>0</v>
      </c>
      <c r="AA2151" s="31"/>
      <c r="AB2151" s="31">
        <v>0</v>
      </c>
      <c r="AC2151" s="31">
        <v>0</v>
      </c>
      <c r="AD2151" s="30"/>
      <c r="AE2151" s="30">
        <f>+[1]DEPURADO!K2145</f>
        <v>0</v>
      </c>
      <c r="AF2151" s="30">
        <v>0</v>
      </c>
      <c r="AG2151" s="30">
        <f t="shared" si="236"/>
        <v>0</v>
      </c>
      <c r="AH2151" s="30">
        <v>0</v>
      </c>
      <c r="AI2151" s="30" t="str">
        <f>+[1]DEPURADO!G2145</f>
        <v>EN REVISION</v>
      </c>
      <c r="AJ2151" s="32"/>
      <c r="AK2151" s="33"/>
    </row>
    <row r="2152" spans="1:37" s="34" customFormat="1" x14ac:dyDescent="0.25">
      <c r="A2152" s="23">
        <f t="shared" si="237"/>
        <v>2144</v>
      </c>
      <c r="B2152" s="24" t="s">
        <v>44</v>
      </c>
      <c r="C2152" s="23" t="str">
        <f>+[1]DEPURADO!A2146</f>
        <v>HLC129584</v>
      </c>
      <c r="D2152" s="23">
        <f>+[1]DEPURADO!B2146</f>
        <v>129584</v>
      </c>
      <c r="E2152" s="25">
        <f>+[1]DEPURADO!C2146</f>
        <v>45725</v>
      </c>
      <c r="F2152" s="26">
        <f>+IF([1]DEPURADO!D2146&gt;1,[1]DEPURADO!D2146," ")</f>
        <v>45805</v>
      </c>
      <c r="G2152" s="27">
        <f>[1]DEPURADO!F2146</f>
        <v>44000</v>
      </c>
      <c r="H2152" s="28">
        <v>0</v>
      </c>
      <c r="I2152" s="28">
        <f>+[1]DEPURADO!M2146+[1]DEPURADO!N2146</f>
        <v>0</v>
      </c>
      <c r="J2152" s="28">
        <f>+[1]DEPURADO!R2146</f>
        <v>0</v>
      </c>
      <c r="K2152" s="29">
        <f>+[1]DEPURADO!P2146+[1]DEPURADO!Q2146</f>
        <v>0</v>
      </c>
      <c r="L2152" s="28">
        <v>0</v>
      </c>
      <c r="M2152" s="28">
        <v>0</v>
      </c>
      <c r="N2152" s="28">
        <f t="shared" si="231"/>
        <v>0</v>
      </c>
      <c r="O2152" s="28">
        <f t="shared" si="232"/>
        <v>44000</v>
      </c>
      <c r="P2152" s="24">
        <f>IF([1]DEPURADO!H2146&gt;1,0,[1]DEPURADO!B2146)</f>
        <v>129584</v>
      </c>
      <c r="Q2152" s="30">
        <f t="shared" si="233"/>
        <v>44000</v>
      </c>
      <c r="R2152" s="31">
        <f t="shared" si="234"/>
        <v>0</v>
      </c>
      <c r="S2152" s="31">
        <f>+[1]DEPURADO!J2146</f>
        <v>0</v>
      </c>
      <c r="T2152" s="23" t="s">
        <v>45</v>
      </c>
      <c r="U2152" s="31">
        <f>+[1]DEPURADO!I2146</f>
        <v>44000</v>
      </c>
      <c r="V2152" s="30"/>
      <c r="W2152" s="23" t="s">
        <v>45</v>
      </c>
      <c r="X2152" s="31">
        <f>+[1]DEPURADO!K2146+[1]DEPURADO!L2146</f>
        <v>0</v>
      </c>
      <c r="Y2152" s="23" t="s">
        <v>45</v>
      </c>
      <c r="Z2152" s="31">
        <f t="shared" si="235"/>
        <v>0</v>
      </c>
      <c r="AA2152" s="31"/>
      <c r="AB2152" s="31">
        <v>0</v>
      </c>
      <c r="AC2152" s="31">
        <v>0</v>
      </c>
      <c r="AD2152" s="30"/>
      <c r="AE2152" s="30">
        <f>+[1]DEPURADO!K2146</f>
        <v>0</v>
      </c>
      <c r="AF2152" s="30">
        <v>0</v>
      </c>
      <c r="AG2152" s="30">
        <f t="shared" si="236"/>
        <v>0</v>
      </c>
      <c r="AH2152" s="30">
        <v>0</v>
      </c>
      <c r="AI2152" s="30" t="str">
        <f>+[1]DEPURADO!G2146</f>
        <v>EN REVISION</v>
      </c>
      <c r="AJ2152" s="32"/>
      <c r="AK2152" s="33"/>
    </row>
    <row r="2153" spans="1:37" s="34" customFormat="1" x14ac:dyDescent="0.25">
      <c r="A2153" s="23">
        <f t="shared" si="237"/>
        <v>2145</v>
      </c>
      <c r="B2153" s="24" t="s">
        <v>44</v>
      </c>
      <c r="C2153" s="23" t="str">
        <f>+[1]DEPURADO!A2147</f>
        <v>HLC129580</v>
      </c>
      <c r="D2153" s="23">
        <f>+[1]DEPURADO!B2147</f>
        <v>129580</v>
      </c>
      <c r="E2153" s="25">
        <f>+[1]DEPURADO!C2147</f>
        <v>45725</v>
      </c>
      <c r="F2153" s="26">
        <f>+IF([1]DEPURADO!D2147&gt;1,[1]DEPURADO!D2147," ")</f>
        <v>45805</v>
      </c>
      <c r="G2153" s="27">
        <f>[1]DEPURADO!F2147</f>
        <v>44000</v>
      </c>
      <c r="H2153" s="28">
        <v>0</v>
      </c>
      <c r="I2153" s="28">
        <f>+[1]DEPURADO!M2147+[1]DEPURADO!N2147</f>
        <v>0</v>
      </c>
      <c r="J2153" s="28">
        <f>+[1]DEPURADO!R2147</f>
        <v>0</v>
      </c>
      <c r="K2153" s="29">
        <f>+[1]DEPURADO!P2147+[1]DEPURADO!Q2147</f>
        <v>0</v>
      </c>
      <c r="L2153" s="28">
        <v>0</v>
      </c>
      <c r="M2153" s="28">
        <v>0</v>
      </c>
      <c r="N2153" s="28">
        <f t="shared" si="231"/>
        <v>0</v>
      </c>
      <c r="O2153" s="28">
        <f t="shared" si="232"/>
        <v>44000</v>
      </c>
      <c r="P2153" s="24">
        <f>IF([1]DEPURADO!H2147&gt;1,0,[1]DEPURADO!B2147)</f>
        <v>129580</v>
      </c>
      <c r="Q2153" s="30">
        <f t="shared" si="233"/>
        <v>44000</v>
      </c>
      <c r="R2153" s="31">
        <f t="shared" si="234"/>
        <v>0</v>
      </c>
      <c r="S2153" s="31">
        <f>+[1]DEPURADO!J2147</f>
        <v>44000</v>
      </c>
      <c r="T2153" s="23" t="s">
        <v>45</v>
      </c>
      <c r="U2153" s="31">
        <f>+[1]DEPURADO!I2147</f>
        <v>0</v>
      </c>
      <c r="V2153" s="30"/>
      <c r="W2153" s="23" t="s">
        <v>45</v>
      </c>
      <c r="X2153" s="31">
        <f>+[1]DEPURADO!K2147+[1]DEPURADO!L2147</f>
        <v>0</v>
      </c>
      <c r="Y2153" s="23" t="s">
        <v>45</v>
      </c>
      <c r="Z2153" s="31">
        <f t="shared" si="235"/>
        <v>0</v>
      </c>
      <c r="AA2153" s="31"/>
      <c r="AB2153" s="31">
        <v>0</v>
      </c>
      <c r="AC2153" s="31">
        <v>0</v>
      </c>
      <c r="AD2153" s="30"/>
      <c r="AE2153" s="30">
        <f>+[1]DEPURADO!K2147</f>
        <v>0</v>
      </c>
      <c r="AF2153" s="30">
        <v>0</v>
      </c>
      <c r="AG2153" s="30">
        <f t="shared" si="236"/>
        <v>0</v>
      </c>
      <c r="AH2153" s="30">
        <v>0</v>
      </c>
      <c r="AI2153" s="30" t="str">
        <f>+[1]DEPURADO!G2147</f>
        <v>DEVUELTAS</v>
      </c>
      <c r="AJ2153" s="32"/>
      <c r="AK2153" s="33"/>
    </row>
    <row r="2154" spans="1:37" s="34" customFormat="1" x14ac:dyDescent="0.25">
      <c r="A2154" s="23">
        <f t="shared" si="237"/>
        <v>2146</v>
      </c>
      <c r="B2154" s="24" t="s">
        <v>44</v>
      </c>
      <c r="C2154" s="23" t="str">
        <f>+[1]DEPURADO!A2148</f>
        <v>HLC126836</v>
      </c>
      <c r="D2154" s="23">
        <f>+[1]DEPURADO!B2148</f>
        <v>126836</v>
      </c>
      <c r="E2154" s="25">
        <f>+[1]DEPURADO!C2148</f>
        <v>45726</v>
      </c>
      <c r="F2154" s="26">
        <f>+IF([1]DEPURADO!D2148&gt;1,[1]DEPURADO!D2148," ")</f>
        <v>45798</v>
      </c>
      <c r="G2154" s="27">
        <f>[1]DEPURADO!F2148</f>
        <v>44000</v>
      </c>
      <c r="H2154" s="28">
        <v>0</v>
      </c>
      <c r="I2154" s="28">
        <f>+[1]DEPURADO!M2148+[1]DEPURADO!N2148</f>
        <v>0</v>
      </c>
      <c r="J2154" s="28">
        <f>+[1]DEPURADO!R2148</f>
        <v>0</v>
      </c>
      <c r="K2154" s="29">
        <f>+[1]DEPURADO!P2148+[1]DEPURADO!Q2148</f>
        <v>0</v>
      </c>
      <c r="L2154" s="28">
        <v>0</v>
      </c>
      <c r="M2154" s="28">
        <v>0</v>
      </c>
      <c r="N2154" s="28">
        <f t="shared" si="231"/>
        <v>0</v>
      </c>
      <c r="O2154" s="28">
        <f t="shared" si="232"/>
        <v>44000</v>
      </c>
      <c r="P2154" s="24">
        <f>IF([1]DEPURADO!H2148&gt;1,0,[1]DEPURADO!B2148)</f>
        <v>126836</v>
      </c>
      <c r="Q2154" s="30">
        <f t="shared" si="233"/>
        <v>44000</v>
      </c>
      <c r="R2154" s="31">
        <f t="shared" si="234"/>
        <v>0</v>
      </c>
      <c r="S2154" s="31">
        <f>+[1]DEPURADO!J2148</f>
        <v>0</v>
      </c>
      <c r="T2154" s="23" t="s">
        <v>45</v>
      </c>
      <c r="U2154" s="31">
        <f>+[1]DEPURADO!I2148</f>
        <v>0</v>
      </c>
      <c r="V2154" s="30"/>
      <c r="W2154" s="23" t="s">
        <v>45</v>
      </c>
      <c r="X2154" s="31">
        <f>+[1]DEPURADO!K2148+[1]DEPURADO!L2148</f>
        <v>0</v>
      </c>
      <c r="Y2154" s="23" t="s">
        <v>45</v>
      </c>
      <c r="Z2154" s="31">
        <f t="shared" si="235"/>
        <v>0</v>
      </c>
      <c r="AA2154" s="31"/>
      <c r="AB2154" s="31">
        <v>0</v>
      </c>
      <c r="AC2154" s="31">
        <v>0</v>
      </c>
      <c r="AD2154" s="30"/>
      <c r="AE2154" s="30">
        <f>+[1]DEPURADO!K2148</f>
        <v>0</v>
      </c>
      <c r="AF2154" s="30">
        <v>0</v>
      </c>
      <c r="AG2154" s="30">
        <f t="shared" si="236"/>
        <v>44000</v>
      </c>
      <c r="AH2154" s="30">
        <v>0</v>
      </c>
      <c r="AI2154" s="30" t="str">
        <f>+[1]DEPURADO!G2148</f>
        <v>SALDO A FAVOR DEL PRESTADOR</v>
      </c>
      <c r="AJ2154" s="32"/>
      <c r="AK2154" s="33"/>
    </row>
    <row r="2155" spans="1:37" s="34" customFormat="1" x14ac:dyDescent="0.25">
      <c r="A2155" s="23">
        <f t="shared" si="237"/>
        <v>2147</v>
      </c>
      <c r="B2155" s="24" t="s">
        <v>44</v>
      </c>
      <c r="C2155" s="23" t="str">
        <f>+[1]DEPURADO!A2149</f>
        <v>HLC126837</v>
      </c>
      <c r="D2155" s="23">
        <f>+[1]DEPURADO!B2149</f>
        <v>126837</v>
      </c>
      <c r="E2155" s="25">
        <f>+[1]DEPURADO!C2149</f>
        <v>45726</v>
      </c>
      <c r="F2155" s="26">
        <f>+IF([1]DEPURADO!D2149&gt;1,[1]DEPURADO!D2149," ")</f>
        <v>45798</v>
      </c>
      <c r="G2155" s="27">
        <f>[1]DEPURADO!F2149</f>
        <v>44000</v>
      </c>
      <c r="H2155" s="28">
        <v>0</v>
      </c>
      <c r="I2155" s="28">
        <f>+[1]DEPURADO!M2149+[1]DEPURADO!N2149</f>
        <v>0</v>
      </c>
      <c r="J2155" s="28">
        <f>+[1]DEPURADO!R2149</f>
        <v>0</v>
      </c>
      <c r="K2155" s="29">
        <f>+[1]DEPURADO!P2149+[1]DEPURADO!Q2149</f>
        <v>0</v>
      </c>
      <c r="L2155" s="28">
        <v>0</v>
      </c>
      <c r="M2155" s="28">
        <v>0</v>
      </c>
      <c r="N2155" s="28">
        <f t="shared" si="231"/>
        <v>0</v>
      </c>
      <c r="O2155" s="28">
        <f t="shared" si="232"/>
        <v>44000</v>
      </c>
      <c r="P2155" s="24">
        <f>IF([1]DEPURADO!H2149&gt;1,0,[1]DEPURADO!B2149)</f>
        <v>126837</v>
      </c>
      <c r="Q2155" s="30">
        <f t="shared" si="233"/>
        <v>44000</v>
      </c>
      <c r="R2155" s="31">
        <f t="shared" si="234"/>
        <v>0</v>
      </c>
      <c r="S2155" s="31">
        <f>+[1]DEPURADO!J2149</f>
        <v>0</v>
      </c>
      <c r="T2155" s="23" t="s">
        <v>45</v>
      </c>
      <c r="U2155" s="31">
        <f>+[1]DEPURADO!I2149</f>
        <v>0</v>
      </c>
      <c r="V2155" s="30"/>
      <c r="W2155" s="23" t="s">
        <v>45</v>
      </c>
      <c r="X2155" s="31">
        <f>+[1]DEPURADO!K2149+[1]DEPURADO!L2149</f>
        <v>0</v>
      </c>
      <c r="Y2155" s="23" t="s">
        <v>45</v>
      </c>
      <c r="Z2155" s="31">
        <f t="shared" si="235"/>
        <v>0</v>
      </c>
      <c r="AA2155" s="31"/>
      <c r="AB2155" s="31">
        <v>0</v>
      </c>
      <c r="AC2155" s="31">
        <v>0</v>
      </c>
      <c r="AD2155" s="30"/>
      <c r="AE2155" s="30">
        <f>+[1]DEPURADO!K2149</f>
        <v>0</v>
      </c>
      <c r="AF2155" s="30">
        <v>0</v>
      </c>
      <c r="AG2155" s="30">
        <f t="shared" si="236"/>
        <v>44000</v>
      </c>
      <c r="AH2155" s="30">
        <v>0</v>
      </c>
      <c r="AI2155" s="30" t="str">
        <f>+[1]DEPURADO!G2149</f>
        <v>SALDO A FAVOR DEL PRESTADOR</v>
      </c>
      <c r="AJ2155" s="32"/>
      <c r="AK2155" s="33"/>
    </row>
    <row r="2156" spans="1:37" s="34" customFormat="1" x14ac:dyDescent="0.25">
      <c r="A2156" s="23">
        <f t="shared" si="237"/>
        <v>2148</v>
      </c>
      <c r="B2156" s="24" t="s">
        <v>44</v>
      </c>
      <c r="C2156" s="23" t="str">
        <f>+[1]DEPURADO!A2150</f>
        <v>HLC126834</v>
      </c>
      <c r="D2156" s="23">
        <f>+[1]DEPURADO!B2150</f>
        <v>126834</v>
      </c>
      <c r="E2156" s="25">
        <f>+[1]DEPURADO!C2150</f>
        <v>45726</v>
      </c>
      <c r="F2156" s="26">
        <f>+IF([1]DEPURADO!D2150&gt;1,[1]DEPURADO!D2150," ")</f>
        <v>45798</v>
      </c>
      <c r="G2156" s="27">
        <f>[1]DEPURADO!F2150</f>
        <v>44000</v>
      </c>
      <c r="H2156" s="28">
        <v>0</v>
      </c>
      <c r="I2156" s="28">
        <f>+[1]DEPURADO!M2150+[1]DEPURADO!N2150</f>
        <v>0</v>
      </c>
      <c r="J2156" s="28">
        <f>+[1]DEPURADO!R2150</f>
        <v>0</v>
      </c>
      <c r="K2156" s="29">
        <f>+[1]DEPURADO!P2150+[1]DEPURADO!Q2150</f>
        <v>0</v>
      </c>
      <c r="L2156" s="28">
        <v>0</v>
      </c>
      <c r="M2156" s="28">
        <v>0</v>
      </c>
      <c r="N2156" s="28">
        <f t="shared" si="231"/>
        <v>0</v>
      </c>
      <c r="O2156" s="28">
        <f t="shared" si="232"/>
        <v>44000</v>
      </c>
      <c r="P2156" s="24">
        <f>IF([1]DEPURADO!H2150&gt;1,0,[1]DEPURADO!B2150)</f>
        <v>126834</v>
      </c>
      <c r="Q2156" s="30">
        <f t="shared" si="233"/>
        <v>44000</v>
      </c>
      <c r="R2156" s="31">
        <f t="shared" si="234"/>
        <v>0</v>
      </c>
      <c r="S2156" s="31">
        <f>+[1]DEPURADO!J2150</f>
        <v>0</v>
      </c>
      <c r="T2156" s="23" t="s">
        <v>45</v>
      </c>
      <c r="U2156" s="31">
        <f>+[1]DEPURADO!I2150</f>
        <v>0</v>
      </c>
      <c r="V2156" s="30"/>
      <c r="W2156" s="23" t="s">
        <v>45</v>
      </c>
      <c r="X2156" s="31">
        <f>+[1]DEPURADO!K2150+[1]DEPURADO!L2150</f>
        <v>0</v>
      </c>
      <c r="Y2156" s="23" t="s">
        <v>45</v>
      </c>
      <c r="Z2156" s="31">
        <f t="shared" si="235"/>
        <v>0</v>
      </c>
      <c r="AA2156" s="31"/>
      <c r="AB2156" s="31">
        <v>0</v>
      </c>
      <c r="AC2156" s="31">
        <v>0</v>
      </c>
      <c r="AD2156" s="30"/>
      <c r="AE2156" s="30">
        <f>+[1]DEPURADO!K2150</f>
        <v>0</v>
      </c>
      <c r="AF2156" s="30">
        <v>0</v>
      </c>
      <c r="AG2156" s="30">
        <f t="shared" si="236"/>
        <v>44000</v>
      </c>
      <c r="AH2156" s="30">
        <v>0</v>
      </c>
      <c r="AI2156" s="30" t="str">
        <f>+[1]DEPURADO!G2150</f>
        <v>SALDO A FAVOR DEL PRESTADOR</v>
      </c>
      <c r="AJ2156" s="32"/>
      <c r="AK2156" s="33"/>
    </row>
    <row r="2157" spans="1:37" s="34" customFormat="1" x14ac:dyDescent="0.25">
      <c r="A2157" s="23">
        <f t="shared" si="237"/>
        <v>2149</v>
      </c>
      <c r="B2157" s="24" t="s">
        <v>44</v>
      </c>
      <c r="C2157" s="23" t="str">
        <f>+[1]DEPURADO!A2151</f>
        <v>HLC126839</v>
      </c>
      <c r="D2157" s="23">
        <f>+[1]DEPURADO!B2151</f>
        <v>126839</v>
      </c>
      <c r="E2157" s="25">
        <f>+[1]DEPURADO!C2151</f>
        <v>45726</v>
      </c>
      <c r="F2157" s="26">
        <f>+IF([1]DEPURADO!D2151&gt;1,[1]DEPURADO!D2151," ")</f>
        <v>45798</v>
      </c>
      <c r="G2157" s="27">
        <f>[1]DEPURADO!F2151</f>
        <v>44000</v>
      </c>
      <c r="H2157" s="28">
        <v>0</v>
      </c>
      <c r="I2157" s="28">
        <f>+[1]DEPURADO!M2151+[1]DEPURADO!N2151</f>
        <v>0</v>
      </c>
      <c r="J2157" s="28">
        <f>+[1]DEPURADO!R2151</f>
        <v>0</v>
      </c>
      <c r="K2157" s="29">
        <f>+[1]DEPURADO!P2151+[1]DEPURADO!Q2151</f>
        <v>0</v>
      </c>
      <c r="L2157" s="28">
        <v>0</v>
      </c>
      <c r="M2157" s="28">
        <v>0</v>
      </c>
      <c r="N2157" s="28">
        <f t="shared" si="231"/>
        <v>0</v>
      </c>
      <c r="O2157" s="28">
        <f t="shared" si="232"/>
        <v>44000</v>
      </c>
      <c r="P2157" s="24">
        <f>IF([1]DEPURADO!H2151&gt;1,0,[1]DEPURADO!B2151)</f>
        <v>126839</v>
      </c>
      <c r="Q2157" s="30">
        <f t="shared" si="233"/>
        <v>44000</v>
      </c>
      <c r="R2157" s="31">
        <f t="shared" si="234"/>
        <v>0</v>
      </c>
      <c r="S2157" s="31">
        <f>+[1]DEPURADO!J2151</f>
        <v>0</v>
      </c>
      <c r="T2157" s="23" t="s">
        <v>45</v>
      </c>
      <c r="U2157" s="31">
        <f>+[1]DEPURADO!I2151</f>
        <v>0</v>
      </c>
      <c r="V2157" s="30"/>
      <c r="W2157" s="23" t="s">
        <v>45</v>
      </c>
      <c r="X2157" s="31">
        <f>+[1]DEPURADO!K2151+[1]DEPURADO!L2151</f>
        <v>0</v>
      </c>
      <c r="Y2157" s="23" t="s">
        <v>45</v>
      </c>
      <c r="Z2157" s="31">
        <f t="shared" si="235"/>
        <v>0</v>
      </c>
      <c r="AA2157" s="31"/>
      <c r="AB2157" s="31">
        <v>0</v>
      </c>
      <c r="AC2157" s="31">
        <v>0</v>
      </c>
      <c r="AD2157" s="30"/>
      <c r="AE2157" s="30">
        <f>+[1]DEPURADO!K2151</f>
        <v>0</v>
      </c>
      <c r="AF2157" s="30">
        <v>0</v>
      </c>
      <c r="AG2157" s="30">
        <f t="shared" si="236"/>
        <v>44000</v>
      </c>
      <c r="AH2157" s="30">
        <v>0</v>
      </c>
      <c r="AI2157" s="30" t="str">
        <f>+[1]DEPURADO!G2151</f>
        <v>SALDO A FAVOR DEL PRESTADOR</v>
      </c>
      <c r="AJ2157" s="32"/>
      <c r="AK2157" s="33"/>
    </row>
    <row r="2158" spans="1:37" s="34" customFormat="1" x14ac:dyDescent="0.25">
      <c r="A2158" s="23">
        <f t="shared" si="237"/>
        <v>2150</v>
      </c>
      <c r="B2158" s="24" t="s">
        <v>44</v>
      </c>
      <c r="C2158" s="23" t="str">
        <f>+[1]DEPURADO!A2152</f>
        <v>HLC127097</v>
      </c>
      <c r="D2158" s="23">
        <f>+[1]DEPURADO!B2152</f>
        <v>127097</v>
      </c>
      <c r="E2158" s="25">
        <f>+[1]DEPURADO!C2152</f>
        <v>45726</v>
      </c>
      <c r="F2158" s="26">
        <f>+IF([1]DEPURADO!D2152&gt;1,[1]DEPURADO!D2152," ")</f>
        <v>45799</v>
      </c>
      <c r="G2158" s="27">
        <f>[1]DEPURADO!F2152</f>
        <v>98460</v>
      </c>
      <c r="H2158" s="28">
        <v>0</v>
      </c>
      <c r="I2158" s="28">
        <f>+[1]DEPURADO!M2152+[1]DEPURADO!N2152</f>
        <v>0</v>
      </c>
      <c r="J2158" s="28">
        <f>+[1]DEPURADO!R2152</f>
        <v>0</v>
      </c>
      <c r="K2158" s="29">
        <f>+[1]DEPURADO!P2152+[1]DEPURADO!Q2152</f>
        <v>0</v>
      </c>
      <c r="L2158" s="28">
        <v>0</v>
      </c>
      <c r="M2158" s="28">
        <v>0</v>
      </c>
      <c r="N2158" s="28">
        <f t="shared" si="231"/>
        <v>0</v>
      </c>
      <c r="O2158" s="28">
        <f t="shared" si="232"/>
        <v>98460</v>
      </c>
      <c r="P2158" s="24">
        <f>IF([1]DEPURADO!H2152&gt;1,0,[1]DEPURADO!B2152)</f>
        <v>127097</v>
      </c>
      <c r="Q2158" s="30">
        <f t="shared" si="233"/>
        <v>98460</v>
      </c>
      <c r="R2158" s="31">
        <f t="shared" si="234"/>
        <v>0</v>
      </c>
      <c r="S2158" s="31">
        <f>+[1]DEPURADO!J2152</f>
        <v>0</v>
      </c>
      <c r="T2158" s="23" t="s">
        <v>45</v>
      </c>
      <c r="U2158" s="31">
        <f>+[1]DEPURADO!I2152</f>
        <v>0</v>
      </c>
      <c r="V2158" s="30"/>
      <c r="W2158" s="23" t="s">
        <v>45</v>
      </c>
      <c r="X2158" s="31">
        <f>+[1]DEPURADO!K2152+[1]DEPURADO!L2152</f>
        <v>0</v>
      </c>
      <c r="Y2158" s="23" t="s">
        <v>45</v>
      </c>
      <c r="Z2158" s="31">
        <f t="shared" si="235"/>
        <v>0</v>
      </c>
      <c r="AA2158" s="31"/>
      <c r="AB2158" s="31">
        <v>0</v>
      </c>
      <c r="AC2158" s="31">
        <v>0</v>
      </c>
      <c r="AD2158" s="30"/>
      <c r="AE2158" s="30">
        <f>+[1]DEPURADO!K2152</f>
        <v>0</v>
      </c>
      <c r="AF2158" s="30">
        <v>0</v>
      </c>
      <c r="AG2158" s="30">
        <f t="shared" si="236"/>
        <v>98460</v>
      </c>
      <c r="AH2158" s="30">
        <v>0</v>
      </c>
      <c r="AI2158" s="30" t="str">
        <f>+[1]DEPURADO!G2152</f>
        <v>SALDO A FAVOR DEL PRESTADOR</v>
      </c>
      <c r="AJ2158" s="32"/>
      <c r="AK2158" s="33"/>
    </row>
    <row r="2159" spans="1:37" s="34" customFormat="1" x14ac:dyDescent="0.25">
      <c r="A2159" s="23">
        <f t="shared" si="237"/>
        <v>2151</v>
      </c>
      <c r="B2159" s="24" t="s">
        <v>44</v>
      </c>
      <c r="C2159" s="23" t="str">
        <f>+[1]DEPURADO!A2153</f>
        <v>HLC127100</v>
      </c>
      <c r="D2159" s="23">
        <f>+[1]DEPURADO!B2153</f>
        <v>127100</v>
      </c>
      <c r="E2159" s="25">
        <f>+[1]DEPURADO!C2153</f>
        <v>45726</v>
      </c>
      <c r="F2159" s="26">
        <f>+IF([1]DEPURADO!D2153&gt;1,[1]DEPURADO!D2153," ")</f>
        <v>45799</v>
      </c>
      <c r="G2159" s="27">
        <f>[1]DEPURADO!F2153</f>
        <v>70600</v>
      </c>
      <c r="H2159" s="28">
        <v>0</v>
      </c>
      <c r="I2159" s="28">
        <f>+[1]DEPURADO!M2153+[1]DEPURADO!N2153</f>
        <v>0</v>
      </c>
      <c r="J2159" s="28">
        <f>+[1]DEPURADO!R2153</f>
        <v>0</v>
      </c>
      <c r="K2159" s="29">
        <f>+[1]DEPURADO!P2153+[1]DEPURADO!Q2153</f>
        <v>0</v>
      </c>
      <c r="L2159" s="28">
        <v>0</v>
      </c>
      <c r="M2159" s="28">
        <v>0</v>
      </c>
      <c r="N2159" s="28">
        <f t="shared" si="231"/>
        <v>0</v>
      </c>
      <c r="O2159" s="28">
        <f t="shared" si="232"/>
        <v>70600</v>
      </c>
      <c r="P2159" s="24">
        <f>IF([1]DEPURADO!H2153&gt;1,0,[1]DEPURADO!B2153)</f>
        <v>127100</v>
      </c>
      <c r="Q2159" s="30">
        <f t="shared" si="233"/>
        <v>70600</v>
      </c>
      <c r="R2159" s="31">
        <f t="shared" si="234"/>
        <v>0</v>
      </c>
      <c r="S2159" s="31">
        <f>+[1]DEPURADO!J2153</f>
        <v>0</v>
      </c>
      <c r="T2159" s="23" t="s">
        <v>45</v>
      </c>
      <c r="U2159" s="31">
        <f>+[1]DEPURADO!I2153</f>
        <v>0</v>
      </c>
      <c r="V2159" s="30"/>
      <c r="W2159" s="23" t="s">
        <v>45</v>
      </c>
      <c r="X2159" s="31">
        <f>+[1]DEPURADO!K2153+[1]DEPURADO!L2153</f>
        <v>0</v>
      </c>
      <c r="Y2159" s="23" t="s">
        <v>45</v>
      </c>
      <c r="Z2159" s="31">
        <f t="shared" si="235"/>
        <v>0</v>
      </c>
      <c r="AA2159" s="31"/>
      <c r="AB2159" s="31">
        <v>0</v>
      </c>
      <c r="AC2159" s="31">
        <v>0</v>
      </c>
      <c r="AD2159" s="30"/>
      <c r="AE2159" s="30">
        <f>+[1]DEPURADO!K2153</f>
        <v>0</v>
      </c>
      <c r="AF2159" s="30">
        <v>0</v>
      </c>
      <c r="AG2159" s="30">
        <f t="shared" si="236"/>
        <v>70600</v>
      </c>
      <c r="AH2159" s="30">
        <v>0</v>
      </c>
      <c r="AI2159" s="30" t="str">
        <f>+[1]DEPURADO!G2153</f>
        <v>SALDO A FAVOR DEL PRESTADOR</v>
      </c>
      <c r="AJ2159" s="32"/>
      <c r="AK2159" s="33"/>
    </row>
    <row r="2160" spans="1:37" s="34" customFormat="1" x14ac:dyDescent="0.25">
      <c r="A2160" s="23">
        <f t="shared" si="237"/>
        <v>2152</v>
      </c>
      <c r="B2160" s="24" t="s">
        <v>44</v>
      </c>
      <c r="C2160" s="23" t="str">
        <f>+[1]DEPURADO!A2154</f>
        <v>HLC128229</v>
      </c>
      <c r="D2160" s="23">
        <f>+[1]DEPURADO!B2154</f>
        <v>128229</v>
      </c>
      <c r="E2160" s="25">
        <f>+[1]DEPURADO!C2154</f>
        <v>45726</v>
      </c>
      <c r="F2160" s="26">
        <f>+IF([1]DEPURADO!D2154&gt;1,[1]DEPURADO!D2154," ")</f>
        <v>45799</v>
      </c>
      <c r="G2160" s="27">
        <f>[1]DEPURADO!F2154</f>
        <v>230565</v>
      </c>
      <c r="H2160" s="28">
        <v>0</v>
      </c>
      <c r="I2160" s="28">
        <f>+[1]DEPURADO!M2154+[1]DEPURADO!N2154</f>
        <v>0</v>
      </c>
      <c r="J2160" s="28">
        <f>+[1]DEPURADO!R2154</f>
        <v>0</v>
      </c>
      <c r="K2160" s="29">
        <f>+[1]DEPURADO!P2154+[1]DEPURADO!Q2154</f>
        <v>0</v>
      </c>
      <c r="L2160" s="28">
        <v>0</v>
      </c>
      <c r="M2160" s="28">
        <v>0</v>
      </c>
      <c r="N2160" s="28">
        <f t="shared" si="231"/>
        <v>0</v>
      </c>
      <c r="O2160" s="28">
        <f t="shared" si="232"/>
        <v>230565</v>
      </c>
      <c r="P2160" s="24">
        <f>IF([1]DEPURADO!H2154&gt;1,0,[1]DEPURADO!B2154)</f>
        <v>128229</v>
      </c>
      <c r="Q2160" s="30">
        <f t="shared" si="233"/>
        <v>230565</v>
      </c>
      <c r="R2160" s="31">
        <f t="shared" si="234"/>
        <v>0</v>
      </c>
      <c r="S2160" s="31">
        <f>+[1]DEPURADO!J2154</f>
        <v>0</v>
      </c>
      <c r="T2160" s="23" t="s">
        <v>45</v>
      </c>
      <c r="U2160" s="31">
        <f>+[1]DEPURADO!I2154</f>
        <v>230565</v>
      </c>
      <c r="V2160" s="30"/>
      <c r="W2160" s="23" t="s">
        <v>45</v>
      </c>
      <c r="X2160" s="31">
        <f>+[1]DEPURADO!K2154+[1]DEPURADO!L2154</f>
        <v>0</v>
      </c>
      <c r="Y2160" s="23" t="s">
        <v>45</v>
      </c>
      <c r="Z2160" s="31">
        <f t="shared" si="235"/>
        <v>0</v>
      </c>
      <c r="AA2160" s="31"/>
      <c r="AB2160" s="31">
        <v>0</v>
      </c>
      <c r="AC2160" s="31">
        <v>0</v>
      </c>
      <c r="AD2160" s="30"/>
      <c r="AE2160" s="30">
        <f>+[1]DEPURADO!K2154</f>
        <v>0</v>
      </c>
      <c r="AF2160" s="30">
        <v>0</v>
      </c>
      <c r="AG2160" s="30">
        <f t="shared" si="236"/>
        <v>0</v>
      </c>
      <c r="AH2160" s="30">
        <v>0</v>
      </c>
      <c r="AI2160" s="30" t="str">
        <f>+[1]DEPURADO!G2154</f>
        <v>EN REVISION</v>
      </c>
      <c r="AJ2160" s="32"/>
      <c r="AK2160" s="33"/>
    </row>
    <row r="2161" spans="1:37" s="34" customFormat="1" x14ac:dyDescent="0.25">
      <c r="A2161" s="23">
        <f t="shared" si="237"/>
        <v>2153</v>
      </c>
      <c r="B2161" s="24" t="s">
        <v>44</v>
      </c>
      <c r="C2161" s="23" t="str">
        <f>+[1]DEPURADO!A2155</f>
        <v>HLC126844</v>
      </c>
      <c r="D2161" s="23">
        <f>+[1]DEPURADO!B2155</f>
        <v>126844</v>
      </c>
      <c r="E2161" s="25">
        <f>+[1]DEPURADO!C2155</f>
        <v>45726</v>
      </c>
      <c r="F2161" s="26">
        <f>+IF([1]DEPURADO!D2155&gt;1,[1]DEPURADO!D2155," ")</f>
        <v>45800</v>
      </c>
      <c r="G2161" s="27">
        <f>[1]DEPURADO!F2155</f>
        <v>44000</v>
      </c>
      <c r="H2161" s="28">
        <v>0</v>
      </c>
      <c r="I2161" s="28">
        <f>+[1]DEPURADO!M2155+[1]DEPURADO!N2155</f>
        <v>0</v>
      </c>
      <c r="J2161" s="28">
        <f>+[1]DEPURADO!R2155</f>
        <v>0</v>
      </c>
      <c r="K2161" s="29">
        <f>+[1]DEPURADO!P2155+[1]DEPURADO!Q2155</f>
        <v>0</v>
      </c>
      <c r="L2161" s="28">
        <v>0</v>
      </c>
      <c r="M2161" s="28">
        <v>0</v>
      </c>
      <c r="N2161" s="28">
        <f t="shared" si="231"/>
        <v>0</v>
      </c>
      <c r="O2161" s="28">
        <f t="shared" si="232"/>
        <v>44000</v>
      </c>
      <c r="P2161" s="24">
        <f>IF([1]DEPURADO!H2155&gt;1,0,[1]DEPURADO!B2155)</f>
        <v>126844</v>
      </c>
      <c r="Q2161" s="30">
        <f t="shared" si="233"/>
        <v>44000</v>
      </c>
      <c r="R2161" s="31">
        <f t="shared" si="234"/>
        <v>0</v>
      </c>
      <c r="S2161" s="31">
        <f>+[1]DEPURADO!J2155</f>
        <v>0</v>
      </c>
      <c r="T2161" s="23" t="s">
        <v>45</v>
      </c>
      <c r="U2161" s="31">
        <f>+[1]DEPURADO!I2155</f>
        <v>0</v>
      </c>
      <c r="V2161" s="30"/>
      <c r="W2161" s="23" t="s">
        <v>45</v>
      </c>
      <c r="X2161" s="31">
        <f>+[1]DEPURADO!K2155+[1]DEPURADO!L2155</f>
        <v>0</v>
      </c>
      <c r="Y2161" s="23" t="s">
        <v>45</v>
      </c>
      <c r="Z2161" s="31">
        <f t="shared" si="235"/>
        <v>0</v>
      </c>
      <c r="AA2161" s="31"/>
      <c r="AB2161" s="31">
        <v>0</v>
      </c>
      <c r="AC2161" s="31">
        <v>0</v>
      </c>
      <c r="AD2161" s="30"/>
      <c r="AE2161" s="30">
        <f>+[1]DEPURADO!K2155</f>
        <v>0</v>
      </c>
      <c r="AF2161" s="30">
        <v>0</v>
      </c>
      <c r="AG2161" s="30">
        <f t="shared" si="236"/>
        <v>44000</v>
      </c>
      <c r="AH2161" s="30">
        <v>0</v>
      </c>
      <c r="AI2161" s="30" t="str">
        <f>+[1]DEPURADO!G2155</f>
        <v>SALDO A FAVOR DEL PRESTADOR</v>
      </c>
      <c r="AJ2161" s="32"/>
      <c r="AK2161" s="33"/>
    </row>
    <row r="2162" spans="1:37" s="34" customFormat="1" x14ac:dyDescent="0.25">
      <c r="A2162" s="23">
        <f t="shared" si="237"/>
        <v>2154</v>
      </c>
      <c r="B2162" s="24" t="s">
        <v>44</v>
      </c>
      <c r="C2162" s="23" t="str">
        <f>+[1]DEPURADO!A2156</f>
        <v>HLC126977</v>
      </c>
      <c r="D2162" s="23">
        <f>+[1]DEPURADO!B2156</f>
        <v>126977</v>
      </c>
      <c r="E2162" s="25">
        <f>+[1]DEPURADO!C2156</f>
        <v>45726</v>
      </c>
      <c r="F2162" s="26">
        <f>+IF([1]DEPURADO!D2156&gt;1,[1]DEPURADO!D2156," ")</f>
        <v>45800</v>
      </c>
      <c r="G2162" s="27">
        <f>[1]DEPURADO!F2156</f>
        <v>44000</v>
      </c>
      <c r="H2162" s="28">
        <v>0</v>
      </c>
      <c r="I2162" s="28">
        <f>+[1]DEPURADO!M2156+[1]DEPURADO!N2156</f>
        <v>0</v>
      </c>
      <c r="J2162" s="28">
        <f>+[1]DEPURADO!R2156</f>
        <v>0</v>
      </c>
      <c r="K2162" s="29">
        <f>+[1]DEPURADO!P2156+[1]DEPURADO!Q2156</f>
        <v>0</v>
      </c>
      <c r="L2162" s="28">
        <v>0</v>
      </c>
      <c r="M2162" s="28">
        <v>0</v>
      </c>
      <c r="N2162" s="28">
        <f t="shared" si="231"/>
        <v>0</v>
      </c>
      <c r="O2162" s="28">
        <f t="shared" si="232"/>
        <v>44000</v>
      </c>
      <c r="P2162" s="24">
        <f>IF([1]DEPURADO!H2156&gt;1,0,[1]DEPURADO!B2156)</f>
        <v>126977</v>
      </c>
      <c r="Q2162" s="30">
        <f t="shared" si="233"/>
        <v>44000</v>
      </c>
      <c r="R2162" s="31">
        <f t="shared" si="234"/>
        <v>0</v>
      </c>
      <c r="S2162" s="31">
        <f>+[1]DEPURADO!J2156</f>
        <v>0</v>
      </c>
      <c r="T2162" s="23" t="s">
        <v>45</v>
      </c>
      <c r="U2162" s="31">
        <f>+[1]DEPURADO!I2156</f>
        <v>0</v>
      </c>
      <c r="V2162" s="30"/>
      <c r="W2162" s="23" t="s">
        <v>45</v>
      </c>
      <c r="X2162" s="31">
        <f>+[1]DEPURADO!K2156+[1]DEPURADO!L2156</f>
        <v>0</v>
      </c>
      <c r="Y2162" s="23" t="s">
        <v>45</v>
      </c>
      <c r="Z2162" s="31">
        <f t="shared" si="235"/>
        <v>0</v>
      </c>
      <c r="AA2162" s="31"/>
      <c r="AB2162" s="31">
        <v>0</v>
      </c>
      <c r="AC2162" s="31">
        <v>0</v>
      </c>
      <c r="AD2162" s="30"/>
      <c r="AE2162" s="30">
        <f>+[1]DEPURADO!K2156</f>
        <v>0</v>
      </c>
      <c r="AF2162" s="30">
        <v>0</v>
      </c>
      <c r="AG2162" s="30">
        <f t="shared" si="236"/>
        <v>44000</v>
      </c>
      <c r="AH2162" s="30">
        <v>0</v>
      </c>
      <c r="AI2162" s="30" t="str">
        <f>+[1]DEPURADO!G2156</f>
        <v>SALDO A FAVOR DEL PRESTADOR</v>
      </c>
      <c r="AJ2162" s="32"/>
      <c r="AK2162" s="33"/>
    </row>
    <row r="2163" spans="1:37" s="34" customFormat="1" x14ac:dyDescent="0.25">
      <c r="A2163" s="23">
        <f t="shared" si="237"/>
        <v>2155</v>
      </c>
      <c r="B2163" s="24" t="s">
        <v>44</v>
      </c>
      <c r="C2163" s="23" t="str">
        <f>+[1]DEPURADO!A2157</f>
        <v>HLC126866</v>
      </c>
      <c r="D2163" s="23">
        <f>+[1]DEPURADO!B2157</f>
        <v>126866</v>
      </c>
      <c r="E2163" s="25">
        <f>+[1]DEPURADO!C2157</f>
        <v>45726</v>
      </c>
      <c r="F2163" s="26">
        <f>+IF([1]DEPURADO!D2157&gt;1,[1]DEPURADO!D2157," ")</f>
        <v>45800</v>
      </c>
      <c r="G2163" s="27">
        <f>[1]DEPURADO!F2157</f>
        <v>44000</v>
      </c>
      <c r="H2163" s="28">
        <v>0</v>
      </c>
      <c r="I2163" s="28">
        <f>+[1]DEPURADO!M2157+[1]DEPURADO!N2157</f>
        <v>0</v>
      </c>
      <c r="J2163" s="28">
        <f>+[1]DEPURADO!R2157</f>
        <v>0</v>
      </c>
      <c r="K2163" s="29">
        <f>+[1]DEPURADO!P2157+[1]DEPURADO!Q2157</f>
        <v>0</v>
      </c>
      <c r="L2163" s="28">
        <v>0</v>
      </c>
      <c r="M2163" s="28">
        <v>0</v>
      </c>
      <c r="N2163" s="28">
        <f t="shared" si="231"/>
        <v>0</v>
      </c>
      <c r="O2163" s="28">
        <f t="shared" si="232"/>
        <v>44000</v>
      </c>
      <c r="P2163" s="24">
        <f>IF([1]DEPURADO!H2157&gt;1,0,[1]DEPURADO!B2157)</f>
        <v>126866</v>
      </c>
      <c r="Q2163" s="30">
        <f t="shared" si="233"/>
        <v>44000</v>
      </c>
      <c r="R2163" s="31">
        <f t="shared" si="234"/>
        <v>0</v>
      </c>
      <c r="S2163" s="31">
        <f>+[1]DEPURADO!J2157</f>
        <v>0</v>
      </c>
      <c r="T2163" s="23" t="s">
        <v>45</v>
      </c>
      <c r="U2163" s="31">
        <f>+[1]DEPURADO!I2157</f>
        <v>0</v>
      </c>
      <c r="V2163" s="30"/>
      <c r="W2163" s="23" t="s">
        <v>45</v>
      </c>
      <c r="X2163" s="31">
        <f>+[1]DEPURADO!K2157+[1]DEPURADO!L2157</f>
        <v>0</v>
      </c>
      <c r="Y2163" s="23" t="s">
        <v>45</v>
      </c>
      <c r="Z2163" s="31">
        <f t="shared" si="235"/>
        <v>0</v>
      </c>
      <c r="AA2163" s="31"/>
      <c r="AB2163" s="31">
        <v>0</v>
      </c>
      <c r="AC2163" s="31">
        <v>0</v>
      </c>
      <c r="AD2163" s="30"/>
      <c r="AE2163" s="30">
        <f>+[1]DEPURADO!K2157</f>
        <v>0</v>
      </c>
      <c r="AF2163" s="30">
        <v>0</v>
      </c>
      <c r="AG2163" s="30">
        <f t="shared" si="236"/>
        <v>44000</v>
      </c>
      <c r="AH2163" s="30">
        <v>0</v>
      </c>
      <c r="AI2163" s="30" t="str">
        <f>+[1]DEPURADO!G2157</f>
        <v>SALDO A FAVOR DEL PRESTADOR</v>
      </c>
      <c r="AJ2163" s="32"/>
      <c r="AK2163" s="33"/>
    </row>
    <row r="2164" spans="1:37" s="34" customFormat="1" x14ac:dyDescent="0.25">
      <c r="A2164" s="23">
        <f t="shared" si="237"/>
        <v>2156</v>
      </c>
      <c r="B2164" s="24" t="s">
        <v>44</v>
      </c>
      <c r="C2164" s="23" t="str">
        <f>+[1]DEPURADO!A2158</f>
        <v>HLC126863</v>
      </c>
      <c r="D2164" s="23">
        <f>+[1]DEPURADO!B2158</f>
        <v>126863</v>
      </c>
      <c r="E2164" s="25">
        <f>+[1]DEPURADO!C2158</f>
        <v>45726</v>
      </c>
      <c r="F2164" s="26">
        <f>+IF([1]DEPURADO!D2158&gt;1,[1]DEPURADO!D2158," ")</f>
        <v>45800</v>
      </c>
      <c r="G2164" s="27">
        <f>[1]DEPURADO!F2158</f>
        <v>44000</v>
      </c>
      <c r="H2164" s="28">
        <v>0</v>
      </c>
      <c r="I2164" s="28">
        <f>+[1]DEPURADO!M2158+[1]DEPURADO!N2158</f>
        <v>0</v>
      </c>
      <c r="J2164" s="28">
        <f>+[1]DEPURADO!R2158</f>
        <v>0</v>
      </c>
      <c r="K2164" s="29">
        <f>+[1]DEPURADO!P2158+[1]DEPURADO!Q2158</f>
        <v>0</v>
      </c>
      <c r="L2164" s="28">
        <v>0</v>
      </c>
      <c r="M2164" s="28">
        <v>0</v>
      </c>
      <c r="N2164" s="28">
        <f t="shared" si="231"/>
        <v>0</v>
      </c>
      <c r="O2164" s="28">
        <f t="shared" si="232"/>
        <v>44000</v>
      </c>
      <c r="P2164" s="24">
        <f>IF([1]DEPURADO!H2158&gt;1,0,[1]DEPURADO!B2158)</f>
        <v>126863</v>
      </c>
      <c r="Q2164" s="30">
        <f t="shared" si="233"/>
        <v>44000</v>
      </c>
      <c r="R2164" s="31">
        <f t="shared" si="234"/>
        <v>0</v>
      </c>
      <c r="S2164" s="31">
        <f>+[1]DEPURADO!J2158</f>
        <v>0</v>
      </c>
      <c r="T2164" s="23" t="s">
        <v>45</v>
      </c>
      <c r="U2164" s="31">
        <f>+[1]DEPURADO!I2158</f>
        <v>0</v>
      </c>
      <c r="V2164" s="30"/>
      <c r="W2164" s="23" t="s">
        <v>45</v>
      </c>
      <c r="X2164" s="31">
        <f>+[1]DEPURADO!K2158+[1]DEPURADO!L2158</f>
        <v>0</v>
      </c>
      <c r="Y2164" s="23" t="s">
        <v>45</v>
      </c>
      <c r="Z2164" s="31">
        <f t="shared" si="235"/>
        <v>0</v>
      </c>
      <c r="AA2164" s="31"/>
      <c r="AB2164" s="31">
        <v>0</v>
      </c>
      <c r="AC2164" s="31">
        <v>0</v>
      </c>
      <c r="AD2164" s="30"/>
      <c r="AE2164" s="30">
        <f>+[1]DEPURADO!K2158</f>
        <v>0</v>
      </c>
      <c r="AF2164" s="30">
        <v>0</v>
      </c>
      <c r="AG2164" s="30">
        <f t="shared" si="236"/>
        <v>44000</v>
      </c>
      <c r="AH2164" s="30">
        <v>0</v>
      </c>
      <c r="AI2164" s="30" t="str">
        <f>+[1]DEPURADO!G2158</f>
        <v>SALDO A FAVOR DEL PRESTADOR</v>
      </c>
      <c r="AJ2164" s="32"/>
      <c r="AK2164" s="33"/>
    </row>
    <row r="2165" spans="1:37" s="34" customFormat="1" x14ac:dyDescent="0.25">
      <c r="A2165" s="23">
        <f t="shared" si="237"/>
        <v>2157</v>
      </c>
      <c r="B2165" s="24" t="s">
        <v>44</v>
      </c>
      <c r="C2165" s="23" t="str">
        <f>+[1]DEPURADO!A2159</f>
        <v>HLC126846</v>
      </c>
      <c r="D2165" s="23">
        <f>+[1]DEPURADO!B2159</f>
        <v>126846</v>
      </c>
      <c r="E2165" s="25">
        <f>+[1]DEPURADO!C2159</f>
        <v>45726</v>
      </c>
      <c r="F2165" s="26">
        <f>+IF([1]DEPURADO!D2159&gt;1,[1]DEPURADO!D2159," ")</f>
        <v>45800</v>
      </c>
      <c r="G2165" s="27">
        <f>[1]DEPURADO!F2159</f>
        <v>44000</v>
      </c>
      <c r="H2165" s="28">
        <v>0</v>
      </c>
      <c r="I2165" s="28">
        <f>+[1]DEPURADO!M2159+[1]DEPURADO!N2159</f>
        <v>0</v>
      </c>
      <c r="J2165" s="28">
        <f>+[1]DEPURADO!R2159</f>
        <v>0</v>
      </c>
      <c r="K2165" s="29">
        <f>+[1]DEPURADO!P2159+[1]DEPURADO!Q2159</f>
        <v>0</v>
      </c>
      <c r="L2165" s="28">
        <v>0</v>
      </c>
      <c r="M2165" s="28">
        <v>0</v>
      </c>
      <c r="N2165" s="28">
        <f t="shared" si="231"/>
        <v>0</v>
      </c>
      <c r="O2165" s="28">
        <f t="shared" si="232"/>
        <v>44000</v>
      </c>
      <c r="P2165" s="24">
        <f>IF([1]DEPURADO!H2159&gt;1,0,[1]DEPURADO!B2159)</f>
        <v>126846</v>
      </c>
      <c r="Q2165" s="30">
        <f t="shared" si="233"/>
        <v>44000</v>
      </c>
      <c r="R2165" s="31">
        <f t="shared" si="234"/>
        <v>0</v>
      </c>
      <c r="S2165" s="31">
        <f>+[1]DEPURADO!J2159</f>
        <v>0</v>
      </c>
      <c r="T2165" s="23" t="s">
        <v>45</v>
      </c>
      <c r="U2165" s="31">
        <f>+[1]DEPURADO!I2159</f>
        <v>0</v>
      </c>
      <c r="V2165" s="30"/>
      <c r="W2165" s="23" t="s">
        <v>45</v>
      </c>
      <c r="X2165" s="31">
        <f>+[1]DEPURADO!K2159+[1]DEPURADO!L2159</f>
        <v>0</v>
      </c>
      <c r="Y2165" s="23" t="s">
        <v>45</v>
      </c>
      <c r="Z2165" s="31">
        <f t="shared" si="235"/>
        <v>0</v>
      </c>
      <c r="AA2165" s="31"/>
      <c r="AB2165" s="31">
        <v>0</v>
      </c>
      <c r="AC2165" s="31">
        <v>0</v>
      </c>
      <c r="AD2165" s="30"/>
      <c r="AE2165" s="30">
        <f>+[1]DEPURADO!K2159</f>
        <v>0</v>
      </c>
      <c r="AF2165" s="30">
        <v>0</v>
      </c>
      <c r="AG2165" s="30">
        <f t="shared" si="236"/>
        <v>44000</v>
      </c>
      <c r="AH2165" s="30">
        <v>0</v>
      </c>
      <c r="AI2165" s="30" t="str">
        <f>+[1]DEPURADO!G2159</f>
        <v>SALDO A FAVOR DEL PRESTADOR</v>
      </c>
      <c r="AJ2165" s="32"/>
      <c r="AK2165" s="33"/>
    </row>
    <row r="2166" spans="1:37" s="34" customFormat="1" x14ac:dyDescent="0.25">
      <c r="A2166" s="23">
        <f t="shared" si="237"/>
        <v>2158</v>
      </c>
      <c r="B2166" s="24" t="s">
        <v>44</v>
      </c>
      <c r="C2166" s="23" t="str">
        <f>+[1]DEPURADO!A2160</f>
        <v>HLC126859</v>
      </c>
      <c r="D2166" s="23">
        <f>+[1]DEPURADO!B2160</f>
        <v>126859</v>
      </c>
      <c r="E2166" s="25">
        <f>+[1]DEPURADO!C2160</f>
        <v>45726</v>
      </c>
      <c r="F2166" s="26">
        <f>+IF([1]DEPURADO!D2160&gt;1,[1]DEPURADO!D2160," ")</f>
        <v>45800</v>
      </c>
      <c r="G2166" s="27">
        <f>[1]DEPURADO!F2160</f>
        <v>44000</v>
      </c>
      <c r="H2166" s="28">
        <v>0</v>
      </c>
      <c r="I2166" s="28">
        <f>+[1]DEPURADO!M2160+[1]DEPURADO!N2160</f>
        <v>0</v>
      </c>
      <c r="J2166" s="28">
        <f>+[1]DEPURADO!R2160</f>
        <v>0</v>
      </c>
      <c r="K2166" s="29">
        <f>+[1]DEPURADO!P2160+[1]DEPURADO!Q2160</f>
        <v>0</v>
      </c>
      <c r="L2166" s="28">
        <v>0</v>
      </c>
      <c r="M2166" s="28">
        <v>0</v>
      </c>
      <c r="N2166" s="28">
        <f t="shared" si="231"/>
        <v>0</v>
      </c>
      <c r="O2166" s="28">
        <f t="shared" si="232"/>
        <v>44000</v>
      </c>
      <c r="P2166" s="24">
        <f>IF([1]DEPURADO!H2160&gt;1,0,[1]DEPURADO!B2160)</f>
        <v>126859</v>
      </c>
      <c r="Q2166" s="30">
        <f t="shared" si="233"/>
        <v>44000</v>
      </c>
      <c r="R2166" s="31">
        <f t="shared" si="234"/>
        <v>0</v>
      </c>
      <c r="S2166" s="31">
        <f>+[1]DEPURADO!J2160</f>
        <v>0</v>
      </c>
      <c r="T2166" s="23" t="s">
        <v>45</v>
      </c>
      <c r="U2166" s="31">
        <f>+[1]DEPURADO!I2160</f>
        <v>0</v>
      </c>
      <c r="V2166" s="30"/>
      <c r="W2166" s="23" t="s">
        <v>45</v>
      </c>
      <c r="X2166" s="31">
        <f>+[1]DEPURADO!K2160+[1]DEPURADO!L2160</f>
        <v>0</v>
      </c>
      <c r="Y2166" s="23" t="s">
        <v>45</v>
      </c>
      <c r="Z2166" s="31">
        <f t="shared" si="235"/>
        <v>0</v>
      </c>
      <c r="AA2166" s="31"/>
      <c r="AB2166" s="31">
        <v>0</v>
      </c>
      <c r="AC2166" s="31">
        <v>0</v>
      </c>
      <c r="AD2166" s="30"/>
      <c r="AE2166" s="30">
        <f>+[1]DEPURADO!K2160</f>
        <v>0</v>
      </c>
      <c r="AF2166" s="30">
        <v>0</v>
      </c>
      <c r="AG2166" s="30">
        <f t="shared" si="236"/>
        <v>44000</v>
      </c>
      <c r="AH2166" s="30">
        <v>0</v>
      </c>
      <c r="AI2166" s="30" t="str">
        <f>+[1]DEPURADO!G2160</f>
        <v>SALDO A FAVOR DEL PRESTADOR</v>
      </c>
      <c r="AJ2166" s="32"/>
      <c r="AK2166" s="33"/>
    </row>
    <row r="2167" spans="1:37" s="34" customFormat="1" x14ac:dyDescent="0.25">
      <c r="A2167" s="23">
        <f t="shared" si="237"/>
        <v>2159</v>
      </c>
      <c r="B2167" s="24" t="s">
        <v>44</v>
      </c>
      <c r="C2167" s="23" t="str">
        <f>+[1]DEPURADO!A2161</f>
        <v>HLC126975</v>
      </c>
      <c r="D2167" s="23">
        <f>+[1]DEPURADO!B2161</f>
        <v>126975</v>
      </c>
      <c r="E2167" s="25">
        <f>+[1]DEPURADO!C2161</f>
        <v>45726</v>
      </c>
      <c r="F2167" s="26">
        <f>+IF([1]DEPURADO!D2161&gt;1,[1]DEPURADO!D2161," ")</f>
        <v>45800</v>
      </c>
      <c r="G2167" s="27">
        <f>[1]DEPURADO!F2161</f>
        <v>44000</v>
      </c>
      <c r="H2167" s="28">
        <v>0</v>
      </c>
      <c r="I2167" s="28">
        <f>+[1]DEPURADO!M2161+[1]DEPURADO!N2161</f>
        <v>0</v>
      </c>
      <c r="J2167" s="28">
        <f>+[1]DEPURADO!R2161</f>
        <v>0</v>
      </c>
      <c r="K2167" s="29">
        <f>+[1]DEPURADO!P2161+[1]DEPURADO!Q2161</f>
        <v>0</v>
      </c>
      <c r="L2167" s="28">
        <v>0</v>
      </c>
      <c r="M2167" s="28">
        <v>0</v>
      </c>
      <c r="N2167" s="28">
        <f t="shared" si="231"/>
        <v>0</v>
      </c>
      <c r="O2167" s="28">
        <f t="shared" si="232"/>
        <v>44000</v>
      </c>
      <c r="P2167" s="24">
        <f>IF([1]DEPURADO!H2161&gt;1,0,[1]DEPURADO!B2161)</f>
        <v>126975</v>
      </c>
      <c r="Q2167" s="30">
        <f t="shared" si="233"/>
        <v>44000</v>
      </c>
      <c r="R2167" s="31">
        <f t="shared" si="234"/>
        <v>0</v>
      </c>
      <c r="S2167" s="31">
        <f>+[1]DEPURADO!J2161</f>
        <v>0</v>
      </c>
      <c r="T2167" s="23" t="s">
        <v>45</v>
      </c>
      <c r="U2167" s="31">
        <f>+[1]DEPURADO!I2161</f>
        <v>0</v>
      </c>
      <c r="V2167" s="30"/>
      <c r="W2167" s="23" t="s">
        <v>45</v>
      </c>
      <c r="X2167" s="31">
        <f>+[1]DEPURADO!K2161+[1]DEPURADO!L2161</f>
        <v>0</v>
      </c>
      <c r="Y2167" s="23" t="s">
        <v>45</v>
      </c>
      <c r="Z2167" s="31">
        <f t="shared" si="235"/>
        <v>0</v>
      </c>
      <c r="AA2167" s="31"/>
      <c r="AB2167" s="31">
        <v>0</v>
      </c>
      <c r="AC2167" s="31">
        <v>0</v>
      </c>
      <c r="AD2167" s="30"/>
      <c r="AE2167" s="30">
        <f>+[1]DEPURADO!K2161</f>
        <v>0</v>
      </c>
      <c r="AF2167" s="30">
        <v>0</v>
      </c>
      <c r="AG2167" s="30">
        <f t="shared" si="236"/>
        <v>44000</v>
      </c>
      <c r="AH2167" s="30">
        <v>0</v>
      </c>
      <c r="AI2167" s="30" t="str">
        <f>+[1]DEPURADO!G2161</f>
        <v>SALDO A FAVOR DEL PRESTADOR</v>
      </c>
      <c r="AJ2167" s="32"/>
      <c r="AK2167" s="33"/>
    </row>
    <row r="2168" spans="1:37" s="34" customFormat="1" x14ac:dyDescent="0.25">
      <c r="A2168" s="23">
        <f t="shared" si="237"/>
        <v>2160</v>
      </c>
      <c r="B2168" s="24" t="s">
        <v>44</v>
      </c>
      <c r="C2168" s="23" t="str">
        <f>+[1]DEPURADO!A2162</f>
        <v>HLC126867</v>
      </c>
      <c r="D2168" s="23">
        <f>+[1]DEPURADO!B2162</f>
        <v>126867</v>
      </c>
      <c r="E2168" s="25">
        <f>+[1]DEPURADO!C2162</f>
        <v>45726</v>
      </c>
      <c r="F2168" s="26">
        <f>+IF([1]DEPURADO!D2162&gt;1,[1]DEPURADO!D2162," ")</f>
        <v>45800</v>
      </c>
      <c r="G2168" s="27">
        <f>[1]DEPURADO!F2162</f>
        <v>44000</v>
      </c>
      <c r="H2168" s="28">
        <v>0</v>
      </c>
      <c r="I2168" s="28">
        <f>+[1]DEPURADO!M2162+[1]DEPURADO!N2162</f>
        <v>0</v>
      </c>
      <c r="J2168" s="28">
        <f>+[1]DEPURADO!R2162</f>
        <v>0</v>
      </c>
      <c r="K2168" s="29">
        <f>+[1]DEPURADO!P2162+[1]DEPURADO!Q2162</f>
        <v>0</v>
      </c>
      <c r="L2168" s="28">
        <v>0</v>
      </c>
      <c r="M2168" s="28">
        <v>0</v>
      </c>
      <c r="N2168" s="28">
        <f t="shared" si="231"/>
        <v>0</v>
      </c>
      <c r="O2168" s="28">
        <f t="shared" si="232"/>
        <v>44000</v>
      </c>
      <c r="P2168" s="24">
        <f>IF([1]DEPURADO!H2162&gt;1,0,[1]DEPURADO!B2162)</f>
        <v>126867</v>
      </c>
      <c r="Q2168" s="30">
        <f t="shared" si="233"/>
        <v>44000</v>
      </c>
      <c r="R2168" s="31">
        <f t="shared" si="234"/>
        <v>0</v>
      </c>
      <c r="S2168" s="31">
        <f>+[1]DEPURADO!J2162</f>
        <v>0</v>
      </c>
      <c r="T2168" s="23" t="s">
        <v>45</v>
      </c>
      <c r="U2168" s="31">
        <f>+[1]DEPURADO!I2162</f>
        <v>0</v>
      </c>
      <c r="V2168" s="30"/>
      <c r="W2168" s="23" t="s">
        <v>45</v>
      </c>
      <c r="X2168" s="31">
        <f>+[1]DEPURADO!K2162+[1]DEPURADO!L2162</f>
        <v>0</v>
      </c>
      <c r="Y2168" s="23" t="s">
        <v>45</v>
      </c>
      <c r="Z2168" s="31">
        <f t="shared" si="235"/>
        <v>0</v>
      </c>
      <c r="AA2168" s="31"/>
      <c r="AB2168" s="31">
        <v>0</v>
      </c>
      <c r="AC2168" s="31">
        <v>0</v>
      </c>
      <c r="AD2168" s="30"/>
      <c r="AE2168" s="30">
        <f>+[1]DEPURADO!K2162</f>
        <v>0</v>
      </c>
      <c r="AF2168" s="30">
        <v>0</v>
      </c>
      <c r="AG2168" s="30">
        <f t="shared" si="236"/>
        <v>44000</v>
      </c>
      <c r="AH2168" s="30">
        <v>0</v>
      </c>
      <c r="AI2168" s="30" t="str">
        <f>+[1]DEPURADO!G2162</f>
        <v>SALDO A FAVOR DEL PRESTADOR</v>
      </c>
      <c r="AJ2168" s="32"/>
      <c r="AK2168" s="33"/>
    </row>
    <row r="2169" spans="1:37" s="34" customFormat="1" x14ac:dyDescent="0.25">
      <c r="A2169" s="23">
        <f t="shared" si="237"/>
        <v>2161</v>
      </c>
      <c r="B2169" s="24" t="s">
        <v>44</v>
      </c>
      <c r="C2169" s="23" t="str">
        <f>+[1]DEPURADO!A2163</f>
        <v>HLC126840</v>
      </c>
      <c r="D2169" s="23">
        <f>+[1]DEPURADO!B2163</f>
        <v>126840</v>
      </c>
      <c r="E2169" s="25">
        <f>+[1]DEPURADO!C2163</f>
        <v>45726</v>
      </c>
      <c r="F2169" s="26">
        <f>+IF([1]DEPURADO!D2163&gt;1,[1]DEPURADO!D2163," ")</f>
        <v>45800</v>
      </c>
      <c r="G2169" s="27">
        <f>[1]DEPURADO!F2163</f>
        <v>44000</v>
      </c>
      <c r="H2169" s="28">
        <v>0</v>
      </c>
      <c r="I2169" s="28">
        <f>+[1]DEPURADO!M2163+[1]DEPURADO!N2163</f>
        <v>0</v>
      </c>
      <c r="J2169" s="28">
        <f>+[1]DEPURADO!R2163</f>
        <v>0</v>
      </c>
      <c r="K2169" s="29">
        <f>+[1]DEPURADO!P2163+[1]DEPURADO!Q2163</f>
        <v>0</v>
      </c>
      <c r="L2169" s="28">
        <v>0</v>
      </c>
      <c r="M2169" s="28">
        <v>0</v>
      </c>
      <c r="N2169" s="28">
        <f t="shared" si="231"/>
        <v>0</v>
      </c>
      <c r="O2169" s="28">
        <f t="shared" si="232"/>
        <v>44000</v>
      </c>
      <c r="P2169" s="24">
        <f>IF([1]DEPURADO!H2163&gt;1,0,[1]DEPURADO!B2163)</f>
        <v>126840</v>
      </c>
      <c r="Q2169" s="30">
        <f t="shared" si="233"/>
        <v>44000</v>
      </c>
      <c r="R2169" s="31">
        <f t="shared" si="234"/>
        <v>0</v>
      </c>
      <c r="S2169" s="31">
        <f>+[1]DEPURADO!J2163</f>
        <v>0</v>
      </c>
      <c r="T2169" s="23" t="s">
        <v>45</v>
      </c>
      <c r="U2169" s="31">
        <f>+[1]DEPURADO!I2163</f>
        <v>0</v>
      </c>
      <c r="V2169" s="30"/>
      <c r="W2169" s="23" t="s">
        <v>45</v>
      </c>
      <c r="X2169" s="31">
        <f>+[1]DEPURADO!K2163+[1]DEPURADO!L2163</f>
        <v>0</v>
      </c>
      <c r="Y2169" s="23" t="s">
        <v>45</v>
      </c>
      <c r="Z2169" s="31">
        <f t="shared" si="235"/>
        <v>0</v>
      </c>
      <c r="AA2169" s="31"/>
      <c r="AB2169" s="31">
        <v>0</v>
      </c>
      <c r="AC2169" s="31">
        <v>0</v>
      </c>
      <c r="AD2169" s="30"/>
      <c r="AE2169" s="30">
        <f>+[1]DEPURADO!K2163</f>
        <v>0</v>
      </c>
      <c r="AF2169" s="30">
        <v>0</v>
      </c>
      <c r="AG2169" s="30">
        <f t="shared" si="236"/>
        <v>44000</v>
      </c>
      <c r="AH2169" s="30">
        <v>0</v>
      </c>
      <c r="AI2169" s="30" t="str">
        <f>+[1]DEPURADO!G2163</f>
        <v>SALDO A FAVOR DEL PRESTADOR</v>
      </c>
      <c r="AJ2169" s="32"/>
      <c r="AK2169" s="33"/>
    </row>
    <row r="2170" spans="1:37" s="34" customFormat="1" x14ac:dyDescent="0.25">
      <c r="A2170" s="23">
        <f t="shared" si="237"/>
        <v>2162</v>
      </c>
      <c r="B2170" s="24" t="s">
        <v>44</v>
      </c>
      <c r="C2170" s="23" t="str">
        <f>+[1]DEPURADO!A2164</f>
        <v>HLC126861</v>
      </c>
      <c r="D2170" s="23">
        <f>+[1]DEPURADO!B2164</f>
        <v>126861</v>
      </c>
      <c r="E2170" s="25">
        <f>+[1]DEPURADO!C2164</f>
        <v>45726</v>
      </c>
      <c r="F2170" s="26">
        <f>+IF([1]DEPURADO!D2164&gt;1,[1]DEPURADO!D2164," ")</f>
        <v>45800</v>
      </c>
      <c r="G2170" s="27">
        <f>[1]DEPURADO!F2164</f>
        <v>44000</v>
      </c>
      <c r="H2170" s="28">
        <v>0</v>
      </c>
      <c r="I2170" s="28">
        <f>+[1]DEPURADO!M2164+[1]DEPURADO!N2164</f>
        <v>0</v>
      </c>
      <c r="J2170" s="28">
        <f>+[1]DEPURADO!R2164</f>
        <v>0</v>
      </c>
      <c r="K2170" s="29">
        <f>+[1]DEPURADO!P2164+[1]DEPURADO!Q2164</f>
        <v>0</v>
      </c>
      <c r="L2170" s="28">
        <v>0</v>
      </c>
      <c r="M2170" s="28">
        <v>0</v>
      </c>
      <c r="N2170" s="28">
        <f t="shared" si="231"/>
        <v>0</v>
      </c>
      <c r="O2170" s="28">
        <f t="shared" si="232"/>
        <v>44000</v>
      </c>
      <c r="P2170" s="24">
        <f>IF([1]DEPURADO!H2164&gt;1,0,[1]DEPURADO!B2164)</f>
        <v>126861</v>
      </c>
      <c r="Q2170" s="30">
        <f t="shared" si="233"/>
        <v>44000</v>
      </c>
      <c r="R2170" s="31">
        <f t="shared" si="234"/>
        <v>0</v>
      </c>
      <c r="S2170" s="31">
        <f>+[1]DEPURADO!J2164</f>
        <v>0</v>
      </c>
      <c r="T2170" s="23" t="s">
        <v>45</v>
      </c>
      <c r="U2170" s="31">
        <f>+[1]DEPURADO!I2164</f>
        <v>0</v>
      </c>
      <c r="V2170" s="30"/>
      <c r="W2170" s="23" t="s">
        <v>45</v>
      </c>
      <c r="X2170" s="31">
        <f>+[1]DEPURADO!K2164+[1]DEPURADO!L2164</f>
        <v>0</v>
      </c>
      <c r="Y2170" s="23" t="s">
        <v>45</v>
      </c>
      <c r="Z2170" s="31">
        <f t="shared" si="235"/>
        <v>0</v>
      </c>
      <c r="AA2170" s="31"/>
      <c r="AB2170" s="31">
        <v>0</v>
      </c>
      <c r="AC2170" s="31">
        <v>0</v>
      </c>
      <c r="AD2170" s="30"/>
      <c r="AE2170" s="30">
        <f>+[1]DEPURADO!K2164</f>
        <v>0</v>
      </c>
      <c r="AF2170" s="30">
        <v>0</v>
      </c>
      <c r="AG2170" s="30">
        <f t="shared" si="236"/>
        <v>44000</v>
      </c>
      <c r="AH2170" s="30">
        <v>0</v>
      </c>
      <c r="AI2170" s="30" t="str">
        <f>+[1]DEPURADO!G2164</f>
        <v>SALDO A FAVOR DEL PRESTADOR</v>
      </c>
      <c r="AJ2170" s="32"/>
      <c r="AK2170" s="33"/>
    </row>
    <row r="2171" spans="1:37" s="34" customFormat="1" x14ac:dyDescent="0.25">
      <c r="A2171" s="23">
        <f t="shared" si="237"/>
        <v>2163</v>
      </c>
      <c r="B2171" s="24" t="s">
        <v>44</v>
      </c>
      <c r="C2171" s="23" t="str">
        <f>+[1]DEPURADO!A2165</f>
        <v>HLC126860</v>
      </c>
      <c r="D2171" s="23">
        <f>+[1]DEPURADO!B2165</f>
        <v>126860</v>
      </c>
      <c r="E2171" s="25">
        <f>+[1]DEPURADO!C2165</f>
        <v>45726</v>
      </c>
      <c r="F2171" s="26">
        <f>+IF([1]DEPURADO!D2165&gt;1,[1]DEPURADO!D2165," ")</f>
        <v>45800</v>
      </c>
      <c r="G2171" s="27">
        <f>[1]DEPURADO!F2165</f>
        <v>44000</v>
      </c>
      <c r="H2171" s="28">
        <v>0</v>
      </c>
      <c r="I2171" s="28">
        <f>+[1]DEPURADO!M2165+[1]DEPURADO!N2165</f>
        <v>0</v>
      </c>
      <c r="J2171" s="28">
        <f>+[1]DEPURADO!R2165</f>
        <v>0</v>
      </c>
      <c r="K2171" s="29">
        <f>+[1]DEPURADO!P2165+[1]DEPURADO!Q2165</f>
        <v>0</v>
      </c>
      <c r="L2171" s="28">
        <v>0</v>
      </c>
      <c r="M2171" s="28">
        <v>0</v>
      </c>
      <c r="N2171" s="28">
        <f t="shared" si="231"/>
        <v>0</v>
      </c>
      <c r="O2171" s="28">
        <f t="shared" si="232"/>
        <v>44000</v>
      </c>
      <c r="P2171" s="24">
        <f>IF([1]DEPURADO!H2165&gt;1,0,[1]DEPURADO!B2165)</f>
        <v>126860</v>
      </c>
      <c r="Q2171" s="30">
        <f t="shared" si="233"/>
        <v>44000</v>
      </c>
      <c r="R2171" s="31">
        <f t="shared" si="234"/>
        <v>0</v>
      </c>
      <c r="S2171" s="31">
        <f>+[1]DEPURADO!J2165</f>
        <v>0</v>
      </c>
      <c r="T2171" s="23" t="s">
        <v>45</v>
      </c>
      <c r="U2171" s="31">
        <f>+[1]DEPURADO!I2165</f>
        <v>0</v>
      </c>
      <c r="V2171" s="30"/>
      <c r="W2171" s="23" t="s">
        <v>45</v>
      </c>
      <c r="X2171" s="31">
        <f>+[1]DEPURADO!K2165+[1]DEPURADO!L2165</f>
        <v>0</v>
      </c>
      <c r="Y2171" s="23" t="s">
        <v>45</v>
      </c>
      <c r="Z2171" s="31">
        <f t="shared" si="235"/>
        <v>0</v>
      </c>
      <c r="AA2171" s="31"/>
      <c r="AB2171" s="31">
        <v>0</v>
      </c>
      <c r="AC2171" s="31">
        <v>0</v>
      </c>
      <c r="AD2171" s="30"/>
      <c r="AE2171" s="30">
        <f>+[1]DEPURADO!K2165</f>
        <v>0</v>
      </c>
      <c r="AF2171" s="30">
        <v>0</v>
      </c>
      <c r="AG2171" s="30">
        <f t="shared" si="236"/>
        <v>44000</v>
      </c>
      <c r="AH2171" s="30">
        <v>0</v>
      </c>
      <c r="AI2171" s="30" t="str">
        <f>+[1]DEPURADO!G2165</f>
        <v>SALDO A FAVOR DEL PRESTADOR</v>
      </c>
      <c r="AJ2171" s="32"/>
      <c r="AK2171" s="33"/>
    </row>
    <row r="2172" spans="1:37" s="34" customFormat="1" x14ac:dyDescent="0.25">
      <c r="A2172" s="23">
        <f t="shared" si="237"/>
        <v>2164</v>
      </c>
      <c r="B2172" s="24" t="s">
        <v>44</v>
      </c>
      <c r="C2172" s="23" t="str">
        <f>+[1]DEPURADO!A2166</f>
        <v>HLC126862</v>
      </c>
      <c r="D2172" s="23">
        <f>+[1]DEPURADO!B2166</f>
        <v>126862</v>
      </c>
      <c r="E2172" s="25">
        <f>+[1]DEPURADO!C2166</f>
        <v>45726</v>
      </c>
      <c r="F2172" s="26">
        <f>+IF([1]DEPURADO!D2166&gt;1,[1]DEPURADO!D2166," ")</f>
        <v>45800</v>
      </c>
      <c r="G2172" s="27">
        <f>[1]DEPURADO!F2166</f>
        <v>44000</v>
      </c>
      <c r="H2172" s="28">
        <v>0</v>
      </c>
      <c r="I2172" s="28">
        <f>+[1]DEPURADO!M2166+[1]DEPURADO!N2166</f>
        <v>0</v>
      </c>
      <c r="J2172" s="28">
        <f>+[1]DEPURADO!R2166</f>
        <v>0</v>
      </c>
      <c r="K2172" s="29">
        <f>+[1]DEPURADO!P2166+[1]DEPURADO!Q2166</f>
        <v>0</v>
      </c>
      <c r="L2172" s="28">
        <v>0</v>
      </c>
      <c r="M2172" s="28">
        <v>0</v>
      </c>
      <c r="N2172" s="28">
        <f t="shared" si="231"/>
        <v>0</v>
      </c>
      <c r="O2172" s="28">
        <f t="shared" si="232"/>
        <v>44000</v>
      </c>
      <c r="P2172" s="24">
        <f>IF([1]DEPURADO!H2166&gt;1,0,[1]DEPURADO!B2166)</f>
        <v>126862</v>
      </c>
      <c r="Q2172" s="30">
        <f t="shared" si="233"/>
        <v>44000</v>
      </c>
      <c r="R2172" s="31">
        <f t="shared" si="234"/>
        <v>0</v>
      </c>
      <c r="S2172" s="31">
        <f>+[1]DEPURADO!J2166</f>
        <v>0</v>
      </c>
      <c r="T2172" s="23" t="s">
        <v>45</v>
      </c>
      <c r="U2172" s="31">
        <f>+[1]DEPURADO!I2166</f>
        <v>0</v>
      </c>
      <c r="V2172" s="30"/>
      <c r="W2172" s="23" t="s">
        <v>45</v>
      </c>
      <c r="X2172" s="31">
        <f>+[1]DEPURADO!K2166+[1]DEPURADO!L2166</f>
        <v>0</v>
      </c>
      <c r="Y2172" s="23" t="s">
        <v>45</v>
      </c>
      <c r="Z2172" s="31">
        <f t="shared" si="235"/>
        <v>0</v>
      </c>
      <c r="AA2172" s="31"/>
      <c r="AB2172" s="31">
        <v>0</v>
      </c>
      <c r="AC2172" s="31">
        <v>0</v>
      </c>
      <c r="AD2172" s="30"/>
      <c r="AE2172" s="30">
        <f>+[1]DEPURADO!K2166</f>
        <v>0</v>
      </c>
      <c r="AF2172" s="30">
        <v>0</v>
      </c>
      <c r="AG2172" s="30">
        <f t="shared" si="236"/>
        <v>44000</v>
      </c>
      <c r="AH2172" s="30">
        <v>0</v>
      </c>
      <c r="AI2172" s="30" t="str">
        <f>+[1]DEPURADO!G2166</f>
        <v>SALDO A FAVOR DEL PRESTADOR</v>
      </c>
      <c r="AJ2172" s="32"/>
      <c r="AK2172" s="33"/>
    </row>
    <row r="2173" spans="1:37" s="34" customFormat="1" x14ac:dyDescent="0.25">
      <c r="A2173" s="23">
        <f t="shared" si="237"/>
        <v>2165</v>
      </c>
      <c r="B2173" s="24" t="s">
        <v>44</v>
      </c>
      <c r="C2173" s="23" t="str">
        <f>+[1]DEPURADO!A2167</f>
        <v>HLC126868</v>
      </c>
      <c r="D2173" s="23">
        <f>+[1]DEPURADO!B2167</f>
        <v>126868</v>
      </c>
      <c r="E2173" s="25">
        <f>+[1]DEPURADO!C2167</f>
        <v>45726</v>
      </c>
      <c r="F2173" s="26">
        <f>+IF([1]DEPURADO!D2167&gt;1,[1]DEPURADO!D2167," ")</f>
        <v>45800</v>
      </c>
      <c r="G2173" s="27">
        <f>[1]DEPURADO!F2167</f>
        <v>44000</v>
      </c>
      <c r="H2173" s="28">
        <v>0</v>
      </c>
      <c r="I2173" s="28">
        <f>+[1]DEPURADO!M2167+[1]DEPURADO!N2167</f>
        <v>0</v>
      </c>
      <c r="J2173" s="28">
        <f>+[1]DEPURADO!R2167</f>
        <v>0</v>
      </c>
      <c r="K2173" s="29">
        <f>+[1]DEPURADO!P2167+[1]DEPURADO!Q2167</f>
        <v>0</v>
      </c>
      <c r="L2173" s="28">
        <v>0</v>
      </c>
      <c r="M2173" s="28">
        <v>0</v>
      </c>
      <c r="N2173" s="28">
        <f t="shared" si="231"/>
        <v>0</v>
      </c>
      <c r="O2173" s="28">
        <f t="shared" si="232"/>
        <v>44000</v>
      </c>
      <c r="P2173" s="24">
        <f>IF([1]DEPURADO!H2167&gt;1,0,[1]DEPURADO!B2167)</f>
        <v>126868</v>
      </c>
      <c r="Q2173" s="30">
        <f t="shared" si="233"/>
        <v>44000</v>
      </c>
      <c r="R2173" s="31">
        <f t="shared" si="234"/>
        <v>0</v>
      </c>
      <c r="S2173" s="31">
        <f>+[1]DEPURADO!J2167</f>
        <v>0</v>
      </c>
      <c r="T2173" s="23" t="s">
        <v>45</v>
      </c>
      <c r="U2173" s="31">
        <f>+[1]DEPURADO!I2167</f>
        <v>0</v>
      </c>
      <c r="V2173" s="30"/>
      <c r="W2173" s="23" t="s">
        <v>45</v>
      </c>
      <c r="X2173" s="31">
        <f>+[1]DEPURADO!K2167+[1]DEPURADO!L2167</f>
        <v>0</v>
      </c>
      <c r="Y2173" s="23" t="s">
        <v>45</v>
      </c>
      <c r="Z2173" s="31">
        <f t="shared" si="235"/>
        <v>0</v>
      </c>
      <c r="AA2173" s="31"/>
      <c r="AB2173" s="31">
        <v>0</v>
      </c>
      <c r="AC2173" s="31">
        <v>0</v>
      </c>
      <c r="AD2173" s="30"/>
      <c r="AE2173" s="30">
        <f>+[1]DEPURADO!K2167</f>
        <v>0</v>
      </c>
      <c r="AF2173" s="30">
        <v>0</v>
      </c>
      <c r="AG2173" s="30">
        <f t="shared" si="236"/>
        <v>44000</v>
      </c>
      <c r="AH2173" s="30">
        <v>0</v>
      </c>
      <c r="AI2173" s="30" t="str">
        <f>+[1]DEPURADO!G2167</f>
        <v>SALDO A FAVOR DEL PRESTADOR</v>
      </c>
      <c r="AJ2173" s="32"/>
      <c r="AK2173" s="33"/>
    </row>
    <row r="2174" spans="1:37" s="34" customFormat="1" x14ac:dyDescent="0.25">
      <c r="A2174" s="23">
        <f t="shared" si="237"/>
        <v>2166</v>
      </c>
      <c r="B2174" s="24" t="s">
        <v>44</v>
      </c>
      <c r="C2174" s="23" t="str">
        <f>+[1]DEPURADO!A2168</f>
        <v>HLC126864</v>
      </c>
      <c r="D2174" s="23">
        <f>+[1]DEPURADO!B2168</f>
        <v>126864</v>
      </c>
      <c r="E2174" s="25">
        <f>+[1]DEPURADO!C2168</f>
        <v>45726</v>
      </c>
      <c r="F2174" s="26">
        <f>+IF([1]DEPURADO!D2168&gt;1,[1]DEPURADO!D2168," ")</f>
        <v>45800</v>
      </c>
      <c r="G2174" s="27">
        <f>[1]DEPURADO!F2168</f>
        <v>44000</v>
      </c>
      <c r="H2174" s="28">
        <v>0</v>
      </c>
      <c r="I2174" s="28">
        <f>+[1]DEPURADO!M2168+[1]DEPURADO!N2168</f>
        <v>0</v>
      </c>
      <c r="J2174" s="28">
        <f>+[1]DEPURADO!R2168</f>
        <v>0</v>
      </c>
      <c r="K2174" s="29">
        <f>+[1]DEPURADO!P2168+[1]DEPURADO!Q2168</f>
        <v>0</v>
      </c>
      <c r="L2174" s="28">
        <v>0</v>
      </c>
      <c r="M2174" s="28">
        <v>0</v>
      </c>
      <c r="N2174" s="28">
        <f t="shared" si="231"/>
        <v>0</v>
      </c>
      <c r="O2174" s="28">
        <f t="shared" si="232"/>
        <v>44000</v>
      </c>
      <c r="P2174" s="24">
        <f>IF([1]DEPURADO!H2168&gt;1,0,[1]DEPURADO!B2168)</f>
        <v>126864</v>
      </c>
      <c r="Q2174" s="30">
        <f t="shared" si="233"/>
        <v>44000</v>
      </c>
      <c r="R2174" s="31">
        <f t="shared" si="234"/>
        <v>0</v>
      </c>
      <c r="S2174" s="31">
        <f>+[1]DEPURADO!J2168</f>
        <v>0</v>
      </c>
      <c r="T2174" s="23" t="s">
        <v>45</v>
      </c>
      <c r="U2174" s="31">
        <f>+[1]DEPURADO!I2168</f>
        <v>0</v>
      </c>
      <c r="V2174" s="30"/>
      <c r="W2174" s="23" t="s">
        <v>45</v>
      </c>
      <c r="X2174" s="31">
        <f>+[1]DEPURADO!K2168+[1]DEPURADO!L2168</f>
        <v>0</v>
      </c>
      <c r="Y2174" s="23" t="s">
        <v>45</v>
      </c>
      <c r="Z2174" s="31">
        <f t="shared" si="235"/>
        <v>0</v>
      </c>
      <c r="AA2174" s="31"/>
      <c r="AB2174" s="31">
        <v>0</v>
      </c>
      <c r="AC2174" s="31">
        <v>0</v>
      </c>
      <c r="AD2174" s="30"/>
      <c r="AE2174" s="30">
        <f>+[1]DEPURADO!K2168</f>
        <v>0</v>
      </c>
      <c r="AF2174" s="30">
        <v>0</v>
      </c>
      <c r="AG2174" s="30">
        <f t="shared" si="236"/>
        <v>44000</v>
      </c>
      <c r="AH2174" s="30">
        <v>0</v>
      </c>
      <c r="AI2174" s="30" t="str">
        <f>+[1]DEPURADO!G2168</f>
        <v>SALDO A FAVOR DEL PRESTADOR</v>
      </c>
      <c r="AJ2174" s="32"/>
      <c r="AK2174" s="33"/>
    </row>
    <row r="2175" spans="1:37" s="34" customFormat="1" x14ac:dyDescent="0.25">
      <c r="A2175" s="23">
        <f t="shared" si="237"/>
        <v>2167</v>
      </c>
      <c r="B2175" s="24" t="s">
        <v>44</v>
      </c>
      <c r="C2175" s="23" t="str">
        <f>+[1]DEPURADO!A2169</f>
        <v>HLC126847</v>
      </c>
      <c r="D2175" s="23">
        <f>+[1]DEPURADO!B2169</f>
        <v>126847</v>
      </c>
      <c r="E2175" s="25">
        <f>+[1]DEPURADO!C2169</f>
        <v>45726</v>
      </c>
      <c r="F2175" s="26">
        <f>+IF([1]DEPURADO!D2169&gt;1,[1]DEPURADO!D2169," ")</f>
        <v>45800</v>
      </c>
      <c r="G2175" s="27">
        <f>[1]DEPURADO!F2169</f>
        <v>44000</v>
      </c>
      <c r="H2175" s="28">
        <v>0</v>
      </c>
      <c r="I2175" s="28">
        <f>+[1]DEPURADO!M2169+[1]DEPURADO!N2169</f>
        <v>0</v>
      </c>
      <c r="J2175" s="28">
        <f>+[1]DEPURADO!R2169</f>
        <v>0</v>
      </c>
      <c r="K2175" s="29">
        <f>+[1]DEPURADO!P2169+[1]DEPURADO!Q2169</f>
        <v>0</v>
      </c>
      <c r="L2175" s="28">
        <v>0</v>
      </c>
      <c r="M2175" s="28">
        <v>0</v>
      </c>
      <c r="N2175" s="28">
        <f t="shared" si="231"/>
        <v>0</v>
      </c>
      <c r="O2175" s="28">
        <f t="shared" si="232"/>
        <v>44000</v>
      </c>
      <c r="P2175" s="24">
        <f>IF([1]DEPURADO!H2169&gt;1,0,[1]DEPURADO!B2169)</f>
        <v>126847</v>
      </c>
      <c r="Q2175" s="30">
        <f t="shared" si="233"/>
        <v>44000</v>
      </c>
      <c r="R2175" s="31">
        <f t="shared" si="234"/>
        <v>0</v>
      </c>
      <c r="S2175" s="31">
        <f>+[1]DEPURADO!J2169</f>
        <v>0</v>
      </c>
      <c r="T2175" s="23" t="s">
        <v>45</v>
      </c>
      <c r="U2175" s="31">
        <f>+[1]DEPURADO!I2169</f>
        <v>0</v>
      </c>
      <c r="V2175" s="30"/>
      <c r="W2175" s="23" t="s">
        <v>45</v>
      </c>
      <c r="X2175" s="31">
        <f>+[1]DEPURADO!K2169+[1]DEPURADO!L2169</f>
        <v>0</v>
      </c>
      <c r="Y2175" s="23" t="s">
        <v>45</v>
      </c>
      <c r="Z2175" s="31">
        <f t="shared" si="235"/>
        <v>0</v>
      </c>
      <c r="AA2175" s="31"/>
      <c r="AB2175" s="31">
        <v>0</v>
      </c>
      <c r="AC2175" s="31">
        <v>0</v>
      </c>
      <c r="AD2175" s="30"/>
      <c r="AE2175" s="30">
        <f>+[1]DEPURADO!K2169</f>
        <v>0</v>
      </c>
      <c r="AF2175" s="30">
        <v>0</v>
      </c>
      <c r="AG2175" s="30">
        <f t="shared" si="236"/>
        <v>44000</v>
      </c>
      <c r="AH2175" s="30">
        <v>0</v>
      </c>
      <c r="AI2175" s="30" t="str">
        <f>+[1]DEPURADO!G2169</f>
        <v>SALDO A FAVOR DEL PRESTADOR</v>
      </c>
      <c r="AJ2175" s="32"/>
      <c r="AK2175" s="33"/>
    </row>
    <row r="2176" spans="1:37" s="34" customFormat="1" x14ac:dyDescent="0.25">
      <c r="A2176" s="23">
        <f t="shared" si="237"/>
        <v>2168</v>
      </c>
      <c r="B2176" s="24" t="s">
        <v>44</v>
      </c>
      <c r="C2176" s="23" t="str">
        <f>+[1]DEPURADO!A2170</f>
        <v>HLC126858</v>
      </c>
      <c r="D2176" s="23">
        <f>+[1]DEPURADO!B2170</f>
        <v>126858</v>
      </c>
      <c r="E2176" s="25">
        <f>+[1]DEPURADO!C2170</f>
        <v>45726</v>
      </c>
      <c r="F2176" s="26">
        <f>+IF([1]DEPURADO!D2170&gt;1,[1]DEPURADO!D2170," ")</f>
        <v>45800</v>
      </c>
      <c r="G2176" s="27">
        <f>[1]DEPURADO!F2170</f>
        <v>44000</v>
      </c>
      <c r="H2176" s="28">
        <v>0</v>
      </c>
      <c r="I2176" s="28">
        <f>+[1]DEPURADO!M2170+[1]DEPURADO!N2170</f>
        <v>0</v>
      </c>
      <c r="J2176" s="28">
        <f>+[1]DEPURADO!R2170</f>
        <v>0</v>
      </c>
      <c r="K2176" s="29">
        <f>+[1]DEPURADO!P2170+[1]DEPURADO!Q2170</f>
        <v>0</v>
      </c>
      <c r="L2176" s="28">
        <v>0</v>
      </c>
      <c r="M2176" s="28">
        <v>0</v>
      </c>
      <c r="N2176" s="28">
        <f t="shared" si="231"/>
        <v>0</v>
      </c>
      <c r="O2176" s="28">
        <f t="shared" si="232"/>
        <v>44000</v>
      </c>
      <c r="P2176" s="24">
        <f>IF([1]DEPURADO!H2170&gt;1,0,[1]DEPURADO!B2170)</f>
        <v>126858</v>
      </c>
      <c r="Q2176" s="30">
        <f t="shared" si="233"/>
        <v>44000</v>
      </c>
      <c r="R2176" s="31">
        <f t="shared" si="234"/>
        <v>0</v>
      </c>
      <c r="S2176" s="31">
        <f>+[1]DEPURADO!J2170</f>
        <v>0</v>
      </c>
      <c r="T2176" s="23" t="s">
        <v>45</v>
      </c>
      <c r="U2176" s="31">
        <f>+[1]DEPURADO!I2170</f>
        <v>0</v>
      </c>
      <c r="V2176" s="30"/>
      <c r="W2176" s="23" t="s">
        <v>45</v>
      </c>
      <c r="X2176" s="31">
        <f>+[1]DEPURADO!K2170+[1]DEPURADO!L2170</f>
        <v>0</v>
      </c>
      <c r="Y2176" s="23" t="s">
        <v>45</v>
      </c>
      <c r="Z2176" s="31">
        <f t="shared" si="235"/>
        <v>0</v>
      </c>
      <c r="AA2176" s="31"/>
      <c r="AB2176" s="31">
        <v>0</v>
      </c>
      <c r="AC2176" s="31">
        <v>0</v>
      </c>
      <c r="AD2176" s="30"/>
      <c r="AE2176" s="30">
        <f>+[1]DEPURADO!K2170</f>
        <v>0</v>
      </c>
      <c r="AF2176" s="30">
        <v>0</v>
      </c>
      <c r="AG2176" s="30">
        <f t="shared" si="236"/>
        <v>44000</v>
      </c>
      <c r="AH2176" s="30">
        <v>0</v>
      </c>
      <c r="AI2176" s="30" t="str">
        <f>+[1]DEPURADO!G2170</f>
        <v>SALDO A FAVOR DEL PRESTADOR</v>
      </c>
      <c r="AJ2176" s="32"/>
      <c r="AK2176" s="33"/>
    </row>
    <row r="2177" spans="1:37" s="34" customFormat="1" x14ac:dyDescent="0.25">
      <c r="A2177" s="23">
        <f t="shared" si="237"/>
        <v>2169</v>
      </c>
      <c r="B2177" s="24" t="s">
        <v>44</v>
      </c>
      <c r="C2177" s="23" t="str">
        <f>+[1]DEPURADO!A2171</f>
        <v>HLC126976</v>
      </c>
      <c r="D2177" s="23">
        <f>+[1]DEPURADO!B2171</f>
        <v>126976</v>
      </c>
      <c r="E2177" s="25">
        <f>+[1]DEPURADO!C2171</f>
        <v>45726</v>
      </c>
      <c r="F2177" s="26">
        <f>+IF([1]DEPURADO!D2171&gt;1,[1]DEPURADO!D2171," ")</f>
        <v>45800</v>
      </c>
      <c r="G2177" s="27">
        <f>[1]DEPURADO!F2171</f>
        <v>44000</v>
      </c>
      <c r="H2177" s="28">
        <v>0</v>
      </c>
      <c r="I2177" s="28">
        <f>+[1]DEPURADO!M2171+[1]DEPURADO!N2171</f>
        <v>0</v>
      </c>
      <c r="J2177" s="28">
        <f>+[1]DEPURADO!R2171</f>
        <v>0</v>
      </c>
      <c r="K2177" s="29">
        <f>+[1]DEPURADO!P2171+[1]DEPURADO!Q2171</f>
        <v>0</v>
      </c>
      <c r="L2177" s="28">
        <v>0</v>
      </c>
      <c r="M2177" s="28">
        <v>0</v>
      </c>
      <c r="N2177" s="28">
        <f t="shared" si="231"/>
        <v>0</v>
      </c>
      <c r="O2177" s="28">
        <f t="shared" si="232"/>
        <v>44000</v>
      </c>
      <c r="P2177" s="24">
        <f>IF([1]DEPURADO!H2171&gt;1,0,[1]DEPURADO!B2171)</f>
        <v>126976</v>
      </c>
      <c r="Q2177" s="30">
        <f t="shared" si="233"/>
        <v>44000</v>
      </c>
      <c r="R2177" s="31">
        <f t="shared" si="234"/>
        <v>0</v>
      </c>
      <c r="S2177" s="31">
        <f>+[1]DEPURADO!J2171</f>
        <v>0</v>
      </c>
      <c r="T2177" s="23" t="s">
        <v>45</v>
      </c>
      <c r="U2177" s="31">
        <f>+[1]DEPURADO!I2171</f>
        <v>0</v>
      </c>
      <c r="V2177" s="30"/>
      <c r="W2177" s="23" t="s">
        <v>45</v>
      </c>
      <c r="X2177" s="31">
        <f>+[1]DEPURADO!K2171+[1]DEPURADO!L2171</f>
        <v>0</v>
      </c>
      <c r="Y2177" s="23" t="s">
        <v>45</v>
      </c>
      <c r="Z2177" s="31">
        <f t="shared" si="235"/>
        <v>0</v>
      </c>
      <c r="AA2177" s="31"/>
      <c r="AB2177" s="31">
        <v>0</v>
      </c>
      <c r="AC2177" s="31">
        <v>0</v>
      </c>
      <c r="AD2177" s="30"/>
      <c r="AE2177" s="30">
        <f>+[1]DEPURADO!K2171</f>
        <v>0</v>
      </c>
      <c r="AF2177" s="30">
        <v>0</v>
      </c>
      <c r="AG2177" s="30">
        <f t="shared" si="236"/>
        <v>44000</v>
      </c>
      <c r="AH2177" s="30">
        <v>0</v>
      </c>
      <c r="AI2177" s="30" t="str">
        <f>+[1]DEPURADO!G2171</f>
        <v>SALDO A FAVOR DEL PRESTADOR</v>
      </c>
      <c r="AJ2177" s="32"/>
      <c r="AK2177" s="33"/>
    </row>
    <row r="2178" spans="1:37" s="34" customFormat="1" x14ac:dyDescent="0.25">
      <c r="A2178" s="23">
        <f t="shared" si="237"/>
        <v>2170</v>
      </c>
      <c r="B2178" s="24" t="s">
        <v>44</v>
      </c>
      <c r="C2178" s="23" t="str">
        <f>+[1]DEPURADO!A2172</f>
        <v>HLC126865</v>
      </c>
      <c r="D2178" s="23">
        <f>+[1]DEPURADO!B2172</f>
        <v>126865</v>
      </c>
      <c r="E2178" s="25">
        <f>+[1]DEPURADO!C2172</f>
        <v>45726</v>
      </c>
      <c r="F2178" s="26">
        <f>+IF([1]DEPURADO!D2172&gt;1,[1]DEPURADO!D2172," ")</f>
        <v>45800</v>
      </c>
      <c r="G2178" s="27">
        <f>[1]DEPURADO!F2172</f>
        <v>44000</v>
      </c>
      <c r="H2178" s="28">
        <v>0</v>
      </c>
      <c r="I2178" s="28">
        <f>+[1]DEPURADO!M2172+[1]DEPURADO!N2172</f>
        <v>0</v>
      </c>
      <c r="J2178" s="28">
        <f>+[1]DEPURADO!R2172</f>
        <v>0</v>
      </c>
      <c r="K2178" s="29">
        <f>+[1]DEPURADO!P2172+[1]DEPURADO!Q2172</f>
        <v>0</v>
      </c>
      <c r="L2178" s="28">
        <v>0</v>
      </c>
      <c r="M2178" s="28">
        <v>0</v>
      </c>
      <c r="N2178" s="28">
        <f t="shared" si="231"/>
        <v>0</v>
      </c>
      <c r="O2178" s="28">
        <f t="shared" si="232"/>
        <v>44000</v>
      </c>
      <c r="P2178" s="24">
        <f>IF([1]DEPURADO!H2172&gt;1,0,[1]DEPURADO!B2172)</f>
        <v>126865</v>
      </c>
      <c r="Q2178" s="30">
        <f t="shared" si="233"/>
        <v>44000</v>
      </c>
      <c r="R2178" s="31">
        <f t="shared" si="234"/>
        <v>0</v>
      </c>
      <c r="S2178" s="31">
        <f>+[1]DEPURADO!J2172</f>
        <v>0</v>
      </c>
      <c r="T2178" s="23" t="s">
        <v>45</v>
      </c>
      <c r="U2178" s="31">
        <f>+[1]DEPURADO!I2172</f>
        <v>0</v>
      </c>
      <c r="V2178" s="30"/>
      <c r="W2178" s="23" t="s">
        <v>45</v>
      </c>
      <c r="X2178" s="31">
        <f>+[1]DEPURADO!K2172+[1]DEPURADO!L2172</f>
        <v>0</v>
      </c>
      <c r="Y2178" s="23" t="s">
        <v>45</v>
      </c>
      <c r="Z2178" s="31">
        <f t="shared" si="235"/>
        <v>0</v>
      </c>
      <c r="AA2178" s="31"/>
      <c r="AB2178" s="31">
        <v>0</v>
      </c>
      <c r="AC2178" s="31">
        <v>0</v>
      </c>
      <c r="AD2178" s="30"/>
      <c r="AE2178" s="30">
        <f>+[1]DEPURADO!K2172</f>
        <v>0</v>
      </c>
      <c r="AF2178" s="30">
        <v>0</v>
      </c>
      <c r="AG2178" s="30">
        <f t="shared" si="236"/>
        <v>44000</v>
      </c>
      <c r="AH2178" s="30">
        <v>0</v>
      </c>
      <c r="AI2178" s="30" t="str">
        <f>+[1]DEPURADO!G2172</f>
        <v>SALDO A FAVOR DEL PRESTADOR</v>
      </c>
      <c r="AJ2178" s="32"/>
      <c r="AK2178" s="33"/>
    </row>
    <row r="2179" spans="1:37" s="34" customFormat="1" x14ac:dyDescent="0.25">
      <c r="A2179" s="23">
        <f t="shared" si="237"/>
        <v>2171</v>
      </c>
      <c r="B2179" s="24" t="s">
        <v>44</v>
      </c>
      <c r="C2179" s="23" t="str">
        <f>+[1]DEPURADO!A2173</f>
        <v>HLC126849</v>
      </c>
      <c r="D2179" s="23">
        <f>+[1]DEPURADO!B2173</f>
        <v>126849</v>
      </c>
      <c r="E2179" s="25">
        <f>+[1]DEPURADO!C2173</f>
        <v>45726</v>
      </c>
      <c r="F2179" s="26">
        <f>+IF([1]DEPURADO!D2173&gt;1,[1]DEPURADO!D2173," ")</f>
        <v>45800</v>
      </c>
      <c r="G2179" s="27">
        <f>[1]DEPURADO!F2173</f>
        <v>44000</v>
      </c>
      <c r="H2179" s="28">
        <v>0</v>
      </c>
      <c r="I2179" s="28">
        <f>+[1]DEPURADO!M2173+[1]DEPURADO!N2173</f>
        <v>0</v>
      </c>
      <c r="J2179" s="28">
        <f>+[1]DEPURADO!R2173</f>
        <v>0</v>
      </c>
      <c r="K2179" s="29">
        <f>+[1]DEPURADO!P2173+[1]DEPURADO!Q2173</f>
        <v>0</v>
      </c>
      <c r="L2179" s="28">
        <v>0</v>
      </c>
      <c r="M2179" s="28">
        <v>0</v>
      </c>
      <c r="N2179" s="28">
        <f t="shared" si="231"/>
        <v>0</v>
      </c>
      <c r="O2179" s="28">
        <f t="shared" si="232"/>
        <v>44000</v>
      </c>
      <c r="P2179" s="24">
        <f>IF([1]DEPURADO!H2173&gt;1,0,[1]DEPURADO!B2173)</f>
        <v>126849</v>
      </c>
      <c r="Q2179" s="30">
        <f t="shared" si="233"/>
        <v>44000</v>
      </c>
      <c r="R2179" s="31">
        <f t="shared" si="234"/>
        <v>0</v>
      </c>
      <c r="S2179" s="31">
        <f>+[1]DEPURADO!J2173</f>
        <v>0</v>
      </c>
      <c r="T2179" s="23" t="s">
        <v>45</v>
      </c>
      <c r="U2179" s="31">
        <f>+[1]DEPURADO!I2173</f>
        <v>0</v>
      </c>
      <c r="V2179" s="30"/>
      <c r="W2179" s="23" t="s">
        <v>45</v>
      </c>
      <c r="X2179" s="31">
        <f>+[1]DEPURADO!K2173+[1]DEPURADO!L2173</f>
        <v>0</v>
      </c>
      <c r="Y2179" s="23" t="s">
        <v>45</v>
      </c>
      <c r="Z2179" s="31">
        <f t="shared" si="235"/>
        <v>0</v>
      </c>
      <c r="AA2179" s="31"/>
      <c r="AB2179" s="31">
        <v>0</v>
      </c>
      <c r="AC2179" s="31">
        <v>0</v>
      </c>
      <c r="AD2179" s="30"/>
      <c r="AE2179" s="30">
        <f>+[1]DEPURADO!K2173</f>
        <v>0</v>
      </c>
      <c r="AF2179" s="30">
        <v>0</v>
      </c>
      <c r="AG2179" s="30">
        <f t="shared" si="236"/>
        <v>44000</v>
      </c>
      <c r="AH2179" s="30">
        <v>0</v>
      </c>
      <c r="AI2179" s="30" t="str">
        <f>+[1]DEPURADO!G2173</f>
        <v>SALDO A FAVOR DEL PRESTADOR</v>
      </c>
      <c r="AJ2179" s="32"/>
      <c r="AK2179" s="33"/>
    </row>
    <row r="2180" spans="1:37" s="34" customFormat="1" x14ac:dyDescent="0.25">
      <c r="A2180" s="23">
        <f t="shared" si="237"/>
        <v>2172</v>
      </c>
      <c r="B2180" s="24" t="s">
        <v>44</v>
      </c>
      <c r="C2180" s="23" t="str">
        <f>+[1]DEPURADO!A2174</f>
        <v>HLC126850</v>
      </c>
      <c r="D2180" s="23">
        <f>+[1]DEPURADO!B2174</f>
        <v>126850</v>
      </c>
      <c r="E2180" s="25">
        <f>+[1]DEPURADO!C2174</f>
        <v>45726</v>
      </c>
      <c r="F2180" s="26">
        <f>+IF([1]DEPURADO!D2174&gt;1,[1]DEPURADO!D2174," ")</f>
        <v>45800</v>
      </c>
      <c r="G2180" s="27">
        <f>[1]DEPURADO!F2174</f>
        <v>44000</v>
      </c>
      <c r="H2180" s="28">
        <v>0</v>
      </c>
      <c r="I2180" s="28">
        <f>+[1]DEPURADO!M2174+[1]DEPURADO!N2174</f>
        <v>0</v>
      </c>
      <c r="J2180" s="28">
        <f>+[1]DEPURADO!R2174</f>
        <v>0</v>
      </c>
      <c r="K2180" s="29">
        <f>+[1]DEPURADO!P2174+[1]DEPURADO!Q2174</f>
        <v>0</v>
      </c>
      <c r="L2180" s="28">
        <v>0</v>
      </c>
      <c r="M2180" s="28">
        <v>0</v>
      </c>
      <c r="N2180" s="28">
        <f t="shared" si="231"/>
        <v>0</v>
      </c>
      <c r="O2180" s="28">
        <f t="shared" si="232"/>
        <v>44000</v>
      </c>
      <c r="P2180" s="24">
        <f>IF([1]DEPURADO!H2174&gt;1,0,[1]DEPURADO!B2174)</f>
        <v>126850</v>
      </c>
      <c r="Q2180" s="30">
        <f t="shared" si="233"/>
        <v>44000</v>
      </c>
      <c r="R2180" s="31">
        <f t="shared" si="234"/>
        <v>0</v>
      </c>
      <c r="S2180" s="31">
        <f>+[1]DEPURADO!J2174</f>
        <v>0</v>
      </c>
      <c r="T2180" s="23" t="s">
        <v>45</v>
      </c>
      <c r="U2180" s="31">
        <f>+[1]DEPURADO!I2174</f>
        <v>0</v>
      </c>
      <c r="V2180" s="30"/>
      <c r="W2180" s="23" t="s">
        <v>45</v>
      </c>
      <c r="X2180" s="31">
        <f>+[1]DEPURADO!K2174+[1]DEPURADO!L2174</f>
        <v>0</v>
      </c>
      <c r="Y2180" s="23" t="s">
        <v>45</v>
      </c>
      <c r="Z2180" s="31">
        <f t="shared" si="235"/>
        <v>0</v>
      </c>
      <c r="AA2180" s="31"/>
      <c r="AB2180" s="31">
        <v>0</v>
      </c>
      <c r="AC2180" s="31">
        <v>0</v>
      </c>
      <c r="AD2180" s="30"/>
      <c r="AE2180" s="30">
        <f>+[1]DEPURADO!K2174</f>
        <v>0</v>
      </c>
      <c r="AF2180" s="30">
        <v>0</v>
      </c>
      <c r="AG2180" s="30">
        <f t="shared" si="236"/>
        <v>44000</v>
      </c>
      <c r="AH2180" s="30">
        <v>0</v>
      </c>
      <c r="AI2180" s="30" t="str">
        <f>+[1]DEPURADO!G2174</f>
        <v>SALDO A FAVOR DEL PRESTADOR</v>
      </c>
      <c r="AJ2180" s="32"/>
      <c r="AK2180" s="33"/>
    </row>
    <row r="2181" spans="1:37" s="34" customFormat="1" x14ac:dyDescent="0.25">
      <c r="A2181" s="23">
        <f t="shared" si="237"/>
        <v>2173</v>
      </c>
      <c r="B2181" s="24" t="s">
        <v>44</v>
      </c>
      <c r="C2181" s="23" t="str">
        <f>+[1]DEPURADO!A2175</f>
        <v>HLC127630</v>
      </c>
      <c r="D2181" s="23">
        <f>+[1]DEPURADO!B2175</f>
        <v>127630</v>
      </c>
      <c r="E2181" s="25">
        <f>+[1]DEPURADO!C2175</f>
        <v>45726</v>
      </c>
      <c r="F2181" s="26">
        <f>+IF([1]DEPURADO!D2175&gt;1,[1]DEPURADO!D2175," ")</f>
        <v>45800</v>
      </c>
      <c r="G2181" s="27">
        <f>[1]DEPURADO!F2175</f>
        <v>44000</v>
      </c>
      <c r="H2181" s="28">
        <v>0</v>
      </c>
      <c r="I2181" s="28">
        <f>+[1]DEPURADO!M2175+[1]DEPURADO!N2175</f>
        <v>0</v>
      </c>
      <c r="J2181" s="28">
        <f>+[1]DEPURADO!R2175</f>
        <v>0</v>
      </c>
      <c r="K2181" s="29">
        <f>+[1]DEPURADO!P2175+[1]DEPURADO!Q2175</f>
        <v>0</v>
      </c>
      <c r="L2181" s="28">
        <v>0</v>
      </c>
      <c r="M2181" s="28">
        <v>0</v>
      </c>
      <c r="N2181" s="28">
        <f t="shared" si="231"/>
        <v>0</v>
      </c>
      <c r="O2181" s="28">
        <f t="shared" si="232"/>
        <v>44000</v>
      </c>
      <c r="P2181" s="24">
        <f>IF([1]DEPURADO!H2175&gt;1,0,[1]DEPURADO!B2175)</f>
        <v>127630</v>
      </c>
      <c r="Q2181" s="30">
        <f t="shared" si="233"/>
        <v>44000</v>
      </c>
      <c r="R2181" s="31">
        <f t="shared" si="234"/>
        <v>0</v>
      </c>
      <c r="S2181" s="31">
        <f>+[1]DEPURADO!J2175</f>
        <v>0</v>
      </c>
      <c r="T2181" s="23" t="s">
        <v>45</v>
      </c>
      <c r="U2181" s="31">
        <f>+[1]DEPURADO!I2175</f>
        <v>0</v>
      </c>
      <c r="V2181" s="30"/>
      <c r="W2181" s="23" t="s">
        <v>45</v>
      </c>
      <c r="X2181" s="31">
        <f>+[1]DEPURADO!K2175+[1]DEPURADO!L2175</f>
        <v>0</v>
      </c>
      <c r="Y2181" s="23" t="s">
        <v>45</v>
      </c>
      <c r="Z2181" s="31">
        <f t="shared" si="235"/>
        <v>0</v>
      </c>
      <c r="AA2181" s="31"/>
      <c r="AB2181" s="31">
        <v>0</v>
      </c>
      <c r="AC2181" s="31">
        <v>0</v>
      </c>
      <c r="AD2181" s="30"/>
      <c r="AE2181" s="30">
        <f>+[1]DEPURADO!K2175</f>
        <v>0</v>
      </c>
      <c r="AF2181" s="30">
        <v>0</v>
      </c>
      <c r="AG2181" s="30">
        <f t="shared" si="236"/>
        <v>44000</v>
      </c>
      <c r="AH2181" s="30">
        <v>0</v>
      </c>
      <c r="AI2181" s="30" t="str">
        <f>+[1]DEPURADO!G2175</f>
        <v>SALDO A FAVOR DEL PRESTADOR</v>
      </c>
      <c r="AJ2181" s="32"/>
      <c r="AK2181" s="33"/>
    </row>
    <row r="2182" spans="1:37" s="34" customFormat="1" x14ac:dyDescent="0.25">
      <c r="A2182" s="23">
        <f t="shared" si="237"/>
        <v>2174</v>
      </c>
      <c r="B2182" s="24" t="s">
        <v>44</v>
      </c>
      <c r="C2182" s="23" t="str">
        <f>+[1]DEPURADO!A2176</f>
        <v>HLC128895</v>
      </c>
      <c r="D2182" s="23">
        <f>+[1]DEPURADO!B2176</f>
        <v>128895</v>
      </c>
      <c r="E2182" s="25">
        <f>+[1]DEPURADO!C2176</f>
        <v>45727</v>
      </c>
      <c r="F2182" s="26">
        <f>+IF([1]DEPURADO!D2176&gt;1,[1]DEPURADO!D2176," ")</f>
        <v>45799</v>
      </c>
      <c r="G2182" s="27">
        <f>[1]DEPURADO!F2176</f>
        <v>217750</v>
      </c>
      <c r="H2182" s="28">
        <v>0</v>
      </c>
      <c r="I2182" s="28">
        <f>+[1]DEPURADO!M2176+[1]DEPURADO!N2176</f>
        <v>0</v>
      </c>
      <c r="J2182" s="28">
        <f>+[1]DEPURADO!R2176</f>
        <v>0</v>
      </c>
      <c r="K2182" s="29">
        <f>+[1]DEPURADO!P2176+[1]DEPURADO!Q2176</f>
        <v>0</v>
      </c>
      <c r="L2182" s="28">
        <v>0</v>
      </c>
      <c r="M2182" s="28">
        <v>0</v>
      </c>
      <c r="N2182" s="28">
        <f t="shared" si="231"/>
        <v>0</v>
      </c>
      <c r="O2182" s="28">
        <f t="shared" si="232"/>
        <v>217750</v>
      </c>
      <c r="P2182" s="24">
        <f>IF([1]DEPURADO!H2176&gt;1,0,[1]DEPURADO!B2176)</f>
        <v>128895</v>
      </c>
      <c r="Q2182" s="30">
        <f t="shared" si="233"/>
        <v>217750</v>
      </c>
      <c r="R2182" s="31">
        <f t="shared" si="234"/>
        <v>0</v>
      </c>
      <c r="S2182" s="31">
        <f>+[1]DEPURADO!J2176</f>
        <v>0</v>
      </c>
      <c r="T2182" s="23" t="s">
        <v>45</v>
      </c>
      <c r="U2182" s="31">
        <f>+[1]DEPURADO!I2176</f>
        <v>0</v>
      </c>
      <c r="V2182" s="30"/>
      <c r="W2182" s="23" t="s">
        <v>45</v>
      </c>
      <c r="X2182" s="31">
        <f>+[1]DEPURADO!K2176+[1]DEPURADO!L2176</f>
        <v>0</v>
      </c>
      <c r="Y2182" s="23" t="s">
        <v>45</v>
      </c>
      <c r="Z2182" s="31">
        <f t="shared" si="235"/>
        <v>0</v>
      </c>
      <c r="AA2182" s="31"/>
      <c r="AB2182" s="31">
        <v>0</v>
      </c>
      <c r="AC2182" s="31">
        <v>0</v>
      </c>
      <c r="AD2182" s="30"/>
      <c r="AE2182" s="30">
        <f>+[1]DEPURADO!K2176</f>
        <v>0</v>
      </c>
      <c r="AF2182" s="30">
        <v>0</v>
      </c>
      <c r="AG2182" s="30">
        <f t="shared" si="236"/>
        <v>217750</v>
      </c>
      <c r="AH2182" s="30">
        <v>0</v>
      </c>
      <c r="AI2182" s="30" t="str">
        <f>+[1]DEPURADO!G2176</f>
        <v>SALDO A FAVOR DEL PRESTADOR</v>
      </c>
      <c r="AJ2182" s="32"/>
      <c r="AK2182" s="33"/>
    </row>
    <row r="2183" spans="1:37" s="34" customFormat="1" x14ac:dyDescent="0.25">
      <c r="A2183" s="23">
        <f t="shared" si="237"/>
        <v>2175</v>
      </c>
      <c r="B2183" s="24" t="s">
        <v>44</v>
      </c>
      <c r="C2183" s="23" t="str">
        <f>+[1]DEPURADO!A2177</f>
        <v>HLC127576</v>
      </c>
      <c r="D2183" s="23">
        <f>+[1]DEPURADO!B2177</f>
        <v>127576</v>
      </c>
      <c r="E2183" s="25">
        <f>+[1]DEPURADO!C2177</f>
        <v>45727</v>
      </c>
      <c r="F2183" s="26">
        <f>+IF([1]DEPURADO!D2177&gt;1,[1]DEPURADO!D2177," ")</f>
        <v>45800</v>
      </c>
      <c r="G2183" s="27">
        <f>[1]DEPURADO!F2177</f>
        <v>44000</v>
      </c>
      <c r="H2183" s="28">
        <v>0</v>
      </c>
      <c r="I2183" s="28">
        <f>+[1]DEPURADO!M2177+[1]DEPURADO!N2177</f>
        <v>0</v>
      </c>
      <c r="J2183" s="28">
        <f>+[1]DEPURADO!R2177</f>
        <v>0</v>
      </c>
      <c r="K2183" s="29">
        <f>+[1]DEPURADO!P2177+[1]DEPURADO!Q2177</f>
        <v>0</v>
      </c>
      <c r="L2183" s="28">
        <v>0</v>
      </c>
      <c r="M2183" s="28">
        <v>0</v>
      </c>
      <c r="N2183" s="28">
        <f t="shared" si="231"/>
        <v>0</v>
      </c>
      <c r="O2183" s="28">
        <f t="shared" si="232"/>
        <v>44000</v>
      </c>
      <c r="P2183" s="24">
        <f>IF([1]DEPURADO!H2177&gt;1,0,[1]DEPURADO!B2177)</f>
        <v>127576</v>
      </c>
      <c r="Q2183" s="30">
        <f t="shared" si="233"/>
        <v>44000</v>
      </c>
      <c r="R2183" s="31">
        <f t="shared" si="234"/>
        <v>0</v>
      </c>
      <c r="S2183" s="31">
        <f>+[1]DEPURADO!J2177</f>
        <v>0</v>
      </c>
      <c r="T2183" s="23" t="s">
        <v>45</v>
      </c>
      <c r="U2183" s="31">
        <f>+[1]DEPURADO!I2177</f>
        <v>0</v>
      </c>
      <c r="V2183" s="30"/>
      <c r="W2183" s="23" t="s">
        <v>45</v>
      </c>
      <c r="X2183" s="31">
        <f>+[1]DEPURADO!K2177+[1]DEPURADO!L2177</f>
        <v>0</v>
      </c>
      <c r="Y2183" s="23" t="s">
        <v>45</v>
      </c>
      <c r="Z2183" s="31">
        <f t="shared" si="235"/>
        <v>0</v>
      </c>
      <c r="AA2183" s="31"/>
      <c r="AB2183" s="31">
        <v>0</v>
      </c>
      <c r="AC2183" s="31">
        <v>0</v>
      </c>
      <c r="AD2183" s="30"/>
      <c r="AE2183" s="30">
        <f>+[1]DEPURADO!K2177</f>
        <v>0</v>
      </c>
      <c r="AF2183" s="30">
        <v>0</v>
      </c>
      <c r="AG2183" s="30">
        <f t="shared" si="236"/>
        <v>44000</v>
      </c>
      <c r="AH2183" s="30">
        <v>0</v>
      </c>
      <c r="AI2183" s="30" t="str">
        <f>+[1]DEPURADO!G2177</f>
        <v>SALDO A FAVOR DEL PRESTADOR</v>
      </c>
      <c r="AJ2183" s="32"/>
      <c r="AK2183" s="33"/>
    </row>
    <row r="2184" spans="1:37" s="34" customFormat="1" x14ac:dyDescent="0.25">
      <c r="A2184" s="23">
        <f t="shared" si="237"/>
        <v>2176</v>
      </c>
      <c r="B2184" s="24" t="s">
        <v>44</v>
      </c>
      <c r="C2184" s="23" t="str">
        <f>+[1]DEPURADO!A2178</f>
        <v>HLC127543</v>
      </c>
      <c r="D2184" s="23">
        <f>+[1]DEPURADO!B2178</f>
        <v>127543</v>
      </c>
      <c r="E2184" s="25">
        <f>+[1]DEPURADO!C2178</f>
        <v>45727</v>
      </c>
      <c r="F2184" s="26">
        <f>+IF([1]DEPURADO!D2178&gt;1,[1]DEPURADO!D2178," ")</f>
        <v>45800</v>
      </c>
      <c r="G2184" s="27">
        <f>[1]DEPURADO!F2178</f>
        <v>44000</v>
      </c>
      <c r="H2184" s="28">
        <v>0</v>
      </c>
      <c r="I2184" s="28">
        <f>+[1]DEPURADO!M2178+[1]DEPURADO!N2178</f>
        <v>0</v>
      </c>
      <c r="J2184" s="28">
        <f>+[1]DEPURADO!R2178</f>
        <v>0</v>
      </c>
      <c r="K2184" s="29">
        <f>+[1]DEPURADO!P2178+[1]DEPURADO!Q2178</f>
        <v>0</v>
      </c>
      <c r="L2184" s="28">
        <v>0</v>
      </c>
      <c r="M2184" s="28">
        <v>0</v>
      </c>
      <c r="N2184" s="28">
        <f t="shared" si="231"/>
        <v>0</v>
      </c>
      <c r="O2184" s="28">
        <f t="shared" si="232"/>
        <v>44000</v>
      </c>
      <c r="P2184" s="24">
        <f>IF([1]DEPURADO!H2178&gt;1,0,[1]DEPURADO!B2178)</f>
        <v>127543</v>
      </c>
      <c r="Q2184" s="30">
        <f t="shared" si="233"/>
        <v>44000</v>
      </c>
      <c r="R2184" s="31">
        <f t="shared" si="234"/>
        <v>0</v>
      </c>
      <c r="S2184" s="31">
        <f>+[1]DEPURADO!J2178</f>
        <v>0</v>
      </c>
      <c r="T2184" s="23" t="s">
        <v>45</v>
      </c>
      <c r="U2184" s="31">
        <f>+[1]DEPURADO!I2178</f>
        <v>0</v>
      </c>
      <c r="V2184" s="30"/>
      <c r="W2184" s="23" t="s">
        <v>45</v>
      </c>
      <c r="X2184" s="31">
        <f>+[1]DEPURADO!K2178+[1]DEPURADO!L2178</f>
        <v>0</v>
      </c>
      <c r="Y2184" s="23" t="s">
        <v>45</v>
      </c>
      <c r="Z2184" s="31">
        <f t="shared" si="235"/>
        <v>0</v>
      </c>
      <c r="AA2184" s="31"/>
      <c r="AB2184" s="31">
        <v>0</v>
      </c>
      <c r="AC2184" s="31">
        <v>0</v>
      </c>
      <c r="AD2184" s="30"/>
      <c r="AE2184" s="30">
        <f>+[1]DEPURADO!K2178</f>
        <v>0</v>
      </c>
      <c r="AF2184" s="30">
        <v>0</v>
      </c>
      <c r="AG2184" s="30">
        <f t="shared" si="236"/>
        <v>44000</v>
      </c>
      <c r="AH2184" s="30">
        <v>0</v>
      </c>
      <c r="AI2184" s="30" t="str">
        <f>+[1]DEPURADO!G2178</f>
        <v>SALDO A FAVOR DEL PRESTADOR</v>
      </c>
      <c r="AJ2184" s="32"/>
      <c r="AK2184" s="33"/>
    </row>
    <row r="2185" spans="1:37" s="34" customFormat="1" x14ac:dyDescent="0.25">
      <c r="A2185" s="23">
        <f t="shared" si="237"/>
        <v>2177</v>
      </c>
      <c r="B2185" s="24" t="s">
        <v>44</v>
      </c>
      <c r="C2185" s="23" t="str">
        <f>+[1]DEPURADO!A2179</f>
        <v>HLC127575</v>
      </c>
      <c r="D2185" s="23">
        <f>+[1]DEPURADO!B2179</f>
        <v>127575</v>
      </c>
      <c r="E2185" s="25">
        <f>+[1]DEPURADO!C2179</f>
        <v>45727</v>
      </c>
      <c r="F2185" s="26">
        <f>+IF([1]DEPURADO!D2179&gt;1,[1]DEPURADO!D2179," ")</f>
        <v>45800</v>
      </c>
      <c r="G2185" s="27">
        <f>[1]DEPURADO!F2179</f>
        <v>44000</v>
      </c>
      <c r="H2185" s="28">
        <v>0</v>
      </c>
      <c r="I2185" s="28">
        <f>+[1]DEPURADO!M2179+[1]DEPURADO!N2179</f>
        <v>0</v>
      </c>
      <c r="J2185" s="28">
        <f>+[1]DEPURADO!R2179</f>
        <v>0</v>
      </c>
      <c r="K2185" s="29">
        <f>+[1]DEPURADO!P2179+[1]DEPURADO!Q2179</f>
        <v>0</v>
      </c>
      <c r="L2185" s="28">
        <v>0</v>
      </c>
      <c r="M2185" s="28">
        <v>0</v>
      </c>
      <c r="N2185" s="28">
        <f t="shared" si="231"/>
        <v>0</v>
      </c>
      <c r="O2185" s="28">
        <f t="shared" si="232"/>
        <v>44000</v>
      </c>
      <c r="P2185" s="24">
        <f>IF([1]DEPURADO!H2179&gt;1,0,[1]DEPURADO!B2179)</f>
        <v>127575</v>
      </c>
      <c r="Q2185" s="30">
        <f t="shared" si="233"/>
        <v>44000</v>
      </c>
      <c r="R2185" s="31">
        <f t="shared" si="234"/>
        <v>0</v>
      </c>
      <c r="S2185" s="31">
        <f>+[1]DEPURADO!J2179</f>
        <v>0</v>
      </c>
      <c r="T2185" s="23" t="s">
        <v>45</v>
      </c>
      <c r="U2185" s="31">
        <f>+[1]DEPURADO!I2179</f>
        <v>0</v>
      </c>
      <c r="V2185" s="30"/>
      <c r="W2185" s="23" t="s">
        <v>45</v>
      </c>
      <c r="X2185" s="31">
        <f>+[1]DEPURADO!K2179+[1]DEPURADO!L2179</f>
        <v>0</v>
      </c>
      <c r="Y2185" s="23" t="s">
        <v>45</v>
      </c>
      <c r="Z2185" s="31">
        <f t="shared" si="235"/>
        <v>0</v>
      </c>
      <c r="AA2185" s="31"/>
      <c r="AB2185" s="31">
        <v>0</v>
      </c>
      <c r="AC2185" s="31">
        <v>0</v>
      </c>
      <c r="AD2185" s="30"/>
      <c r="AE2185" s="30">
        <f>+[1]DEPURADO!K2179</f>
        <v>0</v>
      </c>
      <c r="AF2185" s="30">
        <v>0</v>
      </c>
      <c r="AG2185" s="30">
        <f t="shared" si="236"/>
        <v>44000</v>
      </c>
      <c r="AH2185" s="30">
        <v>0</v>
      </c>
      <c r="AI2185" s="30" t="str">
        <f>+[1]DEPURADO!G2179</f>
        <v>SALDO A FAVOR DEL PRESTADOR</v>
      </c>
      <c r="AJ2185" s="32"/>
      <c r="AK2185" s="33"/>
    </row>
    <row r="2186" spans="1:37" s="34" customFormat="1" x14ac:dyDescent="0.25">
      <c r="A2186" s="23">
        <f t="shared" si="237"/>
        <v>2178</v>
      </c>
      <c r="B2186" s="24" t="s">
        <v>44</v>
      </c>
      <c r="C2186" s="23" t="str">
        <f>+[1]DEPURADO!A2180</f>
        <v>HLC127564</v>
      </c>
      <c r="D2186" s="23">
        <f>+[1]DEPURADO!B2180</f>
        <v>127564</v>
      </c>
      <c r="E2186" s="25">
        <f>+[1]DEPURADO!C2180</f>
        <v>45727</v>
      </c>
      <c r="F2186" s="26">
        <f>+IF([1]DEPURADO!D2180&gt;1,[1]DEPURADO!D2180," ")</f>
        <v>45800</v>
      </c>
      <c r="G2186" s="27">
        <f>[1]DEPURADO!F2180</f>
        <v>44000</v>
      </c>
      <c r="H2186" s="28">
        <v>0</v>
      </c>
      <c r="I2186" s="28">
        <f>+[1]DEPURADO!M2180+[1]DEPURADO!N2180</f>
        <v>0</v>
      </c>
      <c r="J2186" s="28">
        <f>+[1]DEPURADO!R2180</f>
        <v>0</v>
      </c>
      <c r="K2186" s="29">
        <f>+[1]DEPURADO!P2180+[1]DEPURADO!Q2180</f>
        <v>0</v>
      </c>
      <c r="L2186" s="28">
        <v>0</v>
      </c>
      <c r="M2186" s="28">
        <v>0</v>
      </c>
      <c r="N2186" s="28">
        <f t="shared" ref="N2186:N2249" si="238">+SUM(J2186:M2186)</f>
        <v>0</v>
      </c>
      <c r="O2186" s="28">
        <f t="shared" ref="O2186:O2249" si="239">+G2186-I2186-N2186</f>
        <v>44000</v>
      </c>
      <c r="P2186" s="24">
        <f>IF([1]DEPURADO!H2180&gt;1,0,[1]DEPURADO!B2180)</f>
        <v>127564</v>
      </c>
      <c r="Q2186" s="30">
        <f t="shared" ref="Q2186:Q2249" si="240">+IF(P2186&gt;0,G2186,0)</f>
        <v>44000</v>
      </c>
      <c r="R2186" s="31">
        <f t="shared" ref="R2186:R2249" si="241">IF(P2186=0,G2186,0)</f>
        <v>0</v>
      </c>
      <c r="S2186" s="31">
        <f>+[1]DEPURADO!J2180</f>
        <v>0</v>
      </c>
      <c r="T2186" s="23" t="s">
        <v>45</v>
      </c>
      <c r="U2186" s="31">
        <f>+[1]DEPURADO!I2180</f>
        <v>0</v>
      </c>
      <c r="V2186" s="30"/>
      <c r="W2186" s="23" t="s">
        <v>45</v>
      </c>
      <c r="X2186" s="31">
        <f>+[1]DEPURADO!K2180+[1]DEPURADO!L2180</f>
        <v>0</v>
      </c>
      <c r="Y2186" s="23" t="s">
        <v>45</v>
      </c>
      <c r="Z2186" s="31">
        <f t="shared" ref="Z2186:Z2249" si="242">+X2186-AE2186+IF(X2186-AE2186&lt;-1,-X2186+AE2186,0)</f>
        <v>0</v>
      </c>
      <c r="AA2186" s="31"/>
      <c r="AB2186" s="31">
        <v>0</v>
      </c>
      <c r="AC2186" s="31">
        <v>0</v>
      </c>
      <c r="AD2186" s="30"/>
      <c r="AE2186" s="30">
        <f>+[1]DEPURADO!K2180</f>
        <v>0</v>
      </c>
      <c r="AF2186" s="30">
        <v>0</v>
      </c>
      <c r="AG2186" s="30">
        <f t="shared" ref="AG2186:AG2249" si="243">+G2186-I2186-N2186-R2186-Z2186-AC2186-AE2186-S2186-U2186</f>
        <v>44000</v>
      </c>
      <c r="AH2186" s="30">
        <v>0</v>
      </c>
      <c r="AI2186" s="30" t="str">
        <f>+[1]DEPURADO!G2180</f>
        <v>SALDO A FAVOR DEL PRESTADOR</v>
      </c>
      <c r="AJ2186" s="32"/>
      <c r="AK2186" s="33"/>
    </row>
    <row r="2187" spans="1:37" s="34" customFormat="1" x14ac:dyDescent="0.25">
      <c r="A2187" s="23">
        <f t="shared" ref="A2187:A2250" si="244">+A2186+1</f>
        <v>2179</v>
      </c>
      <c r="B2187" s="24" t="s">
        <v>44</v>
      </c>
      <c r="C2187" s="23" t="str">
        <f>+[1]DEPURADO!A2181</f>
        <v>HLC127593</v>
      </c>
      <c r="D2187" s="23">
        <f>+[1]DEPURADO!B2181</f>
        <v>127593</v>
      </c>
      <c r="E2187" s="25">
        <f>+[1]DEPURADO!C2181</f>
        <v>45727</v>
      </c>
      <c r="F2187" s="26">
        <f>+IF([1]DEPURADO!D2181&gt;1,[1]DEPURADO!D2181," ")</f>
        <v>45800</v>
      </c>
      <c r="G2187" s="27">
        <f>[1]DEPURADO!F2181</f>
        <v>44000</v>
      </c>
      <c r="H2187" s="28">
        <v>0</v>
      </c>
      <c r="I2187" s="28">
        <f>+[1]DEPURADO!M2181+[1]DEPURADO!N2181</f>
        <v>0</v>
      </c>
      <c r="J2187" s="28">
        <f>+[1]DEPURADO!R2181</f>
        <v>0</v>
      </c>
      <c r="K2187" s="29">
        <f>+[1]DEPURADO!P2181+[1]DEPURADO!Q2181</f>
        <v>0</v>
      </c>
      <c r="L2187" s="28">
        <v>0</v>
      </c>
      <c r="M2187" s="28">
        <v>0</v>
      </c>
      <c r="N2187" s="28">
        <f t="shared" si="238"/>
        <v>0</v>
      </c>
      <c r="O2187" s="28">
        <f t="shared" si="239"/>
        <v>44000</v>
      </c>
      <c r="P2187" s="24">
        <f>IF([1]DEPURADO!H2181&gt;1,0,[1]DEPURADO!B2181)</f>
        <v>127593</v>
      </c>
      <c r="Q2187" s="30">
        <f t="shared" si="240"/>
        <v>44000</v>
      </c>
      <c r="R2187" s="31">
        <f t="shared" si="241"/>
        <v>0</v>
      </c>
      <c r="S2187" s="31">
        <f>+[1]DEPURADO!J2181</f>
        <v>0</v>
      </c>
      <c r="T2187" s="23" t="s">
        <v>45</v>
      </c>
      <c r="U2187" s="31">
        <f>+[1]DEPURADO!I2181</f>
        <v>0</v>
      </c>
      <c r="V2187" s="30"/>
      <c r="W2187" s="23" t="s">
        <v>45</v>
      </c>
      <c r="X2187" s="31">
        <f>+[1]DEPURADO!K2181+[1]DEPURADO!L2181</f>
        <v>0</v>
      </c>
      <c r="Y2187" s="23" t="s">
        <v>45</v>
      </c>
      <c r="Z2187" s="31">
        <f t="shared" si="242"/>
        <v>0</v>
      </c>
      <c r="AA2187" s="31"/>
      <c r="AB2187" s="31">
        <v>0</v>
      </c>
      <c r="AC2187" s="31">
        <v>0</v>
      </c>
      <c r="AD2187" s="30"/>
      <c r="AE2187" s="30">
        <f>+[1]DEPURADO!K2181</f>
        <v>0</v>
      </c>
      <c r="AF2187" s="30">
        <v>0</v>
      </c>
      <c r="AG2187" s="30">
        <f t="shared" si="243"/>
        <v>44000</v>
      </c>
      <c r="AH2187" s="30">
        <v>0</v>
      </c>
      <c r="AI2187" s="30" t="str">
        <f>+[1]DEPURADO!G2181</f>
        <v>SALDO A FAVOR DEL PRESTADOR</v>
      </c>
      <c r="AJ2187" s="32"/>
      <c r="AK2187" s="33"/>
    </row>
    <row r="2188" spans="1:37" s="34" customFormat="1" x14ac:dyDescent="0.25">
      <c r="A2188" s="23">
        <f t="shared" si="244"/>
        <v>2180</v>
      </c>
      <c r="B2188" s="24" t="s">
        <v>44</v>
      </c>
      <c r="C2188" s="23" t="str">
        <f>+[1]DEPURADO!A2182</f>
        <v>HLC127560</v>
      </c>
      <c r="D2188" s="23">
        <f>+[1]DEPURADO!B2182</f>
        <v>127560</v>
      </c>
      <c r="E2188" s="25">
        <f>+[1]DEPURADO!C2182</f>
        <v>45727</v>
      </c>
      <c r="F2188" s="26">
        <f>+IF([1]DEPURADO!D2182&gt;1,[1]DEPURADO!D2182," ")</f>
        <v>45800</v>
      </c>
      <c r="G2188" s="27">
        <f>[1]DEPURADO!F2182</f>
        <v>44000</v>
      </c>
      <c r="H2188" s="28">
        <v>0</v>
      </c>
      <c r="I2188" s="28">
        <f>+[1]DEPURADO!M2182+[1]DEPURADO!N2182</f>
        <v>0</v>
      </c>
      <c r="J2188" s="28">
        <f>+[1]DEPURADO!R2182</f>
        <v>0</v>
      </c>
      <c r="K2188" s="29">
        <f>+[1]DEPURADO!P2182+[1]DEPURADO!Q2182</f>
        <v>0</v>
      </c>
      <c r="L2188" s="28">
        <v>0</v>
      </c>
      <c r="M2188" s="28">
        <v>0</v>
      </c>
      <c r="N2188" s="28">
        <f t="shared" si="238"/>
        <v>0</v>
      </c>
      <c r="O2188" s="28">
        <f t="shared" si="239"/>
        <v>44000</v>
      </c>
      <c r="P2188" s="24">
        <f>IF([1]DEPURADO!H2182&gt;1,0,[1]DEPURADO!B2182)</f>
        <v>127560</v>
      </c>
      <c r="Q2188" s="30">
        <f t="shared" si="240"/>
        <v>44000</v>
      </c>
      <c r="R2188" s="31">
        <f t="shared" si="241"/>
        <v>0</v>
      </c>
      <c r="S2188" s="31">
        <f>+[1]DEPURADO!J2182</f>
        <v>0</v>
      </c>
      <c r="T2188" s="23" t="s">
        <v>45</v>
      </c>
      <c r="U2188" s="31">
        <f>+[1]DEPURADO!I2182</f>
        <v>0</v>
      </c>
      <c r="V2188" s="30"/>
      <c r="W2188" s="23" t="s">
        <v>45</v>
      </c>
      <c r="X2188" s="31">
        <f>+[1]DEPURADO!K2182+[1]DEPURADO!L2182</f>
        <v>0</v>
      </c>
      <c r="Y2188" s="23" t="s">
        <v>45</v>
      </c>
      <c r="Z2188" s="31">
        <f t="shared" si="242"/>
        <v>0</v>
      </c>
      <c r="AA2188" s="31"/>
      <c r="AB2188" s="31">
        <v>0</v>
      </c>
      <c r="AC2188" s="31">
        <v>0</v>
      </c>
      <c r="AD2188" s="30"/>
      <c r="AE2188" s="30">
        <f>+[1]DEPURADO!K2182</f>
        <v>0</v>
      </c>
      <c r="AF2188" s="30">
        <v>0</v>
      </c>
      <c r="AG2188" s="30">
        <f t="shared" si="243"/>
        <v>44000</v>
      </c>
      <c r="AH2188" s="30">
        <v>0</v>
      </c>
      <c r="AI2188" s="30" t="str">
        <f>+[1]DEPURADO!G2182</f>
        <v>SALDO A FAVOR DEL PRESTADOR</v>
      </c>
      <c r="AJ2188" s="32"/>
      <c r="AK2188" s="33"/>
    </row>
    <row r="2189" spans="1:37" s="34" customFormat="1" x14ac:dyDescent="0.25">
      <c r="A2189" s="23">
        <f t="shared" si="244"/>
        <v>2181</v>
      </c>
      <c r="B2189" s="24" t="s">
        <v>44</v>
      </c>
      <c r="C2189" s="23" t="str">
        <f>+[1]DEPURADO!A2183</f>
        <v>HLC127562</v>
      </c>
      <c r="D2189" s="23">
        <f>+[1]DEPURADO!B2183</f>
        <v>127562</v>
      </c>
      <c r="E2189" s="25">
        <f>+[1]DEPURADO!C2183</f>
        <v>45727</v>
      </c>
      <c r="F2189" s="26">
        <f>+IF([1]DEPURADO!D2183&gt;1,[1]DEPURADO!D2183," ")</f>
        <v>45800</v>
      </c>
      <c r="G2189" s="27">
        <f>[1]DEPURADO!F2183</f>
        <v>44000</v>
      </c>
      <c r="H2189" s="28">
        <v>0</v>
      </c>
      <c r="I2189" s="28">
        <f>+[1]DEPURADO!M2183+[1]DEPURADO!N2183</f>
        <v>0</v>
      </c>
      <c r="J2189" s="28">
        <f>+[1]DEPURADO!R2183</f>
        <v>0</v>
      </c>
      <c r="K2189" s="29">
        <f>+[1]DEPURADO!P2183+[1]DEPURADO!Q2183</f>
        <v>0</v>
      </c>
      <c r="L2189" s="28">
        <v>0</v>
      </c>
      <c r="M2189" s="28">
        <v>0</v>
      </c>
      <c r="N2189" s="28">
        <f t="shared" si="238"/>
        <v>0</v>
      </c>
      <c r="O2189" s="28">
        <f t="shared" si="239"/>
        <v>44000</v>
      </c>
      <c r="P2189" s="24">
        <f>IF([1]DEPURADO!H2183&gt;1,0,[1]DEPURADO!B2183)</f>
        <v>127562</v>
      </c>
      <c r="Q2189" s="30">
        <f t="shared" si="240"/>
        <v>44000</v>
      </c>
      <c r="R2189" s="31">
        <f t="shared" si="241"/>
        <v>0</v>
      </c>
      <c r="S2189" s="31">
        <f>+[1]DEPURADO!J2183</f>
        <v>0</v>
      </c>
      <c r="T2189" s="23" t="s">
        <v>45</v>
      </c>
      <c r="U2189" s="31">
        <f>+[1]DEPURADO!I2183</f>
        <v>0</v>
      </c>
      <c r="V2189" s="30"/>
      <c r="W2189" s="23" t="s">
        <v>45</v>
      </c>
      <c r="X2189" s="31">
        <f>+[1]DEPURADO!K2183+[1]DEPURADO!L2183</f>
        <v>0</v>
      </c>
      <c r="Y2189" s="23" t="s">
        <v>45</v>
      </c>
      <c r="Z2189" s="31">
        <f t="shared" si="242"/>
        <v>0</v>
      </c>
      <c r="AA2189" s="31"/>
      <c r="AB2189" s="31">
        <v>0</v>
      </c>
      <c r="AC2189" s="31">
        <v>0</v>
      </c>
      <c r="AD2189" s="30"/>
      <c r="AE2189" s="30">
        <f>+[1]DEPURADO!K2183</f>
        <v>0</v>
      </c>
      <c r="AF2189" s="30">
        <v>0</v>
      </c>
      <c r="AG2189" s="30">
        <f t="shared" si="243"/>
        <v>44000</v>
      </c>
      <c r="AH2189" s="30">
        <v>0</v>
      </c>
      <c r="AI2189" s="30" t="str">
        <f>+[1]DEPURADO!G2183</f>
        <v>SALDO A FAVOR DEL PRESTADOR</v>
      </c>
      <c r="AJ2189" s="32"/>
      <c r="AK2189" s="33"/>
    </row>
    <row r="2190" spans="1:37" s="34" customFormat="1" x14ac:dyDescent="0.25">
      <c r="A2190" s="23">
        <f t="shared" si="244"/>
        <v>2182</v>
      </c>
      <c r="B2190" s="24" t="s">
        <v>44</v>
      </c>
      <c r="C2190" s="23" t="str">
        <f>+[1]DEPURADO!A2184</f>
        <v>HLC127568</v>
      </c>
      <c r="D2190" s="23">
        <f>+[1]DEPURADO!B2184</f>
        <v>127568</v>
      </c>
      <c r="E2190" s="25">
        <f>+[1]DEPURADO!C2184</f>
        <v>45727</v>
      </c>
      <c r="F2190" s="26">
        <f>+IF([1]DEPURADO!D2184&gt;1,[1]DEPURADO!D2184," ")</f>
        <v>45800</v>
      </c>
      <c r="G2190" s="27">
        <f>[1]DEPURADO!F2184</f>
        <v>44000</v>
      </c>
      <c r="H2190" s="28">
        <v>0</v>
      </c>
      <c r="I2190" s="28">
        <f>+[1]DEPURADO!M2184+[1]DEPURADO!N2184</f>
        <v>0</v>
      </c>
      <c r="J2190" s="28">
        <f>+[1]DEPURADO!R2184</f>
        <v>0</v>
      </c>
      <c r="K2190" s="29">
        <f>+[1]DEPURADO!P2184+[1]DEPURADO!Q2184</f>
        <v>0</v>
      </c>
      <c r="L2190" s="28">
        <v>0</v>
      </c>
      <c r="M2190" s="28">
        <v>0</v>
      </c>
      <c r="N2190" s="28">
        <f t="shared" si="238"/>
        <v>0</v>
      </c>
      <c r="O2190" s="28">
        <f t="shared" si="239"/>
        <v>44000</v>
      </c>
      <c r="P2190" s="24">
        <f>IF([1]DEPURADO!H2184&gt;1,0,[1]DEPURADO!B2184)</f>
        <v>127568</v>
      </c>
      <c r="Q2190" s="30">
        <f t="shared" si="240"/>
        <v>44000</v>
      </c>
      <c r="R2190" s="31">
        <f t="shared" si="241"/>
        <v>0</v>
      </c>
      <c r="S2190" s="31">
        <f>+[1]DEPURADO!J2184</f>
        <v>0</v>
      </c>
      <c r="T2190" s="23" t="s">
        <v>45</v>
      </c>
      <c r="U2190" s="31">
        <f>+[1]DEPURADO!I2184</f>
        <v>0</v>
      </c>
      <c r="V2190" s="30"/>
      <c r="W2190" s="23" t="s">
        <v>45</v>
      </c>
      <c r="X2190" s="31">
        <f>+[1]DEPURADO!K2184+[1]DEPURADO!L2184</f>
        <v>0</v>
      </c>
      <c r="Y2190" s="23" t="s">
        <v>45</v>
      </c>
      <c r="Z2190" s="31">
        <f t="shared" si="242"/>
        <v>0</v>
      </c>
      <c r="AA2190" s="31"/>
      <c r="AB2190" s="31">
        <v>0</v>
      </c>
      <c r="AC2190" s="31">
        <v>0</v>
      </c>
      <c r="AD2190" s="30"/>
      <c r="AE2190" s="30">
        <f>+[1]DEPURADO!K2184</f>
        <v>0</v>
      </c>
      <c r="AF2190" s="30">
        <v>0</v>
      </c>
      <c r="AG2190" s="30">
        <f t="shared" si="243"/>
        <v>44000</v>
      </c>
      <c r="AH2190" s="30">
        <v>0</v>
      </c>
      <c r="AI2190" s="30" t="str">
        <f>+[1]DEPURADO!G2184</f>
        <v>SALDO A FAVOR DEL PRESTADOR</v>
      </c>
      <c r="AJ2190" s="32"/>
      <c r="AK2190" s="33"/>
    </row>
    <row r="2191" spans="1:37" s="34" customFormat="1" x14ac:dyDescent="0.25">
      <c r="A2191" s="23">
        <f t="shared" si="244"/>
        <v>2183</v>
      </c>
      <c r="B2191" s="24" t="s">
        <v>44</v>
      </c>
      <c r="C2191" s="23" t="str">
        <f>+[1]DEPURADO!A2185</f>
        <v>HLC127588</v>
      </c>
      <c r="D2191" s="23">
        <f>+[1]DEPURADO!B2185</f>
        <v>127588</v>
      </c>
      <c r="E2191" s="25">
        <f>+[1]DEPURADO!C2185</f>
        <v>45727</v>
      </c>
      <c r="F2191" s="26">
        <f>+IF([1]DEPURADO!D2185&gt;1,[1]DEPURADO!D2185," ")</f>
        <v>45800</v>
      </c>
      <c r="G2191" s="27">
        <f>[1]DEPURADO!F2185</f>
        <v>44000</v>
      </c>
      <c r="H2191" s="28">
        <v>0</v>
      </c>
      <c r="I2191" s="28">
        <f>+[1]DEPURADO!M2185+[1]DEPURADO!N2185</f>
        <v>0</v>
      </c>
      <c r="J2191" s="28">
        <f>+[1]DEPURADO!R2185</f>
        <v>0</v>
      </c>
      <c r="K2191" s="29">
        <f>+[1]DEPURADO!P2185+[1]DEPURADO!Q2185</f>
        <v>0</v>
      </c>
      <c r="L2191" s="28">
        <v>0</v>
      </c>
      <c r="M2191" s="28">
        <v>0</v>
      </c>
      <c r="N2191" s="28">
        <f t="shared" si="238"/>
        <v>0</v>
      </c>
      <c r="O2191" s="28">
        <f t="shared" si="239"/>
        <v>44000</v>
      </c>
      <c r="P2191" s="24">
        <f>IF([1]DEPURADO!H2185&gt;1,0,[1]DEPURADO!B2185)</f>
        <v>127588</v>
      </c>
      <c r="Q2191" s="30">
        <f t="shared" si="240"/>
        <v>44000</v>
      </c>
      <c r="R2191" s="31">
        <f t="shared" si="241"/>
        <v>0</v>
      </c>
      <c r="S2191" s="31">
        <f>+[1]DEPURADO!J2185</f>
        <v>0</v>
      </c>
      <c r="T2191" s="23" t="s">
        <v>45</v>
      </c>
      <c r="U2191" s="31">
        <f>+[1]DEPURADO!I2185</f>
        <v>0</v>
      </c>
      <c r="V2191" s="30"/>
      <c r="W2191" s="23" t="s">
        <v>45</v>
      </c>
      <c r="X2191" s="31">
        <f>+[1]DEPURADO!K2185+[1]DEPURADO!L2185</f>
        <v>0</v>
      </c>
      <c r="Y2191" s="23" t="s">
        <v>45</v>
      </c>
      <c r="Z2191" s="31">
        <f t="shared" si="242"/>
        <v>0</v>
      </c>
      <c r="AA2191" s="31"/>
      <c r="AB2191" s="31">
        <v>0</v>
      </c>
      <c r="AC2191" s="31">
        <v>0</v>
      </c>
      <c r="AD2191" s="30"/>
      <c r="AE2191" s="30">
        <f>+[1]DEPURADO!K2185</f>
        <v>0</v>
      </c>
      <c r="AF2191" s="30">
        <v>0</v>
      </c>
      <c r="AG2191" s="30">
        <f t="shared" si="243"/>
        <v>44000</v>
      </c>
      <c r="AH2191" s="30">
        <v>0</v>
      </c>
      <c r="AI2191" s="30" t="str">
        <f>+[1]DEPURADO!G2185</f>
        <v>SALDO A FAVOR DEL PRESTADOR</v>
      </c>
      <c r="AJ2191" s="32"/>
      <c r="AK2191" s="33"/>
    </row>
    <row r="2192" spans="1:37" s="34" customFormat="1" x14ac:dyDescent="0.25">
      <c r="A2192" s="23">
        <f t="shared" si="244"/>
        <v>2184</v>
      </c>
      <c r="B2192" s="24" t="s">
        <v>44</v>
      </c>
      <c r="C2192" s="23" t="str">
        <f>+[1]DEPURADO!A2186</f>
        <v>HLC127563</v>
      </c>
      <c r="D2192" s="23">
        <f>+[1]DEPURADO!B2186</f>
        <v>127563</v>
      </c>
      <c r="E2192" s="25">
        <f>+[1]DEPURADO!C2186</f>
        <v>45727</v>
      </c>
      <c r="F2192" s="26">
        <f>+IF([1]DEPURADO!D2186&gt;1,[1]DEPURADO!D2186," ")</f>
        <v>45800</v>
      </c>
      <c r="G2192" s="27">
        <f>[1]DEPURADO!F2186</f>
        <v>44000</v>
      </c>
      <c r="H2192" s="28">
        <v>0</v>
      </c>
      <c r="I2192" s="28">
        <f>+[1]DEPURADO!M2186+[1]DEPURADO!N2186</f>
        <v>0</v>
      </c>
      <c r="J2192" s="28">
        <f>+[1]DEPURADO!R2186</f>
        <v>0</v>
      </c>
      <c r="K2192" s="29">
        <f>+[1]DEPURADO!P2186+[1]DEPURADO!Q2186</f>
        <v>0</v>
      </c>
      <c r="L2192" s="28">
        <v>0</v>
      </c>
      <c r="M2192" s="28">
        <v>0</v>
      </c>
      <c r="N2192" s="28">
        <f t="shared" si="238"/>
        <v>0</v>
      </c>
      <c r="O2192" s="28">
        <f t="shared" si="239"/>
        <v>44000</v>
      </c>
      <c r="P2192" s="24">
        <f>IF([1]DEPURADO!H2186&gt;1,0,[1]DEPURADO!B2186)</f>
        <v>127563</v>
      </c>
      <c r="Q2192" s="30">
        <f t="shared" si="240"/>
        <v>44000</v>
      </c>
      <c r="R2192" s="31">
        <f t="shared" si="241"/>
        <v>0</v>
      </c>
      <c r="S2192" s="31">
        <f>+[1]DEPURADO!J2186</f>
        <v>0</v>
      </c>
      <c r="T2192" s="23" t="s">
        <v>45</v>
      </c>
      <c r="U2192" s="31">
        <f>+[1]DEPURADO!I2186</f>
        <v>0</v>
      </c>
      <c r="V2192" s="30"/>
      <c r="W2192" s="23" t="s">
        <v>45</v>
      </c>
      <c r="X2192" s="31">
        <f>+[1]DEPURADO!K2186+[1]DEPURADO!L2186</f>
        <v>0</v>
      </c>
      <c r="Y2192" s="23" t="s">
        <v>45</v>
      </c>
      <c r="Z2192" s="31">
        <f t="shared" si="242"/>
        <v>0</v>
      </c>
      <c r="AA2192" s="31"/>
      <c r="AB2192" s="31">
        <v>0</v>
      </c>
      <c r="AC2192" s="31">
        <v>0</v>
      </c>
      <c r="AD2192" s="30"/>
      <c r="AE2192" s="30">
        <f>+[1]DEPURADO!K2186</f>
        <v>0</v>
      </c>
      <c r="AF2192" s="30">
        <v>0</v>
      </c>
      <c r="AG2192" s="30">
        <f t="shared" si="243"/>
        <v>44000</v>
      </c>
      <c r="AH2192" s="30">
        <v>0</v>
      </c>
      <c r="AI2192" s="30" t="str">
        <f>+[1]DEPURADO!G2186</f>
        <v>SALDO A FAVOR DEL PRESTADOR</v>
      </c>
      <c r="AJ2192" s="32"/>
      <c r="AK2192" s="33"/>
    </row>
    <row r="2193" spans="1:37" s="34" customFormat="1" x14ac:dyDescent="0.25">
      <c r="A2193" s="23">
        <f t="shared" si="244"/>
        <v>2185</v>
      </c>
      <c r="B2193" s="24" t="s">
        <v>44</v>
      </c>
      <c r="C2193" s="23" t="str">
        <f>+[1]DEPURADO!A2187</f>
        <v>HLC127546</v>
      </c>
      <c r="D2193" s="23">
        <f>+[1]DEPURADO!B2187</f>
        <v>127546</v>
      </c>
      <c r="E2193" s="25">
        <f>+[1]DEPURADO!C2187</f>
        <v>45727</v>
      </c>
      <c r="F2193" s="26">
        <f>+IF([1]DEPURADO!D2187&gt;1,[1]DEPURADO!D2187," ")</f>
        <v>45800</v>
      </c>
      <c r="G2193" s="27">
        <f>[1]DEPURADO!F2187</f>
        <v>44000</v>
      </c>
      <c r="H2193" s="28">
        <v>0</v>
      </c>
      <c r="I2193" s="28">
        <f>+[1]DEPURADO!M2187+[1]DEPURADO!N2187</f>
        <v>0</v>
      </c>
      <c r="J2193" s="28">
        <f>+[1]DEPURADO!R2187</f>
        <v>0</v>
      </c>
      <c r="K2193" s="29">
        <f>+[1]DEPURADO!P2187+[1]DEPURADO!Q2187</f>
        <v>0</v>
      </c>
      <c r="L2193" s="28">
        <v>0</v>
      </c>
      <c r="M2193" s="28">
        <v>0</v>
      </c>
      <c r="N2193" s="28">
        <f t="shared" si="238"/>
        <v>0</v>
      </c>
      <c r="O2193" s="28">
        <f t="shared" si="239"/>
        <v>44000</v>
      </c>
      <c r="P2193" s="24">
        <f>IF([1]DEPURADO!H2187&gt;1,0,[1]DEPURADO!B2187)</f>
        <v>127546</v>
      </c>
      <c r="Q2193" s="30">
        <f t="shared" si="240"/>
        <v>44000</v>
      </c>
      <c r="R2193" s="31">
        <f t="shared" si="241"/>
        <v>0</v>
      </c>
      <c r="S2193" s="31">
        <f>+[1]DEPURADO!J2187</f>
        <v>0</v>
      </c>
      <c r="T2193" s="23" t="s">
        <v>45</v>
      </c>
      <c r="U2193" s="31">
        <f>+[1]DEPURADO!I2187</f>
        <v>0</v>
      </c>
      <c r="V2193" s="30"/>
      <c r="W2193" s="23" t="s">
        <v>45</v>
      </c>
      <c r="X2193" s="31">
        <f>+[1]DEPURADO!K2187+[1]DEPURADO!L2187</f>
        <v>0</v>
      </c>
      <c r="Y2193" s="23" t="s">
        <v>45</v>
      </c>
      <c r="Z2193" s="31">
        <f t="shared" si="242"/>
        <v>0</v>
      </c>
      <c r="AA2193" s="31"/>
      <c r="AB2193" s="31">
        <v>0</v>
      </c>
      <c r="AC2193" s="31">
        <v>0</v>
      </c>
      <c r="AD2193" s="30"/>
      <c r="AE2193" s="30">
        <f>+[1]DEPURADO!K2187</f>
        <v>0</v>
      </c>
      <c r="AF2193" s="30">
        <v>0</v>
      </c>
      <c r="AG2193" s="30">
        <f t="shared" si="243"/>
        <v>44000</v>
      </c>
      <c r="AH2193" s="30">
        <v>0</v>
      </c>
      <c r="AI2193" s="30" t="str">
        <f>+[1]DEPURADO!G2187</f>
        <v>SALDO A FAVOR DEL PRESTADOR</v>
      </c>
      <c r="AJ2193" s="32"/>
      <c r="AK2193" s="33"/>
    </row>
    <row r="2194" spans="1:37" s="34" customFormat="1" x14ac:dyDescent="0.25">
      <c r="A2194" s="23">
        <f t="shared" si="244"/>
        <v>2186</v>
      </c>
      <c r="B2194" s="24" t="s">
        <v>44</v>
      </c>
      <c r="C2194" s="23" t="str">
        <f>+[1]DEPURADO!A2188</f>
        <v>HLC127555</v>
      </c>
      <c r="D2194" s="23">
        <f>+[1]DEPURADO!B2188</f>
        <v>127555</v>
      </c>
      <c r="E2194" s="25">
        <f>+[1]DEPURADO!C2188</f>
        <v>45727</v>
      </c>
      <c r="F2194" s="26">
        <f>+IF([1]DEPURADO!D2188&gt;1,[1]DEPURADO!D2188," ")</f>
        <v>45800</v>
      </c>
      <c r="G2194" s="27">
        <f>[1]DEPURADO!F2188</f>
        <v>44000</v>
      </c>
      <c r="H2194" s="28">
        <v>0</v>
      </c>
      <c r="I2194" s="28">
        <f>+[1]DEPURADO!M2188+[1]DEPURADO!N2188</f>
        <v>0</v>
      </c>
      <c r="J2194" s="28">
        <f>+[1]DEPURADO!R2188</f>
        <v>0</v>
      </c>
      <c r="K2194" s="29">
        <f>+[1]DEPURADO!P2188+[1]DEPURADO!Q2188</f>
        <v>0</v>
      </c>
      <c r="L2194" s="28">
        <v>0</v>
      </c>
      <c r="M2194" s="28">
        <v>0</v>
      </c>
      <c r="N2194" s="28">
        <f t="shared" si="238"/>
        <v>0</v>
      </c>
      <c r="O2194" s="28">
        <f t="shared" si="239"/>
        <v>44000</v>
      </c>
      <c r="P2194" s="24">
        <f>IF([1]DEPURADO!H2188&gt;1,0,[1]DEPURADO!B2188)</f>
        <v>127555</v>
      </c>
      <c r="Q2194" s="30">
        <f t="shared" si="240"/>
        <v>44000</v>
      </c>
      <c r="R2194" s="31">
        <f t="shared" si="241"/>
        <v>0</v>
      </c>
      <c r="S2194" s="31">
        <f>+[1]DEPURADO!J2188</f>
        <v>0</v>
      </c>
      <c r="T2194" s="23" t="s">
        <v>45</v>
      </c>
      <c r="U2194" s="31">
        <f>+[1]DEPURADO!I2188</f>
        <v>0</v>
      </c>
      <c r="V2194" s="30"/>
      <c r="W2194" s="23" t="s">
        <v>45</v>
      </c>
      <c r="X2194" s="31">
        <f>+[1]DEPURADO!K2188+[1]DEPURADO!L2188</f>
        <v>0</v>
      </c>
      <c r="Y2194" s="23" t="s">
        <v>45</v>
      </c>
      <c r="Z2194" s="31">
        <f t="shared" si="242"/>
        <v>0</v>
      </c>
      <c r="AA2194" s="31"/>
      <c r="AB2194" s="31">
        <v>0</v>
      </c>
      <c r="AC2194" s="31">
        <v>0</v>
      </c>
      <c r="AD2194" s="30"/>
      <c r="AE2194" s="30">
        <f>+[1]DEPURADO!K2188</f>
        <v>0</v>
      </c>
      <c r="AF2194" s="30">
        <v>0</v>
      </c>
      <c r="AG2194" s="30">
        <f t="shared" si="243"/>
        <v>44000</v>
      </c>
      <c r="AH2194" s="30">
        <v>0</v>
      </c>
      <c r="AI2194" s="30" t="str">
        <f>+[1]DEPURADO!G2188</f>
        <v>SALDO A FAVOR DEL PRESTADOR</v>
      </c>
      <c r="AJ2194" s="32"/>
      <c r="AK2194" s="33"/>
    </row>
    <row r="2195" spans="1:37" s="34" customFormat="1" x14ac:dyDescent="0.25">
      <c r="A2195" s="23">
        <f t="shared" si="244"/>
        <v>2187</v>
      </c>
      <c r="B2195" s="24" t="s">
        <v>44</v>
      </c>
      <c r="C2195" s="23" t="str">
        <f>+[1]DEPURADO!A2189</f>
        <v>HLC127583</v>
      </c>
      <c r="D2195" s="23">
        <f>+[1]DEPURADO!B2189</f>
        <v>127583</v>
      </c>
      <c r="E2195" s="25">
        <f>+[1]DEPURADO!C2189</f>
        <v>45727</v>
      </c>
      <c r="F2195" s="26">
        <f>+IF([1]DEPURADO!D2189&gt;1,[1]DEPURADO!D2189," ")</f>
        <v>45800</v>
      </c>
      <c r="G2195" s="27">
        <f>[1]DEPURADO!F2189</f>
        <v>44000</v>
      </c>
      <c r="H2195" s="28">
        <v>0</v>
      </c>
      <c r="I2195" s="28">
        <f>+[1]DEPURADO!M2189+[1]DEPURADO!N2189</f>
        <v>0</v>
      </c>
      <c r="J2195" s="28">
        <f>+[1]DEPURADO!R2189</f>
        <v>0</v>
      </c>
      <c r="K2195" s="29">
        <f>+[1]DEPURADO!P2189+[1]DEPURADO!Q2189</f>
        <v>0</v>
      </c>
      <c r="L2195" s="28">
        <v>0</v>
      </c>
      <c r="M2195" s="28">
        <v>0</v>
      </c>
      <c r="N2195" s="28">
        <f t="shared" si="238"/>
        <v>0</v>
      </c>
      <c r="O2195" s="28">
        <f t="shared" si="239"/>
        <v>44000</v>
      </c>
      <c r="P2195" s="24">
        <f>IF([1]DEPURADO!H2189&gt;1,0,[1]DEPURADO!B2189)</f>
        <v>127583</v>
      </c>
      <c r="Q2195" s="30">
        <f t="shared" si="240"/>
        <v>44000</v>
      </c>
      <c r="R2195" s="31">
        <f t="shared" si="241"/>
        <v>0</v>
      </c>
      <c r="S2195" s="31">
        <f>+[1]DEPURADO!J2189</f>
        <v>0</v>
      </c>
      <c r="T2195" s="23" t="s">
        <v>45</v>
      </c>
      <c r="U2195" s="31">
        <f>+[1]DEPURADO!I2189</f>
        <v>0</v>
      </c>
      <c r="V2195" s="30"/>
      <c r="W2195" s="23" t="s">
        <v>45</v>
      </c>
      <c r="X2195" s="31">
        <f>+[1]DEPURADO!K2189+[1]DEPURADO!L2189</f>
        <v>0</v>
      </c>
      <c r="Y2195" s="23" t="s">
        <v>45</v>
      </c>
      <c r="Z2195" s="31">
        <f t="shared" si="242"/>
        <v>0</v>
      </c>
      <c r="AA2195" s="31"/>
      <c r="AB2195" s="31">
        <v>0</v>
      </c>
      <c r="AC2195" s="31">
        <v>0</v>
      </c>
      <c r="AD2195" s="30"/>
      <c r="AE2195" s="30">
        <f>+[1]DEPURADO!K2189</f>
        <v>0</v>
      </c>
      <c r="AF2195" s="30">
        <v>0</v>
      </c>
      <c r="AG2195" s="30">
        <f t="shared" si="243"/>
        <v>44000</v>
      </c>
      <c r="AH2195" s="30">
        <v>0</v>
      </c>
      <c r="AI2195" s="30" t="str">
        <f>+[1]DEPURADO!G2189</f>
        <v>SALDO A FAVOR DEL PRESTADOR</v>
      </c>
      <c r="AJ2195" s="32"/>
      <c r="AK2195" s="33"/>
    </row>
    <row r="2196" spans="1:37" s="34" customFormat="1" x14ac:dyDescent="0.25">
      <c r="A2196" s="23">
        <f t="shared" si="244"/>
        <v>2188</v>
      </c>
      <c r="B2196" s="24" t="s">
        <v>44</v>
      </c>
      <c r="C2196" s="23" t="str">
        <f>+[1]DEPURADO!A2190</f>
        <v>HLC127597</v>
      </c>
      <c r="D2196" s="23">
        <f>+[1]DEPURADO!B2190</f>
        <v>127597</v>
      </c>
      <c r="E2196" s="25">
        <f>+[1]DEPURADO!C2190</f>
        <v>45727</v>
      </c>
      <c r="F2196" s="26">
        <f>+IF([1]DEPURADO!D2190&gt;1,[1]DEPURADO!D2190," ")</f>
        <v>45800</v>
      </c>
      <c r="G2196" s="27">
        <f>[1]DEPURADO!F2190</f>
        <v>44000</v>
      </c>
      <c r="H2196" s="28">
        <v>0</v>
      </c>
      <c r="I2196" s="28">
        <f>+[1]DEPURADO!M2190+[1]DEPURADO!N2190</f>
        <v>0</v>
      </c>
      <c r="J2196" s="28">
        <f>+[1]DEPURADO!R2190</f>
        <v>0</v>
      </c>
      <c r="K2196" s="29">
        <f>+[1]DEPURADO!P2190+[1]DEPURADO!Q2190</f>
        <v>0</v>
      </c>
      <c r="L2196" s="28">
        <v>0</v>
      </c>
      <c r="M2196" s="28">
        <v>0</v>
      </c>
      <c r="N2196" s="28">
        <f t="shared" si="238"/>
        <v>0</v>
      </c>
      <c r="O2196" s="28">
        <f t="shared" si="239"/>
        <v>44000</v>
      </c>
      <c r="P2196" s="24">
        <f>IF([1]DEPURADO!H2190&gt;1,0,[1]DEPURADO!B2190)</f>
        <v>127597</v>
      </c>
      <c r="Q2196" s="30">
        <f t="shared" si="240"/>
        <v>44000</v>
      </c>
      <c r="R2196" s="31">
        <f t="shared" si="241"/>
        <v>0</v>
      </c>
      <c r="S2196" s="31">
        <f>+[1]DEPURADO!J2190</f>
        <v>0</v>
      </c>
      <c r="T2196" s="23" t="s">
        <v>45</v>
      </c>
      <c r="U2196" s="31">
        <f>+[1]DEPURADO!I2190</f>
        <v>0</v>
      </c>
      <c r="V2196" s="30"/>
      <c r="W2196" s="23" t="s">
        <v>45</v>
      </c>
      <c r="X2196" s="31">
        <f>+[1]DEPURADO!K2190+[1]DEPURADO!L2190</f>
        <v>0</v>
      </c>
      <c r="Y2196" s="23" t="s">
        <v>45</v>
      </c>
      <c r="Z2196" s="31">
        <f t="shared" si="242"/>
        <v>0</v>
      </c>
      <c r="AA2196" s="31"/>
      <c r="AB2196" s="31">
        <v>0</v>
      </c>
      <c r="AC2196" s="31">
        <v>0</v>
      </c>
      <c r="AD2196" s="30"/>
      <c r="AE2196" s="30">
        <f>+[1]DEPURADO!K2190</f>
        <v>0</v>
      </c>
      <c r="AF2196" s="30">
        <v>0</v>
      </c>
      <c r="AG2196" s="30">
        <f t="shared" si="243"/>
        <v>44000</v>
      </c>
      <c r="AH2196" s="30">
        <v>0</v>
      </c>
      <c r="AI2196" s="30" t="str">
        <f>+[1]DEPURADO!G2190</f>
        <v>SALDO A FAVOR DEL PRESTADOR</v>
      </c>
      <c r="AJ2196" s="32"/>
      <c r="AK2196" s="33"/>
    </row>
    <row r="2197" spans="1:37" s="34" customFormat="1" x14ac:dyDescent="0.25">
      <c r="A2197" s="23">
        <f t="shared" si="244"/>
        <v>2189</v>
      </c>
      <c r="B2197" s="24" t="s">
        <v>44</v>
      </c>
      <c r="C2197" s="23" t="str">
        <f>+[1]DEPURADO!A2191</f>
        <v>HLC127581</v>
      </c>
      <c r="D2197" s="23">
        <f>+[1]DEPURADO!B2191</f>
        <v>127581</v>
      </c>
      <c r="E2197" s="25">
        <f>+[1]DEPURADO!C2191</f>
        <v>45727</v>
      </c>
      <c r="F2197" s="26">
        <f>+IF([1]DEPURADO!D2191&gt;1,[1]DEPURADO!D2191," ")</f>
        <v>45800</v>
      </c>
      <c r="G2197" s="27">
        <f>[1]DEPURADO!F2191</f>
        <v>44000</v>
      </c>
      <c r="H2197" s="28">
        <v>0</v>
      </c>
      <c r="I2197" s="28">
        <f>+[1]DEPURADO!M2191+[1]DEPURADO!N2191</f>
        <v>0</v>
      </c>
      <c r="J2197" s="28">
        <f>+[1]DEPURADO!R2191</f>
        <v>0</v>
      </c>
      <c r="K2197" s="29">
        <f>+[1]DEPURADO!P2191+[1]DEPURADO!Q2191</f>
        <v>0</v>
      </c>
      <c r="L2197" s="28">
        <v>0</v>
      </c>
      <c r="M2197" s="28">
        <v>0</v>
      </c>
      <c r="N2197" s="28">
        <f t="shared" si="238"/>
        <v>0</v>
      </c>
      <c r="O2197" s="28">
        <f t="shared" si="239"/>
        <v>44000</v>
      </c>
      <c r="P2197" s="24">
        <f>IF([1]DEPURADO!H2191&gt;1,0,[1]DEPURADO!B2191)</f>
        <v>127581</v>
      </c>
      <c r="Q2197" s="30">
        <f t="shared" si="240"/>
        <v>44000</v>
      </c>
      <c r="R2197" s="31">
        <f t="shared" si="241"/>
        <v>0</v>
      </c>
      <c r="S2197" s="31">
        <f>+[1]DEPURADO!J2191</f>
        <v>0</v>
      </c>
      <c r="T2197" s="23" t="s">
        <v>45</v>
      </c>
      <c r="U2197" s="31">
        <f>+[1]DEPURADO!I2191</f>
        <v>0</v>
      </c>
      <c r="V2197" s="30"/>
      <c r="W2197" s="23" t="s">
        <v>45</v>
      </c>
      <c r="X2197" s="31">
        <f>+[1]DEPURADO!K2191+[1]DEPURADO!L2191</f>
        <v>0</v>
      </c>
      <c r="Y2197" s="23" t="s">
        <v>45</v>
      </c>
      <c r="Z2197" s="31">
        <f t="shared" si="242"/>
        <v>0</v>
      </c>
      <c r="AA2197" s="31"/>
      <c r="AB2197" s="31">
        <v>0</v>
      </c>
      <c r="AC2197" s="31">
        <v>0</v>
      </c>
      <c r="AD2197" s="30"/>
      <c r="AE2197" s="30">
        <f>+[1]DEPURADO!K2191</f>
        <v>0</v>
      </c>
      <c r="AF2197" s="30">
        <v>0</v>
      </c>
      <c r="AG2197" s="30">
        <f t="shared" si="243"/>
        <v>44000</v>
      </c>
      <c r="AH2197" s="30">
        <v>0</v>
      </c>
      <c r="AI2197" s="30" t="str">
        <f>+[1]DEPURADO!G2191</f>
        <v>SALDO A FAVOR DEL PRESTADOR</v>
      </c>
      <c r="AJ2197" s="32"/>
      <c r="AK2197" s="33"/>
    </row>
    <row r="2198" spans="1:37" s="34" customFormat="1" x14ac:dyDescent="0.25">
      <c r="A2198" s="23">
        <f t="shared" si="244"/>
        <v>2190</v>
      </c>
      <c r="B2198" s="24" t="s">
        <v>44</v>
      </c>
      <c r="C2198" s="23" t="str">
        <f>+[1]DEPURADO!A2192</f>
        <v>HLC127536</v>
      </c>
      <c r="D2198" s="23">
        <f>+[1]DEPURADO!B2192</f>
        <v>127536</v>
      </c>
      <c r="E2198" s="25">
        <f>+[1]DEPURADO!C2192</f>
        <v>45727</v>
      </c>
      <c r="F2198" s="26">
        <f>+IF([1]DEPURADO!D2192&gt;1,[1]DEPURADO!D2192," ")</f>
        <v>45800</v>
      </c>
      <c r="G2198" s="27">
        <f>[1]DEPURADO!F2192</f>
        <v>44000</v>
      </c>
      <c r="H2198" s="28">
        <v>0</v>
      </c>
      <c r="I2198" s="28">
        <f>+[1]DEPURADO!M2192+[1]DEPURADO!N2192</f>
        <v>0</v>
      </c>
      <c r="J2198" s="28">
        <f>+[1]DEPURADO!R2192</f>
        <v>0</v>
      </c>
      <c r="K2198" s="29">
        <f>+[1]DEPURADO!P2192+[1]DEPURADO!Q2192</f>
        <v>0</v>
      </c>
      <c r="L2198" s="28">
        <v>0</v>
      </c>
      <c r="M2198" s="28">
        <v>0</v>
      </c>
      <c r="N2198" s="28">
        <f t="shared" si="238"/>
        <v>0</v>
      </c>
      <c r="O2198" s="28">
        <f t="shared" si="239"/>
        <v>44000</v>
      </c>
      <c r="P2198" s="24">
        <f>IF([1]DEPURADO!H2192&gt;1,0,[1]DEPURADO!B2192)</f>
        <v>127536</v>
      </c>
      <c r="Q2198" s="30">
        <f t="shared" si="240"/>
        <v>44000</v>
      </c>
      <c r="R2198" s="31">
        <f t="shared" si="241"/>
        <v>0</v>
      </c>
      <c r="S2198" s="31">
        <f>+[1]DEPURADO!J2192</f>
        <v>0</v>
      </c>
      <c r="T2198" s="23" t="s">
        <v>45</v>
      </c>
      <c r="U2198" s="31">
        <f>+[1]DEPURADO!I2192</f>
        <v>0</v>
      </c>
      <c r="V2198" s="30"/>
      <c r="W2198" s="23" t="s">
        <v>45</v>
      </c>
      <c r="X2198" s="31">
        <f>+[1]DEPURADO!K2192+[1]DEPURADO!L2192</f>
        <v>0</v>
      </c>
      <c r="Y2198" s="23" t="s">
        <v>45</v>
      </c>
      <c r="Z2198" s="31">
        <f t="shared" si="242"/>
        <v>0</v>
      </c>
      <c r="AA2198" s="31"/>
      <c r="AB2198" s="31">
        <v>0</v>
      </c>
      <c r="AC2198" s="31">
        <v>0</v>
      </c>
      <c r="AD2198" s="30"/>
      <c r="AE2198" s="30">
        <f>+[1]DEPURADO!K2192</f>
        <v>0</v>
      </c>
      <c r="AF2198" s="30">
        <v>0</v>
      </c>
      <c r="AG2198" s="30">
        <f t="shared" si="243"/>
        <v>44000</v>
      </c>
      <c r="AH2198" s="30">
        <v>0</v>
      </c>
      <c r="AI2198" s="30" t="str">
        <f>+[1]DEPURADO!G2192</f>
        <v>SALDO A FAVOR DEL PRESTADOR</v>
      </c>
      <c r="AJ2198" s="32"/>
      <c r="AK2198" s="33"/>
    </row>
    <row r="2199" spans="1:37" s="34" customFormat="1" x14ac:dyDescent="0.25">
      <c r="A2199" s="23">
        <f t="shared" si="244"/>
        <v>2191</v>
      </c>
      <c r="B2199" s="24" t="s">
        <v>44</v>
      </c>
      <c r="C2199" s="23" t="str">
        <f>+[1]DEPURADO!A2193</f>
        <v>HLC127595</v>
      </c>
      <c r="D2199" s="23">
        <f>+[1]DEPURADO!B2193</f>
        <v>127595</v>
      </c>
      <c r="E2199" s="25">
        <f>+[1]DEPURADO!C2193</f>
        <v>45727</v>
      </c>
      <c r="F2199" s="26">
        <f>+IF([1]DEPURADO!D2193&gt;1,[1]DEPURADO!D2193," ")</f>
        <v>45800</v>
      </c>
      <c r="G2199" s="27">
        <f>[1]DEPURADO!F2193</f>
        <v>44000</v>
      </c>
      <c r="H2199" s="28">
        <v>0</v>
      </c>
      <c r="I2199" s="28">
        <f>+[1]DEPURADO!M2193+[1]DEPURADO!N2193</f>
        <v>0</v>
      </c>
      <c r="J2199" s="28">
        <f>+[1]DEPURADO!R2193</f>
        <v>0</v>
      </c>
      <c r="K2199" s="29">
        <f>+[1]DEPURADO!P2193+[1]DEPURADO!Q2193</f>
        <v>0</v>
      </c>
      <c r="L2199" s="28">
        <v>0</v>
      </c>
      <c r="M2199" s="28">
        <v>0</v>
      </c>
      <c r="N2199" s="28">
        <f t="shared" si="238"/>
        <v>0</v>
      </c>
      <c r="O2199" s="28">
        <f t="shared" si="239"/>
        <v>44000</v>
      </c>
      <c r="P2199" s="24">
        <f>IF([1]DEPURADO!H2193&gt;1,0,[1]DEPURADO!B2193)</f>
        <v>127595</v>
      </c>
      <c r="Q2199" s="30">
        <f t="shared" si="240"/>
        <v>44000</v>
      </c>
      <c r="R2199" s="31">
        <f t="shared" si="241"/>
        <v>0</v>
      </c>
      <c r="S2199" s="31">
        <f>+[1]DEPURADO!J2193</f>
        <v>0</v>
      </c>
      <c r="T2199" s="23" t="s">
        <v>45</v>
      </c>
      <c r="U2199" s="31">
        <f>+[1]DEPURADO!I2193</f>
        <v>0</v>
      </c>
      <c r="V2199" s="30"/>
      <c r="W2199" s="23" t="s">
        <v>45</v>
      </c>
      <c r="X2199" s="31">
        <f>+[1]DEPURADO!K2193+[1]DEPURADO!L2193</f>
        <v>0</v>
      </c>
      <c r="Y2199" s="23" t="s">
        <v>45</v>
      </c>
      <c r="Z2199" s="31">
        <f t="shared" si="242"/>
        <v>0</v>
      </c>
      <c r="AA2199" s="31"/>
      <c r="AB2199" s="31">
        <v>0</v>
      </c>
      <c r="AC2199" s="31">
        <v>0</v>
      </c>
      <c r="AD2199" s="30"/>
      <c r="AE2199" s="30">
        <f>+[1]DEPURADO!K2193</f>
        <v>0</v>
      </c>
      <c r="AF2199" s="30">
        <v>0</v>
      </c>
      <c r="AG2199" s="30">
        <f t="shared" si="243"/>
        <v>44000</v>
      </c>
      <c r="AH2199" s="30">
        <v>0</v>
      </c>
      <c r="AI2199" s="30" t="str">
        <f>+[1]DEPURADO!G2193</f>
        <v>SALDO A FAVOR DEL PRESTADOR</v>
      </c>
      <c r="AJ2199" s="32"/>
      <c r="AK2199" s="33"/>
    </row>
    <row r="2200" spans="1:37" s="34" customFormat="1" x14ac:dyDescent="0.25">
      <c r="A2200" s="23">
        <f t="shared" si="244"/>
        <v>2192</v>
      </c>
      <c r="B2200" s="24" t="s">
        <v>44</v>
      </c>
      <c r="C2200" s="23" t="str">
        <f>+[1]DEPURADO!A2194</f>
        <v>HLC127552</v>
      </c>
      <c r="D2200" s="23">
        <f>+[1]DEPURADO!B2194</f>
        <v>127552</v>
      </c>
      <c r="E2200" s="25">
        <f>+[1]DEPURADO!C2194</f>
        <v>45727</v>
      </c>
      <c r="F2200" s="26">
        <f>+IF([1]DEPURADO!D2194&gt;1,[1]DEPURADO!D2194," ")</f>
        <v>45800</v>
      </c>
      <c r="G2200" s="27">
        <f>[1]DEPURADO!F2194</f>
        <v>44000</v>
      </c>
      <c r="H2200" s="28">
        <v>0</v>
      </c>
      <c r="I2200" s="28">
        <f>+[1]DEPURADO!M2194+[1]DEPURADO!N2194</f>
        <v>0</v>
      </c>
      <c r="J2200" s="28">
        <f>+[1]DEPURADO!R2194</f>
        <v>0</v>
      </c>
      <c r="K2200" s="29">
        <f>+[1]DEPURADO!P2194+[1]DEPURADO!Q2194</f>
        <v>0</v>
      </c>
      <c r="L2200" s="28">
        <v>0</v>
      </c>
      <c r="M2200" s="28">
        <v>0</v>
      </c>
      <c r="N2200" s="28">
        <f t="shared" si="238"/>
        <v>0</v>
      </c>
      <c r="O2200" s="28">
        <f t="shared" si="239"/>
        <v>44000</v>
      </c>
      <c r="P2200" s="24">
        <f>IF([1]DEPURADO!H2194&gt;1,0,[1]DEPURADO!B2194)</f>
        <v>127552</v>
      </c>
      <c r="Q2200" s="30">
        <f t="shared" si="240"/>
        <v>44000</v>
      </c>
      <c r="R2200" s="31">
        <f t="shared" si="241"/>
        <v>0</v>
      </c>
      <c r="S2200" s="31">
        <f>+[1]DEPURADO!J2194</f>
        <v>0</v>
      </c>
      <c r="T2200" s="23" t="s">
        <v>45</v>
      </c>
      <c r="U2200" s="31">
        <f>+[1]DEPURADO!I2194</f>
        <v>0</v>
      </c>
      <c r="V2200" s="30"/>
      <c r="W2200" s="23" t="s">
        <v>45</v>
      </c>
      <c r="X2200" s="31">
        <f>+[1]DEPURADO!K2194+[1]DEPURADO!L2194</f>
        <v>0</v>
      </c>
      <c r="Y2200" s="23" t="s">
        <v>45</v>
      </c>
      <c r="Z2200" s="31">
        <f t="shared" si="242"/>
        <v>0</v>
      </c>
      <c r="AA2200" s="31"/>
      <c r="AB2200" s="31">
        <v>0</v>
      </c>
      <c r="AC2200" s="31">
        <v>0</v>
      </c>
      <c r="AD2200" s="30"/>
      <c r="AE2200" s="30">
        <f>+[1]DEPURADO!K2194</f>
        <v>0</v>
      </c>
      <c r="AF2200" s="30">
        <v>0</v>
      </c>
      <c r="AG2200" s="30">
        <f t="shared" si="243"/>
        <v>44000</v>
      </c>
      <c r="AH2200" s="30">
        <v>0</v>
      </c>
      <c r="AI2200" s="30" t="str">
        <f>+[1]DEPURADO!G2194</f>
        <v>SALDO A FAVOR DEL PRESTADOR</v>
      </c>
      <c r="AJ2200" s="32"/>
      <c r="AK2200" s="33"/>
    </row>
    <row r="2201" spans="1:37" s="34" customFormat="1" x14ac:dyDescent="0.25">
      <c r="A2201" s="23">
        <f t="shared" si="244"/>
        <v>2193</v>
      </c>
      <c r="B2201" s="24" t="s">
        <v>44</v>
      </c>
      <c r="C2201" s="23" t="str">
        <f>+[1]DEPURADO!A2195</f>
        <v>HLC127541</v>
      </c>
      <c r="D2201" s="23">
        <f>+[1]DEPURADO!B2195</f>
        <v>127541</v>
      </c>
      <c r="E2201" s="25">
        <f>+[1]DEPURADO!C2195</f>
        <v>45727</v>
      </c>
      <c r="F2201" s="26">
        <f>+IF([1]DEPURADO!D2195&gt;1,[1]DEPURADO!D2195," ")</f>
        <v>45800</v>
      </c>
      <c r="G2201" s="27">
        <f>[1]DEPURADO!F2195</f>
        <v>44000</v>
      </c>
      <c r="H2201" s="28">
        <v>0</v>
      </c>
      <c r="I2201" s="28">
        <f>+[1]DEPURADO!M2195+[1]DEPURADO!N2195</f>
        <v>0</v>
      </c>
      <c r="J2201" s="28">
        <f>+[1]DEPURADO!R2195</f>
        <v>0</v>
      </c>
      <c r="K2201" s="29">
        <f>+[1]DEPURADO!P2195+[1]DEPURADO!Q2195</f>
        <v>0</v>
      </c>
      <c r="L2201" s="28">
        <v>0</v>
      </c>
      <c r="M2201" s="28">
        <v>0</v>
      </c>
      <c r="N2201" s="28">
        <f t="shared" si="238"/>
        <v>0</v>
      </c>
      <c r="O2201" s="28">
        <f t="shared" si="239"/>
        <v>44000</v>
      </c>
      <c r="P2201" s="24">
        <f>IF([1]DEPURADO!H2195&gt;1,0,[1]DEPURADO!B2195)</f>
        <v>127541</v>
      </c>
      <c r="Q2201" s="30">
        <f t="shared" si="240"/>
        <v>44000</v>
      </c>
      <c r="R2201" s="31">
        <f t="shared" si="241"/>
        <v>0</v>
      </c>
      <c r="S2201" s="31">
        <f>+[1]DEPURADO!J2195</f>
        <v>0</v>
      </c>
      <c r="T2201" s="23" t="s">
        <v>45</v>
      </c>
      <c r="U2201" s="31">
        <f>+[1]DEPURADO!I2195</f>
        <v>0</v>
      </c>
      <c r="V2201" s="30"/>
      <c r="W2201" s="23" t="s">
        <v>45</v>
      </c>
      <c r="X2201" s="31">
        <f>+[1]DEPURADO!K2195+[1]DEPURADO!L2195</f>
        <v>0</v>
      </c>
      <c r="Y2201" s="23" t="s">
        <v>45</v>
      </c>
      <c r="Z2201" s="31">
        <f t="shared" si="242"/>
        <v>0</v>
      </c>
      <c r="AA2201" s="31"/>
      <c r="AB2201" s="31">
        <v>0</v>
      </c>
      <c r="AC2201" s="31">
        <v>0</v>
      </c>
      <c r="AD2201" s="30"/>
      <c r="AE2201" s="30">
        <f>+[1]DEPURADO!K2195</f>
        <v>0</v>
      </c>
      <c r="AF2201" s="30">
        <v>0</v>
      </c>
      <c r="AG2201" s="30">
        <f t="shared" si="243"/>
        <v>44000</v>
      </c>
      <c r="AH2201" s="30">
        <v>0</v>
      </c>
      <c r="AI2201" s="30" t="str">
        <f>+[1]DEPURADO!G2195</f>
        <v>SALDO A FAVOR DEL PRESTADOR</v>
      </c>
      <c r="AJ2201" s="32"/>
      <c r="AK2201" s="33"/>
    </row>
    <row r="2202" spans="1:37" s="34" customFormat="1" x14ac:dyDescent="0.25">
      <c r="A2202" s="23">
        <f t="shared" si="244"/>
        <v>2194</v>
      </c>
      <c r="B2202" s="24" t="s">
        <v>44</v>
      </c>
      <c r="C2202" s="23" t="str">
        <f>+[1]DEPURADO!A2196</f>
        <v>HLC127579</v>
      </c>
      <c r="D2202" s="23">
        <f>+[1]DEPURADO!B2196</f>
        <v>127579</v>
      </c>
      <c r="E2202" s="25">
        <f>+[1]DEPURADO!C2196</f>
        <v>45727</v>
      </c>
      <c r="F2202" s="26">
        <f>+IF([1]DEPURADO!D2196&gt;1,[1]DEPURADO!D2196," ")</f>
        <v>45800</v>
      </c>
      <c r="G2202" s="27">
        <f>[1]DEPURADO!F2196</f>
        <v>44000</v>
      </c>
      <c r="H2202" s="28">
        <v>0</v>
      </c>
      <c r="I2202" s="28">
        <f>+[1]DEPURADO!M2196+[1]DEPURADO!N2196</f>
        <v>0</v>
      </c>
      <c r="J2202" s="28">
        <f>+[1]DEPURADO!R2196</f>
        <v>0</v>
      </c>
      <c r="K2202" s="29">
        <f>+[1]DEPURADO!P2196+[1]DEPURADO!Q2196</f>
        <v>0</v>
      </c>
      <c r="L2202" s="28">
        <v>0</v>
      </c>
      <c r="M2202" s="28">
        <v>0</v>
      </c>
      <c r="N2202" s="28">
        <f t="shared" si="238"/>
        <v>0</v>
      </c>
      <c r="O2202" s="28">
        <f t="shared" si="239"/>
        <v>44000</v>
      </c>
      <c r="P2202" s="24">
        <f>IF([1]DEPURADO!H2196&gt;1,0,[1]DEPURADO!B2196)</f>
        <v>127579</v>
      </c>
      <c r="Q2202" s="30">
        <f t="shared" si="240"/>
        <v>44000</v>
      </c>
      <c r="R2202" s="31">
        <f t="shared" si="241"/>
        <v>0</v>
      </c>
      <c r="S2202" s="31">
        <f>+[1]DEPURADO!J2196</f>
        <v>0</v>
      </c>
      <c r="T2202" s="23" t="s">
        <v>45</v>
      </c>
      <c r="U2202" s="31">
        <f>+[1]DEPURADO!I2196</f>
        <v>0</v>
      </c>
      <c r="V2202" s="30"/>
      <c r="W2202" s="23" t="s">
        <v>45</v>
      </c>
      <c r="X2202" s="31">
        <f>+[1]DEPURADO!K2196+[1]DEPURADO!L2196</f>
        <v>0</v>
      </c>
      <c r="Y2202" s="23" t="s">
        <v>45</v>
      </c>
      <c r="Z2202" s="31">
        <f t="shared" si="242"/>
        <v>0</v>
      </c>
      <c r="AA2202" s="31"/>
      <c r="AB2202" s="31">
        <v>0</v>
      </c>
      <c r="AC2202" s="31">
        <v>0</v>
      </c>
      <c r="AD2202" s="30"/>
      <c r="AE2202" s="30">
        <f>+[1]DEPURADO!K2196</f>
        <v>0</v>
      </c>
      <c r="AF2202" s="30">
        <v>0</v>
      </c>
      <c r="AG2202" s="30">
        <f t="shared" si="243"/>
        <v>44000</v>
      </c>
      <c r="AH2202" s="30">
        <v>0</v>
      </c>
      <c r="AI2202" s="30" t="str">
        <f>+[1]DEPURADO!G2196</f>
        <v>SALDO A FAVOR DEL PRESTADOR</v>
      </c>
      <c r="AJ2202" s="32"/>
      <c r="AK2202" s="33"/>
    </row>
    <row r="2203" spans="1:37" s="34" customFormat="1" x14ac:dyDescent="0.25">
      <c r="A2203" s="23">
        <f t="shared" si="244"/>
        <v>2195</v>
      </c>
      <c r="B2203" s="24" t="s">
        <v>44</v>
      </c>
      <c r="C2203" s="23" t="str">
        <f>+[1]DEPURADO!A2197</f>
        <v>HLC127567</v>
      </c>
      <c r="D2203" s="23">
        <f>+[1]DEPURADO!B2197</f>
        <v>127567</v>
      </c>
      <c r="E2203" s="25">
        <f>+[1]DEPURADO!C2197</f>
        <v>45727</v>
      </c>
      <c r="F2203" s="26">
        <f>+IF([1]DEPURADO!D2197&gt;1,[1]DEPURADO!D2197," ")</f>
        <v>45800</v>
      </c>
      <c r="G2203" s="27">
        <f>[1]DEPURADO!F2197</f>
        <v>44000</v>
      </c>
      <c r="H2203" s="28">
        <v>0</v>
      </c>
      <c r="I2203" s="28">
        <f>+[1]DEPURADO!M2197+[1]DEPURADO!N2197</f>
        <v>0</v>
      </c>
      <c r="J2203" s="28">
        <f>+[1]DEPURADO!R2197</f>
        <v>0</v>
      </c>
      <c r="K2203" s="29">
        <f>+[1]DEPURADO!P2197+[1]DEPURADO!Q2197</f>
        <v>0</v>
      </c>
      <c r="L2203" s="28">
        <v>0</v>
      </c>
      <c r="M2203" s="28">
        <v>0</v>
      </c>
      <c r="N2203" s="28">
        <f t="shared" si="238"/>
        <v>0</v>
      </c>
      <c r="O2203" s="28">
        <f t="shared" si="239"/>
        <v>44000</v>
      </c>
      <c r="P2203" s="24">
        <f>IF([1]DEPURADO!H2197&gt;1,0,[1]DEPURADO!B2197)</f>
        <v>127567</v>
      </c>
      <c r="Q2203" s="30">
        <f t="shared" si="240"/>
        <v>44000</v>
      </c>
      <c r="R2203" s="31">
        <f t="shared" si="241"/>
        <v>0</v>
      </c>
      <c r="S2203" s="31">
        <f>+[1]DEPURADO!J2197</f>
        <v>0</v>
      </c>
      <c r="T2203" s="23" t="s">
        <v>45</v>
      </c>
      <c r="U2203" s="31">
        <f>+[1]DEPURADO!I2197</f>
        <v>0</v>
      </c>
      <c r="V2203" s="30"/>
      <c r="W2203" s="23" t="s">
        <v>45</v>
      </c>
      <c r="X2203" s="31">
        <f>+[1]DEPURADO!K2197+[1]DEPURADO!L2197</f>
        <v>0</v>
      </c>
      <c r="Y2203" s="23" t="s">
        <v>45</v>
      </c>
      <c r="Z2203" s="31">
        <f t="shared" si="242"/>
        <v>0</v>
      </c>
      <c r="AA2203" s="31"/>
      <c r="AB2203" s="31">
        <v>0</v>
      </c>
      <c r="AC2203" s="31">
        <v>0</v>
      </c>
      <c r="AD2203" s="30"/>
      <c r="AE2203" s="30">
        <f>+[1]DEPURADO!K2197</f>
        <v>0</v>
      </c>
      <c r="AF2203" s="30">
        <v>0</v>
      </c>
      <c r="AG2203" s="30">
        <f t="shared" si="243"/>
        <v>44000</v>
      </c>
      <c r="AH2203" s="30">
        <v>0</v>
      </c>
      <c r="AI2203" s="30" t="str">
        <f>+[1]DEPURADO!G2197</f>
        <v>SALDO A FAVOR DEL PRESTADOR</v>
      </c>
      <c r="AJ2203" s="32"/>
      <c r="AK2203" s="33"/>
    </row>
    <row r="2204" spans="1:37" s="34" customFormat="1" x14ac:dyDescent="0.25">
      <c r="A2204" s="23">
        <f t="shared" si="244"/>
        <v>2196</v>
      </c>
      <c r="B2204" s="24" t="s">
        <v>44</v>
      </c>
      <c r="C2204" s="23" t="str">
        <f>+[1]DEPURADO!A2198</f>
        <v>HLC127585</v>
      </c>
      <c r="D2204" s="23">
        <f>+[1]DEPURADO!B2198</f>
        <v>127585</v>
      </c>
      <c r="E2204" s="25">
        <f>+[1]DEPURADO!C2198</f>
        <v>45727</v>
      </c>
      <c r="F2204" s="26">
        <f>+IF([1]DEPURADO!D2198&gt;1,[1]DEPURADO!D2198," ")</f>
        <v>45800</v>
      </c>
      <c r="G2204" s="27">
        <f>[1]DEPURADO!F2198</f>
        <v>44000</v>
      </c>
      <c r="H2204" s="28">
        <v>0</v>
      </c>
      <c r="I2204" s="28">
        <f>+[1]DEPURADO!M2198+[1]DEPURADO!N2198</f>
        <v>0</v>
      </c>
      <c r="J2204" s="28">
        <f>+[1]DEPURADO!R2198</f>
        <v>0</v>
      </c>
      <c r="K2204" s="29">
        <f>+[1]DEPURADO!P2198+[1]DEPURADO!Q2198</f>
        <v>0</v>
      </c>
      <c r="L2204" s="28">
        <v>0</v>
      </c>
      <c r="M2204" s="28">
        <v>0</v>
      </c>
      <c r="N2204" s="28">
        <f t="shared" si="238"/>
        <v>0</v>
      </c>
      <c r="O2204" s="28">
        <f t="shared" si="239"/>
        <v>44000</v>
      </c>
      <c r="P2204" s="24">
        <f>IF([1]DEPURADO!H2198&gt;1,0,[1]DEPURADO!B2198)</f>
        <v>127585</v>
      </c>
      <c r="Q2204" s="30">
        <f t="shared" si="240"/>
        <v>44000</v>
      </c>
      <c r="R2204" s="31">
        <f t="shared" si="241"/>
        <v>0</v>
      </c>
      <c r="S2204" s="31">
        <f>+[1]DEPURADO!J2198</f>
        <v>0</v>
      </c>
      <c r="T2204" s="23" t="s">
        <v>45</v>
      </c>
      <c r="U2204" s="31">
        <f>+[1]DEPURADO!I2198</f>
        <v>0</v>
      </c>
      <c r="V2204" s="30"/>
      <c r="W2204" s="23" t="s">
        <v>45</v>
      </c>
      <c r="X2204" s="31">
        <f>+[1]DEPURADO!K2198+[1]DEPURADO!L2198</f>
        <v>0</v>
      </c>
      <c r="Y2204" s="23" t="s">
        <v>45</v>
      </c>
      <c r="Z2204" s="31">
        <f t="shared" si="242"/>
        <v>0</v>
      </c>
      <c r="AA2204" s="31"/>
      <c r="AB2204" s="31">
        <v>0</v>
      </c>
      <c r="AC2204" s="31">
        <v>0</v>
      </c>
      <c r="AD2204" s="30"/>
      <c r="AE2204" s="30">
        <f>+[1]DEPURADO!K2198</f>
        <v>0</v>
      </c>
      <c r="AF2204" s="30">
        <v>0</v>
      </c>
      <c r="AG2204" s="30">
        <f t="shared" si="243"/>
        <v>44000</v>
      </c>
      <c r="AH2204" s="30">
        <v>0</v>
      </c>
      <c r="AI2204" s="30" t="str">
        <f>+[1]DEPURADO!G2198</f>
        <v>SALDO A FAVOR DEL PRESTADOR</v>
      </c>
      <c r="AJ2204" s="32"/>
      <c r="AK2204" s="33"/>
    </row>
    <row r="2205" spans="1:37" s="34" customFormat="1" x14ac:dyDescent="0.25">
      <c r="A2205" s="23">
        <f t="shared" si="244"/>
        <v>2197</v>
      </c>
      <c r="B2205" s="24" t="s">
        <v>44</v>
      </c>
      <c r="C2205" s="23" t="str">
        <f>+[1]DEPURADO!A2199</f>
        <v>HLC127594</v>
      </c>
      <c r="D2205" s="23">
        <f>+[1]DEPURADO!B2199</f>
        <v>127594</v>
      </c>
      <c r="E2205" s="25">
        <f>+[1]DEPURADO!C2199</f>
        <v>45727</v>
      </c>
      <c r="F2205" s="26">
        <f>+IF([1]DEPURADO!D2199&gt;1,[1]DEPURADO!D2199," ")</f>
        <v>45800</v>
      </c>
      <c r="G2205" s="27">
        <f>[1]DEPURADO!F2199</f>
        <v>44000</v>
      </c>
      <c r="H2205" s="28">
        <v>0</v>
      </c>
      <c r="I2205" s="28">
        <f>+[1]DEPURADO!M2199+[1]DEPURADO!N2199</f>
        <v>0</v>
      </c>
      <c r="J2205" s="28">
        <f>+[1]DEPURADO!R2199</f>
        <v>0</v>
      </c>
      <c r="K2205" s="29">
        <f>+[1]DEPURADO!P2199+[1]DEPURADO!Q2199</f>
        <v>0</v>
      </c>
      <c r="L2205" s="28">
        <v>0</v>
      </c>
      <c r="M2205" s="28">
        <v>0</v>
      </c>
      <c r="N2205" s="28">
        <f t="shared" si="238"/>
        <v>0</v>
      </c>
      <c r="O2205" s="28">
        <f t="shared" si="239"/>
        <v>44000</v>
      </c>
      <c r="P2205" s="24">
        <f>IF([1]DEPURADO!H2199&gt;1,0,[1]DEPURADO!B2199)</f>
        <v>127594</v>
      </c>
      <c r="Q2205" s="30">
        <f t="shared" si="240"/>
        <v>44000</v>
      </c>
      <c r="R2205" s="31">
        <f t="shared" si="241"/>
        <v>0</v>
      </c>
      <c r="S2205" s="31">
        <f>+[1]DEPURADO!J2199</f>
        <v>0</v>
      </c>
      <c r="T2205" s="23" t="s">
        <v>45</v>
      </c>
      <c r="U2205" s="31">
        <f>+[1]DEPURADO!I2199</f>
        <v>0</v>
      </c>
      <c r="V2205" s="30"/>
      <c r="W2205" s="23" t="s">
        <v>45</v>
      </c>
      <c r="X2205" s="31">
        <f>+[1]DEPURADO!K2199+[1]DEPURADO!L2199</f>
        <v>0</v>
      </c>
      <c r="Y2205" s="23" t="s">
        <v>45</v>
      </c>
      <c r="Z2205" s="31">
        <f t="shared" si="242"/>
        <v>0</v>
      </c>
      <c r="AA2205" s="31"/>
      <c r="AB2205" s="31">
        <v>0</v>
      </c>
      <c r="AC2205" s="31">
        <v>0</v>
      </c>
      <c r="AD2205" s="30"/>
      <c r="AE2205" s="30">
        <f>+[1]DEPURADO!K2199</f>
        <v>0</v>
      </c>
      <c r="AF2205" s="30">
        <v>0</v>
      </c>
      <c r="AG2205" s="30">
        <f t="shared" si="243"/>
        <v>44000</v>
      </c>
      <c r="AH2205" s="30">
        <v>0</v>
      </c>
      <c r="AI2205" s="30" t="str">
        <f>+[1]DEPURADO!G2199</f>
        <v>SALDO A FAVOR DEL PRESTADOR</v>
      </c>
      <c r="AJ2205" s="32"/>
      <c r="AK2205" s="33"/>
    </row>
    <row r="2206" spans="1:37" s="34" customFormat="1" x14ac:dyDescent="0.25">
      <c r="A2206" s="23">
        <f t="shared" si="244"/>
        <v>2198</v>
      </c>
      <c r="B2206" s="24" t="s">
        <v>44</v>
      </c>
      <c r="C2206" s="23" t="str">
        <f>+[1]DEPURADO!A2200</f>
        <v>HLC127592</v>
      </c>
      <c r="D2206" s="23">
        <f>+[1]DEPURADO!B2200</f>
        <v>127592</v>
      </c>
      <c r="E2206" s="25">
        <f>+[1]DEPURADO!C2200</f>
        <v>45727</v>
      </c>
      <c r="F2206" s="26">
        <f>+IF([1]DEPURADO!D2200&gt;1,[1]DEPURADO!D2200," ")</f>
        <v>45800</v>
      </c>
      <c r="G2206" s="27">
        <f>[1]DEPURADO!F2200</f>
        <v>44000</v>
      </c>
      <c r="H2206" s="28">
        <v>0</v>
      </c>
      <c r="I2206" s="28">
        <f>+[1]DEPURADO!M2200+[1]DEPURADO!N2200</f>
        <v>0</v>
      </c>
      <c r="J2206" s="28">
        <f>+[1]DEPURADO!R2200</f>
        <v>0</v>
      </c>
      <c r="K2206" s="29">
        <f>+[1]DEPURADO!P2200+[1]DEPURADO!Q2200</f>
        <v>0</v>
      </c>
      <c r="L2206" s="28">
        <v>0</v>
      </c>
      <c r="M2206" s="28">
        <v>0</v>
      </c>
      <c r="N2206" s="28">
        <f t="shared" si="238"/>
        <v>0</v>
      </c>
      <c r="O2206" s="28">
        <f t="shared" si="239"/>
        <v>44000</v>
      </c>
      <c r="P2206" s="24">
        <f>IF([1]DEPURADO!H2200&gt;1,0,[1]DEPURADO!B2200)</f>
        <v>127592</v>
      </c>
      <c r="Q2206" s="30">
        <f t="shared" si="240"/>
        <v>44000</v>
      </c>
      <c r="R2206" s="31">
        <f t="shared" si="241"/>
        <v>0</v>
      </c>
      <c r="S2206" s="31">
        <f>+[1]DEPURADO!J2200</f>
        <v>0</v>
      </c>
      <c r="T2206" s="23" t="s">
        <v>45</v>
      </c>
      <c r="U2206" s="31">
        <f>+[1]DEPURADO!I2200</f>
        <v>0</v>
      </c>
      <c r="V2206" s="30"/>
      <c r="W2206" s="23" t="s">
        <v>45</v>
      </c>
      <c r="X2206" s="31">
        <f>+[1]DEPURADO!K2200+[1]DEPURADO!L2200</f>
        <v>0</v>
      </c>
      <c r="Y2206" s="23" t="s">
        <v>45</v>
      </c>
      <c r="Z2206" s="31">
        <f t="shared" si="242"/>
        <v>0</v>
      </c>
      <c r="AA2206" s="31"/>
      <c r="AB2206" s="31">
        <v>0</v>
      </c>
      <c r="AC2206" s="31">
        <v>0</v>
      </c>
      <c r="AD2206" s="30"/>
      <c r="AE2206" s="30">
        <f>+[1]DEPURADO!K2200</f>
        <v>0</v>
      </c>
      <c r="AF2206" s="30">
        <v>0</v>
      </c>
      <c r="AG2206" s="30">
        <f t="shared" si="243"/>
        <v>44000</v>
      </c>
      <c r="AH2206" s="30">
        <v>0</v>
      </c>
      <c r="AI2206" s="30" t="str">
        <f>+[1]DEPURADO!G2200</f>
        <v>SALDO A FAVOR DEL PRESTADOR</v>
      </c>
      <c r="AJ2206" s="32"/>
      <c r="AK2206" s="33"/>
    </row>
    <row r="2207" spans="1:37" s="34" customFormat="1" x14ac:dyDescent="0.25">
      <c r="A2207" s="23">
        <f t="shared" si="244"/>
        <v>2199</v>
      </c>
      <c r="B2207" s="24" t="s">
        <v>44</v>
      </c>
      <c r="C2207" s="23" t="str">
        <f>+[1]DEPURADO!A2201</f>
        <v>HLC127589</v>
      </c>
      <c r="D2207" s="23">
        <f>+[1]DEPURADO!B2201</f>
        <v>127589</v>
      </c>
      <c r="E2207" s="25">
        <f>+[1]DEPURADO!C2201</f>
        <v>45727</v>
      </c>
      <c r="F2207" s="26">
        <f>+IF([1]DEPURADO!D2201&gt;1,[1]DEPURADO!D2201," ")</f>
        <v>45800</v>
      </c>
      <c r="G2207" s="27">
        <f>[1]DEPURADO!F2201</f>
        <v>44000</v>
      </c>
      <c r="H2207" s="28">
        <v>0</v>
      </c>
      <c r="I2207" s="28">
        <f>+[1]DEPURADO!M2201+[1]DEPURADO!N2201</f>
        <v>0</v>
      </c>
      <c r="J2207" s="28">
        <f>+[1]DEPURADO!R2201</f>
        <v>0</v>
      </c>
      <c r="K2207" s="29">
        <f>+[1]DEPURADO!P2201+[1]DEPURADO!Q2201</f>
        <v>0</v>
      </c>
      <c r="L2207" s="28">
        <v>0</v>
      </c>
      <c r="M2207" s="28">
        <v>0</v>
      </c>
      <c r="N2207" s="28">
        <f t="shared" si="238"/>
        <v>0</v>
      </c>
      <c r="O2207" s="28">
        <f t="shared" si="239"/>
        <v>44000</v>
      </c>
      <c r="P2207" s="24">
        <f>IF([1]DEPURADO!H2201&gt;1,0,[1]DEPURADO!B2201)</f>
        <v>127589</v>
      </c>
      <c r="Q2207" s="30">
        <f t="shared" si="240"/>
        <v>44000</v>
      </c>
      <c r="R2207" s="31">
        <f t="shared" si="241"/>
        <v>0</v>
      </c>
      <c r="S2207" s="31">
        <f>+[1]DEPURADO!J2201</f>
        <v>0</v>
      </c>
      <c r="T2207" s="23" t="s">
        <v>45</v>
      </c>
      <c r="U2207" s="31">
        <f>+[1]DEPURADO!I2201</f>
        <v>0</v>
      </c>
      <c r="V2207" s="30"/>
      <c r="W2207" s="23" t="s">
        <v>45</v>
      </c>
      <c r="X2207" s="31">
        <f>+[1]DEPURADO!K2201+[1]DEPURADO!L2201</f>
        <v>0</v>
      </c>
      <c r="Y2207" s="23" t="s">
        <v>45</v>
      </c>
      <c r="Z2207" s="31">
        <f t="shared" si="242"/>
        <v>0</v>
      </c>
      <c r="AA2207" s="31"/>
      <c r="AB2207" s="31">
        <v>0</v>
      </c>
      <c r="AC2207" s="31">
        <v>0</v>
      </c>
      <c r="AD2207" s="30"/>
      <c r="AE2207" s="30">
        <f>+[1]DEPURADO!K2201</f>
        <v>0</v>
      </c>
      <c r="AF2207" s="30">
        <v>0</v>
      </c>
      <c r="AG2207" s="30">
        <f t="shared" si="243"/>
        <v>44000</v>
      </c>
      <c r="AH2207" s="30">
        <v>0</v>
      </c>
      <c r="AI2207" s="30" t="str">
        <f>+[1]DEPURADO!G2201</f>
        <v>SALDO A FAVOR DEL PRESTADOR</v>
      </c>
      <c r="AJ2207" s="32"/>
      <c r="AK2207" s="33"/>
    </row>
    <row r="2208" spans="1:37" s="34" customFormat="1" x14ac:dyDescent="0.25">
      <c r="A2208" s="23">
        <f t="shared" si="244"/>
        <v>2200</v>
      </c>
      <c r="B2208" s="24" t="s">
        <v>44</v>
      </c>
      <c r="C2208" s="23" t="str">
        <f>+[1]DEPURADO!A2202</f>
        <v>HLC127550</v>
      </c>
      <c r="D2208" s="23">
        <f>+[1]DEPURADO!B2202</f>
        <v>127550</v>
      </c>
      <c r="E2208" s="25">
        <f>+[1]DEPURADO!C2202</f>
        <v>45727</v>
      </c>
      <c r="F2208" s="26">
        <f>+IF([1]DEPURADO!D2202&gt;1,[1]DEPURADO!D2202," ")</f>
        <v>45800</v>
      </c>
      <c r="G2208" s="27">
        <f>[1]DEPURADO!F2202</f>
        <v>44000</v>
      </c>
      <c r="H2208" s="28">
        <v>0</v>
      </c>
      <c r="I2208" s="28">
        <f>+[1]DEPURADO!M2202+[1]DEPURADO!N2202</f>
        <v>0</v>
      </c>
      <c r="J2208" s="28">
        <f>+[1]DEPURADO!R2202</f>
        <v>0</v>
      </c>
      <c r="K2208" s="29">
        <f>+[1]DEPURADO!P2202+[1]DEPURADO!Q2202</f>
        <v>0</v>
      </c>
      <c r="L2208" s="28">
        <v>0</v>
      </c>
      <c r="M2208" s="28">
        <v>0</v>
      </c>
      <c r="N2208" s="28">
        <f t="shared" si="238"/>
        <v>0</v>
      </c>
      <c r="O2208" s="28">
        <f t="shared" si="239"/>
        <v>44000</v>
      </c>
      <c r="P2208" s="24">
        <f>IF([1]DEPURADO!H2202&gt;1,0,[1]DEPURADO!B2202)</f>
        <v>127550</v>
      </c>
      <c r="Q2208" s="30">
        <f t="shared" si="240"/>
        <v>44000</v>
      </c>
      <c r="R2208" s="31">
        <f t="shared" si="241"/>
        <v>0</v>
      </c>
      <c r="S2208" s="31">
        <f>+[1]DEPURADO!J2202</f>
        <v>0</v>
      </c>
      <c r="T2208" s="23" t="s">
        <v>45</v>
      </c>
      <c r="U2208" s="31">
        <f>+[1]DEPURADO!I2202</f>
        <v>0</v>
      </c>
      <c r="V2208" s="30"/>
      <c r="W2208" s="23" t="s">
        <v>45</v>
      </c>
      <c r="X2208" s="31">
        <f>+[1]DEPURADO!K2202+[1]DEPURADO!L2202</f>
        <v>0</v>
      </c>
      <c r="Y2208" s="23" t="s">
        <v>45</v>
      </c>
      <c r="Z2208" s="31">
        <f t="shared" si="242"/>
        <v>0</v>
      </c>
      <c r="AA2208" s="31"/>
      <c r="AB2208" s="31">
        <v>0</v>
      </c>
      <c r="AC2208" s="31">
        <v>0</v>
      </c>
      <c r="AD2208" s="30"/>
      <c r="AE2208" s="30">
        <f>+[1]DEPURADO!K2202</f>
        <v>0</v>
      </c>
      <c r="AF2208" s="30">
        <v>0</v>
      </c>
      <c r="AG2208" s="30">
        <f t="shared" si="243"/>
        <v>44000</v>
      </c>
      <c r="AH2208" s="30">
        <v>0</v>
      </c>
      <c r="AI2208" s="30" t="str">
        <f>+[1]DEPURADO!G2202</f>
        <v>SALDO A FAVOR DEL PRESTADOR</v>
      </c>
      <c r="AJ2208" s="32"/>
      <c r="AK2208" s="33"/>
    </row>
    <row r="2209" spans="1:37" s="34" customFormat="1" x14ac:dyDescent="0.25">
      <c r="A2209" s="23">
        <f t="shared" si="244"/>
        <v>2201</v>
      </c>
      <c r="B2209" s="24" t="s">
        <v>44</v>
      </c>
      <c r="C2209" s="23" t="str">
        <f>+[1]DEPURADO!A2203</f>
        <v>HLC127578</v>
      </c>
      <c r="D2209" s="23">
        <f>+[1]DEPURADO!B2203</f>
        <v>127578</v>
      </c>
      <c r="E2209" s="25">
        <f>+[1]DEPURADO!C2203</f>
        <v>45727</v>
      </c>
      <c r="F2209" s="26">
        <f>+IF([1]DEPURADO!D2203&gt;1,[1]DEPURADO!D2203," ")</f>
        <v>45800</v>
      </c>
      <c r="G2209" s="27">
        <f>[1]DEPURADO!F2203</f>
        <v>44000</v>
      </c>
      <c r="H2209" s="28">
        <v>0</v>
      </c>
      <c r="I2209" s="28">
        <f>+[1]DEPURADO!M2203+[1]DEPURADO!N2203</f>
        <v>0</v>
      </c>
      <c r="J2209" s="28">
        <f>+[1]DEPURADO!R2203</f>
        <v>0</v>
      </c>
      <c r="K2209" s="29">
        <f>+[1]DEPURADO!P2203+[1]DEPURADO!Q2203</f>
        <v>0</v>
      </c>
      <c r="L2209" s="28">
        <v>0</v>
      </c>
      <c r="M2209" s="28">
        <v>0</v>
      </c>
      <c r="N2209" s="28">
        <f t="shared" si="238"/>
        <v>0</v>
      </c>
      <c r="O2209" s="28">
        <f t="shared" si="239"/>
        <v>44000</v>
      </c>
      <c r="P2209" s="24">
        <f>IF([1]DEPURADO!H2203&gt;1,0,[1]DEPURADO!B2203)</f>
        <v>127578</v>
      </c>
      <c r="Q2209" s="30">
        <f t="shared" si="240"/>
        <v>44000</v>
      </c>
      <c r="R2209" s="31">
        <f t="shared" si="241"/>
        <v>0</v>
      </c>
      <c r="S2209" s="31">
        <f>+[1]DEPURADO!J2203</f>
        <v>0</v>
      </c>
      <c r="T2209" s="23" t="s">
        <v>45</v>
      </c>
      <c r="U2209" s="31">
        <f>+[1]DEPURADO!I2203</f>
        <v>0</v>
      </c>
      <c r="V2209" s="30"/>
      <c r="W2209" s="23" t="s">
        <v>45</v>
      </c>
      <c r="X2209" s="31">
        <f>+[1]DEPURADO!K2203+[1]DEPURADO!L2203</f>
        <v>0</v>
      </c>
      <c r="Y2209" s="23" t="s">
        <v>45</v>
      </c>
      <c r="Z2209" s="31">
        <f t="shared" si="242"/>
        <v>0</v>
      </c>
      <c r="AA2209" s="31"/>
      <c r="AB2209" s="31">
        <v>0</v>
      </c>
      <c r="AC2209" s="31">
        <v>0</v>
      </c>
      <c r="AD2209" s="30"/>
      <c r="AE2209" s="30">
        <f>+[1]DEPURADO!K2203</f>
        <v>0</v>
      </c>
      <c r="AF2209" s="30">
        <v>0</v>
      </c>
      <c r="AG2209" s="30">
        <f t="shared" si="243"/>
        <v>44000</v>
      </c>
      <c r="AH2209" s="30">
        <v>0</v>
      </c>
      <c r="AI2209" s="30" t="str">
        <f>+[1]DEPURADO!G2203</f>
        <v>SALDO A FAVOR DEL PRESTADOR</v>
      </c>
      <c r="AJ2209" s="32"/>
      <c r="AK2209" s="33"/>
    </row>
    <row r="2210" spans="1:37" s="34" customFormat="1" x14ac:dyDescent="0.25">
      <c r="A2210" s="23">
        <f t="shared" si="244"/>
        <v>2202</v>
      </c>
      <c r="B2210" s="24" t="s">
        <v>44</v>
      </c>
      <c r="C2210" s="23" t="str">
        <f>+[1]DEPURADO!A2204</f>
        <v>HLC127582</v>
      </c>
      <c r="D2210" s="23">
        <f>+[1]DEPURADO!B2204</f>
        <v>127582</v>
      </c>
      <c r="E2210" s="25">
        <f>+[1]DEPURADO!C2204</f>
        <v>45727</v>
      </c>
      <c r="F2210" s="26">
        <f>+IF([1]DEPURADO!D2204&gt;1,[1]DEPURADO!D2204," ")</f>
        <v>45800</v>
      </c>
      <c r="G2210" s="27">
        <f>[1]DEPURADO!F2204</f>
        <v>44000</v>
      </c>
      <c r="H2210" s="28">
        <v>0</v>
      </c>
      <c r="I2210" s="28">
        <f>+[1]DEPURADO!M2204+[1]DEPURADO!N2204</f>
        <v>0</v>
      </c>
      <c r="J2210" s="28">
        <f>+[1]DEPURADO!R2204</f>
        <v>0</v>
      </c>
      <c r="K2210" s="29">
        <f>+[1]DEPURADO!P2204+[1]DEPURADO!Q2204</f>
        <v>0</v>
      </c>
      <c r="L2210" s="28">
        <v>0</v>
      </c>
      <c r="M2210" s="28">
        <v>0</v>
      </c>
      <c r="N2210" s="28">
        <f t="shared" si="238"/>
        <v>0</v>
      </c>
      <c r="O2210" s="28">
        <f t="shared" si="239"/>
        <v>44000</v>
      </c>
      <c r="P2210" s="24">
        <f>IF([1]DEPURADO!H2204&gt;1,0,[1]DEPURADO!B2204)</f>
        <v>127582</v>
      </c>
      <c r="Q2210" s="30">
        <f t="shared" si="240"/>
        <v>44000</v>
      </c>
      <c r="R2210" s="31">
        <f t="shared" si="241"/>
        <v>0</v>
      </c>
      <c r="S2210" s="31">
        <f>+[1]DEPURADO!J2204</f>
        <v>0</v>
      </c>
      <c r="T2210" s="23" t="s">
        <v>45</v>
      </c>
      <c r="U2210" s="31">
        <f>+[1]DEPURADO!I2204</f>
        <v>0</v>
      </c>
      <c r="V2210" s="30"/>
      <c r="W2210" s="23" t="s">
        <v>45</v>
      </c>
      <c r="X2210" s="31">
        <f>+[1]DEPURADO!K2204+[1]DEPURADO!L2204</f>
        <v>0</v>
      </c>
      <c r="Y2210" s="23" t="s">
        <v>45</v>
      </c>
      <c r="Z2210" s="31">
        <f t="shared" si="242"/>
        <v>0</v>
      </c>
      <c r="AA2210" s="31"/>
      <c r="AB2210" s="31">
        <v>0</v>
      </c>
      <c r="AC2210" s="31">
        <v>0</v>
      </c>
      <c r="AD2210" s="30"/>
      <c r="AE2210" s="30">
        <f>+[1]DEPURADO!K2204</f>
        <v>0</v>
      </c>
      <c r="AF2210" s="30">
        <v>0</v>
      </c>
      <c r="AG2210" s="30">
        <f t="shared" si="243"/>
        <v>44000</v>
      </c>
      <c r="AH2210" s="30">
        <v>0</v>
      </c>
      <c r="AI2210" s="30" t="str">
        <f>+[1]DEPURADO!G2204</f>
        <v>SALDO A FAVOR DEL PRESTADOR</v>
      </c>
      <c r="AJ2210" s="32"/>
      <c r="AK2210" s="33"/>
    </row>
    <row r="2211" spans="1:37" s="34" customFormat="1" x14ac:dyDescent="0.25">
      <c r="A2211" s="23">
        <f t="shared" si="244"/>
        <v>2203</v>
      </c>
      <c r="B2211" s="24" t="s">
        <v>44</v>
      </c>
      <c r="C2211" s="23" t="str">
        <f>+[1]DEPURADO!A2205</f>
        <v>HLC127545</v>
      </c>
      <c r="D2211" s="23">
        <f>+[1]DEPURADO!B2205</f>
        <v>127545</v>
      </c>
      <c r="E2211" s="25">
        <f>+[1]DEPURADO!C2205</f>
        <v>45727</v>
      </c>
      <c r="F2211" s="26">
        <f>+IF([1]DEPURADO!D2205&gt;1,[1]DEPURADO!D2205," ")</f>
        <v>45800</v>
      </c>
      <c r="G2211" s="27">
        <f>[1]DEPURADO!F2205</f>
        <v>44000</v>
      </c>
      <c r="H2211" s="28">
        <v>0</v>
      </c>
      <c r="I2211" s="28">
        <f>+[1]DEPURADO!M2205+[1]DEPURADO!N2205</f>
        <v>0</v>
      </c>
      <c r="J2211" s="28">
        <f>+[1]DEPURADO!R2205</f>
        <v>0</v>
      </c>
      <c r="K2211" s="29">
        <f>+[1]DEPURADO!P2205+[1]DEPURADO!Q2205</f>
        <v>0</v>
      </c>
      <c r="L2211" s="28">
        <v>0</v>
      </c>
      <c r="M2211" s="28">
        <v>0</v>
      </c>
      <c r="N2211" s="28">
        <f t="shared" si="238"/>
        <v>0</v>
      </c>
      <c r="O2211" s="28">
        <f t="shared" si="239"/>
        <v>44000</v>
      </c>
      <c r="P2211" s="24">
        <f>IF([1]DEPURADO!H2205&gt;1,0,[1]DEPURADO!B2205)</f>
        <v>127545</v>
      </c>
      <c r="Q2211" s="30">
        <f t="shared" si="240"/>
        <v>44000</v>
      </c>
      <c r="R2211" s="31">
        <f t="shared" si="241"/>
        <v>0</v>
      </c>
      <c r="S2211" s="31">
        <f>+[1]DEPURADO!J2205</f>
        <v>0</v>
      </c>
      <c r="T2211" s="23" t="s">
        <v>45</v>
      </c>
      <c r="U2211" s="31">
        <f>+[1]DEPURADO!I2205</f>
        <v>0</v>
      </c>
      <c r="V2211" s="30"/>
      <c r="W2211" s="23" t="s">
        <v>45</v>
      </c>
      <c r="X2211" s="31">
        <f>+[1]DEPURADO!K2205+[1]DEPURADO!L2205</f>
        <v>0</v>
      </c>
      <c r="Y2211" s="23" t="s">
        <v>45</v>
      </c>
      <c r="Z2211" s="31">
        <f t="shared" si="242"/>
        <v>0</v>
      </c>
      <c r="AA2211" s="31"/>
      <c r="AB2211" s="31">
        <v>0</v>
      </c>
      <c r="AC2211" s="31">
        <v>0</v>
      </c>
      <c r="AD2211" s="30"/>
      <c r="AE2211" s="30">
        <f>+[1]DEPURADO!K2205</f>
        <v>0</v>
      </c>
      <c r="AF2211" s="30">
        <v>0</v>
      </c>
      <c r="AG2211" s="30">
        <f t="shared" si="243"/>
        <v>44000</v>
      </c>
      <c r="AH2211" s="30">
        <v>0</v>
      </c>
      <c r="AI2211" s="30" t="str">
        <f>+[1]DEPURADO!G2205</f>
        <v>SALDO A FAVOR DEL PRESTADOR</v>
      </c>
      <c r="AJ2211" s="32"/>
      <c r="AK2211" s="33"/>
    </row>
    <row r="2212" spans="1:37" s="34" customFormat="1" x14ac:dyDescent="0.25">
      <c r="A2212" s="23">
        <f t="shared" si="244"/>
        <v>2204</v>
      </c>
      <c r="B2212" s="24" t="s">
        <v>44</v>
      </c>
      <c r="C2212" s="23" t="str">
        <f>+[1]DEPURADO!A2206</f>
        <v>HLC127557</v>
      </c>
      <c r="D2212" s="23">
        <f>+[1]DEPURADO!B2206</f>
        <v>127557</v>
      </c>
      <c r="E2212" s="25">
        <f>+[1]DEPURADO!C2206</f>
        <v>45727</v>
      </c>
      <c r="F2212" s="26">
        <f>+IF([1]DEPURADO!D2206&gt;1,[1]DEPURADO!D2206," ")</f>
        <v>45800</v>
      </c>
      <c r="G2212" s="27">
        <f>[1]DEPURADO!F2206</f>
        <v>44000</v>
      </c>
      <c r="H2212" s="28">
        <v>0</v>
      </c>
      <c r="I2212" s="28">
        <f>+[1]DEPURADO!M2206+[1]DEPURADO!N2206</f>
        <v>0</v>
      </c>
      <c r="J2212" s="28">
        <f>+[1]DEPURADO!R2206</f>
        <v>0</v>
      </c>
      <c r="K2212" s="29">
        <f>+[1]DEPURADO!P2206+[1]DEPURADO!Q2206</f>
        <v>0</v>
      </c>
      <c r="L2212" s="28">
        <v>0</v>
      </c>
      <c r="M2212" s="28">
        <v>0</v>
      </c>
      <c r="N2212" s="28">
        <f t="shared" si="238"/>
        <v>0</v>
      </c>
      <c r="O2212" s="28">
        <f t="shared" si="239"/>
        <v>44000</v>
      </c>
      <c r="P2212" s="24">
        <f>IF([1]DEPURADO!H2206&gt;1,0,[1]DEPURADO!B2206)</f>
        <v>127557</v>
      </c>
      <c r="Q2212" s="30">
        <f t="shared" si="240"/>
        <v>44000</v>
      </c>
      <c r="R2212" s="31">
        <f t="shared" si="241"/>
        <v>0</v>
      </c>
      <c r="S2212" s="31">
        <f>+[1]DEPURADO!J2206</f>
        <v>0</v>
      </c>
      <c r="T2212" s="23" t="s">
        <v>45</v>
      </c>
      <c r="U2212" s="31">
        <f>+[1]DEPURADO!I2206</f>
        <v>0</v>
      </c>
      <c r="V2212" s="30"/>
      <c r="W2212" s="23" t="s">
        <v>45</v>
      </c>
      <c r="X2212" s="31">
        <f>+[1]DEPURADO!K2206+[1]DEPURADO!L2206</f>
        <v>0</v>
      </c>
      <c r="Y2212" s="23" t="s">
        <v>45</v>
      </c>
      <c r="Z2212" s="31">
        <f t="shared" si="242"/>
        <v>0</v>
      </c>
      <c r="AA2212" s="31"/>
      <c r="AB2212" s="31">
        <v>0</v>
      </c>
      <c r="AC2212" s="31">
        <v>0</v>
      </c>
      <c r="AD2212" s="30"/>
      <c r="AE2212" s="30">
        <f>+[1]DEPURADO!K2206</f>
        <v>0</v>
      </c>
      <c r="AF2212" s="30">
        <v>0</v>
      </c>
      <c r="AG2212" s="30">
        <f t="shared" si="243"/>
        <v>44000</v>
      </c>
      <c r="AH2212" s="30">
        <v>0</v>
      </c>
      <c r="AI2212" s="30" t="str">
        <f>+[1]DEPURADO!G2206</f>
        <v>SALDO A FAVOR DEL PRESTADOR</v>
      </c>
      <c r="AJ2212" s="32"/>
      <c r="AK2212" s="33"/>
    </row>
    <row r="2213" spans="1:37" s="34" customFormat="1" x14ac:dyDescent="0.25">
      <c r="A2213" s="23">
        <f t="shared" si="244"/>
        <v>2205</v>
      </c>
      <c r="B2213" s="24" t="s">
        <v>44</v>
      </c>
      <c r="C2213" s="23" t="str">
        <f>+[1]DEPURADO!A2207</f>
        <v>HLC127565</v>
      </c>
      <c r="D2213" s="23">
        <f>+[1]DEPURADO!B2207</f>
        <v>127565</v>
      </c>
      <c r="E2213" s="25">
        <f>+[1]DEPURADO!C2207</f>
        <v>45727</v>
      </c>
      <c r="F2213" s="26">
        <f>+IF([1]DEPURADO!D2207&gt;1,[1]DEPURADO!D2207," ")</f>
        <v>45800</v>
      </c>
      <c r="G2213" s="27">
        <f>[1]DEPURADO!F2207</f>
        <v>44000</v>
      </c>
      <c r="H2213" s="28">
        <v>0</v>
      </c>
      <c r="I2213" s="28">
        <f>+[1]DEPURADO!M2207+[1]DEPURADO!N2207</f>
        <v>0</v>
      </c>
      <c r="J2213" s="28">
        <f>+[1]DEPURADO!R2207</f>
        <v>0</v>
      </c>
      <c r="K2213" s="29">
        <f>+[1]DEPURADO!P2207+[1]DEPURADO!Q2207</f>
        <v>0</v>
      </c>
      <c r="L2213" s="28">
        <v>0</v>
      </c>
      <c r="M2213" s="28">
        <v>0</v>
      </c>
      <c r="N2213" s="28">
        <f t="shared" si="238"/>
        <v>0</v>
      </c>
      <c r="O2213" s="28">
        <f t="shared" si="239"/>
        <v>44000</v>
      </c>
      <c r="P2213" s="24">
        <f>IF([1]DEPURADO!H2207&gt;1,0,[1]DEPURADO!B2207)</f>
        <v>127565</v>
      </c>
      <c r="Q2213" s="30">
        <f t="shared" si="240"/>
        <v>44000</v>
      </c>
      <c r="R2213" s="31">
        <f t="shared" si="241"/>
        <v>0</v>
      </c>
      <c r="S2213" s="31">
        <f>+[1]DEPURADO!J2207</f>
        <v>0</v>
      </c>
      <c r="T2213" s="23" t="s">
        <v>45</v>
      </c>
      <c r="U2213" s="31">
        <f>+[1]DEPURADO!I2207</f>
        <v>0</v>
      </c>
      <c r="V2213" s="30"/>
      <c r="W2213" s="23" t="s">
        <v>45</v>
      </c>
      <c r="X2213" s="31">
        <f>+[1]DEPURADO!K2207+[1]DEPURADO!L2207</f>
        <v>0</v>
      </c>
      <c r="Y2213" s="23" t="s">
        <v>45</v>
      </c>
      <c r="Z2213" s="31">
        <f t="shared" si="242"/>
        <v>0</v>
      </c>
      <c r="AA2213" s="31"/>
      <c r="AB2213" s="31">
        <v>0</v>
      </c>
      <c r="AC2213" s="31">
        <v>0</v>
      </c>
      <c r="AD2213" s="30"/>
      <c r="AE2213" s="30">
        <f>+[1]DEPURADO!K2207</f>
        <v>0</v>
      </c>
      <c r="AF2213" s="30">
        <v>0</v>
      </c>
      <c r="AG2213" s="30">
        <f t="shared" si="243"/>
        <v>44000</v>
      </c>
      <c r="AH2213" s="30">
        <v>0</v>
      </c>
      <c r="AI2213" s="30" t="str">
        <f>+[1]DEPURADO!G2207</f>
        <v>SALDO A FAVOR DEL PRESTADOR</v>
      </c>
      <c r="AJ2213" s="32"/>
      <c r="AK2213" s="33"/>
    </row>
    <row r="2214" spans="1:37" s="34" customFormat="1" x14ac:dyDescent="0.25">
      <c r="A2214" s="23">
        <f t="shared" si="244"/>
        <v>2206</v>
      </c>
      <c r="B2214" s="24" t="s">
        <v>44</v>
      </c>
      <c r="C2214" s="23" t="str">
        <f>+[1]DEPURADO!A2208</f>
        <v>HLC127561</v>
      </c>
      <c r="D2214" s="23">
        <f>+[1]DEPURADO!B2208</f>
        <v>127561</v>
      </c>
      <c r="E2214" s="25">
        <f>+[1]DEPURADO!C2208</f>
        <v>45727</v>
      </c>
      <c r="F2214" s="26">
        <f>+IF([1]DEPURADO!D2208&gt;1,[1]DEPURADO!D2208," ")</f>
        <v>45800</v>
      </c>
      <c r="G2214" s="27">
        <f>[1]DEPURADO!F2208</f>
        <v>44000</v>
      </c>
      <c r="H2214" s="28">
        <v>0</v>
      </c>
      <c r="I2214" s="28">
        <f>+[1]DEPURADO!M2208+[1]DEPURADO!N2208</f>
        <v>0</v>
      </c>
      <c r="J2214" s="28">
        <f>+[1]DEPURADO!R2208</f>
        <v>0</v>
      </c>
      <c r="K2214" s="29">
        <f>+[1]DEPURADO!P2208+[1]DEPURADO!Q2208</f>
        <v>0</v>
      </c>
      <c r="L2214" s="28">
        <v>0</v>
      </c>
      <c r="M2214" s="28">
        <v>0</v>
      </c>
      <c r="N2214" s="28">
        <f t="shared" si="238"/>
        <v>0</v>
      </c>
      <c r="O2214" s="28">
        <f t="shared" si="239"/>
        <v>44000</v>
      </c>
      <c r="P2214" s="24">
        <f>IF([1]DEPURADO!H2208&gt;1,0,[1]DEPURADO!B2208)</f>
        <v>127561</v>
      </c>
      <c r="Q2214" s="30">
        <f t="shared" si="240"/>
        <v>44000</v>
      </c>
      <c r="R2214" s="31">
        <f t="shared" si="241"/>
        <v>0</v>
      </c>
      <c r="S2214" s="31">
        <f>+[1]DEPURADO!J2208</f>
        <v>0</v>
      </c>
      <c r="T2214" s="23" t="s">
        <v>45</v>
      </c>
      <c r="U2214" s="31">
        <f>+[1]DEPURADO!I2208</f>
        <v>0</v>
      </c>
      <c r="V2214" s="30"/>
      <c r="W2214" s="23" t="s">
        <v>45</v>
      </c>
      <c r="X2214" s="31">
        <f>+[1]DEPURADO!K2208+[1]DEPURADO!L2208</f>
        <v>0</v>
      </c>
      <c r="Y2214" s="23" t="s">
        <v>45</v>
      </c>
      <c r="Z2214" s="31">
        <f t="shared" si="242"/>
        <v>0</v>
      </c>
      <c r="AA2214" s="31"/>
      <c r="AB2214" s="31">
        <v>0</v>
      </c>
      <c r="AC2214" s="31">
        <v>0</v>
      </c>
      <c r="AD2214" s="30"/>
      <c r="AE2214" s="30">
        <f>+[1]DEPURADO!K2208</f>
        <v>0</v>
      </c>
      <c r="AF2214" s="30">
        <v>0</v>
      </c>
      <c r="AG2214" s="30">
        <f t="shared" si="243"/>
        <v>44000</v>
      </c>
      <c r="AH2214" s="30">
        <v>0</v>
      </c>
      <c r="AI2214" s="30" t="str">
        <f>+[1]DEPURADO!G2208</f>
        <v>SALDO A FAVOR DEL PRESTADOR</v>
      </c>
      <c r="AJ2214" s="32"/>
      <c r="AK2214" s="33"/>
    </row>
    <row r="2215" spans="1:37" s="34" customFormat="1" x14ac:dyDescent="0.25">
      <c r="A2215" s="23">
        <f t="shared" si="244"/>
        <v>2207</v>
      </c>
      <c r="B2215" s="24" t="s">
        <v>44</v>
      </c>
      <c r="C2215" s="23" t="str">
        <f>+[1]DEPURADO!A2209</f>
        <v>HLC127540</v>
      </c>
      <c r="D2215" s="23">
        <f>+[1]DEPURADO!B2209</f>
        <v>127540</v>
      </c>
      <c r="E2215" s="25">
        <f>+[1]DEPURADO!C2209</f>
        <v>45727</v>
      </c>
      <c r="F2215" s="26">
        <f>+IF([1]DEPURADO!D2209&gt;1,[1]DEPURADO!D2209," ")</f>
        <v>45800</v>
      </c>
      <c r="G2215" s="27">
        <f>[1]DEPURADO!F2209</f>
        <v>44000</v>
      </c>
      <c r="H2215" s="28">
        <v>0</v>
      </c>
      <c r="I2215" s="28">
        <f>+[1]DEPURADO!M2209+[1]DEPURADO!N2209</f>
        <v>0</v>
      </c>
      <c r="J2215" s="28">
        <f>+[1]DEPURADO!R2209</f>
        <v>0</v>
      </c>
      <c r="K2215" s="29">
        <f>+[1]DEPURADO!P2209+[1]DEPURADO!Q2209</f>
        <v>0</v>
      </c>
      <c r="L2215" s="28">
        <v>0</v>
      </c>
      <c r="M2215" s="28">
        <v>0</v>
      </c>
      <c r="N2215" s="28">
        <f t="shared" si="238"/>
        <v>0</v>
      </c>
      <c r="O2215" s="28">
        <f t="shared" si="239"/>
        <v>44000</v>
      </c>
      <c r="P2215" s="24">
        <f>IF([1]DEPURADO!H2209&gt;1,0,[1]DEPURADO!B2209)</f>
        <v>127540</v>
      </c>
      <c r="Q2215" s="30">
        <f t="shared" si="240"/>
        <v>44000</v>
      </c>
      <c r="R2215" s="31">
        <f t="shared" si="241"/>
        <v>0</v>
      </c>
      <c r="S2215" s="31">
        <f>+[1]DEPURADO!J2209</f>
        <v>0</v>
      </c>
      <c r="T2215" s="23" t="s">
        <v>45</v>
      </c>
      <c r="U2215" s="31">
        <f>+[1]DEPURADO!I2209</f>
        <v>0</v>
      </c>
      <c r="V2215" s="30"/>
      <c r="W2215" s="23" t="s">
        <v>45</v>
      </c>
      <c r="X2215" s="31">
        <f>+[1]DEPURADO!K2209+[1]DEPURADO!L2209</f>
        <v>0</v>
      </c>
      <c r="Y2215" s="23" t="s">
        <v>45</v>
      </c>
      <c r="Z2215" s="31">
        <f t="shared" si="242"/>
        <v>0</v>
      </c>
      <c r="AA2215" s="31"/>
      <c r="AB2215" s="31">
        <v>0</v>
      </c>
      <c r="AC2215" s="31">
        <v>0</v>
      </c>
      <c r="AD2215" s="30"/>
      <c r="AE2215" s="30">
        <f>+[1]DEPURADO!K2209</f>
        <v>0</v>
      </c>
      <c r="AF2215" s="30">
        <v>0</v>
      </c>
      <c r="AG2215" s="30">
        <f t="shared" si="243"/>
        <v>44000</v>
      </c>
      <c r="AH2215" s="30">
        <v>0</v>
      </c>
      <c r="AI2215" s="30" t="str">
        <f>+[1]DEPURADO!G2209</f>
        <v>SALDO A FAVOR DEL PRESTADOR</v>
      </c>
      <c r="AJ2215" s="32"/>
      <c r="AK2215" s="33"/>
    </row>
    <row r="2216" spans="1:37" s="34" customFormat="1" x14ac:dyDescent="0.25">
      <c r="A2216" s="23">
        <f t="shared" si="244"/>
        <v>2208</v>
      </c>
      <c r="B2216" s="24" t="s">
        <v>44</v>
      </c>
      <c r="C2216" s="23" t="str">
        <f>+[1]DEPURADO!A2210</f>
        <v>HLC127584</v>
      </c>
      <c r="D2216" s="23">
        <f>+[1]DEPURADO!B2210</f>
        <v>127584</v>
      </c>
      <c r="E2216" s="25">
        <f>+[1]DEPURADO!C2210</f>
        <v>45727</v>
      </c>
      <c r="F2216" s="26">
        <f>+IF([1]DEPURADO!D2210&gt;1,[1]DEPURADO!D2210," ")</f>
        <v>45800</v>
      </c>
      <c r="G2216" s="27">
        <f>[1]DEPURADO!F2210</f>
        <v>44000</v>
      </c>
      <c r="H2216" s="28">
        <v>0</v>
      </c>
      <c r="I2216" s="28">
        <f>+[1]DEPURADO!M2210+[1]DEPURADO!N2210</f>
        <v>0</v>
      </c>
      <c r="J2216" s="28">
        <f>+[1]DEPURADO!R2210</f>
        <v>0</v>
      </c>
      <c r="K2216" s="29">
        <f>+[1]DEPURADO!P2210+[1]DEPURADO!Q2210</f>
        <v>0</v>
      </c>
      <c r="L2216" s="28">
        <v>0</v>
      </c>
      <c r="M2216" s="28">
        <v>0</v>
      </c>
      <c r="N2216" s="28">
        <f t="shared" si="238"/>
        <v>0</v>
      </c>
      <c r="O2216" s="28">
        <f t="shared" si="239"/>
        <v>44000</v>
      </c>
      <c r="P2216" s="24">
        <f>IF([1]DEPURADO!H2210&gt;1,0,[1]DEPURADO!B2210)</f>
        <v>127584</v>
      </c>
      <c r="Q2216" s="30">
        <f t="shared" si="240"/>
        <v>44000</v>
      </c>
      <c r="R2216" s="31">
        <f t="shared" si="241"/>
        <v>0</v>
      </c>
      <c r="S2216" s="31">
        <f>+[1]DEPURADO!J2210</f>
        <v>0</v>
      </c>
      <c r="T2216" s="23" t="s">
        <v>45</v>
      </c>
      <c r="U2216" s="31">
        <f>+[1]DEPURADO!I2210</f>
        <v>0</v>
      </c>
      <c r="V2216" s="30"/>
      <c r="W2216" s="23" t="s">
        <v>45</v>
      </c>
      <c r="X2216" s="31">
        <f>+[1]DEPURADO!K2210+[1]DEPURADO!L2210</f>
        <v>0</v>
      </c>
      <c r="Y2216" s="23" t="s">
        <v>45</v>
      </c>
      <c r="Z2216" s="31">
        <f t="shared" si="242"/>
        <v>0</v>
      </c>
      <c r="AA2216" s="31"/>
      <c r="AB2216" s="31">
        <v>0</v>
      </c>
      <c r="AC2216" s="31">
        <v>0</v>
      </c>
      <c r="AD2216" s="30"/>
      <c r="AE2216" s="30">
        <f>+[1]DEPURADO!K2210</f>
        <v>0</v>
      </c>
      <c r="AF2216" s="30">
        <v>0</v>
      </c>
      <c r="AG2216" s="30">
        <f t="shared" si="243"/>
        <v>44000</v>
      </c>
      <c r="AH2216" s="30">
        <v>0</v>
      </c>
      <c r="AI2216" s="30" t="str">
        <f>+[1]DEPURADO!G2210</f>
        <v>SALDO A FAVOR DEL PRESTADOR</v>
      </c>
      <c r="AJ2216" s="32"/>
      <c r="AK2216" s="33"/>
    </row>
    <row r="2217" spans="1:37" s="34" customFormat="1" x14ac:dyDescent="0.25">
      <c r="A2217" s="23">
        <f t="shared" si="244"/>
        <v>2209</v>
      </c>
      <c r="B2217" s="24" t="s">
        <v>44</v>
      </c>
      <c r="C2217" s="23" t="str">
        <f>+[1]DEPURADO!A2211</f>
        <v>HLC127554</v>
      </c>
      <c r="D2217" s="23">
        <f>+[1]DEPURADO!B2211</f>
        <v>127554</v>
      </c>
      <c r="E2217" s="25">
        <f>+[1]DEPURADO!C2211</f>
        <v>45727</v>
      </c>
      <c r="F2217" s="26">
        <f>+IF([1]DEPURADO!D2211&gt;1,[1]DEPURADO!D2211," ")</f>
        <v>45800</v>
      </c>
      <c r="G2217" s="27">
        <f>[1]DEPURADO!F2211</f>
        <v>44000</v>
      </c>
      <c r="H2217" s="28">
        <v>0</v>
      </c>
      <c r="I2217" s="28">
        <f>+[1]DEPURADO!M2211+[1]DEPURADO!N2211</f>
        <v>0</v>
      </c>
      <c r="J2217" s="28">
        <f>+[1]DEPURADO!R2211</f>
        <v>0</v>
      </c>
      <c r="K2217" s="29">
        <f>+[1]DEPURADO!P2211+[1]DEPURADO!Q2211</f>
        <v>0</v>
      </c>
      <c r="L2217" s="28">
        <v>0</v>
      </c>
      <c r="M2217" s="28">
        <v>0</v>
      </c>
      <c r="N2217" s="28">
        <f t="shared" si="238"/>
        <v>0</v>
      </c>
      <c r="O2217" s="28">
        <f t="shared" si="239"/>
        <v>44000</v>
      </c>
      <c r="P2217" s="24">
        <f>IF([1]DEPURADO!H2211&gt;1,0,[1]DEPURADO!B2211)</f>
        <v>127554</v>
      </c>
      <c r="Q2217" s="30">
        <f t="shared" si="240"/>
        <v>44000</v>
      </c>
      <c r="R2217" s="31">
        <f t="shared" si="241"/>
        <v>0</v>
      </c>
      <c r="S2217" s="31">
        <f>+[1]DEPURADO!J2211</f>
        <v>0</v>
      </c>
      <c r="T2217" s="23" t="s">
        <v>45</v>
      </c>
      <c r="U2217" s="31">
        <f>+[1]DEPURADO!I2211</f>
        <v>0</v>
      </c>
      <c r="V2217" s="30"/>
      <c r="W2217" s="23" t="s">
        <v>45</v>
      </c>
      <c r="X2217" s="31">
        <f>+[1]DEPURADO!K2211+[1]DEPURADO!L2211</f>
        <v>0</v>
      </c>
      <c r="Y2217" s="23" t="s">
        <v>45</v>
      </c>
      <c r="Z2217" s="31">
        <f t="shared" si="242"/>
        <v>0</v>
      </c>
      <c r="AA2217" s="31"/>
      <c r="AB2217" s="31">
        <v>0</v>
      </c>
      <c r="AC2217" s="31">
        <v>0</v>
      </c>
      <c r="AD2217" s="30"/>
      <c r="AE2217" s="30">
        <f>+[1]DEPURADO!K2211</f>
        <v>0</v>
      </c>
      <c r="AF2217" s="30">
        <v>0</v>
      </c>
      <c r="AG2217" s="30">
        <f t="shared" si="243"/>
        <v>44000</v>
      </c>
      <c r="AH2217" s="30">
        <v>0</v>
      </c>
      <c r="AI2217" s="30" t="str">
        <f>+[1]DEPURADO!G2211</f>
        <v>SALDO A FAVOR DEL PRESTADOR</v>
      </c>
      <c r="AJ2217" s="32"/>
      <c r="AK2217" s="33"/>
    </row>
    <row r="2218" spans="1:37" s="34" customFormat="1" x14ac:dyDescent="0.25">
      <c r="A2218" s="23">
        <f t="shared" si="244"/>
        <v>2210</v>
      </c>
      <c r="B2218" s="24" t="s">
        <v>44</v>
      </c>
      <c r="C2218" s="23" t="str">
        <f>+[1]DEPURADO!A2212</f>
        <v>HLC127586</v>
      </c>
      <c r="D2218" s="23">
        <f>+[1]DEPURADO!B2212</f>
        <v>127586</v>
      </c>
      <c r="E2218" s="25">
        <f>+[1]DEPURADO!C2212</f>
        <v>45727</v>
      </c>
      <c r="F2218" s="26">
        <f>+IF([1]DEPURADO!D2212&gt;1,[1]DEPURADO!D2212," ")</f>
        <v>45800</v>
      </c>
      <c r="G2218" s="27">
        <f>[1]DEPURADO!F2212</f>
        <v>44000</v>
      </c>
      <c r="H2218" s="28">
        <v>0</v>
      </c>
      <c r="I2218" s="28">
        <f>+[1]DEPURADO!M2212+[1]DEPURADO!N2212</f>
        <v>0</v>
      </c>
      <c r="J2218" s="28">
        <f>+[1]DEPURADO!R2212</f>
        <v>0</v>
      </c>
      <c r="K2218" s="29">
        <f>+[1]DEPURADO!P2212+[1]DEPURADO!Q2212</f>
        <v>0</v>
      </c>
      <c r="L2218" s="28">
        <v>0</v>
      </c>
      <c r="M2218" s="28">
        <v>0</v>
      </c>
      <c r="N2218" s="28">
        <f t="shared" si="238"/>
        <v>0</v>
      </c>
      <c r="O2218" s="28">
        <f t="shared" si="239"/>
        <v>44000</v>
      </c>
      <c r="P2218" s="24">
        <f>IF([1]DEPURADO!H2212&gt;1,0,[1]DEPURADO!B2212)</f>
        <v>127586</v>
      </c>
      <c r="Q2218" s="30">
        <f t="shared" si="240"/>
        <v>44000</v>
      </c>
      <c r="R2218" s="31">
        <f t="shared" si="241"/>
        <v>0</v>
      </c>
      <c r="S2218" s="31">
        <f>+[1]DEPURADO!J2212</f>
        <v>0</v>
      </c>
      <c r="T2218" s="23" t="s">
        <v>45</v>
      </c>
      <c r="U2218" s="31">
        <f>+[1]DEPURADO!I2212</f>
        <v>0</v>
      </c>
      <c r="V2218" s="30"/>
      <c r="W2218" s="23" t="s">
        <v>45</v>
      </c>
      <c r="X2218" s="31">
        <f>+[1]DEPURADO!K2212+[1]DEPURADO!L2212</f>
        <v>0</v>
      </c>
      <c r="Y2218" s="23" t="s">
        <v>45</v>
      </c>
      <c r="Z2218" s="31">
        <f t="shared" si="242"/>
        <v>0</v>
      </c>
      <c r="AA2218" s="31"/>
      <c r="AB2218" s="31">
        <v>0</v>
      </c>
      <c r="AC2218" s="31">
        <v>0</v>
      </c>
      <c r="AD2218" s="30"/>
      <c r="AE2218" s="30">
        <f>+[1]DEPURADO!K2212</f>
        <v>0</v>
      </c>
      <c r="AF2218" s="30">
        <v>0</v>
      </c>
      <c r="AG2218" s="30">
        <f t="shared" si="243"/>
        <v>44000</v>
      </c>
      <c r="AH2218" s="30">
        <v>0</v>
      </c>
      <c r="AI2218" s="30" t="str">
        <f>+[1]DEPURADO!G2212</f>
        <v>SALDO A FAVOR DEL PRESTADOR</v>
      </c>
      <c r="AJ2218" s="32"/>
      <c r="AK2218" s="33"/>
    </row>
    <row r="2219" spans="1:37" s="34" customFormat="1" x14ac:dyDescent="0.25">
      <c r="A2219" s="23">
        <f t="shared" si="244"/>
        <v>2211</v>
      </c>
      <c r="B2219" s="24" t="s">
        <v>44</v>
      </c>
      <c r="C2219" s="23" t="str">
        <f>+[1]DEPURADO!A2213</f>
        <v>HLC127573</v>
      </c>
      <c r="D2219" s="23">
        <f>+[1]DEPURADO!B2213</f>
        <v>127573</v>
      </c>
      <c r="E2219" s="25">
        <f>+[1]DEPURADO!C2213</f>
        <v>45727</v>
      </c>
      <c r="F2219" s="26">
        <f>+IF([1]DEPURADO!D2213&gt;1,[1]DEPURADO!D2213," ")</f>
        <v>45800</v>
      </c>
      <c r="G2219" s="27">
        <f>[1]DEPURADO!F2213</f>
        <v>44000</v>
      </c>
      <c r="H2219" s="28">
        <v>0</v>
      </c>
      <c r="I2219" s="28">
        <f>+[1]DEPURADO!M2213+[1]DEPURADO!N2213</f>
        <v>0</v>
      </c>
      <c r="J2219" s="28">
        <f>+[1]DEPURADO!R2213</f>
        <v>0</v>
      </c>
      <c r="K2219" s="29">
        <f>+[1]DEPURADO!P2213+[1]DEPURADO!Q2213</f>
        <v>0</v>
      </c>
      <c r="L2219" s="28">
        <v>0</v>
      </c>
      <c r="M2219" s="28">
        <v>0</v>
      </c>
      <c r="N2219" s="28">
        <f t="shared" si="238"/>
        <v>0</v>
      </c>
      <c r="O2219" s="28">
        <f t="shared" si="239"/>
        <v>44000</v>
      </c>
      <c r="P2219" s="24">
        <f>IF([1]DEPURADO!H2213&gt;1,0,[1]DEPURADO!B2213)</f>
        <v>127573</v>
      </c>
      <c r="Q2219" s="30">
        <f t="shared" si="240"/>
        <v>44000</v>
      </c>
      <c r="R2219" s="31">
        <f t="shared" si="241"/>
        <v>0</v>
      </c>
      <c r="S2219" s="31">
        <f>+[1]DEPURADO!J2213</f>
        <v>0</v>
      </c>
      <c r="T2219" s="23" t="s">
        <v>45</v>
      </c>
      <c r="U2219" s="31">
        <f>+[1]DEPURADO!I2213</f>
        <v>0</v>
      </c>
      <c r="V2219" s="30"/>
      <c r="W2219" s="23" t="s">
        <v>45</v>
      </c>
      <c r="X2219" s="31">
        <f>+[1]DEPURADO!K2213+[1]DEPURADO!L2213</f>
        <v>0</v>
      </c>
      <c r="Y2219" s="23" t="s">
        <v>45</v>
      </c>
      <c r="Z2219" s="31">
        <f t="shared" si="242"/>
        <v>0</v>
      </c>
      <c r="AA2219" s="31"/>
      <c r="AB2219" s="31">
        <v>0</v>
      </c>
      <c r="AC2219" s="31">
        <v>0</v>
      </c>
      <c r="AD2219" s="30"/>
      <c r="AE2219" s="30">
        <f>+[1]DEPURADO!K2213</f>
        <v>0</v>
      </c>
      <c r="AF2219" s="30">
        <v>0</v>
      </c>
      <c r="AG2219" s="30">
        <f t="shared" si="243"/>
        <v>44000</v>
      </c>
      <c r="AH2219" s="30">
        <v>0</v>
      </c>
      <c r="AI2219" s="30" t="str">
        <f>+[1]DEPURADO!G2213</f>
        <v>SALDO A FAVOR DEL PRESTADOR</v>
      </c>
      <c r="AJ2219" s="32"/>
      <c r="AK2219" s="33"/>
    </row>
    <row r="2220" spans="1:37" s="34" customFormat="1" x14ac:dyDescent="0.25">
      <c r="A2220" s="23">
        <f t="shared" si="244"/>
        <v>2212</v>
      </c>
      <c r="B2220" s="24" t="s">
        <v>44</v>
      </c>
      <c r="C2220" s="23" t="str">
        <f>+[1]DEPURADO!A2214</f>
        <v>HLC127569</v>
      </c>
      <c r="D2220" s="23">
        <f>+[1]DEPURADO!B2214</f>
        <v>127569</v>
      </c>
      <c r="E2220" s="25">
        <f>+[1]DEPURADO!C2214</f>
        <v>45727</v>
      </c>
      <c r="F2220" s="26">
        <f>+IF([1]DEPURADO!D2214&gt;1,[1]DEPURADO!D2214," ")</f>
        <v>45800</v>
      </c>
      <c r="G2220" s="27">
        <f>[1]DEPURADO!F2214</f>
        <v>44000</v>
      </c>
      <c r="H2220" s="28">
        <v>0</v>
      </c>
      <c r="I2220" s="28">
        <f>+[1]DEPURADO!M2214+[1]DEPURADO!N2214</f>
        <v>0</v>
      </c>
      <c r="J2220" s="28">
        <f>+[1]DEPURADO!R2214</f>
        <v>0</v>
      </c>
      <c r="K2220" s="29">
        <f>+[1]DEPURADO!P2214+[1]DEPURADO!Q2214</f>
        <v>0</v>
      </c>
      <c r="L2220" s="28">
        <v>0</v>
      </c>
      <c r="M2220" s="28">
        <v>0</v>
      </c>
      <c r="N2220" s="28">
        <f t="shared" si="238"/>
        <v>0</v>
      </c>
      <c r="O2220" s="28">
        <f t="shared" si="239"/>
        <v>44000</v>
      </c>
      <c r="P2220" s="24">
        <f>IF([1]DEPURADO!H2214&gt;1,0,[1]DEPURADO!B2214)</f>
        <v>127569</v>
      </c>
      <c r="Q2220" s="30">
        <f t="shared" si="240"/>
        <v>44000</v>
      </c>
      <c r="R2220" s="31">
        <f t="shared" si="241"/>
        <v>0</v>
      </c>
      <c r="S2220" s="31">
        <f>+[1]DEPURADO!J2214</f>
        <v>0</v>
      </c>
      <c r="T2220" s="23" t="s">
        <v>45</v>
      </c>
      <c r="U2220" s="31">
        <f>+[1]DEPURADO!I2214</f>
        <v>0</v>
      </c>
      <c r="V2220" s="30"/>
      <c r="W2220" s="23" t="s">
        <v>45</v>
      </c>
      <c r="X2220" s="31">
        <f>+[1]DEPURADO!K2214+[1]DEPURADO!L2214</f>
        <v>0</v>
      </c>
      <c r="Y2220" s="23" t="s">
        <v>45</v>
      </c>
      <c r="Z2220" s="31">
        <f t="shared" si="242"/>
        <v>0</v>
      </c>
      <c r="AA2220" s="31"/>
      <c r="AB2220" s="31">
        <v>0</v>
      </c>
      <c r="AC2220" s="31">
        <v>0</v>
      </c>
      <c r="AD2220" s="30"/>
      <c r="AE2220" s="30">
        <f>+[1]DEPURADO!K2214</f>
        <v>0</v>
      </c>
      <c r="AF2220" s="30">
        <v>0</v>
      </c>
      <c r="AG2220" s="30">
        <f t="shared" si="243"/>
        <v>44000</v>
      </c>
      <c r="AH2220" s="30">
        <v>0</v>
      </c>
      <c r="AI2220" s="30" t="str">
        <f>+[1]DEPURADO!G2214</f>
        <v>SALDO A FAVOR DEL PRESTADOR</v>
      </c>
      <c r="AJ2220" s="32"/>
      <c r="AK2220" s="33"/>
    </row>
    <row r="2221" spans="1:37" s="34" customFormat="1" x14ac:dyDescent="0.25">
      <c r="A2221" s="23">
        <f t="shared" si="244"/>
        <v>2213</v>
      </c>
      <c r="B2221" s="24" t="s">
        <v>44</v>
      </c>
      <c r="C2221" s="23" t="str">
        <f>+[1]DEPURADO!A2215</f>
        <v>HLC127538</v>
      </c>
      <c r="D2221" s="23">
        <f>+[1]DEPURADO!B2215</f>
        <v>127538</v>
      </c>
      <c r="E2221" s="25">
        <f>+[1]DEPURADO!C2215</f>
        <v>45727</v>
      </c>
      <c r="F2221" s="26">
        <f>+IF([1]DEPURADO!D2215&gt;1,[1]DEPURADO!D2215," ")</f>
        <v>45800</v>
      </c>
      <c r="G2221" s="27">
        <f>[1]DEPURADO!F2215</f>
        <v>44000</v>
      </c>
      <c r="H2221" s="28">
        <v>0</v>
      </c>
      <c r="I2221" s="28">
        <f>+[1]DEPURADO!M2215+[1]DEPURADO!N2215</f>
        <v>0</v>
      </c>
      <c r="J2221" s="28">
        <f>+[1]DEPURADO!R2215</f>
        <v>0</v>
      </c>
      <c r="K2221" s="29">
        <f>+[1]DEPURADO!P2215+[1]DEPURADO!Q2215</f>
        <v>0</v>
      </c>
      <c r="L2221" s="28">
        <v>0</v>
      </c>
      <c r="M2221" s="28">
        <v>0</v>
      </c>
      <c r="N2221" s="28">
        <f t="shared" si="238"/>
        <v>0</v>
      </c>
      <c r="O2221" s="28">
        <f t="shared" si="239"/>
        <v>44000</v>
      </c>
      <c r="P2221" s="24">
        <f>IF([1]DEPURADO!H2215&gt;1,0,[1]DEPURADO!B2215)</f>
        <v>127538</v>
      </c>
      <c r="Q2221" s="30">
        <f t="shared" si="240"/>
        <v>44000</v>
      </c>
      <c r="R2221" s="31">
        <f t="shared" si="241"/>
        <v>0</v>
      </c>
      <c r="S2221" s="31">
        <f>+[1]DEPURADO!J2215</f>
        <v>0</v>
      </c>
      <c r="T2221" s="23" t="s">
        <v>45</v>
      </c>
      <c r="U2221" s="31">
        <f>+[1]DEPURADO!I2215</f>
        <v>0</v>
      </c>
      <c r="V2221" s="30"/>
      <c r="W2221" s="23" t="s">
        <v>45</v>
      </c>
      <c r="X2221" s="31">
        <f>+[1]DEPURADO!K2215+[1]DEPURADO!L2215</f>
        <v>0</v>
      </c>
      <c r="Y2221" s="23" t="s">
        <v>45</v>
      </c>
      <c r="Z2221" s="31">
        <f t="shared" si="242"/>
        <v>0</v>
      </c>
      <c r="AA2221" s="31"/>
      <c r="AB2221" s="31">
        <v>0</v>
      </c>
      <c r="AC2221" s="31">
        <v>0</v>
      </c>
      <c r="AD2221" s="30"/>
      <c r="AE2221" s="30">
        <f>+[1]DEPURADO!K2215</f>
        <v>0</v>
      </c>
      <c r="AF2221" s="30">
        <v>0</v>
      </c>
      <c r="AG2221" s="30">
        <f t="shared" si="243"/>
        <v>44000</v>
      </c>
      <c r="AH2221" s="30">
        <v>0</v>
      </c>
      <c r="AI2221" s="30" t="str">
        <f>+[1]DEPURADO!G2215</f>
        <v>SALDO A FAVOR DEL PRESTADOR</v>
      </c>
      <c r="AJ2221" s="32"/>
      <c r="AK2221" s="33"/>
    </row>
    <row r="2222" spans="1:37" s="34" customFormat="1" x14ac:dyDescent="0.25">
      <c r="A2222" s="23">
        <f t="shared" si="244"/>
        <v>2214</v>
      </c>
      <c r="B2222" s="24" t="s">
        <v>44</v>
      </c>
      <c r="C2222" s="23" t="str">
        <f>+[1]DEPURADO!A2216</f>
        <v>HLC127566</v>
      </c>
      <c r="D2222" s="23">
        <f>+[1]DEPURADO!B2216</f>
        <v>127566</v>
      </c>
      <c r="E2222" s="25">
        <f>+[1]DEPURADO!C2216</f>
        <v>45727</v>
      </c>
      <c r="F2222" s="26">
        <f>+IF([1]DEPURADO!D2216&gt;1,[1]DEPURADO!D2216," ")</f>
        <v>45800</v>
      </c>
      <c r="G2222" s="27">
        <f>[1]DEPURADO!F2216</f>
        <v>44000</v>
      </c>
      <c r="H2222" s="28">
        <v>0</v>
      </c>
      <c r="I2222" s="28">
        <f>+[1]DEPURADO!M2216+[1]DEPURADO!N2216</f>
        <v>0</v>
      </c>
      <c r="J2222" s="28">
        <f>+[1]DEPURADO!R2216</f>
        <v>0</v>
      </c>
      <c r="K2222" s="29">
        <f>+[1]DEPURADO!P2216+[1]DEPURADO!Q2216</f>
        <v>0</v>
      </c>
      <c r="L2222" s="28">
        <v>0</v>
      </c>
      <c r="M2222" s="28">
        <v>0</v>
      </c>
      <c r="N2222" s="28">
        <f t="shared" si="238"/>
        <v>0</v>
      </c>
      <c r="O2222" s="28">
        <f t="shared" si="239"/>
        <v>44000</v>
      </c>
      <c r="P2222" s="24">
        <f>IF([1]DEPURADO!H2216&gt;1,0,[1]DEPURADO!B2216)</f>
        <v>127566</v>
      </c>
      <c r="Q2222" s="30">
        <f t="shared" si="240"/>
        <v>44000</v>
      </c>
      <c r="R2222" s="31">
        <f t="shared" si="241"/>
        <v>0</v>
      </c>
      <c r="S2222" s="31">
        <f>+[1]DEPURADO!J2216</f>
        <v>0</v>
      </c>
      <c r="T2222" s="23" t="s">
        <v>45</v>
      </c>
      <c r="U2222" s="31">
        <f>+[1]DEPURADO!I2216</f>
        <v>0</v>
      </c>
      <c r="V2222" s="30"/>
      <c r="W2222" s="23" t="s">
        <v>45</v>
      </c>
      <c r="X2222" s="31">
        <f>+[1]DEPURADO!K2216+[1]DEPURADO!L2216</f>
        <v>0</v>
      </c>
      <c r="Y2222" s="23" t="s">
        <v>45</v>
      </c>
      <c r="Z2222" s="31">
        <f t="shared" si="242"/>
        <v>0</v>
      </c>
      <c r="AA2222" s="31"/>
      <c r="AB2222" s="31">
        <v>0</v>
      </c>
      <c r="AC2222" s="31">
        <v>0</v>
      </c>
      <c r="AD2222" s="30"/>
      <c r="AE2222" s="30">
        <f>+[1]DEPURADO!K2216</f>
        <v>0</v>
      </c>
      <c r="AF2222" s="30">
        <v>0</v>
      </c>
      <c r="AG2222" s="30">
        <f t="shared" si="243"/>
        <v>44000</v>
      </c>
      <c r="AH2222" s="30">
        <v>0</v>
      </c>
      <c r="AI2222" s="30" t="str">
        <f>+[1]DEPURADO!G2216</f>
        <v>SALDO A FAVOR DEL PRESTADOR</v>
      </c>
      <c r="AJ2222" s="32"/>
      <c r="AK2222" s="33"/>
    </row>
    <row r="2223" spans="1:37" s="34" customFormat="1" x14ac:dyDescent="0.25">
      <c r="A2223" s="23">
        <f t="shared" si="244"/>
        <v>2215</v>
      </c>
      <c r="B2223" s="24" t="s">
        <v>44</v>
      </c>
      <c r="C2223" s="23" t="str">
        <f>+[1]DEPURADO!A2217</f>
        <v>HLC127571</v>
      </c>
      <c r="D2223" s="23">
        <f>+[1]DEPURADO!B2217</f>
        <v>127571</v>
      </c>
      <c r="E2223" s="25">
        <f>+[1]DEPURADO!C2217</f>
        <v>45727</v>
      </c>
      <c r="F2223" s="26">
        <f>+IF([1]DEPURADO!D2217&gt;1,[1]DEPURADO!D2217," ")</f>
        <v>45800</v>
      </c>
      <c r="G2223" s="27">
        <f>[1]DEPURADO!F2217</f>
        <v>44000</v>
      </c>
      <c r="H2223" s="28">
        <v>0</v>
      </c>
      <c r="I2223" s="28">
        <f>+[1]DEPURADO!M2217+[1]DEPURADO!N2217</f>
        <v>0</v>
      </c>
      <c r="J2223" s="28">
        <f>+[1]DEPURADO!R2217</f>
        <v>0</v>
      </c>
      <c r="K2223" s="29">
        <f>+[1]DEPURADO!P2217+[1]DEPURADO!Q2217</f>
        <v>0</v>
      </c>
      <c r="L2223" s="28">
        <v>0</v>
      </c>
      <c r="M2223" s="28">
        <v>0</v>
      </c>
      <c r="N2223" s="28">
        <f t="shared" si="238"/>
        <v>0</v>
      </c>
      <c r="O2223" s="28">
        <f t="shared" si="239"/>
        <v>44000</v>
      </c>
      <c r="P2223" s="24">
        <f>IF([1]DEPURADO!H2217&gt;1,0,[1]DEPURADO!B2217)</f>
        <v>127571</v>
      </c>
      <c r="Q2223" s="30">
        <f t="shared" si="240"/>
        <v>44000</v>
      </c>
      <c r="R2223" s="31">
        <f t="shared" si="241"/>
        <v>0</v>
      </c>
      <c r="S2223" s="31">
        <f>+[1]DEPURADO!J2217</f>
        <v>0</v>
      </c>
      <c r="T2223" s="23" t="s">
        <v>45</v>
      </c>
      <c r="U2223" s="31">
        <f>+[1]DEPURADO!I2217</f>
        <v>0</v>
      </c>
      <c r="V2223" s="30"/>
      <c r="W2223" s="23" t="s">
        <v>45</v>
      </c>
      <c r="X2223" s="31">
        <f>+[1]DEPURADO!K2217+[1]DEPURADO!L2217</f>
        <v>0</v>
      </c>
      <c r="Y2223" s="23" t="s">
        <v>45</v>
      </c>
      <c r="Z2223" s="31">
        <f t="shared" si="242"/>
        <v>0</v>
      </c>
      <c r="AA2223" s="31"/>
      <c r="AB2223" s="31">
        <v>0</v>
      </c>
      <c r="AC2223" s="31">
        <v>0</v>
      </c>
      <c r="AD2223" s="30"/>
      <c r="AE2223" s="30">
        <f>+[1]DEPURADO!K2217</f>
        <v>0</v>
      </c>
      <c r="AF2223" s="30">
        <v>0</v>
      </c>
      <c r="AG2223" s="30">
        <f t="shared" si="243"/>
        <v>44000</v>
      </c>
      <c r="AH2223" s="30">
        <v>0</v>
      </c>
      <c r="AI2223" s="30" t="str">
        <f>+[1]DEPURADO!G2217</f>
        <v>SALDO A FAVOR DEL PRESTADOR</v>
      </c>
      <c r="AJ2223" s="32"/>
      <c r="AK2223" s="33"/>
    </row>
    <row r="2224" spans="1:37" s="34" customFormat="1" x14ac:dyDescent="0.25">
      <c r="A2224" s="23">
        <f t="shared" si="244"/>
        <v>2216</v>
      </c>
      <c r="B2224" s="24" t="s">
        <v>44</v>
      </c>
      <c r="C2224" s="23" t="str">
        <f>+[1]DEPURADO!A2218</f>
        <v>HLC127590</v>
      </c>
      <c r="D2224" s="23">
        <f>+[1]DEPURADO!B2218</f>
        <v>127590</v>
      </c>
      <c r="E2224" s="25">
        <f>+[1]DEPURADO!C2218</f>
        <v>45727</v>
      </c>
      <c r="F2224" s="26">
        <f>+IF([1]DEPURADO!D2218&gt;1,[1]DEPURADO!D2218," ")</f>
        <v>45800</v>
      </c>
      <c r="G2224" s="27">
        <f>[1]DEPURADO!F2218</f>
        <v>44000</v>
      </c>
      <c r="H2224" s="28">
        <v>0</v>
      </c>
      <c r="I2224" s="28">
        <f>+[1]DEPURADO!M2218+[1]DEPURADO!N2218</f>
        <v>0</v>
      </c>
      <c r="J2224" s="28">
        <f>+[1]DEPURADO!R2218</f>
        <v>0</v>
      </c>
      <c r="K2224" s="29">
        <f>+[1]DEPURADO!P2218+[1]DEPURADO!Q2218</f>
        <v>0</v>
      </c>
      <c r="L2224" s="28">
        <v>0</v>
      </c>
      <c r="M2224" s="28">
        <v>0</v>
      </c>
      <c r="N2224" s="28">
        <f t="shared" si="238"/>
        <v>0</v>
      </c>
      <c r="O2224" s="28">
        <f t="shared" si="239"/>
        <v>44000</v>
      </c>
      <c r="P2224" s="24">
        <f>IF([1]DEPURADO!H2218&gt;1,0,[1]DEPURADO!B2218)</f>
        <v>127590</v>
      </c>
      <c r="Q2224" s="30">
        <f t="shared" si="240"/>
        <v>44000</v>
      </c>
      <c r="R2224" s="31">
        <f t="shared" si="241"/>
        <v>0</v>
      </c>
      <c r="S2224" s="31">
        <f>+[1]DEPURADO!J2218</f>
        <v>0</v>
      </c>
      <c r="T2224" s="23" t="s">
        <v>45</v>
      </c>
      <c r="U2224" s="31">
        <f>+[1]DEPURADO!I2218</f>
        <v>0</v>
      </c>
      <c r="V2224" s="30"/>
      <c r="W2224" s="23" t="s">
        <v>45</v>
      </c>
      <c r="X2224" s="31">
        <f>+[1]DEPURADO!K2218+[1]DEPURADO!L2218</f>
        <v>0</v>
      </c>
      <c r="Y2224" s="23" t="s">
        <v>45</v>
      </c>
      <c r="Z2224" s="31">
        <f t="shared" si="242"/>
        <v>0</v>
      </c>
      <c r="AA2224" s="31"/>
      <c r="AB2224" s="31">
        <v>0</v>
      </c>
      <c r="AC2224" s="31">
        <v>0</v>
      </c>
      <c r="AD2224" s="30"/>
      <c r="AE2224" s="30">
        <f>+[1]DEPURADO!K2218</f>
        <v>0</v>
      </c>
      <c r="AF2224" s="30">
        <v>0</v>
      </c>
      <c r="AG2224" s="30">
        <f t="shared" si="243"/>
        <v>44000</v>
      </c>
      <c r="AH2224" s="30">
        <v>0</v>
      </c>
      <c r="AI2224" s="30" t="str">
        <f>+[1]DEPURADO!G2218</f>
        <v>SALDO A FAVOR DEL PRESTADOR</v>
      </c>
      <c r="AJ2224" s="32"/>
      <c r="AK2224" s="33"/>
    </row>
    <row r="2225" spans="1:37" s="34" customFormat="1" x14ac:dyDescent="0.25">
      <c r="A2225" s="23">
        <f t="shared" si="244"/>
        <v>2217</v>
      </c>
      <c r="B2225" s="24" t="s">
        <v>44</v>
      </c>
      <c r="C2225" s="23" t="str">
        <f>+[1]DEPURADO!A2219</f>
        <v>HLC127548</v>
      </c>
      <c r="D2225" s="23">
        <f>+[1]DEPURADO!B2219</f>
        <v>127548</v>
      </c>
      <c r="E2225" s="25">
        <f>+[1]DEPURADO!C2219</f>
        <v>45727</v>
      </c>
      <c r="F2225" s="26">
        <f>+IF([1]DEPURADO!D2219&gt;1,[1]DEPURADO!D2219," ")</f>
        <v>45800</v>
      </c>
      <c r="G2225" s="27">
        <f>[1]DEPURADO!F2219</f>
        <v>44000</v>
      </c>
      <c r="H2225" s="28">
        <v>0</v>
      </c>
      <c r="I2225" s="28">
        <f>+[1]DEPURADO!M2219+[1]DEPURADO!N2219</f>
        <v>0</v>
      </c>
      <c r="J2225" s="28">
        <f>+[1]DEPURADO!R2219</f>
        <v>0</v>
      </c>
      <c r="K2225" s="29">
        <f>+[1]DEPURADO!P2219+[1]DEPURADO!Q2219</f>
        <v>0</v>
      </c>
      <c r="L2225" s="28">
        <v>0</v>
      </c>
      <c r="M2225" s="28">
        <v>0</v>
      </c>
      <c r="N2225" s="28">
        <f t="shared" si="238"/>
        <v>0</v>
      </c>
      <c r="O2225" s="28">
        <f t="shared" si="239"/>
        <v>44000</v>
      </c>
      <c r="P2225" s="24">
        <f>IF([1]DEPURADO!H2219&gt;1,0,[1]DEPURADO!B2219)</f>
        <v>127548</v>
      </c>
      <c r="Q2225" s="30">
        <f t="shared" si="240"/>
        <v>44000</v>
      </c>
      <c r="R2225" s="31">
        <f t="shared" si="241"/>
        <v>0</v>
      </c>
      <c r="S2225" s="31">
        <f>+[1]DEPURADO!J2219</f>
        <v>0</v>
      </c>
      <c r="T2225" s="23" t="s">
        <v>45</v>
      </c>
      <c r="U2225" s="31">
        <f>+[1]DEPURADO!I2219</f>
        <v>0</v>
      </c>
      <c r="V2225" s="30"/>
      <c r="W2225" s="23" t="s">
        <v>45</v>
      </c>
      <c r="X2225" s="31">
        <f>+[1]DEPURADO!K2219+[1]DEPURADO!L2219</f>
        <v>0</v>
      </c>
      <c r="Y2225" s="23" t="s">
        <v>45</v>
      </c>
      <c r="Z2225" s="31">
        <f t="shared" si="242"/>
        <v>0</v>
      </c>
      <c r="AA2225" s="31"/>
      <c r="AB2225" s="31">
        <v>0</v>
      </c>
      <c r="AC2225" s="31">
        <v>0</v>
      </c>
      <c r="AD2225" s="30"/>
      <c r="AE2225" s="30">
        <f>+[1]DEPURADO!K2219</f>
        <v>0</v>
      </c>
      <c r="AF2225" s="30">
        <v>0</v>
      </c>
      <c r="AG2225" s="30">
        <f t="shared" si="243"/>
        <v>44000</v>
      </c>
      <c r="AH2225" s="30">
        <v>0</v>
      </c>
      <c r="AI2225" s="30" t="str">
        <f>+[1]DEPURADO!G2219</f>
        <v>SALDO A FAVOR DEL PRESTADOR</v>
      </c>
      <c r="AJ2225" s="32"/>
      <c r="AK2225" s="33"/>
    </row>
    <row r="2226" spans="1:37" s="34" customFormat="1" x14ac:dyDescent="0.25">
      <c r="A2226" s="23">
        <f t="shared" si="244"/>
        <v>2218</v>
      </c>
      <c r="B2226" s="24" t="s">
        <v>44</v>
      </c>
      <c r="C2226" s="23" t="str">
        <f>+[1]DEPURADO!A2220</f>
        <v>HLC129262</v>
      </c>
      <c r="D2226" s="23">
        <f>+[1]DEPURADO!B2220</f>
        <v>129262</v>
      </c>
      <c r="E2226" s="25">
        <f>+[1]DEPURADO!C2220</f>
        <v>45728</v>
      </c>
      <c r="F2226" s="26">
        <f>+IF([1]DEPURADO!D2220&gt;1,[1]DEPURADO!D2220," ")</f>
        <v>45810</v>
      </c>
      <c r="G2226" s="27">
        <f>[1]DEPURADO!F2220</f>
        <v>203095</v>
      </c>
      <c r="H2226" s="28">
        <v>0</v>
      </c>
      <c r="I2226" s="28">
        <f>+[1]DEPURADO!M2220+[1]DEPURADO!N2220</f>
        <v>0</v>
      </c>
      <c r="J2226" s="28">
        <f>+[1]DEPURADO!R2220</f>
        <v>0</v>
      </c>
      <c r="K2226" s="29">
        <f>+[1]DEPURADO!P2220+[1]DEPURADO!Q2220</f>
        <v>0</v>
      </c>
      <c r="L2226" s="28">
        <v>0</v>
      </c>
      <c r="M2226" s="28">
        <v>0</v>
      </c>
      <c r="N2226" s="28">
        <f t="shared" si="238"/>
        <v>0</v>
      </c>
      <c r="O2226" s="28">
        <f t="shared" si="239"/>
        <v>203095</v>
      </c>
      <c r="P2226" s="24">
        <f>IF([1]DEPURADO!H2220&gt;1,0,[1]DEPURADO!B2220)</f>
        <v>129262</v>
      </c>
      <c r="Q2226" s="30">
        <f t="shared" si="240"/>
        <v>203095</v>
      </c>
      <c r="R2226" s="31">
        <f t="shared" si="241"/>
        <v>0</v>
      </c>
      <c r="S2226" s="31">
        <f>+[1]DEPURADO!J2220</f>
        <v>0</v>
      </c>
      <c r="T2226" s="23" t="s">
        <v>45</v>
      </c>
      <c r="U2226" s="31">
        <f>+[1]DEPURADO!I2220</f>
        <v>203095</v>
      </c>
      <c r="V2226" s="30"/>
      <c r="W2226" s="23" t="s">
        <v>45</v>
      </c>
      <c r="X2226" s="31">
        <f>+[1]DEPURADO!K2220+[1]DEPURADO!L2220</f>
        <v>0</v>
      </c>
      <c r="Y2226" s="23" t="s">
        <v>45</v>
      </c>
      <c r="Z2226" s="31">
        <f t="shared" si="242"/>
        <v>0</v>
      </c>
      <c r="AA2226" s="31"/>
      <c r="AB2226" s="31">
        <v>0</v>
      </c>
      <c r="AC2226" s="31">
        <v>0</v>
      </c>
      <c r="AD2226" s="30"/>
      <c r="AE2226" s="30">
        <f>+[1]DEPURADO!K2220</f>
        <v>0</v>
      </c>
      <c r="AF2226" s="30">
        <v>0</v>
      </c>
      <c r="AG2226" s="30">
        <f t="shared" si="243"/>
        <v>0</v>
      </c>
      <c r="AH2226" s="30">
        <v>0</v>
      </c>
      <c r="AI2226" s="30" t="str">
        <f>+[1]DEPURADO!G2220</f>
        <v>EN REVISION</v>
      </c>
      <c r="AJ2226" s="32"/>
      <c r="AK2226" s="33"/>
    </row>
    <row r="2227" spans="1:37" s="34" customFormat="1" x14ac:dyDescent="0.25">
      <c r="A2227" s="23">
        <f t="shared" si="244"/>
        <v>2219</v>
      </c>
      <c r="B2227" s="24" t="s">
        <v>44</v>
      </c>
      <c r="C2227" s="23" t="str">
        <f>+[1]DEPURADO!A2221</f>
        <v>HLC127370</v>
      </c>
      <c r="D2227" s="23">
        <f>+[1]DEPURADO!B2221</f>
        <v>127370</v>
      </c>
      <c r="E2227" s="25">
        <f>+[1]DEPURADO!C2221</f>
        <v>45728</v>
      </c>
      <c r="F2227" s="26">
        <f>+IF([1]DEPURADO!D2221&gt;1,[1]DEPURADO!D2221," ")</f>
        <v>45799</v>
      </c>
      <c r="G2227" s="27">
        <f>[1]DEPURADO!F2221</f>
        <v>143640</v>
      </c>
      <c r="H2227" s="28">
        <v>0</v>
      </c>
      <c r="I2227" s="28">
        <f>+[1]DEPURADO!M2221+[1]DEPURADO!N2221</f>
        <v>0</v>
      </c>
      <c r="J2227" s="28">
        <f>+[1]DEPURADO!R2221</f>
        <v>0</v>
      </c>
      <c r="K2227" s="29">
        <f>+[1]DEPURADO!P2221+[1]DEPURADO!Q2221</f>
        <v>0</v>
      </c>
      <c r="L2227" s="28">
        <v>0</v>
      </c>
      <c r="M2227" s="28">
        <v>0</v>
      </c>
      <c r="N2227" s="28">
        <f t="shared" si="238"/>
        <v>0</v>
      </c>
      <c r="O2227" s="28">
        <f t="shared" si="239"/>
        <v>143640</v>
      </c>
      <c r="P2227" s="24">
        <f>IF([1]DEPURADO!H2221&gt;1,0,[1]DEPURADO!B2221)</f>
        <v>127370</v>
      </c>
      <c r="Q2227" s="30">
        <f t="shared" si="240"/>
        <v>143640</v>
      </c>
      <c r="R2227" s="31">
        <f t="shared" si="241"/>
        <v>0</v>
      </c>
      <c r="S2227" s="31">
        <f>+[1]DEPURADO!J2221</f>
        <v>0</v>
      </c>
      <c r="T2227" s="23" t="s">
        <v>45</v>
      </c>
      <c r="U2227" s="31">
        <f>+[1]DEPURADO!I2221</f>
        <v>0</v>
      </c>
      <c r="V2227" s="30"/>
      <c r="W2227" s="23" t="s">
        <v>45</v>
      </c>
      <c r="X2227" s="31">
        <f>+[1]DEPURADO!K2221+[1]DEPURADO!L2221</f>
        <v>0</v>
      </c>
      <c r="Y2227" s="23" t="s">
        <v>45</v>
      </c>
      <c r="Z2227" s="31">
        <f t="shared" si="242"/>
        <v>0</v>
      </c>
      <c r="AA2227" s="31"/>
      <c r="AB2227" s="31">
        <v>0</v>
      </c>
      <c r="AC2227" s="31">
        <v>0</v>
      </c>
      <c r="AD2227" s="30"/>
      <c r="AE2227" s="30">
        <f>+[1]DEPURADO!K2221</f>
        <v>0</v>
      </c>
      <c r="AF2227" s="30">
        <v>0</v>
      </c>
      <c r="AG2227" s="30">
        <f t="shared" si="243"/>
        <v>143640</v>
      </c>
      <c r="AH2227" s="30">
        <v>0</v>
      </c>
      <c r="AI2227" s="30" t="str">
        <f>+[1]DEPURADO!G2221</f>
        <v>SALDO A FAVOR DEL PRESTADOR</v>
      </c>
      <c r="AJ2227" s="32"/>
      <c r="AK2227" s="33"/>
    </row>
    <row r="2228" spans="1:37" s="34" customFormat="1" x14ac:dyDescent="0.25">
      <c r="A2228" s="23">
        <f t="shared" si="244"/>
        <v>2220</v>
      </c>
      <c r="B2228" s="24" t="s">
        <v>44</v>
      </c>
      <c r="C2228" s="23" t="str">
        <f>+[1]DEPURADO!A2222</f>
        <v>HLC127620</v>
      </c>
      <c r="D2228" s="23">
        <f>+[1]DEPURADO!B2222</f>
        <v>127620</v>
      </c>
      <c r="E2228" s="25">
        <f>+[1]DEPURADO!C2222</f>
        <v>45728</v>
      </c>
      <c r="F2228" s="26">
        <f>+IF([1]DEPURADO!D2222&gt;1,[1]DEPURADO!D2222," ")</f>
        <v>45800</v>
      </c>
      <c r="G2228" s="27">
        <f>[1]DEPURADO!F2222</f>
        <v>44000</v>
      </c>
      <c r="H2228" s="28">
        <v>0</v>
      </c>
      <c r="I2228" s="28">
        <f>+[1]DEPURADO!M2222+[1]DEPURADO!N2222</f>
        <v>0</v>
      </c>
      <c r="J2228" s="28">
        <f>+[1]DEPURADO!R2222</f>
        <v>0</v>
      </c>
      <c r="K2228" s="29">
        <f>+[1]DEPURADO!P2222+[1]DEPURADO!Q2222</f>
        <v>0</v>
      </c>
      <c r="L2228" s="28">
        <v>0</v>
      </c>
      <c r="M2228" s="28">
        <v>0</v>
      </c>
      <c r="N2228" s="28">
        <f t="shared" si="238"/>
        <v>0</v>
      </c>
      <c r="O2228" s="28">
        <f t="shared" si="239"/>
        <v>44000</v>
      </c>
      <c r="P2228" s="24">
        <f>IF([1]DEPURADO!H2222&gt;1,0,[1]DEPURADO!B2222)</f>
        <v>127620</v>
      </c>
      <c r="Q2228" s="30">
        <f t="shared" si="240"/>
        <v>44000</v>
      </c>
      <c r="R2228" s="31">
        <f t="shared" si="241"/>
        <v>0</v>
      </c>
      <c r="S2228" s="31">
        <f>+[1]DEPURADO!J2222</f>
        <v>0</v>
      </c>
      <c r="T2228" s="23" t="s">
        <v>45</v>
      </c>
      <c r="U2228" s="31">
        <f>+[1]DEPURADO!I2222</f>
        <v>0</v>
      </c>
      <c r="V2228" s="30"/>
      <c r="W2228" s="23" t="s">
        <v>45</v>
      </c>
      <c r="X2228" s="31">
        <f>+[1]DEPURADO!K2222+[1]DEPURADO!L2222</f>
        <v>0</v>
      </c>
      <c r="Y2228" s="23" t="s">
        <v>45</v>
      </c>
      <c r="Z2228" s="31">
        <f t="shared" si="242"/>
        <v>0</v>
      </c>
      <c r="AA2228" s="31"/>
      <c r="AB2228" s="31">
        <v>0</v>
      </c>
      <c r="AC2228" s="31">
        <v>0</v>
      </c>
      <c r="AD2228" s="30"/>
      <c r="AE2228" s="30">
        <f>+[1]DEPURADO!K2222</f>
        <v>0</v>
      </c>
      <c r="AF2228" s="30">
        <v>0</v>
      </c>
      <c r="AG2228" s="30">
        <f t="shared" si="243"/>
        <v>44000</v>
      </c>
      <c r="AH2228" s="30">
        <v>0</v>
      </c>
      <c r="AI2228" s="30" t="str">
        <f>+[1]DEPURADO!G2222</f>
        <v>SALDO A FAVOR DEL PRESTADOR</v>
      </c>
      <c r="AJ2228" s="32"/>
      <c r="AK2228" s="33"/>
    </row>
    <row r="2229" spans="1:37" s="34" customFormat="1" x14ac:dyDescent="0.25">
      <c r="A2229" s="23">
        <f t="shared" si="244"/>
        <v>2221</v>
      </c>
      <c r="B2229" s="24" t="s">
        <v>44</v>
      </c>
      <c r="C2229" s="23" t="str">
        <f>+[1]DEPURADO!A2223</f>
        <v>HLC127621</v>
      </c>
      <c r="D2229" s="23">
        <f>+[1]DEPURADO!B2223</f>
        <v>127621</v>
      </c>
      <c r="E2229" s="25">
        <f>+[1]DEPURADO!C2223</f>
        <v>45728</v>
      </c>
      <c r="F2229" s="26">
        <f>+IF([1]DEPURADO!D2223&gt;1,[1]DEPURADO!D2223," ")</f>
        <v>45800</v>
      </c>
      <c r="G2229" s="27">
        <f>[1]DEPURADO!F2223</f>
        <v>44000</v>
      </c>
      <c r="H2229" s="28">
        <v>0</v>
      </c>
      <c r="I2229" s="28">
        <f>+[1]DEPURADO!M2223+[1]DEPURADO!N2223</f>
        <v>0</v>
      </c>
      <c r="J2229" s="28">
        <f>+[1]DEPURADO!R2223</f>
        <v>0</v>
      </c>
      <c r="K2229" s="29">
        <f>+[1]DEPURADO!P2223+[1]DEPURADO!Q2223</f>
        <v>0</v>
      </c>
      <c r="L2229" s="28">
        <v>0</v>
      </c>
      <c r="M2229" s="28">
        <v>0</v>
      </c>
      <c r="N2229" s="28">
        <f t="shared" si="238"/>
        <v>0</v>
      </c>
      <c r="O2229" s="28">
        <f t="shared" si="239"/>
        <v>44000</v>
      </c>
      <c r="P2229" s="24">
        <f>IF([1]DEPURADO!H2223&gt;1,0,[1]DEPURADO!B2223)</f>
        <v>127621</v>
      </c>
      <c r="Q2229" s="30">
        <f t="shared" si="240"/>
        <v>44000</v>
      </c>
      <c r="R2229" s="31">
        <f t="shared" si="241"/>
        <v>0</v>
      </c>
      <c r="S2229" s="31">
        <f>+[1]DEPURADO!J2223</f>
        <v>0</v>
      </c>
      <c r="T2229" s="23" t="s">
        <v>45</v>
      </c>
      <c r="U2229" s="31">
        <f>+[1]DEPURADO!I2223</f>
        <v>0</v>
      </c>
      <c r="V2229" s="30"/>
      <c r="W2229" s="23" t="s">
        <v>45</v>
      </c>
      <c r="X2229" s="31">
        <f>+[1]DEPURADO!K2223+[1]DEPURADO!L2223</f>
        <v>0</v>
      </c>
      <c r="Y2229" s="23" t="s">
        <v>45</v>
      </c>
      <c r="Z2229" s="31">
        <f t="shared" si="242"/>
        <v>0</v>
      </c>
      <c r="AA2229" s="31"/>
      <c r="AB2229" s="31">
        <v>0</v>
      </c>
      <c r="AC2229" s="31">
        <v>0</v>
      </c>
      <c r="AD2229" s="30"/>
      <c r="AE2229" s="30">
        <f>+[1]DEPURADO!K2223</f>
        <v>0</v>
      </c>
      <c r="AF2229" s="30">
        <v>0</v>
      </c>
      <c r="AG2229" s="30">
        <f t="shared" si="243"/>
        <v>44000</v>
      </c>
      <c r="AH2229" s="30">
        <v>0</v>
      </c>
      <c r="AI2229" s="30" t="str">
        <f>+[1]DEPURADO!G2223</f>
        <v>SALDO A FAVOR DEL PRESTADOR</v>
      </c>
      <c r="AJ2229" s="32"/>
      <c r="AK2229" s="33"/>
    </row>
    <row r="2230" spans="1:37" s="34" customFormat="1" x14ac:dyDescent="0.25">
      <c r="A2230" s="23">
        <f t="shared" si="244"/>
        <v>2222</v>
      </c>
      <c r="B2230" s="24" t="s">
        <v>44</v>
      </c>
      <c r="C2230" s="23" t="str">
        <f>+[1]DEPURADO!A2224</f>
        <v>HLC127618</v>
      </c>
      <c r="D2230" s="23">
        <f>+[1]DEPURADO!B2224</f>
        <v>127618</v>
      </c>
      <c r="E2230" s="25">
        <f>+[1]DEPURADO!C2224</f>
        <v>45728</v>
      </c>
      <c r="F2230" s="26">
        <f>+IF([1]DEPURADO!D2224&gt;1,[1]DEPURADO!D2224," ")</f>
        <v>45800</v>
      </c>
      <c r="G2230" s="27">
        <f>[1]DEPURADO!F2224</f>
        <v>44000</v>
      </c>
      <c r="H2230" s="28">
        <v>0</v>
      </c>
      <c r="I2230" s="28">
        <f>+[1]DEPURADO!M2224+[1]DEPURADO!N2224</f>
        <v>0</v>
      </c>
      <c r="J2230" s="28">
        <f>+[1]DEPURADO!R2224</f>
        <v>0</v>
      </c>
      <c r="K2230" s="29">
        <f>+[1]DEPURADO!P2224+[1]DEPURADO!Q2224</f>
        <v>0</v>
      </c>
      <c r="L2230" s="28">
        <v>0</v>
      </c>
      <c r="M2230" s="28">
        <v>0</v>
      </c>
      <c r="N2230" s="28">
        <f t="shared" si="238"/>
        <v>0</v>
      </c>
      <c r="O2230" s="28">
        <f t="shared" si="239"/>
        <v>44000</v>
      </c>
      <c r="P2230" s="24">
        <f>IF([1]DEPURADO!H2224&gt;1,0,[1]DEPURADO!B2224)</f>
        <v>127618</v>
      </c>
      <c r="Q2230" s="30">
        <f t="shared" si="240"/>
        <v>44000</v>
      </c>
      <c r="R2230" s="31">
        <f t="shared" si="241"/>
        <v>0</v>
      </c>
      <c r="S2230" s="31">
        <f>+[1]DEPURADO!J2224</f>
        <v>0</v>
      </c>
      <c r="T2230" s="23" t="s">
        <v>45</v>
      </c>
      <c r="U2230" s="31">
        <f>+[1]DEPURADO!I2224</f>
        <v>0</v>
      </c>
      <c r="V2230" s="30"/>
      <c r="W2230" s="23" t="s">
        <v>45</v>
      </c>
      <c r="X2230" s="31">
        <f>+[1]DEPURADO!K2224+[1]DEPURADO!L2224</f>
        <v>0</v>
      </c>
      <c r="Y2230" s="23" t="s">
        <v>45</v>
      </c>
      <c r="Z2230" s="31">
        <f t="shared" si="242"/>
        <v>0</v>
      </c>
      <c r="AA2230" s="31"/>
      <c r="AB2230" s="31">
        <v>0</v>
      </c>
      <c r="AC2230" s="31">
        <v>0</v>
      </c>
      <c r="AD2230" s="30"/>
      <c r="AE2230" s="30">
        <f>+[1]DEPURADO!K2224</f>
        <v>0</v>
      </c>
      <c r="AF2230" s="30">
        <v>0</v>
      </c>
      <c r="AG2230" s="30">
        <f t="shared" si="243"/>
        <v>44000</v>
      </c>
      <c r="AH2230" s="30">
        <v>0</v>
      </c>
      <c r="AI2230" s="30" t="str">
        <f>+[1]DEPURADO!G2224</f>
        <v>SALDO A FAVOR DEL PRESTADOR</v>
      </c>
      <c r="AJ2230" s="32"/>
      <c r="AK2230" s="33"/>
    </row>
    <row r="2231" spans="1:37" s="34" customFormat="1" x14ac:dyDescent="0.25">
      <c r="A2231" s="23">
        <f t="shared" si="244"/>
        <v>2223</v>
      </c>
      <c r="B2231" s="24" t="s">
        <v>44</v>
      </c>
      <c r="C2231" s="23" t="str">
        <f>+[1]DEPURADO!A2225</f>
        <v>HLC127611</v>
      </c>
      <c r="D2231" s="23">
        <f>+[1]DEPURADO!B2225</f>
        <v>127611</v>
      </c>
      <c r="E2231" s="25">
        <f>+[1]DEPURADO!C2225</f>
        <v>45728</v>
      </c>
      <c r="F2231" s="26">
        <f>+IF([1]DEPURADO!D2225&gt;1,[1]DEPURADO!D2225," ")</f>
        <v>45800</v>
      </c>
      <c r="G2231" s="27">
        <f>[1]DEPURADO!F2225</f>
        <v>44000</v>
      </c>
      <c r="H2231" s="28">
        <v>0</v>
      </c>
      <c r="I2231" s="28">
        <f>+[1]DEPURADO!M2225+[1]DEPURADO!N2225</f>
        <v>0</v>
      </c>
      <c r="J2231" s="28">
        <f>+[1]DEPURADO!R2225</f>
        <v>0</v>
      </c>
      <c r="K2231" s="29">
        <f>+[1]DEPURADO!P2225+[1]DEPURADO!Q2225</f>
        <v>0</v>
      </c>
      <c r="L2231" s="28">
        <v>0</v>
      </c>
      <c r="M2231" s="28">
        <v>0</v>
      </c>
      <c r="N2231" s="28">
        <f t="shared" si="238"/>
        <v>0</v>
      </c>
      <c r="O2231" s="28">
        <f t="shared" si="239"/>
        <v>44000</v>
      </c>
      <c r="P2231" s="24">
        <f>IF([1]DEPURADO!H2225&gt;1,0,[1]DEPURADO!B2225)</f>
        <v>127611</v>
      </c>
      <c r="Q2231" s="30">
        <f t="shared" si="240"/>
        <v>44000</v>
      </c>
      <c r="R2231" s="31">
        <f t="shared" si="241"/>
        <v>0</v>
      </c>
      <c r="S2231" s="31">
        <f>+[1]DEPURADO!J2225</f>
        <v>0</v>
      </c>
      <c r="T2231" s="23" t="s">
        <v>45</v>
      </c>
      <c r="U2231" s="31">
        <f>+[1]DEPURADO!I2225</f>
        <v>0</v>
      </c>
      <c r="V2231" s="30"/>
      <c r="W2231" s="23" t="s">
        <v>45</v>
      </c>
      <c r="X2231" s="31">
        <f>+[1]DEPURADO!K2225+[1]DEPURADO!L2225</f>
        <v>0</v>
      </c>
      <c r="Y2231" s="23" t="s">
        <v>45</v>
      </c>
      <c r="Z2231" s="31">
        <f t="shared" si="242"/>
        <v>0</v>
      </c>
      <c r="AA2231" s="31"/>
      <c r="AB2231" s="31">
        <v>0</v>
      </c>
      <c r="AC2231" s="31">
        <v>0</v>
      </c>
      <c r="AD2231" s="30"/>
      <c r="AE2231" s="30">
        <f>+[1]DEPURADO!K2225</f>
        <v>0</v>
      </c>
      <c r="AF2231" s="30">
        <v>0</v>
      </c>
      <c r="AG2231" s="30">
        <f t="shared" si="243"/>
        <v>44000</v>
      </c>
      <c r="AH2231" s="30">
        <v>0</v>
      </c>
      <c r="AI2231" s="30" t="str">
        <f>+[1]DEPURADO!G2225</f>
        <v>SALDO A FAVOR DEL PRESTADOR</v>
      </c>
      <c r="AJ2231" s="32"/>
      <c r="AK2231" s="33"/>
    </row>
    <row r="2232" spans="1:37" s="34" customFormat="1" x14ac:dyDescent="0.25">
      <c r="A2232" s="23">
        <f t="shared" si="244"/>
        <v>2224</v>
      </c>
      <c r="B2232" s="24" t="s">
        <v>44</v>
      </c>
      <c r="C2232" s="23" t="str">
        <f>+[1]DEPURADO!A2226</f>
        <v>HLC127598</v>
      </c>
      <c r="D2232" s="23">
        <f>+[1]DEPURADO!B2226</f>
        <v>127598</v>
      </c>
      <c r="E2232" s="25">
        <f>+[1]DEPURADO!C2226</f>
        <v>45728</v>
      </c>
      <c r="F2232" s="26">
        <f>+IF([1]DEPURADO!D2226&gt;1,[1]DEPURADO!D2226," ")</f>
        <v>45800</v>
      </c>
      <c r="G2232" s="27">
        <f>[1]DEPURADO!F2226</f>
        <v>44000</v>
      </c>
      <c r="H2232" s="28">
        <v>0</v>
      </c>
      <c r="I2232" s="28">
        <f>+[1]DEPURADO!M2226+[1]DEPURADO!N2226</f>
        <v>0</v>
      </c>
      <c r="J2232" s="28">
        <f>+[1]DEPURADO!R2226</f>
        <v>0</v>
      </c>
      <c r="K2232" s="29">
        <f>+[1]DEPURADO!P2226+[1]DEPURADO!Q2226</f>
        <v>0</v>
      </c>
      <c r="L2232" s="28">
        <v>0</v>
      </c>
      <c r="M2232" s="28">
        <v>0</v>
      </c>
      <c r="N2232" s="28">
        <f t="shared" si="238"/>
        <v>0</v>
      </c>
      <c r="O2232" s="28">
        <f t="shared" si="239"/>
        <v>44000</v>
      </c>
      <c r="P2232" s="24">
        <f>IF([1]DEPURADO!H2226&gt;1,0,[1]DEPURADO!B2226)</f>
        <v>127598</v>
      </c>
      <c r="Q2232" s="30">
        <f t="shared" si="240"/>
        <v>44000</v>
      </c>
      <c r="R2232" s="31">
        <f t="shared" si="241"/>
        <v>0</v>
      </c>
      <c r="S2232" s="31">
        <f>+[1]DEPURADO!J2226</f>
        <v>0</v>
      </c>
      <c r="T2232" s="23" t="s">
        <v>45</v>
      </c>
      <c r="U2232" s="31">
        <f>+[1]DEPURADO!I2226</f>
        <v>0</v>
      </c>
      <c r="V2232" s="30"/>
      <c r="W2232" s="23" t="s">
        <v>45</v>
      </c>
      <c r="X2232" s="31">
        <f>+[1]DEPURADO!K2226+[1]DEPURADO!L2226</f>
        <v>0</v>
      </c>
      <c r="Y2232" s="23" t="s">
        <v>45</v>
      </c>
      <c r="Z2232" s="31">
        <f t="shared" si="242"/>
        <v>0</v>
      </c>
      <c r="AA2232" s="31"/>
      <c r="AB2232" s="31">
        <v>0</v>
      </c>
      <c r="AC2232" s="31">
        <v>0</v>
      </c>
      <c r="AD2232" s="30"/>
      <c r="AE2232" s="30">
        <f>+[1]DEPURADO!K2226</f>
        <v>0</v>
      </c>
      <c r="AF2232" s="30">
        <v>0</v>
      </c>
      <c r="AG2232" s="30">
        <f t="shared" si="243"/>
        <v>44000</v>
      </c>
      <c r="AH2232" s="30">
        <v>0</v>
      </c>
      <c r="AI2232" s="30" t="str">
        <f>+[1]DEPURADO!G2226</f>
        <v>SALDO A FAVOR DEL PRESTADOR</v>
      </c>
      <c r="AJ2232" s="32"/>
      <c r="AK2232" s="33"/>
    </row>
    <row r="2233" spans="1:37" s="34" customFormat="1" x14ac:dyDescent="0.25">
      <c r="A2233" s="23">
        <f t="shared" si="244"/>
        <v>2225</v>
      </c>
      <c r="B2233" s="24" t="s">
        <v>44</v>
      </c>
      <c r="C2233" s="23" t="str">
        <f>+[1]DEPURADO!A2227</f>
        <v>HLC127604</v>
      </c>
      <c r="D2233" s="23">
        <f>+[1]DEPURADO!B2227</f>
        <v>127604</v>
      </c>
      <c r="E2233" s="25">
        <f>+[1]DEPURADO!C2227</f>
        <v>45728</v>
      </c>
      <c r="F2233" s="26">
        <f>+IF([1]DEPURADO!D2227&gt;1,[1]DEPURADO!D2227," ")</f>
        <v>45800</v>
      </c>
      <c r="G2233" s="27">
        <f>[1]DEPURADO!F2227</f>
        <v>44000</v>
      </c>
      <c r="H2233" s="28">
        <v>0</v>
      </c>
      <c r="I2233" s="28">
        <f>+[1]DEPURADO!M2227+[1]DEPURADO!N2227</f>
        <v>0</v>
      </c>
      <c r="J2233" s="28">
        <f>+[1]DEPURADO!R2227</f>
        <v>0</v>
      </c>
      <c r="K2233" s="29">
        <f>+[1]DEPURADO!P2227+[1]DEPURADO!Q2227</f>
        <v>0</v>
      </c>
      <c r="L2233" s="28">
        <v>0</v>
      </c>
      <c r="M2233" s="28">
        <v>0</v>
      </c>
      <c r="N2233" s="28">
        <f t="shared" si="238"/>
        <v>0</v>
      </c>
      <c r="O2233" s="28">
        <f t="shared" si="239"/>
        <v>44000</v>
      </c>
      <c r="P2233" s="24">
        <f>IF([1]DEPURADO!H2227&gt;1,0,[1]DEPURADO!B2227)</f>
        <v>127604</v>
      </c>
      <c r="Q2233" s="30">
        <f t="shared" si="240"/>
        <v>44000</v>
      </c>
      <c r="R2233" s="31">
        <f t="shared" si="241"/>
        <v>0</v>
      </c>
      <c r="S2233" s="31">
        <f>+[1]DEPURADO!J2227</f>
        <v>0</v>
      </c>
      <c r="T2233" s="23" t="s">
        <v>45</v>
      </c>
      <c r="U2233" s="31">
        <f>+[1]DEPURADO!I2227</f>
        <v>0</v>
      </c>
      <c r="V2233" s="30"/>
      <c r="W2233" s="23" t="s">
        <v>45</v>
      </c>
      <c r="X2233" s="31">
        <f>+[1]DEPURADO!K2227+[1]DEPURADO!L2227</f>
        <v>0</v>
      </c>
      <c r="Y2233" s="23" t="s">
        <v>45</v>
      </c>
      <c r="Z2233" s="31">
        <f t="shared" si="242"/>
        <v>0</v>
      </c>
      <c r="AA2233" s="31"/>
      <c r="AB2233" s="31">
        <v>0</v>
      </c>
      <c r="AC2233" s="31">
        <v>0</v>
      </c>
      <c r="AD2233" s="30"/>
      <c r="AE2233" s="30">
        <f>+[1]DEPURADO!K2227</f>
        <v>0</v>
      </c>
      <c r="AF2233" s="30">
        <v>0</v>
      </c>
      <c r="AG2233" s="30">
        <f t="shared" si="243"/>
        <v>44000</v>
      </c>
      <c r="AH2233" s="30">
        <v>0</v>
      </c>
      <c r="AI2233" s="30" t="str">
        <f>+[1]DEPURADO!G2227</f>
        <v>SALDO A FAVOR DEL PRESTADOR</v>
      </c>
      <c r="AJ2233" s="32"/>
      <c r="AK2233" s="33"/>
    </row>
    <row r="2234" spans="1:37" s="34" customFormat="1" x14ac:dyDescent="0.25">
      <c r="A2234" s="23">
        <f t="shared" si="244"/>
        <v>2226</v>
      </c>
      <c r="B2234" s="24" t="s">
        <v>44</v>
      </c>
      <c r="C2234" s="23" t="str">
        <f>+[1]DEPURADO!A2228</f>
        <v>HLC127603</v>
      </c>
      <c r="D2234" s="23">
        <f>+[1]DEPURADO!B2228</f>
        <v>127603</v>
      </c>
      <c r="E2234" s="25">
        <f>+[1]DEPURADO!C2228</f>
        <v>45728</v>
      </c>
      <c r="F2234" s="26">
        <f>+IF([1]DEPURADO!D2228&gt;1,[1]DEPURADO!D2228," ")</f>
        <v>45800</v>
      </c>
      <c r="G2234" s="27">
        <f>[1]DEPURADO!F2228</f>
        <v>44000</v>
      </c>
      <c r="H2234" s="28">
        <v>0</v>
      </c>
      <c r="I2234" s="28">
        <f>+[1]DEPURADO!M2228+[1]DEPURADO!N2228</f>
        <v>0</v>
      </c>
      <c r="J2234" s="28">
        <f>+[1]DEPURADO!R2228</f>
        <v>0</v>
      </c>
      <c r="K2234" s="29">
        <f>+[1]DEPURADO!P2228+[1]DEPURADO!Q2228</f>
        <v>0</v>
      </c>
      <c r="L2234" s="28">
        <v>0</v>
      </c>
      <c r="M2234" s="28">
        <v>0</v>
      </c>
      <c r="N2234" s="28">
        <f t="shared" si="238"/>
        <v>0</v>
      </c>
      <c r="O2234" s="28">
        <f t="shared" si="239"/>
        <v>44000</v>
      </c>
      <c r="P2234" s="24">
        <f>IF([1]DEPURADO!H2228&gt;1,0,[1]DEPURADO!B2228)</f>
        <v>127603</v>
      </c>
      <c r="Q2234" s="30">
        <f t="shared" si="240"/>
        <v>44000</v>
      </c>
      <c r="R2234" s="31">
        <f t="shared" si="241"/>
        <v>0</v>
      </c>
      <c r="S2234" s="31">
        <f>+[1]DEPURADO!J2228</f>
        <v>0</v>
      </c>
      <c r="T2234" s="23" t="s">
        <v>45</v>
      </c>
      <c r="U2234" s="31">
        <f>+[1]DEPURADO!I2228</f>
        <v>0</v>
      </c>
      <c r="V2234" s="30"/>
      <c r="W2234" s="23" t="s">
        <v>45</v>
      </c>
      <c r="X2234" s="31">
        <f>+[1]DEPURADO!K2228+[1]DEPURADO!L2228</f>
        <v>0</v>
      </c>
      <c r="Y2234" s="23" t="s">
        <v>45</v>
      </c>
      <c r="Z2234" s="31">
        <f t="shared" si="242"/>
        <v>0</v>
      </c>
      <c r="AA2234" s="31"/>
      <c r="AB2234" s="31">
        <v>0</v>
      </c>
      <c r="AC2234" s="31">
        <v>0</v>
      </c>
      <c r="AD2234" s="30"/>
      <c r="AE2234" s="30">
        <f>+[1]DEPURADO!K2228</f>
        <v>0</v>
      </c>
      <c r="AF2234" s="30">
        <v>0</v>
      </c>
      <c r="AG2234" s="30">
        <f t="shared" si="243"/>
        <v>44000</v>
      </c>
      <c r="AH2234" s="30">
        <v>0</v>
      </c>
      <c r="AI2234" s="30" t="str">
        <f>+[1]DEPURADO!G2228</f>
        <v>SALDO A FAVOR DEL PRESTADOR</v>
      </c>
      <c r="AJ2234" s="32"/>
      <c r="AK2234" s="33"/>
    </row>
    <row r="2235" spans="1:37" s="34" customFormat="1" x14ac:dyDescent="0.25">
      <c r="A2235" s="23">
        <f t="shared" si="244"/>
        <v>2227</v>
      </c>
      <c r="B2235" s="24" t="s">
        <v>44</v>
      </c>
      <c r="C2235" s="23" t="str">
        <f>+[1]DEPURADO!A2229</f>
        <v>HLC127217</v>
      </c>
      <c r="D2235" s="23">
        <f>+[1]DEPURADO!B2229</f>
        <v>127217</v>
      </c>
      <c r="E2235" s="25">
        <f>+[1]DEPURADO!C2229</f>
        <v>45728</v>
      </c>
      <c r="F2235" s="26">
        <f>+IF([1]DEPURADO!D2229&gt;1,[1]DEPURADO!D2229," ")</f>
        <v>45800</v>
      </c>
      <c r="G2235" s="27">
        <f>[1]DEPURADO!F2229</f>
        <v>44000</v>
      </c>
      <c r="H2235" s="28">
        <v>0</v>
      </c>
      <c r="I2235" s="28">
        <f>+[1]DEPURADO!M2229+[1]DEPURADO!N2229</f>
        <v>0</v>
      </c>
      <c r="J2235" s="28">
        <f>+[1]DEPURADO!R2229</f>
        <v>0</v>
      </c>
      <c r="K2235" s="29">
        <f>+[1]DEPURADO!P2229+[1]DEPURADO!Q2229</f>
        <v>0</v>
      </c>
      <c r="L2235" s="28">
        <v>0</v>
      </c>
      <c r="M2235" s="28">
        <v>0</v>
      </c>
      <c r="N2235" s="28">
        <f t="shared" si="238"/>
        <v>0</v>
      </c>
      <c r="O2235" s="28">
        <f t="shared" si="239"/>
        <v>44000</v>
      </c>
      <c r="P2235" s="24">
        <f>IF([1]DEPURADO!H2229&gt;1,0,[1]DEPURADO!B2229)</f>
        <v>127217</v>
      </c>
      <c r="Q2235" s="30">
        <f t="shared" si="240"/>
        <v>44000</v>
      </c>
      <c r="R2235" s="31">
        <f t="shared" si="241"/>
        <v>0</v>
      </c>
      <c r="S2235" s="31">
        <f>+[1]DEPURADO!J2229</f>
        <v>0</v>
      </c>
      <c r="T2235" s="23" t="s">
        <v>45</v>
      </c>
      <c r="U2235" s="31">
        <f>+[1]DEPURADO!I2229</f>
        <v>0</v>
      </c>
      <c r="V2235" s="30"/>
      <c r="W2235" s="23" t="s">
        <v>45</v>
      </c>
      <c r="X2235" s="31">
        <f>+[1]DEPURADO!K2229+[1]DEPURADO!L2229</f>
        <v>0</v>
      </c>
      <c r="Y2235" s="23" t="s">
        <v>45</v>
      </c>
      <c r="Z2235" s="31">
        <f t="shared" si="242"/>
        <v>0</v>
      </c>
      <c r="AA2235" s="31"/>
      <c r="AB2235" s="31">
        <v>0</v>
      </c>
      <c r="AC2235" s="31">
        <v>0</v>
      </c>
      <c r="AD2235" s="30"/>
      <c r="AE2235" s="30">
        <f>+[1]DEPURADO!K2229</f>
        <v>0</v>
      </c>
      <c r="AF2235" s="30">
        <v>0</v>
      </c>
      <c r="AG2235" s="30">
        <f t="shared" si="243"/>
        <v>44000</v>
      </c>
      <c r="AH2235" s="30">
        <v>0</v>
      </c>
      <c r="AI2235" s="30" t="str">
        <f>+[1]DEPURADO!G2229</f>
        <v>SALDO A FAVOR DEL PRESTADOR</v>
      </c>
      <c r="AJ2235" s="32"/>
      <c r="AK2235" s="33"/>
    </row>
    <row r="2236" spans="1:37" s="34" customFormat="1" x14ac:dyDescent="0.25">
      <c r="A2236" s="23">
        <f t="shared" si="244"/>
        <v>2228</v>
      </c>
      <c r="B2236" s="24" t="s">
        <v>44</v>
      </c>
      <c r="C2236" s="23" t="str">
        <f>+[1]DEPURADO!A2230</f>
        <v>HLC127629</v>
      </c>
      <c r="D2236" s="23">
        <f>+[1]DEPURADO!B2230</f>
        <v>127629</v>
      </c>
      <c r="E2236" s="25">
        <f>+[1]DEPURADO!C2230</f>
        <v>45728</v>
      </c>
      <c r="F2236" s="26">
        <f>+IF([1]DEPURADO!D2230&gt;1,[1]DEPURADO!D2230," ")</f>
        <v>45800</v>
      </c>
      <c r="G2236" s="27">
        <f>[1]DEPURADO!F2230</f>
        <v>44000</v>
      </c>
      <c r="H2236" s="28">
        <v>0</v>
      </c>
      <c r="I2236" s="28">
        <f>+[1]DEPURADO!M2230+[1]DEPURADO!N2230</f>
        <v>0</v>
      </c>
      <c r="J2236" s="28">
        <f>+[1]DEPURADO!R2230</f>
        <v>0</v>
      </c>
      <c r="K2236" s="29">
        <f>+[1]DEPURADO!P2230+[1]DEPURADO!Q2230</f>
        <v>0</v>
      </c>
      <c r="L2236" s="28">
        <v>0</v>
      </c>
      <c r="M2236" s="28">
        <v>0</v>
      </c>
      <c r="N2236" s="28">
        <f t="shared" si="238"/>
        <v>0</v>
      </c>
      <c r="O2236" s="28">
        <f t="shared" si="239"/>
        <v>44000</v>
      </c>
      <c r="P2236" s="24">
        <f>IF([1]DEPURADO!H2230&gt;1,0,[1]DEPURADO!B2230)</f>
        <v>127629</v>
      </c>
      <c r="Q2236" s="30">
        <f t="shared" si="240"/>
        <v>44000</v>
      </c>
      <c r="R2236" s="31">
        <f t="shared" si="241"/>
        <v>0</v>
      </c>
      <c r="S2236" s="31">
        <f>+[1]DEPURADO!J2230</f>
        <v>0</v>
      </c>
      <c r="T2236" s="23" t="s">
        <v>45</v>
      </c>
      <c r="U2236" s="31">
        <f>+[1]DEPURADO!I2230</f>
        <v>0</v>
      </c>
      <c r="V2236" s="30"/>
      <c r="W2236" s="23" t="s">
        <v>45</v>
      </c>
      <c r="X2236" s="31">
        <f>+[1]DEPURADO!K2230+[1]DEPURADO!L2230</f>
        <v>0</v>
      </c>
      <c r="Y2236" s="23" t="s">
        <v>45</v>
      </c>
      <c r="Z2236" s="31">
        <f t="shared" si="242"/>
        <v>0</v>
      </c>
      <c r="AA2236" s="31"/>
      <c r="AB2236" s="31">
        <v>0</v>
      </c>
      <c r="AC2236" s="31">
        <v>0</v>
      </c>
      <c r="AD2236" s="30"/>
      <c r="AE2236" s="30">
        <f>+[1]DEPURADO!K2230</f>
        <v>0</v>
      </c>
      <c r="AF2236" s="30">
        <v>0</v>
      </c>
      <c r="AG2236" s="30">
        <f t="shared" si="243"/>
        <v>44000</v>
      </c>
      <c r="AH2236" s="30">
        <v>0</v>
      </c>
      <c r="AI2236" s="30" t="str">
        <f>+[1]DEPURADO!G2230</f>
        <v>SALDO A FAVOR DEL PRESTADOR</v>
      </c>
      <c r="AJ2236" s="32"/>
      <c r="AK2236" s="33"/>
    </row>
    <row r="2237" spans="1:37" s="34" customFormat="1" x14ac:dyDescent="0.25">
      <c r="A2237" s="23">
        <f t="shared" si="244"/>
        <v>2229</v>
      </c>
      <c r="B2237" s="24" t="s">
        <v>44</v>
      </c>
      <c r="C2237" s="23" t="str">
        <f>+[1]DEPURADO!A2231</f>
        <v>HLC127609</v>
      </c>
      <c r="D2237" s="23">
        <f>+[1]DEPURADO!B2231</f>
        <v>127609</v>
      </c>
      <c r="E2237" s="25">
        <f>+[1]DEPURADO!C2231</f>
        <v>45728</v>
      </c>
      <c r="F2237" s="26">
        <f>+IF([1]DEPURADO!D2231&gt;1,[1]DEPURADO!D2231," ")</f>
        <v>45800</v>
      </c>
      <c r="G2237" s="27">
        <f>[1]DEPURADO!F2231</f>
        <v>44000</v>
      </c>
      <c r="H2237" s="28">
        <v>0</v>
      </c>
      <c r="I2237" s="28">
        <f>+[1]DEPURADO!M2231+[1]DEPURADO!N2231</f>
        <v>0</v>
      </c>
      <c r="J2237" s="28">
        <f>+[1]DEPURADO!R2231</f>
        <v>0</v>
      </c>
      <c r="K2237" s="29">
        <f>+[1]DEPURADO!P2231+[1]DEPURADO!Q2231</f>
        <v>0</v>
      </c>
      <c r="L2237" s="28">
        <v>0</v>
      </c>
      <c r="M2237" s="28">
        <v>0</v>
      </c>
      <c r="N2237" s="28">
        <f t="shared" si="238"/>
        <v>0</v>
      </c>
      <c r="O2237" s="28">
        <f t="shared" si="239"/>
        <v>44000</v>
      </c>
      <c r="P2237" s="24">
        <f>IF([1]DEPURADO!H2231&gt;1,0,[1]DEPURADO!B2231)</f>
        <v>127609</v>
      </c>
      <c r="Q2237" s="30">
        <f t="shared" si="240"/>
        <v>44000</v>
      </c>
      <c r="R2237" s="31">
        <f t="shared" si="241"/>
        <v>0</v>
      </c>
      <c r="S2237" s="31">
        <f>+[1]DEPURADO!J2231</f>
        <v>0</v>
      </c>
      <c r="T2237" s="23" t="s">
        <v>45</v>
      </c>
      <c r="U2237" s="31">
        <f>+[1]DEPURADO!I2231</f>
        <v>0</v>
      </c>
      <c r="V2237" s="30"/>
      <c r="W2237" s="23" t="s">
        <v>45</v>
      </c>
      <c r="X2237" s="31">
        <f>+[1]DEPURADO!K2231+[1]DEPURADO!L2231</f>
        <v>0</v>
      </c>
      <c r="Y2237" s="23" t="s">
        <v>45</v>
      </c>
      <c r="Z2237" s="31">
        <f t="shared" si="242"/>
        <v>0</v>
      </c>
      <c r="AA2237" s="31"/>
      <c r="AB2237" s="31">
        <v>0</v>
      </c>
      <c r="AC2237" s="31">
        <v>0</v>
      </c>
      <c r="AD2237" s="30"/>
      <c r="AE2237" s="30">
        <f>+[1]DEPURADO!K2231</f>
        <v>0</v>
      </c>
      <c r="AF2237" s="30">
        <v>0</v>
      </c>
      <c r="AG2237" s="30">
        <f t="shared" si="243"/>
        <v>44000</v>
      </c>
      <c r="AH2237" s="30">
        <v>0</v>
      </c>
      <c r="AI2237" s="30" t="str">
        <f>+[1]DEPURADO!G2231</f>
        <v>SALDO A FAVOR DEL PRESTADOR</v>
      </c>
      <c r="AJ2237" s="32"/>
      <c r="AK2237" s="33"/>
    </row>
    <row r="2238" spans="1:37" s="34" customFormat="1" x14ac:dyDescent="0.25">
      <c r="A2238" s="23">
        <f t="shared" si="244"/>
        <v>2230</v>
      </c>
      <c r="B2238" s="24" t="s">
        <v>44</v>
      </c>
      <c r="C2238" s="23" t="str">
        <f>+[1]DEPURADO!A2232</f>
        <v>HLC127612</v>
      </c>
      <c r="D2238" s="23">
        <f>+[1]DEPURADO!B2232</f>
        <v>127612</v>
      </c>
      <c r="E2238" s="25">
        <f>+[1]DEPURADO!C2232</f>
        <v>45728</v>
      </c>
      <c r="F2238" s="26">
        <f>+IF([1]DEPURADO!D2232&gt;1,[1]DEPURADO!D2232," ")</f>
        <v>45800</v>
      </c>
      <c r="G2238" s="27">
        <f>[1]DEPURADO!F2232</f>
        <v>44000</v>
      </c>
      <c r="H2238" s="28">
        <v>0</v>
      </c>
      <c r="I2238" s="28">
        <f>+[1]DEPURADO!M2232+[1]DEPURADO!N2232</f>
        <v>0</v>
      </c>
      <c r="J2238" s="28">
        <f>+[1]DEPURADO!R2232</f>
        <v>0</v>
      </c>
      <c r="K2238" s="29">
        <f>+[1]DEPURADO!P2232+[1]DEPURADO!Q2232</f>
        <v>0</v>
      </c>
      <c r="L2238" s="28">
        <v>0</v>
      </c>
      <c r="M2238" s="28">
        <v>0</v>
      </c>
      <c r="N2238" s="28">
        <f t="shared" si="238"/>
        <v>0</v>
      </c>
      <c r="O2238" s="28">
        <f t="shared" si="239"/>
        <v>44000</v>
      </c>
      <c r="P2238" s="24">
        <f>IF([1]DEPURADO!H2232&gt;1,0,[1]DEPURADO!B2232)</f>
        <v>127612</v>
      </c>
      <c r="Q2238" s="30">
        <f t="shared" si="240"/>
        <v>44000</v>
      </c>
      <c r="R2238" s="31">
        <f t="shared" si="241"/>
        <v>0</v>
      </c>
      <c r="S2238" s="31">
        <f>+[1]DEPURADO!J2232</f>
        <v>0</v>
      </c>
      <c r="T2238" s="23" t="s">
        <v>45</v>
      </c>
      <c r="U2238" s="31">
        <f>+[1]DEPURADO!I2232</f>
        <v>0</v>
      </c>
      <c r="V2238" s="30"/>
      <c r="W2238" s="23" t="s">
        <v>45</v>
      </c>
      <c r="X2238" s="31">
        <f>+[1]DEPURADO!K2232+[1]DEPURADO!L2232</f>
        <v>0</v>
      </c>
      <c r="Y2238" s="23" t="s">
        <v>45</v>
      </c>
      <c r="Z2238" s="31">
        <f t="shared" si="242"/>
        <v>0</v>
      </c>
      <c r="AA2238" s="31"/>
      <c r="AB2238" s="31">
        <v>0</v>
      </c>
      <c r="AC2238" s="31">
        <v>0</v>
      </c>
      <c r="AD2238" s="30"/>
      <c r="AE2238" s="30">
        <f>+[1]DEPURADO!K2232</f>
        <v>0</v>
      </c>
      <c r="AF2238" s="30">
        <v>0</v>
      </c>
      <c r="AG2238" s="30">
        <f t="shared" si="243"/>
        <v>44000</v>
      </c>
      <c r="AH2238" s="30">
        <v>0</v>
      </c>
      <c r="AI2238" s="30" t="str">
        <f>+[1]DEPURADO!G2232</f>
        <v>SALDO A FAVOR DEL PRESTADOR</v>
      </c>
      <c r="AJ2238" s="32"/>
      <c r="AK2238" s="33"/>
    </row>
    <row r="2239" spans="1:37" s="34" customFormat="1" x14ac:dyDescent="0.25">
      <c r="A2239" s="23">
        <f t="shared" si="244"/>
        <v>2231</v>
      </c>
      <c r="B2239" s="24" t="s">
        <v>44</v>
      </c>
      <c r="C2239" s="23" t="str">
        <f>+[1]DEPURADO!A2233</f>
        <v>HLC127613</v>
      </c>
      <c r="D2239" s="23">
        <f>+[1]DEPURADO!B2233</f>
        <v>127613</v>
      </c>
      <c r="E2239" s="25">
        <f>+[1]DEPURADO!C2233</f>
        <v>45728</v>
      </c>
      <c r="F2239" s="26">
        <f>+IF([1]DEPURADO!D2233&gt;1,[1]DEPURADO!D2233," ")</f>
        <v>45800</v>
      </c>
      <c r="G2239" s="27">
        <f>[1]DEPURADO!F2233</f>
        <v>44000</v>
      </c>
      <c r="H2239" s="28">
        <v>0</v>
      </c>
      <c r="I2239" s="28">
        <f>+[1]DEPURADO!M2233+[1]DEPURADO!N2233</f>
        <v>0</v>
      </c>
      <c r="J2239" s="28">
        <f>+[1]DEPURADO!R2233</f>
        <v>0</v>
      </c>
      <c r="K2239" s="29">
        <f>+[1]DEPURADO!P2233+[1]DEPURADO!Q2233</f>
        <v>0</v>
      </c>
      <c r="L2239" s="28">
        <v>0</v>
      </c>
      <c r="M2239" s="28">
        <v>0</v>
      </c>
      <c r="N2239" s="28">
        <f t="shared" si="238"/>
        <v>0</v>
      </c>
      <c r="O2239" s="28">
        <f t="shared" si="239"/>
        <v>44000</v>
      </c>
      <c r="P2239" s="24">
        <f>IF([1]DEPURADO!H2233&gt;1,0,[1]DEPURADO!B2233)</f>
        <v>127613</v>
      </c>
      <c r="Q2239" s="30">
        <f t="shared" si="240"/>
        <v>44000</v>
      </c>
      <c r="R2239" s="31">
        <f t="shared" si="241"/>
        <v>0</v>
      </c>
      <c r="S2239" s="31">
        <f>+[1]DEPURADO!J2233</f>
        <v>0</v>
      </c>
      <c r="T2239" s="23" t="s">
        <v>45</v>
      </c>
      <c r="U2239" s="31">
        <f>+[1]DEPURADO!I2233</f>
        <v>0</v>
      </c>
      <c r="V2239" s="30"/>
      <c r="W2239" s="23" t="s">
        <v>45</v>
      </c>
      <c r="X2239" s="31">
        <f>+[1]DEPURADO!K2233+[1]DEPURADO!L2233</f>
        <v>0</v>
      </c>
      <c r="Y2239" s="23" t="s">
        <v>45</v>
      </c>
      <c r="Z2239" s="31">
        <f t="shared" si="242"/>
        <v>0</v>
      </c>
      <c r="AA2239" s="31"/>
      <c r="AB2239" s="31">
        <v>0</v>
      </c>
      <c r="AC2239" s="31">
        <v>0</v>
      </c>
      <c r="AD2239" s="30"/>
      <c r="AE2239" s="30">
        <f>+[1]DEPURADO!K2233</f>
        <v>0</v>
      </c>
      <c r="AF2239" s="30">
        <v>0</v>
      </c>
      <c r="AG2239" s="30">
        <f t="shared" si="243"/>
        <v>44000</v>
      </c>
      <c r="AH2239" s="30">
        <v>0</v>
      </c>
      <c r="AI2239" s="30" t="str">
        <f>+[1]DEPURADO!G2233</f>
        <v>SALDO A FAVOR DEL PRESTADOR</v>
      </c>
      <c r="AJ2239" s="32"/>
      <c r="AK2239" s="33"/>
    </row>
    <row r="2240" spans="1:37" s="34" customFormat="1" x14ac:dyDescent="0.25">
      <c r="A2240" s="23">
        <f t="shared" si="244"/>
        <v>2232</v>
      </c>
      <c r="B2240" s="24" t="s">
        <v>44</v>
      </c>
      <c r="C2240" s="23" t="str">
        <f>+[1]DEPURADO!A2234</f>
        <v>HLC127627</v>
      </c>
      <c r="D2240" s="23">
        <f>+[1]DEPURADO!B2234</f>
        <v>127627</v>
      </c>
      <c r="E2240" s="25">
        <f>+[1]DEPURADO!C2234</f>
        <v>45728</v>
      </c>
      <c r="F2240" s="26">
        <f>+IF([1]DEPURADO!D2234&gt;1,[1]DEPURADO!D2234," ")</f>
        <v>45800</v>
      </c>
      <c r="G2240" s="27">
        <f>[1]DEPURADO!F2234</f>
        <v>44000</v>
      </c>
      <c r="H2240" s="28">
        <v>0</v>
      </c>
      <c r="I2240" s="28">
        <f>+[1]DEPURADO!M2234+[1]DEPURADO!N2234</f>
        <v>0</v>
      </c>
      <c r="J2240" s="28">
        <f>+[1]DEPURADO!R2234</f>
        <v>0</v>
      </c>
      <c r="K2240" s="29">
        <f>+[1]DEPURADO!P2234+[1]DEPURADO!Q2234</f>
        <v>0</v>
      </c>
      <c r="L2240" s="28">
        <v>0</v>
      </c>
      <c r="M2240" s="28">
        <v>0</v>
      </c>
      <c r="N2240" s="28">
        <f t="shared" si="238"/>
        <v>0</v>
      </c>
      <c r="O2240" s="28">
        <f t="shared" si="239"/>
        <v>44000</v>
      </c>
      <c r="P2240" s="24">
        <f>IF([1]DEPURADO!H2234&gt;1,0,[1]DEPURADO!B2234)</f>
        <v>127627</v>
      </c>
      <c r="Q2240" s="30">
        <f t="shared" si="240"/>
        <v>44000</v>
      </c>
      <c r="R2240" s="31">
        <f t="shared" si="241"/>
        <v>0</v>
      </c>
      <c r="S2240" s="31">
        <f>+[1]DEPURADO!J2234</f>
        <v>0</v>
      </c>
      <c r="T2240" s="23" t="s">
        <v>45</v>
      </c>
      <c r="U2240" s="31">
        <f>+[1]DEPURADO!I2234</f>
        <v>0</v>
      </c>
      <c r="V2240" s="30"/>
      <c r="W2240" s="23" t="s">
        <v>45</v>
      </c>
      <c r="X2240" s="31">
        <f>+[1]DEPURADO!K2234+[1]DEPURADO!L2234</f>
        <v>0</v>
      </c>
      <c r="Y2240" s="23" t="s">
        <v>45</v>
      </c>
      <c r="Z2240" s="31">
        <f t="shared" si="242"/>
        <v>0</v>
      </c>
      <c r="AA2240" s="31"/>
      <c r="AB2240" s="31">
        <v>0</v>
      </c>
      <c r="AC2240" s="31">
        <v>0</v>
      </c>
      <c r="AD2240" s="30"/>
      <c r="AE2240" s="30">
        <f>+[1]DEPURADO!K2234</f>
        <v>0</v>
      </c>
      <c r="AF2240" s="30">
        <v>0</v>
      </c>
      <c r="AG2240" s="30">
        <f t="shared" si="243"/>
        <v>44000</v>
      </c>
      <c r="AH2240" s="30">
        <v>0</v>
      </c>
      <c r="AI2240" s="30" t="str">
        <f>+[1]DEPURADO!G2234</f>
        <v>SALDO A FAVOR DEL PRESTADOR</v>
      </c>
      <c r="AJ2240" s="32"/>
      <c r="AK2240" s="33"/>
    </row>
    <row r="2241" spans="1:37" s="34" customFormat="1" x14ac:dyDescent="0.25">
      <c r="A2241" s="23">
        <f t="shared" si="244"/>
        <v>2233</v>
      </c>
      <c r="B2241" s="24" t="s">
        <v>44</v>
      </c>
      <c r="C2241" s="23" t="str">
        <f>+[1]DEPURADO!A2235</f>
        <v>HLC127614</v>
      </c>
      <c r="D2241" s="23">
        <f>+[1]DEPURADO!B2235</f>
        <v>127614</v>
      </c>
      <c r="E2241" s="25">
        <f>+[1]DEPURADO!C2235</f>
        <v>45728</v>
      </c>
      <c r="F2241" s="26">
        <f>+IF([1]DEPURADO!D2235&gt;1,[1]DEPURADO!D2235," ")</f>
        <v>45800</v>
      </c>
      <c r="G2241" s="27">
        <f>[1]DEPURADO!F2235</f>
        <v>44000</v>
      </c>
      <c r="H2241" s="28">
        <v>0</v>
      </c>
      <c r="I2241" s="28">
        <f>+[1]DEPURADO!M2235+[1]DEPURADO!N2235</f>
        <v>0</v>
      </c>
      <c r="J2241" s="28">
        <f>+[1]DEPURADO!R2235</f>
        <v>0</v>
      </c>
      <c r="K2241" s="29">
        <f>+[1]DEPURADO!P2235+[1]DEPURADO!Q2235</f>
        <v>0</v>
      </c>
      <c r="L2241" s="28">
        <v>0</v>
      </c>
      <c r="M2241" s="28">
        <v>0</v>
      </c>
      <c r="N2241" s="28">
        <f t="shared" si="238"/>
        <v>0</v>
      </c>
      <c r="O2241" s="28">
        <f t="shared" si="239"/>
        <v>44000</v>
      </c>
      <c r="P2241" s="24">
        <f>IF([1]DEPURADO!H2235&gt;1,0,[1]DEPURADO!B2235)</f>
        <v>127614</v>
      </c>
      <c r="Q2241" s="30">
        <f t="shared" si="240"/>
        <v>44000</v>
      </c>
      <c r="R2241" s="31">
        <f t="shared" si="241"/>
        <v>0</v>
      </c>
      <c r="S2241" s="31">
        <f>+[1]DEPURADO!J2235</f>
        <v>0</v>
      </c>
      <c r="T2241" s="23" t="s">
        <v>45</v>
      </c>
      <c r="U2241" s="31">
        <f>+[1]DEPURADO!I2235</f>
        <v>0</v>
      </c>
      <c r="V2241" s="30"/>
      <c r="W2241" s="23" t="s">
        <v>45</v>
      </c>
      <c r="X2241" s="31">
        <f>+[1]DEPURADO!K2235+[1]DEPURADO!L2235</f>
        <v>0</v>
      </c>
      <c r="Y2241" s="23" t="s">
        <v>45</v>
      </c>
      <c r="Z2241" s="31">
        <f t="shared" si="242"/>
        <v>0</v>
      </c>
      <c r="AA2241" s="31"/>
      <c r="AB2241" s="31">
        <v>0</v>
      </c>
      <c r="AC2241" s="31">
        <v>0</v>
      </c>
      <c r="AD2241" s="30"/>
      <c r="AE2241" s="30">
        <f>+[1]DEPURADO!K2235</f>
        <v>0</v>
      </c>
      <c r="AF2241" s="30">
        <v>0</v>
      </c>
      <c r="AG2241" s="30">
        <f t="shared" si="243"/>
        <v>44000</v>
      </c>
      <c r="AH2241" s="30">
        <v>0</v>
      </c>
      <c r="AI2241" s="30" t="str">
        <f>+[1]DEPURADO!G2235</f>
        <v>SALDO A FAVOR DEL PRESTADOR</v>
      </c>
      <c r="AJ2241" s="32"/>
      <c r="AK2241" s="33"/>
    </row>
    <row r="2242" spans="1:37" s="34" customFormat="1" x14ac:dyDescent="0.25">
      <c r="A2242" s="23">
        <f t="shared" si="244"/>
        <v>2234</v>
      </c>
      <c r="B2242" s="24" t="s">
        <v>44</v>
      </c>
      <c r="C2242" s="23" t="str">
        <f>+[1]DEPURADO!A2236</f>
        <v>HLC127605</v>
      </c>
      <c r="D2242" s="23">
        <f>+[1]DEPURADO!B2236</f>
        <v>127605</v>
      </c>
      <c r="E2242" s="25">
        <f>+[1]DEPURADO!C2236</f>
        <v>45728</v>
      </c>
      <c r="F2242" s="26">
        <f>+IF([1]DEPURADO!D2236&gt;1,[1]DEPURADO!D2236," ")</f>
        <v>45800</v>
      </c>
      <c r="G2242" s="27">
        <f>[1]DEPURADO!F2236</f>
        <v>44000</v>
      </c>
      <c r="H2242" s="28">
        <v>0</v>
      </c>
      <c r="I2242" s="28">
        <f>+[1]DEPURADO!M2236+[1]DEPURADO!N2236</f>
        <v>0</v>
      </c>
      <c r="J2242" s="28">
        <f>+[1]DEPURADO!R2236</f>
        <v>0</v>
      </c>
      <c r="K2242" s="29">
        <f>+[1]DEPURADO!P2236+[1]DEPURADO!Q2236</f>
        <v>0</v>
      </c>
      <c r="L2242" s="28">
        <v>0</v>
      </c>
      <c r="M2242" s="28">
        <v>0</v>
      </c>
      <c r="N2242" s="28">
        <f t="shared" si="238"/>
        <v>0</v>
      </c>
      <c r="O2242" s="28">
        <f t="shared" si="239"/>
        <v>44000</v>
      </c>
      <c r="P2242" s="24">
        <f>IF([1]DEPURADO!H2236&gt;1,0,[1]DEPURADO!B2236)</f>
        <v>127605</v>
      </c>
      <c r="Q2242" s="30">
        <f t="shared" si="240"/>
        <v>44000</v>
      </c>
      <c r="R2242" s="31">
        <f t="shared" si="241"/>
        <v>0</v>
      </c>
      <c r="S2242" s="31">
        <f>+[1]DEPURADO!J2236</f>
        <v>0</v>
      </c>
      <c r="T2242" s="23" t="s">
        <v>45</v>
      </c>
      <c r="U2242" s="31">
        <f>+[1]DEPURADO!I2236</f>
        <v>0</v>
      </c>
      <c r="V2242" s="30"/>
      <c r="W2242" s="23" t="s">
        <v>45</v>
      </c>
      <c r="X2242" s="31">
        <f>+[1]DEPURADO!K2236+[1]DEPURADO!L2236</f>
        <v>0</v>
      </c>
      <c r="Y2242" s="23" t="s">
        <v>45</v>
      </c>
      <c r="Z2242" s="31">
        <f t="shared" si="242"/>
        <v>0</v>
      </c>
      <c r="AA2242" s="31"/>
      <c r="AB2242" s="31">
        <v>0</v>
      </c>
      <c r="AC2242" s="31">
        <v>0</v>
      </c>
      <c r="AD2242" s="30"/>
      <c r="AE2242" s="30">
        <f>+[1]DEPURADO!K2236</f>
        <v>0</v>
      </c>
      <c r="AF2242" s="30">
        <v>0</v>
      </c>
      <c r="AG2242" s="30">
        <f t="shared" si="243"/>
        <v>44000</v>
      </c>
      <c r="AH2242" s="30">
        <v>0</v>
      </c>
      <c r="AI2242" s="30" t="str">
        <f>+[1]DEPURADO!G2236</f>
        <v>SALDO A FAVOR DEL PRESTADOR</v>
      </c>
      <c r="AJ2242" s="32"/>
      <c r="AK2242" s="33"/>
    </row>
    <row r="2243" spans="1:37" s="34" customFormat="1" x14ac:dyDescent="0.25">
      <c r="A2243" s="23">
        <f t="shared" si="244"/>
        <v>2235</v>
      </c>
      <c r="B2243" s="24" t="s">
        <v>44</v>
      </c>
      <c r="C2243" s="23" t="str">
        <f>+[1]DEPURADO!A2237</f>
        <v>HLC127606</v>
      </c>
      <c r="D2243" s="23">
        <f>+[1]DEPURADO!B2237</f>
        <v>127606</v>
      </c>
      <c r="E2243" s="25">
        <f>+[1]DEPURADO!C2237</f>
        <v>45728</v>
      </c>
      <c r="F2243" s="26">
        <f>+IF([1]DEPURADO!D2237&gt;1,[1]DEPURADO!D2237," ")</f>
        <v>45800</v>
      </c>
      <c r="G2243" s="27">
        <f>[1]DEPURADO!F2237</f>
        <v>44000</v>
      </c>
      <c r="H2243" s="28">
        <v>0</v>
      </c>
      <c r="I2243" s="28">
        <f>+[1]DEPURADO!M2237+[1]DEPURADO!N2237</f>
        <v>0</v>
      </c>
      <c r="J2243" s="28">
        <f>+[1]DEPURADO!R2237</f>
        <v>0</v>
      </c>
      <c r="K2243" s="29">
        <f>+[1]DEPURADO!P2237+[1]DEPURADO!Q2237</f>
        <v>0</v>
      </c>
      <c r="L2243" s="28">
        <v>0</v>
      </c>
      <c r="M2243" s="28">
        <v>0</v>
      </c>
      <c r="N2243" s="28">
        <f t="shared" si="238"/>
        <v>0</v>
      </c>
      <c r="O2243" s="28">
        <f t="shared" si="239"/>
        <v>44000</v>
      </c>
      <c r="P2243" s="24">
        <f>IF([1]DEPURADO!H2237&gt;1,0,[1]DEPURADO!B2237)</f>
        <v>127606</v>
      </c>
      <c r="Q2243" s="30">
        <f t="shared" si="240"/>
        <v>44000</v>
      </c>
      <c r="R2243" s="31">
        <f t="shared" si="241"/>
        <v>0</v>
      </c>
      <c r="S2243" s="31">
        <f>+[1]DEPURADO!J2237</f>
        <v>0</v>
      </c>
      <c r="T2243" s="23" t="s">
        <v>45</v>
      </c>
      <c r="U2243" s="31">
        <f>+[1]DEPURADO!I2237</f>
        <v>0</v>
      </c>
      <c r="V2243" s="30"/>
      <c r="W2243" s="23" t="s">
        <v>45</v>
      </c>
      <c r="X2243" s="31">
        <f>+[1]DEPURADO!K2237+[1]DEPURADO!L2237</f>
        <v>0</v>
      </c>
      <c r="Y2243" s="23" t="s">
        <v>45</v>
      </c>
      <c r="Z2243" s="31">
        <f t="shared" si="242"/>
        <v>0</v>
      </c>
      <c r="AA2243" s="31"/>
      <c r="AB2243" s="31">
        <v>0</v>
      </c>
      <c r="AC2243" s="31">
        <v>0</v>
      </c>
      <c r="AD2243" s="30"/>
      <c r="AE2243" s="30">
        <f>+[1]DEPURADO!K2237</f>
        <v>0</v>
      </c>
      <c r="AF2243" s="30">
        <v>0</v>
      </c>
      <c r="AG2243" s="30">
        <f t="shared" si="243"/>
        <v>44000</v>
      </c>
      <c r="AH2243" s="30">
        <v>0</v>
      </c>
      <c r="AI2243" s="30" t="str">
        <f>+[1]DEPURADO!G2237</f>
        <v>SALDO A FAVOR DEL PRESTADOR</v>
      </c>
      <c r="AJ2243" s="32"/>
      <c r="AK2243" s="33"/>
    </row>
    <row r="2244" spans="1:37" s="34" customFormat="1" x14ac:dyDescent="0.25">
      <c r="A2244" s="23">
        <f t="shared" si="244"/>
        <v>2236</v>
      </c>
      <c r="B2244" s="24" t="s">
        <v>44</v>
      </c>
      <c r="C2244" s="23" t="str">
        <f>+[1]DEPURADO!A2238</f>
        <v>HLC127601</v>
      </c>
      <c r="D2244" s="23">
        <f>+[1]DEPURADO!B2238</f>
        <v>127601</v>
      </c>
      <c r="E2244" s="25">
        <f>+[1]DEPURADO!C2238</f>
        <v>45728</v>
      </c>
      <c r="F2244" s="26">
        <f>+IF([1]DEPURADO!D2238&gt;1,[1]DEPURADO!D2238," ")</f>
        <v>45800</v>
      </c>
      <c r="G2244" s="27">
        <f>[1]DEPURADO!F2238</f>
        <v>44000</v>
      </c>
      <c r="H2244" s="28">
        <v>0</v>
      </c>
      <c r="I2244" s="28">
        <f>+[1]DEPURADO!M2238+[1]DEPURADO!N2238</f>
        <v>0</v>
      </c>
      <c r="J2244" s="28">
        <f>+[1]DEPURADO!R2238</f>
        <v>0</v>
      </c>
      <c r="K2244" s="29">
        <f>+[1]DEPURADO!P2238+[1]DEPURADO!Q2238</f>
        <v>0</v>
      </c>
      <c r="L2244" s="28">
        <v>0</v>
      </c>
      <c r="M2244" s="28">
        <v>0</v>
      </c>
      <c r="N2244" s="28">
        <f t="shared" si="238"/>
        <v>0</v>
      </c>
      <c r="O2244" s="28">
        <f t="shared" si="239"/>
        <v>44000</v>
      </c>
      <c r="P2244" s="24">
        <f>IF([1]DEPURADO!H2238&gt;1,0,[1]DEPURADO!B2238)</f>
        <v>127601</v>
      </c>
      <c r="Q2244" s="30">
        <f t="shared" si="240"/>
        <v>44000</v>
      </c>
      <c r="R2244" s="31">
        <f t="shared" si="241"/>
        <v>0</v>
      </c>
      <c r="S2244" s="31">
        <f>+[1]DEPURADO!J2238</f>
        <v>0</v>
      </c>
      <c r="T2244" s="23" t="s">
        <v>45</v>
      </c>
      <c r="U2244" s="31">
        <f>+[1]DEPURADO!I2238</f>
        <v>0</v>
      </c>
      <c r="V2244" s="30"/>
      <c r="W2244" s="23" t="s">
        <v>45</v>
      </c>
      <c r="X2244" s="31">
        <f>+[1]DEPURADO!K2238+[1]DEPURADO!L2238</f>
        <v>0</v>
      </c>
      <c r="Y2244" s="23" t="s">
        <v>45</v>
      </c>
      <c r="Z2244" s="31">
        <f t="shared" si="242"/>
        <v>0</v>
      </c>
      <c r="AA2244" s="31"/>
      <c r="AB2244" s="31">
        <v>0</v>
      </c>
      <c r="AC2244" s="31">
        <v>0</v>
      </c>
      <c r="AD2244" s="30"/>
      <c r="AE2244" s="30">
        <f>+[1]DEPURADO!K2238</f>
        <v>0</v>
      </c>
      <c r="AF2244" s="30">
        <v>0</v>
      </c>
      <c r="AG2244" s="30">
        <f t="shared" si="243"/>
        <v>44000</v>
      </c>
      <c r="AH2244" s="30">
        <v>0</v>
      </c>
      <c r="AI2244" s="30" t="str">
        <f>+[1]DEPURADO!G2238</f>
        <v>SALDO A FAVOR DEL PRESTADOR</v>
      </c>
      <c r="AJ2244" s="32"/>
      <c r="AK2244" s="33"/>
    </row>
    <row r="2245" spans="1:37" s="34" customFormat="1" x14ac:dyDescent="0.25">
      <c r="A2245" s="23">
        <f t="shared" si="244"/>
        <v>2237</v>
      </c>
      <c r="B2245" s="24" t="s">
        <v>44</v>
      </c>
      <c r="C2245" s="23" t="str">
        <f>+[1]DEPURADO!A2239</f>
        <v>HLC127599</v>
      </c>
      <c r="D2245" s="23">
        <f>+[1]DEPURADO!B2239</f>
        <v>127599</v>
      </c>
      <c r="E2245" s="25">
        <f>+[1]DEPURADO!C2239</f>
        <v>45728</v>
      </c>
      <c r="F2245" s="26">
        <f>+IF([1]DEPURADO!D2239&gt;1,[1]DEPURADO!D2239," ")</f>
        <v>45800</v>
      </c>
      <c r="G2245" s="27">
        <f>[1]DEPURADO!F2239</f>
        <v>44000</v>
      </c>
      <c r="H2245" s="28">
        <v>0</v>
      </c>
      <c r="I2245" s="28">
        <f>+[1]DEPURADO!M2239+[1]DEPURADO!N2239</f>
        <v>0</v>
      </c>
      <c r="J2245" s="28">
        <f>+[1]DEPURADO!R2239</f>
        <v>0</v>
      </c>
      <c r="K2245" s="29">
        <f>+[1]DEPURADO!P2239+[1]DEPURADO!Q2239</f>
        <v>0</v>
      </c>
      <c r="L2245" s="28">
        <v>0</v>
      </c>
      <c r="M2245" s="28">
        <v>0</v>
      </c>
      <c r="N2245" s="28">
        <f t="shared" si="238"/>
        <v>0</v>
      </c>
      <c r="O2245" s="28">
        <f t="shared" si="239"/>
        <v>44000</v>
      </c>
      <c r="P2245" s="24">
        <f>IF([1]DEPURADO!H2239&gt;1,0,[1]DEPURADO!B2239)</f>
        <v>127599</v>
      </c>
      <c r="Q2245" s="30">
        <f t="shared" si="240"/>
        <v>44000</v>
      </c>
      <c r="R2245" s="31">
        <f t="shared" si="241"/>
        <v>0</v>
      </c>
      <c r="S2245" s="31">
        <f>+[1]DEPURADO!J2239</f>
        <v>0</v>
      </c>
      <c r="T2245" s="23" t="s">
        <v>45</v>
      </c>
      <c r="U2245" s="31">
        <f>+[1]DEPURADO!I2239</f>
        <v>0</v>
      </c>
      <c r="V2245" s="30"/>
      <c r="W2245" s="23" t="s">
        <v>45</v>
      </c>
      <c r="X2245" s="31">
        <f>+[1]DEPURADO!K2239+[1]DEPURADO!L2239</f>
        <v>0</v>
      </c>
      <c r="Y2245" s="23" t="s">
        <v>45</v>
      </c>
      <c r="Z2245" s="31">
        <f t="shared" si="242"/>
        <v>0</v>
      </c>
      <c r="AA2245" s="31"/>
      <c r="AB2245" s="31">
        <v>0</v>
      </c>
      <c r="AC2245" s="31">
        <v>0</v>
      </c>
      <c r="AD2245" s="30"/>
      <c r="AE2245" s="30">
        <f>+[1]DEPURADO!K2239</f>
        <v>0</v>
      </c>
      <c r="AF2245" s="30">
        <v>0</v>
      </c>
      <c r="AG2245" s="30">
        <f t="shared" si="243"/>
        <v>44000</v>
      </c>
      <c r="AH2245" s="30">
        <v>0</v>
      </c>
      <c r="AI2245" s="30" t="str">
        <f>+[1]DEPURADO!G2239</f>
        <v>SALDO A FAVOR DEL PRESTADOR</v>
      </c>
      <c r="AJ2245" s="32"/>
      <c r="AK2245" s="33"/>
    </row>
    <row r="2246" spans="1:37" s="34" customFormat="1" x14ac:dyDescent="0.25">
      <c r="A2246" s="23">
        <f t="shared" si="244"/>
        <v>2238</v>
      </c>
      <c r="B2246" s="24" t="s">
        <v>44</v>
      </c>
      <c r="C2246" s="23" t="str">
        <f>+[1]DEPURADO!A2240</f>
        <v>HLC127610</v>
      </c>
      <c r="D2246" s="23">
        <f>+[1]DEPURADO!B2240</f>
        <v>127610</v>
      </c>
      <c r="E2246" s="25">
        <f>+[1]DEPURADO!C2240</f>
        <v>45728</v>
      </c>
      <c r="F2246" s="26">
        <f>+IF([1]DEPURADO!D2240&gt;1,[1]DEPURADO!D2240," ")</f>
        <v>45800</v>
      </c>
      <c r="G2246" s="27">
        <f>[1]DEPURADO!F2240</f>
        <v>44000</v>
      </c>
      <c r="H2246" s="28">
        <v>0</v>
      </c>
      <c r="I2246" s="28">
        <f>+[1]DEPURADO!M2240+[1]DEPURADO!N2240</f>
        <v>0</v>
      </c>
      <c r="J2246" s="28">
        <f>+[1]DEPURADO!R2240</f>
        <v>0</v>
      </c>
      <c r="K2246" s="29">
        <f>+[1]DEPURADO!P2240+[1]DEPURADO!Q2240</f>
        <v>0</v>
      </c>
      <c r="L2246" s="28">
        <v>0</v>
      </c>
      <c r="M2246" s="28">
        <v>0</v>
      </c>
      <c r="N2246" s="28">
        <f t="shared" si="238"/>
        <v>0</v>
      </c>
      <c r="O2246" s="28">
        <f t="shared" si="239"/>
        <v>44000</v>
      </c>
      <c r="P2246" s="24">
        <f>IF([1]DEPURADO!H2240&gt;1,0,[1]DEPURADO!B2240)</f>
        <v>127610</v>
      </c>
      <c r="Q2246" s="30">
        <f t="shared" si="240"/>
        <v>44000</v>
      </c>
      <c r="R2246" s="31">
        <f t="shared" si="241"/>
        <v>0</v>
      </c>
      <c r="S2246" s="31">
        <f>+[1]DEPURADO!J2240</f>
        <v>0</v>
      </c>
      <c r="T2246" s="23" t="s">
        <v>45</v>
      </c>
      <c r="U2246" s="31">
        <f>+[1]DEPURADO!I2240</f>
        <v>0</v>
      </c>
      <c r="V2246" s="30"/>
      <c r="W2246" s="23" t="s">
        <v>45</v>
      </c>
      <c r="X2246" s="31">
        <f>+[1]DEPURADO!K2240+[1]DEPURADO!L2240</f>
        <v>0</v>
      </c>
      <c r="Y2246" s="23" t="s">
        <v>45</v>
      </c>
      <c r="Z2246" s="31">
        <f t="shared" si="242"/>
        <v>0</v>
      </c>
      <c r="AA2246" s="31"/>
      <c r="AB2246" s="31">
        <v>0</v>
      </c>
      <c r="AC2246" s="31">
        <v>0</v>
      </c>
      <c r="AD2246" s="30"/>
      <c r="AE2246" s="30">
        <f>+[1]DEPURADO!K2240</f>
        <v>0</v>
      </c>
      <c r="AF2246" s="30">
        <v>0</v>
      </c>
      <c r="AG2246" s="30">
        <f t="shared" si="243"/>
        <v>44000</v>
      </c>
      <c r="AH2246" s="30">
        <v>0</v>
      </c>
      <c r="AI2246" s="30" t="str">
        <f>+[1]DEPURADO!G2240</f>
        <v>SALDO A FAVOR DEL PRESTADOR</v>
      </c>
      <c r="AJ2246" s="32"/>
      <c r="AK2246" s="33"/>
    </row>
    <row r="2247" spans="1:37" s="34" customFormat="1" x14ac:dyDescent="0.25">
      <c r="A2247" s="23">
        <f t="shared" si="244"/>
        <v>2239</v>
      </c>
      <c r="B2247" s="24" t="s">
        <v>44</v>
      </c>
      <c r="C2247" s="23" t="str">
        <f>+[1]DEPURADO!A2241</f>
        <v>HLC127616</v>
      </c>
      <c r="D2247" s="23">
        <f>+[1]DEPURADO!B2241</f>
        <v>127616</v>
      </c>
      <c r="E2247" s="25">
        <f>+[1]DEPURADO!C2241</f>
        <v>45728</v>
      </c>
      <c r="F2247" s="26">
        <f>+IF([1]DEPURADO!D2241&gt;1,[1]DEPURADO!D2241," ")</f>
        <v>45800</v>
      </c>
      <c r="G2247" s="27">
        <f>[1]DEPURADO!F2241</f>
        <v>44000</v>
      </c>
      <c r="H2247" s="28">
        <v>0</v>
      </c>
      <c r="I2247" s="28">
        <f>+[1]DEPURADO!M2241+[1]DEPURADO!N2241</f>
        <v>0</v>
      </c>
      <c r="J2247" s="28">
        <f>+[1]DEPURADO!R2241</f>
        <v>0</v>
      </c>
      <c r="K2247" s="29">
        <f>+[1]DEPURADO!P2241+[1]DEPURADO!Q2241</f>
        <v>0</v>
      </c>
      <c r="L2247" s="28">
        <v>0</v>
      </c>
      <c r="M2247" s="28">
        <v>0</v>
      </c>
      <c r="N2247" s="28">
        <f t="shared" si="238"/>
        <v>0</v>
      </c>
      <c r="O2247" s="28">
        <f t="shared" si="239"/>
        <v>44000</v>
      </c>
      <c r="P2247" s="24">
        <f>IF([1]DEPURADO!H2241&gt;1,0,[1]DEPURADO!B2241)</f>
        <v>127616</v>
      </c>
      <c r="Q2247" s="30">
        <f t="shared" si="240"/>
        <v>44000</v>
      </c>
      <c r="R2247" s="31">
        <f t="shared" si="241"/>
        <v>0</v>
      </c>
      <c r="S2247" s="31">
        <f>+[1]DEPURADO!J2241</f>
        <v>0</v>
      </c>
      <c r="T2247" s="23" t="s">
        <v>45</v>
      </c>
      <c r="U2247" s="31">
        <f>+[1]DEPURADO!I2241</f>
        <v>0</v>
      </c>
      <c r="V2247" s="30"/>
      <c r="W2247" s="23" t="s">
        <v>45</v>
      </c>
      <c r="X2247" s="31">
        <f>+[1]DEPURADO!K2241+[1]DEPURADO!L2241</f>
        <v>0</v>
      </c>
      <c r="Y2247" s="23" t="s">
        <v>45</v>
      </c>
      <c r="Z2247" s="31">
        <f t="shared" si="242"/>
        <v>0</v>
      </c>
      <c r="AA2247" s="31"/>
      <c r="AB2247" s="31">
        <v>0</v>
      </c>
      <c r="AC2247" s="31">
        <v>0</v>
      </c>
      <c r="AD2247" s="30"/>
      <c r="AE2247" s="30">
        <f>+[1]DEPURADO!K2241</f>
        <v>0</v>
      </c>
      <c r="AF2247" s="30">
        <v>0</v>
      </c>
      <c r="AG2247" s="30">
        <f t="shared" si="243"/>
        <v>44000</v>
      </c>
      <c r="AH2247" s="30">
        <v>0</v>
      </c>
      <c r="AI2247" s="30" t="str">
        <f>+[1]DEPURADO!G2241</f>
        <v>SALDO A FAVOR DEL PRESTADOR</v>
      </c>
      <c r="AJ2247" s="32"/>
      <c r="AK2247" s="33"/>
    </row>
    <row r="2248" spans="1:37" s="34" customFormat="1" x14ac:dyDescent="0.25">
      <c r="A2248" s="23">
        <f t="shared" si="244"/>
        <v>2240</v>
      </c>
      <c r="B2248" s="24" t="s">
        <v>44</v>
      </c>
      <c r="C2248" s="23" t="str">
        <f>+[1]DEPURADO!A2242</f>
        <v>HLC127617</v>
      </c>
      <c r="D2248" s="23">
        <f>+[1]DEPURADO!B2242</f>
        <v>127617</v>
      </c>
      <c r="E2248" s="25">
        <f>+[1]DEPURADO!C2242</f>
        <v>45728</v>
      </c>
      <c r="F2248" s="26">
        <f>+IF([1]DEPURADO!D2242&gt;1,[1]DEPURADO!D2242," ")</f>
        <v>45800</v>
      </c>
      <c r="G2248" s="27">
        <f>[1]DEPURADO!F2242</f>
        <v>44000</v>
      </c>
      <c r="H2248" s="28">
        <v>0</v>
      </c>
      <c r="I2248" s="28">
        <f>+[1]DEPURADO!M2242+[1]DEPURADO!N2242</f>
        <v>0</v>
      </c>
      <c r="J2248" s="28">
        <f>+[1]DEPURADO!R2242</f>
        <v>0</v>
      </c>
      <c r="K2248" s="29">
        <f>+[1]DEPURADO!P2242+[1]DEPURADO!Q2242</f>
        <v>0</v>
      </c>
      <c r="L2248" s="28">
        <v>0</v>
      </c>
      <c r="M2248" s="28">
        <v>0</v>
      </c>
      <c r="N2248" s="28">
        <f t="shared" si="238"/>
        <v>0</v>
      </c>
      <c r="O2248" s="28">
        <f t="shared" si="239"/>
        <v>44000</v>
      </c>
      <c r="P2248" s="24">
        <f>IF([1]DEPURADO!H2242&gt;1,0,[1]DEPURADO!B2242)</f>
        <v>127617</v>
      </c>
      <c r="Q2248" s="30">
        <f t="shared" si="240"/>
        <v>44000</v>
      </c>
      <c r="R2248" s="31">
        <f t="shared" si="241"/>
        <v>0</v>
      </c>
      <c r="S2248" s="31">
        <f>+[1]DEPURADO!J2242</f>
        <v>0</v>
      </c>
      <c r="T2248" s="23" t="s">
        <v>45</v>
      </c>
      <c r="U2248" s="31">
        <f>+[1]DEPURADO!I2242</f>
        <v>0</v>
      </c>
      <c r="V2248" s="30"/>
      <c r="W2248" s="23" t="s">
        <v>45</v>
      </c>
      <c r="X2248" s="31">
        <f>+[1]DEPURADO!K2242+[1]DEPURADO!L2242</f>
        <v>0</v>
      </c>
      <c r="Y2248" s="23" t="s">
        <v>45</v>
      </c>
      <c r="Z2248" s="31">
        <f t="shared" si="242"/>
        <v>0</v>
      </c>
      <c r="AA2248" s="31"/>
      <c r="AB2248" s="31">
        <v>0</v>
      </c>
      <c r="AC2248" s="31">
        <v>0</v>
      </c>
      <c r="AD2248" s="30"/>
      <c r="AE2248" s="30">
        <f>+[1]DEPURADO!K2242</f>
        <v>0</v>
      </c>
      <c r="AF2248" s="30">
        <v>0</v>
      </c>
      <c r="AG2248" s="30">
        <f t="shared" si="243"/>
        <v>44000</v>
      </c>
      <c r="AH2248" s="30">
        <v>0</v>
      </c>
      <c r="AI2248" s="30" t="str">
        <f>+[1]DEPURADO!G2242</f>
        <v>SALDO A FAVOR DEL PRESTADOR</v>
      </c>
      <c r="AJ2248" s="32"/>
      <c r="AK2248" s="33"/>
    </row>
    <row r="2249" spans="1:37" s="34" customFormat="1" x14ac:dyDescent="0.25">
      <c r="A2249" s="23">
        <f t="shared" si="244"/>
        <v>2241</v>
      </c>
      <c r="B2249" s="24" t="s">
        <v>44</v>
      </c>
      <c r="C2249" s="23" t="str">
        <f>+[1]DEPURADO!A2243</f>
        <v>HLC127607</v>
      </c>
      <c r="D2249" s="23">
        <f>+[1]DEPURADO!B2243</f>
        <v>127607</v>
      </c>
      <c r="E2249" s="25">
        <f>+[1]DEPURADO!C2243</f>
        <v>45728</v>
      </c>
      <c r="F2249" s="26">
        <f>+IF([1]DEPURADO!D2243&gt;1,[1]DEPURADO!D2243," ")</f>
        <v>45800</v>
      </c>
      <c r="G2249" s="27">
        <f>[1]DEPURADO!F2243</f>
        <v>44000</v>
      </c>
      <c r="H2249" s="28">
        <v>0</v>
      </c>
      <c r="I2249" s="28">
        <f>+[1]DEPURADO!M2243+[1]DEPURADO!N2243</f>
        <v>0</v>
      </c>
      <c r="J2249" s="28">
        <f>+[1]DEPURADO!R2243</f>
        <v>0</v>
      </c>
      <c r="K2249" s="29">
        <f>+[1]DEPURADO!P2243+[1]DEPURADO!Q2243</f>
        <v>0</v>
      </c>
      <c r="L2249" s="28">
        <v>0</v>
      </c>
      <c r="M2249" s="28">
        <v>0</v>
      </c>
      <c r="N2249" s="28">
        <f t="shared" si="238"/>
        <v>0</v>
      </c>
      <c r="O2249" s="28">
        <f t="shared" si="239"/>
        <v>44000</v>
      </c>
      <c r="P2249" s="24">
        <f>IF([1]DEPURADO!H2243&gt;1,0,[1]DEPURADO!B2243)</f>
        <v>127607</v>
      </c>
      <c r="Q2249" s="30">
        <f t="shared" si="240"/>
        <v>44000</v>
      </c>
      <c r="R2249" s="31">
        <f t="shared" si="241"/>
        <v>0</v>
      </c>
      <c r="S2249" s="31">
        <f>+[1]DEPURADO!J2243</f>
        <v>0</v>
      </c>
      <c r="T2249" s="23" t="s">
        <v>45</v>
      </c>
      <c r="U2249" s="31">
        <f>+[1]DEPURADO!I2243</f>
        <v>0</v>
      </c>
      <c r="V2249" s="30"/>
      <c r="W2249" s="23" t="s">
        <v>45</v>
      </c>
      <c r="X2249" s="31">
        <f>+[1]DEPURADO!K2243+[1]DEPURADO!L2243</f>
        <v>0</v>
      </c>
      <c r="Y2249" s="23" t="s">
        <v>45</v>
      </c>
      <c r="Z2249" s="31">
        <f t="shared" si="242"/>
        <v>0</v>
      </c>
      <c r="AA2249" s="31"/>
      <c r="AB2249" s="31">
        <v>0</v>
      </c>
      <c r="AC2249" s="31">
        <v>0</v>
      </c>
      <c r="AD2249" s="30"/>
      <c r="AE2249" s="30">
        <f>+[1]DEPURADO!K2243</f>
        <v>0</v>
      </c>
      <c r="AF2249" s="30">
        <v>0</v>
      </c>
      <c r="AG2249" s="30">
        <f t="shared" si="243"/>
        <v>44000</v>
      </c>
      <c r="AH2249" s="30">
        <v>0</v>
      </c>
      <c r="AI2249" s="30" t="str">
        <f>+[1]DEPURADO!G2243</f>
        <v>SALDO A FAVOR DEL PRESTADOR</v>
      </c>
      <c r="AJ2249" s="32"/>
      <c r="AK2249" s="33"/>
    </row>
    <row r="2250" spans="1:37" s="34" customFormat="1" x14ac:dyDescent="0.25">
      <c r="A2250" s="23">
        <f t="shared" si="244"/>
        <v>2242</v>
      </c>
      <c r="B2250" s="24" t="s">
        <v>44</v>
      </c>
      <c r="C2250" s="23" t="str">
        <f>+[1]DEPURADO!A2244</f>
        <v>HLC127623</v>
      </c>
      <c r="D2250" s="23">
        <f>+[1]DEPURADO!B2244</f>
        <v>127623</v>
      </c>
      <c r="E2250" s="25">
        <f>+[1]DEPURADO!C2244</f>
        <v>45728</v>
      </c>
      <c r="F2250" s="26">
        <f>+IF([1]DEPURADO!D2244&gt;1,[1]DEPURADO!D2244," ")</f>
        <v>45800</v>
      </c>
      <c r="G2250" s="27">
        <f>[1]DEPURADO!F2244</f>
        <v>44000</v>
      </c>
      <c r="H2250" s="28">
        <v>0</v>
      </c>
      <c r="I2250" s="28">
        <f>+[1]DEPURADO!M2244+[1]DEPURADO!N2244</f>
        <v>0</v>
      </c>
      <c r="J2250" s="28">
        <f>+[1]DEPURADO!R2244</f>
        <v>0</v>
      </c>
      <c r="K2250" s="29">
        <f>+[1]DEPURADO!P2244+[1]DEPURADO!Q2244</f>
        <v>0</v>
      </c>
      <c r="L2250" s="28">
        <v>0</v>
      </c>
      <c r="M2250" s="28">
        <v>0</v>
      </c>
      <c r="N2250" s="28">
        <f t="shared" ref="N2250:N2313" si="245">+SUM(J2250:M2250)</f>
        <v>0</v>
      </c>
      <c r="O2250" s="28">
        <f t="shared" ref="O2250:O2313" si="246">+G2250-I2250-N2250</f>
        <v>44000</v>
      </c>
      <c r="P2250" s="24">
        <f>IF([1]DEPURADO!H2244&gt;1,0,[1]DEPURADO!B2244)</f>
        <v>127623</v>
      </c>
      <c r="Q2250" s="30">
        <f t="shared" ref="Q2250:Q2313" si="247">+IF(P2250&gt;0,G2250,0)</f>
        <v>44000</v>
      </c>
      <c r="R2250" s="31">
        <f t="shared" ref="R2250:R2313" si="248">IF(P2250=0,G2250,0)</f>
        <v>0</v>
      </c>
      <c r="S2250" s="31">
        <f>+[1]DEPURADO!J2244</f>
        <v>0</v>
      </c>
      <c r="T2250" s="23" t="s">
        <v>45</v>
      </c>
      <c r="U2250" s="31">
        <f>+[1]DEPURADO!I2244</f>
        <v>0</v>
      </c>
      <c r="V2250" s="30"/>
      <c r="W2250" s="23" t="s">
        <v>45</v>
      </c>
      <c r="X2250" s="31">
        <f>+[1]DEPURADO!K2244+[1]DEPURADO!L2244</f>
        <v>0</v>
      </c>
      <c r="Y2250" s="23" t="s">
        <v>45</v>
      </c>
      <c r="Z2250" s="31">
        <f t="shared" ref="Z2250:Z2313" si="249">+X2250-AE2250+IF(X2250-AE2250&lt;-1,-X2250+AE2250,0)</f>
        <v>0</v>
      </c>
      <c r="AA2250" s="31"/>
      <c r="AB2250" s="31">
        <v>0</v>
      </c>
      <c r="AC2250" s="31">
        <v>0</v>
      </c>
      <c r="AD2250" s="30"/>
      <c r="AE2250" s="30">
        <f>+[1]DEPURADO!K2244</f>
        <v>0</v>
      </c>
      <c r="AF2250" s="30">
        <v>0</v>
      </c>
      <c r="AG2250" s="30">
        <f t="shared" ref="AG2250:AG2313" si="250">+G2250-I2250-N2250-R2250-Z2250-AC2250-AE2250-S2250-U2250</f>
        <v>44000</v>
      </c>
      <c r="AH2250" s="30">
        <v>0</v>
      </c>
      <c r="AI2250" s="30" t="str">
        <f>+[1]DEPURADO!G2244</f>
        <v>SALDO A FAVOR DEL PRESTADOR</v>
      </c>
      <c r="AJ2250" s="32"/>
      <c r="AK2250" s="33"/>
    </row>
    <row r="2251" spans="1:37" s="34" customFormat="1" x14ac:dyDescent="0.25">
      <c r="A2251" s="23">
        <f t="shared" ref="A2251:A2314" si="251">+A2250+1</f>
        <v>2243</v>
      </c>
      <c r="B2251" s="24" t="s">
        <v>44</v>
      </c>
      <c r="C2251" s="23" t="str">
        <f>+[1]DEPURADO!A2245</f>
        <v>HLC127608</v>
      </c>
      <c r="D2251" s="23">
        <f>+[1]DEPURADO!B2245</f>
        <v>127608</v>
      </c>
      <c r="E2251" s="25">
        <f>+[1]DEPURADO!C2245</f>
        <v>45728</v>
      </c>
      <c r="F2251" s="26">
        <f>+IF([1]DEPURADO!D2245&gt;1,[1]DEPURADO!D2245," ")</f>
        <v>45800</v>
      </c>
      <c r="G2251" s="27">
        <f>[1]DEPURADO!F2245</f>
        <v>44000</v>
      </c>
      <c r="H2251" s="28">
        <v>0</v>
      </c>
      <c r="I2251" s="28">
        <f>+[1]DEPURADO!M2245+[1]DEPURADO!N2245</f>
        <v>0</v>
      </c>
      <c r="J2251" s="28">
        <f>+[1]DEPURADO!R2245</f>
        <v>0</v>
      </c>
      <c r="K2251" s="29">
        <f>+[1]DEPURADO!P2245+[1]DEPURADO!Q2245</f>
        <v>0</v>
      </c>
      <c r="L2251" s="28">
        <v>0</v>
      </c>
      <c r="M2251" s="28">
        <v>0</v>
      </c>
      <c r="N2251" s="28">
        <f t="shared" si="245"/>
        <v>0</v>
      </c>
      <c r="O2251" s="28">
        <f t="shared" si="246"/>
        <v>44000</v>
      </c>
      <c r="P2251" s="24">
        <f>IF([1]DEPURADO!H2245&gt;1,0,[1]DEPURADO!B2245)</f>
        <v>127608</v>
      </c>
      <c r="Q2251" s="30">
        <f t="shared" si="247"/>
        <v>44000</v>
      </c>
      <c r="R2251" s="31">
        <f t="shared" si="248"/>
        <v>0</v>
      </c>
      <c r="S2251" s="31">
        <f>+[1]DEPURADO!J2245</f>
        <v>0</v>
      </c>
      <c r="T2251" s="23" t="s">
        <v>45</v>
      </c>
      <c r="U2251" s="31">
        <f>+[1]DEPURADO!I2245</f>
        <v>0</v>
      </c>
      <c r="V2251" s="30"/>
      <c r="W2251" s="23" t="s">
        <v>45</v>
      </c>
      <c r="X2251" s="31">
        <f>+[1]DEPURADO!K2245+[1]DEPURADO!L2245</f>
        <v>0</v>
      </c>
      <c r="Y2251" s="23" t="s">
        <v>45</v>
      </c>
      <c r="Z2251" s="31">
        <f t="shared" si="249"/>
        <v>0</v>
      </c>
      <c r="AA2251" s="31"/>
      <c r="AB2251" s="31">
        <v>0</v>
      </c>
      <c r="AC2251" s="31">
        <v>0</v>
      </c>
      <c r="AD2251" s="30"/>
      <c r="AE2251" s="30">
        <f>+[1]DEPURADO!K2245</f>
        <v>0</v>
      </c>
      <c r="AF2251" s="30">
        <v>0</v>
      </c>
      <c r="AG2251" s="30">
        <f t="shared" si="250"/>
        <v>44000</v>
      </c>
      <c r="AH2251" s="30">
        <v>0</v>
      </c>
      <c r="AI2251" s="30" t="str">
        <f>+[1]DEPURADO!G2245</f>
        <v>SALDO A FAVOR DEL PRESTADOR</v>
      </c>
      <c r="AJ2251" s="32"/>
      <c r="AK2251" s="33"/>
    </row>
    <row r="2252" spans="1:37" s="34" customFormat="1" x14ac:dyDescent="0.25">
      <c r="A2252" s="23">
        <f t="shared" si="251"/>
        <v>2244</v>
      </c>
      <c r="B2252" s="24" t="s">
        <v>44</v>
      </c>
      <c r="C2252" s="23" t="str">
        <f>+[1]DEPURADO!A2246</f>
        <v>HLC127602</v>
      </c>
      <c r="D2252" s="23">
        <f>+[1]DEPURADO!B2246</f>
        <v>127602</v>
      </c>
      <c r="E2252" s="25">
        <f>+[1]DEPURADO!C2246</f>
        <v>45728</v>
      </c>
      <c r="F2252" s="26">
        <f>+IF([1]DEPURADO!D2246&gt;1,[1]DEPURADO!D2246," ")</f>
        <v>45800</v>
      </c>
      <c r="G2252" s="27">
        <f>[1]DEPURADO!F2246</f>
        <v>44000</v>
      </c>
      <c r="H2252" s="28">
        <v>0</v>
      </c>
      <c r="I2252" s="28">
        <f>+[1]DEPURADO!M2246+[1]DEPURADO!N2246</f>
        <v>0</v>
      </c>
      <c r="J2252" s="28">
        <f>+[1]DEPURADO!R2246</f>
        <v>0</v>
      </c>
      <c r="K2252" s="29">
        <f>+[1]DEPURADO!P2246+[1]DEPURADO!Q2246</f>
        <v>0</v>
      </c>
      <c r="L2252" s="28">
        <v>0</v>
      </c>
      <c r="M2252" s="28">
        <v>0</v>
      </c>
      <c r="N2252" s="28">
        <f t="shared" si="245"/>
        <v>0</v>
      </c>
      <c r="O2252" s="28">
        <f t="shared" si="246"/>
        <v>44000</v>
      </c>
      <c r="P2252" s="24">
        <f>IF([1]DEPURADO!H2246&gt;1,0,[1]DEPURADO!B2246)</f>
        <v>127602</v>
      </c>
      <c r="Q2252" s="30">
        <f t="shared" si="247"/>
        <v>44000</v>
      </c>
      <c r="R2252" s="31">
        <f t="shared" si="248"/>
        <v>0</v>
      </c>
      <c r="S2252" s="31">
        <f>+[1]DEPURADO!J2246</f>
        <v>0</v>
      </c>
      <c r="T2252" s="23" t="s">
        <v>45</v>
      </c>
      <c r="U2252" s="31">
        <f>+[1]DEPURADO!I2246</f>
        <v>0</v>
      </c>
      <c r="V2252" s="30"/>
      <c r="W2252" s="23" t="s">
        <v>45</v>
      </c>
      <c r="X2252" s="31">
        <f>+[1]DEPURADO!K2246+[1]DEPURADO!L2246</f>
        <v>0</v>
      </c>
      <c r="Y2252" s="23" t="s">
        <v>45</v>
      </c>
      <c r="Z2252" s="31">
        <f t="shared" si="249"/>
        <v>0</v>
      </c>
      <c r="AA2252" s="31"/>
      <c r="AB2252" s="31">
        <v>0</v>
      </c>
      <c r="AC2252" s="31">
        <v>0</v>
      </c>
      <c r="AD2252" s="30"/>
      <c r="AE2252" s="30">
        <f>+[1]DEPURADO!K2246</f>
        <v>0</v>
      </c>
      <c r="AF2252" s="30">
        <v>0</v>
      </c>
      <c r="AG2252" s="30">
        <f t="shared" si="250"/>
        <v>44000</v>
      </c>
      <c r="AH2252" s="30">
        <v>0</v>
      </c>
      <c r="AI2252" s="30" t="str">
        <f>+[1]DEPURADO!G2246</f>
        <v>SALDO A FAVOR DEL PRESTADOR</v>
      </c>
      <c r="AJ2252" s="32"/>
      <c r="AK2252" s="33"/>
    </row>
    <row r="2253" spans="1:37" s="34" customFormat="1" x14ac:dyDescent="0.25">
      <c r="A2253" s="23">
        <f t="shared" si="251"/>
        <v>2245</v>
      </c>
      <c r="B2253" s="24" t="s">
        <v>44</v>
      </c>
      <c r="C2253" s="23" t="str">
        <f>+[1]DEPURADO!A2247</f>
        <v>HLC127615</v>
      </c>
      <c r="D2253" s="23">
        <f>+[1]DEPURADO!B2247</f>
        <v>127615</v>
      </c>
      <c r="E2253" s="25">
        <f>+[1]DEPURADO!C2247</f>
        <v>45728</v>
      </c>
      <c r="F2253" s="26">
        <f>+IF([1]DEPURADO!D2247&gt;1,[1]DEPURADO!D2247," ")</f>
        <v>45800</v>
      </c>
      <c r="G2253" s="27">
        <f>[1]DEPURADO!F2247</f>
        <v>44000</v>
      </c>
      <c r="H2253" s="28">
        <v>0</v>
      </c>
      <c r="I2253" s="28">
        <f>+[1]DEPURADO!M2247+[1]DEPURADO!N2247</f>
        <v>0</v>
      </c>
      <c r="J2253" s="28">
        <f>+[1]DEPURADO!R2247</f>
        <v>0</v>
      </c>
      <c r="K2253" s="29">
        <f>+[1]DEPURADO!P2247+[1]DEPURADO!Q2247</f>
        <v>0</v>
      </c>
      <c r="L2253" s="28">
        <v>0</v>
      </c>
      <c r="M2253" s="28">
        <v>0</v>
      </c>
      <c r="N2253" s="28">
        <f t="shared" si="245"/>
        <v>0</v>
      </c>
      <c r="O2253" s="28">
        <f t="shared" si="246"/>
        <v>44000</v>
      </c>
      <c r="P2253" s="24">
        <f>IF([1]DEPURADO!H2247&gt;1,0,[1]DEPURADO!B2247)</f>
        <v>127615</v>
      </c>
      <c r="Q2253" s="30">
        <f t="shared" si="247"/>
        <v>44000</v>
      </c>
      <c r="R2253" s="31">
        <f t="shared" si="248"/>
        <v>0</v>
      </c>
      <c r="S2253" s="31">
        <f>+[1]DEPURADO!J2247</f>
        <v>0</v>
      </c>
      <c r="T2253" s="23" t="s">
        <v>45</v>
      </c>
      <c r="U2253" s="31">
        <f>+[1]DEPURADO!I2247</f>
        <v>0</v>
      </c>
      <c r="V2253" s="30"/>
      <c r="W2253" s="23" t="s">
        <v>45</v>
      </c>
      <c r="X2253" s="31">
        <f>+[1]DEPURADO!K2247+[1]DEPURADO!L2247</f>
        <v>0</v>
      </c>
      <c r="Y2253" s="23" t="s">
        <v>45</v>
      </c>
      <c r="Z2253" s="31">
        <f t="shared" si="249"/>
        <v>0</v>
      </c>
      <c r="AA2253" s="31"/>
      <c r="AB2253" s="31">
        <v>0</v>
      </c>
      <c r="AC2253" s="31">
        <v>0</v>
      </c>
      <c r="AD2253" s="30"/>
      <c r="AE2253" s="30">
        <f>+[1]DEPURADO!K2247</f>
        <v>0</v>
      </c>
      <c r="AF2253" s="30">
        <v>0</v>
      </c>
      <c r="AG2253" s="30">
        <f t="shared" si="250"/>
        <v>44000</v>
      </c>
      <c r="AH2253" s="30">
        <v>0</v>
      </c>
      <c r="AI2253" s="30" t="str">
        <f>+[1]DEPURADO!G2247</f>
        <v>SALDO A FAVOR DEL PRESTADOR</v>
      </c>
      <c r="AJ2253" s="32"/>
      <c r="AK2253" s="33"/>
    </row>
    <row r="2254" spans="1:37" s="34" customFormat="1" x14ac:dyDescent="0.25">
      <c r="A2254" s="23">
        <f t="shared" si="251"/>
        <v>2246</v>
      </c>
      <c r="B2254" s="24" t="s">
        <v>44</v>
      </c>
      <c r="C2254" s="23" t="str">
        <f>+[1]DEPURADO!A2248</f>
        <v>HLC127625</v>
      </c>
      <c r="D2254" s="23">
        <f>+[1]DEPURADO!B2248</f>
        <v>127625</v>
      </c>
      <c r="E2254" s="25">
        <f>+[1]DEPURADO!C2248</f>
        <v>45728</v>
      </c>
      <c r="F2254" s="26">
        <f>+IF([1]DEPURADO!D2248&gt;1,[1]DEPURADO!D2248," ")</f>
        <v>45800</v>
      </c>
      <c r="G2254" s="27">
        <f>[1]DEPURADO!F2248</f>
        <v>44000</v>
      </c>
      <c r="H2254" s="28">
        <v>0</v>
      </c>
      <c r="I2254" s="28">
        <f>+[1]DEPURADO!M2248+[1]DEPURADO!N2248</f>
        <v>0</v>
      </c>
      <c r="J2254" s="28">
        <f>+[1]DEPURADO!R2248</f>
        <v>0</v>
      </c>
      <c r="K2254" s="29">
        <f>+[1]DEPURADO!P2248+[1]DEPURADO!Q2248</f>
        <v>0</v>
      </c>
      <c r="L2254" s="28">
        <v>0</v>
      </c>
      <c r="M2254" s="28">
        <v>0</v>
      </c>
      <c r="N2254" s="28">
        <f t="shared" si="245"/>
        <v>0</v>
      </c>
      <c r="O2254" s="28">
        <f t="shared" si="246"/>
        <v>44000</v>
      </c>
      <c r="P2254" s="24">
        <f>IF([1]DEPURADO!H2248&gt;1,0,[1]DEPURADO!B2248)</f>
        <v>127625</v>
      </c>
      <c r="Q2254" s="30">
        <f t="shared" si="247"/>
        <v>44000</v>
      </c>
      <c r="R2254" s="31">
        <f t="shared" si="248"/>
        <v>0</v>
      </c>
      <c r="S2254" s="31">
        <f>+[1]DEPURADO!J2248</f>
        <v>0</v>
      </c>
      <c r="T2254" s="23" t="s">
        <v>45</v>
      </c>
      <c r="U2254" s="31">
        <f>+[1]DEPURADO!I2248</f>
        <v>0</v>
      </c>
      <c r="V2254" s="30"/>
      <c r="W2254" s="23" t="s">
        <v>45</v>
      </c>
      <c r="X2254" s="31">
        <f>+[1]DEPURADO!K2248+[1]DEPURADO!L2248</f>
        <v>0</v>
      </c>
      <c r="Y2254" s="23" t="s">
        <v>45</v>
      </c>
      <c r="Z2254" s="31">
        <f t="shared" si="249"/>
        <v>0</v>
      </c>
      <c r="AA2254" s="31"/>
      <c r="AB2254" s="31">
        <v>0</v>
      </c>
      <c r="AC2254" s="31">
        <v>0</v>
      </c>
      <c r="AD2254" s="30"/>
      <c r="AE2254" s="30">
        <f>+[1]DEPURADO!K2248</f>
        <v>0</v>
      </c>
      <c r="AF2254" s="30">
        <v>0</v>
      </c>
      <c r="AG2254" s="30">
        <f t="shared" si="250"/>
        <v>44000</v>
      </c>
      <c r="AH2254" s="30">
        <v>0</v>
      </c>
      <c r="AI2254" s="30" t="str">
        <f>+[1]DEPURADO!G2248</f>
        <v>SALDO A FAVOR DEL PRESTADOR</v>
      </c>
      <c r="AJ2254" s="32"/>
      <c r="AK2254" s="33"/>
    </row>
    <row r="2255" spans="1:37" s="34" customFormat="1" x14ac:dyDescent="0.25">
      <c r="A2255" s="23">
        <f t="shared" si="251"/>
        <v>2247</v>
      </c>
      <c r="B2255" s="24" t="s">
        <v>44</v>
      </c>
      <c r="C2255" s="23" t="str">
        <f>+[1]DEPURADO!A2249</f>
        <v>HLC127628</v>
      </c>
      <c r="D2255" s="23">
        <f>+[1]DEPURADO!B2249</f>
        <v>127628</v>
      </c>
      <c r="E2255" s="25">
        <f>+[1]DEPURADO!C2249</f>
        <v>45728</v>
      </c>
      <c r="F2255" s="26">
        <f>+IF([1]DEPURADO!D2249&gt;1,[1]DEPURADO!D2249," ")</f>
        <v>45800</v>
      </c>
      <c r="G2255" s="27">
        <f>[1]DEPURADO!F2249</f>
        <v>44000</v>
      </c>
      <c r="H2255" s="28">
        <v>0</v>
      </c>
      <c r="I2255" s="28">
        <f>+[1]DEPURADO!M2249+[1]DEPURADO!N2249</f>
        <v>0</v>
      </c>
      <c r="J2255" s="28">
        <f>+[1]DEPURADO!R2249</f>
        <v>0</v>
      </c>
      <c r="K2255" s="29">
        <f>+[1]DEPURADO!P2249+[1]DEPURADO!Q2249</f>
        <v>0</v>
      </c>
      <c r="L2255" s="28">
        <v>0</v>
      </c>
      <c r="M2255" s="28">
        <v>0</v>
      </c>
      <c r="N2255" s="28">
        <f t="shared" si="245"/>
        <v>0</v>
      </c>
      <c r="O2255" s="28">
        <f t="shared" si="246"/>
        <v>44000</v>
      </c>
      <c r="P2255" s="24">
        <f>IF([1]DEPURADO!H2249&gt;1,0,[1]DEPURADO!B2249)</f>
        <v>127628</v>
      </c>
      <c r="Q2255" s="30">
        <f t="shared" si="247"/>
        <v>44000</v>
      </c>
      <c r="R2255" s="31">
        <f t="shared" si="248"/>
        <v>0</v>
      </c>
      <c r="S2255" s="31">
        <f>+[1]DEPURADO!J2249</f>
        <v>0</v>
      </c>
      <c r="T2255" s="23" t="s">
        <v>45</v>
      </c>
      <c r="U2255" s="31">
        <f>+[1]DEPURADO!I2249</f>
        <v>0</v>
      </c>
      <c r="V2255" s="30"/>
      <c r="W2255" s="23" t="s">
        <v>45</v>
      </c>
      <c r="X2255" s="31">
        <f>+[1]DEPURADO!K2249+[1]DEPURADO!L2249</f>
        <v>0</v>
      </c>
      <c r="Y2255" s="23" t="s">
        <v>45</v>
      </c>
      <c r="Z2255" s="31">
        <f t="shared" si="249"/>
        <v>0</v>
      </c>
      <c r="AA2255" s="31"/>
      <c r="AB2255" s="31">
        <v>0</v>
      </c>
      <c r="AC2255" s="31">
        <v>0</v>
      </c>
      <c r="AD2255" s="30"/>
      <c r="AE2255" s="30">
        <f>+[1]DEPURADO!K2249</f>
        <v>0</v>
      </c>
      <c r="AF2255" s="30">
        <v>0</v>
      </c>
      <c r="AG2255" s="30">
        <f t="shared" si="250"/>
        <v>44000</v>
      </c>
      <c r="AH2255" s="30">
        <v>0</v>
      </c>
      <c r="AI2255" s="30" t="str">
        <f>+[1]DEPURADO!G2249</f>
        <v>SALDO A FAVOR DEL PRESTADOR</v>
      </c>
      <c r="AJ2255" s="32"/>
      <c r="AK2255" s="33"/>
    </row>
    <row r="2256" spans="1:37" s="34" customFormat="1" x14ac:dyDescent="0.25">
      <c r="A2256" s="23">
        <f t="shared" si="251"/>
        <v>2248</v>
      </c>
      <c r="B2256" s="24" t="s">
        <v>44</v>
      </c>
      <c r="C2256" s="23" t="str">
        <f>+[1]DEPURADO!A2250</f>
        <v>HLC127619</v>
      </c>
      <c r="D2256" s="23">
        <f>+[1]DEPURADO!B2250</f>
        <v>127619</v>
      </c>
      <c r="E2256" s="25">
        <f>+[1]DEPURADO!C2250</f>
        <v>45728</v>
      </c>
      <c r="F2256" s="26">
        <f>+IF([1]DEPURADO!D2250&gt;1,[1]DEPURADO!D2250," ")</f>
        <v>45800</v>
      </c>
      <c r="G2256" s="27">
        <f>[1]DEPURADO!F2250</f>
        <v>44000</v>
      </c>
      <c r="H2256" s="28">
        <v>0</v>
      </c>
      <c r="I2256" s="28">
        <f>+[1]DEPURADO!M2250+[1]DEPURADO!N2250</f>
        <v>0</v>
      </c>
      <c r="J2256" s="28">
        <f>+[1]DEPURADO!R2250</f>
        <v>0</v>
      </c>
      <c r="K2256" s="29">
        <f>+[1]DEPURADO!P2250+[1]DEPURADO!Q2250</f>
        <v>0</v>
      </c>
      <c r="L2256" s="28">
        <v>0</v>
      </c>
      <c r="M2256" s="28">
        <v>0</v>
      </c>
      <c r="N2256" s="28">
        <f t="shared" si="245"/>
        <v>0</v>
      </c>
      <c r="O2256" s="28">
        <f t="shared" si="246"/>
        <v>44000</v>
      </c>
      <c r="P2256" s="24">
        <f>IF([1]DEPURADO!H2250&gt;1,0,[1]DEPURADO!B2250)</f>
        <v>127619</v>
      </c>
      <c r="Q2256" s="30">
        <f t="shared" si="247"/>
        <v>44000</v>
      </c>
      <c r="R2256" s="31">
        <f t="shared" si="248"/>
        <v>0</v>
      </c>
      <c r="S2256" s="31">
        <f>+[1]DEPURADO!J2250</f>
        <v>0</v>
      </c>
      <c r="T2256" s="23" t="s">
        <v>45</v>
      </c>
      <c r="U2256" s="31">
        <f>+[1]DEPURADO!I2250</f>
        <v>0</v>
      </c>
      <c r="V2256" s="30"/>
      <c r="W2256" s="23" t="s">
        <v>45</v>
      </c>
      <c r="X2256" s="31">
        <f>+[1]DEPURADO!K2250+[1]DEPURADO!L2250</f>
        <v>0</v>
      </c>
      <c r="Y2256" s="23" t="s">
        <v>45</v>
      </c>
      <c r="Z2256" s="31">
        <f t="shared" si="249"/>
        <v>0</v>
      </c>
      <c r="AA2256" s="31"/>
      <c r="AB2256" s="31">
        <v>0</v>
      </c>
      <c r="AC2256" s="31">
        <v>0</v>
      </c>
      <c r="AD2256" s="30"/>
      <c r="AE2256" s="30">
        <f>+[1]DEPURADO!K2250</f>
        <v>0</v>
      </c>
      <c r="AF2256" s="30">
        <v>0</v>
      </c>
      <c r="AG2256" s="30">
        <f t="shared" si="250"/>
        <v>44000</v>
      </c>
      <c r="AH2256" s="30">
        <v>0</v>
      </c>
      <c r="AI2256" s="30" t="str">
        <f>+[1]DEPURADO!G2250</f>
        <v>SALDO A FAVOR DEL PRESTADOR</v>
      </c>
      <c r="AJ2256" s="32"/>
      <c r="AK2256" s="33"/>
    </row>
    <row r="2257" spans="1:37" s="34" customFormat="1" x14ac:dyDescent="0.25">
      <c r="A2257" s="23">
        <f t="shared" si="251"/>
        <v>2249</v>
      </c>
      <c r="B2257" s="24" t="s">
        <v>44</v>
      </c>
      <c r="C2257" s="23" t="str">
        <f>+[1]DEPURADO!A2251</f>
        <v>HLC127622</v>
      </c>
      <c r="D2257" s="23">
        <f>+[1]DEPURADO!B2251</f>
        <v>127622</v>
      </c>
      <c r="E2257" s="25">
        <f>+[1]DEPURADO!C2251</f>
        <v>45728</v>
      </c>
      <c r="F2257" s="26">
        <f>+IF([1]DEPURADO!D2251&gt;1,[1]DEPURADO!D2251," ")</f>
        <v>45800</v>
      </c>
      <c r="G2257" s="27">
        <f>[1]DEPURADO!F2251</f>
        <v>44000</v>
      </c>
      <c r="H2257" s="28">
        <v>0</v>
      </c>
      <c r="I2257" s="28">
        <f>+[1]DEPURADO!M2251+[1]DEPURADO!N2251</f>
        <v>0</v>
      </c>
      <c r="J2257" s="28">
        <f>+[1]DEPURADO!R2251</f>
        <v>0</v>
      </c>
      <c r="K2257" s="29">
        <f>+[1]DEPURADO!P2251+[1]DEPURADO!Q2251</f>
        <v>0</v>
      </c>
      <c r="L2257" s="28">
        <v>0</v>
      </c>
      <c r="M2257" s="28">
        <v>0</v>
      </c>
      <c r="N2257" s="28">
        <f t="shared" si="245"/>
        <v>0</v>
      </c>
      <c r="O2257" s="28">
        <f t="shared" si="246"/>
        <v>44000</v>
      </c>
      <c r="P2257" s="24">
        <f>IF([1]DEPURADO!H2251&gt;1,0,[1]DEPURADO!B2251)</f>
        <v>127622</v>
      </c>
      <c r="Q2257" s="30">
        <f t="shared" si="247"/>
        <v>44000</v>
      </c>
      <c r="R2257" s="31">
        <f t="shared" si="248"/>
        <v>0</v>
      </c>
      <c r="S2257" s="31">
        <f>+[1]DEPURADO!J2251</f>
        <v>0</v>
      </c>
      <c r="T2257" s="23" t="s">
        <v>45</v>
      </c>
      <c r="U2257" s="31">
        <f>+[1]DEPURADO!I2251</f>
        <v>0</v>
      </c>
      <c r="V2257" s="30"/>
      <c r="W2257" s="23" t="s">
        <v>45</v>
      </c>
      <c r="X2257" s="31">
        <f>+[1]DEPURADO!K2251+[1]DEPURADO!L2251</f>
        <v>0</v>
      </c>
      <c r="Y2257" s="23" t="s">
        <v>45</v>
      </c>
      <c r="Z2257" s="31">
        <f t="shared" si="249"/>
        <v>0</v>
      </c>
      <c r="AA2257" s="31"/>
      <c r="AB2257" s="31">
        <v>0</v>
      </c>
      <c r="AC2257" s="31">
        <v>0</v>
      </c>
      <c r="AD2257" s="30"/>
      <c r="AE2257" s="30">
        <f>+[1]DEPURADO!K2251</f>
        <v>0</v>
      </c>
      <c r="AF2257" s="30">
        <v>0</v>
      </c>
      <c r="AG2257" s="30">
        <f t="shared" si="250"/>
        <v>44000</v>
      </c>
      <c r="AH2257" s="30">
        <v>0</v>
      </c>
      <c r="AI2257" s="30" t="str">
        <f>+[1]DEPURADO!G2251</f>
        <v>SALDO A FAVOR DEL PRESTADOR</v>
      </c>
      <c r="AJ2257" s="32"/>
      <c r="AK2257" s="33"/>
    </row>
    <row r="2258" spans="1:37" s="34" customFormat="1" x14ac:dyDescent="0.25">
      <c r="A2258" s="23">
        <f t="shared" si="251"/>
        <v>2250</v>
      </c>
      <c r="B2258" s="24" t="s">
        <v>44</v>
      </c>
      <c r="C2258" s="23" t="str">
        <f>+[1]DEPURADO!A2252</f>
        <v>HLC127626</v>
      </c>
      <c r="D2258" s="23">
        <f>+[1]DEPURADO!B2252</f>
        <v>127626</v>
      </c>
      <c r="E2258" s="25">
        <f>+[1]DEPURADO!C2252</f>
        <v>45728</v>
      </c>
      <c r="F2258" s="26">
        <f>+IF([1]DEPURADO!D2252&gt;1,[1]DEPURADO!D2252," ")</f>
        <v>45800</v>
      </c>
      <c r="G2258" s="27">
        <f>[1]DEPURADO!F2252</f>
        <v>44000</v>
      </c>
      <c r="H2258" s="28">
        <v>0</v>
      </c>
      <c r="I2258" s="28">
        <f>+[1]DEPURADO!M2252+[1]DEPURADO!N2252</f>
        <v>0</v>
      </c>
      <c r="J2258" s="28">
        <f>+[1]DEPURADO!R2252</f>
        <v>0</v>
      </c>
      <c r="K2258" s="29">
        <f>+[1]DEPURADO!P2252+[1]DEPURADO!Q2252</f>
        <v>0</v>
      </c>
      <c r="L2258" s="28">
        <v>0</v>
      </c>
      <c r="M2258" s="28">
        <v>0</v>
      </c>
      <c r="N2258" s="28">
        <f t="shared" si="245"/>
        <v>0</v>
      </c>
      <c r="O2258" s="28">
        <f t="shared" si="246"/>
        <v>44000</v>
      </c>
      <c r="P2258" s="24">
        <f>IF([1]DEPURADO!H2252&gt;1,0,[1]DEPURADO!B2252)</f>
        <v>127626</v>
      </c>
      <c r="Q2258" s="30">
        <f t="shared" si="247"/>
        <v>44000</v>
      </c>
      <c r="R2258" s="31">
        <f t="shared" si="248"/>
        <v>0</v>
      </c>
      <c r="S2258" s="31">
        <f>+[1]DEPURADO!J2252</f>
        <v>0</v>
      </c>
      <c r="T2258" s="23" t="s">
        <v>45</v>
      </c>
      <c r="U2258" s="31">
        <f>+[1]DEPURADO!I2252</f>
        <v>0</v>
      </c>
      <c r="V2258" s="30"/>
      <c r="W2258" s="23" t="s">
        <v>45</v>
      </c>
      <c r="X2258" s="31">
        <f>+[1]DEPURADO!K2252+[1]DEPURADO!L2252</f>
        <v>0</v>
      </c>
      <c r="Y2258" s="23" t="s">
        <v>45</v>
      </c>
      <c r="Z2258" s="31">
        <f t="shared" si="249"/>
        <v>0</v>
      </c>
      <c r="AA2258" s="31"/>
      <c r="AB2258" s="31">
        <v>0</v>
      </c>
      <c r="AC2258" s="31">
        <v>0</v>
      </c>
      <c r="AD2258" s="30"/>
      <c r="AE2258" s="30">
        <f>+[1]DEPURADO!K2252</f>
        <v>0</v>
      </c>
      <c r="AF2258" s="30">
        <v>0</v>
      </c>
      <c r="AG2258" s="30">
        <f t="shared" si="250"/>
        <v>44000</v>
      </c>
      <c r="AH2258" s="30">
        <v>0</v>
      </c>
      <c r="AI2258" s="30" t="str">
        <f>+[1]DEPURADO!G2252</f>
        <v>SALDO A FAVOR DEL PRESTADOR</v>
      </c>
      <c r="AJ2258" s="32"/>
      <c r="AK2258" s="33"/>
    </row>
    <row r="2259" spans="1:37" s="34" customFormat="1" x14ac:dyDescent="0.25">
      <c r="A2259" s="23">
        <f t="shared" si="251"/>
        <v>2251</v>
      </c>
      <c r="B2259" s="24" t="s">
        <v>44</v>
      </c>
      <c r="C2259" s="23" t="str">
        <f>+[1]DEPURADO!A2253</f>
        <v>HLC127493</v>
      </c>
      <c r="D2259" s="23">
        <f>+[1]DEPURADO!B2253</f>
        <v>127493</v>
      </c>
      <c r="E2259" s="25">
        <f>+[1]DEPURADO!C2253</f>
        <v>45729</v>
      </c>
      <c r="F2259" s="26">
        <f>+IF([1]DEPURADO!D2253&gt;1,[1]DEPURADO!D2253," ")</f>
        <v>45799</v>
      </c>
      <c r="G2259" s="27">
        <f>[1]DEPURADO!F2253</f>
        <v>183328</v>
      </c>
      <c r="H2259" s="28">
        <v>0</v>
      </c>
      <c r="I2259" s="28">
        <f>+[1]DEPURADO!M2253+[1]DEPURADO!N2253</f>
        <v>0</v>
      </c>
      <c r="J2259" s="28">
        <f>+[1]DEPURADO!R2253</f>
        <v>0</v>
      </c>
      <c r="K2259" s="29">
        <f>+[1]DEPURADO!P2253+[1]DEPURADO!Q2253</f>
        <v>0</v>
      </c>
      <c r="L2259" s="28">
        <v>0</v>
      </c>
      <c r="M2259" s="28">
        <v>0</v>
      </c>
      <c r="N2259" s="28">
        <f t="shared" si="245"/>
        <v>0</v>
      </c>
      <c r="O2259" s="28">
        <f t="shared" si="246"/>
        <v>183328</v>
      </c>
      <c r="P2259" s="24">
        <f>IF([1]DEPURADO!H2253&gt;1,0,[1]DEPURADO!B2253)</f>
        <v>127493</v>
      </c>
      <c r="Q2259" s="30">
        <f t="shared" si="247"/>
        <v>183328</v>
      </c>
      <c r="R2259" s="31">
        <f t="shared" si="248"/>
        <v>0</v>
      </c>
      <c r="S2259" s="31">
        <f>+[1]DEPURADO!J2253</f>
        <v>0</v>
      </c>
      <c r="T2259" s="23" t="s">
        <v>45</v>
      </c>
      <c r="U2259" s="31">
        <f>+[1]DEPURADO!I2253</f>
        <v>0</v>
      </c>
      <c r="V2259" s="30"/>
      <c r="W2259" s="23" t="s">
        <v>45</v>
      </c>
      <c r="X2259" s="31">
        <f>+[1]DEPURADO!K2253+[1]DEPURADO!L2253</f>
        <v>0</v>
      </c>
      <c r="Y2259" s="23" t="s">
        <v>45</v>
      </c>
      <c r="Z2259" s="31">
        <f t="shared" si="249"/>
        <v>0</v>
      </c>
      <c r="AA2259" s="31"/>
      <c r="AB2259" s="31">
        <v>0</v>
      </c>
      <c r="AC2259" s="31">
        <v>0</v>
      </c>
      <c r="AD2259" s="30"/>
      <c r="AE2259" s="30">
        <f>+[1]DEPURADO!K2253</f>
        <v>0</v>
      </c>
      <c r="AF2259" s="30">
        <v>0</v>
      </c>
      <c r="AG2259" s="30">
        <f t="shared" si="250"/>
        <v>183328</v>
      </c>
      <c r="AH2259" s="30">
        <v>0</v>
      </c>
      <c r="AI2259" s="30" t="str">
        <f>+[1]DEPURADO!G2253</f>
        <v>SALDO A FAVOR DEL PRESTADOR</v>
      </c>
      <c r="AJ2259" s="32"/>
      <c r="AK2259" s="33"/>
    </row>
    <row r="2260" spans="1:37" s="34" customFormat="1" x14ac:dyDescent="0.25">
      <c r="A2260" s="23">
        <f t="shared" si="251"/>
        <v>2252</v>
      </c>
      <c r="B2260" s="24" t="s">
        <v>44</v>
      </c>
      <c r="C2260" s="23" t="str">
        <f>+[1]DEPURADO!A2254</f>
        <v>HLC127767</v>
      </c>
      <c r="D2260" s="23">
        <f>+[1]DEPURADO!B2254</f>
        <v>127767</v>
      </c>
      <c r="E2260" s="25">
        <f>+[1]DEPURADO!C2254</f>
        <v>45729</v>
      </c>
      <c r="F2260" s="26">
        <f>+IF([1]DEPURADO!D2254&gt;1,[1]DEPURADO!D2254," ")</f>
        <v>45799</v>
      </c>
      <c r="G2260" s="27">
        <f>[1]DEPURADO!F2254</f>
        <v>206437</v>
      </c>
      <c r="H2260" s="28">
        <v>0</v>
      </c>
      <c r="I2260" s="28">
        <f>+[1]DEPURADO!M2254+[1]DEPURADO!N2254</f>
        <v>0</v>
      </c>
      <c r="J2260" s="28">
        <f>+[1]DEPURADO!R2254</f>
        <v>0</v>
      </c>
      <c r="K2260" s="29">
        <f>+[1]DEPURADO!P2254+[1]DEPURADO!Q2254</f>
        <v>0</v>
      </c>
      <c r="L2260" s="28">
        <v>0</v>
      </c>
      <c r="M2260" s="28">
        <v>0</v>
      </c>
      <c r="N2260" s="28">
        <f t="shared" si="245"/>
        <v>0</v>
      </c>
      <c r="O2260" s="28">
        <f t="shared" si="246"/>
        <v>206437</v>
      </c>
      <c r="P2260" s="24">
        <f>IF([1]DEPURADO!H2254&gt;1,0,[1]DEPURADO!B2254)</f>
        <v>127767</v>
      </c>
      <c r="Q2260" s="30">
        <f t="shared" si="247"/>
        <v>206437</v>
      </c>
      <c r="R2260" s="31">
        <f t="shared" si="248"/>
        <v>0</v>
      </c>
      <c r="S2260" s="31">
        <f>+[1]DEPURADO!J2254</f>
        <v>0</v>
      </c>
      <c r="T2260" s="23" t="s">
        <v>45</v>
      </c>
      <c r="U2260" s="31">
        <f>+[1]DEPURADO!I2254</f>
        <v>0</v>
      </c>
      <c r="V2260" s="30"/>
      <c r="W2260" s="23" t="s">
        <v>45</v>
      </c>
      <c r="X2260" s="31">
        <f>+[1]DEPURADO!K2254+[1]DEPURADO!L2254</f>
        <v>0</v>
      </c>
      <c r="Y2260" s="23" t="s">
        <v>45</v>
      </c>
      <c r="Z2260" s="31">
        <f t="shared" si="249"/>
        <v>0</v>
      </c>
      <c r="AA2260" s="31"/>
      <c r="AB2260" s="31">
        <v>0</v>
      </c>
      <c r="AC2260" s="31">
        <v>0</v>
      </c>
      <c r="AD2260" s="30"/>
      <c r="AE2260" s="30">
        <f>+[1]DEPURADO!K2254</f>
        <v>0</v>
      </c>
      <c r="AF2260" s="30">
        <v>0</v>
      </c>
      <c r="AG2260" s="30">
        <f t="shared" si="250"/>
        <v>206437</v>
      </c>
      <c r="AH2260" s="30">
        <v>0</v>
      </c>
      <c r="AI2260" s="30" t="str">
        <f>+[1]DEPURADO!G2254</f>
        <v>SALDO A FAVOR DEL PRESTADOR</v>
      </c>
      <c r="AJ2260" s="32"/>
      <c r="AK2260" s="33"/>
    </row>
    <row r="2261" spans="1:37" s="34" customFormat="1" x14ac:dyDescent="0.25">
      <c r="A2261" s="23">
        <f t="shared" si="251"/>
        <v>2253</v>
      </c>
      <c r="B2261" s="24" t="s">
        <v>44</v>
      </c>
      <c r="C2261" s="23" t="str">
        <f>+[1]DEPURADO!A2255</f>
        <v>HLC129306</v>
      </c>
      <c r="D2261" s="23">
        <f>+[1]DEPURADO!B2255</f>
        <v>129306</v>
      </c>
      <c r="E2261" s="25">
        <f>+[1]DEPURADO!C2255</f>
        <v>45730</v>
      </c>
      <c r="F2261" s="26">
        <f>+IF([1]DEPURADO!D2255&gt;1,[1]DEPURADO!D2255," ")</f>
        <v>45810</v>
      </c>
      <c r="G2261" s="27">
        <f>[1]DEPURADO!F2255</f>
        <v>1990119</v>
      </c>
      <c r="H2261" s="28">
        <v>0</v>
      </c>
      <c r="I2261" s="28">
        <f>+[1]DEPURADO!M2255+[1]DEPURADO!N2255</f>
        <v>0</v>
      </c>
      <c r="J2261" s="28">
        <f>+[1]DEPURADO!R2255</f>
        <v>0</v>
      </c>
      <c r="K2261" s="29">
        <f>+[1]DEPURADO!P2255+[1]DEPURADO!Q2255</f>
        <v>0</v>
      </c>
      <c r="L2261" s="28">
        <v>0</v>
      </c>
      <c r="M2261" s="28">
        <v>0</v>
      </c>
      <c r="N2261" s="28">
        <f t="shared" si="245"/>
        <v>0</v>
      </c>
      <c r="O2261" s="28">
        <f t="shared" si="246"/>
        <v>1990119</v>
      </c>
      <c r="P2261" s="24">
        <f>IF([1]DEPURADO!H2255&gt;1,0,[1]DEPURADO!B2255)</f>
        <v>129306</v>
      </c>
      <c r="Q2261" s="30">
        <f t="shared" si="247"/>
        <v>1990119</v>
      </c>
      <c r="R2261" s="31">
        <f t="shared" si="248"/>
        <v>0</v>
      </c>
      <c r="S2261" s="31">
        <f>+[1]DEPURADO!J2255</f>
        <v>0</v>
      </c>
      <c r="T2261" s="23" t="s">
        <v>45</v>
      </c>
      <c r="U2261" s="31">
        <f>+[1]DEPURADO!I2255</f>
        <v>1990119</v>
      </c>
      <c r="V2261" s="30"/>
      <c r="W2261" s="23" t="s">
        <v>45</v>
      </c>
      <c r="X2261" s="31">
        <f>+[1]DEPURADO!K2255+[1]DEPURADO!L2255</f>
        <v>0</v>
      </c>
      <c r="Y2261" s="23" t="s">
        <v>45</v>
      </c>
      <c r="Z2261" s="31">
        <f t="shared" si="249"/>
        <v>0</v>
      </c>
      <c r="AA2261" s="31"/>
      <c r="AB2261" s="31">
        <v>0</v>
      </c>
      <c r="AC2261" s="31">
        <v>0</v>
      </c>
      <c r="AD2261" s="30"/>
      <c r="AE2261" s="30">
        <f>+[1]DEPURADO!K2255</f>
        <v>0</v>
      </c>
      <c r="AF2261" s="30">
        <v>0</v>
      </c>
      <c r="AG2261" s="30">
        <f t="shared" si="250"/>
        <v>0</v>
      </c>
      <c r="AH2261" s="30">
        <v>0</v>
      </c>
      <c r="AI2261" s="30" t="str">
        <f>+[1]DEPURADO!G2255</f>
        <v>EN REVISION</v>
      </c>
      <c r="AJ2261" s="32"/>
      <c r="AK2261" s="33"/>
    </row>
    <row r="2262" spans="1:37" s="34" customFormat="1" x14ac:dyDescent="0.25">
      <c r="A2262" s="23">
        <f t="shared" si="251"/>
        <v>2254</v>
      </c>
      <c r="B2262" s="24" t="s">
        <v>44</v>
      </c>
      <c r="C2262" s="23" t="str">
        <f>+[1]DEPURADO!A2256</f>
        <v>HLC127313</v>
      </c>
      <c r="D2262" s="23">
        <f>+[1]DEPURADO!B2256</f>
        <v>127313</v>
      </c>
      <c r="E2262" s="25">
        <f>+[1]DEPURADO!C2256</f>
        <v>45730</v>
      </c>
      <c r="F2262" s="26">
        <f>+IF([1]DEPURADO!D2256&gt;1,[1]DEPURADO!D2256," ")</f>
        <v>45798</v>
      </c>
      <c r="G2262" s="27">
        <f>[1]DEPURADO!F2256</f>
        <v>122550</v>
      </c>
      <c r="H2262" s="28">
        <v>0</v>
      </c>
      <c r="I2262" s="28">
        <f>+[1]DEPURADO!M2256+[1]DEPURADO!N2256</f>
        <v>0</v>
      </c>
      <c r="J2262" s="28">
        <f>+[1]DEPURADO!R2256</f>
        <v>0</v>
      </c>
      <c r="K2262" s="29">
        <f>+[1]DEPURADO!P2256+[1]DEPURADO!Q2256</f>
        <v>0</v>
      </c>
      <c r="L2262" s="28">
        <v>0</v>
      </c>
      <c r="M2262" s="28">
        <v>0</v>
      </c>
      <c r="N2262" s="28">
        <f t="shared" si="245"/>
        <v>0</v>
      </c>
      <c r="O2262" s="28">
        <f t="shared" si="246"/>
        <v>122550</v>
      </c>
      <c r="P2262" s="24">
        <f>IF([1]DEPURADO!H2256&gt;1,0,[1]DEPURADO!B2256)</f>
        <v>127313</v>
      </c>
      <c r="Q2262" s="30">
        <f t="shared" si="247"/>
        <v>122550</v>
      </c>
      <c r="R2262" s="31">
        <f t="shared" si="248"/>
        <v>0</v>
      </c>
      <c r="S2262" s="31">
        <f>+[1]DEPURADO!J2256</f>
        <v>0</v>
      </c>
      <c r="T2262" s="23" t="s">
        <v>45</v>
      </c>
      <c r="U2262" s="31">
        <f>+[1]DEPURADO!I2256</f>
        <v>122550</v>
      </c>
      <c r="V2262" s="30"/>
      <c r="W2262" s="23" t="s">
        <v>45</v>
      </c>
      <c r="X2262" s="31">
        <f>+[1]DEPURADO!K2256+[1]DEPURADO!L2256</f>
        <v>0</v>
      </c>
      <c r="Y2262" s="23" t="s">
        <v>45</v>
      </c>
      <c r="Z2262" s="31">
        <f t="shared" si="249"/>
        <v>0</v>
      </c>
      <c r="AA2262" s="31"/>
      <c r="AB2262" s="31">
        <v>0</v>
      </c>
      <c r="AC2262" s="31">
        <v>0</v>
      </c>
      <c r="AD2262" s="30"/>
      <c r="AE2262" s="30">
        <f>+[1]DEPURADO!K2256</f>
        <v>0</v>
      </c>
      <c r="AF2262" s="30">
        <v>0</v>
      </c>
      <c r="AG2262" s="30">
        <f t="shared" si="250"/>
        <v>0</v>
      </c>
      <c r="AH2262" s="30">
        <v>0</v>
      </c>
      <c r="AI2262" s="30" t="str">
        <f>+[1]DEPURADO!G2256</f>
        <v>EN REVISION</v>
      </c>
      <c r="AJ2262" s="32"/>
      <c r="AK2262" s="33"/>
    </row>
    <row r="2263" spans="1:37" s="34" customFormat="1" x14ac:dyDescent="0.25">
      <c r="A2263" s="23">
        <f t="shared" si="251"/>
        <v>2255</v>
      </c>
      <c r="B2263" s="24" t="s">
        <v>44</v>
      </c>
      <c r="C2263" s="23" t="str">
        <f>+[1]DEPURADO!A2257</f>
        <v>HLC127284</v>
      </c>
      <c r="D2263" s="23">
        <f>+[1]DEPURADO!B2257</f>
        <v>127284</v>
      </c>
      <c r="E2263" s="25">
        <f>+[1]DEPURADO!C2257</f>
        <v>45730</v>
      </c>
      <c r="F2263" s="26">
        <f>+IF([1]DEPURADO!D2257&gt;1,[1]DEPURADO!D2257," ")</f>
        <v>45798</v>
      </c>
      <c r="G2263" s="27">
        <f>[1]DEPURADO!F2257</f>
        <v>102056</v>
      </c>
      <c r="H2263" s="28">
        <v>0</v>
      </c>
      <c r="I2263" s="28">
        <f>+[1]DEPURADO!M2257+[1]DEPURADO!N2257</f>
        <v>0</v>
      </c>
      <c r="J2263" s="28">
        <f>+[1]DEPURADO!R2257</f>
        <v>0</v>
      </c>
      <c r="K2263" s="29">
        <f>+[1]DEPURADO!P2257+[1]DEPURADO!Q2257</f>
        <v>0</v>
      </c>
      <c r="L2263" s="28">
        <v>0</v>
      </c>
      <c r="M2263" s="28">
        <v>0</v>
      </c>
      <c r="N2263" s="28">
        <f t="shared" si="245"/>
        <v>0</v>
      </c>
      <c r="O2263" s="28">
        <f t="shared" si="246"/>
        <v>102056</v>
      </c>
      <c r="P2263" s="24">
        <f>IF([1]DEPURADO!H2257&gt;1,0,[1]DEPURADO!B2257)</f>
        <v>127284</v>
      </c>
      <c r="Q2263" s="30">
        <f t="shared" si="247"/>
        <v>102056</v>
      </c>
      <c r="R2263" s="31">
        <f t="shared" si="248"/>
        <v>0</v>
      </c>
      <c r="S2263" s="31">
        <f>+[1]DEPURADO!J2257</f>
        <v>0</v>
      </c>
      <c r="T2263" s="23" t="s">
        <v>45</v>
      </c>
      <c r="U2263" s="31">
        <f>+[1]DEPURADO!I2257</f>
        <v>0</v>
      </c>
      <c r="V2263" s="30"/>
      <c r="W2263" s="23" t="s">
        <v>45</v>
      </c>
      <c r="X2263" s="31">
        <f>+[1]DEPURADO!K2257+[1]DEPURADO!L2257</f>
        <v>0</v>
      </c>
      <c r="Y2263" s="23" t="s">
        <v>45</v>
      </c>
      <c r="Z2263" s="31">
        <f t="shared" si="249"/>
        <v>0</v>
      </c>
      <c r="AA2263" s="31"/>
      <c r="AB2263" s="31">
        <v>0</v>
      </c>
      <c r="AC2263" s="31">
        <v>0</v>
      </c>
      <c r="AD2263" s="30"/>
      <c r="AE2263" s="30">
        <f>+[1]DEPURADO!K2257</f>
        <v>0</v>
      </c>
      <c r="AF2263" s="30">
        <v>0</v>
      </c>
      <c r="AG2263" s="30">
        <f t="shared" si="250"/>
        <v>102056</v>
      </c>
      <c r="AH2263" s="30">
        <v>0</v>
      </c>
      <c r="AI2263" s="30" t="str">
        <f>+[1]DEPURADO!G2257</f>
        <v>SALDO A FAVOR DEL PRESTADOR</v>
      </c>
      <c r="AJ2263" s="32"/>
      <c r="AK2263" s="33"/>
    </row>
    <row r="2264" spans="1:37" s="34" customFormat="1" x14ac:dyDescent="0.25">
      <c r="A2264" s="23">
        <f t="shared" si="251"/>
        <v>2256</v>
      </c>
      <c r="B2264" s="24" t="s">
        <v>44</v>
      </c>
      <c r="C2264" s="23" t="str">
        <f>+[1]DEPURADO!A2258</f>
        <v>HLC127312</v>
      </c>
      <c r="D2264" s="23">
        <f>+[1]DEPURADO!B2258</f>
        <v>127312</v>
      </c>
      <c r="E2264" s="25">
        <f>+[1]DEPURADO!C2258</f>
        <v>45730</v>
      </c>
      <c r="F2264" s="26">
        <f>+IF([1]DEPURADO!D2258&gt;1,[1]DEPURADO!D2258," ")</f>
        <v>45798</v>
      </c>
      <c r="G2264" s="27">
        <f>[1]DEPURADO!F2258</f>
        <v>313708</v>
      </c>
      <c r="H2264" s="28">
        <v>0</v>
      </c>
      <c r="I2264" s="28">
        <f>+[1]DEPURADO!M2258+[1]DEPURADO!N2258</f>
        <v>0</v>
      </c>
      <c r="J2264" s="28">
        <f>+[1]DEPURADO!R2258</f>
        <v>0</v>
      </c>
      <c r="K2264" s="29">
        <f>+[1]DEPURADO!P2258+[1]DEPURADO!Q2258</f>
        <v>0</v>
      </c>
      <c r="L2264" s="28">
        <v>0</v>
      </c>
      <c r="M2264" s="28">
        <v>0</v>
      </c>
      <c r="N2264" s="28">
        <f t="shared" si="245"/>
        <v>0</v>
      </c>
      <c r="O2264" s="28">
        <f t="shared" si="246"/>
        <v>313708</v>
      </c>
      <c r="P2264" s="24">
        <f>IF([1]DEPURADO!H2258&gt;1,0,[1]DEPURADO!B2258)</f>
        <v>127312</v>
      </c>
      <c r="Q2264" s="30">
        <f t="shared" si="247"/>
        <v>313708</v>
      </c>
      <c r="R2264" s="31">
        <f t="shared" si="248"/>
        <v>0</v>
      </c>
      <c r="S2264" s="31">
        <f>+[1]DEPURADO!J2258</f>
        <v>0</v>
      </c>
      <c r="T2264" s="23" t="s">
        <v>45</v>
      </c>
      <c r="U2264" s="31">
        <f>+[1]DEPURADO!I2258</f>
        <v>0</v>
      </c>
      <c r="V2264" s="30"/>
      <c r="W2264" s="23" t="s">
        <v>45</v>
      </c>
      <c r="X2264" s="31">
        <f>+[1]DEPURADO!K2258+[1]DEPURADO!L2258</f>
        <v>165331</v>
      </c>
      <c r="Y2264" s="23" t="s">
        <v>45</v>
      </c>
      <c r="Z2264" s="31">
        <f t="shared" si="249"/>
        <v>165331</v>
      </c>
      <c r="AA2264" s="31"/>
      <c r="AB2264" s="31">
        <v>0</v>
      </c>
      <c r="AC2264" s="31">
        <v>0</v>
      </c>
      <c r="AD2264" s="30"/>
      <c r="AE2264" s="30">
        <f>+[1]DEPURADO!K2258</f>
        <v>0</v>
      </c>
      <c r="AF2264" s="30">
        <v>0</v>
      </c>
      <c r="AG2264" s="30">
        <f t="shared" si="250"/>
        <v>148377</v>
      </c>
      <c r="AH2264" s="30">
        <v>0</v>
      </c>
      <c r="AI2264" s="30" t="str">
        <f>+[1]DEPURADO!G2258</f>
        <v>GLOSA LEGALIZADA Y SALDO A FAVOR DEL PRESTADOR</v>
      </c>
      <c r="AJ2264" s="32"/>
      <c r="AK2264" s="33"/>
    </row>
    <row r="2265" spans="1:37" s="34" customFormat="1" x14ac:dyDescent="0.25">
      <c r="A2265" s="23">
        <f t="shared" si="251"/>
        <v>2257</v>
      </c>
      <c r="B2265" s="24" t="s">
        <v>44</v>
      </c>
      <c r="C2265" s="23" t="str">
        <f>+[1]DEPURADO!A2259</f>
        <v>HLC127175</v>
      </c>
      <c r="D2265" s="23">
        <f>+[1]DEPURADO!B2259</f>
        <v>127175</v>
      </c>
      <c r="E2265" s="25">
        <f>+[1]DEPURADO!C2259</f>
        <v>45730</v>
      </c>
      <c r="F2265" s="26">
        <f>+IF([1]DEPURADO!D2259&gt;1,[1]DEPURADO!D2259," ")</f>
        <v>45799</v>
      </c>
      <c r="G2265" s="27">
        <f>[1]DEPURADO!F2259</f>
        <v>95138</v>
      </c>
      <c r="H2265" s="28">
        <v>0</v>
      </c>
      <c r="I2265" s="28">
        <f>+[1]DEPURADO!M2259+[1]DEPURADO!N2259</f>
        <v>0</v>
      </c>
      <c r="J2265" s="28">
        <f>+[1]DEPURADO!R2259</f>
        <v>0</v>
      </c>
      <c r="K2265" s="29">
        <f>+[1]DEPURADO!P2259+[1]DEPURADO!Q2259</f>
        <v>0</v>
      </c>
      <c r="L2265" s="28">
        <v>0</v>
      </c>
      <c r="M2265" s="28">
        <v>0</v>
      </c>
      <c r="N2265" s="28">
        <f t="shared" si="245"/>
        <v>0</v>
      </c>
      <c r="O2265" s="28">
        <f t="shared" si="246"/>
        <v>95138</v>
      </c>
      <c r="P2265" s="24">
        <f>IF([1]DEPURADO!H2259&gt;1,0,[1]DEPURADO!B2259)</f>
        <v>127175</v>
      </c>
      <c r="Q2265" s="30">
        <f t="shared" si="247"/>
        <v>95138</v>
      </c>
      <c r="R2265" s="31">
        <f t="shared" si="248"/>
        <v>0</v>
      </c>
      <c r="S2265" s="31">
        <f>+[1]DEPURADO!J2259</f>
        <v>0</v>
      </c>
      <c r="T2265" s="23" t="s">
        <v>45</v>
      </c>
      <c r="U2265" s="31">
        <f>+[1]DEPURADO!I2259</f>
        <v>0</v>
      </c>
      <c r="V2265" s="30"/>
      <c r="W2265" s="23" t="s">
        <v>45</v>
      </c>
      <c r="X2265" s="31">
        <f>+[1]DEPURADO!K2259+[1]DEPURADO!L2259</f>
        <v>0</v>
      </c>
      <c r="Y2265" s="23" t="s">
        <v>45</v>
      </c>
      <c r="Z2265" s="31">
        <f t="shared" si="249"/>
        <v>0</v>
      </c>
      <c r="AA2265" s="31"/>
      <c r="AB2265" s="31">
        <v>0</v>
      </c>
      <c r="AC2265" s="31">
        <v>0</v>
      </c>
      <c r="AD2265" s="30"/>
      <c r="AE2265" s="30">
        <f>+[1]DEPURADO!K2259</f>
        <v>0</v>
      </c>
      <c r="AF2265" s="30">
        <v>0</v>
      </c>
      <c r="AG2265" s="30">
        <f t="shared" si="250"/>
        <v>95138</v>
      </c>
      <c r="AH2265" s="30">
        <v>0</v>
      </c>
      <c r="AI2265" s="30" t="str">
        <f>+[1]DEPURADO!G2259</f>
        <v>SALDO A FAVOR DEL PRESTADOR</v>
      </c>
      <c r="AJ2265" s="32"/>
      <c r="AK2265" s="33"/>
    </row>
    <row r="2266" spans="1:37" s="34" customFormat="1" x14ac:dyDescent="0.25">
      <c r="A2266" s="23">
        <f t="shared" si="251"/>
        <v>2258</v>
      </c>
      <c r="B2266" s="24" t="s">
        <v>44</v>
      </c>
      <c r="C2266" s="23" t="str">
        <f>+[1]DEPURADO!A2260</f>
        <v>HLC127236</v>
      </c>
      <c r="D2266" s="23">
        <f>+[1]DEPURADO!B2260</f>
        <v>127236</v>
      </c>
      <c r="E2266" s="25">
        <f>+[1]DEPURADO!C2260</f>
        <v>45730</v>
      </c>
      <c r="F2266" s="26">
        <f>+IF([1]DEPURADO!D2260&gt;1,[1]DEPURADO!D2260," ")</f>
        <v>45800</v>
      </c>
      <c r="G2266" s="27">
        <f>[1]DEPURADO!F2260</f>
        <v>44000</v>
      </c>
      <c r="H2266" s="28">
        <v>0</v>
      </c>
      <c r="I2266" s="28">
        <f>+[1]DEPURADO!M2260+[1]DEPURADO!N2260</f>
        <v>0</v>
      </c>
      <c r="J2266" s="28">
        <f>+[1]DEPURADO!R2260</f>
        <v>0</v>
      </c>
      <c r="K2266" s="29">
        <f>+[1]DEPURADO!P2260+[1]DEPURADO!Q2260</f>
        <v>0</v>
      </c>
      <c r="L2266" s="28">
        <v>0</v>
      </c>
      <c r="M2266" s="28">
        <v>0</v>
      </c>
      <c r="N2266" s="28">
        <f t="shared" si="245"/>
        <v>0</v>
      </c>
      <c r="O2266" s="28">
        <f t="shared" si="246"/>
        <v>44000</v>
      </c>
      <c r="P2266" s="24">
        <f>IF([1]DEPURADO!H2260&gt;1,0,[1]DEPURADO!B2260)</f>
        <v>127236</v>
      </c>
      <c r="Q2266" s="30">
        <f t="shared" si="247"/>
        <v>44000</v>
      </c>
      <c r="R2266" s="31">
        <f t="shared" si="248"/>
        <v>0</v>
      </c>
      <c r="S2266" s="31">
        <f>+[1]DEPURADO!J2260</f>
        <v>0</v>
      </c>
      <c r="T2266" s="23" t="s">
        <v>45</v>
      </c>
      <c r="U2266" s="31">
        <f>+[1]DEPURADO!I2260</f>
        <v>0</v>
      </c>
      <c r="V2266" s="30"/>
      <c r="W2266" s="23" t="s">
        <v>45</v>
      </c>
      <c r="X2266" s="31">
        <f>+[1]DEPURADO!K2260+[1]DEPURADO!L2260</f>
        <v>0</v>
      </c>
      <c r="Y2266" s="23" t="s">
        <v>45</v>
      </c>
      <c r="Z2266" s="31">
        <f t="shared" si="249"/>
        <v>0</v>
      </c>
      <c r="AA2266" s="31"/>
      <c r="AB2266" s="31">
        <v>0</v>
      </c>
      <c r="AC2266" s="31">
        <v>0</v>
      </c>
      <c r="AD2266" s="30"/>
      <c r="AE2266" s="30">
        <f>+[1]DEPURADO!K2260</f>
        <v>0</v>
      </c>
      <c r="AF2266" s="30">
        <v>0</v>
      </c>
      <c r="AG2266" s="30">
        <f t="shared" si="250"/>
        <v>44000</v>
      </c>
      <c r="AH2266" s="30">
        <v>0</v>
      </c>
      <c r="AI2266" s="30" t="str">
        <f>+[1]DEPURADO!G2260</f>
        <v>SALDO A FAVOR DEL PRESTADOR</v>
      </c>
      <c r="AJ2266" s="32"/>
      <c r="AK2266" s="33"/>
    </row>
    <row r="2267" spans="1:37" s="34" customFormat="1" x14ac:dyDescent="0.25">
      <c r="A2267" s="23">
        <f t="shared" si="251"/>
        <v>2259</v>
      </c>
      <c r="B2267" s="24" t="s">
        <v>44</v>
      </c>
      <c r="C2267" s="23" t="str">
        <f>+[1]DEPURADO!A2261</f>
        <v>HLC127230</v>
      </c>
      <c r="D2267" s="23">
        <f>+[1]DEPURADO!B2261</f>
        <v>127230</v>
      </c>
      <c r="E2267" s="25">
        <f>+[1]DEPURADO!C2261</f>
        <v>45730</v>
      </c>
      <c r="F2267" s="26">
        <f>+IF([1]DEPURADO!D2261&gt;1,[1]DEPURADO!D2261," ")</f>
        <v>45800</v>
      </c>
      <c r="G2267" s="27">
        <f>[1]DEPURADO!F2261</f>
        <v>44000</v>
      </c>
      <c r="H2267" s="28">
        <v>0</v>
      </c>
      <c r="I2267" s="28">
        <f>+[1]DEPURADO!M2261+[1]DEPURADO!N2261</f>
        <v>0</v>
      </c>
      <c r="J2267" s="28">
        <f>+[1]DEPURADO!R2261</f>
        <v>0</v>
      </c>
      <c r="K2267" s="29">
        <f>+[1]DEPURADO!P2261+[1]DEPURADO!Q2261</f>
        <v>0</v>
      </c>
      <c r="L2267" s="28">
        <v>0</v>
      </c>
      <c r="M2267" s="28">
        <v>0</v>
      </c>
      <c r="N2267" s="28">
        <f t="shared" si="245"/>
        <v>0</v>
      </c>
      <c r="O2267" s="28">
        <f t="shared" si="246"/>
        <v>44000</v>
      </c>
      <c r="P2267" s="24">
        <f>IF([1]DEPURADO!H2261&gt;1,0,[1]DEPURADO!B2261)</f>
        <v>127230</v>
      </c>
      <c r="Q2267" s="30">
        <f t="shared" si="247"/>
        <v>44000</v>
      </c>
      <c r="R2267" s="31">
        <f t="shared" si="248"/>
        <v>0</v>
      </c>
      <c r="S2267" s="31">
        <f>+[1]DEPURADO!J2261</f>
        <v>0</v>
      </c>
      <c r="T2267" s="23" t="s">
        <v>45</v>
      </c>
      <c r="U2267" s="31">
        <f>+[1]DEPURADO!I2261</f>
        <v>0</v>
      </c>
      <c r="V2267" s="30"/>
      <c r="W2267" s="23" t="s">
        <v>45</v>
      </c>
      <c r="X2267" s="31">
        <f>+[1]DEPURADO!K2261+[1]DEPURADO!L2261</f>
        <v>0</v>
      </c>
      <c r="Y2267" s="23" t="s">
        <v>45</v>
      </c>
      <c r="Z2267" s="31">
        <f t="shared" si="249"/>
        <v>0</v>
      </c>
      <c r="AA2267" s="31"/>
      <c r="AB2267" s="31">
        <v>0</v>
      </c>
      <c r="AC2267" s="31">
        <v>0</v>
      </c>
      <c r="AD2267" s="30"/>
      <c r="AE2267" s="30">
        <f>+[1]DEPURADO!K2261</f>
        <v>0</v>
      </c>
      <c r="AF2267" s="30">
        <v>0</v>
      </c>
      <c r="AG2267" s="30">
        <f t="shared" si="250"/>
        <v>44000</v>
      </c>
      <c r="AH2267" s="30">
        <v>0</v>
      </c>
      <c r="AI2267" s="30" t="str">
        <f>+[1]DEPURADO!G2261</f>
        <v>SALDO A FAVOR DEL PRESTADOR</v>
      </c>
      <c r="AJ2267" s="32"/>
      <c r="AK2267" s="33"/>
    </row>
    <row r="2268" spans="1:37" s="34" customFormat="1" x14ac:dyDescent="0.25">
      <c r="A2268" s="23">
        <f t="shared" si="251"/>
        <v>2260</v>
      </c>
      <c r="B2268" s="24" t="s">
        <v>44</v>
      </c>
      <c r="C2268" s="23" t="str">
        <f>+[1]DEPURADO!A2262</f>
        <v>HLC127225</v>
      </c>
      <c r="D2268" s="23">
        <f>+[1]DEPURADO!B2262</f>
        <v>127225</v>
      </c>
      <c r="E2268" s="25">
        <f>+[1]DEPURADO!C2262</f>
        <v>45730</v>
      </c>
      <c r="F2268" s="26">
        <f>+IF([1]DEPURADO!D2262&gt;1,[1]DEPURADO!D2262," ")</f>
        <v>45800</v>
      </c>
      <c r="G2268" s="27">
        <f>[1]DEPURADO!F2262</f>
        <v>44000</v>
      </c>
      <c r="H2268" s="28">
        <v>0</v>
      </c>
      <c r="I2268" s="28">
        <f>+[1]DEPURADO!M2262+[1]DEPURADO!N2262</f>
        <v>0</v>
      </c>
      <c r="J2268" s="28">
        <f>+[1]DEPURADO!R2262</f>
        <v>0</v>
      </c>
      <c r="K2268" s="29">
        <f>+[1]DEPURADO!P2262+[1]DEPURADO!Q2262</f>
        <v>0</v>
      </c>
      <c r="L2268" s="28">
        <v>0</v>
      </c>
      <c r="M2268" s="28">
        <v>0</v>
      </c>
      <c r="N2268" s="28">
        <f t="shared" si="245"/>
        <v>0</v>
      </c>
      <c r="O2268" s="28">
        <f t="shared" si="246"/>
        <v>44000</v>
      </c>
      <c r="P2268" s="24">
        <f>IF([1]DEPURADO!H2262&gt;1,0,[1]DEPURADO!B2262)</f>
        <v>127225</v>
      </c>
      <c r="Q2268" s="30">
        <f t="shared" si="247"/>
        <v>44000</v>
      </c>
      <c r="R2268" s="31">
        <f t="shared" si="248"/>
        <v>0</v>
      </c>
      <c r="S2268" s="31">
        <f>+[1]DEPURADO!J2262</f>
        <v>0</v>
      </c>
      <c r="T2268" s="23" t="s">
        <v>45</v>
      </c>
      <c r="U2268" s="31">
        <f>+[1]DEPURADO!I2262</f>
        <v>0</v>
      </c>
      <c r="V2268" s="30"/>
      <c r="W2268" s="23" t="s">
        <v>45</v>
      </c>
      <c r="X2268" s="31">
        <f>+[1]DEPURADO!K2262+[1]DEPURADO!L2262</f>
        <v>0</v>
      </c>
      <c r="Y2268" s="23" t="s">
        <v>45</v>
      </c>
      <c r="Z2268" s="31">
        <f t="shared" si="249"/>
        <v>0</v>
      </c>
      <c r="AA2268" s="31"/>
      <c r="AB2268" s="31">
        <v>0</v>
      </c>
      <c r="AC2268" s="31">
        <v>0</v>
      </c>
      <c r="AD2268" s="30"/>
      <c r="AE2268" s="30">
        <f>+[1]DEPURADO!K2262</f>
        <v>0</v>
      </c>
      <c r="AF2268" s="30">
        <v>0</v>
      </c>
      <c r="AG2268" s="30">
        <f t="shared" si="250"/>
        <v>44000</v>
      </c>
      <c r="AH2268" s="30">
        <v>0</v>
      </c>
      <c r="AI2268" s="30" t="str">
        <f>+[1]DEPURADO!G2262</f>
        <v>SALDO A FAVOR DEL PRESTADOR</v>
      </c>
      <c r="AJ2268" s="32"/>
      <c r="AK2268" s="33"/>
    </row>
    <row r="2269" spans="1:37" s="34" customFormat="1" x14ac:dyDescent="0.25">
      <c r="A2269" s="23">
        <f t="shared" si="251"/>
        <v>2261</v>
      </c>
      <c r="B2269" s="24" t="s">
        <v>44</v>
      </c>
      <c r="C2269" s="23" t="str">
        <f>+[1]DEPURADO!A2263</f>
        <v>HLC127224</v>
      </c>
      <c r="D2269" s="23">
        <f>+[1]DEPURADO!B2263</f>
        <v>127224</v>
      </c>
      <c r="E2269" s="25">
        <f>+[1]DEPURADO!C2263</f>
        <v>45730</v>
      </c>
      <c r="F2269" s="26">
        <f>+IF([1]DEPURADO!D2263&gt;1,[1]DEPURADO!D2263," ")</f>
        <v>45800</v>
      </c>
      <c r="G2269" s="27">
        <f>[1]DEPURADO!F2263</f>
        <v>44000</v>
      </c>
      <c r="H2269" s="28">
        <v>0</v>
      </c>
      <c r="I2269" s="28">
        <f>+[1]DEPURADO!M2263+[1]DEPURADO!N2263</f>
        <v>0</v>
      </c>
      <c r="J2269" s="28">
        <f>+[1]DEPURADO!R2263</f>
        <v>0</v>
      </c>
      <c r="K2269" s="29">
        <f>+[1]DEPURADO!P2263+[1]DEPURADO!Q2263</f>
        <v>0</v>
      </c>
      <c r="L2269" s="28">
        <v>0</v>
      </c>
      <c r="M2269" s="28">
        <v>0</v>
      </c>
      <c r="N2269" s="28">
        <f t="shared" si="245"/>
        <v>0</v>
      </c>
      <c r="O2269" s="28">
        <f t="shared" si="246"/>
        <v>44000</v>
      </c>
      <c r="P2269" s="24">
        <f>IF([1]DEPURADO!H2263&gt;1,0,[1]DEPURADO!B2263)</f>
        <v>127224</v>
      </c>
      <c r="Q2269" s="30">
        <f t="shared" si="247"/>
        <v>44000</v>
      </c>
      <c r="R2269" s="31">
        <f t="shared" si="248"/>
        <v>0</v>
      </c>
      <c r="S2269" s="31">
        <f>+[1]DEPURADO!J2263</f>
        <v>0</v>
      </c>
      <c r="T2269" s="23" t="s">
        <v>45</v>
      </c>
      <c r="U2269" s="31">
        <f>+[1]DEPURADO!I2263</f>
        <v>0</v>
      </c>
      <c r="V2269" s="30"/>
      <c r="W2269" s="23" t="s">
        <v>45</v>
      </c>
      <c r="X2269" s="31">
        <f>+[1]DEPURADO!K2263+[1]DEPURADO!L2263</f>
        <v>0</v>
      </c>
      <c r="Y2269" s="23" t="s">
        <v>45</v>
      </c>
      <c r="Z2269" s="31">
        <f t="shared" si="249"/>
        <v>0</v>
      </c>
      <c r="AA2269" s="31"/>
      <c r="AB2269" s="31">
        <v>0</v>
      </c>
      <c r="AC2269" s="31">
        <v>0</v>
      </c>
      <c r="AD2269" s="30"/>
      <c r="AE2269" s="30">
        <f>+[1]DEPURADO!K2263</f>
        <v>0</v>
      </c>
      <c r="AF2269" s="30">
        <v>0</v>
      </c>
      <c r="AG2269" s="30">
        <f t="shared" si="250"/>
        <v>44000</v>
      </c>
      <c r="AH2269" s="30">
        <v>0</v>
      </c>
      <c r="AI2269" s="30" t="str">
        <f>+[1]DEPURADO!G2263</f>
        <v>SALDO A FAVOR DEL PRESTADOR</v>
      </c>
      <c r="AJ2269" s="32"/>
      <c r="AK2269" s="33"/>
    </row>
    <row r="2270" spans="1:37" s="34" customFormat="1" x14ac:dyDescent="0.25">
      <c r="A2270" s="23">
        <f t="shared" si="251"/>
        <v>2262</v>
      </c>
      <c r="B2270" s="24" t="s">
        <v>44</v>
      </c>
      <c r="C2270" s="23" t="str">
        <f>+[1]DEPURADO!A2264</f>
        <v>HLC127242</v>
      </c>
      <c r="D2270" s="23">
        <f>+[1]DEPURADO!B2264</f>
        <v>127242</v>
      </c>
      <c r="E2270" s="25">
        <f>+[1]DEPURADO!C2264</f>
        <v>45730</v>
      </c>
      <c r="F2270" s="26">
        <f>+IF([1]DEPURADO!D2264&gt;1,[1]DEPURADO!D2264," ")</f>
        <v>45800</v>
      </c>
      <c r="G2270" s="27">
        <f>[1]DEPURADO!F2264</f>
        <v>44000</v>
      </c>
      <c r="H2270" s="28">
        <v>0</v>
      </c>
      <c r="I2270" s="28">
        <f>+[1]DEPURADO!M2264+[1]DEPURADO!N2264</f>
        <v>0</v>
      </c>
      <c r="J2270" s="28">
        <f>+[1]DEPURADO!R2264</f>
        <v>0</v>
      </c>
      <c r="K2270" s="29">
        <f>+[1]DEPURADO!P2264+[1]DEPURADO!Q2264</f>
        <v>0</v>
      </c>
      <c r="L2270" s="28">
        <v>0</v>
      </c>
      <c r="M2270" s="28">
        <v>0</v>
      </c>
      <c r="N2270" s="28">
        <f t="shared" si="245"/>
        <v>0</v>
      </c>
      <c r="O2270" s="28">
        <f t="shared" si="246"/>
        <v>44000</v>
      </c>
      <c r="P2270" s="24">
        <f>IF([1]DEPURADO!H2264&gt;1,0,[1]DEPURADO!B2264)</f>
        <v>127242</v>
      </c>
      <c r="Q2270" s="30">
        <f t="shared" si="247"/>
        <v>44000</v>
      </c>
      <c r="R2270" s="31">
        <f t="shared" si="248"/>
        <v>0</v>
      </c>
      <c r="S2270" s="31">
        <f>+[1]DEPURADO!J2264</f>
        <v>0</v>
      </c>
      <c r="T2270" s="23" t="s">
        <v>45</v>
      </c>
      <c r="U2270" s="31">
        <f>+[1]DEPURADO!I2264</f>
        <v>0</v>
      </c>
      <c r="V2270" s="30"/>
      <c r="W2270" s="23" t="s">
        <v>45</v>
      </c>
      <c r="X2270" s="31">
        <f>+[1]DEPURADO!K2264+[1]DEPURADO!L2264</f>
        <v>0</v>
      </c>
      <c r="Y2270" s="23" t="s">
        <v>45</v>
      </c>
      <c r="Z2270" s="31">
        <f t="shared" si="249"/>
        <v>0</v>
      </c>
      <c r="AA2270" s="31"/>
      <c r="AB2270" s="31">
        <v>0</v>
      </c>
      <c r="AC2270" s="31">
        <v>0</v>
      </c>
      <c r="AD2270" s="30"/>
      <c r="AE2270" s="30">
        <f>+[1]DEPURADO!K2264</f>
        <v>0</v>
      </c>
      <c r="AF2270" s="30">
        <v>0</v>
      </c>
      <c r="AG2270" s="30">
        <f t="shared" si="250"/>
        <v>44000</v>
      </c>
      <c r="AH2270" s="30">
        <v>0</v>
      </c>
      <c r="AI2270" s="30" t="str">
        <f>+[1]DEPURADO!G2264</f>
        <v>SALDO A FAVOR DEL PRESTADOR</v>
      </c>
      <c r="AJ2270" s="32"/>
      <c r="AK2270" s="33"/>
    </row>
    <row r="2271" spans="1:37" s="34" customFormat="1" x14ac:dyDescent="0.25">
      <c r="A2271" s="23">
        <f t="shared" si="251"/>
        <v>2263</v>
      </c>
      <c r="B2271" s="24" t="s">
        <v>44</v>
      </c>
      <c r="C2271" s="23" t="str">
        <f>+[1]DEPURADO!A2265</f>
        <v>HLC127216</v>
      </c>
      <c r="D2271" s="23">
        <f>+[1]DEPURADO!B2265</f>
        <v>127216</v>
      </c>
      <c r="E2271" s="25">
        <f>+[1]DEPURADO!C2265</f>
        <v>45730</v>
      </c>
      <c r="F2271" s="26">
        <f>+IF([1]DEPURADO!D2265&gt;1,[1]DEPURADO!D2265," ")</f>
        <v>45800</v>
      </c>
      <c r="G2271" s="27">
        <f>[1]DEPURADO!F2265</f>
        <v>44000</v>
      </c>
      <c r="H2271" s="28">
        <v>0</v>
      </c>
      <c r="I2271" s="28">
        <f>+[1]DEPURADO!M2265+[1]DEPURADO!N2265</f>
        <v>0</v>
      </c>
      <c r="J2271" s="28">
        <f>+[1]DEPURADO!R2265</f>
        <v>0</v>
      </c>
      <c r="K2271" s="29">
        <f>+[1]DEPURADO!P2265+[1]DEPURADO!Q2265</f>
        <v>0</v>
      </c>
      <c r="L2271" s="28">
        <v>0</v>
      </c>
      <c r="M2271" s="28">
        <v>0</v>
      </c>
      <c r="N2271" s="28">
        <f t="shared" si="245"/>
        <v>0</v>
      </c>
      <c r="O2271" s="28">
        <f t="shared" si="246"/>
        <v>44000</v>
      </c>
      <c r="P2271" s="24">
        <f>IF([1]DEPURADO!H2265&gt;1,0,[1]DEPURADO!B2265)</f>
        <v>127216</v>
      </c>
      <c r="Q2271" s="30">
        <f t="shared" si="247"/>
        <v>44000</v>
      </c>
      <c r="R2271" s="31">
        <f t="shared" si="248"/>
        <v>0</v>
      </c>
      <c r="S2271" s="31">
        <f>+[1]DEPURADO!J2265</f>
        <v>0</v>
      </c>
      <c r="T2271" s="23" t="s">
        <v>45</v>
      </c>
      <c r="U2271" s="31">
        <f>+[1]DEPURADO!I2265</f>
        <v>0</v>
      </c>
      <c r="V2271" s="30"/>
      <c r="W2271" s="23" t="s">
        <v>45</v>
      </c>
      <c r="X2271" s="31">
        <f>+[1]DEPURADO!K2265+[1]DEPURADO!L2265</f>
        <v>0</v>
      </c>
      <c r="Y2271" s="23" t="s">
        <v>45</v>
      </c>
      <c r="Z2271" s="31">
        <f t="shared" si="249"/>
        <v>0</v>
      </c>
      <c r="AA2271" s="31"/>
      <c r="AB2271" s="31">
        <v>0</v>
      </c>
      <c r="AC2271" s="31">
        <v>0</v>
      </c>
      <c r="AD2271" s="30"/>
      <c r="AE2271" s="30">
        <f>+[1]DEPURADO!K2265</f>
        <v>0</v>
      </c>
      <c r="AF2271" s="30">
        <v>0</v>
      </c>
      <c r="AG2271" s="30">
        <f t="shared" si="250"/>
        <v>44000</v>
      </c>
      <c r="AH2271" s="30">
        <v>0</v>
      </c>
      <c r="AI2271" s="30" t="str">
        <f>+[1]DEPURADO!G2265</f>
        <v>SALDO A FAVOR DEL PRESTADOR</v>
      </c>
      <c r="AJ2271" s="32"/>
      <c r="AK2271" s="33"/>
    </row>
    <row r="2272" spans="1:37" s="34" customFormat="1" x14ac:dyDescent="0.25">
      <c r="A2272" s="23">
        <f t="shared" si="251"/>
        <v>2264</v>
      </c>
      <c r="B2272" s="24" t="s">
        <v>44</v>
      </c>
      <c r="C2272" s="23" t="str">
        <f>+[1]DEPURADO!A2266</f>
        <v>HLC127220</v>
      </c>
      <c r="D2272" s="23">
        <f>+[1]DEPURADO!B2266</f>
        <v>127220</v>
      </c>
      <c r="E2272" s="25">
        <f>+[1]DEPURADO!C2266</f>
        <v>45730</v>
      </c>
      <c r="F2272" s="26">
        <f>+IF([1]DEPURADO!D2266&gt;1,[1]DEPURADO!D2266," ")</f>
        <v>45800</v>
      </c>
      <c r="G2272" s="27">
        <f>[1]DEPURADO!F2266</f>
        <v>44000</v>
      </c>
      <c r="H2272" s="28">
        <v>0</v>
      </c>
      <c r="I2272" s="28">
        <f>+[1]DEPURADO!M2266+[1]DEPURADO!N2266</f>
        <v>0</v>
      </c>
      <c r="J2272" s="28">
        <f>+[1]DEPURADO!R2266</f>
        <v>0</v>
      </c>
      <c r="K2272" s="29">
        <f>+[1]DEPURADO!P2266+[1]DEPURADO!Q2266</f>
        <v>0</v>
      </c>
      <c r="L2272" s="28">
        <v>0</v>
      </c>
      <c r="M2272" s="28">
        <v>0</v>
      </c>
      <c r="N2272" s="28">
        <f t="shared" si="245"/>
        <v>0</v>
      </c>
      <c r="O2272" s="28">
        <f t="shared" si="246"/>
        <v>44000</v>
      </c>
      <c r="P2272" s="24">
        <f>IF([1]DEPURADO!H2266&gt;1,0,[1]DEPURADO!B2266)</f>
        <v>127220</v>
      </c>
      <c r="Q2272" s="30">
        <f t="shared" si="247"/>
        <v>44000</v>
      </c>
      <c r="R2272" s="31">
        <f t="shared" si="248"/>
        <v>0</v>
      </c>
      <c r="S2272" s="31">
        <f>+[1]DEPURADO!J2266</f>
        <v>0</v>
      </c>
      <c r="T2272" s="23" t="s">
        <v>45</v>
      </c>
      <c r="U2272" s="31">
        <f>+[1]DEPURADO!I2266</f>
        <v>0</v>
      </c>
      <c r="V2272" s="30"/>
      <c r="W2272" s="23" t="s">
        <v>45</v>
      </c>
      <c r="X2272" s="31">
        <f>+[1]DEPURADO!K2266+[1]DEPURADO!L2266</f>
        <v>0</v>
      </c>
      <c r="Y2272" s="23" t="s">
        <v>45</v>
      </c>
      <c r="Z2272" s="31">
        <f t="shared" si="249"/>
        <v>0</v>
      </c>
      <c r="AA2272" s="31"/>
      <c r="AB2272" s="31">
        <v>0</v>
      </c>
      <c r="AC2272" s="31">
        <v>0</v>
      </c>
      <c r="AD2272" s="30"/>
      <c r="AE2272" s="30">
        <f>+[1]DEPURADO!K2266</f>
        <v>0</v>
      </c>
      <c r="AF2272" s="30">
        <v>0</v>
      </c>
      <c r="AG2272" s="30">
        <f t="shared" si="250"/>
        <v>44000</v>
      </c>
      <c r="AH2272" s="30">
        <v>0</v>
      </c>
      <c r="AI2272" s="30" t="str">
        <f>+[1]DEPURADO!G2266</f>
        <v>SALDO A FAVOR DEL PRESTADOR</v>
      </c>
      <c r="AJ2272" s="32"/>
      <c r="AK2272" s="33"/>
    </row>
    <row r="2273" spans="1:37" s="34" customFormat="1" x14ac:dyDescent="0.25">
      <c r="A2273" s="23">
        <f t="shared" si="251"/>
        <v>2265</v>
      </c>
      <c r="B2273" s="24" t="s">
        <v>44</v>
      </c>
      <c r="C2273" s="23" t="str">
        <f>+[1]DEPURADO!A2267</f>
        <v>HLC127239</v>
      </c>
      <c r="D2273" s="23">
        <f>+[1]DEPURADO!B2267</f>
        <v>127239</v>
      </c>
      <c r="E2273" s="25">
        <f>+[1]DEPURADO!C2267</f>
        <v>45730</v>
      </c>
      <c r="F2273" s="26">
        <f>+IF([1]DEPURADO!D2267&gt;1,[1]DEPURADO!D2267," ")</f>
        <v>45800</v>
      </c>
      <c r="G2273" s="27">
        <f>[1]DEPURADO!F2267</f>
        <v>44000</v>
      </c>
      <c r="H2273" s="28">
        <v>0</v>
      </c>
      <c r="I2273" s="28">
        <f>+[1]DEPURADO!M2267+[1]DEPURADO!N2267</f>
        <v>0</v>
      </c>
      <c r="J2273" s="28">
        <f>+[1]DEPURADO!R2267</f>
        <v>0</v>
      </c>
      <c r="K2273" s="29">
        <f>+[1]DEPURADO!P2267+[1]DEPURADO!Q2267</f>
        <v>0</v>
      </c>
      <c r="L2273" s="28">
        <v>0</v>
      </c>
      <c r="M2273" s="28">
        <v>0</v>
      </c>
      <c r="N2273" s="28">
        <f t="shared" si="245"/>
        <v>0</v>
      </c>
      <c r="O2273" s="28">
        <f t="shared" si="246"/>
        <v>44000</v>
      </c>
      <c r="P2273" s="24">
        <f>IF([1]DEPURADO!H2267&gt;1,0,[1]DEPURADO!B2267)</f>
        <v>127239</v>
      </c>
      <c r="Q2273" s="30">
        <f t="shared" si="247"/>
        <v>44000</v>
      </c>
      <c r="R2273" s="31">
        <f t="shared" si="248"/>
        <v>0</v>
      </c>
      <c r="S2273" s="31">
        <f>+[1]DEPURADO!J2267</f>
        <v>0</v>
      </c>
      <c r="T2273" s="23" t="s">
        <v>45</v>
      </c>
      <c r="U2273" s="31">
        <f>+[1]DEPURADO!I2267</f>
        <v>0</v>
      </c>
      <c r="V2273" s="30"/>
      <c r="W2273" s="23" t="s">
        <v>45</v>
      </c>
      <c r="X2273" s="31">
        <f>+[1]DEPURADO!K2267+[1]DEPURADO!L2267</f>
        <v>0</v>
      </c>
      <c r="Y2273" s="23" t="s">
        <v>45</v>
      </c>
      <c r="Z2273" s="31">
        <f t="shared" si="249"/>
        <v>0</v>
      </c>
      <c r="AA2273" s="31"/>
      <c r="AB2273" s="31">
        <v>0</v>
      </c>
      <c r="AC2273" s="31">
        <v>0</v>
      </c>
      <c r="AD2273" s="30"/>
      <c r="AE2273" s="30">
        <f>+[1]DEPURADO!K2267</f>
        <v>0</v>
      </c>
      <c r="AF2273" s="30">
        <v>0</v>
      </c>
      <c r="AG2273" s="30">
        <f t="shared" si="250"/>
        <v>44000</v>
      </c>
      <c r="AH2273" s="30">
        <v>0</v>
      </c>
      <c r="AI2273" s="30" t="str">
        <f>+[1]DEPURADO!G2267</f>
        <v>SALDO A FAVOR DEL PRESTADOR</v>
      </c>
      <c r="AJ2273" s="32"/>
      <c r="AK2273" s="33"/>
    </row>
    <row r="2274" spans="1:37" s="34" customFormat="1" x14ac:dyDescent="0.25">
      <c r="A2274" s="23">
        <f t="shared" si="251"/>
        <v>2266</v>
      </c>
      <c r="B2274" s="24" t="s">
        <v>44</v>
      </c>
      <c r="C2274" s="23" t="str">
        <f>+[1]DEPURADO!A2268</f>
        <v>HLC127246</v>
      </c>
      <c r="D2274" s="23">
        <f>+[1]DEPURADO!B2268</f>
        <v>127246</v>
      </c>
      <c r="E2274" s="25">
        <f>+[1]DEPURADO!C2268</f>
        <v>45730</v>
      </c>
      <c r="F2274" s="26">
        <f>+IF([1]DEPURADO!D2268&gt;1,[1]DEPURADO!D2268," ")</f>
        <v>45800</v>
      </c>
      <c r="G2274" s="27">
        <f>[1]DEPURADO!F2268</f>
        <v>44000</v>
      </c>
      <c r="H2274" s="28">
        <v>0</v>
      </c>
      <c r="I2274" s="28">
        <f>+[1]DEPURADO!M2268+[1]DEPURADO!N2268</f>
        <v>0</v>
      </c>
      <c r="J2274" s="28">
        <f>+[1]DEPURADO!R2268</f>
        <v>0</v>
      </c>
      <c r="K2274" s="29">
        <f>+[1]DEPURADO!P2268+[1]DEPURADO!Q2268</f>
        <v>0</v>
      </c>
      <c r="L2274" s="28">
        <v>0</v>
      </c>
      <c r="M2274" s="28">
        <v>0</v>
      </c>
      <c r="N2274" s="28">
        <f t="shared" si="245"/>
        <v>0</v>
      </c>
      <c r="O2274" s="28">
        <f t="shared" si="246"/>
        <v>44000</v>
      </c>
      <c r="P2274" s="24">
        <f>IF([1]DEPURADO!H2268&gt;1,0,[1]DEPURADO!B2268)</f>
        <v>127246</v>
      </c>
      <c r="Q2274" s="30">
        <f t="shared" si="247"/>
        <v>44000</v>
      </c>
      <c r="R2274" s="31">
        <f t="shared" si="248"/>
        <v>0</v>
      </c>
      <c r="S2274" s="31">
        <f>+[1]DEPURADO!J2268</f>
        <v>0</v>
      </c>
      <c r="T2274" s="23" t="s">
        <v>45</v>
      </c>
      <c r="U2274" s="31">
        <f>+[1]DEPURADO!I2268</f>
        <v>0</v>
      </c>
      <c r="V2274" s="30"/>
      <c r="W2274" s="23" t="s">
        <v>45</v>
      </c>
      <c r="X2274" s="31">
        <f>+[1]DEPURADO!K2268+[1]DEPURADO!L2268</f>
        <v>0</v>
      </c>
      <c r="Y2274" s="23" t="s">
        <v>45</v>
      </c>
      <c r="Z2274" s="31">
        <f t="shared" si="249"/>
        <v>0</v>
      </c>
      <c r="AA2274" s="31"/>
      <c r="AB2274" s="31">
        <v>0</v>
      </c>
      <c r="AC2274" s="31">
        <v>0</v>
      </c>
      <c r="AD2274" s="30"/>
      <c r="AE2274" s="30">
        <f>+[1]DEPURADO!K2268</f>
        <v>0</v>
      </c>
      <c r="AF2274" s="30">
        <v>0</v>
      </c>
      <c r="AG2274" s="30">
        <f t="shared" si="250"/>
        <v>44000</v>
      </c>
      <c r="AH2274" s="30">
        <v>0</v>
      </c>
      <c r="AI2274" s="30" t="str">
        <f>+[1]DEPURADO!G2268</f>
        <v>SALDO A FAVOR DEL PRESTADOR</v>
      </c>
      <c r="AJ2274" s="32"/>
      <c r="AK2274" s="33"/>
    </row>
    <row r="2275" spans="1:37" s="34" customFormat="1" x14ac:dyDescent="0.25">
      <c r="A2275" s="23">
        <f t="shared" si="251"/>
        <v>2267</v>
      </c>
      <c r="B2275" s="24" t="s">
        <v>44</v>
      </c>
      <c r="C2275" s="23" t="str">
        <f>+[1]DEPURADO!A2269</f>
        <v>HLC127218</v>
      </c>
      <c r="D2275" s="23">
        <f>+[1]DEPURADO!B2269</f>
        <v>127218</v>
      </c>
      <c r="E2275" s="25">
        <f>+[1]DEPURADO!C2269</f>
        <v>45730</v>
      </c>
      <c r="F2275" s="26">
        <f>+IF([1]DEPURADO!D2269&gt;1,[1]DEPURADO!D2269," ")</f>
        <v>45800</v>
      </c>
      <c r="G2275" s="27">
        <f>[1]DEPURADO!F2269</f>
        <v>44000</v>
      </c>
      <c r="H2275" s="28">
        <v>0</v>
      </c>
      <c r="I2275" s="28">
        <f>+[1]DEPURADO!M2269+[1]DEPURADO!N2269</f>
        <v>0</v>
      </c>
      <c r="J2275" s="28">
        <f>+[1]DEPURADO!R2269</f>
        <v>0</v>
      </c>
      <c r="K2275" s="29">
        <f>+[1]DEPURADO!P2269+[1]DEPURADO!Q2269</f>
        <v>0</v>
      </c>
      <c r="L2275" s="28">
        <v>0</v>
      </c>
      <c r="M2275" s="28">
        <v>0</v>
      </c>
      <c r="N2275" s="28">
        <f t="shared" si="245"/>
        <v>0</v>
      </c>
      <c r="O2275" s="28">
        <f t="shared" si="246"/>
        <v>44000</v>
      </c>
      <c r="P2275" s="24">
        <f>IF([1]DEPURADO!H2269&gt;1,0,[1]DEPURADO!B2269)</f>
        <v>127218</v>
      </c>
      <c r="Q2275" s="30">
        <f t="shared" si="247"/>
        <v>44000</v>
      </c>
      <c r="R2275" s="31">
        <f t="shared" si="248"/>
        <v>0</v>
      </c>
      <c r="S2275" s="31">
        <f>+[1]DEPURADO!J2269</f>
        <v>0</v>
      </c>
      <c r="T2275" s="23" t="s">
        <v>45</v>
      </c>
      <c r="U2275" s="31">
        <f>+[1]DEPURADO!I2269</f>
        <v>0</v>
      </c>
      <c r="V2275" s="30"/>
      <c r="W2275" s="23" t="s">
        <v>45</v>
      </c>
      <c r="X2275" s="31">
        <f>+[1]DEPURADO!K2269+[1]DEPURADO!L2269</f>
        <v>0</v>
      </c>
      <c r="Y2275" s="23" t="s">
        <v>45</v>
      </c>
      <c r="Z2275" s="31">
        <f t="shared" si="249"/>
        <v>0</v>
      </c>
      <c r="AA2275" s="31"/>
      <c r="AB2275" s="31">
        <v>0</v>
      </c>
      <c r="AC2275" s="31">
        <v>0</v>
      </c>
      <c r="AD2275" s="30"/>
      <c r="AE2275" s="30">
        <f>+[1]DEPURADO!K2269</f>
        <v>0</v>
      </c>
      <c r="AF2275" s="30">
        <v>0</v>
      </c>
      <c r="AG2275" s="30">
        <f t="shared" si="250"/>
        <v>44000</v>
      </c>
      <c r="AH2275" s="30">
        <v>0</v>
      </c>
      <c r="AI2275" s="30" t="str">
        <f>+[1]DEPURADO!G2269</f>
        <v>SALDO A FAVOR DEL PRESTADOR</v>
      </c>
      <c r="AJ2275" s="32"/>
      <c r="AK2275" s="33"/>
    </row>
    <row r="2276" spans="1:37" s="34" customFormat="1" x14ac:dyDescent="0.25">
      <c r="A2276" s="23">
        <f t="shared" si="251"/>
        <v>2268</v>
      </c>
      <c r="B2276" s="24" t="s">
        <v>44</v>
      </c>
      <c r="C2276" s="23" t="str">
        <f>+[1]DEPURADO!A2270</f>
        <v>HLC127227</v>
      </c>
      <c r="D2276" s="23">
        <f>+[1]DEPURADO!B2270</f>
        <v>127227</v>
      </c>
      <c r="E2276" s="25">
        <f>+[1]DEPURADO!C2270</f>
        <v>45730</v>
      </c>
      <c r="F2276" s="26">
        <f>+IF([1]DEPURADO!D2270&gt;1,[1]DEPURADO!D2270," ")</f>
        <v>45800</v>
      </c>
      <c r="G2276" s="27">
        <f>[1]DEPURADO!F2270</f>
        <v>44000</v>
      </c>
      <c r="H2276" s="28">
        <v>0</v>
      </c>
      <c r="I2276" s="28">
        <f>+[1]DEPURADO!M2270+[1]DEPURADO!N2270</f>
        <v>0</v>
      </c>
      <c r="J2276" s="28">
        <f>+[1]DEPURADO!R2270</f>
        <v>0</v>
      </c>
      <c r="K2276" s="29">
        <f>+[1]DEPURADO!P2270+[1]DEPURADO!Q2270</f>
        <v>0</v>
      </c>
      <c r="L2276" s="28">
        <v>0</v>
      </c>
      <c r="M2276" s="28">
        <v>0</v>
      </c>
      <c r="N2276" s="28">
        <f t="shared" si="245"/>
        <v>0</v>
      </c>
      <c r="O2276" s="28">
        <f t="shared" si="246"/>
        <v>44000</v>
      </c>
      <c r="P2276" s="24">
        <f>IF([1]DEPURADO!H2270&gt;1,0,[1]DEPURADO!B2270)</f>
        <v>127227</v>
      </c>
      <c r="Q2276" s="30">
        <f t="shared" si="247"/>
        <v>44000</v>
      </c>
      <c r="R2276" s="31">
        <f t="shared" si="248"/>
        <v>0</v>
      </c>
      <c r="S2276" s="31">
        <f>+[1]DEPURADO!J2270</f>
        <v>0</v>
      </c>
      <c r="T2276" s="23" t="s">
        <v>45</v>
      </c>
      <c r="U2276" s="31">
        <f>+[1]DEPURADO!I2270</f>
        <v>0</v>
      </c>
      <c r="V2276" s="30"/>
      <c r="W2276" s="23" t="s">
        <v>45</v>
      </c>
      <c r="X2276" s="31">
        <f>+[1]DEPURADO!K2270+[1]DEPURADO!L2270</f>
        <v>0</v>
      </c>
      <c r="Y2276" s="23" t="s">
        <v>45</v>
      </c>
      <c r="Z2276" s="31">
        <f t="shared" si="249"/>
        <v>0</v>
      </c>
      <c r="AA2276" s="31"/>
      <c r="AB2276" s="31">
        <v>0</v>
      </c>
      <c r="AC2276" s="31">
        <v>0</v>
      </c>
      <c r="AD2276" s="30"/>
      <c r="AE2276" s="30">
        <f>+[1]DEPURADO!K2270</f>
        <v>0</v>
      </c>
      <c r="AF2276" s="30">
        <v>0</v>
      </c>
      <c r="AG2276" s="30">
        <f t="shared" si="250"/>
        <v>44000</v>
      </c>
      <c r="AH2276" s="30">
        <v>0</v>
      </c>
      <c r="AI2276" s="30" t="str">
        <f>+[1]DEPURADO!G2270</f>
        <v>SALDO A FAVOR DEL PRESTADOR</v>
      </c>
      <c r="AJ2276" s="32"/>
      <c r="AK2276" s="33"/>
    </row>
    <row r="2277" spans="1:37" s="34" customFormat="1" x14ac:dyDescent="0.25">
      <c r="A2277" s="23">
        <f t="shared" si="251"/>
        <v>2269</v>
      </c>
      <c r="B2277" s="24" t="s">
        <v>44</v>
      </c>
      <c r="C2277" s="23" t="str">
        <f>+[1]DEPURADO!A2271</f>
        <v>HLC127219</v>
      </c>
      <c r="D2277" s="23">
        <f>+[1]DEPURADO!B2271</f>
        <v>127219</v>
      </c>
      <c r="E2277" s="25">
        <f>+[1]DEPURADO!C2271</f>
        <v>45730</v>
      </c>
      <c r="F2277" s="26">
        <f>+IF([1]DEPURADO!D2271&gt;1,[1]DEPURADO!D2271," ")</f>
        <v>45800</v>
      </c>
      <c r="G2277" s="27">
        <f>[1]DEPURADO!F2271</f>
        <v>44000</v>
      </c>
      <c r="H2277" s="28">
        <v>0</v>
      </c>
      <c r="I2277" s="28">
        <f>+[1]DEPURADO!M2271+[1]DEPURADO!N2271</f>
        <v>0</v>
      </c>
      <c r="J2277" s="28">
        <f>+[1]DEPURADO!R2271</f>
        <v>0</v>
      </c>
      <c r="K2277" s="29">
        <f>+[1]DEPURADO!P2271+[1]DEPURADO!Q2271</f>
        <v>0</v>
      </c>
      <c r="L2277" s="28">
        <v>0</v>
      </c>
      <c r="M2277" s="28">
        <v>0</v>
      </c>
      <c r="N2277" s="28">
        <f t="shared" si="245"/>
        <v>0</v>
      </c>
      <c r="O2277" s="28">
        <f t="shared" si="246"/>
        <v>44000</v>
      </c>
      <c r="P2277" s="24">
        <f>IF([1]DEPURADO!H2271&gt;1,0,[1]DEPURADO!B2271)</f>
        <v>127219</v>
      </c>
      <c r="Q2277" s="30">
        <f t="shared" si="247"/>
        <v>44000</v>
      </c>
      <c r="R2277" s="31">
        <f t="shared" si="248"/>
        <v>0</v>
      </c>
      <c r="S2277" s="31">
        <f>+[1]DEPURADO!J2271</f>
        <v>0</v>
      </c>
      <c r="T2277" s="23" t="s">
        <v>45</v>
      </c>
      <c r="U2277" s="31">
        <f>+[1]DEPURADO!I2271</f>
        <v>0</v>
      </c>
      <c r="V2277" s="30"/>
      <c r="W2277" s="23" t="s">
        <v>45</v>
      </c>
      <c r="X2277" s="31">
        <f>+[1]DEPURADO!K2271+[1]DEPURADO!L2271</f>
        <v>0</v>
      </c>
      <c r="Y2277" s="23" t="s">
        <v>45</v>
      </c>
      <c r="Z2277" s="31">
        <f t="shared" si="249"/>
        <v>0</v>
      </c>
      <c r="AA2277" s="31"/>
      <c r="AB2277" s="31">
        <v>0</v>
      </c>
      <c r="AC2277" s="31">
        <v>0</v>
      </c>
      <c r="AD2277" s="30"/>
      <c r="AE2277" s="30">
        <f>+[1]DEPURADO!K2271</f>
        <v>0</v>
      </c>
      <c r="AF2277" s="30">
        <v>0</v>
      </c>
      <c r="AG2277" s="30">
        <f t="shared" si="250"/>
        <v>44000</v>
      </c>
      <c r="AH2277" s="30">
        <v>0</v>
      </c>
      <c r="AI2277" s="30" t="str">
        <f>+[1]DEPURADO!G2271</f>
        <v>SALDO A FAVOR DEL PRESTADOR</v>
      </c>
      <c r="AJ2277" s="32"/>
      <c r="AK2277" s="33"/>
    </row>
    <row r="2278" spans="1:37" s="34" customFormat="1" x14ac:dyDescent="0.25">
      <c r="A2278" s="23">
        <f t="shared" si="251"/>
        <v>2270</v>
      </c>
      <c r="B2278" s="24" t="s">
        <v>44</v>
      </c>
      <c r="C2278" s="23" t="str">
        <f>+[1]DEPURADO!A2272</f>
        <v>HLC127234</v>
      </c>
      <c r="D2278" s="23">
        <f>+[1]DEPURADO!B2272</f>
        <v>127234</v>
      </c>
      <c r="E2278" s="25">
        <f>+[1]DEPURADO!C2272</f>
        <v>45730</v>
      </c>
      <c r="F2278" s="26">
        <f>+IF([1]DEPURADO!D2272&gt;1,[1]DEPURADO!D2272," ")</f>
        <v>45800</v>
      </c>
      <c r="G2278" s="27">
        <f>[1]DEPURADO!F2272</f>
        <v>44000</v>
      </c>
      <c r="H2278" s="28">
        <v>0</v>
      </c>
      <c r="I2278" s="28">
        <f>+[1]DEPURADO!M2272+[1]DEPURADO!N2272</f>
        <v>0</v>
      </c>
      <c r="J2278" s="28">
        <f>+[1]DEPURADO!R2272</f>
        <v>0</v>
      </c>
      <c r="K2278" s="29">
        <f>+[1]DEPURADO!P2272+[1]DEPURADO!Q2272</f>
        <v>0</v>
      </c>
      <c r="L2278" s="28">
        <v>0</v>
      </c>
      <c r="M2278" s="28">
        <v>0</v>
      </c>
      <c r="N2278" s="28">
        <f t="shared" si="245"/>
        <v>0</v>
      </c>
      <c r="O2278" s="28">
        <f t="shared" si="246"/>
        <v>44000</v>
      </c>
      <c r="P2278" s="24">
        <f>IF([1]DEPURADO!H2272&gt;1,0,[1]DEPURADO!B2272)</f>
        <v>127234</v>
      </c>
      <c r="Q2278" s="30">
        <f t="shared" si="247"/>
        <v>44000</v>
      </c>
      <c r="R2278" s="31">
        <f t="shared" si="248"/>
        <v>0</v>
      </c>
      <c r="S2278" s="31">
        <f>+[1]DEPURADO!J2272</f>
        <v>0</v>
      </c>
      <c r="T2278" s="23" t="s">
        <v>45</v>
      </c>
      <c r="U2278" s="31">
        <f>+[1]DEPURADO!I2272</f>
        <v>0</v>
      </c>
      <c r="V2278" s="30"/>
      <c r="W2278" s="23" t="s">
        <v>45</v>
      </c>
      <c r="X2278" s="31">
        <f>+[1]DEPURADO!K2272+[1]DEPURADO!L2272</f>
        <v>0</v>
      </c>
      <c r="Y2278" s="23" t="s">
        <v>45</v>
      </c>
      <c r="Z2278" s="31">
        <f t="shared" si="249"/>
        <v>0</v>
      </c>
      <c r="AA2278" s="31"/>
      <c r="AB2278" s="31">
        <v>0</v>
      </c>
      <c r="AC2278" s="31">
        <v>0</v>
      </c>
      <c r="AD2278" s="30"/>
      <c r="AE2278" s="30">
        <f>+[1]DEPURADO!K2272</f>
        <v>0</v>
      </c>
      <c r="AF2278" s="30">
        <v>0</v>
      </c>
      <c r="AG2278" s="30">
        <f t="shared" si="250"/>
        <v>44000</v>
      </c>
      <c r="AH2278" s="30">
        <v>0</v>
      </c>
      <c r="AI2278" s="30" t="str">
        <f>+[1]DEPURADO!G2272</f>
        <v>SALDO A FAVOR DEL PRESTADOR</v>
      </c>
      <c r="AJ2278" s="32"/>
      <c r="AK2278" s="33"/>
    </row>
    <row r="2279" spans="1:37" s="34" customFormat="1" x14ac:dyDescent="0.25">
      <c r="A2279" s="23">
        <f t="shared" si="251"/>
        <v>2271</v>
      </c>
      <c r="B2279" s="24" t="s">
        <v>44</v>
      </c>
      <c r="C2279" s="23" t="str">
        <f>+[1]DEPURADO!A2273</f>
        <v>HLC127240</v>
      </c>
      <c r="D2279" s="23">
        <f>+[1]DEPURADO!B2273</f>
        <v>127240</v>
      </c>
      <c r="E2279" s="25">
        <f>+[1]DEPURADO!C2273</f>
        <v>45730</v>
      </c>
      <c r="F2279" s="26">
        <f>+IF([1]DEPURADO!D2273&gt;1,[1]DEPURADO!D2273," ")</f>
        <v>45800</v>
      </c>
      <c r="G2279" s="27">
        <f>[1]DEPURADO!F2273</f>
        <v>44000</v>
      </c>
      <c r="H2279" s="28">
        <v>0</v>
      </c>
      <c r="I2279" s="28">
        <f>+[1]DEPURADO!M2273+[1]DEPURADO!N2273</f>
        <v>0</v>
      </c>
      <c r="J2279" s="28">
        <f>+[1]DEPURADO!R2273</f>
        <v>0</v>
      </c>
      <c r="K2279" s="29">
        <f>+[1]DEPURADO!P2273+[1]DEPURADO!Q2273</f>
        <v>0</v>
      </c>
      <c r="L2279" s="28">
        <v>0</v>
      </c>
      <c r="M2279" s="28">
        <v>0</v>
      </c>
      <c r="N2279" s="28">
        <f t="shared" si="245"/>
        <v>0</v>
      </c>
      <c r="O2279" s="28">
        <f t="shared" si="246"/>
        <v>44000</v>
      </c>
      <c r="P2279" s="24">
        <f>IF([1]DEPURADO!H2273&gt;1,0,[1]DEPURADO!B2273)</f>
        <v>127240</v>
      </c>
      <c r="Q2279" s="30">
        <f t="shared" si="247"/>
        <v>44000</v>
      </c>
      <c r="R2279" s="31">
        <f t="shared" si="248"/>
        <v>0</v>
      </c>
      <c r="S2279" s="31">
        <f>+[1]DEPURADO!J2273</f>
        <v>0</v>
      </c>
      <c r="T2279" s="23" t="s">
        <v>45</v>
      </c>
      <c r="U2279" s="31">
        <f>+[1]DEPURADO!I2273</f>
        <v>0</v>
      </c>
      <c r="V2279" s="30"/>
      <c r="W2279" s="23" t="s">
        <v>45</v>
      </c>
      <c r="X2279" s="31">
        <f>+[1]DEPURADO!K2273+[1]DEPURADO!L2273</f>
        <v>0</v>
      </c>
      <c r="Y2279" s="23" t="s">
        <v>45</v>
      </c>
      <c r="Z2279" s="31">
        <f t="shared" si="249"/>
        <v>0</v>
      </c>
      <c r="AA2279" s="31"/>
      <c r="AB2279" s="31">
        <v>0</v>
      </c>
      <c r="AC2279" s="31">
        <v>0</v>
      </c>
      <c r="AD2279" s="30"/>
      <c r="AE2279" s="30">
        <f>+[1]DEPURADO!K2273</f>
        <v>0</v>
      </c>
      <c r="AF2279" s="30">
        <v>0</v>
      </c>
      <c r="AG2279" s="30">
        <f t="shared" si="250"/>
        <v>44000</v>
      </c>
      <c r="AH2279" s="30">
        <v>0</v>
      </c>
      <c r="AI2279" s="30" t="str">
        <f>+[1]DEPURADO!G2273</f>
        <v>SALDO A FAVOR DEL PRESTADOR</v>
      </c>
      <c r="AJ2279" s="32"/>
      <c r="AK2279" s="33"/>
    </row>
    <row r="2280" spans="1:37" s="34" customFormat="1" x14ac:dyDescent="0.25">
      <c r="A2280" s="23">
        <f t="shared" si="251"/>
        <v>2272</v>
      </c>
      <c r="B2280" s="24" t="s">
        <v>44</v>
      </c>
      <c r="C2280" s="23" t="str">
        <f>+[1]DEPURADO!A2274</f>
        <v>HLC127226</v>
      </c>
      <c r="D2280" s="23">
        <f>+[1]DEPURADO!B2274</f>
        <v>127226</v>
      </c>
      <c r="E2280" s="25">
        <f>+[1]DEPURADO!C2274</f>
        <v>45730</v>
      </c>
      <c r="F2280" s="26">
        <f>+IF([1]DEPURADO!D2274&gt;1,[1]DEPURADO!D2274," ")</f>
        <v>45800</v>
      </c>
      <c r="G2280" s="27">
        <f>[1]DEPURADO!F2274</f>
        <v>44000</v>
      </c>
      <c r="H2280" s="28">
        <v>0</v>
      </c>
      <c r="I2280" s="28">
        <f>+[1]DEPURADO!M2274+[1]DEPURADO!N2274</f>
        <v>0</v>
      </c>
      <c r="J2280" s="28">
        <f>+[1]DEPURADO!R2274</f>
        <v>0</v>
      </c>
      <c r="K2280" s="29">
        <f>+[1]DEPURADO!P2274+[1]DEPURADO!Q2274</f>
        <v>0</v>
      </c>
      <c r="L2280" s="28">
        <v>0</v>
      </c>
      <c r="M2280" s="28">
        <v>0</v>
      </c>
      <c r="N2280" s="28">
        <f t="shared" si="245"/>
        <v>0</v>
      </c>
      <c r="O2280" s="28">
        <f t="shared" si="246"/>
        <v>44000</v>
      </c>
      <c r="P2280" s="24">
        <f>IF([1]DEPURADO!H2274&gt;1,0,[1]DEPURADO!B2274)</f>
        <v>127226</v>
      </c>
      <c r="Q2280" s="30">
        <f t="shared" si="247"/>
        <v>44000</v>
      </c>
      <c r="R2280" s="31">
        <f t="shared" si="248"/>
        <v>0</v>
      </c>
      <c r="S2280" s="31">
        <f>+[1]DEPURADO!J2274</f>
        <v>0</v>
      </c>
      <c r="T2280" s="23" t="s">
        <v>45</v>
      </c>
      <c r="U2280" s="31">
        <f>+[1]DEPURADO!I2274</f>
        <v>0</v>
      </c>
      <c r="V2280" s="30"/>
      <c r="W2280" s="23" t="s">
        <v>45</v>
      </c>
      <c r="X2280" s="31">
        <f>+[1]DEPURADO!K2274+[1]DEPURADO!L2274</f>
        <v>0</v>
      </c>
      <c r="Y2280" s="23" t="s">
        <v>45</v>
      </c>
      <c r="Z2280" s="31">
        <f t="shared" si="249"/>
        <v>0</v>
      </c>
      <c r="AA2280" s="31"/>
      <c r="AB2280" s="31">
        <v>0</v>
      </c>
      <c r="AC2280" s="31">
        <v>0</v>
      </c>
      <c r="AD2280" s="30"/>
      <c r="AE2280" s="30">
        <f>+[1]DEPURADO!K2274</f>
        <v>0</v>
      </c>
      <c r="AF2280" s="30">
        <v>0</v>
      </c>
      <c r="AG2280" s="30">
        <f t="shared" si="250"/>
        <v>44000</v>
      </c>
      <c r="AH2280" s="30">
        <v>0</v>
      </c>
      <c r="AI2280" s="30" t="str">
        <f>+[1]DEPURADO!G2274</f>
        <v>SALDO A FAVOR DEL PRESTADOR</v>
      </c>
      <c r="AJ2280" s="32"/>
      <c r="AK2280" s="33"/>
    </row>
    <row r="2281" spans="1:37" s="34" customFormat="1" x14ac:dyDescent="0.25">
      <c r="A2281" s="23">
        <f t="shared" si="251"/>
        <v>2273</v>
      </c>
      <c r="B2281" s="24" t="s">
        <v>44</v>
      </c>
      <c r="C2281" s="23" t="str">
        <f>+[1]DEPURADO!A2275</f>
        <v>HLC127228</v>
      </c>
      <c r="D2281" s="23">
        <f>+[1]DEPURADO!B2275</f>
        <v>127228</v>
      </c>
      <c r="E2281" s="25">
        <f>+[1]DEPURADO!C2275</f>
        <v>45730</v>
      </c>
      <c r="F2281" s="26">
        <f>+IF([1]DEPURADO!D2275&gt;1,[1]DEPURADO!D2275," ")</f>
        <v>45800</v>
      </c>
      <c r="G2281" s="27">
        <f>[1]DEPURADO!F2275</f>
        <v>44000</v>
      </c>
      <c r="H2281" s="28">
        <v>0</v>
      </c>
      <c r="I2281" s="28">
        <f>+[1]DEPURADO!M2275+[1]DEPURADO!N2275</f>
        <v>0</v>
      </c>
      <c r="J2281" s="28">
        <f>+[1]DEPURADO!R2275</f>
        <v>0</v>
      </c>
      <c r="K2281" s="29">
        <f>+[1]DEPURADO!P2275+[1]DEPURADO!Q2275</f>
        <v>0</v>
      </c>
      <c r="L2281" s="28">
        <v>0</v>
      </c>
      <c r="M2281" s="28">
        <v>0</v>
      </c>
      <c r="N2281" s="28">
        <f t="shared" si="245"/>
        <v>0</v>
      </c>
      <c r="O2281" s="28">
        <f t="shared" si="246"/>
        <v>44000</v>
      </c>
      <c r="P2281" s="24">
        <f>IF([1]DEPURADO!H2275&gt;1,0,[1]DEPURADO!B2275)</f>
        <v>127228</v>
      </c>
      <c r="Q2281" s="30">
        <f t="shared" si="247"/>
        <v>44000</v>
      </c>
      <c r="R2281" s="31">
        <f t="shared" si="248"/>
        <v>0</v>
      </c>
      <c r="S2281" s="31">
        <f>+[1]DEPURADO!J2275</f>
        <v>0</v>
      </c>
      <c r="T2281" s="23" t="s">
        <v>45</v>
      </c>
      <c r="U2281" s="31">
        <f>+[1]DEPURADO!I2275</f>
        <v>0</v>
      </c>
      <c r="V2281" s="30"/>
      <c r="W2281" s="23" t="s">
        <v>45</v>
      </c>
      <c r="X2281" s="31">
        <f>+[1]DEPURADO!K2275+[1]DEPURADO!L2275</f>
        <v>0</v>
      </c>
      <c r="Y2281" s="23" t="s">
        <v>45</v>
      </c>
      <c r="Z2281" s="31">
        <f t="shared" si="249"/>
        <v>0</v>
      </c>
      <c r="AA2281" s="31"/>
      <c r="AB2281" s="31">
        <v>0</v>
      </c>
      <c r="AC2281" s="31">
        <v>0</v>
      </c>
      <c r="AD2281" s="30"/>
      <c r="AE2281" s="30">
        <f>+[1]DEPURADO!K2275</f>
        <v>0</v>
      </c>
      <c r="AF2281" s="30">
        <v>0</v>
      </c>
      <c r="AG2281" s="30">
        <f t="shared" si="250"/>
        <v>44000</v>
      </c>
      <c r="AH2281" s="30">
        <v>0</v>
      </c>
      <c r="AI2281" s="30" t="str">
        <f>+[1]DEPURADO!G2275</f>
        <v>SALDO A FAVOR DEL PRESTADOR</v>
      </c>
      <c r="AJ2281" s="32"/>
      <c r="AK2281" s="33"/>
    </row>
    <row r="2282" spans="1:37" s="34" customFormat="1" x14ac:dyDescent="0.25">
      <c r="A2282" s="23">
        <f t="shared" si="251"/>
        <v>2274</v>
      </c>
      <c r="B2282" s="24" t="s">
        <v>44</v>
      </c>
      <c r="C2282" s="23" t="str">
        <f>+[1]DEPURADO!A2276</f>
        <v>HLC127221</v>
      </c>
      <c r="D2282" s="23">
        <f>+[1]DEPURADO!B2276</f>
        <v>127221</v>
      </c>
      <c r="E2282" s="25">
        <f>+[1]DEPURADO!C2276</f>
        <v>45730</v>
      </c>
      <c r="F2282" s="26">
        <f>+IF([1]DEPURADO!D2276&gt;1,[1]DEPURADO!D2276," ")</f>
        <v>45800</v>
      </c>
      <c r="G2282" s="27">
        <f>[1]DEPURADO!F2276</f>
        <v>44000</v>
      </c>
      <c r="H2282" s="28">
        <v>0</v>
      </c>
      <c r="I2282" s="28">
        <f>+[1]DEPURADO!M2276+[1]DEPURADO!N2276</f>
        <v>0</v>
      </c>
      <c r="J2282" s="28">
        <f>+[1]DEPURADO!R2276</f>
        <v>0</v>
      </c>
      <c r="K2282" s="29">
        <f>+[1]DEPURADO!P2276+[1]DEPURADO!Q2276</f>
        <v>0</v>
      </c>
      <c r="L2282" s="28">
        <v>0</v>
      </c>
      <c r="M2282" s="28">
        <v>0</v>
      </c>
      <c r="N2282" s="28">
        <f t="shared" si="245"/>
        <v>0</v>
      </c>
      <c r="O2282" s="28">
        <f t="shared" si="246"/>
        <v>44000</v>
      </c>
      <c r="P2282" s="24">
        <f>IF([1]DEPURADO!H2276&gt;1,0,[1]DEPURADO!B2276)</f>
        <v>127221</v>
      </c>
      <c r="Q2282" s="30">
        <f t="shared" si="247"/>
        <v>44000</v>
      </c>
      <c r="R2282" s="31">
        <f t="shared" si="248"/>
        <v>0</v>
      </c>
      <c r="S2282" s="31">
        <f>+[1]DEPURADO!J2276</f>
        <v>0</v>
      </c>
      <c r="T2282" s="23" t="s">
        <v>45</v>
      </c>
      <c r="U2282" s="31">
        <f>+[1]DEPURADO!I2276</f>
        <v>0</v>
      </c>
      <c r="V2282" s="30"/>
      <c r="W2282" s="23" t="s">
        <v>45</v>
      </c>
      <c r="X2282" s="31">
        <f>+[1]DEPURADO!K2276+[1]DEPURADO!L2276</f>
        <v>0</v>
      </c>
      <c r="Y2282" s="23" t="s">
        <v>45</v>
      </c>
      <c r="Z2282" s="31">
        <f t="shared" si="249"/>
        <v>0</v>
      </c>
      <c r="AA2282" s="31"/>
      <c r="AB2282" s="31">
        <v>0</v>
      </c>
      <c r="AC2282" s="31">
        <v>0</v>
      </c>
      <c r="AD2282" s="30"/>
      <c r="AE2282" s="30">
        <f>+[1]DEPURADO!K2276</f>
        <v>0</v>
      </c>
      <c r="AF2282" s="30">
        <v>0</v>
      </c>
      <c r="AG2282" s="30">
        <f t="shared" si="250"/>
        <v>44000</v>
      </c>
      <c r="AH2282" s="30">
        <v>0</v>
      </c>
      <c r="AI2282" s="30" t="str">
        <f>+[1]DEPURADO!G2276</f>
        <v>SALDO A FAVOR DEL PRESTADOR</v>
      </c>
      <c r="AJ2282" s="32"/>
      <c r="AK2282" s="33"/>
    </row>
    <row r="2283" spans="1:37" s="34" customFormat="1" x14ac:dyDescent="0.25">
      <c r="A2283" s="23">
        <f t="shared" si="251"/>
        <v>2275</v>
      </c>
      <c r="B2283" s="24" t="s">
        <v>44</v>
      </c>
      <c r="C2283" s="23" t="str">
        <f>+[1]DEPURADO!A2277</f>
        <v>HLC127232</v>
      </c>
      <c r="D2283" s="23">
        <f>+[1]DEPURADO!B2277</f>
        <v>127232</v>
      </c>
      <c r="E2283" s="25">
        <f>+[1]DEPURADO!C2277</f>
        <v>45730</v>
      </c>
      <c r="F2283" s="26">
        <f>+IF([1]DEPURADO!D2277&gt;1,[1]DEPURADO!D2277," ")</f>
        <v>45800</v>
      </c>
      <c r="G2283" s="27">
        <f>[1]DEPURADO!F2277</f>
        <v>44000</v>
      </c>
      <c r="H2283" s="28">
        <v>0</v>
      </c>
      <c r="I2283" s="28">
        <f>+[1]DEPURADO!M2277+[1]DEPURADO!N2277</f>
        <v>0</v>
      </c>
      <c r="J2283" s="28">
        <f>+[1]DEPURADO!R2277</f>
        <v>0</v>
      </c>
      <c r="K2283" s="29">
        <f>+[1]DEPURADO!P2277+[1]DEPURADO!Q2277</f>
        <v>0</v>
      </c>
      <c r="L2283" s="28">
        <v>0</v>
      </c>
      <c r="M2283" s="28">
        <v>0</v>
      </c>
      <c r="N2283" s="28">
        <f t="shared" si="245"/>
        <v>0</v>
      </c>
      <c r="O2283" s="28">
        <f t="shared" si="246"/>
        <v>44000</v>
      </c>
      <c r="P2283" s="24">
        <f>IF([1]DEPURADO!H2277&gt;1,0,[1]DEPURADO!B2277)</f>
        <v>127232</v>
      </c>
      <c r="Q2283" s="30">
        <f t="shared" si="247"/>
        <v>44000</v>
      </c>
      <c r="R2283" s="31">
        <f t="shared" si="248"/>
        <v>0</v>
      </c>
      <c r="S2283" s="31">
        <f>+[1]DEPURADO!J2277</f>
        <v>0</v>
      </c>
      <c r="T2283" s="23" t="s">
        <v>45</v>
      </c>
      <c r="U2283" s="31">
        <f>+[1]DEPURADO!I2277</f>
        <v>0</v>
      </c>
      <c r="V2283" s="30"/>
      <c r="W2283" s="23" t="s">
        <v>45</v>
      </c>
      <c r="X2283" s="31">
        <f>+[1]DEPURADO!K2277+[1]DEPURADO!L2277</f>
        <v>0</v>
      </c>
      <c r="Y2283" s="23" t="s">
        <v>45</v>
      </c>
      <c r="Z2283" s="31">
        <f t="shared" si="249"/>
        <v>0</v>
      </c>
      <c r="AA2283" s="31"/>
      <c r="AB2283" s="31">
        <v>0</v>
      </c>
      <c r="AC2283" s="31">
        <v>0</v>
      </c>
      <c r="AD2283" s="30"/>
      <c r="AE2283" s="30">
        <f>+[1]DEPURADO!K2277</f>
        <v>0</v>
      </c>
      <c r="AF2283" s="30">
        <v>0</v>
      </c>
      <c r="AG2283" s="30">
        <f t="shared" si="250"/>
        <v>44000</v>
      </c>
      <c r="AH2283" s="30">
        <v>0</v>
      </c>
      <c r="AI2283" s="30" t="str">
        <f>+[1]DEPURADO!G2277</f>
        <v>SALDO A FAVOR DEL PRESTADOR</v>
      </c>
      <c r="AJ2283" s="32"/>
      <c r="AK2283" s="33"/>
    </row>
    <row r="2284" spans="1:37" s="34" customFormat="1" x14ac:dyDescent="0.25">
      <c r="A2284" s="23">
        <f t="shared" si="251"/>
        <v>2276</v>
      </c>
      <c r="B2284" s="24" t="s">
        <v>44</v>
      </c>
      <c r="C2284" s="23" t="str">
        <f>+[1]DEPURADO!A2278</f>
        <v>HLC127229</v>
      </c>
      <c r="D2284" s="23">
        <f>+[1]DEPURADO!B2278</f>
        <v>127229</v>
      </c>
      <c r="E2284" s="25">
        <f>+[1]DEPURADO!C2278</f>
        <v>45730</v>
      </c>
      <c r="F2284" s="26">
        <f>+IF([1]DEPURADO!D2278&gt;1,[1]DEPURADO!D2278," ")</f>
        <v>45800</v>
      </c>
      <c r="G2284" s="27">
        <f>[1]DEPURADO!F2278</f>
        <v>44000</v>
      </c>
      <c r="H2284" s="28">
        <v>0</v>
      </c>
      <c r="I2284" s="28">
        <f>+[1]DEPURADO!M2278+[1]DEPURADO!N2278</f>
        <v>0</v>
      </c>
      <c r="J2284" s="28">
        <f>+[1]DEPURADO!R2278</f>
        <v>0</v>
      </c>
      <c r="K2284" s="29">
        <f>+[1]DEPURADO!P2278+[1]DEPURADO!Q2278</f>
        <v>0</v>
      </c>
      <c r="L2284" s="28">
        <v>0</v>
      </c>
      <c r="M2284" s="28">
        <v>0</v>
      </c>
      <c r="N2284" s="28">
        <f t="shared" si="245"/>
        <v>0</v>
      </c>
      <c r="O2284" s="28">
        <f t="shared" si="246"/>
        <v>44000</v>
      </c>
      <c r="P2284" s="24">
        <f>IF([1]DEPURADO!H2278&gt;1,0,[1]DEPURADO!B2278)</f>
        <v>127229</v>
      </c>
      <c r="Q2284" s="30">
        <f t="shared" si="247"/>
        <v>44000</v>
      </c>
      <c r="R2284" s="31">
        <f t="shared" si="248"/>
        <v>0</v>
      </c>
      <c r="S2284" s="31">
        <f>+[1]DEPURADO!J2278</f>
        <v>0</v>
      </c>
      <c r="T2284" s="23" t="s">
        <v>45</v>
      </c>
      <c r="U2284" s="31">
        <f>+[1]DEPURADO!I2278</f>
        <v>0</v>
      </c>
      <c r="V2284" s="30"/>
      <c r="W2284" s="23" t="s">
        <v>45</v>
      </c>
      <c r="X2284" s="31">
        <f>+[1]DEPURADO!K2278+[1]DEPURADO!L2278</f>
        <v>0</v>
      </c>
      <c r="Y2284" s="23" t="s">
        <v>45</v>
      </c>
      <c r="Z2284" s="31">
        <f t="shared" si="249"/>
        <v>0</v>
      </c>
      <c r="AA2284" s="31"/>
      <c r="AB2284" s="31">
        <v>0</v>
      </c>
      <c r="AC2284" s="31">
        <v>0</v>
      </c>
      <c r="AD2284" s="30"/>
      <c r="AE2284" s="30">
        <f>+[1]DEPURADO!K2278</f>
        <v>0</v>
      </c>
      <c r="AF2284" s="30">
        <v>0</v>
      </c>
      <c r="AG2284" s="30">
        <f t="shared" si="250"/>
        <v>44000</v>
      </c>
      <c r="AH2284" s="30">
        <v>0</v>
      </c>
      <c r="AI2284" s="30" t="str">
        <f>+[1]DEPURADO!G2278</f>
        <v>SALDO A FAVOR DEL PRESTADOR</v>
      </c>
      <c r="AJ2284" s="32"/>
      <c r="AK2284" s="33"/>
    </row>
    <row r="2285" spans="1:37" s="34" customFormat="1" x14ac:dyDescent="0.25">
      <c r="A2285" s="23">
        <f t="shared" si="251"/>
        <v>2277</v>
      </c>
      <c r="B2285" s="24" t="s">
        <v>44</v>
      </c>
      <c r="C2285" s="23" t="str">
        <f>+[1]DEPURADO!A2279</f>
        <v>HLC127223</v>
      </c>
      <c r="D2285" s="23">
        <f>+[1]DEPURADO!B2279</f>
        <v>127223</v>
      </c>
      <c r="E2285" s="25">
        <f>+[1]DEPURADO!C2279</f>
        <v>45730</v>
      </c>
      <c r="F2285" s="26">
        <f>+IF([1]DEPURADO!D2279&gt;1,[1]DEPURADO!D2279," ")</f>
        <v>45800</v>
      </c>
      <c r="G2285" s="27">
        <f>[1]DEPURADO!F2279</f>
        <v>44000</v>
      </c>
      <c r="H2285" s="28">
        <v>0</v>
      </c>
      <c r="I2285" s="28">
        <f>+[1]DEPURADO!M2279+[1]DEPURADO!N2279</f>
        <v>0</v>
      </c>
      <c r="J2285" s="28">
        <f>+[1]DEPURADO!R2279</f>
        <v>0</v>
      </c>
      <c r="K2285" s="29">
        <f>+[1]DEPURADO!P2279+[1]DEPURADO!Q2279</f>
        <v>0</v>
      </c>
      <c r="L2285" s="28">
        <v>0</v>
      </c>
      <c r="M2285" s="28">
        <v>0</v>
      </c>
      <c r="N2285" s="28">
        <f t="shared" si="245"/>
        <v>0</v>
      </c>
      <c r="O2285" s="28">
        <f t="shared" si="246"/>
        <v>44000</v>
      </c>
      <c r="P2285" s="24">
        <f>IF([1]DEPURADO!H2279&gt;1,0,[1]DEPURADO!B2279)</f>
        <v>127223</v>
      </c>
      <c r="Q2285" s="30">
        <f t="shared" si="247"/>
        <v>44000</v>
      </c>
      <c r="R2285" s="31">
        <f t="shared" si="248"/>
        <v>0</v>
      </c>
      <c r="S2285" s="31">
        <f>+[1]DEPURADO!J2279</f>
        <v>0</v>
      </c>
      <c r="T2285" s="23" t="s">
        <v>45</v>
      </c>
      <c r="U2285" s="31">
        <f>+[1]DEPURADO!I2279</f>
        <v>0</v>
      </c>
      <c r="V2285" s="30"/>
      <c r="W2285" s="23" t="s">
        <v>45</v>
      </c>
      <c r="X2285" s="31">
        <f>+[1]DEPURADO!K2279+[1]DEPURADO!L2279</f>
        <v>0</v>
      </c>
      <c r="Y2285" s="23" t="s">
        <v>45</v>
      </c>
      <c r="Z2285" s="31">
        <f t="shared" si="249"/>
        <v>0</v>
      </c>
      <c r="AA2285" s="31"/>
      <c r="AB2285" s="31">
        <v>0</v>
      </c>
      <c r="AC2285" s="31">
        <v>0</v>
      </c>
      <c r="AD2285" s="30"/>
      <c r="AE2285" s="30">
        <f>+[1]DEPURADO!K2279</f>
        <v>0</v>
      </c>
      <c r="AF2285" s="30">
        <v>0</v>
      </c>
      <c r="AG2285" s="30">
        <f t="shared" si="250"/>
        <v>44000</v>
      </c>
      <c r="AH2285" s="30">
        <v>0</v>
      </c>
      <c r="AI2285" s="30" t="str">
        <f>+[1]DEPURADO!G2279</f>
        <v>SALDO A FAVOR DEL PRESTADOR</v>
      </c>
      <c r="AJ2285" s="32"/>
      <c r="AK2285" s="33"/>
    </row>
    <row r="2286" spans="1:37" s="34" customFormat="1" x14ac:dyDescent="0.25">
      <c r="A2286" s="23">
        <f t="shared" si="251"/>
        <v>2278</v>
      </c>
      <c r="B2286" s="24" t="s">
        <v>44</v>
      </c>
      <c r="C2286" s="23" t="str">
        <f>+[1]DEPURADO!A2280</f>
        <v>HLC127238</v>
      </c>
      <c r="D2286" s="23">
        <f>+[1]DEPURADO!B2280</f>
        <v>127238</v>
      </c>
      <c r="E2286" s="25">
        <f>+[1]DEPURADO!C2280</f>
        <v>45730</v>
      </c>
      <c r="F2286" s="26">
        <f>+IF([1]DEPURADO!D2280&gt;1,[1]DEPURADO!D2280," ")</f>
        <v>45800</v>
      </c>
      <c r="G2286" s="27">
        <f>[1]DEPURADO!F2280</f>
        <v>44000</v>
      </c>
      <c r="H2286" s="28">
        <v>0</v>
      </c>
      <c r="I2286" s="28">
        <f>+[1]DEPURADO!M2280+[1]DEPURADO!N2280</f>
        <v>0</v>
      </c>
      <c r="J2286" s="28">
        <f>+[1]DEPURADO!R2280</f>
        <v>0</v>
      </c>
      <c r="K2286" s="29">
        <f>+[1]DEPURADO!P2280+[1]DEPURADO!Q2280</f>
        <v>0</v>
      </c>
      <c r="L2286" s="28">
        <v>0</v>
      </c>
      <c r="M2286" s="28">
        <v>0</v>
      </c>
      <c r="N2286" s="28">
        <f t="shared" si="245"/>
        <v>0</v>
      </c>
      <c r="O2286" s="28">
        <f t="shared" si="246"/>
        <v>44000</v>
      </c>
      <c r="P2286" s="24">
        <f>IF([1]DEPURADO!H2280&gt;1,0,[1]DEPURADO!B2280)</f>
        <v>127238</v>
      </c>
      <c r="Q2286" s="30">
        <f t="shared" si="247"/>
        <v>44000</v>
      </c>
      <c r="R2286" s="31">
        <f t="shared" si="248"/>
        <v>0</v>
      </c>
      <c r="S2286" s="31">
        <f>+[1]DEPURADO!J2280</f>
        <v>0</v>
      </c>
      <c r="T2286" s="23" t="s">
        <v>45</v>
      </c>
      <c r="U2286" s="31">
        <f>+[1]DEPURADO!I2280</f>
        <v>0</v>
      </c>
      <c r="V2286" s="30"/>
      <c r="W2286" s="23" t="s">
        <v>45</v>
      </c>
      <c r="X2286" s="31">
        <f>+[1]DEPURADO!K2280+[1]DEPURADO!L2280</f>
        <v>0</v>
      </c>
      <c r="Y2286" s="23" t="s">
        <v>45</v>
      </c>
      <c r="Z2286" s="31">
        <f t="shared" si="249"/>
        <v>0</v>
      </c>
      <c r="AA2286" s="31"/>
      <c r="AB2286" s="31">
        <v>0</v>
      </c>
      <c r="AC2286" s="31">
        <v>0</v>
      </c>
      <c r="AD2286" s="30"/>
      <c r="AE2286" s="30">
        <f>+[1]DEPURADO!K2280</f>
        <v>0</v>
      </c>
      <c r="AF2286" s="30">
        <v>0</v>
      </c>
      <c r="AG2286" s="30">
        <f t="shared" si="250"/>
        <v>44000</v>
      </c>
      <c r="AH2286" s="30">
        <v>0</v>
      </c>
      <c r="AI2286" s="30" t="str">
        <f>+[1]DEPURADO!G2280</f>
        <v>SALDO A FAVOR DEL PRESTADOR</v>
      </c>
      <c r="AJ2286" s="32"/>
      <c r="AK2286" s="33"/>
    </row>
    <row r="2287" spans="1:37" s="34" customFormat="1" x14ac:dyDescent="0.25">
      <c r="A2287" s="23">
        <f t="shared" si="251"/>
        <v>2279</v>
      </c>
      <c r="B2287" s="24" t="s">
        <v>44</v>
      </c>
      <c r="C2287" s="23" t="str">
        <f>+[1]DEPURADO!A2281</f>
        <v>HLC127244</v>
      </c>
      <c r="D2287" s="23">
        <f>+[1]DEPURADO!B2281</f>
        <v>127244</v>
      </c>
      <c r="E2287" s="25">
        <f>+[1]DEPURADO!C2281</f>
        <v>45730</v>
      </c>
      <c r="F2287" s="26">
        <f>+IF([1]DEPURADO!D2281&gt;1,[1]DEPURADO!D2281," ")</f>
        <v>45800</v>
      </c>
      <c r="G2287" s="27">
        <f>[1]DEPURADO!F2281</f>
        <v>44000</v>
      </c>
      <c r="H2287" s="28">
        <v>0</v>
      </c>
      <c r="I2287" s="28">
        <f>+[1]DEPURADO!M2281+[1]DEPURADO!N2281</f>
        <v>0</v>
      </c>
      <c r="J2287" s="28">
        <f>+[1]DEPURADO!R2281</f>
        <v>0</v>
      </c>
      <c r="K2287" s="29">
        <f>+[1]DEPURADO!P2281+[1]DEPURADO!Q2281</f>
        <v>0</v>
      </c>
      <c r="L2287" s="28">
        <v>0</v>
      </c>
      <c r="M2287" s="28">
        <v>0</v>
      </c>
      <c r="N2287" s="28">
        <f t="shared" si="245"/>
        <v>0</v>
      </c>
      <c r="O2287" s="28">
        <f t="shared" si="246"/>
        <v>44000</v>
      </c>
      <c r="P2287" s="24">
        <f>IF([1]DEPURADO!H2281&gt;1,0,[1]DEPURADO!B2281)</f>
        <v>127244</v>
      </c>
      <c r="Q2287" s="30">
        <f t="shared" si="247"/>
        <v>44000</v>
      </c>
      <c r="R2287" s="31">
        <f t="shared" si="248"/>
        <v>0</v>
      </c>
      <c r="S2287" s="31">
        <f>+[1]DEPURADO!J2281</f>
        <v>0</v>
      </c>
      <c r="T2287" s="23" t="s">
        <v>45</v>
      </c>
      <c r="U2287" s="31">
        <f>+[1]DEPURADO!I2281</f>
        <v>0</v>
      </c>
      <c r="V2287" s="30"/>
      <c r="W2287" s="23" t="s">
        <v>45</v>
      </c>
      <c r="X2287" s="31">
        <f>+[1]DEPURADO!K2281+[1]DEPURADO!L2281</f>
        <v>0</v>
      </c>
      <c r="Y2287" s="23" t="s">
        <v>45</v>
      </c>
      <c r="Z2287" s="31">
        <f t="shared" si="249"/>
        <v>0</v>
      </c>
      <c r="AA2287" s="31"/>
      <c r="AB2287" s="31">
        <v>0</v>
      </c>
      <c r="AC2287" s="31">
        <v>0</v>
      </c>
      <c r="AD2287" s="30"/>
      <c r="AE2287" s="30">
        <f>+[1]DEPURADO!K2281</f>
        <v>0</v>
      </c>
      <c r="AF2287" s="30">
        <v>0</v>
      </c>
      <c r="AG2287" s="30">
        <f t="shared" si="250"/>
        <v>44000</v>
      </c>
      <c r="AH2287" s="30">
        <v>0</v>
      </c>
      <c r="AI2287" s="30" t="str">
        <f>+[1]DEPURADO!G2281</f>
        <v>SALDO A FAVOR DEL PRESTADOR</v>
      </c>
      <c r="AJ2287" s="32"/>
      <c r="AK2287" s="33"/>
    </row>
    <row r="2288" spans="1:37" s="34" customFormat="1" x14ac:dyDescent="0.25">
      <c r="A2288" s="23">
        <f t="shared" si="251"/>
        <v>2280</v>
      </c>
      <c r="B2288" s="24" t="s">
        <v>44</v>
      </c>
      <c r="C2288" s="23" t="str">
        <f>+[1]DEPURADO!A2282</f>
        <v>HLC127237</v>
      </c>
      <c r="D2288" s="23">
        <f>+[1]DEPURADO!B2282</f>
        <v>127237</v>
      </c>
      <c r="E2288" s="25">
        <f>+[1]DEPURADO!C2282</f>
        <v>45730</v>
      </c>
      <c r="F2288" s="26">
        <f>+IF([1]DEPURADO!D2282&gt;1,[1]DEPURADO!D2282," ")</f>
        <v>45800</v>
      </c>
      <c r="G2288" s="27">
        <f>[1]DEPURADO!F2282</f>
        <v>44000</v>
      </c>
      <c r="H2288" s="28">
        <v>0</v>
      </c>
      <c r="I2288" s="28">
        <f>+[1]DEPURADO!M2282+[1]DEPURADO!N2282</f>
        <v>0</v>
      </c>
      <c r="J2288" s="28">
        <f>+[1]DEPURADO!R2282</f>
        <v>0</v>
      </c>
      <c r="K2288" s="29">
        <f>+[1]DEPURADO!P2282+[1]DEPURADO!Q2282</f>
        <v>0</v>
      </c>
      <c r="L2288" s="28">
        <v>0</v>
      </c>
      <c r="M2288" s="28">
        <v>0</v>
      </c>
      <c r="N2288" s="28">
        <f t="shared" si="245"/>
        <v>0</v>
      </c>
      <c r="O2288" s="28">
        <f t="shared" si="246"/>
        <v>44000</v>
      </c>
      <c r="P2288" s="24">
        <f>IF([1]DEPURADO!H2282&gt;1,0,[1]DEPURADO!B2282)</f>
        <v>127237</v>
      </c>
      <c r="Q2288" s="30">
        <f t="shared" si="247"/>
        <v>44000</v>
      </c>
      <c r="R2288" s="31">
        <f t="shared" si="248"/>
        <v>0</v>
      </c>
      <c r="S2288" s="31">
        <f>+[1]DEPURADO!J2282</f>
        <v>0</v>
      </c>
      <c r="T2288" s="23" t="s">
        <v>45</v>
      </c>
      <c r="U2288" s="31">
        <f>+[1]DEPURADO!I2282</f>
        <v>0</v>
      </c>
      <c r="V2288" s="30"/>
      <c r="W2288" s="23" t="s">
        <v>45</v>
      </c>
      <c r="X2288" s="31">
        <f>+[1]DEPURADO!K2282+[1]DEPURADO!L2282</f>
        <v>0</v>
      </c>
      <c r="Y2288" s="23" t="s">
        <v>45</v>
      </c>
      <c r="Z2288" s="31">
        <f t="shared" si="249"/>
        <v>0</v>
      </c>
      <c r="AA2288" s="31"/>
      <c r="AB2288" s="31">
        <v>0</v>
      </c>
      <c r="AC2288" s="31">
        <v>0</v>
      </c>
      <c r="AD2288" s="30"/>
      <c r="AE2288" s="30">
        <f>+[1]DEPURADO!K2282</f>
        <v>0</v>
      </c>
      <c r="AF2288" s="30">
        <v>0</v>
      </c>
      <c r="AG2288" s="30">
        <f t="shared" si="250"/>
        <v>44000</v>
      </c>
      <c r="AH2288" s="30">
        <v>0</v>
      </c>
      <c r="AI2288" s="30" t="str">
        <f>+[1]DEPURADO!G2282</f>
        <v>SALDO A FAVOR DEL PRESTADOR</v>
      </c>
      <c r="AJ2288" s="32"/>
      <c r="AK2288" s="33"/>
    </row>
    <row r="2289" spans="1:37" s="34" customFormat="1" x14ac:dyDescent="0.25">
      <c r="A2289" s="23">
        <f t="shared" si="251"/>
        <v>2281</v>
      </c>
      <c r="B2289" s="24" t="s">
        <v>44</v>
      </c>
      <c r="C2289" s="23" t="str">
        <f>+[1]DEPURADO!A2283</f>
        <v>HLC127245</v>
      </c>
      <c r="D2289" s="23">
        <f>+[1]DEPURADO!B2283</f>
        <v>127245</v>
      </c>
      <c r="E2289" s="25">
        <f>+[1]DEPURADO!C2283</f>
        <v>45730</v>
      </c>
      <c r="F2289" s="26">
        <f>+IF([1]DEPURADO!D2283&gt;1,[1]DEPURADO!D2283," ")</f>
        <v>45800</v>
      </c>
      <c r="G2289" s="27">
        <f>[1]DEPURADO!F2283</f>
        <v>44000</v>
      </c>
      <c r="H2289" s="28">
        <v>0</v>
      </c>
      <c r="I2289" s="28">
        <f>+[1]DEPURADO!M2283+[1]DEPURADO!N2283</f>
        <v>0</v>
      </c>
      <c r="J2289" s="28">
        <f>+[1]DEPURADO!R2283</f>
        <v>0</v>
      </c>
      <c r="K2289" s="29">
        <f>+[1]DEPURADO!P2283+[1]DEPURADO!Q2283</f>
        <v>0</v>
      </c>
      <c r="L2289" s="28">
        <v>0</v>
      </c>
      <c r="M2289" s="28">
        <v>0</v>
      </c>
      <c r="N2289" s="28">
        <f t="shared" si="245"/>
        <v>0</v>
      </c>
      <c r="O2289" s="28">
        <f t="shared" si="246"/>
        <v>44000</v>
      </c>
      <c r="P2289" s="24">
        <f>IF([1]DEPURADO!H2283&gt;1,0,[1]DEPURADO!B2283)</f>
        <v>127245</v>
      </c>
      <c r="Q2289" s="30">
        <f t="shared" si="247"/>
        <v>44000</v>
      </c>
      <c r="R2289" s="31">
        <f t="shared" si="248"/>
        <v>0</v>
      </c>
      <c r="S2289" s="31">
        <f>+[1]DEPURADO!J2283</f>
        <v>0</v>
      </c>
      <c r="T2289" s="23" t="s">
        <v>45</v>
      </c>
      <c r="U2289" s="31">
        <f>+[1]DEPURADO!I2283</f>
        <v>0</v>
      </c>
      <c r="V2289" s="30"/>
      <c r="W2289" s="23" t="s">
        <v>45</v>
      </c>
      <c r="X2289" s="31">
        <f>+[1]DEPURADO!K2283+[1]DEPURADO!L2283</f>
        <v>0</v>
      </c>
      <c r="Y2289" s="23" t="s">
        <v>45</v>
      </c>
      <c r="Z2289" s="31">
        <f t="shared" si="249"/>
        <v>0</v>
      </c>
      <c r="AA2289" s="31"/>
      <c r="AB2289" s="31">
        <v>0</v>
      </c>
      <c r="AC2289" s="31">
        <v>0</v>
      </c>
      <c r="AD2289" s="30"/>
      <c r="AE2289" s="30">
        <f>+[1]DEPURADO!K2283</f>
        <v>0</v>
      </c>
      <c r="AF2289" s="30">
        <v>0</v>
      </c>
      <c r="AG2289" s="30">
        <f t="shared" si="250"/>
        <v>44000</v>
      </c>
      <c r="AH2289" s="30">
        <v>0</v>
      </c>
      <c r="AI2289" s="30" t="str">
        <f>+[1]DEPURADO!G2283</f>
        <v>SALDO A FAVOR DEL PRESTADOR</v>
      </c>
      <c r="AJ2289" s="32"/>
      <c r="AK2289" s="33"/>
    </row>
    <row r="2290" spans="1:37" s="34" customFormat="1" x14ac:dyDescent="0.25">
      <c r="A2290" s="23">
        <f t="shared" si="251"/>
        <v>2282</v>
      </c>
      <c r="B2290" s="24" t="s">
        <v>44</v>
      </c>
      <c r="C2290" s="23" t="str">
        <f>+[1]DEPURADO!A2284</f>
        <v>HLC127235</v>
      </c>
      <c r="D2290" s="23">
        <f>+[1]DEPURADO!B2284</f>
        <v>127235</v>
      </c>
      <c r="E2290" s="25">
        <f>+[1]DEPURADO!C2284</f>
        <v>45730</v>
      </c>
      <c r="F2290" s="26">
        <f>+IF([1]DEPURADO!D2284&gt;1,[1]DEPURADO!D2284," ")</f>
        <v>45800</v>
      </c>
      <c r="G2290" s="27">
        <f>[1]DEPURADO!F2284</f>
        <v>44000</v>
      </c>
      <c r="H2290" s="28">
        <v>0</v>
      </c>
      <c r="I2290" s="28">
        <f>+[1]DEPURADO!M2284+[1]DEPURADO!N2284</f>
        <v>0</v>
      </c>
      <c r="J2290" s="28">
        <f>+[1]DEPURADO!R2284</f>
        <v>0</v>
      </c>
      <c r="K2290" s="29">
        <f>+[1]DEPURADO!P2284+[1]DEPURADO!Q2284</f>
        <v>0</v>
      </c>
      <c r="L2290" s="28">
        <v>0</v>
      </c>
      <c r="M2290" s="28">
        <v>0</v>
      </c>
      <c r="N2290" s="28">
        <f t="shared" si="245"/>
        <v>0</v>
      </c>
      <c r="O2290" s="28">
        <f t="shared" si="246"/>
        <v>44000</v>
      </c>
      <c r="P2290" s="24">
        <f>IF([1]DEPURADO!H2284&gt;1,0,[1]DEPURADO!B2284)</f>
        <v>127235</v>
      </c>
      <c r="Q2290" s="30">
        <f t="shared" si="247"/>
        <v>44000</v>
      </c>
      <c r="R2290" s="31">
        <f t="shared" si="248"/>
        <v>0</v>
      </c>
      <c r="S2290" s="31">
        <f>+[1]DEPURADO!J2284</f>
        <v>0</v>
      </c>
      <c r="T2290" s="23" t="s">
        <v>45</v>
      </c>
      <c r="U2290" s="31">
        <f>+[1]DEPURADO!I2284</f>
        <v>0</v>
      </c>
      <c r="V2290" s="30"/>
      <c r="W2290" s="23" t="s">
        <v>45</v>
      </c>
      <c r="X2290" s="31">
        <f>+[1]DEPURADO!K2284+[1]DEPURADO!L2284</f>
        <v>0</v>
      </c>
      <c r="Y2290" s="23" t="s">
        <v>45</v>
      </c>
      <c r="Z2290" s="31">
        <f t="shared" si="249"/>
        <v>0</v>
      </c>
      <c r="AA2290" s="31"/>
      <c r="AB2290" s="31">
        <v>0</v>
      </c>
      <c r="AC2290" s="31">
        <v>0</v>
      </c>
      <c r="AD2290" s="30"/>
      <c r="AE2290" s="30">
        <f>+[1]DEPURADO!K2284</f>
        <v>0</v>
      </c>
      <c r="AF2290" s="30">
        <v>0</v>
      </c>
      <c r="AG2290" s="30">
        <f t="shared" si="250"/>
        <v>44000</v>
      </c>
      <c r="AH2290" s="30">
        <v>0</v>
      </c>
      <c r="AI2290" s="30" t="str">
        <f>+[1]DEPURADO!G2284</f>
        <v>SALDO A FAVOR DEL PRESTADOR</v>
      </c>
      <c r="AJ2290" s="32"/>
      <c r="AK2290" s="33"/>
    </row>
    <row r="2291" spans="1:37" s="34" customFormat="1" x14ac:dyDescent="0.25">
      <c r="A2291" s="23">
        <f t="shared" si="251"/>
        <v>2283</v>
      </c>
      <c r="B2291" s="24" t="s">
        <v>44</v>
      </c>
      <c r="C2291" s="23" t="str">
        <f>+[1]DEPURADO!A2285</f>
        <v>HLC127222</v>
      </c>
      <c r="D2291" s="23">
        <f>+[1]DEPURADO!B2285</f>
        <v>127222</v>
      </c>
      <c r="E2291" s="25">
        <f>+[1]DEPURADO!C2285</f>
        <v>45730</v>
      </c>
      <c r="F2291" s="26">
        <f>+IF([1]DEPURADO!D2285&gt;1,[1]DEPURADO!D2285," ")</f>
        <v>45800</v>
      </c>
      <c r="G2291" s="27">
        <f>[1]DEPURADO!F2285</f>
        <v>44000</v>
      </c>
      <c r="H2291" s="28">
        <v>0</v>
      </c>
      <c r="I2291" s="28">
        <f>+[1]DEPURADO!M2285+[1]DEPURADO!N2285</f>
        <v>0</v>
      </c>
      <c r="J2291" s="28">
        <f>+[1]DEPURADO!R2285</f>
        <v>0</v>
      </c>
      <c r="K2291" s="29">
        <f>+[1]DEPURADO!P2285+[1]DEPURADO!Q2285</f>
        <v>0</v>
      </c>
      <c r="L2291" s="28">
        <v>0</v>
      </c>
      <c r="M2291" s="28">
        <v>0</v>
      </c>
      <c r="N2291" s="28">
        <f t="shared" si="245"/>
        <v>0</v>
      </c>
      <c r="O2291" s="28">
        <f t="shared" si="246"/>
        <v>44000</v>
      </c>
      <c r="P2291" s="24">
        <f>IF([1]DEPURADO!H2285&gt;1,0,[1]DEPURADO!B2285)</f>
        <v>127222</v>
      </c>
      <c r="Q2291" s="30">
        <f t="shared" si="247"/>
        <v>44000</v>
      </c>
      <c r="R2291" s="31">
        <f t="shared" si="248"/>
        <v>0</v>
      </c>
      <c r="S2291" s="31">
        <f>+[1]DEPURADO!J2285</f>
        <v>0</v>
      </c>
      <c r="T2291" s="23" t="s">
        <v>45</v>
      </c>
      <c r="U2291" s="31">
        <f>+[1]DEPURADO!I2285</f>
        <v>0</v>
      </c>
      <c r="V2291" s="30"/>
      <c r="W2291" s="23" t="s">
        <v>45</v>
      </c>
      <c r="X2291" s="31">
        <f>+[1]DEPURADO!K2285+[1]DEPURADO!L2285</f>
        <v>0</v>
      </c>
      <c r="Y2291" s="23" t="s">
        <v>45</v>
      </c>
      <c r="Z2291" s="31">
        <f t="shared" si="249"/>
        <v>0</v>
      </c>
      <c r="AA2291" s="31"/>
      <c r="AB2291" s="31">
        <v>0</v>
      </c>
      <c r="AC2291" s="31">
        <v>0</v>
      </c>
      <c r="AD2291" s="30"/>
      <c r="AE2291" s="30">
        <f>+[1]DEPURADO!K2285</f>
        <v>0</v>
      </c>
      <c r="AF2291" s="30">
        <v>0</v>
      </c>
      <c r="AG2291" s="30">
        <f t="shared" si="250"/>
        <v>44000</v>
      </c>
      <c r="AH2291" s="30">
        <v>0</v>
      </c>
      <c r="AI2291" s="30" t="str">
        <f>+[1]DEPURADO!G2285</f>
        <v>SALDO A FAVOR DEL PRESTADOR</v>
      </c>
      <c r="AJ2291" s="32"/>
      <c r="AK2291" s="33"/>
    </row>
    <row r="2292" spans="1:37" s="34" customFormat="1" x14ac:dyDescent="0.25">
      <c r="A2292" s="23">
        <f t="shared" si="251"/>
        <v>2284</v>
      </c>
      <c r="B2292" s="24" t="s">
        <v>44</v>
      </c>
      <c r="C2292" s="23" t="str">
        <f>+[1]DEPURADO!A2286</f>
        <v>HLC127248</v>
      </c>
      <c r="D2292" s="23">
        <f>+[1]DEPURADO!B2286</f>
        <v>127248</v>
      </c>
      <c r="E2292" s="25">
        <f>+[1]DEPURADO!C2286</f>
        <v>45730</v>
      </c>
      <c r="F2292" s="26">
        <f>+IF([1]DEPURADO!D2286&gt;1,[1]DEPURADO!D2286," ")</f>
        <v>45800</v>
      </c>
      <c r="G2292" s="27">
        <f>[1]DEPURADO!F2286</f>
        <v>44000</v>
      </c>
      <c r="H2292" s="28">
        <v>0</v>
      </c>
      <c r="I2292" s="28">
        <f>+[1]DEPURADO!M2286+[1]DEPURADO!N2286</f>
        <v>0</v>
      </c>
      <c r="J2292" s="28">
        <f>+[1]DEPURADO!R2286</f>
        <v>0</v>
      </c>
      <c r="K2292" s="29">
        <f>+[1]DEPURADO!P2286+[1]DEPURADO!Q2286</f>
        <v>0</v>
      </c>
      <c r="L2292" s="28">
        <v>0</v>
      </c>
      <c r="M2292" s="28">
        <v>0</v>
      </c>
      <c r="N2292" s="28">
        <f t="shared" si="245"/>
        <v>0</v>
      </c>
      <c r="O2292" s="28">
        <f t="shared" si="246"/>
        <v>44000</v>
      </c>
      <c r="P2292" s="24">
        <f>IF([1]DEPURADO!H2286&gt;1,0,[1]DEPURADO!B2286)</f>
        <v>127248</v>
      </c>
      <c r="Q2292" s="30">
        <f t="shared" si="247"/>
        <v>44000</v>
      </c>
      <c r="R2292" s="31">
        <f t="shared" si="248"/>
        <v>0</v>
      </c>
      <c r="S2292" s="31">
        <f>+[1]DEPURADO!J2286</f>
        <v>0</v>
      </c>
      <c r="T2292" s="23" t="s">
        <v>45</v>
      </c>
      <c r="U2292" s="31">
        <f>+[1]DEPURADO!I2286</f>
        <v>0</v>
      </c>
      <c r="V2292" s="30"/>
      <c r="W2292" s="23" t="s">
        <v>45</v>
      </c>
      <c r="X2292" s="31">
        <f>+[1]DEPURADO!K2286+[1]DEPURADO!L2286</f>
        <v>0</v>
      </c>
      <c r="Y2292" s="23" t="s">
        <v>45</v>
      </c>
      <c r="Z2292" s="31">
        <f t="shared" si="249"/>
        <v>0</v>
      </c>
      <c r="AA2292" s="31"/>
      <c r="AB2292" s="31">
        <v>0</v>
      </c>
      <c r="AC2292" s="31">
        <v>0</v>
      </c>
      <c r="AD2292" s="30"/>
      <c r="AE2292" s="30">
        <f>+[1]DEPURADO!K2286</f>
        <v>0</v>
      </c>
      <c r="AF2292" s="30">
        <v>0</v>
      </c>
      <c r="AG2292" s="30">
        <f t="shared" si="250"/>
        <v>44000</v>
      </c>
      <c r="AH2292" s="30">
        <v>0</v>
      </c>
      <c r="AI2292" s="30" t="str">
        <f>+[1]DEPURADO!G2286</f>
        <v>SALDO A FAVOR DEL PRESTADOR</v>
      </c>
      <c r="AJ2292" s="32"/>
      <c r="AK2292" s="33"/>
    </row>
    <row r="2293" spans="1:37" s="34" customFormat="1" x14ac:dyDescent="0.25">
      <c r="A2293" s="23">
        <f t="shared" si="251"/>
        <v>2285</v>
      </c>
      <c r="B2293" s="24" t="s">
        <v>44</v>
      </c>
      <c r="C2293" s="23" t="str">
        <f>+[1]DEPURADO!A2287</f>
        <v>HLC127241</v>
      </c>
      <c r="D2293" s="23">
        <f>+[1]DEPURADO!B2287</f>
        <v>127241</v>
      </c>
      <c r="E2293" s="25">
        <f>+[1]DEPURADO!C2287</f>
        <v>45730</v>
      </c>
      <c r="F2293" s="26">
        <f>+IF([1]DEPURADO!D2287&gt;1,[1]DEPURADO!D2287," ")</f>
        <v>45800</v>
      </c>
      <c r="G2293" s="27">
        <f>[1]DEPURADO!F2287</f>
        <v>44000</v>
      </c>
      <c r="H2293" s="28">
        <v>0</v>
      </c>
      <c r="I2293" s="28">
        <f>+[1]DEPURADO!M2287+[1]DEPURADO!N2287</f>
        <v>0</v>
      </c>
      <c r="J2293" s="28">
        <f>+[1]DEPURADO!R2287</f>
        <v>0</v>
      </c>
      <c r="K2293" s="29">
        <f>+[1]DEPURADO!P2287+[1]DEPURADO!Q2287</f>
        <v>0</v>
      </c>
      <c r="L2293" s="28">
        <v>0</v>
      </c>
      <c r="M2293" s="28">
        <v>0</v>
      </c>
      <c r="N2293" s="28">
        <f t="shared" si="245"/>
        <v>0</v>
      </c>
      <c r="O2293" s="28">
        <f t="shared" si="246"/>
        <v>44000</v>
      </c>
      <c r="P2293" s="24">
        <f>IF([1]DEPURADO!H2287&gt;1,0,[1]DEPURADO!B2287)</f>
        <v>127241</v>
      </c>
      <c r="Q2293" s="30">
        <f t="shared" si="247"/>
        <v>44000</v>
      </c>
      <c r="R2293" s="31">
        <f t="shared" si="248"/>
        <v>0</v>
      </c>
      <c r="S2293" s="31">
        <f>+[1]DEPURADO!J2287</f>
        <v>0</v>
      </c>
      <c r="T2293" s="23" t="s">
        <v>45</v>
      </c>
      <c r="U2293" s="31">
        <f>+[1]DEPURADO!I2287</f>
        <v>0</v>
      </c>
      <c r="V2293" s="30"/>
      <c r="W2293" s="23" t="s">
        <v>45</v>
      </c>
      <c r="X2293" s="31">
        <f>+[1]DEPURADO!K2287+[1]DEPURADO!L2287</f>
        <v>0</v>
      </c>
      <c r="Y2293" s="23" t="s">
        <v>45</v>
      </c>
      <c r="Z2293" s="31">
        <f t="shared" si="249"/>
        <v>0</v>
      </c>
      <c r="AA2293" s="31"/>
      <c r="AB2293" s="31">
        <v>0</v>
      </c>
      <c r="AC2293" s="31">
        <v>0</v>
      </c>
      <c r="AD2293" s="30"/>
      <c r="AE2293" s="30">
        <f>+[1]DEPURADO!K2287</f>
        <v>0</v>
      </c>
      <c r="AF2293" s="30">
        <v>0</v>
      </c>
      <c r="AG2293" s="30">
        <f t="shared" si="250"/>
        <v>44000</v>
      </c>
      <c r="AH2293" s="30">
        <v>0</v>
      </c>
      <c r="AI2293" s="30" t="str">
        <f>+[1]DEPURADO!G2287</f>
        <v>SALDO A FAVOR DEL PRESTADOR</v>
      </c>
      <c r="AJ2293" s="32"/>
      <c r="AK2293" s="33"/>
    </row>
    <row r="2294" spans="1:37" s="34" customFormat="1" x14ac:dyDescent="0.25">
      <c r="A2294" s="23">
        <f t="shared" si="251"/>
        <v>2286</v>
      </c>
      <c r="B2294" s="24" t="s">
        <v>44</v>
      </c>
      <c r="C2294" s="23" t="str">
        <f>+[1]DEPURADO!A2288</f>
        <v>HLC127233</v>
      </c>
      <c r="D2294" s="23">
        <f>+[1]DEPURADO!B2288</f>
        <v>127233</v>
      </c>
      <c r="E2294" s="25">
        <f>+[1]DEPURADO!C2288</f>
        <v>45730</v>
      </c>
      <c r="F2294" s="26">
        <f>+IF([1]DEPURADO!D2288&gt;1,[1]DEPURADO!D2288," ")</f>
        <v>45800</v>
      </c>
      <c r="G2294" s="27">
        <f>[1]DEPURADO!F2288</f>
        <v>44000</v>
      </c>
      <c r="H2294" s="28">
        <v>0</v>
      </c>
      <c r="I2294" s="28">
        <f>+[1]DEPURADO!M2288+[1]DEPURADO!N2288</f>
        <v>0</v>
      </c>
      <c r="J2294" s="28">
        <f>+[1]DEPURADO!R2288</f>
        <v>0</v>
      </c>
      <c r="K2294" s="29">
        <f>+[1]DEPURADO!P2288+[1]DEPURADO!Q2288</f>
        <v>0</v>
      </c>
      <c r="L2294" s="28">
        <v>0</v>
      </c>
      <c r="M2294" s="28">
        <v>0</v>
      </c>
      <c r="N2294" s="28">
        <f t="shared" si="245"/>
        <v>0</v>
      </c>
      <c r="O2294" s="28">
        <f t="shared" si="246"/>
        <v>44000</v>
      </c>
      <c r="P2294" s="24">
        <f>IF([1]DEPURADO!H2288&gt;1,0,[1]DEPURADO!B2288)</f>
        <v>127233</v>
      </c>
      <c r="Q2294" s="30">
        <f t="shared" si="247"/>
        <v>44000</v>
      </c>
      <c r="R2294" s="31">
        <f t="shared" si="248"/>
        <v>0</v>
      </c>
      <c r="S2294" s="31">
        <f>+[1]DEPURADO!J2288</f>
        <v>0</v>
      </c>
      <c r="T2294" s="23" t="s">
        <v>45</v>
      </c>
      <c r="U2294" s="31">
        <f>+[1]DEPURADO!I2288</f>
        <v>0</v>
      </c>
      <c r="V2294" s="30"/>
      <c r="W2294" s="23" t="s">
        <v>45</v>
      </c>
      <c r="X2294" s="31">
        <f>+[1]DEPURADO!K2288+[1]DEPURADO!L2288</f>
        <v>0</v>
      </c>
      <c r="Y2294" s="23" t="s">
        <v>45</v>
      </c>
      <c r="Z2294" s="31">
        <f t="shared" si="249"/>
        <v>0</v>
      </c>
      <c r="AA2294" s="31"/>
      <c r="AB2294" s="31">
        <v>0</v>
      </c>
      <c r="AC2294" s="31">
        <v>0</v>
      </c>
      <c r="AD2294" s="30"/>
      <c r="AE2294" s="30">
        <f>+[1]DEPURADO!K2288</f>
        <v>0</v>
      </c>
      <c r="AF2294" s="30">
        <v>0</v>
      </c>
      <c r="AG2294" s="30">
        <f t="shared" si="250"/>
        <v>44000</v>
      </c>
      <c r="AH2294" s="30">
        <v>0</v>
      </c>
      <c r="AI2294" s="30" t="str">
        <f>+[1]DEPURADO!G2288</f>
        <v>SALDO A FAVOR DEL PRESTADOR</v>
      </c>
      <c r="AJ2294" s="32"/>
      <c r="AK2294" s="33"/>
    </row>
    <row r="2295" spans="1:37" s="34" customFormat="1" x14ac:dyDescent="0.25">
      <c r="A2295" s="23">
        <f t="shared" si="251"/>
        <v>2287</v>
      </c>
      <c r="B2295" s="24" t="s">
        <v>44</v>
      </c>
      <c r="C2295" s="23" t="str">
        <f>+[1]DEPURADO!A2289</f>
        <v>HLC127243</v>
      </c>
      <c r="D2295" s="23">
        <f>+[1]DEPURADO!B2289</f>
        <v>127243</v>
      </c>
      <c r="E2295" s="25">
        <f>+[1]DEPURADO!C2289</f>
        <v>45730</v>
      </c>
      <c r="F2295" s="26">
        <f>+IF([1]DEPURADO!D2289&gt;1,[1]DEPURADO!D2289," ")</f>
        <v>45800</v>
      </c>
      <c r="G2295" s="27">
        <f>[1]DEPURADO!F2289</f>
        <v>44000</v>
      </c>
      <c r="H2295" s="28">
        <v>0</v>
      </c>
      <c r="I2295" s="28">
        <f>+[1]DEPURADO!M2289+[1]DEPURADO!N2289</f>
        <v>0</v>
      </c>
      <c r="J2295" s="28">
        <f>+[1]DEPURADO!R2289</f>
        <v>0</v>
      </c>
      <c r="K2295" s="29">
        <f>+[1]DEPURADO!P2289+[1]DEPURADO!Q2289</f>
        <v>0</v>
      </c>
      <c r="L2295" s="28">
        <v>0</v>
      </c>
      <c r="M2295" s="28">
        <v>0</v>
      </c>
      <c r="N2295" s="28">
        <f t="shared" si="245"/>
        <v>0</v>
      </c>
      <c r="O2295" s="28">
        <f t="shared" si="246"/>
        <v>44000</v>
      </c>
      <c r="P2295" s="24">
        <f>IF([1]DEPURADO!H2289&gt;1,0,[1]DEPURADO!B2289)</f>
        <v>127243</v>
      </c>
      <c r="Q2295" s="30">
        <f t="shared" si="247"/>
        <v>44000</v>
      </c>
      <c r="R2295" s="31">
        <f t="shared" si="248"/>
        <v>0</v>
      </c>
      <c r="S2295" s="31">
        <f>+[1]DEPURADO!J2289</f>
        <v>0</v>
      </c>
      <c r="T2295" s="23" t="s">
        <v>45</v>
      </c>
      <c r="U2295" s="31">
        <f>+[1]DEPURADO!I2289</f>
        <v>0</v>
      </c>
      <c r="V2295" s="30"/>
      <c r="W2295" s="23" t="s">
        <v>45</v>
      </c>
      <c r="X2295" s="31">
        <f>+[1]DEPURADO!K2289+[1]DEPURADO!L2289</f>
        <v>0</v>
      </c>
      <c r="Y2295" s="23" t="s">
        <v>45</v>
      </c>
      <c r="Z2295" s="31">
        <f t="shared" si="249"/>
        <v>0</v>
      </c>
      <c r="AA2295" s="31"/>
      <c r="AB2295" s="31">
        <v>0</v>
      </c>
      <c r="AC2295" s="31">
        <v>0</v>
      </c>
      <c r="AD2295" s="30"/>
      <c r="AE2295" s="30">
        <f>+[1]DEPURADO!K2289</f>
        <v>0</v>
      </c>
      <c r="AF2295" s="30">
        <v>0</v>
      </c>
      <c r="AG2295" s="30">
        <f t="shared" si="250"/>
        <v>44000</v>
      </c>
      <c r="AH2295" s="30">
        <v>0</v>
      </c>
      <c r="AI2295" s="30" t="str">
        <f>+[1]DEPURADO!G2289</f>
        <v>SALDO A FAVOR DEL PRESTADOR</v>
      </c>
      <c r="AJ2295" s="32"/>
      <c r="AK2295" s="33"/>
    </row>
    <row r="2296" spans="1:37" s="34" customFormat="1" x14ac:dyDescent="0.25">
      <c r="A2296" s="23">
        <f t="shared" si="251"/>
        <v>2288</v>
      </c>
      <c r="B2296" s="24" t="s">
        <v>44</v>
      </c>
      <c r="C2296" s="23" t="str">
        <f>+[1]DEPURADO!A2290</f>
        <v>HLC127231</v>
      </c>
      <c r="D2296" s="23">
        <f>+[1]DEPURADO!B2290</f>
        <v>127231</v>
      </c>
      <c r="E2296" s="25">
        <f>+[1]DEPURADO!C2290</f>
        <v>45730</v>
      </c>
      <c r="F2296" s="26">
        <f>+IF([1]DEPURADO!D2290&gt;1,[1]DEPURADO!D2290," ")</f>
        <v>45800</v>
      </c>
      <c r="G2296" s="27">
        <f>[1]DEPURADO!F2290</f>
        <v>44000</v>
      </c>
      <c r="H2296" s="28">
        <v>0</v>
      </c>
      <c r="I2296" s="28">
        <f>+[1]DEPURADO!M2290+[1]DEPURADO!N2290</f>
        <v>0</v>
      </c>
      <c r="J2296" s="28">
        <f>+[1]DEPURADO!R2290</f>
        <v>0</v>
      </c>
      <c r="K2296" s="29">
        <f>+[1]DEPURADO!P2290+[1]DEPURADO!Q2290</f>
        <v>0</v>
      </c>
      <c r="L2296" s="28">
        <v>0</v>
      </c>
      <c r="M2296" s="28">
        <v>0</v>
      </c>
      <c r="N2296" s="28">
        <f t="shared" si="245"/>
        <v>0</v>
      </c>
      <c r="O2296" s="28">
        <f t="shared" si="246"/>
        <v>44000</v>
      </c>
      <c r="P2296" s="24">
        <f>IF([1]DEPURADO!H2290&gt;1,0,[1]DEPURADO!B2290)</f>
        <v>127231</v>
      </c>
      <c r="Q2296" s="30">
        <f t="shared" si="247"/>
        <v>44000</v>
      </c>
      <c r="R2296" s="31">
        <f t="shared" si="248"/>
        <v>0</v>
      </c>
      <c r="S2296" s="31">
        <f>+[1]DEPURADO!J2290</f>
        <v>0</v>
      </c>
      <c r="T2296" s="23" t="s">
        <v>45</v>
      </c>
      <c r="U2296" s="31">
        <f>+[1]DEPURADO!I2290</f>
        <v>0</v>
      </c>
      <c r="V2296" s="30"/>
      <c r="W2296" s="23" t="s">
        <v>45</v>
      </c>
      <c r="X2296" s="31">
        <f>+[1]DEPURADO!K2290+[1]DEPURADO!L2290</f>
        <v>0</v>
      </c>
      <c r="Y2296" s="23" t="s">
        <v>45</v>
      </c>
      <c r="Z2296" s="31">
        <f t="shared" si="249"/>
        <v>0</v>
      </c>
      <c r="AA2296" s="31"/>
      <c r="AB2296" s="31">
        <v>0</v>
      </c>
      <c r="AC2296" s="31">
        <v>0</v>
      </c>
      <c r="AD2296" s="30"/>
      <c r="AE2296" s="30">
        <f>+[1]DEPURADO!K2290</f>
        <v>0</v>
      </c>
      <c r="AF2296" s="30">
        <v>0</v>
      </c>
      <c r="AG2296" s="30">
        <f t="shared" si="250"/>
        <v>44000</v>
      </c>
      <c r="AH2296" s="30">
        <v>0</v>
      </c>
      <c r="AI2296" s="30" t="str">
        <f>+[1]DEPURADO!G2290</f>
        <v>SALDO A FAVOR DEL PRESTADOR</v>
      </c>
      <c r="AJ2296" s="32"/>
      <c r="AK2296" s="33"/>
    </row>
    <row r="2297" spans="1:37" s="34" customFormat="1" x14ac:dyDescent="0.25">
      <c r="A2297" s="23">
        <f t="shared" si="251"/>
        <v>2289</v>
      </c>
      <c r="B2297" s="24" t="s">
        <v>44</v>
      </c>
      <c r="C2297" s="23" t="str">
        <f>+[1]DEPURADO!A2291</f>
        <v>HLC127559</v>
      </c>
      <c r="D2297" s="23">
        <f>+[1]DEPURADO!B2291</f>
        <v>127559</v>
      </c>
      <c r="E2297" s="25">
        <f>+[1]DEPURADO!C2291</f>
        <v>45731</v>
      </c>
      <c r="F2297" s="26">
        <f>+IF([1]DEPURADO!D2291&gt;1,[1]DEPURADO!D2291," ")</f>
        <v>45799</v>
      </c>
      <c r="G2297" s="27">
        <f>[1]DEPURADO!F2291</f>
        <v>87400</v>
      </c>
      <c r="H2297" s="28">
        <v>0</v>
      </c>
      <c r="I2297" s="28">
        <f>+[1]DEPURADO!M2291+[1]DEPURADO!N2291</f>
        <v>0</v>
      </c>
      <c r="J2297" s="28">
        <f>+[1]DEPURADO!R2291</f>
        <v>0</v>
      </c>
      <c r="K2297" s="29">
        <f>+[1]DEPURADO!P2291+[1]DEPURADO!Q2291</f>
        <v>0</v>
      </c>
      <c r="L2297" s="28">
        <v>0</v>
      </c>
      <c r="M2297" s="28">
        <v>0</v>
      </c>
      <c r="N2297" s="28">
        <f t="shared" si="245"/>
        <v>0</v>
      </c>
      <c r="O2297" s="28">
        <f t="shared" si="246"/>
        <v>87400</v>
      </c>
      <c r="P2297" s="24">
        <f>IF([1]DEPURADO!H2291&gt;1,0,[1]DEPURADO!B2291)</f>
        <v>127559</v>
      </c>
      <c r="Q2297" s="30">
        <f t="shared" si="247"/>
        <v>87400</v>
      </c>
      <c r="R2297" s="31">
        <f t="shared" si="248"/>
        <v>0</v>
      </c>
      <c r="S2297" s="31">
        <f>+[1]DEPURADO!J2291</f>
        <v>0</v>
      </c>
      <c r="T2297" s="23" t="s">
        <v>45</v>
      </c>
      <c r="U2297" s="31">
        <f>+[1]DEPURADO!I2291</f>
        <v>0</v>
      </c>
      <c r="V2297" s="30"/>
      <c r="W2297" s="23" t="s">
        <v>45</v>
      </c>
      <c r="X2297" s="31">
        <f>+[1]DEPURADO!K2291+[1]DEPURADO!L2291</f>
        <v>0</v>
      </c>
      <c r="Y2297" s="23" t="s">
        <v>45</v>
      </c>
      <c r="Z2297" s="31">
        <f t="shared" si="249"/>
        <v>0</v>
      </c>
      <c r="AA2297" s="31"/>
      <c r="AB2297" s="31">
        <v>0</v>
      </c>
      <c r="AC2297" s="31">
        <v>0</v>
      </c>
      <c r="AD2297" s="30"/>
      <c r="AE2297" s="30">
        <f>+[1]DEPURADO!K2291</f>
        <v>0</v>
      </c>
      <c r="AF2297" s="30">
        <v>0</v>
      </c>
      <c r="AG2297" s="30">
        <f t="shared" si="250"/>
        <v>87400</v>
      </c>
      <c r="AH2297" s="30">
        <v>0</v>
      </c>
      <c r="AI2297" s="30" t="str">
        <f>+[1]DEPURADO!G2291</f>
        <v>SALDO A FAVOR DEL PRESTADOR</v>
      </c>
      <c r="AJ2297" s="32"/>
      <c r="AK2297" s="33"/>
    </row>
    <row r="2298" spans="1:37" s="34" customFormat="1" x14ac:dyDescent="0.25">
      <c r="A2298" s="23">
        <f t="shared" si="251"/>
        <v>2290</v>
      </c>
      <c r="B2298" s="24" t="s">
        <v>44</v>
      </c>
      <c r="C2298" s="23" t="str">
        <f>+[1]DEPURADO!A2292</f>
        <v>HLC129234</v>
      </c>
      <c r="D2298" s="23">
        <f>+[1]DEPURADO!B2292</f>
        <v>129234</v>
      </c>
      <c r="E2298" s="25">
        <f>+[1]DEPURADO!C2292</f>
        <v>45733</v>
      </c>
      <c r="F2298" s="26">
        <f>+IF([1]DEPURADO!D2292&gt;1,[1]DEPURADO!D2292," ")</f>
        <v>45810</v>
      </c>
      <c r="G2298" s="27">
        <f>[1]DEPURADO!F2292</f>
        <v>270698</v>
      </c>
      <c r="H2298" s="28">
        <v>0</v>
      </c>
      <c r="I2298" s="28">
        <f>+[1]DEPURADO!M2292+[1]DEPURADO!N2292</f>
        <v>0</v>
      </c>
      <c r="J2298" s="28">
        <f>+[1]DEPURADO!R2292</f>
        <v>0</v>
      </c>
      <c r="K2298" s="29">
        <f>+[1]DEPURADO!P2292+[1]DEPURADO!Q2292</f>
        <v>0</v>
      </c>
      <c r="L2298" s="28">
        <v>0</v>
      </c>
      <c r="M2298" s="28">
        <v>0</v>
      </c>
      <c r="N2298" s="28">
        <f t="shared" si="245"/>
        <v>0</v>
      </c>
      <c r="O2298" s="28">
        <f t="shared" si="246"/>
        <v>270698</v>
      </c>
      <c r="P2298" s="24">
        <f>IF([1]DEPURADO!H2292&gt;1,0,[1]DEPURADO!B2292)</f>
        <v>129234</v>
      </c>
      <c r="Q2298" s="30">
        <f t="shared" si="247"/>
        <v>270698</v>
      </c>
      <c r="R2298" s="31">
        <f t="shared" si="248"/>
        <v>0</v>
      </c>
      <c r="S2298" s="31">
        <f>+[1]DEPURADO!J2292</f>
        <v>0</v>
      </c>
      <c r="T2298" s="23" t="s">
        <v>45</v>
      </c>
      <c r="U2298" s="31">
        <f>+[1]DEPURADO!I2292</f>
        <v>270698</v>
      </c>
      <c r="V2298" s="30"/>
      <c r="W2298" s="23" t="s">
        <v>45</v>
      </c>
      <c r="X2298" s="31">
        <f>+[1]DEPURADO!K2292+[1]DEPURADO!L2292</f>
        <v>0</v>
      </c>
      <c r="Y2298" s="23" t="s">
        <v>45</v>
      </c>
      <c r="Z2298" s="31">
        <f t="shared" si="249"/>
        <v>0</v>
      </c>
      <c r="AA2298" s="31"/>
      <c r="AB2298" s="31">
        <v>0</v>
      </c>
      <c r="AC2298" s="31">
        <v>0</v>
      </c>
      <c r="AD2298" s="30"/>
      <c r="AE2298" s="30">
        <f>+[1]DEPURADO!K2292</f>
        <v>0</v>
      </c>
      <c r="AF2298" s="30">
        <v>0</v>
      </c>
      <c r="AG2298" s="30">
        <f t="shared" si="250"/>
        <v>0</v>
      </c>
      <c r="AH2298" s="30">
        <v>0</v>
      </c>
      <c r="AI2298" s="30" t="str">
        <f>+[1]DEPURADO!G2292</f>
        <v>EN REVISION</v>
      </c>
      <c r="AJ2298" s="32"/>
      <c r="AK2298" s="33"/>
    </row>
    <row r="2299" spans="1:37" s="34" customFormat="1" x14ac:dyDescent="0.25">
      <c r="A2299" s="23">
        <f t="shared" si="251"/>
        <v>2291</v>
      </c>
      <c r="B2299" s="24" t="s">
        <v>44</v>
      </c>
      <c r="C2299" s="23" t="str">
        <f>+[1]DEPURADO!A2293</f>
        <v>HLC129303</v>
      </c>
      <c r="D2299" s="23">
        <f>+[1]DEPURADO!B2293</f>
        <v>129303</v>
      </c>
      <c r="E2299" s="25">
        <f>+[1]DEPURADO!C2293</f>
        <v>45733</v>
      </c>
      <c r="F2299" s="26">
        <f>+IF([1]DEPURADO!D2293&gt;1,[1]DEPURADO!D2293," ")</f>
        <v>45810</v>
      </c>
      <c r="G2299" s="27">
        <f>[1]DEPURADO!F2293</f>
        <v>96387</v>
      </c>
      <c r="H2299" s="28">
        <v>0</v>
      </c>
      <c r="I2299" s="28">
        <f>+[1]DEPURADO!M2293+[1]DEPURADO!N2293</f>
        <v>0</v>
      </c>
      <c r="J2299" s="28">
        <f>+[1]DEPURADO!R2293</f>
        <v>0</v>
      </c>
      <c r="K2299" s="29">
        <f>+[1]DEPURADO!P2293+[1]DEPURADO!Q2293</f>
        <v>0</v>
      </c>
      <c r="L2299" s="28">
        <v>0</v>
      </c>
      <c r="M2299" s="28">
        <v>0</v>
      </c>
      <c r="N2299" s="28">
        <f t="shared" si="245"/>
        <v>0</v>
      </c>
      <c r="O2299" s="28">
        <f t="shared" si="246"/>
        <v>96387</v>
      </c>
      <c r="P2299" s="24">
        <f>IF([1]DEPURADO!H2293&gt;1,0,[1]DEPURADO!B2293)</f>
        <v>129303</v>
      </c>
      <c r="Q2299" s="30">
        <f t="shared" si="247"/>
        <v>96387</v>
      </c>
      <c r="R2299" s="31">
        <f t="shared" si="248"/>
        <v>0</v>
      </c>
      <c r="S2299" s="31">
        <f>+[1]DEPURADO!J2293</f>
        <v>0</v>
      </c>
      <c r="T2299" s="23" t="s">
        <v>45</v>
      </c>
      <c r="U2299" s="31">
        <f>+[1]DEPURADO!I2293</f>
        <v>96387</v>
      </c>
      <c r="V2299" s="30"/>
      <c r="W2299" s="23" t="s">
        <v>45</v>
      </c>
      <c r="X2299" s="31">
        <f>+[1]DEPURADO!K2293+[1]DEPURADO!L2293</f>
        <v>0</v>
      </c>
      <c r="Y2299" s="23" t="s">
        <v>45</v>
      </c>
      <c r="Z2299" s="31">
        <f t="shared" si="249"/>
        <v>0</v>
      </c>
      <c r="AA2299" s="31"/>
      <c r="AB2299" s="31">
        <v>0</v>
      </c>
      <c r="AC2299" s="31">
        <v>0</v>
      </c>
      <c r="AD2299" s="30"/>
      <c r="AE2299" s="30">
        <f>+[1]DEPURADO!K2293</f>
        <v>0</v>
      </c>
      <c r="AF2299" s="30">
        <v>0</v>
      </c>
      <c r="AG2299" s="30">
        <f t="shared" si="250"/>
        <v>0</v>
      </c>
      <c r="AH2299" s="30">
        <v>0</v>
      </c>
      <c r="AI2299" s="30" t="str">
        <f>+[1]DEPURADO!G2293</f>
        <v>EN REVISION</v>
      </c>
      <c r="AJ2299" s="32"/>
      <c r="AK2299" s="33"/>
    </row>
    <row r="2300" spans="1:37" s="34" customFormat="1" x14ac:dyDescent="0.25">
      <c r="A2300" s="23">
        <f t="shared" si="251"/>
        <v>2292</v>
      </c>
      <c r="B2300" s="24" t="s">
        <v>44</v>
      </c>
      <c r="C2300" s="23" t="str">
        <f>+[1]DEPURADO!A2294</f>
        <v>HLC127285</v>
      </c>
      <c r="D2300" s="23">
        <f>+[1]DEPURADO!B2294</f>
        <v>127285</v>
      </c>
      <c r="E2300" s="25">
        <f>+[1]DEPURADO!C2294</f>
        <v>45733</v>
      </c>
      <c r="F2300" s="26">
        <f>+IF([1]DEPURADO!D2294&gt;1,[1]DEPURADO!D2294," ")</f>
        <v>45798</v>
      </c>
      <c r="G2300" s="27">
        <f>[1]DEPURADO!F2294</f>
        <v>53252</v>
      </c>
      <c r="H2300" s="28">
        <v>0</v>
      </c>
      <c r="I2300" s="28">
        <f>+[1]DEPURADO!M2294+[1]DEPURADO!N2294</f>
        <v>0</v>
      </c>
      <c r="J2300" s="28">
        <f>+[1]DEPURADO!R2294</f>
        <v>0</v>
      </c>
      <c r="K2300" s="29">
        <f>+[1]DEPURADO!P2294+[1]DEPURADO!Q2294</f>
        <v>0</v>
      </c>
      <c r="L2300" s="28">
        <v>0</v>
      </c>
      <c r="M2300" s="28">
        <v>0</v>
      </c>
      <c r="N2300" s="28">
        <f t="shared" si="245"/>
        <v>0</v>
      </c>
      <c r="O2300" s="28">
        <f t="shared" si="246"/>
        <v>53252</v>
      </c>
      <c r="P2300" s="24">
        <f>IF([1]DEPURADO!H2294&gt;1,0,[1]DEPURADO!B2294)</f>
        <v>127285</v>
      </c>
      <c r="Q2300" s="30">
        <f t="shared" si="247"/>
        <v>53252</v>
      </c>
      <c r="R2300" s="31">
        <f t="shared" si="248"/>
        <v>0</v>
      </c>
      <c r="S2300" s="31">
        <f>+[1]DEPURADO!J2294</f>
        <v>0</v>
      </c>
      <c r="T2300" s="23" t="s">
        <v>45</v>
      </c>
      <c r="U2300" s="31">
        <f>+[1]DEPURADO!I2294</f>
        <v>53252</v>
      </c>
      <c r="V2300" s="30"/>
      <c r="W2300" s="23" t="s">
        <v>45</v>
      </c>
      <c r="X2300" s="31">
        <f>+[1]DEPURADO!K2294+[1]DEPURADO!L2294</f>
        <v>0</v>
      </c>
      <c r="Y2300" s="23" t="s">
        <v>45</v>
      </c>
      <c r="Z2300" s="31">
        <f t="shared" si="249"/>
        <v>0</v>
      </c>
      <c r="AA2300" s="31"/>
      <c r="AB2300" s="31">
        <v>0</v>
      </c>
      <c r="AC2300" s="31">
        <v>0</v>
      </c>
      <c r="AD2300" s="30"/>
      <c r="AE2300" s="30">
        <f>+[1]DEPURADO!K2294</f>
        <v>0</v>
      </c>
      <c r="AF2300" s="30">
        <v>0</v>
      </c>
      <c r="AG2300" s="30">
        <f t="shared" si="250"/>
        <v>0</v>
      </c>
      <c r="AH2300" s="30">
        <v>0</v>
      </c>
      <c r="AI2300" s="30" t="str">
        <f>+[1]DEPURADO!G2294</f>
        <v>EN REVISION</v>
      </c>
      <c r="AJ2300" s="32"/>
      <c r="AK2300" s="33"/>
    </row>
    <row r="2301" spans="1:37" s="34" customFormat="1" x14ac:dyDescent="0.25">
      <c r="A2301" s="23">
        <f t="shared" si="251"/>
        <v>2293</v>
      </c>
      <c r="B2301" s="24" t="s">
        <v>44</v>
      </c>
      <c r="C2301" s="23" t="str">
        <f>+[1]DEPURADO!A2295</f>
        <v>HLC127762</v>
      </c>
      <c r="D2301" s="23">
        <f>+[1]DEPURADO!B2295</f>
        <v>127762</v>
      </c>
      <c r="E2301" s="25">
        <f>+[1]DEPURADO!C2295</f>
        <v>45733</v>
      </c>
      <c r="F2301" s="26">
        <f>+IF([1]DEPURADO!D2295&gt;1,[1]DEPURADO!D2295," ")</f>
        <v>45799</v>
      </c>
      <c r="G2301" s="27">
        <f>[1]DEPURADO!F2295</f>
        <v>167584</v>
      </c>
      <c r="H2301" s="28">
        <v>0</v>
      </c>
      <c r="I2301" s="28">
        <f>+[1]DEPURADO!M2295+[1]DEPURADO!N2295</f>
        <v>0</v>
      </c>
      <c r="J2301" s="28">
        <f>+[1]DEPURADO!R2295</f>
        <v>0</v>
      </c>
      <c r="K2301" s="29">
        <f>+[1]DEPURADO!P2295+[1]DEPURADO!Q2295</f>
        <v>0</v>
      </c>
      <c r="L2301" s="28">
        <v>0</v>
      </c>
      <c r="M2301" s="28">
        <v>0</v>
      </c>
      <c r="N2301" s="28">
        <f t="shared" si="245"/>
        <v>0</v>
      </c>
      <c r="O2301" s="28">
        <f t="shared" si="246"/>
        <v>167584</v>
      </c>
      <c r="P2301" s="24">
        <f>IF([1]DEPURADO!H2295&gt;1,0,[1]DEPURADO!B2295)</f>
        <v>127762</v>
      </c>
      <c r="Q2301" s="30">
        <f t="shared" si="247"/>
        <v>167584</v>
      </c>
      <c r="R2301" s="31">
        <f t="shared" si="248"/>
        <v>0</v>
      </c>
      <c r="S2301" s="31">
        <f>+[1]DEPURADO!J2295</f>
        <v>0</v>
      </c>
      <c r="T2301" s="23" t="s">
        <v>45</v>
      </c>
      <c r="U2301" s="31">
        <f>+[1]DEPURADO!I2295</f>
        <v>0</v>
      </c>
      <c r="V2301" s="30"/>
      <c r="W2301" s="23" t="s">
        <v>45</v>
      </c>
      <c r="X2301" s="31">
        <f>+[1]DEPURADO!K2295+[1]DEPURADO!L2295</f>
        <v>0</v>
      </c>
      <c r="Y2301" s="23" t="s">
        <v>45</v>
      </c>
      <c r="Z2301" s="31">
        <f t="shared" si="249"/>
        <v>0</v>
      </c>
      <c r="AA2301" s="31"/>
      <c r="AB2301" s="31">
        <v>0</v>
      </c>
      <c r="AC2301" s="31">
        <v>0</v>
      </c>
      <c r="AD2301" s="30"/>
      <c r="AE2301" s="30">
        <f>+[1]DEPURADO!K2295</f>
        <v>0</v>
      </c>
      <c r="AF2301" s="30">
        <v>0</v>
      </c>
      <c r="AG2301" s="30">
        <f t="shared" si="250"/>
        <v>167584</v>
      </c>
      <c r="AH2301" s="30">
        <v>0</v>
      </c>
      <c r="AI2301" s="30" t="str">
        <f>+[1]DEPURADO!G2295</f>
        <v>SALDO A FAVOR DEL PRESTADOR</v>
      </c>
      <c r="AJ2301" s="32"/>
      <c r="AK2301" s="33"/>
    </row>
    <row r="2302" spans="1:37" s="34" customFormat="1" x14ac:dyDescent="0.25">
      <c r="A2302" s="23">
        <f t="shared" si="251"/>
        <v>2294</v>
      </c>
      <c r="B2302" s="24" t="s">
        <v>44</v>
      </c>
      <c r="C2302" s="23" t="str">
        <f>+[1]DEPURADO!A2296</f>
        <v>HLC127255</v>
      </c>
      <c r="D2302" s="23">
        <f>+[1]DEPURADO!B2296</f>
        <v>127255</v>
      </c>
      <c r="E2302" s="25">
        <f>+[1]DEPURADO!C2296</f>
        <v>45733</v>
      </c>
      <c r="F2302" s="26">
        <f>+IF([1]DEPURADO!D2296&gt;1,[1]DEPURADO!D2296," ")</f>
        <v>45800</v>
      </c>
      <c r="G2302" s="27">
        <f>[1]DEPURADO!F2296</f>
        <v>44000</v>
      </c>
      <c r="H2302" s="28">
        <v>0</v>
      </c>
      <c r="I2302" s="28">
        <f>+[1]DEPURADO!M2296+[1]DEPURADO!N2296</f>
        <v>0</v>
      </c>
      <c r="J2302" s="28">
        <f>+[1]DEPURADO!R2296</f>
        <v>0</v>
      </c>
      <c r="K2302" s="29">
        <f>+[1]DEPURADO!P2296+[1]DEPURADO!Q2296</f>
        <v>0</v>
      </c>
      <c r="L2302" s="28">
        <v>0</v>
      </c>
      <c r="M2302" s="28">
        <v>0</v>
      </c>
      <c r="N2302" s="28">
        <f t="shared" si="245"/>
        <v>0</v>
      </c>
      <c r="O2302" s="28">
        <f t="shared" si="246"/>
        <v>44000</v>
      </c>
      <c r="P2302" s="24">
        <f>IF([1]DEPURADO!H2296&gt;1,0,[1]DEPURADO!B2296)</f>
        <v>127255</v>
      </c>
      <c r="Q2302" s="30">
        <f t="shared" si="247"/>
        <v>44000</v>
      </c>
      <c r="R2302" s="31">
        <f t="shared" si="248"/>
        <v>0</v>
      </c>
      <c r="S2302" s="31">
        <f>+[1]DEPURADO!J2296</f>
        <v>0</v>
      </c>
      <c r="T2302" s="23" t="s">
        <v>45</v>
      </c>
      <c r="U2302" s="31">
        <f>+[1]DEPURADO!I2296</f>
        <v>0</v>
      </c>
      <c r="V2302" s="30"/>
      <c r="W2302" s="23" t="s">
        <v>45</v>
      </c>
      <c r="X2302" s="31">
        <f>+[1]DEPURADO!K2296+[1]DEPURADO!L2296</f>
        <v>0</v>
      </c>
      <c r="Y2302" s="23" t="s">
        <v>45</v>
      </c>
      <c r="Z2302" s="31">
        <f t="shared" si="249"/>
        <v>0</v>
      </c>
      <c r="AA2302" s="31"/>
      <c r="AB2302" s="31">
        <v>0</v>
      </c>
      <c r="AC2302" s="31">
        <v>0</v>
      </c>
      <c r="AD2302" s="30"/>
      <c r="AE2302" s="30">
        <f>+[1]DEPURADO!K2296</f>
        <v>0</v>
      </c>
      <c r="AF2302" s="30">
        <v>0</v>
      </c>
      <c r="AG2302" s="30">
        <f t="shared" si="250"/>
        <v>44000</v>
      </c>
      <c r="AH2302" s="30">
        <v>0</v>
      </c>
      <c r="AI2302" s="30" t="str">
        <f>+[1]DEPURADO!G2296</f>
        <v>SALDO A FAVOR DEL PRESTADOR</v>
      </c>
      <c r="AJ2302" s="32"/>
      <c r="AK2302" s="33"/>
    </row>
    <row r="2303" spans="1:37" s="34" customFormat="1" x14ac:dyDescent="0.25">
      <c r="A2303" s="23">
        <f t="shared" si="251"/>
        <v>2295</v>
      </c>
      <c r="B2303" s="24" t="s">
        <v>44</v>
      </c>
      <c r="C2303" s="23" t="str">
        <f>+[1]DEPURADO!A2297</f>
        <v>HLC127272</v>
      </c>
      <c r="D2303" s="23">
        <f>+[1]DEPURADO!B2297</f>
        <v>127272</v>
      </c>
      <c r="E2303" s="25">
        <f>+[1]DEPURADO!C2297</f>
        <v>45733</v>
      </c>
      <c r="F2303" s="26">
        <f>+IF([1]DEPURADO!D2297&gt;1,[1]DEPURADO!D2297," ")</f>
        <v>45800</v>
      </c>
      <c r="G2303" s="27">
        <f>[1]DEPURADO!F2297</f>
        <v>44000</v>
      </c>
      <c r="H2303" s="28">
        <v>0</v>
      </c>
      <c r="I2303" s="28">
        <f>+[1]DEPURADO!M2297+[1]DEPURADO!N2297</f>
        <v>0</v>
      </c>
      <c r="J2303" s="28">
        <f>+[1]DEPURADO!R2297</f>
        <v>0</v>
      </c>
      <c r="K2303" s="29">
        <f>+[1]DEPURADO!P2297+[1]DEPURADO!Q2297</f>
        <v>0</v>
      </c>
      <c r="L2303" s="28">
        <v>0</v>
      </c>
      <c r="M2303" s="28">
        <v>0</v>
      </c>
      <c r="N2303" s="28">
        <f t="shared" si="245"/>
        <v>0</v>
      </c>
      <c r="O2303" s="28">
        <f t="shared" si="246"/>
        <v>44000</v>
      </c>
      <c r="P2303" s="24">
        <f>IF([1]DEPURADO!H2297&gt;1,0,[1]DEPURADO!B2297)</f>
        <v>127272</v>
      </c>
      <c r="Q2303" s="30">
        <f t="shared" si="247"/>
        <v>44000</v>
      </c>
      <c r="R2303" s="31">
        <f t="shared" si="248"/>
        <v>0</v>
      </c>
      <c r="S2303" s="31">
        <f>+[1]DEPURADO!J2297</f>
        <v>0</v>
      </c>
      <c r="T2303" s="23" t="s">
        <v>45</v>
      </c>
      <c r="U2303" s="31">
        <f>+[1]DEPURADO!I2297</f>
        <v>0</v>
      </c>
      <c r="V2303" s="30"/>
      <c r="W2303" s="23" t="s">
        <v>45</v>
      </c>
      <c r="X2303" s="31">
        <f>+[1]DEPURADO!K2297+[1]DEPURADO!L2297</f>
        <v>0</v>
      </c>
      <c r="Y2303" s="23" t="s">
        <v>45</v>
      </c>
      <c r="Z2303" s="31">
        <f t="shared" si="249"/>
        <v>0</v>
      </c>
      <c r="AA2303" s="31"/>
      <c r="AB2303" s="31">
        <v>0</v>
      </c>
      <c r="AC2303" s="31">
        <v>0</v>
      </c>
      <c r="AD2303" s="30"/>
      <c r="AE2303" s="30">
        <f>+[1]DEPURADO!K2297</f>
        <v>0</v>
      </c>
      <c r="AF2303" s="30">
        <v>0</v>
      </c>
      <c r="AG2303" s="30">
        <f t="shared" si="250"/>
        <v>44000</v>
      </c>
      <c r="AH2303" s="30">
        <v>0</v>
      </c>
      <c r="AI2303" s="30" t="str">
        <f>+[1]DEPURADO!G2297</f>
        <v>SALDO A FAVOR DEL PRESTADOR</v>
      </c>
      <c r="AJ2303" s="32"/>
      <c r="AK2303" s="33"/>
    </row>
    <row r="2304" spans="1:37" s="34" customFormat="1" x14ac:dyDescent="0.25">
      <c r="A2304" s="23">
        <f t="shared" si="251"/>
        <v>2296</v>
      </c>
      <c r="B2304" s="24" t="s">
        <v>44</v>
      </c>
      <c r="C2304" s="23" t="str">
        <f>+[1]DEPURADO!A2298</f>
        <v>HLC127249</v>
      </c>
      <c r="D2304" s="23">
        <f>+[1]DEPURADO!B2298</f>
        <v>127249</v>
      </c>
      <c r="E2304" s="25">
        <f>+[1]DEPURADO!C2298</f>
        <v>45733</v>
      </c>
      <c r="F2304" s="26">
        <f>+IF([1]DEPURADO!D2298&gt;1,[1]DEPURADO!D2298," ")</f>
        <v>45800</v>
      </c>
      <c r="G2304" s="27">
        <f>[1]DEPURADO!F2298</f>
        <v>44000</v>
      </c>
      <c r="H2304" s="28">
        <v>0</v>
      </c>
      <c r="I2304" s="28">
        <f>+[1]DEPURADO!M2298+[1]DEPURADO!N2298</f>
        <v>0</v>
      </c>
      <c r="J2304" s="28">
        <f>+[1]DEPURADO!R2298</f>
        <v>0</v>
      </c>
      <c r="K2304" s="29">
        <f>+[1]DEPURADO!P2298+[1]DEPURADO!Q2298</f>
        <v>0</v>
      </c>
      <c r="L2304" s="28">
        <v>0</v>
      </c>
      <c r="M2304" s="28">
        <v>0</v>
      </c>
      <c r="N2304" s="28">
        <f t="shared" si="245"/>
        <v>0</v>
      </c>
      <c r="O2304" s="28">
        <f t="shared" si="246"/>
        <v>44000</v>
      </c>
      <c r="P2304" s="24">
        <f>IF([1]DEPURADO!H2298&gt;1,0,[1]DEPURADO!B2298)</f>
        <v>127249</v>
      </c>
      <c r="Q2304" s="30">
        <f t="shared" si="247"/>
        <v>44000</v>
      </c>
      <c r="R2304" s="31">
        <f t="shared" si="248"/>
        <v>0</v>
      </c>
      <c r="S2304" s="31">
        <f>+[1]DEPURADO!J2298</f>
        <v>0</v>
      </c>
      <c r="T2304" s="23" t="s">
        <v>45</v>
      </c>
      <c r="U2304" s="31">
        <f>+[1]DEPURADO!I2298</f>
        <v>0</v>
      </c>
      <c r="V2304" s="30"/>
      <c r="W2304" s="23" t="s">
        <v>45</v>
      </c>
      <c r="X2304" s="31">
        <f>+[1]DEPURADO!K2298+[1]DEPURADO!L2298</f>
        <v>0</v>
      </c>
      <c r="Y2304" s="23" t="s">
        <v>45</v>
      </c>
      <c r="Z2304" s="31">
        <f t="shared" si="249"/>
        <v>0</v>
      </c>
      <c r="AA2304" s="31"/>
      <c r="AB2304" s="31">
        <v>0</v>
      </c>
      <c r="AC2304" s="31">
        <v>0</v>
      </c>
      <c r="AD2304" s="30"/>
      <c r="AE2304" s="30">
        <f>+[1]DEPURADO!K2298</f>
        <v>0</v>
      </c>
      <c r="AF2304" s="30">
        <v>0</v>
      </c>
      <c r="AG2304" s="30">
        <f t="shared" si="250"/>
        <v>44000</v>
      </c>
      <c r="AH2304" s="30">
        <v>0</v>
      </c>
      <c r="AI2304" s="30" t="str">
        <f>+[1]DEPURADO!G2298</f>
        <v>SALDO A FAVOR DEL PRESTADOR</v>
      </c>
      <c r="AJ2304" s="32"/>
      <c r="AK2304" s="33"/>
    </row>
    <row r="2305" spans="1:37" s="34" customFormat="1" x14ac:dyDescent="0.25">
      <c r="A2305" s="23">
        <f t="shared" si="251"/>
        <v>2297</v>
      </c>
      <c r="B2305" s="24" t="s">
        <v>44</v>
      </c>
      <c r="C2305" s="23" t="str">
        <f>+[1]DEPURADO!A2299</f>
        <v>HLC127265</v>
      </c>
      <c r="D2305" s="23">
        <f>+[1]DEPURADO!B2299</f>
        <v>127265</v>
      </c>
      <c r="E2305" s="25">
        <f>+[1]DEPURADO!C2299</f>
        <v>45733</v>
      </c>
      <c r="F2305" s="26">
        <f>+IF([1]DEPURADO!D2299&gt;1,[1]DEPURADO!D2299," ")</f>
        <v>45800</v>
      </c>
      <c r="G2305" s="27">
        <f>[1]DEPURADO!F2299</f>
        <v>44000</v>
      </c>
      <c r="H2305" s="28">
        <v>0</v>
      </c>
      <c r="I2305" s="28">
        <f>+[1]DEPURADO!M2299+[1]DEPURADO!N2299</f>
        <v>0</v>
      </c>
      <c r="J2305" s="28">
        <f>+[1]DEPURADO!R2299</f>
        <v>0</v>
      </c>
      <c r="K2305" s="29">
        <f>+[1]DEPURADO!P2299+[1]DEPURADO!Q2299</f>
        <v>0</v>
      </c>
      <c r="L2305" s="28">
        <v>0</v>
      </c>
      <c r="M2305" s="28">
        <v>0</v>
      </c>
      <c r="N2305" s="28">
        <f t="shared" si="245"/>
        <v>0</v>
      </c>
      <c r="O2305" s="28">
        <f t="shared" si="246"/>
        <v>44000</v>
      </c>
      <c r="P2305" s="24">
        <f>IF([1]DEPURADO!H2299&gt;1,0,[1]DEPURADO!B2299)</f>
        <v>127265</v>
      </c>
      <c r="Q2305" s="30">
        <f t="shared" si="247"/>
        <v>44000</v>
      </c>
      <c r="R2305" s="31">
        <f t="shared" si="248"/>
        <v>0</v>
      </c>
      <c r="S2305" s="31">
        <f>+[1]DEPURADO!J2299</f>
        <v>0</v>
      </c>
      <c r="T2305" s="23" t="s">
        <v>45</v>
      </c>
      <c r="U2305" s="31">
        <f>+[1]DEPURADO!I2299</f>
        <v>0</v>
      </c>
      <c r="V2305" s="30"/>
      <c r="W2305" s="23" t="s">
        <v>45</v>
      </c>
      <c r="X2305" s="31">
        <f>+[1]DEPURADO!K2299+[1]DEPURADO!L2299</f>
        <v>0</v>
      </c>
      <c r="Y2305" s="23" t="s">
        <v>45</v>
      </c>
      <c r="Z2305" s="31">
        <f t="shared" si="249"/>
        <v>0</v>
      </c>
      <c r="AA2305" s="31"/>
      <c r="AB2305" s="31">
        <v>0</v>
      </c>
      <c r="AC2305" s="31">
        <v>0</v>
      </c>
      <c r="AD2305" s="30"/>
      <c r="AE2305" s="30">
        <f>+[1]DEPURADO!K2299</f>
        <v>0</v>
      </c>
      <c r="AF2305" s="30">
        <v>0</v>
      </c>
      <c r="AG2305" s="30">
        <f t="shared" si="250"/>
        <v>44000</v>
      </c>
      <c r="AH2305" s="30">
        <v>0</v>
      </c>
      <c r="AI2305" s="30" t="str">
        <f>+[1]DEPURADO!G2299</f>
        <v>SALDO A FAVOR DEL PRESTADOR</v>
      </c>
      <c r="AJ2305" s="32"/>
      <c r="AK2305" s="33"/>
    </row>
    <row r="2306" spans="1:37" s="34" customFormat="1" x14ac:dyDescent="0.25">
      <c r="A2306" s="23">
        <f t="shared" si="251"/>
        <v>2298</v>
      </c>
      <c r="B2306" s="24" t="s">
        <v>44</v>
      </c>
      <c r="C2306" s="23" t="str">
        <f>+[1]DEPURADO!A2300</f>
        <v>HLC127252</v>
      </c>
      <c r="D2306" s="23">
        <f>+[1]DEPURADO!B2300</f>
        <v>127252</v>
      </c>
      <c r="E2306" s="25">
        <f>+[1]DEPURADO!C2300</f>
        <v>45733</v>
      </c>
      <c r="F2306" s="26">
        <f>+IF([1]DEPURADO!D2300&gt;1,[1]DEPURADO!D2300," ")</f>
        <v>45800</v>
      </c>
      <c r="G2306" s="27">
        <f>[1]DEPURADO!F2300</f>
        <v>44000</v>
      </c>
      <c r="H2306" s="28">
        <v>0</v>
      </c>
      <c r="I2306" s="28">
        <f>+[1]DEPURADO!M2300+[1]DEPURADO!N2300</f>
        <v>0</v>
      </c>
      <c r="J2306" s="28">
        <f>+[1]DEPURADO!R2300</f>
        <v>0</v>
      </c>
      <c r="K2306" s="29">
        <f>+[1]DEPURADO!P2300+[1]DEPURADO!Q2300</f>
        <v>0</v>
      </c>
      <c r="L2306" s="28">
        <v>0</v>
      </c>
      <c r="M2306" s="28">
        <v>0</v>
      </c>
      <c r="N2306" s="28">
        <f t="shared" si="245"/>
        <v>0</v>
      </c>
      <c r="O2306" s="28">
        <f t="shared" si="246"/>
        <v>44000</v>
      </c>
      <c r="P2306" s="24">
        <f>IF([1]DEPURADO!H2300&gt;1,0,[1]DEPURADO!B2300)</f>
        <v>127252</v>
      </c>
      <c r="Q2306" s="30">
        <f t="shared" si="247"/>
        <v>44000</v>
      </c>
      <c r="R2306" s="31">
        <f t="shared" si="248"/>
        <v>0</v>
      </c>
      <c r="S2306" s="31">
        <f>+[1]DEPURADO!J2300</f>
        <v>0</v>
      </c>
      <c r="T2306" s="23" t="s">
        <v>45</v>
      </c>
      <c r="U2306" s="31">
        <f>+[1]DEPURADO!I2300</f>
        <v>0</v>
      </c>
      <c r="V2306" s="30"/>
      <c r="W2306" s="23" t="s">
        <v>45</v>
      </c>
      <c r="X2306" s="31">
        <f>+[1]DEPURADO!K2300+[1]DEPURADO!L2300</f>
        <v>0</v>
      </c>
      <c r="Y2306" s="23" t="s">
        <v>45</v>
      </c>
      <c r="Z2306" s="31">
        <f t="shared" si="249"/>
        <v>0</v>
      </c>
      <c r="AA2306" s="31"/>
      <c r="AB2306" s="31">
        <v>0</v>
      </c>
      <c r="AC2306" s="31">
        <v>0</v>
      </c>
      <c r="AD2306" s="30"/>
      <c r="AE2306" s="30">
        <f>+[1]DEPURADO!K2300</f>
        <v>0</v>
      </c>
      <c r="AF2306" s="30">
        <v>0</v>
      </c>
      <c r="AG2306" s="30">
        <f t="shared" si="250"/>
        <v>44000</v>
      </c>
      <c r="AH2306" s="30">
        <v>0</v>
      </c>
      <c r="AI2306" s="30" t="str">
        <f>+[1]DEPURADO!G2300</f>
        <v>SALDO A FAVOR DEL PRESTADOR</v>
      </c>
      <c r="AJ2306" s="32"/>
      <c r="AK2306" s="33"/>
    </row>
    <row r="2307" spans="1:37" s="34" customFormat="1" x14ac:dyDescent="0.25">
      <c r="A2307" s="23">
        <f t="shared" si="251"/>
        <v>2299</v>
      </c>
      <c r="B2307" s="24" t="s">
        <v>44</v>
      </c>
      <c r="C2307" s="23" t="str">
        <f>+[1]DEPURADO!A2301</f>
        <v>HLC127270</v>
      </c>
      <c r="D2307" s="23">
        <f>+[1]DEPURADO!B2301</f>
        <v>127270</v>
      </c>
      <c r="E2307" s="25">
        <f>+[1]DEPURADO!C2301</f>
        <v>45733</v>
      </c>
      <c r="F2307" s="26">
        <f>+IF([1]DEPURADO!D2301&gt;1,[1]DEPURADO!D2301," ")</f>
        <v>45800</v>
      </c>
      <c r="G2307" s="27">
        <f>[1]DEPURADO!F2301</f>
        <v>44000</v>
      </c>
      <c r="H2307" s="28">
        <v>0</v>
      </c>
      <c r="I2307" s="28">
        <f>+[1]DEPURADO!M2301+[1]DEPURADO!N2301</f>
        <v>0</v>
      </c>
      <c r="J2307" s="28">
        <f>+[1]DEPURADO!R2301</f>
        <v>0</v>
      </c>
      <c r="K2307" s="29">
        <f>+[1]DEPURADO!P2301+[1]DEPURADO!Q2301</f>
        <v>0</v>
      </c>
      <c r="L2307" s="28">
        <v>0</v>
      </c>
      <c r="M2307" s="28">
        <v>0</v>
      </c>
      <c r="N2307" s="28">
        <f t="shared" si="245"/>
        <v>0</v>
      </c>
      <c r="O2307" s="28">
        <f t="shared" si="246"/>
        <v>44000</v>
      </c>
      <c r="P2307" s="24">
        <f>IF([1]DEPURADO!H2301&gt;1,0,[1]DEPURADO!B2301)</f>
        <v>127270</v>
      </c>
      <c r="Q2307" s="30">
        <f t="shared" si="247"/>
        <v>44000</v>
      </c>
      <c r="R2307" s="31">
        <f t="shared" si="248"/>
        <v>0</v>
      </c>
      <c r="S2307" s="31">
        <f>+[1]DEPURADO!J2301</f>
        <v>0</v>
      </c>
      <c r="T2307" s="23" t="s">
        <v>45</v>
      </c>
      <c r="U2307" s="31">
        <f>+[1]DEPURADO!I2301</f>
        <v>0</v>
      </c>
      <c r="V2307" s="30"/>
      <c r="W2307" s="23" t="s">
        <v>45</v>
      </c>
      <c r="X2307" s="31">
        <f>+[1]DEPURADO!K2301+[1]DEPURADO!L2301</f>
        <v>0</v>
      </c>
      <c r="Y2307" s="23" t="s">
        <v>45</v>
      </c>
      <c r="Z2307" s="31">
        <f t="shared" si="249"/>
        <v>0</v>
      </c>
      <c r="AA2307" s="31"/>
      <c r="AB2307" s="31">
        <v>0</v>
      </c>
      <c r="AC2307" s="31">
        <v>0</v>
      </c>
      <c r="AD2307" s="30"/>
      <c r="AE2307" s="30">
        <f>+[1]DEPURADO!K2301</f>
        <v>0</v>
      </c>
      <c r="AF2307" s="30">
        <v>0</v>
      </c>
      <c r="AG2307" s="30">
        <f t="shared" si="250"/>
        <v>44000</v>
      </c>
      <c r="AH2307" s="30">
        <v>0</v>
      </c>
      <c r="AI2307" s="30" t="str">
        <f>+[1]DEPURADO!G2301</f>
        <v>SALDO A FAVOR DEL PRESTADOR</v>
      </c>
      <c r="AJ2307" s="32"/>
      <c r="AK2307" s="33"/>
    </row>
    <row r="2308" spans="1:37" s="34" customFormat="1" x14ac:dyDescent="0.25">
      <c r="A2308" s="23">
        <f t="shared" si="251"/>
        <v>2300</v>
      </c>
      <c r="B2308" s="24" t="s">
        <v>44</v>
      </c>
      <c r="C2308" s="23" t="str">
        <f>+[1]DEPURADO!A2302</f>
        <v>HLC127277</v>
      </c>
      <c r="D2308" s="23">
        <f>+[1]DEPURADO!B2302</f>
        <v>127277</v>
      </c>
      <c r="E2308" s="25">
        <f>+[1]DEPURADO!C2302</f>
        <v>45733</v>
      </c>
      <c r="F2308" s="26">
        <f>+IF([1]DEPURADO!D2302&gt;1,[1]DEPURADO!D2302," ")</f>
        <v>45800</v>
      </c>
      <c r="G2308" s="27">
        <f>[1]DEPURADO!F2302</f>
        <v>44000</v>
      </c>
      <c r="H2308" s="28">
        <v>0</v>
      </c>
      <c r="I2308" s="28">
        <f>+[1]DEPURADO!M2302+[1]DEPURADO!N2302</f>
        <v>0</v>
      </c>
      <c r="J2308" s="28">
        <f>+[1]DEPURADO!R2302</f>
        <v>0</v>
      </c>
      <c r="K2308" s="29">
        <f>+[1]DEPURADO!P2302+[1]DEPURADO!Q2302</f>
        <v>0</v>
      </c>
      <c r="L2308" s="28">
        <v>0</v>
      </c>
      <c r="M2308" s="28">
        <v>0</v>
      </c>
      <c r="N2308" s="28">
        <f t="shared" si="245"/>
        <v>0</v>
      </c>
      <c r="O2308" s="28">
        <f t="shared" si="246"/>
        <v>44000</v>
      </c>
      <c r="P2308" s="24">
        <f>IF([1]DEPURADO!H2302&gt;1,0,[1]DEPURADO!B2302)</f>
        <v>127277</v>
      </c>
      <c r="Q2308" s="30">
        <f t="shared" si="247"/>
        <v>44000</v>
      </c>
      <c r="R2308" s="31">
        <f t="shared" si="248"/>
        <v>0</v>
      </c>
      <c r="S2308" s="31">
        <f>+[1]DEPURADO!J2302</f>
        <v>0</v>
      </c>
      <c r="T2308" s="23" t="s">
        <v>45</v>
      </c>
      <c r="U2308" s="31">
        <f>+[1]DEPURADO!I2302</f>
        <v>0</v>
      </c>
      <c r="V2308" s="30"/>
      <c r="W2308" s="23" t="s">
        <v>45</v>
      </c>
      <c r="X2308" s="31">
        <f>+[1]DEPURADO!K2302+[1]DEPURADO!L2302</f>
        <v>0</v>
      </c>
      <c r="Y2308" s="23" t="s">
        <v>45</v>
      </c>
      <c r="Z2308" s="31">
        <f t="shared" si="249"/>
        <v>0</v>
      </c>
      <c r="AA2308" s="31"/>
      <c r="AB2308" s="31">
        <v>0</v>
      </c>
      <c r="AC2308" s="31">
        <v>0</v>
      </c>
      <c r="AD2308" s="30"/>
      <c r="AE2308" s="30">
        <f>+[1]DEPURADO!K2302</f>
        <v>0</v>
      </c>
      <c r="AF2308" s="30">
        <v>0</v>
      </c>
      <c r="AG2308" s="30">
        <f t="shared" si="250"/>
        <v>44000</v>
      </c>
      <c r="AH2308" s="30">
        <v>0</v>
      </c>
      <c r="AI2308" s="30" t="str">
        <f>+[1]DEPURADO!G2302</f>
        <v>SALDO A FAVOR DEL PRESTADOR</v>
      </c>
      <c r="AJ2308" s="32"/>
      <c r="AK2308" s="33"/>
    </row>
    <row r="2309" spans="1:37" s="34" customFormat="1" x14ac:dyDescent="0.25">
      <c r="A2309" s="23">
        <f t="shared" si="251"/>
        <v>2301</v>
      </c>
      <c r="B2309" s="24" t="s">
        <v>44</v>
      </c>
      <c r="C2309" s="23" t="str">
        <f>+[1]DEPURADO!A2303</f>
        <v>HLC127268</v>
      </c>
      <c r="D2309" s="23">
        <f>+[1]DEPURADO!B2303</f>
        <v>127268</v>
      </c>
      <c r="E2309" s="25">
        <f>+[1]DEPURADO!C2303</f>
        <v>45733</v>
      </c>
      <c r="F2309" s="26">
        <f>+IF([1]DEPURADO!D2303&gt;1,[1]DEPURADO!D2303," ")</f>
        <v>45800</v>
      </c>
      <c r="G2309" s="27">
        <f>[1]DEPURADO!F2303</f>
        <v>44000</v>
      </c>
      <c r="H2309" s="28">
        <v>0</v>
      </c>
      <c r="I2309" s="28">
        <f>+[1]DEPURADO!M2303+[1]DEPURADO!N2303</f>
        <v>0</v>
      </c>
      <c r="J2309" s="28">
        <f>+[1]DEPURADO!R2303</f>
        <v>0</v>
      </c>
      <c r="K2309" s="29">
        <f>+[1]DEPURADO!P2303+[1]DEPURADO!Q2303</f>
        <v>0</v>
      </c>
      <c r="L2309" s="28">
        <v>0</v>
      </c>
      <c r="M2309" s="28">
        <v>0</v>
      </c>
      <c r="N2309" s="28">
        <f t="shared" si="245"/>
        <v>0</v>
      </c>
      <c r="O2309" s="28">
        <f t="shared" si="246"/>
        <v>44000</v>
      </c>
      <c r="P2309" s="24">
        <f>IF([1]DEPURADO!H2303&gt;1,0,[1]DEPURADO!B2303)</f>
        <v>127268</v>
      </c>
      <c r="Q2309" s="30">
        <f t="shared" si="247"/>
        <v>44000</v>
      </c>
      <c r="R2309" s="31">
        <f t="shared" si="248"/>
        <v>0</v>
      </c>
      <c r="S2309" s="31">
        <f>+[1]DEPURADO!J2303</f>
        <v>0</v>
      </c>
      <c r="T2309" s="23" t="s">
        <v>45</v>
      </c>
      <c r="U2309" s="31">
        <f>+[1]DEPURADO!I2303</f>
        <v>0</v>
      </c>
      <c r="V2309" s="30"/>
      <c r="W2309" s="23" t="s">
        <v>45</v>
      </c>
      <c r="X2309" s="31">
        <f>+[1]DEPURADO!K2303+[1]DEPURADO!L2303</f>
        <v>0</v>
      </c>
      <c r="Y2309" s="23" t="s">
        <v>45</v>
      </c>
      <c r="Z2309" s="31">
        <f t="shared" si="249"/>
        <v>0</v>
      </c>
      <c r="AA2309" s="31"/>
      <c r="AB2309" s="31">
        <v>0</v>
      </c>
      <c r="AC2309" s="31">
        <v>0</v>
      </c>
      <c r="AD2309" s="30"/>
      <c r="AE2309" s="30">
        <f>+[1]DEPURADO!K2303</f>
        <v>0</v>
      </c>
      <c r="AF2309" s="30">
        <v>0</v>
      </c>
      <c r="AG2309" s="30">
        <f t="shared" si="250"/>
        <v>44000</v>
      </c>
      <c r="AH2309" s="30">
        <v>0</v>
      </c>
      <c r="AI2309" s="30" t="str">
        <f>+[1]DEPURADO!G2303</f>
        <v>SALDO A FAVOR DEL PRESTADOR</v>
      </c>
      <c r="AJ2309" s="32"/>
      <c r="AK2309" s="33"/>
    </row>
    <row r="2310" spans="1:37" s="34" customFormat="1" x14ac:dyDescent="0.25">
      <c r="A2310" s="23">
        <f t="shared" si="251"/>
        <v>2302</v>
      </c>
      <c r="B2310" s="24" t="s">
        <v>44</v>
      </c>
      <c r="C2310" s="23" t="str">
        <f>+[1]DEPURADO!A2304</f>
        <v>HLC127256</v>
      </c>
      <c r="D2310" s="23">
        <f>+[1]DEPURADO!B2304</f>
        <v>127256</v>
      </c>
      <c r="E2310" s="25">
        <f>+[1]DEPURADO!C2304</f>
        <v>45733</v>
      </c>
      <c r="F2310" s="26">
        <f>+IF([1]DEPURADO!D2304&gt;1,[1]DEPURADO!D2304," ")</f>
        <v>45800</v>
      </c>
      <c r="G2310" s="27">
        <f>[1]DEPURADO!F2304</f>
        <v>44000</v>
      </c>
      <c r="H2310" s="28">
        <v>0</v>
      </c>
      <c r="I2310" s="28">
        <f>+[1]DEPURADO!M2304+[1]DEPURADO!N2304</f>
        <v>0</v>
      </c>
      <c r="J2310" s="28">
        <f>+[1]DEPURADO!R2304</f>
        <v>0</v>
      </c>
      <c r="K2310" s="29">
        <f>+[1]DEPURADO!P2304+[1]DEPURADO!Q2304</f>
        <v>0</v>
      </c>
      <c r="L2310" s="28">
        <v>0</v>
      </c>
      <c r="M2310" s="28">
        <v>0</v>
      </c>
      <c r="N2310" s="28">
        <f t="shared" si="245"/>
        <v>0</v>
      </c>
      <c r="O2310" s="28">
        <f t="shared" si="246"/>
        <v>44000</v>
      </c>
      <c r="P2310" s="24">
        <f>IF([1]DEPURADO!H2304&gt;1,0,[1]DEPURADO!B2304)</f>
        <v>127256</v>
      </c>
      <c r="Q2310" s="30">
        <f t="shared" si="247"/>
        <v>44000</v>
      </c>
      <c r="R2310" s="31">
        <f t="shared" si="248"/>
        <v>0</v>
      </c>
      <c r="S2310" s="31">
        <f>+[1]DEPURADO!J2304</f>
        <v>0</v>
      </c>
      <c r="T2310" s="23" t="s">
        <v>45</v>
      </c>
      <c r="U2310" s="31">
        <f>+[1]DEPURADO!I2304</f>
        <v>0</v>
      </c>
      <c r="V2310" s="30"/>
      <c r="W2310" s="23" t="s">
        <v>45</v>
      </c>
      <c r="X2310" s="31">
        <f>+[1]DEPURADO!K2304+[1]DEPURADO!L2304</f>
        <v>0</v>
      </c>
      <c r="Y2310" s="23" t="s">
        <v>45</v>
      </c>
      <c r="Z2310" s="31">
        <f t="shared" si="249"/>
        <v>0</v>
      </c>
      <c r="AA2310" s="31"/>
      <c r="AB2310" s="31">
        <v>0</v>
      </c>
      <c r="AC2310" s="31">
        <v>0</v>
      </c>
      <c r="AD2310" s="30"/>
      <c r="AE2310" s="30">
        <f>+[1]DEPURADO!K2304</f>
        <v>0</v>
      </c>
      <c r="AF2310" s="30">
        <v>0</v>
      </c>
      <c r="AG2310" s="30">
        <f t="shared" si="250"/>
        <v>44000</v>
      </c>
      <c r="AH2310" s="30">
        <v>0</v>
      </c>
      <c r="AI2310" s="30" t="str">
        <f>+[1]DEPURADO!G2304</f>
        <v>SALDO A FAVOR DEL PRESTADOR</v>
      </c>
      <c r="AJ2310" s="32"/>
      <c r="AK2310" s="33"/>
    </row>
    <row r="2311" spans="1:37" s="34" customFormat="1" x14ac:dyDescent="0.25">
      <c r="A2311" s="23">
        <f t="shared" si="251"/>
        <v>2303</v>
      </c>
      <c r="B2311" s="24" t="s">
        <v>44</v>
      </c>
      <c r="C2311" s="23" t="str">
        <f>+[1]DEPURADO!A2305</f>
        <v>HLC127257</v>
      </c>
      <c r="D2311" s="23">
        <f>+[1]DEPURADO!B2305</f>
        <v>127257</v>
      </c>
      <c r="E2311" s="25">
        <f>+[1]DEPURADO!C2305</f>
        <v>45733</v>
      </c>
      <c r="F2311" s="26">
        <f>+IF([1]DEPURADO!D2305&gt;1,[1]DEPURADO!D2305," ")</f>
        <v>45800</v>
      </c>
      <c r="G2311" s="27">
        <f>[1]DEPURADO!F2305</f>
        <v>44000</v>
      </c>
      <c r="H2311" s="28">
        <v>0</v>
      </c>
      <c r="I2311" s="28">
        <f>+[1]DEPURADO!M2305+[1]DEPURADO!N2305</f>
        <v>0</v>
      </c>
      <c r="J2311" s="28">
        <f>+[1]DEPURADO!R2305</f>
        <v>0</v>
      </c>
      <c r="K2311" s="29">
        <f>+[1]DEPURADO!P2305+[1]DEPURADO!Q2305</f>
        <v>0</v>
      </c>
      <c r="L2311" s="28">
        <v>0</v>
      </c>
      <c r="M2311" s="28">
        <v>0</v>
      </c>
      <c r="N2311" s="28">
        <f t="shared" si="245"/>
        <v>0</v>
      </c>
      <c r="O2311" s="28">
        <f t="shared" si="246"/>
        <v>44000</v>
      </c>
      <c r="P2311" s="24">
        <f>IF([1]DEPURADO!H2305&gt;1,0,[1]DEPURADO!B2305)</f>
        <v>127257</v>
      </c>
      <c r="Q2311" s="30">
        <f t="shared" si="247"/>
        <v>44000</v>
      </c>
      <c r="R2311" s="31">
        <f t="shared" si="248"/>
        <v>0</v>
      </c>
      <c r="S2311" s="31">
        <f>+[1]DEPURADO!J2305</f>
        <v>0</v>
      </c>
      <c r="T2311" s="23" t="s">
        <v>45</v>
      </c>
      <c r="U2311" s="31">
        <f>+[1]DEPURADO!I2305</f>
        <v>0</v>
      </c>
      <c r="V2311" s="30"/>
      <c r="W2311" s="23" t="s">
        <v>45</v>
      </c>
      <c r="X2311" s="31">
        <f>+[1]DEPURADO!K2305+[1]DEPURADO!L2305</f>
        <v>0</v>
      </c>
      <c r="Y2311" s="23" t="s">
        <v>45</v>
      </c>
      <c r="Z2311" s="31">
        <f t="shared" si="249"/>
        <v>0</v>
      </c>
      <c r="AA2311" s="31"/>
      <c r="AB2311" s="31">
        <v>0</v>
      </c>
      <c r="AC2311" s="31">
        <v>0</v>
      </c>
      <c r="AD2311" s="30"/>
      <c r="AE2311" s="30">
        <f>+[1]DEPURADO!K2305</f>
        <v>0</v>
      </c>
      <c r="AF2311" s="30">
        <v>0</v>
      </c>
      <c r="AG2311" s="30">
        <f t="shared" si="250"/>
        <v>44000</v>
      </c>
      <c r="AH2311" s="30">
        <v>0</v>
      </c>
      <c r="AI2311" s="30" t="str">
        <f>+[1]DEPURADO!G2305</f>
        <v>SALDO A FAVOR DEL PRESTADOR</v>
      </c>
      <c r="AJ2311" s="32"/>
      <c r="AK2311" s="33"/>
    </row>
    <row r="2312" spans="1:37" s="34" customFormat="1" x14ac:dyDescent="0.25">
      <c r="A2312" s="23">
        <f t="shared" si="251"/>
        <v>2304</v>
      </c>
      <c r="B2312" s="24" t="s">
        <v>44</v>
      </c>
      <c r="C2312" s="23" t="str">
        <f>+[1]DEPURADO!A2306</f>
        <v>HLC127259</v>
      </c>
      <c r="D2312" s="23">
        <f>+[1]DEPURADO!B2306</f>
        <v>127259</v>
      </c>
      <c r="E2312" s="25">
        <f>+[1]DEPURADO!C2306</f>
        <v>45733</v>
      </c>
      <c r="F2312" s="26">
        <f>+IF([1]DEPURADO!D2306&gt;1,[1]DEPURADO!D2306," ")</f>
        <v>45800</v>
      </c>
      <c r="G2312" s="27">
        <f>[1]DEPURADO!F2306</f>
        <v>44000</v>
      </c>
      <c r="H2312" s="28">
        <v>0</v>
      </c>
      <c r="I2312" s="28">
        <f>+[1]DEPURADO!M2306+[1]DEPURADO!N2306</f>
        <v>0</v>
      </c>
      <c r="J2312" s="28">
        <f>+[1]DEPURADO!R2306</f>
        <v>0</v>
      </c>
      <c r="K2312" s="29">
        <f>+[1]DEPURADO!P2306+[1]DEPURADO!Q2306</f>
        <v>0</v>
      </c>
      <c r="L2312" s="28">
        <v>0</v>
      </c>
      <c r="M2312" s="28">
        <v>0</v>
      </c>
      <c r="N2312" s="28">
        <f t="shared" si="245"/>
        <v>0</v>
      </c>
      <c r="O2312" s="28">
        <f t="shared" si="246"/>
        <v>44000</v>
      </c>
      <c r="P2312" s="24">
        <f>IF([1]DEPURADO!H2306&gt;1,0,[1]DEPURADO!B2306)</f>
        <v>127259</v>
      </c>
      <c r="Q2312" s="30">
        <f t="shared" si="247"/>
        <v>44000</v>
      </c>
      <c r="R2312" s="31">
        <f t="shared" si="248"/>
        <v>0</v>
      </c>
      <c r="S2312" s="31">
        <f>+[1]DEPURADO!J2306</f>
        <v>0</v>
      </c>
      <c r="T2312" s="23" t="s">
        <v>45</v>
      </c>
      <c r="U2312" s="31">
        <f>+[1]DEPURADO!I2306</f>
        <v>0</v>
      </c>
      <c r="V2312" s="30"/>
      <c r="W2312" s="23" t="s">
        <v>45</v>
      </c>
      <c r="X2312" s="31">
        <f>+[1]DEPURADO!K2306+[1]DEPURADO!L2306</f>
        <v>0</v>
      </c>
      <c r="Y2312" s="23" t="s">
        <v>45</v>
      </c>
      <c r="Z2312" s="31">
        <f t="shared" si="249"/>
        <v>0</v>
      </c>
      <c r="AA2312" s="31"/>
      <c r="AB2312" s="31">
        <v>0</v>
      </c>
      <c r="AC2312" s="31">
        <v>0</v>
      </c>
      <c r="AD2312" s="30"/>
      <c r="AE2312" s="30">
        <f>+[1]DEPURADO!K2306</f>
        <v>0</v>
      </c>
      <c r="AF2312" s="30">
        <v>0</v>
      </c>
      <c r="AG2312" s="30">
        <f t="shared" si="250"/>
        <v>44000</v>
      </c>
      <c r="AH2312" s="30">
        <v>0</v>
      </c>
      <c r="AI2312" s="30" t="str">
        <f>+[1]DEPURADO!G2306</f>
        <v>SALDO A FAVOR DEL PRESTADOR</v>
      </c>
      <c r="AJ2312" s="32"/>
      <c r="AK2312" s="33"/>
    </row>
    <row r="2313" spans="1:37" s="34" customFormat="1" x14ac:dyDescent="0.25">
      <c r="A2313" s="23">
        <f t="shared" si="251"/>
        <v>2305</v>
      </c>
      <c r="B2313" s="24" t="s">
        <v>44</v>
      </c>
      <c r="C2313" s="23" t="str">
        <f>+[1]DEPURADO!A2307</f>
        <v>HLC127251</v>
      </c>
      <c r="D2313" s="23">
        <f>+[1]DEPURADO!B2307</f>
        <v>127251</v>
      </c>
      <c r="E2313" s="25">
        <f>+[1]DEPURADO!C2307</f>
        <v>45733</v>
      </c>
      <c r="F2313" s="26">
        <f>+IF([1]DEPURADO!D2307&gt;1,[1]DEPURADO!D2307," ")</f>
        <v>45800</v>
      </c>
      <c r="G2313" s="27">
        <f>[1]DEPURADO!F2307</f>
        <v>44000</v>
      </c>
      <c r="H2313" s="28">
        <v>0</v>
      </c>
      <c r="I2313" s="28">
        <f>+[1]DEPURADO!M2307+[1]DEPURADO!N2307</f>
        <v>0</v>
      </c>
      <c r="J2313" s="28">
        <f>+[1]DEPURADO!R2307</f>
        <v>0</v>
      </c>
      <c r="K2313" s="29">
        <f>+[1]DEPURADO!P2307+[1]DEPURADO!Q2307</f>
        <v>0</v>
      </c>
      <c r="L2313" s="28">
        <v>0</v>
      </c>
      <c r="M2313" s="28">
        <v>0</v>
      </c>
      <c r="N2313" s="28">
        <f t="shared" si="245"/>
        <v>0</v>
      </c>
      <c r="O2313" s="28">
        <f t="shared" si="246"/>
        <v>44000</v>
      </c>
      <c r="P2313" s="24">
        <f>IF([1]DEPURADO!H2307&gt;1,0,[1]DEPURADO!B2307)</f>
        <v>127251</v>
      </c>
      <c r="Q2313" s="30">
        <f t="shared" si="247"/>
        <v>44000</v>
      </c>
      <c r="R2313" s="31">
        <f t="shared" si="248"/>
        <v>0</v>
      </c>
      <c r="S2313" s="31">
        <f>+[1]DEPURADO!J2307</f>
        <v>0</v>
      </c>
      <c r="T2313" s="23" t="s">
        <v>45</v>
      </c>
      <c r="U2313" s="31">
        <f>+[1]DEPURADO!I2307</f>
        <v>0</v>
      </c>
      <c r="V2313" s="30"/>
      <c r="W2313" s="23" t="s">
        <v>45</v>
      </c>
      <c r="X2313" s="31">
        <f>+[1]DEPURADO!K2307+[1]DEPURADO!L2307</f>
        <v>0</v>
      </c>
      <c r="Y2313" s="23" t="s">
        <v>45</v>
      </c>
      <c r="Z2313" s="31">
        <f t="shared" si="249"/>
        <v>0</v>
      </c>
      <c r="AA2313" s="31"/>
      <c r="AB2313" s="31">
        <v>0</v>
      </c>
      <c r="AC2313" s="31">
        <v>0</v>
      </c>
      <c r="AD2313" s="30"/>
      <c r="AE2313" s="30">
        <f>+[1]DEPURADO!K2307</f>
        <v>0</v>
      </c>
      <c r="AF2313" s="30">
        <v>0</v>
      </c>
      <c r="AG2313" s="30">
        <f t="shared" si="250"/>
        <v>44000</v>
      </c>
      <c r="AH2313" s="30">
        <v>0</v>
      </c>
      <c r="AI2313" s="30" t="str">
        <f>+[1]DEPURADO!G2307</f>
        <v>SALDO A FAVOR DEL PRESTADOR</v>
      </c>
      <c r="AJ2313" s="32"/>
      <c r="AK2313" s="33"/>
    </row>
    <row r="2314" spans="1:37" s="34" customFormat="1" x14ac:dyDescent="0.25">
      <c r="A2314" s="23">
        <f t="shared" si="251"/>
        <v>2306</v>
      </c>
      <c r="B2314" s="24" t="s">
        <v>44</v>
      </c>
      <c r="C2314" s="23" t="str">
        <f>+[1]DEPURADO!A2308</f>
        <v>HLC127266</v>
      </c>
      <c r="D2314" s="23">
        <f>+[1]DEPURADO!B2308</f>
        <v>127266</v>
      </c>
      <c r="E2314" s="25">
        <f>+[1]DEPURADO!C2308</f>
        <v>45733</v>
      </c>
      <c r="F2314" s="26">
        <f>+IF([1]DEPURADO!D2308&gt;1,[1]DEPURADO!D2308," ")</f>
        <v>45800</v>
      </c>
      <c r="G2314" s="27">
        <f>[1]DEPURADO!F2308</f>
        <v>44000</v>
      </c>
      <c r="H2314" s="28">
        <v>0</v>
      </c>
      <c r="I2314" s="28">
        <f>+[1]DEPURADO!M2308+[1]DEPURADO!N2308</f>
        <v>0</v>
      </c>
      <c r="J2314" s="28">
        <f>+[1]DEPURADO!R2308</f>
        <v>0</v>
      </c>
      <c r="K2314" s="29">
        <f>+[1]DEPURADO!P2308+[1]DEPURADO!Q2308</f>
        <v>0</v>
      </c>
      <c r="L2314" s="28">
        <v>0</v>
      </c>
      <c r="M2314" s="28">
        <v>0</v>
      </c>
      <c r="N2314" s="28">
        <f t="shared" ref="N2314:N2377" si="252">+SUM(J2314:M2314)</f>
        <v>0</v>
      </c>
      <c r="O2314" s="28">
        <f t="shared" ref="O2314:O2377" si="253">+G2314-I2314-N2314</f>
        <v>44000</v>
      </c>
      <c r="P2314" s="24">
        <f>IF([1]DEPURADO!H2308&gt;1,0,[1]DEPURADO!B2308)</f>
        <v>127266</v>
      </c>
      <c r="Q2314" s="30">
        <f t="shared" ref="Q2314:Q2377" si="254">+IF(P2314&gt;0,G2314,0)</f>
        <v>44000</v>
      </c>
      <c r="R2314" s="31">
        <f t="shared" ref="R2314:R2377" si="255">IF(P2314=0,G2314,0)</f>
        <v>0</v>
      </c>
      <c r="S2314" s="31">
        <f>+[1]DEPURADO!J2308</f>
        <v>0</v>
      </c>
      <c r="T2314" s="23" t="s">
        <v>45</v>
      </c>
      <c r="U2314" s="31">
        <f>+[1]DEPURADO!I2308</f>
        <v>0</v>
      </c>
      <c r="V2314" s="30"/>
      <c r="W2314" s="23" t="s">
        <v>45</v>
      </c>
      <c r="X2314" s="31">
        <f>+[1]DEPURADO!K2308+[1]DEPURADO!L2308</f>
        <v>0</v>
      </c>
      <c r="Y2314" s="23" t="s">
        <v>45</v>
      </c>
      <c r="Z2314" s="31">
        <f t="shared" ref="Z2314:Z2377" si="256">+X2314-AE2314+IF(X2314-AE2314&lt;-1,-X2314+AE2314,0)</f>
        <v>0</v>
      </c>
      <c r="AA2314" s="31"/>
      <c r="AB2314" s="31">
        <v>0</v>
      </c>
      <c r="AC2314" s="31">
        <v>0</v>
      </c>
      <c r="AD2314" s="30"/>
      <c r="AE2314" s="30">
        <f>+[1]DEPURADO!K2308</f>
        <v>0</v>
      </c>
      <c r="AF2314" s="30">
        <v>0</v>
      </c>
      <c r="AG2314" s="30">
        <f t="shared" ref="AG2314:AG2377" si="257">+G2314-I2314-N2314-R2314-Z2314-AC2314-AE2314-S2314-U2314</f>
        <v>44000</v>
      </c>
      <c r="AH2314" s="30">
        <v>0</v>
      </c>
      <c r="AI2314" s="30" t="str">
        <f>+[1]DEPURADO!G2308</f>
        <v>SALDO A FAVOR DEL PRESTADOR</v>
      </c>
      <c r="AJ2314" s="32"/>
      <c r="AK2314" s="33"/>
    </row>
    <row r="2315" spans="1:37" s="34" customFormat="1" x14ac:dyDescent="0.25">
      <c r="A2315" s="23">
        <f t="shared" ref="A2315:A2378" si="258">+A2314+1</f>
        <v>2307</v>
      </c>
      <c r="B2315" s="24" t="s">
        <v>44</v>
      </c>
      <c r="C2315" s="23" t="str">
        <f>+[1]DEPURADO!A2309</f>
        <v>HLC127280</v>
      </c>
      <c r="D2315" s="23">
        <f>+[1]DEPURADO!B2309</f>
        <v>127280</v>
      </c>
      <c r="E2315" s="25">
        <f>+[1]DEPURADO!C2309</f>
        <v>45733</v>
      </c>
      <c r="F2315" s="26">
        <f>+IF([1]DEPURADO!D2309&gt;1,[1]DEPURADO!D2309," ")</f>
        <v>45800</v>
      </c>
      <c r="G2315" s="27">
        <f>[1]DEPURADO!F2309</f>
        <v>44000</v>
      </c>
      <c r="H2315" s="28">
        <v>0</v>
      </c>
      <c r="I2315" s="28">
        <f>+[1]DEPURADO!M2309+[1]DEPURADO!N2309</f>
        <v>0</v>
      </c>
      <c r="J2315" s="28">
        <f>+[1]DEPURADO!R2309</f>
        <v>0</v>
      </c>
      <c r="K2315" s="29">
        <f>+[1]DEPURADO!P2309+[1]DEPURADO!Q2309</f>
        <v>0</v>
      </c>
      <c r="L2315" s="28">
        <v>0</v>
      </c>
      <c r="M2315" s="28">
        <v>0</v>
      </c>
      <c r="N2315" s="28">
        <f t="shared" si="252"/>
        <v>0</v>
      </c>
      <c r="O2315" s="28">
        <f t="shared" si="253"/>
        <v>44000</v>
      </c>
      <c r="P2315" s="24">
        <f>IF([1]DEPURADO!H2309&gt;1,0,[1]DEPURADO!B2309)</f>
        <v>127280</v>
      </c>
      <c r="Q2315" s="30">
        <f t="shared" si="254"/>
        <v>44000</v>
      </c>
      <c r="R2315" s="31">
        <f t="shared" si="255"/>
        <v>0</v>
      </c>
      <c r="S2315" s="31">
        <f>+[1]DEPURADO!J2309</f>
        <v>0</v>
      </c>
      <c r="T2315" s="23" t="s">
        <v>45</v>
      </c>
      <c r="U2315" s="31">
        <f>+[1]DEPURADO!I2309</f>
        <v>0</v>
      </c>
      <c r="V2315" s="30"/>
      <c r="W2315" s="23" t="s">
        <v>45</v>
      </c>
      <c r="X2315" s="31">
        <f>+[1]DEPURADO!K2309+[1]DEPURADO!L2309</f>
        <v>0</v>
      </c>
      <c r="Y2315" s="23" t="s">
        <v>45</v>
      </c>
      <c r="Z2315" s="31">
        <f t="shared" si="256"/>
        <v>0</v>
      </c>
      <c r="AA2315" s="31"/>
      <c r="AB2315" s="31">
        <v>0</v>
      </c>
      <c r="AC2315" s="31">
        <v>0</v>
      </c>
      <c r="AD2315" s="30"/>
      <c r="AE2315" s="30">
        <f>+[1]DEPURADO!K2309</f>
        <v>0</v>
      </c>
      <c r="AF2315" s="30">
        <v>0</v>
      </c>
      <c r="AG2315" s="30">
        <f t="shared" si="257"/>
        <v>44000</v>
      </c>
      <c r="AH2315" s="30">
        <v>0</v>
      </c>
      <c r="AI2315" s="30" t="str">
        <f>+[1]DEPURADO!G2309</f>
        <v>SALDO A FAVOR DEL PRESTADOR</v>
      </c>
      <c r="AJ2315" s="32"/>
      <c r="AK2315" s="33"/>
    </row>
    <row r="2316" spans="1:37" s="34" customFormat="1" x14ac:dyDescent="0.25">
      <c r="A2316" s="23">
        <f t="shared" si="258"/>
        <v>2308</v>
      </c>
      <c r="B2316" s="24" t="s">
        <v>44</v>
      </c>
      <c r="C2316" s="23" t="str">
        <f>+[1]DEPURADO!A2310</f>
        <v>HLC127263</v>
      </c>
      <c r="D2316" s="23">
        <f>+[1]DEPURADO!B2310</f>
        <v>127263</v>
      </c>
      <c r="E2316" s="25">
        <f>+[1]DEPURADO!C2310</f>
        <v>45733</v>
      </c>
      <c r="F2316" s="26">
        <f>+IF([1]DEPURADO!D2310&gt;1,[1]DEPURADO!D2310," ")</f>
        <v>45800</v>
      </c>
      <c r="G2316" s="27">
        <f>[1]DEPURADO!F2310</f>
        <v>44000</v>
      </c>
      <c r="H2316" s="28">
        <v>0</v>
      </c>
      <c r="I2316" s="28">
        <f>+[1]DEPURADO!M2310+[1]DEPURADO!N2310</f>
        <v>0</v>
      </c>
      <c r="J2316" s="28">
        <f>+[1]DEPURADO!R2310</f>
        <v>0</v>
      </c>
      <c r="K2316" s="29">
        <f>+[1]DEPURADO!P2310+[1]DEPURADO!Q2310</f>
        <v>0</v>
      </c>
      <c r="L2316" s="28">
        <v>0</v>
      </c>
      <c r="M2316" s="28">
        <v>0</v>
      </c>
      <c r="N2316" s="28">
        <f t="shared" si="252"/>
        <v>0</v>
      </c>
      <c r="O2316" s="28">
        <f t="shared" si="253"/>
        <v>44000</v>
      </c>
      <c r="P2316" s="24">
        <f>IF([1]DEPURADO!H2310&gt;1,0,[1]DEPURADO!B2310)</f>
        <v>127263</v>
      </c>
      <c r="Q2316" s="30">
        <f t="shared" si="254"/>
        <v>44000</v>
      </c>
      <c r="R2316" s="31">
        <f t="shared" si="255"/>
        <v>0</v>
      </c>
      <c r="S2316" s="31">
        <f>+[1]DEPURADO!J2310</f>
        <v>0</v>
      </c>
      <c r="T2316" s="23" t="s">
        <v>45</v>
      </c>
      <c r="U2316" s="31">
        <f>+[1]DEPURADO!I2310</f>
        <v>0</v>
      </c>
      <c r="V2316" s="30"/>
      <c r="W2316" s="23" t="s">
        <v>45</v>
      </c>
      <c r="X2316" s="31">
        <f>+[1]DEPURADO!K2310+[1]DEPURADO!L2310</f>
        <v>0</v>
      </c>
      <c r="Y2316" s="23" t="s">
        <v>45</v>
      </c>
      <c r="Z2316" s="31">
        <f t="shared" si="256"/>
        <v>0</v>
      </c>
      <c r="AA2316" s="31"/>
      <c r="AB2316" s="31">
        <v>0</v>
      </c>
      <c r="AC2316" s="31">
        <v>0</v>
      </c>
      <c r="AD2316" s="30"/>
      <c r="AE2316" s="30">
        <f>+[1]DEPURADO!K2310</f>
        <v>0</v>
      </c>
      <c r="AF2316" s="30">
        <v>0</v>
      </c>
      <c r="AG2316" s="30">
        <f t="shared" si="257"/>
        <v>44000</v>
      </c>
      <c r="AH2316" s="30">
        <v>0</v>
      </c>
      <c r="AI2316" s="30" t="str">
        <f>+[1]DEPURADO!G2310</f>
        <v>SALDO A FAVOR DEL PRESTADOR</v>
      </c>
      <c r="AJ2316" s="32"/>
      <c r="AK2316" s="33"/>
    </row>
    <row r="2317" spans="1:37" s="34" customFormat="1" x14ac:dyDescent="0.25">
      <c r="A2317" s="23">
        <f t="shared" si="258"/>
        <v>2309</v>
      </c>
      <c r="B2317" s="24" t="s">
        <v>44</v>
      </c>
      <c r="C2317" s="23" t="str">
        <f>+[1]DEPURADO!A2311</f>
        <v>HLC127279</v>
      </c>
      <c r="D2317" s="23">
        <f>+[1]DEPURADO!B2311</f>
        <v>127279</v>
      </c>
      <c r="E2317" s="25">
        <f>+[1]DEPURADO!C2311</f>
        <v>45733</v>
      </c>
      <c r="F2317" s="26">
        <f>+IF([1]DEPURADO!D2311&gt;1,[1]DEPURADO!D2311," ")</f>
        <v>45800</v>
      </c>
      <c r="G2317" s="27">
        <f>[1]DEPURADO!F2311</f>
        <v>44000</v>
      </c>
      <c r="H2317" s="28">
        <v>0</v>
      </c>
      <c r="I2317" s="28">
        <f>+[1]DEPURADO!M2311+[1]DEPURADO!N2311</f>
        <v>0</v>
      </c>
      <c r="J2317" s="28">
        <f>+[1]DEPURADO!R2311</f>
        <v>0</v>
      </c>
      <c r="K2317" s="29">
        <f>+[1]DEPURADO!P2311+[1]DEPURADO!Q2311</f>
        <v>0</v>
      </c>
      <c r="L2317" s="28">
        <v>0</v>
      </c>
      <c r="M2317" s="28">
        <v>0</v>
      </c>
      <c r="N2317" s="28">
        <f t="shared" si="252"/>
        <v>0</v>
      </c>
      <c r="O2317" s="28">
        <f t="shared" si="253"/>
        <v>44000</v>
      </c>
      <c r="P2317" s="24">
        <f>IF([1]DEPURADO!H2311&gt;1,0,[1]DEPURADO!B2311)</f>
        <v>127279</v>
      </c>
      <c r="Q2317" s="30">
        <f t="shared" si="254"/>
        <v>44000</v>
      </c>
      <c r="R2317" s="31">
        <f t="shared" si="255"/>
        <v>0</v>
      </c>
      <c r="S2317" s="31">
        <f>+[1]DEPURADO!J2311</f>
        <v>0</v>
      </c>
      <c r="T2317" s="23" t="s">
        <v>45</v>
      </c>
      <c r="U2317" s="31">
        <f>+[1]DEPURADO!I2311</f>
        <v>0</v>
      </c>
      <c r="V2317" s="30"/>
      <c r="W2317" s="23" t="s">
        <v>45</v>
      </c>
      <c r="X2317" s="31">
        <f>+[1]DEPURADO!K2311+[1]DEPURADO!L2311</f>
        <v>0</v>
      </c>
      <c r="Y2317" s="23" t="s">
        <v>45</v>
      </c>
      <c r="Z2317" s="31">
        <f t="shared" si="256"/>
        <v>0</v>
      </c>
      <c r="AA2317" s="31"/>
      <c r="AB2317" s="31">
        <v>0</v>
      </c>
      <c r="AC2317" s="31">
        <v>0</v>
      </c>
      <c r="AD2317" s="30"/>
      <c r="AE2317" s="30">
        <f>+[1]DEPURADO!K2311</f>
        <v>0</v>
      </c>
      <c r="AF2317" s="30">
        <v>0</v>
      </c>
      <c r="AG2317" s="30">
        <f t="shared" si="257"/>
        <v>44000</v>
      </c>
      <c r="AH2317" s="30">
        <v>0</v>
      </c>
      <c r="AI2317" s="30" t="str">
        <f>+[1]DEPURADO!G2311</f>
        <v>SALDO A FAVOR DEL PRESTADOR</v>
      </c>
      <c r="AJ2317" s="32"/>
      <c r="AK2317" s="33"/>
    </row>
    <row r="2318" spans="1:37" s="34" customFormat="1" x14ac:dyDescent="0.25">
      <c r="A2318" s="23">
        <f t="shared" si="258"/>
        <v>2310</v>
      </c>
      <c r="B2318" s="24" t="s">
        <v>44</v>
      </c>
      <c r="C2318" s="23" t="str">
        <f>+[1]DEPURADO!A2312</f>
        <v>HLC127253</v>
      </c>
      <c r="D2318" s="23">
        <f>+[1]DEPURADO!B2312</f>
        <v>127253</v>
      </c>
      <c r="E2318" s="25">
        <f>+[1]DEPURADO!C2312</f>
        <v>45733</v>
      </c>
      <c r="F2318" s="26">
        <f>+IF([1]DEPURADO!D2312&gt;1,[1]DEPURADO!D2312," ")</f>
        <v>45800</v>
      </c>
      <c r="G2318" s="27">
        <f>[1]DEPURADO!F2312</f>
        <v>44000</v>
      </c>
      <c r="H2318" s="28">
        <v>0</v>
      </c>
      <c r="I2318" s="28">
        <f>+[1]DEPURADO!M2312+[1]DEPURADO!N2312</f>
        <v>0</v>
      </c>
      <c r="J2318" s="28">
        <f>+[1]DEPURADO!R2312</f>
        <v>0</v>
      </c>
      <c r="K2318" s="29">
        <f>+[1]DEPURADO!P2312+[1]DEPURADO!Q2312</f>
        <v>0</v>
      </c>
      <c r="L2318" s="28">
        <v>0</v>
      </c>
      <c r="M2318" s="28">
        <v>0</v>
      </c>
      <c r="N2318" s="28">
        <f t="shared" si="252"/>
        <v>0</v>
      </c>
      <c r="O2318" s="28">
        <f t="shared" si="253"/>
        <v>44000</v>
      </c>
      <c r="P2318" s="24">
        <f>IF([1]DEPURADO!H2312&gt;1,0,[1]DEPURADO!B2312)</f>
        <v>127253</v>
      </c>
      <c r="Q2318" s="30">
        <f t="shared" si="254"/>
        <v>44000</v>
      </c>
      <c r="R2318" s="31">
        <f t="shared" si="255"/>
        <v>0</v>
      </c>
      <c r="S2318" s="31">
        <f>+[1]DEPURADO!J2312</f>
        <v>0</v>
      </c>
      <c r="T2318" s="23" t="s">
        <v>45</v>
      </c>
      <c r="U2318" s="31">
        <f>+[1]DEPURADO!I2312</f>
        <v>0</v>
      </c>
      <c r="V2318" s="30"/>
      <c r="W2318" s="23" t="s">
        <v>45</v>
      </c>
      <c r="X2318" s="31">
        <f>+[1]DEPURADO!K2312+[1]DEPURADO!L2312</f>
        <v>0</v>
      </c>
      <c r="Y2318" s="23" t="s">
        <v>45</v>
      </c>
      <c r="Z2318" s="31">
        <f t="shared" si="256"/>
        <v>0</v>
      </c>
      <c r="AA2318" s="31"/>
      <c r="AB2318" s="31">
        <v>0</v>
      </c>
      <c r="AC2318" s="31">
        <v>0</v>
      </c>
      <c r="AD2318" s="30"/>
      <c r="AE2318" s="30">
        <f>+[1]DEPURADO!K2312</f>
        <v>0</v>
      </c>
      <c r="AF2318" s="30">
        <v>0</v>
      </c>
      <c r="AG2318" s="30">
        <f t="shared" si="257"/>
        <v>44000</v>
      </c>
      <c r="AH2318" s="30">
        <v>0</v>
      </c>
      <c r="AI2318" s="30" t="str">
        <f>+[1]DEPURADO!G2312</f>
        <v>SALDO A FAVOR DEL PRESTADOR</v>
      </c>
      <c r="AJ2318" s="32"/>
      <c r="AK2318" s="33"/>
    </row>
    <row r="2319" spans="1:37" s="34" customFormat="1" x14ac:dyDescent="0.25">
      <c r="A2319" s="23">
        <f t="shared" si="258"/>
        <v>2311</v>
      </c>
      <c r="B2319" s="24" t="s">
        <v>44</v>
      </c>
      <c r="C2319" s="23" t="str">
        <f>+[1]DEPURADO!A2313</f>
        <v>HLC127269</v>
      </c>
      <c r="D2319" s="23">
        <f>+[1]DEPURADO!B2313</f>
        <v>127269</v>
      </c>
      <c r="E2319" s="25">
        <f>+[1]DEPURADO!C2313</f>
        <v>45733</v>
      </c>
      <c r="F2319" s="26">
        <f>+IF([1]DEPURADO!D2313&gt;1,[1]DEPURADO!D2313," ")</f>
        <v>45800</v>
      </c>
      <c r="G2319" s="27">
        <f>[1]DEPURADO!F2313</f>
        <v>44000</v>
      </c>
      <c r="H2319" s="28">
        <v>0</v>
      </c>
      <c r="I2319" s="28">
        <f>+[1]DEPURADO!M2313+[1]DEPURADO!N2313</f>
        <v>0</v>
      </c>
      <c r="J2319" s="28">
        <f>+[1]DEPURADO!R2313</f>
        <v>0</v>
      </c>
      <c r="K2319" s="29">
        <f>+[1]DEPURADO!P2313+[1]DEPURADO!Q2313</f>
        <v>0</v>
      </c>
      <c r="L2319" s="28">
        <v>0</v>
      </c>
      <c r="M2319" s="28">
        <v>0</v>
      </c>
      <c r="N2319" s="28">
        <f t="shared" si="252"/>
        <v>0</v>
      </c>
      <c r="O2319" s="28">
        <f t="shared" si="253"/>
        <v>44000</v>
      </c>
      <c r="P2319" s="24">
        <f>IF([1]DEPURADO!H2313&gt;1,0,[1]DEPURADO!B2313)</f>
        <v>127269</v>
      </c>
      <c r="Q2319" s="30">
        <f t="shared" si="254"/>
        <v>44000</v>
      </c>
      <c r="R2319" s="31">
        <f t="shared" si="255"/>
        <v>0</v>
      </c>
      <c r="S2319" s="31">
        <f>+[1]DEPURADO!J2313</f>
        <v>0</v>
      </c>
      <c r="T2319" s="23" t="s">
        <v>45</v>
      </c>
      <c r="U2319" s="31">
        <f>+[1]DEPURADO!I2313</f>
        <v>0</v>
      </c>
      <c r="V2319" s="30"/>
      <c r="W2319" s="23" t="s">
        <v>45</v>
      </c>
      <c r="X2319" s="31">
        <f>+[1]DEPURADO!K2313+[1]DEPURADO!L2313</f>
        <v>0</v>
      </c>
      <c r="Y2319" s="23" t="s">
        <v>45</v>
      </c>
      <c r="Z2319" s="31">
        <f t="shared" si="256"/>
        <v>0</v>
      </c>
      <c r="AA2319" s="31"/>
      <c r="AB2319" s="31">
        <v>0</v>
      </c>
      <c r="AC2319" s="31">
        <v>0</v>
      </c>
      <c r="AD2319" s="30"/>
      <c r="AE2319" s="30">
        <f>+[1]DEPURADO!K2313</f>
        <v>0</v>
      </c>
      <c r="AF2319" s="30">
        <v>0</v>
      </c>
      <c r="AG2319" s="30">
        <f t="shared" si="257"/>
        <v>44000</v>
      </c>
      <c r="AH2319" s="30">
        <v>0</v>
      </c>
      <c r="AI2319" s="30" t="str">
        <f>+[1]DEPURADO!G2313</f>
        <v>SALDO A FAVOR DEL PRESTADOR</v>
      </c>
      <c r="AJ2319" s="32"/>
      <c r="AK2319" s="33"/>
    </row>
    <row r="2320" spans="1:37" s="34" customFormat="1" x14ac:dyDescent="0.25">
      <c r="A2320" s="23">
        <f t="shared" si="258"/>
        <v>2312</v>
      </c>
      <c r="B2320" s="24" t="s">
        <v>44</v>
      </c>
      <c r="C2320" s="23" t="str">
        <f>+[1]DEPURADO!A2314</f>
        <v>HLC127281</v>
      </c>
      <c r="D2320" s="23">
        <f>+[1]DEPURADO!B2314</f>
        <v>127281</v>
      </c>
      <c r="E2320" s="25">
        <f>+[1]DEPURADO!C2314</f>
        <v>45733</v>
      </c>
      <c r="F2320" s="26">
        <f>+IF([1]DEPURADO!D2314&gt;1,[1]DEPURADO!D2314," ")</f>
        <v>45800</v>
      </c>
      <c r="G2320" s="27">
        <f>[1]DEPURADO!F2314</f>
        <v>44000</v>
      </c>
      <c r="H2320" s="28">
        <v>0</v>
      </c>
      <c r="I2320" s="28">
        <f>+[1]DEPURADO!M2314+[1]DEPURADO!N2314</f>
        <v>0</v>
      </c>
      <c r="J2320" s="28">
        <f>+[1]DEPURADO!R2314</f>
        <v>0</v>
      </c>
      <c r="K2320" s="29">
        <f>+[1]DEPURADO!P2314+[1]DEPURADO!Q2314</f>
        <v>0</v>
      </c>
      <c r="L2320" s="28">
        <v>0</v>
      </c>
      <c r="M2320" s="28">
        <v>0</v>
      </c>
      <c r="N2320" s="28">
        <f t="shared" si="252"/>
        <v>0</v>
      </c>
      <c r="O2320" s="28">
        <f t="shared" si="253"/>
        <v>44000</v>
      </c>
      <c r="P2320" s="24">
        <f>IF([1]DEPURADO!H2314&gt;1,0,[1]DEPURADO!B2314)</f>
        <v>127281</v>
      </c>
      <c r="Q2320" s="30">
        <f t="shared" si="254"/>
        <v>44000</v>
      </c>
      <c r="R2320" s="31">
        <f t="shared" si="255"/>
        <v>0</v>
      </c>
      <c r="S2320" s="31">
        <f>+[1]DEPURADO!J2314</f>
        <v>0</v>
      </c>
      <c r="T2320" s="23" t="s">
        <v>45</v>
      </c>
      <c r="U2320" s="31">
        <f>+[1]DEPURADO!I2314</f>
        <v>0</v>
      </c>
      <c r="V2320" s="30"/>
      <c r="W2320" s="23" t="s">
        <v>45</v>
      </c>
      <c r="X2320" s="31">
        <f>+[1]DEPURADO!K2314+[1]DEPURADO!L2314</f>
        <v>0</v>
      </c>
      <c r="Y2320" s="23" t="s">
        <v>45</v>
      </c>
      <c r="Z2320" s="31">
        <f t="shared" si="256"/>
        <v>0</v>
      </c>
      <c r="AA2320" s="31"/>
      <c r="AB2320" s="31">
        <v>0</v>
      </c>
      <c r="AC2320" s="31">
        <v>0</v>
      </c>
      <c r="AD2320" s="30"/>
      <c r="AE2320" s="30">
        <f>+[1]DEPURADO!K2314</f>
        <v>0</v>
      </c>
      <c r="AF2320" s="30">
        <v>0</v>
      </c>
      <c r="AG2320" s="30">
        <f t="shared" si="257"/>
        <v>44000</v>
      </c>
      <c r="AH2320" s="30">
        <v>0</v>
      </c>
      <c r="AI2320" s="30" t="str">
        <f>+[1]DEPURADO!G2314</f>
        <v>SALDO A FAVOR DEL PRESTADOR</v>
      </c>
      <c r="AJ2320" s="32"/>
      <c r="AK2320" s="33"/>
    </row>
    <row r="2321" spans="1:37" s="34" customFormat="1" x14ac:dyDescent="0.25">
      <c r="A2321" s="23">
        <f t="shared" si="258"/>
        <v>2313</v>
      </c>
      <c r="B2321" s="24" t="s">
        <v>44</v>
      </c>
      <c r="C2321" s="23" t="str">
        <f>+[1]DEPURADO!A2315</f>
        <v>HLC127260</v>
      </c>
      <c r="D2321" s="23">
        <f>+[1]DEPURADO!B2315</f>
        <v>127260</v>
      </c>
      <c r="E2321" s="25">
        <f>+[1]DEPURADO!C2315</f>
        <v>45733</v>
      </c>
      <c r="F2321" s="26">
        <f>+IF([1]DEPURADO!D2315&gt;1,[1]DEPURADO!D2315," ")</f>
        <v>45800</v>
      </c>
      <c r="G2321" s="27">
        <f>[1]DEPURADO!F2315</f>
        <v>44000</v>
      </c>
      <c r="H2321" s="28">
        <v>0</v>
      </c>
      <c r="I2321" s="28">
        <f>+[1]DEPURADO!M2315+[1]DEPURADO!N2315</f>
        <v>0</v>
      </c>
      <c r="J2321" s="28">
        <f>+[1]DEPURADO!R2315</f>
        <v>0</v>
      </c>
      <c r="K2321" s="29">
        <f>+[1]DEPURADO!P2315+[1]DEPURADO!Q2315</f>
        <v>0</v>
      </c>
      <c r="L2321" s="28">
        <v>0</v>
      </c>
      <c r="M2321" s="28">
        <v>0</v>
      </c>
      <c r="N2321" s="28">
        <f t="shared" si="252"/>
        <v>0</v>
      </c>
      <c r="O2321" s="28">
        <f t="shared" si="253"/>
        <v>44000</v>
      </c>
      <c r="P2321" s="24">
        <f>IF([1]DEPURADO!H2315&gt;1,0,[1]DEPURADO!B2315)</f>
        <v>127260</v>
      </c>
      <c r="Q2321" s="30">
        <f t="shared" si="254"/>
        <v>44000</v>
      </c>
      <c r="R2321" s="31">
        <f t="shared" si="255"/>
        <v>0</v>
      </c>
      <c r="S2321" s="31">
        <f>+[1]DEPURADO!J2315</f>
        <v>0</v>
      </c>
      <c r="T2321" s="23" t="s">
        <v>45</v>
      </c>
      <c r="U2321" s="31">
        <f>+[1]DEPURADO!I2315</f>
        <v>0</v>
      </c>
      <c r="V2321" s="30"/>
      <c r="W2321" s="23" t="s">
        <v>45</v>
      </c>
      <c r="X2321" s="31">
        <f>+[1]DEPURADO!K2315+[1]DEPURADO!L2315</f>
        <v>0</v>
      </c>
      <c r="Y2321" s="23" t="s">
        <v>45</v>
      </c>
      <c r="Z2321" s="31">
        <f t="shared" si="256"/>
        <v>0</v>
      </c>
      <c r="AA2321" s="31"/>
      <c r="AB2321" s="31">
        <v>0</v>
      </c>
      <c r="AC2321" s="31">
        <v>0</v>
      </c>
      <c r="AD2321" s="30"/>
      <c r="AE2321" s="30">
        <f>+[1]DEPURADO!K2315</f>
        <v>0</v>
      </c>
      <c r="AF2321" s="30">
        <v>0</v>
      </c>
      <c r="AG2321" s="30">
        <f t="shared" si="257"/>
        <v>44000</v>
      </c>
      <c r="AH2321" s="30">
        <v>0</v>
      </c>
      <c r="AI2321" s="30" t="str">
        <f>+[1]DEPURADO!G2315</f>
        <v>SALDO A FAVOR DEL PRESTADOR</v>
      </c>
      <c r="AJ2321" s="32"/>
      <c r="AK2321" s="33"/>
    </row>
    <row r="2322" spans="1:37" s="34" customFormat="1" x14ac:dyDescent="0.25">
      <c r="A2322" s="23">
        <f t="shared" si="258"/>
        <v>2314</v>
      </c>
      <c r="B2322" s="24" t="s">
        <v>44</v>
      </c>
      <c r="C2322" s="23" t="str">
        <f>+[1]DEPURADO!A2316</f>
        <v>HLC127258</v>
      </c>
      <c r="D2322" s="23">
        <f>+[1]DEPURADO!B2316</f>
        <v>127258</v>
      </c>
      <c r="E2322" s="25">
        <f>+[1]DEPURADO!C2316</f>
        <v>45733</v>
      </c>
      <c r="F2322" s="26">
        <f>+IF([1]DEPURADO!D2316&gt;1,[1]DEPURADO!D2316," ")</f>
        <v>45800</v>
      </c>
      <c r="G2322" s="27">
        <f>[1]DEPURADO!F2316</f>
        <v>44000</v>
      </c>
      <c r="H2322" s="28">
        <v>0</v>
      </c>
      <c r="I2322" s="28">
        <f>+[1]DEPURADO!M2316+[1]DEPURADO!N2316</f>
        <v>0</v>
      </c>
      <c r="J2322" s="28">
        <f>+[1]DEPURADO!R2316</f>
        <v>0</v>
      </c>
      <c r="K2322" s="29">
        <f>+[1]DEPURADO!P2316+[1]DEPURADO!Q2316</f>
        <v>0</v>
      </c>
      <c r="L2322" s="28">
        <v>0</v>
      </c>
      <c r="M2322" s="28">
        <v>0</v>
      </c>
      <c r="N2322" s="28">
        <f t="shared" si="252"/>
        <v>0</v>
      </c>
      <c r="O2322" s="28">
        <f t="shared" si="253"/>
        <v>44000</v>
      </c>
      <c r="P2322" s="24">
        <f>IF([1]DEPURADO!H2316&gt;1,0,[1]DEPURADO!B2316)</f>
        <v>127258</v>
      </c>
      <c r="Q2322" s="30">
        <f t="shared" si="254"/>
        <v>44000</v>
      </c>
      <c r="R2322" s="31">
        <f t="shared" si="255"/>
        <v>0</v>
      </c>
      <c r="S2322" s="31">
        <f>+[1]DEPURADO!J2316</f>
        <v>0</v>
      </c>
      <c r="T2322" s="23" t="s">
        <v>45</v>
      </c>
      <c r="U2322" s="31">
        <f>+[1]DEPURADO!I2316</f>
        <v>0</v>
      </c>
      <c r="V2322" s="30"/>
      <c r="W2322" s="23" t="s">
        <v>45</v>
      </c>
      <c r="X2322" s="31">
        <f>+[1]DEPURADO!K2316+[1]DEPURADO!L2316</f>
        <v>0</v>
      </c>
      <c r="Y2322" s="23" t="s">
        <v>45</v>
      </c>
      <c r="Z2322" s="31">
        <f t="shared" si="256"/>
        <v>0</v>
      </c>
      <c r="AA2322" s="31"/>
      <c r="AB2322" s="31">
        <v>0</v>
      </c>
      <c r="AC2322" s="31">
        <v>0</v>
      </c>
      <c r="AD2322" s="30"/>
      <c r="AE2322" s="30">
        <f>+[1]DEPURADO!K2316</f>
        <v>0</v>
      </c>
      <c r="AF2322" s="30">
        <v>0</v>
      </c>
      <c r="AG2322" s="30">
        <f t="shared" si="257"/>
        <v>44000</v>
      </c>
      <c r="AH2322" s="30">
        <v>0</v>
      </c>
      <c r="AI2322" s="30" t="str">
        <f>+[1]DEPURADO!G2316</f>
        <v>SALDO A FAVOR DEL PRESTADOR</v>
      </c>
      <c r="AJ2322" s="32"/>
      <c r="AK2322" s="33"/>
    </row>
    <row r="2323" spans="1:37" s="34" customFormat="1" x14ac:dyDescent="0.25">
      <c r="A2323" s="23">
        <f t="shared" si="258"/>
        <v>2315</v>
      </c>
      <c r="B2323" s="24" t="s">
        <v>44</v>
      </c>
      <c r="C2323" s="23" t="str">
        <f>+[1]DEPURADO!A2317</f>
        <v>HLC127274</v>
      </c>
      <c r="D2323" s="23">
        <f>+[1]DEPURADO!B2317</f>
        <v>127274</v>
      </c>
      <c r="E2323" s="25">
        <f>+[1]DEPURADO!C2317</f>
        <v>45733</v>
      </c>
      <c r="F2323" s="26">
        <f>+IF([1]DEPURADO!D2317&gt;1,[1]DEPURADO!D2317," ")</f>
        <v>45800</v>
      </c>
      <c r="G2323" s="27">
        <f>[1]DEPURADO!F2317</f>
        <v>44000</v>
      </c>
      <c r="H2323" s="28">
        <v>0</v>
      </c>
      <c r="I2323" s="28">
        <f>+[1]DEPURADO!M2317+[1]DEPURADO!N2317</f>
        <v>0</v>
      </c>
      <c r="J2323" s="28">
        <f>+[1]DEPURADO!R2317</f>
        <v>0</v>
      </c>
      <c r="K2323" s="29">
        <f>+[1]DEPURADO!P2317+[1]DEPURADO!Q2317</f>
        <v>0</v>
      </c>
      <c r="L2323" s="28">
        <v>0</v>
      </c>
      <c r="M2323" s="28">
        <v>0</v>
      </c>
      <c r="N2323" s="28">
        <f t="shared" si="252"/>
        <v>0</v>
      </c>
      <c r="O2323" s="28">
        <f t="shared" si="253"/>
        <v>44000</v>
      </c>
      <c r="P2323" s="24">
        <f>IF([1]DEPURADO!H2317&gt;1,0,[1]DEPURADO!B2317)</f>
        <v>127274</v>
      </c>
      <c r="Q2323" s="30">
        <f t="shared" si="254"/>
        <v>44000</v>
      </c>
      <c r="R2323" s="31">
        <f t="shared" si="255"/>
        <v>0</v>
      </c>
      <c r="S2323" s="31">
        <f>+[1]DEPURADO!J2317</f>
        <v>0</v>
      </c>
      <c r="T2323" s="23" t="s">
        <v>45</v>
      </c>
      <c r="U2323" s="31">
        <f>+[1]DEPURADO!I2317</f>
        <v>0</v>
      </c>
      <c r="V2323" s="30"/>
      <c r="W2323" s="23" t="s">
        <v>45</v>
      </c>
      <c r="X2323" s="31">
        <f>+[1]DEPURADO!K2317+[1]DEPURADO!L2317</f>
        <v>0</v>
      </c>
      <c r="Y2323" s="23" t="s">
        <v>45</v>
      </c>
      <c r="Z2323" s="31">
        <f t="shared" si="256"/>
        <v>0</v>
      </c>
      <c r="AA2323" s="31"/>
      <c r="AB2323" s="31">
        <v>0</v>
      </c>
      <c r="AC2323" s="31">
        <v>0</v>
      </c>
      <c r="AD2323" s="30"/>
      <c r="AE2323" s="30">
        <f>+[1]DEPURADO!K2317</f>
        <v>0</v>
      </c>
      <c r="AF2323" s="30">
        <v>0</v>
      </c>
      <c r="AG2323" s="30">
        <f t="shared" si="257"/>
        <v>44000</v>
      </c>
      <c r="AH2323" s="30">
        <v>0</v>
      </c>
      <c r="AI2323" s="30" t="str">
        <f>+[1]DEPURADO!G2317</f>
        <v>SALDO A FAVOR DEL PRESTADOR</v>
      </c>
      <c r="AJ2323" s="32"/>
      <c r="AK2323" s="33"/>
    </row>
    <row r="2324" spans="1:37" s="34" customFormat="1" x14ac:dyDescent="0.25">
      <c r="A2324" s="23">
        <f t="shared" si="258"/>
        <v>2316</v>
      </c>
      <c r="B2324" s="24" t="s">
        <v>44</v>
      </c>
      <c r="C2324" s="23" t="str">
        <f>+[1]DEPURADO!A2318</f>
        <v>HLC127271</v>
      </c>
      <c r="D2324" s="23">
        <f>+[1]DEPURADO!B2318</f>
        <v>127271</v>
      </c>
      <c r="E2324" s="25">
        <f>+[1]DEPURADO!C2318</f>
        <v>45733</v>
      </c>
      <c r="F2324" s="26">
        <f>+IF([1]DEPURADO!D2318&gt;1,[1]DEPURADO!D2318," ")</f>
        <v>45800</v>
      </c>
      <c r="G2324" s="27">
        <f>[1]DEPURADO!F2318</f>
        <v>44000</v>
      </c>
      <c r="H2324" s="28">
        <v>0</v>
      </c>
      <c r="I2324" s="28">
        <f>+[1]DEPURADO!M2318+[1]DEPURADO!N2318</f>
        <v>0</v>
      </c>
      <c r="J2324" s="28">
        <f>+[1]DEPURADO!R2318</f>
        <v>0</v>
      </c>
      <c r="K2324" s="29">
        <f>+[1]DEPURADO!P2318+[1]DEPURADO!Q2318</f>
        <v>0</v>
      </c>
      <c r="L2324" s="28">
        <v>0</v>
      </c>
      <c r="M2324" s="28">
        <v>0</v>
      </c>
      <c r="N2324" s="28">
        <f t="shared" si="252"/>
        <v>0</v>
      </c>
      <c r="O2324" s="28">
        <f t="shared" si="253"/>
        <v>44000</v>
      </c>
      <c r="P2324" s="24">
        <f>IF([1]DEPURADO!H2318&gt;1,0,[1]DEPURADO!B2318)</f>
        <v>127271</v>
      </c>
      <c r="Q2324" s="30">
        <f t="shared" si="254"/>
        <v>44000</v>
      </c>
      <c r="R2324" s="31">
        <f t="shared" si="255"/>
        <v>0</v>
      </c>
      <c r="S2324" s="31">
        <f>+[1]DEPURADO!J2318</f>
        <v>0</v>
      </c>
      <c r="T2324" s="23" t="s">
        <v>45</v>
      </c>
      <c r="U2324" s="31">
        <f>+[1]DEPURADO!I2318</f>
        <v>0</v>
      </c>
      <c r="V2324" s="30"/>
      <c r="W2324" s="23" t="s">
        <v>45</v>
      </c>
      <c r="X2324" s="31">
        <f>+[1]DEPURADO!K2318+[1]DEPURADO!L2318</f>
        <v>0</v>
      </c>
      <c r="Y2324" s="23" t="s">
        <v>45</v>
      </c>
      <c r="Z2324" s="31">
        <f t="shared" si="256"/>
        <v>0</v>
      </c>
      <c r="AA2324" s="31"/>
      <c r="AB2324" s="31">
        <v>0</v>
      </c>
      <c r="AC2324" s="31">
        <v>0</v>
      </c>
      <c r="AD2324" s="30"/>
      <c r="AE2324" s="30">
        <f>+[1]DEPURADO!K2318</f>
        <v>0</v>
      </c>
      <c r="AF2324" s="30">
        <v>0</v>
      </c>
      <c r="AG2324" s="30">
        <f t="shared" si="257"/>
        <v>44000</v>
      </c>
      <c r="AH2324" s="30">
        <v>0</v>
      </c>
      <c r="AI2324" s="30" t="str">
        <f>+[1]DEPURADO!G2318</f>
        <v>SALDO A FAVOR DEL PRESTADOR</v>
      </c>
      <c r="AJ2324" s="32"/>
      <c r="AK2324" s="33"/>
    </row>
    <row r="2325" spans="1:37" s="34" customFormat="1" x14ac:dyDescent="0.25">
      <c r="A2325" s="23">
        <f t="shared" si="258"/>
        <v>2317</v>
      </c>
      <c r="B2325" s="24" t="s">
        <v>44</v>
      </c>
      <c r="C2325" s="23" t="str">
        <f>+[1]DEPURADO!A2319</f>
        <v>HLC127264</v>
      </c>
      <c r="D2325" s="23">
        <f>+[1]DEPURADO!B2319</f>
        <v>127264</v>
      </c>
      <c r="E2325" s="25">
        <f>+[1]DEPURADO!C2319</f>
        <v>45733</v>
      </c>
      <c r="F2325" s="26">
        <f>+IF([1]DEPURADO!D2319&gt;1,[1]DEPURADO!D2319," ")</f>
        <v>45800</v>
      </c>
      <c r="G2325" s="27">
        <f>[1]DEPURADO!F2319</f>
        <v>44000</v>
      </c>
      <c r="H2325" s="28">
        <v>0</v>
      </c>
      <c r="I2325" s="28">
        <f>+[1]DEPURADO!M2319+[1]DEPURADO!N2319</f>
        <v>0</v>
      </c>
      <c r="J2325" s="28">
        <f>+[1]DEPURADO!R2319</f>
        <v>0</v>
      </c>
      <c r="K2325" s="29">
        <f>+[1]DEPURADO!P2319+[1]DEPURADO!Q2319</f>
        <v>0</v>
      </c>
      <c r="L2325" s="28">
        <v>0</v>
      </c>
      <c r="M2325" s="28">
        <v>0</v>
      </c>
      <c r="N2325" s="28">
        <f t="shared" si="252"/>
        <v>0</v>
      </c>
      <c r="O2325" s="28">
        <f t="shared" si="253"/>
        <v>44000</v>
      </c>
      <c r="P2325" s="24">
        <f>IF([1]DEPURADO!H2319&gt;1,0,[1]DEPURADO!B2319)</f>
        <v>127264</v>
      </c>
      <c r="Q2325" s="30">
        <f t="shared" si="254"/>
        <v>44000</v>
      </c>
      <c r="R2325" s="31">
        <f t="shared" si="255"/>
        <v>0</v>
      </c>
      <c r="S2325" s="31">
        <f>+[1]DEPURADO!J2319</f>
        <v>0</v>
      </c>
      <c r="T2325" s="23" t="s">
        <v>45</v>
      </c>
      <c r="U2325" s="31">
        <f>+[1]DEPURADO!I2319</f>
        <v>0</v>
      </c>
      <c r="V2325" s="30"/>
      <c r="W2325" s="23" t="s">
        <v>45</v>
      </c>
      <c r="X2325" s="31">
        <f>+[1]DEPURADO!K2319+[1]DEPURADO!L2319</f>
        <v>0</v>
      </c>
      <c r="Y2325" s="23" t="s">
        <v>45</v>
      </c>
      <c r="Z2325" s="31">
        <f t="shared" si="256"/>
        <v>0</v>
      </c>
      <c r="AA2325" s="31"/>
      <c r="AB2325" s="31">
        <v>0</v>
      </c>
      <c r="AC2325" s="31">
        <v>0</v>
      </c>
      <c r="AD2325" s="30"/>
      <c r="AE2325" s="30">
        <f>+[1]DEPURADO!K2319</f>
        <v>0</v>
      </c>
      <c r="AF2325" s="30">
        <v>0</v>
      </c>
      <c r="AG2325" s="30">
        <f t="shared" si="257"/>
        <v>44000</v>
      </c>
      <c r="AH2325" s="30">
        <v>0</v>
      </c>
      <c r="AI2325" s="30" t="str">
        <f>+[1]DEPURADO!G2319</f>
        <v>SALDO A FAVOR DEL PRESTADOR</v>
      </c>
      <c r="AJ2325" s="32"/>
      <c r="AK2325" s="33"/>
    </row>
    <row r="2326" spans="1:37" s="34" customFormat="1" x14ac:dyDescent="0.25">
      <c r="A2326" s="23">
        <f t="shared" si="258"/>
        <v>2318</v>
      </c>
      <c r="B2326" s="24" t="s">
        <v>44</v>
      </c>
      <c r="C2326" s="23" t="str">
        <f>+[1]DEPURADO!A2320</f>
        <v>HLC127282</v>
      </c>
      <c r="D2326" s="23">
        <f>+[1]DEPURADO!B2320</f>
        <v>127282</v>
      </c>
      <c r="E2326" s="25">
        <f>+[1]DEPURADO!C2320</f>
        <v>45733</v>
      </c>
      <c r="F2326" s="26">
        <f>+IF([1]DEPURADO!D2320&gt;1,[1]DEPURADO!D2320," ")</f>
        <v>45800</v>
      </c>
      <c r="G2326" s="27">
        <f>[1]DEPURADO!F2320</f>
        <v>44000</v>
      </c>
      <c r="H2326" s="28">
        <v>0</v>
      </c>
      <c r="I2326" s="28">
        <f>+[1]DEPURADO!M2320+[1]DEPURADO!N2320</f>
        <v>0</v>
      </c>
      <c r="J2326" s="28">
        <f>+[1]DEPURADO!R2320</f>
        <v>0</v>
      </c>
      <c r="K2326" s="29">
        <f>+[1]DEPURADO!P2320+[1]DEPURADO!Q2320</f>
        <v>0</v>
      </c>
      <c r="L2326" s="28">
        <v>0</v>
      </c>
      <c r="M2326" s="28">
        <v>0</v>
      </c>
      <c r="N2326" s="28">
        <f t="shared" si="252"/>
        <v>0</v>
      </c>
      <c r="O2326" s="28">
        <f t="shared" si="253"/>
        <v>44000</v>
      </c>
      <c r="P2326" s="24">
        <f>IF([1]DEPURADO!H2320&gt;1,0,[1]DEPURADO!B2320)</f>
        <v>127282</v>
      </c>
      <c r="Q2326" s="30">
        <f t="shared" si="254"/>
        <v>44000</v>
      </c>
      <c r="R2326" s="31">
        <f t="shared" si="255"/>
        <v>0</v>
      </c>
      <c r="S2326" s="31">
        <f>+[1]DEPURADO!J2320</f>
        <v>0</v>
      </c>
      <c r="T2326" s="23" t="s">
        <v>45</v>
      </c>
      <c r="U2326" s="31">
        <f>+[1]DEPURADO!I2320</f>
        <v>0</v>
      </c>
      <c r="V2326" s="30"/>
      <c r="W2326" s="23" t="s">
        <v>45</v>
      </c>
      <c r="X2326" s="31">
        <f>+[1]DEPURADO!K2320+[1]DEPURADO!L2320</f>
        <v>0</v>
      </c>
      <c r="Y2326" s="23" t="s">
        <v>45</v>
      </c>
      <c r="Z2326" s="31">
        <f t="shared" si="256"/>
        <v>0</v>
      </c>
      <c r="AA2326" s="31"/>
      <c r="AB2326" s="31">
        <v>0</v>
      </c>
      <c r="AC2326" s="31">
        <v>0</v>
      </c>
      <c r="AD2326" s="30"/>
      <c r="AE2326" s="30">
        <f>+[1]DEPURADO!K2320</f>
        <v>0</v>
      </c>
      <c r="AF2326" s="30">
        <v>0</v>
      </c>
      <c r="AG2326" s="30">
        <f t="shared" si="257"/>
        <v>44000</v>
      </c>
      <c r="AH2326" s="30">
        <v>0</v>
      </c>
      <c r="AI2326" s="30" t="str">
        <f>+[1]DEPURADO!G2320</f>
        <v>SALDO A FAVOR DEL PRESTADOR</v>
      </c>
      <c r="AJ2326" s="32"/>
      <c r="AK2326" s="33"/>
    </row>
    <row r="2327" spans="1:37" s="34" customFormat="1" x14ac:dyDescent="0.25">
      <c r="A2327" s="23">
        <f t="shared" si="258"/>
        <v>2319</v>
      </c>
      <c r="B2327" s="24" t="s">
        <v>44</v>
      </c>
      <c r="C2327" s="23" t="str">
        <f>+[1]DEPURADO!A2321</f>
        <v>HLC127275</v>
      </c>
      <c r="D2327" s="23">
        <f>+[1]DEPURADO!B2321</f>
        <v>127275</v>
      </c>
      <c r="E2327" s="25">
        <f>+[1]DEPURADO!C2321</f>
        <v>45733</v>
      </c>
      <c r="F2327" s="26">
        <f>+IF([1]DEPURADO!D2321&gt;1,[1]DEPURADO!D2321," ")</f>
        <v>45800</v>
      </c>
      <c r="G2327" s="27">
        <f>[1]DEPURADO!F2321</f>
        <v>44000</v>
      </c>
      <c r="H2327" s="28">
        <v>0</v>
      </c>
      <c r="I2327" s="28">
        <f>+[1]DEPURADO!M2321+[1]DEPURADO!N2321</f>
        <v>0</v>
      </c>
      <c r="J2327" s="28">
        <f>+[1]DEPURADO!R2321</f>
        <v>0</v>
      </c>
      <c r="K2327" s="29">
        <f>+[1]DEPURADO!P2321+[1]DEPURADO!Q2321</f>
        <v>0</v>
      </c>
      <c r="L2327" s="28">
        <v>0</v>
      </c>
      <c r="M2327" s="28">
        <v>0</v>
      </c>
      <c r="N2327" s="28">
        <f t="shared" si="252"/>
        <v>0</v>
      </c>
      <c r="O2327" s="28">
        <f t="shared" si="253"/>
        <v>44000</v>
      </c>
      <c r="P2327" s="24">
        <f>IF([1]DEPURADO!H2321&gt;1,0,[1]DEPURADO!B2321)</f>
        <v>127275</v>
      </c>
      <c r="Q2327" s="30">
        <f t="shared" si="254"/>
        <v>44000</v>
      </c>
      <c r="R2327" s="31">
        <f t="shared" si="255"/>
        <v>0</v>
      </c>
      <c r="S2327" s="31">
        <f>+[1]DEPURADO!J2321</f>
        <v>0</v>
      </c>
      <c r="T2327" s="23" t="s">
        <v>45</v>
      </c>
      <c r="U2327" s="31">
        <f>+[1]DEPURADO!I2321</f>
        <v>0</v>
      </c>
      <c r="V2327" s="30"/>
      <c r="W2327" s="23" t="s">
        <v>45</v>
      </c>
      <c r="X2327" s="31">
        <f>+[1]DEPURADO!K2321+[1]DEPURADO!L2321</f>
        <v>0</v>
      </c>
      <c r="Y2327" s="23" t="s">
        <v>45</v>
      </c>
      <c r="Z2327" s="31">
        <f t="shared" si="256"/>
        <v>0</v>
      </c>
      <c r="AA2327" s="31"/>
      <c r="AB2327" s="31">
        <v>0</v>
      </c>
      <c r="AC2327" s="31">
        <v>0</v>
      </c>
      <c r="AD2327" s="30"/>
      <c r="AE2327" s="30">
        <f>+[1]DEPURADO!K2321</f>
        <v>0</v>
      </c>
      <c r="AF2327" s="30">
        <v>0</v>
      </c>
      <c r="AG2327" s="30">
        <f t="shared" si="257"/>
        <v>44000</v>
      </c>
      <c r="AH2327" s="30">
        <v>0</v>
      </c>
      <c r="AI2327" s="30" t="str">
        <f>+[1]DEPURADO!G2321</f>
        <v>SALDO A FAVOR DEL PRESTADOR</v>
      </c>
      <c r="AJ2327" s="32"/>
      <c r="AK2327" s="33"/>
    </row>
    <row r="2328" spans="1:37" s="34" customFormat="1" x14ac:dyDescent="0.25">
      <c r="A2328" s="23">
        <f t="shared" si="258"/>
        <v>2320</v>
      </c>
      <c r="B2328" s="24" t="s">
        <v>44</v>
      </c>
      <c r="C2328" s="23" t="str">
        <f>+[1]DEPURADO!A2322</f>
        <v>HLC127267</v>
      </c>
      <c r="D2328" s="23">
        <f>+[1]DEPURADO!B2322</f>
        <v>127267</v>
      </c>
      <c r="E2328" s="25">
        <f>+[1]DEPURADO!C2322</f>
        <v>45733</v>
      </c>
      <c r="F2328" s="26">
        <f>+IF([1]DEPURADO!D2322&gt;1,[1]DEPURADO!D2322," ")</f>
        <v>45800</v>
      </c>
      <c r="G2328" s="27">
        <f>[1]DEPURADO!F2322</f>
        <v>44000</v>
      </c>
      <c r="H2328" s="28">
        <v>0</v>
      </c>
      <c r="I2328" s="28">
        <f>+[1]DEPURADO!M2322+[1]DEPURADO!N2322</f>
        <v>0</v>
      </c>
      <c r="J2328" s="28">
        <f>+[1]DEPURADO!R2322</f>
        <v>0</v>
      </c>
      <c r="K2328" s="29">
        <f>+[1]DEPURADO!P2322+[1]DEPURADO!Q2322</f>
        <v>0</v>
      </c>
      <c r="L2328" s="28">
        <v>0</v>
      </c>
      <c r="M2328" s="28">
        <v>0</v>
      </c>
      <c r="N2328" s="28">
        <f t="shared" si="252"/>
        <v>0</v>
      </c>
      <c r="O2328" s="28">
        <f t="shared" si="253"/>
        <v>44000</v>
      </c>
      <c r="P2328" s="24">
        <f>IF([1]DEPURADO!H2322&gt;1,0,[1]DEPURADO!B2322)</f>
        <v>127267</v>
      </c>
      <c r="Q2328" s="30">
        <f t="shared" si="254"/>
        <v>44000</v>
      </c>
      <c r="R2328" s="31">
        <f t="shared" si="255"/>
        <v>0</v>
      </c>
      <c r="S2328" s="31">
        <f>+[1]DEPURADO!J2322</f>
        <v>0</v>
      </c>
      <c r="T2328" s="23" t="s">
        <v>45</v>
      </c>
      <c r="U2328" s="31">
        <f>+[1]DEPURADO!I2322</f>
        <v>0</v>
      </c>
      <c r="V2328" s="30"/>
      <c r="W2328" s="23" t="s">
        <v>45</v>
      </c>
      <c r="X2328" s="31">
        <f>+[1]DEPURADO!K2322+[1]DEPURADO!L2322</f>
        <v>0</v>
      </c>
      <c r="Y2328" s="23" t="s">
        <v>45</v>
      </c>
      <c r="Z2328" s="31">
        <f t="shared" si="256"/>
        <v>0</v>
      </c>
      <c r="AA2328" s="31"/>
      <c r="AB2328" s="31">
        <v>0</v>
      </c>
      <c r="AC2328" s="31">
        <v>0</v>
      </c>
      <c r="AD2328" s="30"/>
      <c r="AE2328" s="30">
        <f>+[1]DEPURADO!K2322</f>
        <v>0</v>
      </c>
      <c r="AF2328" s="30">
        <v>0</v>
      </c>
      <c r="AG2328" s="30">
        <f t="shared" si="257"/>
        <v>44000</v>
      </c>
      <c r="AH2328" s="30">
        <v>0</v>
      </c>
      <c r="AI2328" s="30" t="str">
        <f>+[1]DEPURADO!G2322</f>
        <v>SALDO A FAVOR DEL PRESTADOR</v>
      </c>
      <c r="AJ2328" s="32"/>
      <c r="AK2328" s="33"/>
    </row>
    <row r="2329" spans="1:37" s="34" customFormat="1" x14ac:dyDescent="0.25">
      <c r="A2329" s="23">
        <f t="shared" si="258"/>
        <v>2321</v>
      </c>
      <c r="B2329" s="24" t="s">
        <v>44</v>
      </c>
      <c r="C2329" s="23" t="str">
        <f>+[1]DEPURADO!A2323</f>
        <v>HLC127276</v>
      </c>
      <c r="D2329" s="23">
        <f>+[1]DEPURADO!B2323</f>
        <v>127276</v>
      </c>
      <c r="E2329" s="25">
        <f>+[1]DEPURADO!C2323</f>
        <v>45733</v>
      </c>
      <c r="F2329" s="26">
        <f>+IF([1]DEPURADO!D2323&gt;1,[1]DEPURADO!D2323," ")</f>
        <v>45800</v>
      </c>
      <c r="G2329" s="27">
        <f>[1]DEPURADO!F2323</f>
        <v>44000</v>
      </c>
      <c r="H2329" s="28">
        <v>0</v>
      </c>
      <c r="I2329" s="28">
        <f>+[1]DEPURADO!M2323+[1]DEPURADO!N2323</f>
        <v>0</v>
      </c>
      <c r="J2329" s="28">
        <f>+[1]DEPURADO!R2323</f>
        <v>0</v>
      </c>
      <c r="K2329" s="29">
        <f>+[1]DEPURADO!P2323+[1]DEPURADO!Q2323</f>
        <v>0</v>
      </c>
      <c r="L2329" s="28">
        <v>0</v>
      </c>
      <c r="M2329" s="28">
        <v>0</v>
      </c>
      <c r="N2329" s="28">
        <f t="shared" si="252"/>
        <v>0</v>
      </c>
      <c r="O2329" s="28">
        <f t="shared" si="253"/>
        <v>44000</v>
      </c>
      <c r="P2329" s="24">
        <f>IF([1]DEPURADO!H2323&gt;1,0,[1]DEPURADO!B2323)</f>
        <v>127276</v>
      </c>
      <c r="Q2329" s="30">
        <f t="shared" si="254"/>
        <v>44000</v>
      </c>
      <c r="R2329" s="31">
        <f t="shared" si="255"/>
        <v>0</v>
      </c>
      <c r="S2329" s="31">
        <f>+[1]DEPURADO!J2323</f>
        <v>0</v>
      </c>
      <c r="T2329" s="23" t="s">
        <v>45</v>
      </c>
      <c r="U2329" s="31">
        <f>+[1]DEPURADO!I2323</f>
        <v>0</v>
      </c>
      <c r="V2329" s="30"/>
      <c r="W2329" s="23" t="s">
        <v>45</v>
      </c>
      <c r="X2329" s="31">
        <f>+[1]DEPURADO!K2323+[1]DEPURADO!L2323</f>
        <v>0</v>
      </c>
      <c r="Y2329" s="23" t="s">
        <v>45</v>
      </c>
      <c r="Z2329" s="31">
        <f t="shared" si="256"/>
        <v>0</v>
      </c>
      <c r="AA2329" s="31"/>
      <c r="AB2329" s="31">
        <v>0</v>
      </c>
      <c r="AC2329" s="31">
        <v>0</v>
      </c>
      <c r="AD2329" s="30"/>
      <c r="AE2329" s="30">
        <f>+[1]DEPURADO!K2323</f>
        <v>0</v>
      </c>
      <c r="AF2329" s="30">
        <v>0</v>
      </c>
      <c r="AG2329" s="30">
        <f t="shared" si="257"/>
        <v>44000</v>
      </c>
      <c r="AH2329" s="30">
        <v>0</v>
      </c>
      <c r="AI2329" s="30" t="str">
        <f>+[1]DEPURADO!G2323</f>
        <v>SALDO A FAVOR DEL PRESTADOR</v>
      </c>
      <c r="AJ2329" s="32"/>
      <c r="AK2329" s="33"/>
    </row>
    <row r="2330" spans="1:37" s="34" customFormat="1" x14ac:dyDescent="0.25">
      <c r="A2330" s="23">
        <f t="shared" si="258"/>
        <v>2322</v>
      </c>
      <c r="B2330" s="24" t="s">
        <v>44</v>
      </c>
      <c r="C2330" s="23" t="str">
        <f>+[1]DEPURADO!A2324</f>
        <v>HLC127250</v>
      </c>
      <c r="D2330" s="23">
        <f>+[1]DEPURADO!B2324</f>
        <v>127250</v>
      </c>
      <c r="E2330" s="25">
        <f>+[1]DEPURADO!C2324</f>
        <v>45733</v>
      </c>
      <c r="F2330" s="26">
        <f>+IF([1]DEPURADO!D2324&gt;1,[1]DEPURADO!D2324," ")</f>
        <v>45800</v>
      </c>
      <c r="G2330" s="27">
        <f>[1]DEPURADO!F2324</f>
        <v>44000</v>
      </c>
      <c r="H2330" s="28">
        <v>0</v>
      </c>
      <c r="I2330" s="28">
        <f>+[1]DEPURADO!M2324+[1]DEPURADO!N2324</f>
        <v>0</v>
      </c>
      <c r="J2330" s="28">
        <f>+[1]DEPURADO!R2324</f>
        <v>0</v>
      </c>
      <c r="K2330" s="29">
        <f>+[1]DEPURADO!P2324+[1]DEPURADO!Q2324</f>
        <v>0</v>
      </c>
      <c r="L2330" s="28">
        <v>0</v>
      </c>
      <c r="M2330" s="28">
        <v>0</v>
      </c>
      <c r="N2330" s="28">
        <f t="shared" si="252"/>
        <v>0</v>
      </c>
      <c r="O2330" s="28">
        <f t="shared" si="253"/>
        <v>44000</v>
      </c>
      <c r="P2330" s="24">
        <f>IF([1]DEPURADO!H2324&gt;1,0,[1]DEPURADO!B2324)</f>
        <v>127250</v>
      </c>
      <c r="Q2330" s="30">
        <f t="shared" si="254"/>
        <v>44000</v>
      </c>
      <c r="R2330" s="31">
        <f t="shared" si="255"/>
        <v>0</v>
      </c>
      <c r="S2330" s="31">
        <f>+[1]DEPURADO!J2324</f>
        <v>0</v>
      </c>
      <c r="T2330" s="23" t="s">
        <v>45</v>
      </c>
      <c r="U2330" s="31">
        <f>+[1]DEPURADO!I2324</f>
        <v>0</v>
      </c>
      <c r="V2330" s="30"/>
      <c r="W2330" s="23" t="s">
        <v>45</v>
      </c>
      <c r="X2330" s="31">
        <f>+[1]DEPURADO!K2324+[1]DEPURADO!L2324</f>
        <v>0</v>
      </c>
      <c r="Y2330" s="23" t="s">
        <v>45</v>
      </c>
      <c r="Z2330" s="31">
        <f t="shared" si="256"/>
        <v>0</v>
      </c>
      <c r="AA2330" s="31"/>
      <c r="AB2330" s="31">
        <v>0</v>
      </c>
      <c r="AC2330" s="31">
        <v>0</v>
      </c>
      <c r="AD2330" s="30"/>
      <c r="AE2330" s="30">
        <f>+[1]DEPURADO!K2324</f>
        <v>0</v>
      </c>
      <c r="AF2330" s="30">
        <v>0</v>
      </c>
      <c r="AG2330" s="30">
        <f t="shared" si="257"/>
        <v>44000</v>
      </c>
      <c r="AH2330" s="30">
        <v>0</v>
      </c>
      <c r="AI2330" s="30" t="str">
        <f>+[1]DEPURADO!G2324</f>
        <v>SALDO A FAVOR DEL PRESTADOR</v>
      </c>
      <c r="AJ2330" s="32"/>
      <c r="AK2330" s="33"/>
    </row>
    <row r="2331" spans="1:37" s="34" customFormat="1" x14ac:dyDescent="0.25">
      <c r="A2331" s="23">
        <f t="shared" si="258"/>
        <v>2323</v>
      </c>
      <c r="B2331" s="24" t="s">
        <v>44</v>
      </c>
      <c r="C2331" s="23" t="str">
        <f>+[1]DEPURADO!A2325</f>
        <v>HLC127283</v>
      </c>
      <c r="D2331" s="23">
        <f>+[1]DEPURADO!B2325</f>
        <v>127283</v>
      </c>
      <c r="E2331" s="25">
        <f>+[1]DEPURADO!C2325</f>
        <v>45733</v>
      </c>
      <c r="F2331" s="26">
        <f>+IF([1]DEPURADO!D2325&gt;1,[1]DEPURADO!D2325," ")</f>
        <v>45800</v>
      </c>
      <c r="G2331" s="27">
        <f>[1]DEPURADO!F2325</f>
        <v>44000</v>
      </c>
      <c r="H2331" s="28">
        <v>0</v>
      </c>
      <c r="I2331" s="28">
        <f>+[1]DEPURADO!M2325+[1]DEPURADO!N2325</f>
        <v>0</v>
      </c>
      <c r="J2331" s="28">
        <f>+[1]DEPURADO!R2325</f>
        <v>0</v>
      </c>
      <c r="K2331" s="29">
        <f>+[1]DEPURADO!P2325+[1]DEPURADO!Q2325</f>
        <v>0</v>
      </c>
      <c r="L2331" s="28">
        <v>0</v>
      </c>
      <c r="M2331" s="28">
        <v>0</v>
      </c>
      <c r="N2331" s="28">
        <f t="shared" si="252"/>
        <v>0</v>
      </c>
      <c r="O2331" s="28">
        <f t="shared" si="253"/>
        <v>44000</v>
      </c>
      <c r="P2331" s="24">
        <f>IF([1]DEPURADO!H2325&gt;1,0,[1]DEPURADO!B2325)</f>
        <v>127283</v>
      </c>
      <c r="Q2331" s="30">
        <f t="shared" si="254"/>
        <v>44000</v>
      </c>
      <c r="R2331" s="31">
        <f t="shared" si="255"/>
        <v>0</v>
      </c>
      <c r="S2331" s="31">
        <f>+[1]DEPURADO!J2325</f>
        <v>0</v>
      </c>
      <c r="T2331" s="23" t="s">
        <v>45</v>
      </c>
      <c r="U2331" s="31">
        <f>+[1]DEPURADO!I2325</f>
        <v>0</v>
      </c>
      <c r="V2331" s="30"/>
      <c r="W2331" s="23" t="s">
        <v>45</v>
      </c>
      <c r="X2331" s="31">
        <f>+[1]DEPURADO!K2325+[1]DEPURADO!L2325</f>
        <v>0</v>
      </c>
      <c r="Y2331" s="23" t="s">
        <v>45</v>
      </c>
      <c r="Z2331" s="31">
        <f t="shared" si="256"/>
        <v>0</v>
      </c>
      <c r="AA2331" s="31"/>
      <c r="AB2331" s="31">
        <v>0</v>
      </c>
      <c r="AC2331" s="31">
        <v>0</v>
      </c>
      <c r="AD2331" s="30"/>
      <c r="AE2331" s="30">
        <f>+[1]DEPURADO!K2325</f>
        <v>0</v>
      </c>
      <c r="AF2331" s="30">
        <v>0</v>
      </c>
      <c r="AG2331" s="30">
        <f t="shared" si="257"/>
        <v>44000</v>
      </c>
      <c r="AH2331" s="30">
        <v>0</v>
      </c>
      <c r="AI2331" s="30" t="str">
        <f>+[1]DEPURADO!G2325</f>
        <v>SALDO A FAVOR DEL PRESTADOR</v>
      </c>
      <c r="AJ2331" s="32"/>
      <c r="AK2331" s="33"/>
    </row>
    <row r="2332" spans="1:37" s="34" customFormat="1" x14ac:dyDescent="0.25">
      <c r="A2332" s="23">
        <f t="shared" si="258"/>
        <v>2324</v>
      </c>
      <c r="B2332" s="24" t="s">
        <v>44</v>
      </c>
      <c r="C2332" s="23" t="str">
        <f>+[1]DEPURADO!A2326</f>
        <v>HLC127262</v>
      </c>
      <c r="D2332" s="23">
        <f>+[1]DEPURADO!B2326</f>
        <v>127262</v>
      </c>
      <c r="E2332" s="25">
        <f>+[1]DEPURADO!C2326</f>
        <v>45733</v>
      </c>
      <c r="F2332" s="26">
        <f>+IF([1]DEPURADO!D2326&gt;1,[1]DEPURADO!D2326," ")</f>
        <v>45800</v>
      </c>
      <c r="G2332" s="27">
        <f>[1]DEPURADO!F2326</f>
        <v>44000</v>
      </c>
      <c r="H2332" s="28">
        <v>0</v>
      </c>
      <c r="I2332" s="28">
        <f>+[1]DEPURADO!M2326+[1]DEPURADO!N2326</f>
        <v>0</v>
      </c>
      <c r="J2332" s="28">
        <f>+[1]DEPURADO!R2326</f>
        <v>0</v>
      </c>
      <c r="K2332" s="29">
        <f>+[1]DEPURADO!P2326+[1]DEPURADO!Q2326</f>
        <v>0</v>
      </c>
      <c r="L2332" s="28">
        <v>0</v>
      </c>
      <c r="M2332" s="28">
        <v>0</v>
      </c>
      <c r="N2332" s="28">
        <f t="shared" si="252"/>
        <v>0</v>
      </c>
      <c r="O2332" s="28">
        <f t="shared" si="253"/>
        <v>44000</v>
      </c>
      <c r="P2332" s="24">
        <f>IF([1]DEPURADO!H2326&gt;1,0,[1]DEPURADO!B2326)</f>
        <v>127262</v>
      </c>
      <c r="Q2332" s="30">
        <f t="shared" si="254"/>
        <v>44000</v>
      </c>
      <c r="R2332" s="31">
        <f t="shared" si="255"/>
        <v>0</v>
      </c>
      <c r="S2332" s="31">
        <f>+[1]DEPURADO!J2326</f>
        <v>0</v>
      </c>
      <c r="T2332" s="23" t="s">
        <v>45</v>
      </c>
      <c r="U2332" s="31">
        <f>+[1]DEPURADO!I2326</f>
        <v>0</v>
      </c>
      <c r="V2332" s="30"/>
      <c r="W2332" s="23" t="s">
        <v>45</v>
      </c>
      <c r="X2332" s="31">
        <f>+[1]DEPURADO!K2326+[1]DEPURADO!L2326</f>
        <v>0</v>
      </c>
      <c r="Y2332" s="23" t="s">
        <v>45</v>
      </c>
      <c r="Z2332" s="31">
        <f t="shared" si="256"/>
        <v>0</v>
      </c>
      <c r="AA2332" s="31"/>
      <c r="AB2332" s="31">
        <v>0</v>
      </c>
      <c r="AC2332" s="31">
        <v>0</v>
      </c>
      <c r="AD2332" s="30"/>
      <c r="AE2332" s="30">
        <f>+[1]DEPURADO!K2326</f>
        <v>0</v>
      </c>
      <c r="AF2332" s="30">
        <v>0</v>
      </c>
      <c r="AG2332" s="30">
        <f t="shared" si="257"/>
        <v>44000</v>
      </c>
      <c r="AH2332" s="30">
        <v>0</v>
      </c>
      <c r="AI2332" s="30" t="str">
        <f>+[1]DEPURADO!G2326</f>
        <v>SALDO A FAVOR DEL PRESTADOR</v>
      </c>
      <c r="AJ2332" s="32"/>
      <c r="AK2332" s="33"/>
    </row>
    <row r="2333" spans="1:37" s="34" customFormat="1" x14ac:dyDescent="0.25">
      <c r="A2333" s="23">
        <f t="shared" si="258"/>
        <v>2325</v>
      </c>
      <c r="B2333" s="24" t="s">
        <v>44</v>
      </c>
      <c r="C2333" s="23" t="str">
        <f>+[1]DEPURADO!A2327</f>
        <v>HLC127254</v>
      </c>
      <c r="D2333" s="23">
        <f>+[1]DEPURADO!B2327</f>
        <v>127254</v>
      </c>
      <c r="E2333" s="25">
        <f>+[1]DEPURADO!C2327</f>
        <v>45733</v>
      </c>
      <c r="F2333" s="26">
        <f>+IF([1]DEPURADO!D2327&gt;1,[1]DEPURADO!D2327," ")</f>
        <v>45800</v>
      </c>
      <c r="G2333" s="27">
        <f>[1]DEPURADO!F2327</f>
        <v>44000</v>
      </c>
      <c r="H2333" s="28">
        <v>0</v>
      </c>
      <c r="I2333" s="28">
        <f>+[1]DEPURADO!M2327+[1]DEPURADO!N2327</f>
        <v>0</v>
      </c>
      <c r="J2333" s="28">
        <f>+[1]DEPURADO!R2327</f>
        <v>0</v>
      </c>
      <c r="K2333" s="29">
        <f>+[1]DEPURADO!P2327+[1]DEPURADO!Q2327</f>
        <v>0</v>
      </c>
      <c r="L2333" s="28">
        <v>0</v>
      </c>
      <c r="M2333" s="28">
        <v>0</v>
      </c>
      <c r="N2333" s="28">
        <f t="shared" si="252"/>
        <v>0</v>
      </c>
      <c r="O2333" s="28">
        <f t="shared" si="253"/>
        <v>44000</v>
      </c>
      <c r="P2333" s="24">
        <f>IF([1]DEPURADO!H2327&gt;1,0,[1]DEPURADO!B2327)</f>
        <v>127254</v>
      </c>
      <c r="Q2333" s="30">
        <f t="shared" si="254"/>
        <v>44000</v>
      </c>
      <c r="R2333" s="31">
        <f t="shared" si="255"/>
        <v>0</v>
      </c>
      <c r="S2333" s="31">
        <f>+[1]DEPURADO!J2327</f>
        <v>0</v>
      </c>
      <c r="T2333" s="23" t="s">
        <v>45</v>
      </c>
      <c r="U2333" s="31">
        <f>+[1]DEPURADO!I2327</f>
        <v>0</v>
      </c>
      <c r="V2333" s="30"/>
      <c r="W2333" s="23" t="s">
        <v>45</v>
      </c>
      <c r="X2333" s="31">
        <f>+[1]DEPURADO!K2327+[1]DEPURADO!L2327</f>
        <v>0</v>
      </c>
      <c r="Y2333" s="23" t="s">
        <v>45</v>
      </c>
      <c r="Z2333" s="31">
        <f t="shared" si="256"/>
        <v>0</v>
      </c>
      <c r="AA2333" s="31"/>
      <c r="AB2333" s="31">
        <v>0</v>
      </c>
      <c r="AC2333" s="31">
        <v>0</v>
      </c>
      <c r="AD2333" s="30"/>
      <c r="AE2333" s="30">
        <f>+[1]DEPURADO!K2327</f>
        <v>0</v>
      </c>
      <c r="AF2333" s="30">
        <v>0</v>
      </c>
      <c r="AG2333" s="30">
        <f t="shared" si="257"/>
        <v>44000</v>
      </c>
      <c r="AH2333" s="30">
        <v>0</v>
      </c>
      <c r="AI2333" s="30" t="str">
        <f>+[1]DEPURADO!G2327</f>
        <v>SALDO A FAVOR DEL PRESTADOR</v>
      </c>
      <c r="AJ2333" s="32"/>
      <c r="AK2333" s="33"/>
    </row>
    <row r="2334" spans="1:37" s="34" customFormat="1" x14ac:dyDescent="0.25">
      <c r="A2334" s="23">
        <f t="shared" si="258"/>
        <v>2326</v>
      </c>
      <c r="B2334" s="24" t="s">
        <v>44</v>
      </c>
      <c r="C2334" s="23" t="str">
        <f>+[1]DEPURADO!A2328</f>
        <v>HLC127261</v>
      </c>
      <c r="D2334" s="23">
        <f>+[1]DEPURADO!B2328</f>
        <v>127261</v>
      </c>
      <c r="E2334" s="25">
        <f>+[1]DEPURADO!C2328</f>
        <v>45733</v>
      </c>
      <c r="F2334" s="26">
        <f>+IF([1]DEPURADO!D2328&gt;1,[1]DEPURADO!D2328," ")</f>
        <v>45800</v>
      </c>
      <c r="G2334" s="27">
        <f>[1]DEPURADO!F2328</f>
        <v>44000</v>
      </c>
      <c r="H2334" s="28">
        <v>0</v>
      </c>
      <c r="I2334" s="28">
        <f>+[1]DEPURADO!M2328+[1]DEPURADO!N2328</f>
        <v>0</v>
      </c>
      <c r="J2334" s="28">
        <f>+[1]DEPURADO!R2328</f>
        <v>0</v>
      </c>
      <c r="K2334" s="29">
        <f>+[1]DEPURADO!P2328+[1]DEPURADO!Q2328</f>
        <v>0</v>
      </c>
      <c r="L2334" s="28">
        <v>0</v>
      </c>
      <c r="M2334" s="28">
        <v>0</v>
      </c>
      <c r="N2334" s="28">
        <f t="shared" si="252"/>
        <v>0</v>
      </c>
      <c r="O2334" s="28">
        <f t="shared" si="253"/>
        <v>44000</v>
      </c>
      <c r="P2334" s="24">
        <f>IF([1]DEPURADO!H2328&gt;1,0,[1]DEPURADO!B2328)</f>
        <v>127261</v>
      </c>
      <c r="Q2334" s="30">
        <f t="shared" si="254"/>
        <v>44000</v>
      </c>
      <c r="R2334" s="31">
        <f t="shared" si="255"/>
        <v>0</v>
      </c>
      <c r="S2334" s="31">
        <f>+[1]DEPURADO!J2328</f>
        <v>0</v>
      </c>
      <c r="T2334" s="23" t="s">
        <v>45</v>
      </c>
      <c r="U2334" s="31">
        <f>+[1]DEPURADO!I2328</f>
        <v>0</v>
      </c>
      <c r="V2334" s="30"/>
      <c r="W2334" s="23" t="s">
        <v>45</v>
      </c>
      <c r="X2334" s="31">
        <f>+[1]DEPURADO!K2328+[1]DEPURADO!L2328</f>
        <v>0</v>
      </c>
      <c r="Y2334" s="23" t="s">
        <v>45</v>
      </c>
      <c r="Z2334" s="31">
        <f t="shared" si="256"/>
        <v>0</v>
      </c>
      <c r="AA2334" s="31"/>
      <c r="AB2334" s="31">
        <v>0</v>
      </c>
      <c r="AC2334" s="31">
        <v>0</v>
      </c>
      <c r="AD2334" s="30"/>
      <c r="AE2334" s="30">
        <f>+[1]DEPURADO!K2328</f>
        <v>0</v>
      </c>
      <c r="AF2334" s="30">
        <v>0</v>
      </c>
      <c r="AG2334" s="30">
        <f t="shared" si="257"/>
        <v>44000</v>
      </c>
      <c r="AH2334" s="30">
        <v>0</v>
      </c>
      <c r="AI2334" s="30" t="str">
        <f>+[1]DEPURADO!G2328</f>
        <v>SALDO A FAVOR DEL PRESTADOR</v>
      </c>
      <c r="AJ2334" s="32"/>
      <c r="AK2334" s="33"/>
    </row>
    <row r="2335" spans="1:37" s="34" customFormat="1" x14ac:dyDescent="0.25">
      <c r="A2335" s="23">
        <f t="shared" si="258"/>
        <v>2327</v>
      </c>
      <c r="B2335" s="24" t="s">
        <v>44</v>
      </c>
      <c r="C2335" s="23" t="str">
        <f>+[1]DEPURADO!A2329</f>
        <v>HLC127273</v>
      </c>
      <c r="D2335" s="23">
        <f>+[1]DEPURADO!B2329</f>
        <v>127273</v>
      </c>
      <c r="E2335" s="25">
        <f>+[1]DEPURADO!C2329</f>
        <v>45733</v>
      </c>
      <c r="F2335" s="26">
        <f>+IF([1]DEPURADO!D2329&gt;1,[1]DEPURADO!D2329," ")</f>
        <v>45800</v>
      </c>
      <c r="G2335" s="27">
        <f>[1]DEPURADO!F2329</f>
        <v>44000</v>
      </c>
      <c r="H2335" s="28">
        <v>0</v>
      </c>
      <c r="I2335" s="28">
        <f>+[1]DEPURADO!M2329+[1]DEPURADO!N2329</f>
        <v>0</v>
      </c>
      <c r="J2335" s="28">
        <f>+[1]DEPURADO!R2329</f>
        <v>0</v>
      </c>
      <c r="K2335" s="29">
        <f>+[1]DEPURADO!P2329+[1]DEPURADO!Q2329</f>
        <v>0</v>
      </c>
      <c r="L2335" s="28">
        <v>0</v>
      </c>
      <c r="M2335" s="28">
        <v>0</v>
      </c>
      <c r="N2335" s="28">
        <f t="shared" si="252"/>
        <v>0</v>
      </c>
      <c r="O2335" s="28">
        <f t="shared" si="253"/>
        <v>44000</v>
      </c>
      <c r="P2335" s="24">
        <f>IF([1]DEPURADO!H2329&gt;1,0,[1]DEPURADO!B2329)</f>
        <v>127273</v>
      </c>
      <c r="Q2335" s="30">
        <f t="shared" si="254"/>
        <v>44000</v>
      </c>
      <c r="R2335" s="31">
        <f t="shared" si="255"/>
        <v>0</v>
      </c>
      <c r="S2335" s="31">
        <f>+[1]DEPURADO!J2329</f>
        <v>0</v>
      </c>
      <c r="T2335" s="23" t="s">
        <v>45</v>
      </c>
      <c r="U2335" s="31">
        <f>+[1]DEPURADO!I2329</f>
        <v>0</v>
      </c>
      <c r="V2335" s="30"/>
      <c r="W2335" s="23" t="s">
        <v>45</v>
      </c>
      <c r="X2335" s="31">
        <f>+[1]DEPURADO!K2329+[1]DEPURADO!L2329</f>
        <v>0</v>
      </c>
      <c r="Y2335" s="23" t="s">
        <v>45</v>
      </c>
      <c r="Z2335" s="31">
        <f t="shared" si="256"/>
        <v>0</v>
      </c>
      <c r="AA2335" s="31"/>
      <c r="AB2335" s="31">
        <v>0</v>
      </c>
      <c r="AC2335" s="31">
        <v>0</v>
      </c>
      <c r="AD2335" s="30"/>
      <c r="AE2335" s="30">
        <f>+[1]DEPURADO!K2329</f>
        <v>0</v>
      </c>
      <c r="AF2335" s="30">
        <v>0</v>
      </c>
      <c r="AG2335" s="30">
        <f t="shared" si="257"/>
        <v>44000</v>
      </c>
      <c r="AH2335" s="30">
        <v>0</v>
      </c>
      <c r="AI2335" s="30" t="str">
        <f>+[1]DEPURADO!G2329</f>
        <v>SALDO A FAVOR DEL PRESTADOR</v>
      </c>
      <c r="AJ2335" s="32"/>
      <c r="AK2335" s="33"/>
    </row>
    <row r="2336" spans="1:37" s="34" customFormat="1" x14ac:dyDescent="0.25">
      <c r="A2336" s="23">
        <f t="shared" si="258"/>
        <v>2328</v>
      </c>
      <c r="B2336" s="24" t="s">
        <v>44</v>
      </c>
      <c r="C2336" s="23" t="str">
        <f>+[1]DEPURADO!A2330</f>
        <v>HLC127278</v>
      </c>
      <c r="D2336" s="23">
        <f>+[1]DEPURADO!B2330</f>
        <v>127278</v>
      </c>
      <c r="E2336" s="25">
        <f>+[1]DEPURADO!C2330</f>
        <v>45733</v>
      </c>
      <c r="F2336" s="26">
        <f>+IF([1]DEPURADO!D2330&gt;1,[1]DEPURADO!D2330," ")</f>
        <v>45800</v>
      </c>
      <c r="G2336" s="27">
        <f>[1]DEPURADO!F2330</f>
        <v>44000</v>
      </c>
      <c r="H2336" s="28">
        <v>0</v>
      </c>
      <c r="I2336" s="28">
        <f>+[1]DEPURADO!M2330+[1]DEPURADO!N2330</f>
        <v>0</v>
      </c>
      <c r="J2336" s="28">
        <f>+[1]DEPURADO!R2330</f>
        <v>0</v>
      </c>
      <c r="K2336" s="29">
        <f>+[1]DEPURADO!P2330+[1]DEPURADO!Q2330</f>
        <v>0</v>
      </c>
      <c r="L2336" s="28">
        <v>0</v>
      </c>
      <c r="M2336" s="28">
        <v>0</v>
      </c>
      <c r="N2336" s="28">
        <f t="shared" si="252"/>
        <v>0</v>
      </c>
      <c r="O2336" s="28">
        <f t="shared" si="253"/>
        <v>44000</v>
      </c>
      <c r="P2336" s="24">
        <f>IF([1]DEPURADO!H2330&gt;1,0,[1]DEPURADO!B2330)</f>
        <v>127278</v>
      </c>
      <c r="Q2336" s="30">
        <f t="shared" si="254"/>
        <v>44000</v>
      </c>
      <c r="R2336" s="31">
        <f t="shared" si="255"/>
        <v>0</v>
      </c>
      <c r="S2336" s="31">
        <f>+[1]DEPURADO!J2330</f>
        <v>0</v>
      </c>
      <c r="T2336" s="23" t="s">
        <v>45</v>
      </c>
      <c r="U2336" s="31">
        <f>+[1]DEPURADO!I2330</f>
        <v>0</v>
      </c>
      <c r="V2336" s="30"/>
      <c r="W2336" s="23" t="s">
        <v>45</v>
      </c>
      <c r="X2336" s="31">
        <f>+[1]DEPURADO!K2330+[1]DEPURADO!L2330</f>
        <v>0</v>
      </c>
      <c r="Y2336" s="23" t="s">
        <v>45</v>
      </c>
      <c r="Z2336" s="31">
        <f t="shared" si="256"/>
        <v>0</v>
      </c>
      <c r="AA2336" s="31"/>
      <c r="AB2336" s="31">
        <v>0</v>
      </c>
      <c r="AC2336" s="31">
        <v>0</v>
      </c>
      <c r="AD2336" s="30"/>
      <c r="AE2336" s="30">
        <f>+[1]DEPURADO!K2330</f>
        <v>0</v>
      </c>
      <c r="AF2336" s="30">
        <v>0</v>
      </c>
      <c r="AG2336" s="30">
        <f t="shared" si="257"/>
        <v>44000</v>
      </c>
      <c r="AH2336" s="30">
        <v>0</v>
      </c>
      <c r="AI2336" s="30" t="str">
        <f>+[1]DEPURADO!G2330</f>
        <v>SALDO A FAVOR DEL PRESTADOR</v>
      </c>
      <c r="AJ2336" s="32"/>
      <c r="AK2336" s="33"/>
    </row>
    <row r="2337" spans="1:37" s="34" customFormat="1" x14ac:dyDescent="0.25">
      <c r="A2337" s="23">
        <f t="shared" si="258"/>
        <v>2329</v>
      </c>
      <c r="B2337" s="24" t="s">
        <v>44</v>
      </c>
      <c r="C2337" s="23" t="str">
        <f>+[1]DEPURADO!A2331</f>
        <v>HLC131542</v>
      </c>
      <c r="D2337" s="23">
        <f>+[1]DEPURADO!B2331</f>
        <v>131542</v>
      </c>
      <c r="E2337" s="25">
        <f>+[1]DEPURADO!C2331</f>
        <v>45733</v>
      </c>
      <c r="F2337" s="26">
        <f>+IF([1]DEPURADO!D2331&gt;1,[1]DEPURADO!D2331," ")</f>
        <v>45805</v>
      </c>
      <c r="G2337" s="27">
        <f>[1]DEPURADO!F2331</f>
        <v>13938</v>
      </c>
      <c r="H2337" s="28">
        <v>0</v>
      </c>
      <c r="I2337" s="28">
        <f>+[1]DEPURADO!M2331+[1]DEPURADO!N2331</f>
        <v>0</v>
      </c>
      <c r="J2337" s="28">
        <f>+[1]DEPURADO!R2331</f>
        <v>0</v>
      </c>
      <c r="K2337" s="29">
        <f>+[1]DEPURADO!P2331+[1]DEPURADO!Q2331</f>
        <v>0</v>
      </c>
      <c r="L2337" s="28">
        <v>0</v>
      </c>
      <c r="M2337" s="28">
        <v>0</v>
      </c>
      <c r="N2337" s="28">
        <f t="shared" si="252"/>
        <v>0</v>
      </c>
      <c r="O2337" s="28">
        <f t="shared" si="253"/>
        <v>13938</v>
      </c>
      <c r="P2337" s="24">
        <f>IF([1]DEPURADO!H2331&gt;1,0,[1]DEPURADO!B2331)</f>
        <v>131542</v>
      </c>
      <c r="Q2337" s="30">
        <f t="shared" si="254"/>
        <v>13938</v>
      </c>
      <c r="R2337" s="31">
        <f t="shared" si="255"/>
        <v>0</v>
      </c>
      <c r="S2337" s="31">
        <f>+[1]DEPURADO!J2331</f>
        <v>0</v>
      </c>
      <c r="T2337" s="23" t="s">
        <v>45</v>
      </c>
      <c r="U2337" s="31">
        <f>+[1]DEPURADO!I2331</f>
        <v>13938</v>
      </c>
      <c r="V2337" s="30"/>
      <c r="W2337" s="23" t="s">
        <v>45</v>
      </c>
      <c r="X2337" s="31">
        <f>+[1]DEPURADO!K2331+[1]DEPURADO!L2331</f>
        <v>0</v>
      </c>
      <c r="Y2337" s="23" t="s">
        <v>45</v>
      </c>
      <c r="Z2337" s="31">
        <f t="shared" si="256"/>
        <v>0</v>
      </c>
      <c r="AA2337" s="31"/>
      <c r="AB2337" s="31">
        <v>0</v>
      </c>
      <c r="AC2337" s="31">
        <v>0</v>
      </c>
      <c r="AD2337" s="30"/>
      <c r="AE2337" s="30">
        <f>+[1]DEPURADO!K2331</f>
        <v>0</v>
      </c>
      <c r="AF2337" s="30">
        <v>0</v>
      </c>
      <c r="AG2337" s="30">
        <f t="shared" si="257"/>
        <v>0</v>
      </c>
      <c r="AH2337" s="30">
        <v>0</v>
      </c>
      <c r="AI2337" s="30" t="str">
        <f>+[1]DEPURADO!G2331</f>
        <v>EN REVISION</v>
      </c>
      <c r="AJ2337" s="32"/>
      <c r="AK2337" s="33"/>
    </row>
    <row r="2338" spans="1:37" s="34" customFormat="1" x14ac:dyDescent="0.25">
      <c r="A2338" s="23">
        <f t="shared" si="258"/>
        <v>2330</v>
      </c>
      <c r="B2338" s="24" t="s">
        <v>44</v>
      </c>
      <c r="C2338" s="23" t="str">
        <f>+[1]DEPURADO!A2332</f>
        <v>HLC127702</v>
      </c>
      <c r="D2338" s="23">
        <f>+[1]DEPURADO!B2332</f>
        <v>127702</v>
      </c>
      <c r="E2338" s="25">
        <f>+[1]DEPURADO!C2332</f>
        <v>45734</v>
      </c>
      <c r="F2338" s="26">
        <f>+IF([1]DEPURADO!D2332&gt;1,[1]DEPURADO!D2332," ")</f>
        <v>45799</v>
      </c>
      <c r="G2338" s="27">
        <f>[1]DEPURADO!F2332</f>
        <v>111349</v>
      </c>
      <c r="H2338" s="28">
        <v>0</v>
      </c>
      <c r="I2338" s="28">
        <f>+[1]DEPURADO!M2332+[1]DEPURADO!N2332</f>
        <v>0</v>
      </c>
      <c r="J2338" s="28">
        <f>+[1]DEPURADO!R2332</f>
        <v>0</v>
      </c>
      <c r="K2338" s="29">
        <f>+[1]DEPURADO!P2332+[1]DEPURADO!Q2332</f>
        <v>0</v>
      </c>
      <c r="L2338" s="28">
        <v>0</v>
      </c>
      <c r="M2338" s="28">
        <v>0</v>
      </c>
      <c r="N2338" s="28">
        <f t="shared" si="252"/>
        <v>0</v>
      </c>
      <c r="O2338" s="28">
        <f t="shared" si="253"/>
        <v>111349</v>
      </c>
      <c r="P2338" s="24">
        <f>IF([1]DEPURADO!H2332&gt;1,0,[1]DEPURADO!B2332)</f>
        <v>127702</v>
      </c>
      <c r="Q2338" s="30">
        <f t="shared" si="254"/>
        <v>111349</v>
      </c>
      <c r="R2338" s="31">
        <f t="shared" si="255"/>
        <v>0</v>
      </c>
      <c r="S2338" s="31">
        <f>+[1]DEPURADO!J2332</f>
        <v>0</v>
      </c>
      <c r="T2338" s="23" t="s">
        <v>45</v>
      </c>
      <c r="U2338" s="31">
        <f>+[1]DEPURADO!I2332</f>
        <v>0</v>
      </c>
      <c r="V2338" s="30"/>
      <c r="W2338" s="23" t="s">
        <v>45</v>
      </c>
      <c r="X2338" s="31">
        <f>+[1]DEPURADO!K2332+[1]DEPURADO!L2332</f>
        <v>0</v>
      </c>
      <c r="Y2338" s="23" t="s">
        <v>45</v>
      </c>
      <c r="Z2338" s="31">
        <f t="shared" si="256"/>
        <v>0</v>
      </c>
      <c r="AA2338" s="31"/>
      <c r="AB2338" s="31">
        <v>0</v>
      </c>
      <c r="AC2338" s="31">
        <v>0</v>
      </c>
      <c r="AD2338" s="30"/>
      <c r="AE2338" s="30">
        <f>+[1]DEPURADO!K2332</f>
        <v>0</v>
      </c>
      <c r="AF2338" s="30">
        <v>0</v>
      </c>
      <c r="AG2338" s="30">
        <f t="shared" si="257"/>
        <v>111349</v>
      </c>
      <c r="AH2338" s="30">
        <v>0</v>
      </c>
      <c r="AI2338" s="30" t="str">
        <f>+[1]DEPURADO!G2332</f>
        <v>SALDO A FAVOR DEL PRESTADOR</v>
      </c>
      <c r="AJ2338" s="32"/>
      <c r="AK2338" s="33"/>
    </row>
    <row r="2339" spans="1:37" s="34" customFormat="1" x14ac:dyDescent="0.25">
      <c r="A2339" s="23">
        <f t="shared" si="258"/>
        <v>2331</v>
      </c>
      <c r="B2339" s="24" t="s">
        <v>44</v>
      </c>
      <c r="C2339" s="23" t="str">
        <f>+[1]DEPURADO!A2333</f>
        <v>HLC127696</v>
      </c>
      <c r="D2339" s="23">
        <f>+[1]DEPURADO!B2333</f>
        <v>127696</v>
      </c>
      <c r="E2339" s="25">
        <f>+[1]DEPURADO!C2333</f>
        <v>45734</v>
      </c>
      <c r="F2339" s="26">
        <f>+IF([1]DEPURADO!D2333&gt;1,[1]DEPURADO!D2333," ")</f>
        <v>45799</v>
      </c>
      <c r="G2339" s="27">
        <f>[1]DEPURADO!F2333</f>
        <v>123504</v>
      </c>
      <c r="H2339" s="28">
        <v>0</v>
      </c>
      <c r="I2339" s="28">
        <f>+[1]DEPURADO!M2333+[1]DEPURADO!N2333</f>
        <v>0</v>
      </c>
      <c r="J2339" s="28">
        <f>+[1]DEPURADO!R2333</f>
        <v>0</v>
      </c>
      <c r="K2339" s="29">
        <f>+[1]DEPURADO!P2333+[1]DEPURADO!Q2333</f>
        <v>0</v>
      </c>
      <c r="L2339" s="28">
        <v>0</v>
      </c>
      <c r="M2339" s="28">
        <v>0</v>
      </c>
      <c r="N2339" s="28">
        <f t="shared" si="252"/>
        <v>0</v>
      </c>
      <c r="O2339" s="28">
        <f t="shared" si="253"/>
        <v>123504</v>
      </c>
      <c r="P2339" s="24">
        <f>IF([1]DEPURADO!H2333&gt;1,0,[1]DEPURADO!B2333)</f>
        <v>127696</v>
      </c>
      <c r="Q2339" s="30">
        <f t="shared" si="254"/>
        <v>123504</v>
      </c>
      <c r="R2339" s="31">
        <f t="shared" si="255"/>
        <v>0</v>
      </c>
      <c r="S2339" s="31">
        <f>+[1]DEPURADO!J2333</f>
        <v>0</v>
      </c>
      <c r="T2339" s="23" t="s">
        <v>45</v>
      </c>
      <c r="U2339" s="31">
        <f>+[1]DEPURADO!I2333</f>
        <v>0</v>
      </c>
      <c r="V2339" s="30"/>
      <c r="W2339" s="23" t="s">
        <v>45</v>
      </c>
      <c r="X2339" s="31">
        <f>+[1]DEPURADO!K2333+[1]DEPURADO!L2333</f>
        <v>0</v>
      </c>
      <c r="Y2339" s="23" t="s">
        <v>45</v>
      </c>
      <c r="Z2339" s="31">
        <f t="shared" si="256"/>
        <v>0</v>
      </c>
      <c r="AA2339" s="31"/>
      <c r="AB2339" s="31">
        <v>0</v>
      </c>
      <c r="AC2339" s="31">
        <v>0</v>
      </c>
      <c r="AD2339" s="30"/>
      <c r="AE2339" s="30">
        <f>+[1]DEPURADO!K2333</f>
        <v>0</v>
      </c>
      <c r="AF2339" s="30">
        <v>0</v>
      </c>
      <c r="AG2339" s="30">
        <f t="shared" si="257"/>
        <v>123504</v>
      </c>
      <c r="AH2339" s="30">
        <v>0</v>
      </c>
      <c r="AI2339" s="30" t="str">
        <f>+[1]DEPURADO!G2333</f>
        <v>SALDO A FAVOR DEL PRESTADOR</v>
      </c>
      <c r="AJ2339" s="32"/>
      <c r="AK2339" s="33"/>
    </row>
    <row r="2340" spans="1:37" s="34" customFormat="1" x14ac:dyDescent="0.25">
      <c r="A2340" s="23">
        <f t="shared" si="258"/>
        <v>2332</v>
      </c>
      <c r="B2340" s="24" t="s">
        <v>44</v>
      </c>
      <c r="C2340" s="23" t="str">
        <f>+[1]DEPURADO!A2334</f>
        <v>HLC127425</v>
      </c>
      <c r="D2340" s="23">
        <f>+[1]DEPURADO!B2334</f>
        <v>127425</v>
      </c>
      <c r="E2340" s="25">
        <f>+[1]DEPURADO!C2334</f>
        <v>45734</v>
      </c>
      <c r="F2340" s="26">
        <f>+IF([1]DEPURADO!D2334&gt;1,[1]DEPURADO!D2334," ")</f>
        <v>45800</v>
      </c>
      <c r="G2340" s="27">
        <f>[1]DEPURADO!F2334</f>
        <v>44000</v>
      </c>
      <c r="H2340" s="28">
        <v>0</v>
      </c>
      <c r="I2340" s="28">
        <f>+[1]DEPURADO!M2334+[1]DEPURADO!N2334</f>
        <v>0</v>
      </c>
      <c r="J2340" s="28">
        <f>+[1]DEPURADO!R2334</f>
        <v>0</v>
      </c>
      <c r="K2340" s="29">
        <f>+[1]DEPURADO!P2334+[1]DEPURADO!Q2334</f>
        <v>0</v>
      </c>
      <c r="L2340" s="28">
        <v>0</v>
      </c>
      <c r="M2340" s="28">
        <v>0</v>
      </c>
      <c r="N2340" s="28">
        <f t="shared" si="252"/>
        <v>0</v>
      </c>
      <c r="O2340" s="28">
        <f t="shared" si="253"/>
        <v>44000</v>
      </c>
      <c r="P2340" s="24">
        <f>IF([1]DEPURADO!H2334&gt;1,0,[1]DEPURADO!B2334)</f>
        <v>127425</v>
      </c>
      <c r="Q2340" s="30">
        <f t="shared" si="254"/>
        <v>44000</v>
      </c>
      <c r="R2340" s="31">
        <f t="shared" si="255"/>
        <v>0</v>
      </c>
      <c r="S2340" s="31">
        <f>+[1]DEPURADO!J2334</f>
        <v>0</v>
      </c>
      <c r="T2340" s="23" t="s">
        <v>45</v>
      </c>
      <c r="U2340" s="31">
        <f>+[1]DEPURADO!I2334</f>
        <v>0</v>
      </c>
      <c r="V2340" s="30"/>
      <c r="W2340" s="23" t="s">
        <v>45</v>
      </c>
      <c r="X2340" s="31">
        <f>+[1]DEPURADO!K2334+[1]DEPURADO!L2334</f>
        <v>0</v>
      </c>
      <c r="Y2340" s="23" t="s">
        <v>45</v>
      </c>
      <c r="Z2340" s="31">
        <f t="shared" si="256"/>
        <v>0</v>
      </c>
      <c r="AA2340" s="31"/>
      <c r="AB2340" s="31">
        <v>0</v>
      </c>
      <c r="AC2340" s="31">
        <v>0</v>
      </c>
      <c r="AD2340" s="30"/>
      <c r="AE2340" s="30">
        <f>+[1]DEPURADO!K2334</f>
        <v>0</v>
      </c>
      <c r="AF2340" s="30">
        <v>0</v>
      </c>
      <c r="AG2340" s="30">
        <f t="shared" si="257"/>
        <v>44000</v>
      </c>
      <c r="AH2340" s="30">
        <v>0</v>
      </c>
      <c r="AI2340" s="30" t="str">
        <f>+[1]DEPURADO!G2334</f>
        <v>SALDO A FAVOR DEL PRESTADOR</v>
      </c>
      <c r="AJ2340" s="32"/>
      <c r="AK2340" s="33"/>
    </row>
    <row r="2341" spans="1:37" s="34" customFormat="1" x14ac:dyDescent="0.25">
      <c r="A2341" s="23">
        <f t="shared" si="258"/>
        <v>2333</v>
      </c>
      <c r="B2341" s="24" t="s">
        <v>44</v>
      </c>
      <c r="C2341" s="23" t="str">
        <f>+[1]DEPURADO!A2335</f>
        <v>HLC127413</v>
      </c>
      <c r="D2341" s="23">
        <f>+[1]DEPURADO!B2335</f>
        <v>127413</v>
      </c>
      <c r="E2341" s="25">
        <f>+[1]DEPURADO!C2335</f>
        <v>45734</v>
      </c>
      <c r="F2341" s="26">
        <f>+IF([1]DEPURADO!D2335&gt;1,[1]DEPURADO!D2335," ")</f>
        <v>45800</v>
      </c>
      <c r="G2341" s="27">
        <f>[1]DEPURADO!F2335</f>
        <v>44000</v>
      </c>
      <c r="H2341" s="28">
        <v>0</v>
      </c>
      <c r="I2341" s="28">
        <f>+[1]DEPURADO!M2335+[1]DEPURADO!N2335</f>
        <v>0</v>
      </c>
      <c r="J2341" s="28">
        <f>+[1]DEPURADO!R2335</f>
        <v>0</v>
      </c>
      <c r="K2341" s="29">
        <f>+[1]DEPURADO!P2335+[1]DEPURADO!Q2335</f>
        <v>0</v>
      </c>
      <c r="L2341" s="28">
        <v>0</v>
      </c>
      <c r="M2341" s="28">
        <v>0</v>
      </c>
      <c r="N2341" s="28">
        <f t="shared" si="252"/>
        <v>0</v>
      </c>
      <c r="O2341" s="28">
        <f t="shared" si="253"/>
        <v>44000</v>
      </c>
      <c r="P2341" s="24">
        <f>IF([1]DEPURADO!H2335&gt;1,0,[1]DEPURADO!B2335)</f>
        <v>127413</v>
      </c>
      <c r="Q2341" s="30">
        <f t="shared" si="254"/>
        <v>44000</v>
      </c>
      <c r="R2341" s="31">
        <f t="shared" si="255"/>
        <v>0</v>
      </c>
      <c r="S2341" s="31">
        <f>+[1]DEPURADO!J2335</f>
        <v>0</v>
      </c>
      <c r="T2341" s="23" t="s">
        <v>45</v>
      </c>
      <c r="U2341" s="31">
        <f>+[1]DEPURADO!I2335</f>
        <v>0</v>
      </c>
      <c r="V2341" s="30"/>
      <c r="W2341" s="23" t="s">
        <v>45</v>
      </c>
      <c r="X2341" s="31">
        <f>+[1]DEPURADO!K2335+[1]DEPURADO!L2335</f>
        <v>0</v>
      </c>
      <c r="Y2341" s="23" t="s">
        <v>45</v>
      </c>
      <c r="Z2341" s="31">
        <f t="shared" si="256"/>
        <v>0</v>
      </c>
      <c r="AA2341" s="31"/>
      <c r="AB2341" s="31">
        <v>0</v>
      </c>
      <c r="AC2341" s="31">
        <v>0</v>
      </c>
      <c r="AD2341" s="30"/>
      <c r="AE2341" s="30">
        <f>+[1]DEPURADO!K2335</f>
        <v>0</v>
      </c>
      <c r="AF2341" s="30">
        <v>0</v>
      </c>
      <c r="AG2341" s="30">
        <f t="shared" si="257"/>
        <v>44000</v>
      </c>
      <c r="AH2341" s="30">
        <v>0</v>
      </c>
      <c r="AI2341" s="30" t="str">
        <f>+[1]DEPURADO!G2335</f>
        <v>SALDO A FAVOR DEL PRESTADOR</v>
      </c>
      <c r="AJ2341" s="32"/>
      <c r="AK2341" s="33"/>
    </row>
    <row r="2342" spans="1:37" s="34" customFormat="1" x14ac:dyDescent="0.25">
      <c r="A2342" s="23">
        <f t="shared" si="258"/>
        <v>2334</v>
      </c>
      <c r="B2342" s="24" t="s">
        <v>44</v>
      </c>
      <c r="C2342" s="23" t="str">
        <f>+[1]DEPURADO!A2336</f>
        <v>HLC127429</v>
      </c>
      <c r="D2342" s="23">
        <f>+[1]DEPURADO!B2336</f>
        <v>127429</v>
      </c>
      <c r="E2342" s="25">
        <f>+[1]DEPURADO!C2336</f>
        <v>45734</v>
      </c>
      <c r="F2342" s="26">
        <f>+IF([1]DEPURADO!D2336&gt;1,[1]DEPURADO!D2336," ")</f>
        <v>45800</v>
      </c>
      <c r="G2342" s="27">
        <f>[1]DEPURADO!F2336</f>
        <v>44000</v>
      </c>
      <c r="H2342" s="28">
        <v>0</v>
      </c>
      <c r="I2342" s="28">
        <f>+[1]DEPURADO!M2336+[1]DEPURADO!N2336</f>
        <v>0</v>
      </c>
      <c r="J2342" s="28">
        <f>+[1]DEPURADO!R2336</f>
        <v>0</v>
      </c>
      <c r="K2342" s="29">
        <f>+[1]DEPURADO!P2336+[1]DEPURADO!Q2336</f>
        <v>0</v>
      </c>
      <c r="L2342" s="28">
        <v>0</v>
      </c>
      <c r="M2342" s="28">
        <v>0</v>
      </c>
      <c r="N2342" s="28">
        <f t="shared" si="252"/>
        <v>0</v>
      </c>
      <c r="O2342" s="28">
        <f t="shared" si="253"/>
        <v>44000</v>
      </c>
      <c r="P2342" s="24">
        <f>IF([1]DEPURADO!H2336&gt;1,0,[1]DEPURADO!B2336)</f>
        <v>127429</v>
      </c>
      <c r="Q2342" s="30">
        <f t="shared" si="254"/>
        <v>44000</v>
      </c>
      <c r="R2342" s="31">
        <f t="shared" si="255"/>
        <v>0</v>
      </c>
      <c r="S2342" s="31">
        <f>+[1]DEPURADO!J2336</f>
        <v>0</v>
      </c>
      <c r="T2342" s="23" t="s">
        <v>45</v>
      </c>
      <c r="U2342" s="31">
        <f>+[1]DEPURADO!I2336</f>
        <v>0</v>
      </c>
      <c r="V2342" s="30"/>
      <c r="W2342" s="23" t="s">
        <v>45</v>
      </c>
      <c r="X2342" s="31">
        <f>+[1]DEPURADO!K2336+[1]DEPURADO!L2336</f>
        <v>0</v>
      </c>
      <c r="Y2342" s="23" t="s">
        <v>45</v>
      </c>
      <c r="Z2342" s="31">
        <f t="shared" si="256"/>
        <v>0</v>
      </c>
      <c r="AA2342" s="31"/>
      <c r="AB2342" s="31">
        <v>0</v>
      </c>
      <c r="AC2342" s="31">
        <v>0</v>
      </c>
      <c r="AD2342" s="30"/>
      <c r="AE2342" s="30">
        <f>+[1]DEPURADO!K2336</f>
        <v>0</v>
      </c>
      <c r="AF2342" s="30">
        <v>0</v>
      </c>
      <c r="AG2342" s="30">
        <f t="shared" si="257"/>
        <v>44000</v>
      </c>
      <c r="AH2342" s="30">
        <v>0</v>
      </c>
      <c r="AI2342" s="30" t="str">
        <f>+[1]DEPURADO!G2336</f>
        <v>SALDO A FAVOR DEL PRESTADOR</v>
      </c>
      <c r="AJ2342" s="32"/>
      <c r="AK2342" s="33"/>
    </row>
    <row r="2343" spans="1:37" s="34" customFormat="1" x14ac:dyDescent="0.25">
      <c r="A2343" s="23">
        <f t="shared" si="258"/>
        <v>2335</v>
      </c>
      <c r="B2343" s="24" t="s">
        <v>44</v>
      </c>
      <c r="C2343" s="23" t="str">
        <f>+[1]DEPURADO!A2337</f>
        <v>HLC127439</v>
      </c>
      <c r="D2343" s="23">
        <f>+[1]DEPURADO!B2337</f>
        <v>127439</v>
      </c>
      <c r="E2343" s="25">
        <f>+[1]DEPURADO!C2337</f>
        <v>45734</v>
      </c>
      <c r="F2343" s="26">
        <f>+IF([1]DEPURADO!D2337&gt;1,[1]DEPURADO!D2337," ")</f>
        <v>45800</v>
      </c>
      <c r="G2343" s="27">
        <f>[1]DEPURADO!F2337</f>
        <v>44000</v>
      </c>
      <c r="H2343" s="28">
        <v>0</v>
      </c>
      <c r="I2343" s="28">
        <f>+[1]DEPURADO!M2337+[1]DEPURADO!N2337</f>
        <v>0</v>
      </c>
      <c r="J2343" s="28">
        <f>+[1]DEPURADO!R2337</f>
        <v>0</v>
      </c>
      <c r="K2343" s="29">
        <f>+[1]DEPURADO!P2337+[1]DEPURADO!Q2337</f>
        <v>0</v>
      </c>
      <c r="L2343" s="28">
        <v>0</v>
      </c>
      <c r="M2343" s="28">
        <v>0</v>
      </c>
      <c r="N2343" s="28">
        <f t="shared" si="252"/>
        <v>0</v>
      </c>
      <c r="O2343" s="28">
        <f t="shared" si="253"/>
        <v>44000</v>
      </c>
      <c r="P2343" s="24">
        <f>IF([1]DEPURADO!H2337&gt;1,0,[1]DEPURADO!B2337)</f>
        <v>127439</v>
      </c>
      <c r="Q2343" s="30">
        <f t="shared" si="254"/>
        <v>44000</v>
      </c>
      <c r="R2343" s="31">
        <f t="shared" si="255"/>
        <v>0</v>
      </c>
      <c r="S2343" s="31">
        <f>+[1]DEPURADO!J2337</f>
        <v>0</v>
      </c>
      <c r="T2343" s="23" t="s">
        <v>45</v>
      </c>
      <c r="U2343" s="31">
        <f>+[1]DEPURADO!I2337</f>
        <v>0</v>
      </c>
      <c r="V2343" s="30"/>
      <c r="W2343" s="23" t="s">
        <v>45</v>
      </c>
      <c r="X2343" s="31">
        <f>+[1]DEPURADO!K2337+[1]DEPURADO!L2337</f>
        <v>0</v>
      </c>
      <c r="Y2343" s="23" t="s">
        <v>45</v>
      </c>
      <c r="Z2343" s="31">
        <f t="shared" si="256"/>
        <v>0</v>
      </c>
      <c r="AA2343" s="31"/>
      <c r="AB2343" s="31">
        <v>0</v>
      </c>
      <c r="AC2343" s="31">
        <v>0</v>
      </c>
      <c r="AD2343" s="30"/>
      <c r="AE2343" s="30">
        <f>+[1]DEPURADO!K2337</f>
        <v>0</v>
      </c>
      <c r="AF2343" s="30">
        <v>0</v>
      </c>
      <c r="AG2343" s="30">
        <f t="shared" si="257"/>
        <v>44000</v>
      </c>
      <c r="AH2343" s="30">
        <v>0</v>
      </c>
      <c r="AI2343" s="30" t="str">
        <f>+[1]DEPURADO!G2337</f>
        <v>SALDO A FAVOR DEL PRESTADOR</v>
      </c>
      <c r="AJ2343" s="32"/>
      <c r="AK2343" s="33"/>
    </row>
    <row r="2344" spans="1:37" s="34" customFormat="1" x14ac:dyDescent="0.25">
      <c r="A2344" s="23">
        <f t="shared" si="258"/>
        <v>2336</v>
      </c>
      <c r="B2344" s="24" t="s">
        <v>44</v>
      </c>
      <c r="C2344" s="23" t="str">
        <f>+[1]DEPURADO!A2338</f>
        <v>HLC127428</v>
      </c>
      <c r="D2344" s="23">
        <f>+[1]DEPURADO!B2338</f>
        <v>127428</v>
      </c>
      <c r="E2344" s="25">
        <f>+[1]DEPURADO!C2338</f>
        <v>45734</v>
      </c>
      <c r="F2344" s="26">
        <f>+IF([1]DEPURADO!D2338&gt;1,[1]DEPURADO!D2338," ")</f>
        <v>45800</v>
      </c>
      <c r="G2344" s="27">
        <f>[1]DEPURADO!F2338</f>
        <v>44000</v>
      </c>
      <c r="H2344" s="28">
        <v>0</v>
      </c>
      <c r="I2344" s="28">
        <f>+[1]DEPURADO!M2338+[1]DEPURADO!N2338</f>
        <v>0</v>
      </c>
      <c r="J2344" s="28">
        <f>+[1]DEPURADO!R2338</f>
        <v>0</v>
      </c>
      <c r="K2344" s="29">
        <f>+[1]DEPURADO!P2338+[1]DEPURADO!Q2338</f>
        <v>0</v>
      </c>
      <c r="L2344" s="28">
        <v>0</v>
      </c>
      <c r="M2344" s="28">
        <v>0</v>
      </c>
      <c r="N2344" s="28">
        <f t="shared" si="252"/>
        <v>0</v>
      </c>
      <c r="O2344" s="28">
        <f t="shared" si="253"/>
        <v>44000</v>
      </c>
      <c r="P2344" s="24">
        <f>IF([1]DEPURADO!H2338&gt;1,0,[1]DEPURADO!B2338)</f>
        <v>127428</v>
      </c>
      <c r="Q2344" s="30">
        <f t="shared" si="254"/>
        <v>44000</v>
      </c>
      <c r="R2344" s="31">
        <f t="shared" si="255"/>
        <v>0</v>
      </c>
      <c r="S2344" s="31">
        <f>+[1]DEPURADO!J2338</f>
        <v>0</v>
      </c>
      <c r="T2344" s="23" t="s">
        <v>45</v>
      </c>
      <c r="U2344" s="31">
        <f>+[1]DEPURADO!I2338</f>
        <v>0</v>
      </c>
      <c r="V2344" s="30"/>
      <c r="W2344" s="23" t="s">
        <v>45</v>
      </c>
      <c r="X2344" s="31">
        <f>+[1]DEPURADO!K2338+[1]DEPURADO!L2338</f>
        <v>0</v>
      </c>
      <c r="Y2344" s="23" t="s">
        <v>45</v>
      </c>
      <c r="Z2344" s="31">
        <f t="shared" si="256"/>
        <v>0</v>
      </c>
      <c r="AA2344" s="31"/>
      <c r="AB2344" s="31">
        <v>0</v>
      </c>
      <c r="AC2344" s="31">
        <v>0</v>
      </c>
      <c r="AD2344" s="30"/>
      <c r="AE2344" s="30">
        <f>+[1]DEPURADO!K2338</f>
        <v>0</v>
      </c>
      <c r="AF2344" s="30">
        <v>0</v>
      </c>
      <c r="AG2344" s="30">
        <f t="shared" si="257"/>
        <v>44000</v>
      </c>
      <c r="AH2344" s="30">
        <v>0</v>
      </c>
      <c r="AI2344" s="30" t="str">
        <f>+[1]DEPURADO!G2338</f>
        <v>SALDO A FAVOR DEL PRESTADOR</v>
      </c>
      <c r="AJ2344" s="32"/>
      <c r="AK2344" s="33"/>
    </row>
    <row r="2345" spans="1:37" s="34" customFormat="1" x14ac:dyDescent="0.25">
      <c r="A2345" s="23">
        <f t="shared" si="258"/>
        <v>2337</v>
      </c>
      <c r="B2345" s="24" t="s">
        <v>44</v>
      </c>
      <c r="C2345" s="23" t="str">
        <f>+[1]DEPURADO!A2339</f>
        <v>HLC127436</v>
      </c>
      <c r="D2345" s="23">
        <f>+[1]DEPURADO!B2339</f>
        <v>127436</v>
      </c>
      <c r="E2345" s="25">
        <f>+[1]DEPURADO!C2339</f>
        <v>45734</v>
      </c>
      <c r="F2345" s="26">
        <f>+IF([1]DEPURADO!D2339&gt;1,[1]DEPURADO!D2339," ")</f>
        <v>45800</v>
      </c>
      <c r="G2345" s="27">
        <f>[1]DEPURADO!F2339</f>
        <v>44000</v>
      </c>
      <c r="H2345" s="28">
        <v>0</v>
      </c>
      <c r="I2345" s="28">
        <f>+[1]DEPURADO!M2339+[1]DEPURADO!N2339</f>
        <v>0</v>
      </c>
      <c r="J2345" s="28">
        <f>+[1]DEPURADO!R2339</f>
        <v>0</v>
      </c>
      <c r="K2345" s="29">
        <f>+[1]DEPURADO!P2339+[1]DEPURADO!Q2339</f>
        <v>0</v>
      </c>
      <c r="L2345" s="28">
        <v>0</v>
      </c>
      <c r="M2345" s="28">
        <v>0</v>
      </c>
      <c r="N2345" s="28">
        <f t="shared" si="252"/>
        <v>0</v>
      </c>
      <c r="O2345" s="28">
        <f t="shared" si="253"/>
        <v>44000</v>
      </c>
      <c r="P2345" s="24">
        <f>IF([1]DEPURADO!H2339&gt;1,0,[1]DEPURADO!B2339)</f>
        <v>127436</v>
      </c>
      <c r="Q2345" s="30">
        <f t="shared" si="254"/>
        <v>44000</v>
      </c>
      <c r="R2345" s="31">
        <f t="shared" si="255"/>
        <v>0</v>
      </c>
      <c r="S2345" s="31">
        <f>+[1]DEPURADO!J2339</f>
        <v>0</v>
      </c>
      <c r="T2345" s="23" t="s">
        <v>45</v>
      </c>
      <c r="U2345" s="31">
        <f>+[1]DEPURADO!I2339</f>
        <v>0</v>
      </c>
      <c r="V2345" s="30"/>
      <c r="W2345" s="23" t="s">
        <v>45</v>
      </c>
      <c r="X2345" s="31">
        <f>+[1]DEPURADO!K2339+[1]DEPURADO!L2339</f>
        <v>0</v>
      </c>
      <c r="Y2345" s="23" t="s">
        <v>45</v>
      </c>
      <c r="Z2345" s="31">
        <f t="shared" si="256"/>
        <v>0</v>
      </c>
      <c r="AA2345" s="31"/>
      <c r="AB2345" s="31">
        <v>0</v>
      </c>
      <c r="AC2345" s="31">
        <v>0</v>
      </c>
      <c r="AD2345" s="30"/>
      <c r="AE2345" s="30">
        <f>+[1]DEPURADO!K2339</f>
        <v>0</v>
      </c>
      <c r="AF2345" s="30">
        <v>0</v>
      </c>
      <c r="AG2345" s="30">
        <f t="shared" si="257"/>
        <v>44000</v>
      </c>
      <c r="AH2345" s="30">
        <v>0</v>
      </c>
      <c r="AI2345" s="30" t="str">
        <f>+[1]DEPURADO!G2339</f>
        <v>SALDO A FAVOR DEL PRESTADOR</v>
      </c>
      <c r="AJ2345" s="32"/>
      <c r="AK2345" s="33"/>
    </row>
    <row r="2346" spans="1:37" s="34" customFormat="1" x14ac:dyDescent="0.25">
      <c r="A2346" s="23">
        <f t="shared" si="258"/>
        <v>2338</v>
      </c>
      <c r="B2346" s="24" t="s">
        <v>44</v>
      </c>
      <c r="C2346" s="23" t="str">
        <f>+[1]DEPURADO!A2340</f>
        <v>HLC127416</v>
      </c>
      <c r="D2346" s="23">
        <f>+[1]DEPURADO!B2340</f>
        <v>127416</v>
      </c>
      <c r="E2346" s="25">
        <f>+[1]DEPURADO!C2340</f>
        <v>45734</v>
      </c>
      <c r="F2346" s="26">
        <f>+IF([1]DEPURADO!D2340&gt;1,[1]DEPURADO!D2340," ")</f>
        <v>45800</v>
      </c>
      <c r="G2346" s="27">
        <f>[1]DEPURADO!F2340</f>
        <v>44000</v>
      </c>
      <c r="H2346" s="28">
        <v>0</v>
      </c>
      <c r="I2346" s="28">
        <f>+[1]DEPURADO!M2340+[1]DEPURADO!N2340</f>
        <v>0</v>
      </c>
      <c r="J2346" s="28">
        <f>+[1]DEPURADO!R2340</f>
        <v>0</v>
      </c>
      <c r="K2346" s="29">
        <f>+[1]DEPURADO!P2340+[1]DEPURADO!Q2340</f>
        <v>0</v>
      </c>
      <c r="L2346" s="28">
        <v>0</v>
      </c>
      <c r="M2346" s="28">
        <v>0</v>
      </c>
      <c r="N2346" s="28">
        <f t="shared" si="252"/>
        <v>0</v>
      </c>
      <c r="O2346" s="28">
        <f t="shared" si="253"/>
        <v>44000</v>
      </c>
      <c r="P2346" s="24">
        <f>IF([1]DEPURADO!H2340&gt;1,0,[1]DEPURADO!B2340)</f>
        <v>127416</v>
      </c>
      <c r="Q2346" s="30">
        <f t="shared" si="254"/>
        <v>44000</v>
      </c>
      <c r="R2346" s="31">
        <f t="shared" si="255"/>
        <v>0</v>
      </c>
      <c r="S2346" s="31">
        <f>+[1]DEPURADO!J2340</f>
        <v>0</v>
      </c>
      <c r="T2346" s="23" t="s">
        <v>45</v>
      </c>
      <c r="U2346" s="31">
        <f>+[1]DEPURADO!I2340</f>
        <v>0</v>
      </c>
      <c r="V2346" s="30"/>
      <c r="W2346" s="23" t="s">
        <v>45</v>
      </c>
      <c r="X2346" s="31">
        <f>+[1]DEPURADO!K2340+[1]DEPURADO!L2340</f>
        <v>0</v>
      </c>
      <c r="Y2346" s="23" t="s">
        <v>45</v>
      </c>
      <c r="Z2346" s="31">
        <f t="shared" si="256"/>
        <v>0</v>
      </c>
      <c r="AA2346" s="31"/>
      <c r="AB2346" s="31">
        <v>0</v>
      </c>
      <c r="AC2346" s="31">
        <v>0</v>
      </c>
      <c r="AD2346" s="30"/>
      <c r="AE2346" s="30">
        <f>+[1]DEPURADO!K2340</f>
        <v>0</v>
      </c>
      <c r="AF2346" s="30">
        <v>0</v>
      </c>
      <c r="AG2346" s="30">
        <f t="shared" si="257"/>
        <v>44000</v>
      </c>
      <c r="AH2346" s="30">
        <v>0</v>
      </c>
      <c r="AI2346" s="30" t="str">
        <f>+[1]DEPURADO!G2340</f>
        <v>SALDO A FAVOR DEL PRESTADOR</v>
      </c>
      <c r="AJ2346" s="32"/>
      <c r="AK2346" s="33"/>
    </row>
    <row r="2347" spans="1:37" s="34" customFormat="1" x14ac:dyDescent="0.25">
      <c r="A2347" s="23">
        <f t="shared" si="258"/>
        <v>2339</v>
      </c>
      <c r="B2347" s="24" t="s">
        <v>44</v>
      </c>
      <c r="C2347" s="23" t="str">
        <f>+[1]DEPURADO!A2341</f>
        <v>HLC127432</v>
      </c>
      <c r="D2347" s="23">
        <f>+[1]DEPURADO!B2341</f>
        <v>127432</v>
      </c>
      <c r="E2347" s="25">
        <f>+[1]DEPURADO!C2341</f>
        <v>45734</v>
      </c>
      <c r="F2347" s="26">
        <f>+IF([1]DEPURADO!D2341&gt;1,[1]DEPURADO!D2341," ")</f>
        <v>45800</v>
      </c>
      <c r="G2347" s="27">
        <f>[1]DEPURADO!F2341</f>
        <v>44000</v>
      </c>
      <c r="H2347" s="28">
        <v>0</v>
      </c>
      <c r="I2347" s="28">
        <f>+[1]DEPURADO!M2341+[1]DEPURADO!N2341</f>
        <v>0</v>
      </c>
      <c r="J2347" s="28">
        <f>+[1]DEPURADO!R2341</f>
        <v>0</v>
      </c>
      <c r="K2347" s="29">
        <f>+[1]DEPURADO!P2341+[1]DEPURADO!Q2341</f>
        <v>0</v>
      </c>
      <c r="L2347" s="28">
        <v>0</v>
      </c>
      <c r="M2347" s="28">
        <v>0</v>
      </c>
      <c r="N2347" s="28">
        <f t="shared" si="252"/>
        <v>0</v>
      </c>
      <c r="O2347" s="28">
        <f t="shared" si="253"/>
        <v>44000</v>
      </c>
      <c r="P2347" s="24">
        <f>IF([1]DEPURADO!H2341&gt;1,0,[1]DEPURADO!B2341)</f>
        <v>127432</v>
      </c>
      <c r="Q2347" s="30">
        <f t="shared" si="254"/>
        <v>44000</v>
      </c>
      <c r="R2347" s="31">
        <f t="shared" si="255"/>
        <v>0</v>
      </c>
      <c r="S2347" s="31">
        <f>+[1]DEPURADO!J2341</f>
        <v>0</v>
      </c>
      <c r="T2347" s="23" t="s">
        <v>45</v>
      </c>
      <c r="U2347" s="31">
        <f>+[1]DEPURADO!I2341</f>
        <v>0</v>
      </c>
      <c r="V2347" s="30"/>
      <c r="W2347" s="23" t="s">
        <v>45</v>
      </c>
      <c r="X2347" s="31">
        <f>+[1]DEPURADO!K2341+[1]DEPURADO!L2341</f>
        <v>0</v>
      </c>
      <c r="Y2347" s="23" t="s">
        <v>45</v>
      </c>
      <c r="Z2347" s="31">
        <f t="shared" si="256"/>
        <v>0</v>
      </c>
      <c r="AA2347" s="31"/>
      <c r="AB2347" s="31">
        <v>0</v>
      </c>
      <c r="AC2347" s="31">
        <v>0</v>
      </c>
      <c r="AD2347" s="30"/>
      <c r="AE2347" s="30">
        <f>+[1]DEPURADO!K2341</f>
        <v>0</v>
      </c>
      <c r="AF2347" s="30">
        <v>0</v>
      </c>
      <c r="AG2347" s="30">
        <f t="shared" si="257"/>
        <v>44000</v>
      </c>
      <c r="AH2347" s="30">
        <v>0</v>
      </c>
      <c r="AI2347" s="30" t="str">
        <f>+[1]DEPURADO!G2341</f>
        <v>SALDO A FAVOR DEL PRESTADOR</v>
      </c>
      <c r="AJ2347" s="32"/>
      <c r="AK2347" s="33"/>
    </row>
    <row r="2348" spans="1:37" s="34" customFormat="1" x14ac:dyDescent="0.25">
      <c r="A2348" s="23">
        <f t="shared" si="258"/>
        <v>2340</v>
      </c>
      <c r="B2348" s="24" t="s">
        <v>44</v>
      </c>
      <c r="C2348" s="23" t="str">
        <f>+[1]DEPURADO!A2342</f>
        <v>HLC127437</v>
      </c>
      <c r="D2348" s="23">
        <f>+[1]DEPURADO!B2342</f>
        <v>127437</v>
      </c>
      <c r="E2348" s="25">
        <f>+[1]DEPURADO!C2342</f>
        <v>45734</v>
      </c>
      <c r="F2348" s="26">
        <f>+IF([1]DEPURADO!D2342&gt;1,[1]DEPURADO!D2342," ")</f>
        <v>45800</v>
      </c>
      <c r="G2348" s="27">
        <f>[1]DEPURADO!F2342</f>
        <v>44000</v>
      </c>
      <c r="H2348" s="28">
        <v>0</v>
      </c>
      <c r="I2348" s="28">
        <f>+[1]DEPURADO!M2342+[1]DEPURADO!N2342</f>
        <v>0</v>
      </c>
      <c r="J2348" s="28">
        <f>+[1]DEPURADO!R2342</f>
        <v>0</v>
      </c>
      <c r="K2348" s="29">
        <f>+[1]DEPURADO!P2342+[1]DEPURADO!Q2342</f>
        <v>0</v>
      </c>
      <c r="L2348" s="28">
        <v>0</v>
      </c>
      <c r="M2348" s="28">
        <v>0</v>
      </c>
      <c r="N2348" s="28">
        <f t="shared" si="252"/>
        <v>0</v>
      </c>
      <c r="O2348" s="28">
        <f t="shared" si="253"/>
        <v>44000</v>
      </c>
      <c r="P2348" s="24">
        <f>IF([1]DEPURADO!H2342&gt;1,0,[1]DEPURADO!B2342)</f>
        <v>127437</v>
      </c>
      <c r="Q2348" s="30">
        <f t="shared" si="254"/>
        <v>44000</v>
      </c>
      <c r="R2348" s="31">
        <f t="shared" si="255"/>
        <v>0</v>
      </c>
      <c r="S2348" s="31">
        <f>+[1]DEPURADO!J2342</f>
        <v>0</v>
      </c>
      <c r="T2348" s="23" t="s">
        <v>45</v>
      </c>
      <c r="U2348" s="31">
        <f>+[1]DEPURADO!I2342</f>
        <v>0</v>
      </c>
      <c r="V2348" s="30"/>
      <c r="W2348" s="23" t="s">
        <v>45</v>
      </c>
      <c r="X2348" s="31">
        <f>+[1]DEPURADO!K2342+[1]DEPURADO!L2342</f>
        <v>0</v>
      </c>
      <c r="Y2348" s="23" t="s">
        <v>45</v>
      </c>
      <c r="Z2348" s="31">
        <f t="shared" si="256"/>
        <v>0</v>
      </c>
      <c r="AA2348" s="31"/>
      <c r="AB2348" s="31">
        <v>0</v>
      </c>
      <c r="AC2348" s="31">
        <v>0</v>
      </c>
      <c r="AD2348" s="30"/>
      <c r="AE2348" s="30">
        <f>+[1]DEPURADO!K2342</f>
        <v>0</v>
      </c>
      <c r="AF2348" s="30">
        <v>0</v>
      </c>
      <c r="AG2348" s="30">
        <f t="shared" si="257"/>
        <v>44000</v>
      </c>
      <c r="AH2348" s="30">
        <v>0</v>
      </c>
      <c r="AI2348" s="30" t="str">
        <f>+[1]DEPURADO!G2342</f>
        <v>SALDO A FAVOR DEL PRESTADOR</v>
      </c>
      <c r="AJ2348" s="32"/>
      <c r="AK2348" s="33"/>
    </row>
    <row r="2349" spans="1:37" s="34" customFormat="1" x14ac:dyDescent="0.25">
      <c r="A2349" s="23">
        <f t="shared" si="258"/>
        <v>2341</v>
      </c>
      <c r="B2349" s="24" t="s">
        <v>44</v>
      </c>
      <c r="C2349" s="23" t="str">
        <f>+[1]DEPURADO!A2343</f>
        <v>HLC127424</v>
      </c>
      <c r="D2349" s="23">
        <f>+[1]DEPURADO!B2343</f>
        <v>127424</v>
      </c>
      <c r="E2349" s="25">
        <f>+[1]DEPURADO!C2343</f>
        <v>45734</v>
      </c>
      <c r="F2349" s="26">
        <f>+IF([1]DEPURADO!D2343&gt;1,[1]DEPURADO!D2343," ")</f>
        <v>45800</v>
      </c>
      <c r="G2349" s="27">
        <f>[1]DEPURADO!F2343</f>
        <v>44000</v>
      </c>
      <c r="H2349" s="28">
        <v>0</v>
      </c>
      <c r="I2349" s="28">
        <f>+[1]DEPURADO!M2343+[1]DEPURADO!N2343</f>
        <v>0</v>
      </c>
      <c r="J2349" s="28">
        <f>+[1]DEPURADO!R2343</f>
        <v>0</v>
      </c>
      <c r="K2349" s="29">
        <f>+[1]DEPURADO!P2343+[1]DEPURADO!Q2343</f>
        <v>0</v>
      </c>
      <c r="L2349" s="28">
        <v>0</v>
      </c>
      <c r="M2349" s="28">
        <v>0</v>
      </c>
      <c r="N2349" s="28">
        <f t="shared" si="252"/>
        <v>0</v>
      </c>
      <c r="O2349" s="28">
        <f t="shared" si="253"/>
        <v>44000</v>
      </c>
      <c r="P2349" s="24">
        <f>IF([1]DEPURADO!H2343&gt;1,0,[1]DEPURADO!B2343)</f>
        <v>127424</v>
      </c>
      <c r="Q2349" s="30">
        <f t="shared" si="254"/>
        <v>44000</v>
      </c>
      <c r="R2349" s="31">
        <f t="shared" si="255"/>
        <v>0</v>
      </c>
      <c r="S2349" s="31">
        <f>+[1]DEPURADO!J2343</f>
        <v>0</v>
      </c>
      <c r="T2349" s="23" t="s">
        <v>45</v>
      </c>
      <c r="U2349" s="31">
        <f>+[1]DEPURADO!I2343</f>
        <v>0</v>
      </c>
      <c r="V2349" s="30"/>
      <c r="W2349" s="23" t="s">
        <v>45</v>
      </c>
      <c r="X2349" s="31">
        <f>+[1]DEPURADO!K2343+[1]DEPURADO!L2343</f>
        <v>0</v>
      </c>
      <c r="Y2349" s="23" t="s">
        <v>45</v>
      </c>
      <c r="Z2349" s="31">
        <f t="shared" si="256"/>
        <v>0</v>
      </c>
      <c r="AA2349" s="31"/>
      <c r="AB2349" s="31">
        <v>0</v>
      </c>
      <c r="AC2349" s="31">
        <v>0</v>
      </c>
      <c r="AD2349" s="30"/>
      <c r="AE2349" s="30">
        <f>+[1]DEPURADO!K2343</f>
        <v>0</v>
      </c>
      <c r="AF2349" s="30">
        <v>0</v>
      </c>
      <c r="AG2349" s="30">
        <f t="shared" si="257"/>
        <v>44000</v>
      </c>
      <c r="AH2349" s="30">
        <v>0</v>
      </c>
      <c r="AI2349" s="30" t="str">
        <f>+[1]DEPURADO!G2343</f>
        <v>SALDO A FAVOR DEL PRESTADOR</v>
      </c>
      <c r="AJ2349" s="32"/>
      <c r="AK2349" s="33"/>
    </row>
    <row r="2350" spans="1:37" s="34" customFormat="1" x14ac:dyDescent="0.25">
      <c r="A2350" s="23">
        <f t="shared" si="258"/>
        <v>2342</v>
      </c>
      <c r="B2350" s="24" t="s">
        <v>44</v>
      </c>
      <c r="C2350" s="23" t="str">
        <f>+[1]DEPURADO!A2344</f>
        <v>HLC127434</v>
      </c>
      <c r="D2350" s="23">
        <f>+[1]DEPURADO!B2344</f>
        <v>127434</v>
      </c>
      <c r="E2350" s="25">
        <f>+[1]DEPURADO!C2344</f>
        <v>45734</v>
      </c>
      <c r="F2350" s="26">
        <f>+IF([1]DEPURADO!D2344&gt;1,[1]DEPURADO!D2344," ")</f>
        <v>45800</v>
      </c>
      <c r="G2350" s="27">
        <f>[1]DEPURADO!F2344</f>
        <v>44000</v>
      </c>
      <c r="H2350" s="28">
        <v>0</v>
      </c>
      <c r="I2350" s="28">
        <f>+[1]DEPURADO!M2344+[1]DEPURADO!N2344</f>
        <v>0</v>
      </c>
      <c r="J2350" s="28">
        <f>+[1]DEPURADO!R2344</f>
        <v>0</v>
      </c>
      <c r="K2350" s="29">
        <f>+[1]DEPURADO!P2344+[1]DEPURADO!Q2344</f>
        <v>0</v>
      </c>
      <c r="L2350" s="28">
        <v>0</v>
      </c>
      <c r="M2350" s="28">
        <v>0</v>
      </c>
      <c r="N2350" s="28">
        <f t="shared" si="252"/>
        <v>0</v>
      </c>
      <c r="O2350" s="28">
        <f t="shared" si="253"/>
        <v>44000</v>
      </c>
      <c r="P2350" s="24">
        <f>IF([1]DEPURADO!H2344&gt;1,0,[1]DEPURADO!B2344)</f>
        <v>127434</v>
      </c>
      <c r="Q2350" s="30">
        <f t="shared" si="254"/>
        <v>44000</v>
      </c>
      <c r="R2350" s="31">
        <f t="shared" si="255"/>
        <v>0</v>
      </c>
      <c r="S2350" s="31">
        <f>+[1]DEPURADO!J2344</f>
        <v>0</v>
      </c>
      <c r="T2350" s="23" t="s">
        <v>45</v>
      </c>
      <c r="U2350" s="31">
        <f>+[1]DEPURADO!I2344</f>
        <v>0</v>
      </c>
      <c r="V2350" s="30"/>
      <c r="W2350" s="23" t="s">
        <v>45</v>
      </c>
      <c r="X2350" s="31">
        <f>+[1]DEPURADO!K2344+[1]DEPURADO!L2344</f>
        <v>0</v>
      </c>
      <c r="Y2350" s="23" t="s">
        <v>45</v>
      </c>
      <c r="Z2350" s="31">
        <f t="shared" si="256"/>
        <v>0</v>
      </c>
      <c r="AA2350" s="31"/>
      <c r="AB2350" s="31">
        <v>0</v>
      </c>
      <c r="AC2350" s="31">
        <v>0</v>
      </c>
      <c r="AD2350" s="30"/>
      <c r="AE2350" s="30">
        <f>+[1]DEPURADO!K2344</f>
        <v>0</v>
      </c>
      <c r="AF2350" s="30">
        <v>0</v>
      </c>
      <c r="AG2350" s="30">
        <f t="shared" si="257"/>
        <v>44000</v>
      </c>
      <c r="AH2350" s="30">
        <v>0</v>
      </c>
      <c r="AI2350" s="30" t="str">
        <f>+[1]DEPURADO!G2344</f>
        <v>SALDO A FAVOR DEL PRESTADOR</v>
      </c>
      <c r="AJ2350" s="32"/>
      <c r="AK2350" s="33"/>
    </row>
    <row r="2351" spans="1:37" s="34" customFormat="1" x14ac:dyDescent="0.25">
      <c r="A2351" s="23">
        <f t="shared" si="258"/>
        <v>2343</v>
      </c>
      <c r="B2351" s="24" t="s">
        <v>44</v>
      </c>
      <c r="C2351" s="23" t="str">
        <f>+[1]DEPURADO!A2345</f>
        <v>HLC127426</v>
      </c>
      <c r="D2351" s="23">
        <f>+[1]DEPURADO!B2345</f>
        <v>127426</v>
      </c>
      <c r="E2351" s="25">
        <f>+[1]DEPURADO!C2345</f>
        <v>45734</v>
      </c>
      <c r="F2351" s="26">
        <f>+IF([1]DEPURADO!D2345&gt;1,[1]DEPURADO!D2345," ")</f>
        <v>45800</v>
      </c>
      <c r="G2351" s="27">
        <f>[1]DEPURADO!F2345</f>
        <v>44000</v>
      </c>
      <c r="H2351" s="28">
        <v>0</v>
      </c>
      <c r="I2351" s="28">
        <f>+[1]DEPURADO!M2345+[1]DEPURADO!N2345</f>
        <v>0</v>
      </c>
      <c r="J2351" s="28">
        <f>+[1]DEPURADO!R2345</f>
        <v>0</v>
      </c>
      <c r="K2351" s="29">
        <f>+[1]DEPURADO!P2345+[1]DEPURADO!Q2345</f>
        <v>0</v>
      </c>
      <c r="L2351" s="28">
        <v>0</v>
      </c>
      <c r="M2351" s="28">
        <v>0</v>
      </c>
      <c r="N2351" s="28">
        <f t="shared" si="252"/>
        <v>0</v>
      </c>
      <c r="O2351" s="28">
        <f t="shared" si="253"/>
        <v>44000</v>
      </c>
      <c r="P2351" s="24">
        <f>IF([1]DEPURADO!H2345&gt;1,0,[1]DEPURADO!B2345)</f>
        <v>127426</v>
      </c>
      <c r="Q2351" s="30">
        <f t="shared" si="254"/>
        <v>44000</v>
      </c>
      <c r="R2351" s="31">
        <f t="shared" si="255"/>
        <v>0</v>
      </c>
      <c r="S2351" s="31">
        <f>+[1]DEPURADO!J2345</f>
        <v>0</v>
      </c>
      <c r="T2351" s="23" t="s">
        <v>45</v>
      </c>
      <c r="U2351" s="31">
        <f>+[1]DEPURADO!I2345</f>
        <v>0</v>
      </c>
      <c r="V2351" s="30"/>
      <c r="W2351" s="23" t="s">
        <v>45</v>
      </c>
      <c r="X2351" s="31">
        <f>+[1]DEPURADO!K2345+[1]DEPURADO!L2345</f>
        <v>0</v>
      </c>
      <c r="Y2351" s="23" t="s">
        <v>45</v>
      </c>
      <c r="Z2351" s="31">
        <f t="shared" si="256"/>
        <v>0</v>
      </c>
      <c r="AA2351" s="31"/>
      <c r="AB2351" s="31">
        <v>0</v>
      </c>
      <c r="AC2351" s="31">
        <v>0</v>
      </c>
      <c r="AD2351" s="30"/>
      <c r="AE2351" s="30">
        <f>+[1]DEPURADO!K2345</f>
        <v>0</v>
      </c>
      <c r="AF2351" s="30">
        <v>0</v>
      </c>
      <c r="AG2351" s="30">
        <f t="shared" si="257"/>
        <v>44000</v>
      </c>
      <c r="AH2351" s="30">
        <v>0</v>
      </c>
      <c r="AI2351" s="30" t="str">
        <f>+[1]DEPURADO!G2345</f>
        <v>SALDO A FAVOR DEL PRESTADOR</v>
      </c>
      <c r="AJ2351" s="32"/>
      <c r="AK2351" s="33"/>
    </row>
    <row r="2352" spans="1:37" s="34" customFormat="1" x14ac:dyDescent="0.25">
      <c r="A2352" s="23">
        <f t="shared" si="258"/>
        <v>2344</v>
      </c>
      <c r="B2352" s="24" t="s">
        <v>44</v>
      </c>
      <c r="C2352" s="23" t="str">
        <f>+[1]DEPURADO!A2346</f>
        <v>HLC127438</v>
      </c>
      <c r="D2352" s="23">
        <f>+[1]DEPURADO!B2346</f>
        <v>127438</v>
      </c>
      <c r="E2352" s="25">
        <f>+[1]DEPURADO!C2346</f>
        <v>45734</v>
      </c>
      <c r="F2352" s="26">
        <f>+IF([1]DEPURADO!D2346&gt;1,[1]DEPURADO!D2346," ")</f>
        <v>45800</v>
      </c>
      <c r="G2352" s="27">
        <f>[1]DEPURADO!F2346</f>
        <v>44000</v>
      </c>
      <c r="H2352" s="28">
        <v>0</v>
      </c>
      <c r="I2352" s="28">
        <f>+[1]DEPURADO!M2346+[1]DEPURADO!N2346</f>
        <v>0</v>
      </c>
      <c r="J2352" s="28">
        <f>+[1]DEPURADO!R2346</f>
        <v>0</v>
      </c>
      <c r="K2352" s="29">
        <f>+[1]DEPURADO!P2346+[1]DEPURADO!Q2346</f>
        <v>0</v>
      </c>
      <c r="L2352" s="28">
        <v>0</v>
      </c>
      <c r="M2352" s="28">
        <v>0</v>
      </c>
      <c r="N2352" s="28">
        <f t="shared" si="252"/>
        <v>0</v>
      </c>
      <c r="O2352" s="28">
        <f t="shared" si="253"/>
        <v>44000</v>
      </c>
      <c r="P2352" s="24">
        <f>IF([1]DEPURADO!H2346&gt;1,0,[1]DEPURADO!B2346)</f>
        <v>127438</v>
      </c>
      <c r="Q2352" s="30">
        <f t="shared" si="254"/>
        <v>44000</v>
      </c>
      <c r="R2352" s="31">
        <f t="shared" si="255"/>
        <v>0</v>
      </c>
      <c r="S2352" s="31">
        <f>+[1]DEPURADO!J2346</f>
        <v>0</v>
      </c>
      <c r="T2352" s="23" t="s">
        <v>45</v>
      </c>
      <c r="U2352" s="31">
        <f>+[1]DEPURADO!I2346</f>
        <v>0</v>
      </c>
      <c r="V2352" s="30"/>
      <c r="W2352" s="23" t="s">
        <v>45</v>
      </c>
      <c r="X2352" s="31">
        <f>+[1]DEPURADO!K2346+[1]DEPURADO!L2346</f>
        <v>0</v>
      </c>
      <c r="Y2352" s="23" t="s">
        <v>45</v>
      </c>
      <c r="Z2352" s="31">
        <f t="shared" si="256"/>
        <v>0</v>
      </c>
      <c r="AA2352" s="31"/>
      <c r="AB2352" s="31">
        <v>0</v>
      </c>
      <c r="AC2352" s="31">
        <v>0</v>
      </c>
      <c r="AD2352" s="30"/>
      <c r="AE2352" s="30">
        <f>+[1]DEPURADO!K2346</f>
        <v>0</v>
      </c>
      <c r="AF2352" s="30">
        <v>0</v>
      </c>
      <c r="AG2352" s="30">
        <f t="shared" si="257"/>
        <v>44000</v>
      </c>
      <c r="AH2352" s="30">
        <v>0</v>
      </c>
      <c r="AI2352" s="30" t="str">
        <f>+[1]DEPURADO!G2346</f>
        <v>SALDO A FAVOR DEL PRESTADOR</v>
      </c>
      <c r="AJ2352" s="32"/>
      <c r="AK2352" s="33"/>
    </row>
    <row r="2353" spans="1:37" s="34" customFormat="1" x14ac:dyDescent="0.25">
      <c r="A2353" s="23">
        <f t="shared" si="258"/>
        <v>2345</v>
      </c>
      <c r="B2353" s="24" t="s">
        <v>44</v>
      </c>
      <c r="C2353" s="23" t="str">
        <f>+[1]DEPURADO!A2347</f>
        <v>HLC127427</v>
      </c>
      <c r="D2353" s="23">
        <f>+[1]DEPURADO!B2347</f>
        <v>127427</v>
      </c>
      <c r="E2353" s="25">
        <f>+[1]DEPURADO!C2347</f>
        <v>45734</v>
      </c>
      <c r="F2353" s="26">
        <f>+IF([1]DEPURADO!D2347&gt;1,[1]DEPURADO!D2347," ")</f>
        <v>45800</v>
      </c>
      <c r="G2353" s="27">
        <f>[1]DEPURADO!F2347</f>
        <v>44000</v>
      </c>
      <c r="H2353" s="28">
        <v>0</v>
      </c>
      <c r="I2353" s="28">
        <f>+[1]DEPURADO!M2347+[1]DEPURADO!N2347</f>
        <v>0</v>
      </c>
      <c r="J2353" s="28">
        <f>+[1]DEPURADO!R2347</f>
        <v>0</v>
      </c>
      <c r="K2353" s="29">
        <f>+[1]DEPURADO!P2347+[1]DEPURADO!Q2347</f>
        <v>0</v>
      </c>
      <c r="L2353" s="28">
        <v>0</v>
      </c>
      <c r="M2353" s="28">
        <v>0</v>
      </c>
      <c r="N2353" s="28">
        <f t="shared" si="252"/>
        <v>0</v>
      </c>
      <c r="O2353" s="28">
        <f t="shared" si="253"/>
        <v>44000</v>
      </c>
      <c r="P2353" s="24">
        <f>IF([1]DEPURADO!H2347&gt;1,0,[1]DEPURADO!B2347)</f>
        <v>127427</v>
      </c>
      <c r="Q2353" s="30">
        <f t="shared" si="254"/>
        <v>44000</v>
      </c>
      <c r="R2353" s="31">
        <f t="shared" si="255"/>
        <v>0</v>
      </c>
      <c r="S2353" s="31">
        <f>+[1]DEPURADO!J2347</f>
        <v>0</v>
      </c>
      <c r="T2353" s="23" t="s">
        <v>45</v>
      </c>
      <c r="U2353" s="31">
        <f>+[1]DEPURADO!I2347</f>
        <v>0</v>
      </c>
      <c r="V2353" s="30"/>
      <c r="W2353" s="23" t="s">
        <v>45</v>
      </c>
      <c r="X2353" s="31">
        <f>+[1]DEPURADO!K2347+[1]DEPURADO!L2347</f>
        <v>0</v>
      </c>
      <c r="Y2353" s="23" t="s">
        <v>45</v>
      </c>
      <c r="Z2353" s="31">
        <f t="shared" si="256"/>
        <v>0</v>
      </c>
      <c r="AA2353" s="31"/>
      <c r="AB2353" s="31">
        <v>0</v>
      </c>
      <c r="AC2353" s="31">
        <v>0</v>
      </c>
      <c r="AD2353" s="30"/>
      <c r="AE2353" s="30">
        <f>+[1]DEPURADO!K2347</f>
        <v>0</v>
      </c>
      <c r="AF2353" s="30">
        <v>0</v>
      </c>
      <c r="AG2353" s="30">
        <f t="shared" si="257"/>
        <v>44000</v>
      </c>
      <c r="AH2353" s="30">
        <v>0</v>
      </c>
      <c r="AI2353" s="30" t="str">
        <f>+[1]DEPURADO!G2347</f>
        <v>SALDO A FAVOR DEL PRESTADOR</v>
      </c>
      <c r="AJ2353" s="32"/>
      <c r="AK2353" s="33"/>
    </row>
    <row r="2354" spans="1:37" s="34" customFormat="1" x14ac:dyDescent="0.25">
      <c r="A2354" s="23">
        <f t="shared" si="258"/>
        <v>2346</v>
      </c>
      <c r="B2354" s="24" t="s">
        <v>44</v>
      </c>
      <c r="C2354" s="23" t="str">
        <f>+[1]DEPURADO!A2348</f>
        <v>HLC127414</v>
      </c>
      <c r="D2354" s="23">
        <f>+[1]DEPURADO!B2348</f>
        <v>127414</v>
      </c>
      <c r="E2354" s="25">
        <f>+[1]DEPURADO!C2348</f>
        <v>45734</v>
      </c>
      <c r="F2354" s="26">
        <f>+IF([1]DEPURADO!D2348&gt;1,[1]DEPURADO!D2348," ")</f>
        <v>45800</v>
      </c>
      <c r="G2354" s="27">
        <f>[1]DEPURADO!F2348</f>
        <v>44000</v>
      </c>
      <c r="H2354" s="28">
        <v>0</v>
      </c>
      <c r="I2354" s="28">
        <f>+[1]DEPURADO!M2348+[1]DEPURADO!N2348</f>
        <v>0</v>
      </c>
      <c r="J2354" s="28">
        <f>+[1]DEPURADO!R2348</f>
        <v>0</v>
      </c>
      <c r="K2354" s="29">
        <f>+[1]DEPURADO!P2348+[1]DEPURADO!Q2348</f>
        <v>0</v>
      </c>
      <c r="L2354" s="28">
        <v>0</v>
      </c>
      <c r="M2354" s="28">
        <v>0</v>
      </c>
      <c r="N2354" s="28">
        <f t="shared" si="252"/>
        <v>0</v>
      </c>
      <c r="O2354" s="28">
        <f t="shared" si="253"/>
        <v>44000</v>
      </c>
      <c r="P2354" s="24">
        <f>IF([1]DEPURADO!H2348&gt;1,0,[1]DEPURADO!B2348)</f>
        <v>127414</v>
      </c>
      <c r="Q2354" s="30">
        <f t="shared" si="254"/>
        <v>44000</v>
      </c>
      <c r="R2354" s="31">
        <f t="shared" si="255"/>
        <v>0</v>
      </c>
      <c r="S2354" s="31">
        <f>+[1]DEPURADO!J2348</f>
        <v>0</v>
      </c>
      <c r="T2354" s="23" t="s">
        <v>45</v>
      </c>
      <c r="U2354" s="31">
        <f>+[1]DEPURADO!I2348</f>
        <v>0</v>
      </c>
      <c r="V2354" s="30"/>
      <c r="W2354" s="23" t="s">
        <v>45</v>
      </c>
      <c r="X2354" s="31">
        <f>+[1]DEPURADO!K2348+[1]DEPURADO!L2348</f>
        <v>0</v>
      </c>
      <c r="Y2354" s="23" t="s">
        <v>45</v>
      </c>
      <c r="Z2354" s="31">
        <f t="shared" si="256"/>
        <v>0</v>
      </c>
      <c r="AA2354" s="31"/>
      <c r="AB2354" s="31">
        <v>0</v>
      </c>
      <c r="AC2354" s="31">
        <v>0</v>
      </c>
      <c r="AD2354" s="30"/>
      <c r="AE2354" s="30">
        <f>+[1]DEPURADO!K2348</f>
        <v>0</v>
      </c>
      <c r="AF2354" s="30">
        <v>0</v>
      </c>
      <c r="AG2354" s="30">
        <f t="shared" si="257"/>
        <v>44000</v>
      </c>
      <c r="AH2354" s="30">
        <v>0</v>
      </c>
      <c r="AI2354" s="30" t="str">
        <f>+[1]DEPURADO!G2348</f>
        <v>SALDO A FAVOR DEL PRESTADOR</v>
      </c>
      <c r="AJ2354" s="32"/>
      <c r="AK2354" s="33"/>
    </row>
    <row r="2355" spans="1:37" s="34" customFormat="1" x14ac:dyDescent="0.25">
      <c r="A2355" s="23">
        <f t="shared" si="258"/>
        <v>2347</v>
      </c>
      <c r="B2355" s="24" t="s">
        <v>44</v>
      </c>
      <c r="C2355" s="23" t="str">
        <f>+[1]DEPURADO!A2349</f>
        <v>HLC127423</v>
      </c>
      <c r="D2355" s="23">
        <f>+[1]DEPURADO!B2349</f>
        <v>127423</v>
      </c>
      <c r="E2355" s="25">
        <f>+[1]DEPURADO!C2349</f>
        <v>45734</v>
      </c>
      <c r="F2355" s="26">
        <f>+IF([1]DEPURADO!D2349&gt;1,[1]DEPURADO!D2349," ")</f>
        <v>45800</v>
      </c>
      <c r="G2355" s="27">
        <f>[1]DEPURADO!F2349</f>
        <v>44000</v>
      </c>
      <c r="H2355" s="28">
        <v>0</v>
      </c>
      <c r="I2355" s="28">
        <f>+[1]DEPURADO!M2349+[1]DEPURADO!N2349</f>
        <v>0</v>
      </c>
      <c r="J2355" s="28">
        <f>+[1]DEPURADO!R2349</f>
        <v>0</v>
      </c>
      <c r="K2355" s="29">
        <f>+[1]DEPURADO!P2349+[1]DEPURADO!Q2349</f>
        <v>0</v>
      </c>
      <c r="L2355" s="28">
        <v>0</v>
      </c>
      <c r="M2355" s="28">
        <v>0</v>
      </c>
      <c r="N2355" s="28">
        <f t="shared" si="252"/>
        <v>0</v>
      </c>
      <c r="O2355" s="28">
        <f t="shared" si="253"/>
        <v>44000</v>
      </c>
      <c r="P2355" s="24">
        <f>IF([1]DEPURADO!H2349&gt;1,0,[1]DEPURADO!B2349)</f>
        <v>127423</v>
      </c>
      <c r="Q2355" s="30">
        <f t="shared" si="254"/>
        <v>44000</v>
      </c>
      <c r="R2355" s="31">
        <f t="shared" si="255"/>
        <v>0</v>
      </c>
      <c r="S2355" s="31">
        <f>+[1]DEPURADO!J2349</f>
        <v>0</v>
      </c>
      <c r="T2355" s="23" t="s">
        <v>45</v>
      </c>
      <c r="U2355" s="31">
        <f>+[1]DEPURADO!I2349</f>
        <v>0</v>
      </c>
      <c r="V2355" s="30"/>
      <c r="W2355" s="23" t="s">
        <v>45</v>
      </c>
      <c r="X2355" s="31">
        <f>+[1]DEPURADO!K2349+[1]DEPURADO!L2349</f>
        <v>0</v>
      </c>
      <c r="Y2355" s="23" t="s">
        <v>45</v>
      </c>
      <c r="Z2355" s="31">
        <f t="shared" si="256"/>
        <v>0</v>
      </c>
      <c r="AA2355" s="31"/>
      <c r="AB2355" s="31">
        <v>0</v>
      </c>
      <c r="AC2355" s="31">
        <v>0</v>
      </c>
      <c r="AD2355" s="30"/>
      <c r="AE2355" s="30">
        <f>+[1]DEPURADO!K2349</f>
        <v>0</v>
      </c>
      <c r="AF2355" s="30">
        <v>0</v>
      </c>
      <c r="AG2355" s="30">
        <f t="shared" si="257"/>
        <v>44000</v>
      </c>
      <c r="AH2355" s="30">
        <v>0</v>
      </c>
      <c r="AI2355" s="30" t="str">
        <f>+[1]DEPURADO!G2349</f>
        <v>SALDO A FAVOR DEL PRESTADOR</v>
      </c>
      <c r="AJ2355" s="32"/>
      <c r="AK2355" s="33"/>
    </row>
    <row r="2356" spans="1:37" s="34" customFormat="1" x14ac:dyDescent="0.25">
      <c r="A2356" s="23">
        <f t="shared" si="258"/>
        <v>2348</v>
      </c>
      <c r="B2356" s="24" t="s">
        <v>44</v>
      </c>
      <c r="C2356" s="23" t="str">
        <f>+[1]DEPURADO!A2350</f>
        <v>HLC127430</v>
      </c>
      <c r="D2356" s="23">
        <f>+[1]DEPURADO!B2350</f>
        <v>127430</v>
      </c>
      <c r="E2356" s="25">
        <f>+[1]DEPURADO!C2350</f>
        <v>45734</v>
      </c>
      <c r="F2356" s="26">
        <f>+IF([1]DEPURADO!D2350&gt;1,[1]DEPURADO!D2350," ")</f>
        <v>45800</v>
      </c>
      <c r="G2356" s="27">
        <f>[1]DEPURADO!F2350</f>
        <v>44000</v>
      </c>
      <c r="H2356" s="28">
        <v>0</v>
      </c>
      <c r="I2356" s="28">
        <f>+[1]DEPURADO!M2350+[1]DEPURADO!N2350</f>
        <v>0</v>
      </c>
      <c r="J2356" s="28">
        <f>+[1]DEPURADO!R2350</f>
        <v>0</v>
      </c>
      <c r="K2356" s="29">
        <f>+[1]DEPURADO!P2350+[1]DEPURADO!Q2350</f>
        <v>0</v>
      </c>
      <c r="L2356" s="28">
        <v>0</v>
      </c>
      <c r="M2356" s="28">
        <v>0</v>
      </c>
      <c r="N2356" s="28">
        <f t="shared" si="252"/>
        <v>0</v>
      </c>
      <c r="O2356" s="28">
        <f t="shared" si="253"/>
        <v>44000</v>
      </c>
      <c r="P2356" s="24">
        <f>IF([1]DEPURADO!H2350&gt;1,0,[1]DEPURADO!B2350)</f>
        <v>127430</v>
      </c>
      <c r="Q2356" s="30">
        <f t="shared" si="254"/>
        <v>44000</v>
      </c>
      <c r="R2356" s="31">
        <f t="shared" si="255"/>
        <v>0</v>
      </c>
      <c r="S2356" s="31">
        <f>+[1]DEPURADO!J2350</f>
        <v>0</v>
      </c>
      <c r="T2356" s="23" t="s">
        <v>45</v>
      </c>
      <c r="U2356" s="31">
        <f>+[1]DEPURADO!I2350</f>
        <v>0</v>
      </c>
      <c r="V2356" s="30"/>
      <c r="W2356" s="23" t="s">
        <v>45</v>
      </c>
      <c r="X2356" s="31">
        <f>+[1]DEPURADO!K2350+[1]DEPURADO!L2350</f>
        <v>0</v>
      </c>
      <c r="Y2356" s="23" t="s">
        <v>45</v>
      </c>
      <c r="Z2356" s="31">
        <f t="shared" si="256"/>
        <v>0</v>
      </c>
      <c r="AA2356" s="31"/>
      <c r="AB2356" s="31">
        <v>0</v>
      </c>
      <c r="AC2356" s="31">
        <v>0</v>
      </c>
      <c r="AD2356" s="30"/>
      <c r="AE2356" s="30">
        <f>+[1]DEPURADO!K2350</f>
        <v>0</v>
      </c>
      <c r="AF2356" s="30">
        <v>0</v>
      </c>
      <c r="AG2356" s="30">
        <f t="shared" si="257"/>
        <v>44000</v>
      </c>
      <c r="AH2356" s="30">
        <v>0</v>
      </c>
      <c r="AI2356" s="30" t="str">
        <f>+[1]DEPURADO!G2350</f>
        <v>SALDO A FAVOR DEL PRESTADOR</v>
      </c>
      <c r="AJ2356" s="32"/>
      <c r="AK2356" s="33"/>
    </row>
    <row r="2357" spans="1:37" s="34" customFormat="1" x14ac:dyDescent="0.25">
      <c r="A2357" s="23">
        <f t="shared" si="258"/>
        <v>2349</v>
      </c>
      <c r="B2357" s="24" t="s">
        <v>44</v>
      </c>
      <c r="C2357" s="23" t="str">
        <f>+[1]DEPURADO!A2351</f>
        <v>HLC127415</v>
      </c>
      <c r="D2357" s="23">
        <f>+[1]DEPURADO!B2351</f>
        <v>127415</v>
      </c>
      <c r="E2357" s="25">
        <f>+[1]DEPURADO!C2351</f>
        <v>45734</v>
      </c>
      <c r="F2357" s="26">
        <f>+IF([1]DEPURADO!D2351&gt;1,[1]DEPURADO!D2351," ")</f>
        <v>45800</v>
      </c>
      <c r="G2357" s="27">
        <f>[1]DEPURADO!F2351</f>
        <v>44000</v>
      </c>
      <c r="H2357" s="28">
        <v>0</v>
      </c>
      <c r="I2357" s="28">
        <f>+[1]DEPURADO!M2351+[1]DEPURADO!N2351</f>
        <v>0</v>
      </c>
      <c r="J2357" s="28">
        <f>+[1]DEPURADO!R2351</f>
        <v>0</v>
      </c>
      <c r="K2357" s="29">
        <f>+[1]DEPURADO!P2351+[1]DEPURADO!Q2351</f>
        <v>0</v>
      </c>
      <c r="L2357" s="28">
        <v>0</v>
      </c>
      <c r="M2357" s="28">
        <v>0</v>
      </c>
      <c r="N2357" s="28">
        <f t="shared" si="252"/>
        <v>0</v>
      </c>
      <c r="O2357" s="28">
        <f t="shared" si="253"/>
        <v>44000</v>
      </c>
      <c r="P2357" s="24">
        <f>IF([1]DEPURADO!H2351&gt;1,0,[1]DEPURADO!B2351)</f>
        <v>127415</v>
      </c>
      <c r="Q2357" s="30">
        <f t="shared" si="254"/>
        <v>44000</v>
      </c>
      <c r="R2357" s="31">
        <f t="shared" si="255"/>
        <v>0</v>
      </c>
      <c r="S2357" s="31">
        <f>+[1]DEPURADO!J2351</f>
        <v>0</v>
      </c>
      <c r="T2357" s="23" t="s">
        <v>45</v>
      </c>
      <c r="U2357" s="31">
        <f>+[1]DEPURADO!I2351</f>
        <v>0</v>
      </c>
      <c r="V2357" s="30"/>
      <c r="W2357" s="23" t="s">
        <v>45</v>
      </c>
      <c r="X2357" s="31">
        <f>+[1]DEPURADO!K2351+[1]DEPURADO!L2351</f>
        <v>0</v>
      </c>
      <c r="Y2357" s="23" t="s">
        <v>45</v>
      </c>
      <c r="Z2357" s="31">
        <f t="shared" si="256"/>
        <v>0</v>
      </c>
      <c r="AA2357" s="31"/>
      <c r="AB2357" s="31">
        <v>0</v>
      </c>
      <c r="AC2357" s="31">
        <v>0</v>
      </c>
      <c r="AD2357" s="30"/>
      <c r="AE2357" s="30">
        <f>+[1]DEPURADO!K2351</f>
        <v>0</v>
      </c>
      <c r="AF2357" s="30">
        <v>0</v>
      </c>
      <c r="AG2357" s="30">
        <f t="shared" si="257"/>
        <v>44000</v>
      </c>
      <c r="AH2357" s="30">
        <v>0</v>
      </c>
      <c r="AI2357" s="30" t="str">
        <f>+[1]DEPURADO!G2351</f>
        <v>SALDO A FAVOR DEL PRESTADOR</v>
      </c>
      <c r="AJ2357" s="32"/>
      <c r="AK2357" s="33"/>
    </row>
    <row r="2358" spans="1:37" s="34" customFormat="1" x14ac:dyDescent="0.25">
      <c r="A2358" s="23">
        <f t="shared" si="258"/>
        <v>2350</v>
      </c>
      <c r="B2358" s="24" t="s">
        <v>44</v>
      </c>
      <c r="C2358" s="23" t="str">
        <f>+[1]DEPURADO!A2352</f>
        <v>HLC127418</v>
      </c>
      <c r="D2358" s="23">
        <f>+[1]DEPURADO!B2352</f>
        <v>127418</v>
      </c>
      <c r="E2358" s="25">
        <f>+[1]DEPURADO!C2352</f>
        <v>45734</v>
      </c>
      <c r="F2358" s="26">
        <f>+IF([1]DEPURADO!D2352&gt;1,[1]DEPURADO!D2352," ")</f>
        <v>45800</v>
      </c>
      <c r="G2358" s="27">
        <f>[1]DEPURADO!F2352</f>
        <v>44000</v>
      </c>
      <c r="H2358" s="28">
        <v>0</v>
      </c>
      <c r="I2358" s="28">
        <f>+[1]DEPURADO!M2352+[1]DEPURADO!N2352</f>
        <v>0</v>
      </c>
      <c r="J2358" s="28">
        <f>+[1]DEPURADO!R2352</f>
        <v>0</v>
      </c>
      <c r="K2358" s="29">
        <f>+[1]DEPURADO!P2352+[1]DEPURADO!Q2352</f>
        <v>0</v>
      </c>
      <c r="L2358" s="28">
        <v>0</v>
      </c>
      <c r="M2358" s="28">
        <v>0</v>
      </c>
      <c r="N2358" s="28">
        <f t="shared" si="252"/>
        <v>0</v>
      </c>
      <c r="O2358" s="28">
        <f t="shared" si="253"/>
        <v>44000</v>
      </c>
      <c r="P2358" s="24">
        <f>IF([1]DEPURADO!H2352&gt;1,0,[1]DEPURADO!B2352)</f>
        <v>127418</v>
      </c>
      <c r="Q2358" s="30">
        <f t="shared" si="254"/>
        <v>44000</v>
      </c>
      <c r="R2358" s="31">
        <f t="shared" si="255"/>
        <v>0</v>
      </c>
      <c r="S2358" s="31">
        <f>+[1]DEPURADO!J2352</f>
        <v>0</v>
      </c>
      <c r="T2358" s="23" t="s">
        <v>45</v>
      </c>
      <c r="U2358" s="31">
        <f>+[1]DEPURADO!I2352</f>
        <v>0</v>
      </c>
      <c r="V2358" s="30"/>
      <c r="W2358" s="23" t="s">
        <v>45</v>
      </c>
      <c r="X2358" s="31">
        <f>+[1]DEPURADO!K2352+[1]DEPURADO!L2352</f>
        <v>0</v>
      </c>
      <c r="Y2358" s="23" t="s">
        <v>45</v>
      </c>
      <c r="Z2358" s="31">
        <f t="shared" si="256"/>
        <v>0</v>
      </c>
      <c r="AA2358" s="31"/>
      <c r="AB2358" s="31">
        <v>0</v>
      </c>
      <c r="AC2358" s="31">
        <v>0</v>
      </c>
      <c r="AD2358" s="30"/>
      <c r="AE2358" s="30">
        <f>+[1]DEPURADO!K2352</f>
        <v>0</v>
      </c>
      <c r="AF2358" s="30">
        <v>0</v>
      </c>
      <c r="AG2358" s="30">
        <f t="shared" si="257"/>
        <v>44000</v>
      </c>
      <c r="AH2358" s="30">
        <v>0</v>
      </c>
      <c r="AI2358" s="30" t="str">
        <f>+[1]DEPURADO!G2352</f>
        <v>SALDO A FAVOR DEL PRESTADOR</v>
      </c>
      <c r="AJ2358" s="32"/>
      <c r="AK2358" s="33"/>
    </row>
    <row r="2359" spans="1:37" s="34" customFormat="1" x14ac:dyDescent="0.25">
      <c r="A2359" s="23">
        <f t="shared" si="258"/>
        <v>2351</v>
      </c>
      <c r="B2359" s="24" t="s">
        <v>44</v>
      </c>
      <c r="C2359" s="23" t="str">
        <f>+[1]DEPURADO!A2353</f>
        <v>HLC127441</v>
      </c>
      <c r="D2359" s="23">
        <f>+[1]DEPURADO!B2353</f>
        <v>127441</v>
      </c>
      <c r="E2359" s="25">
        <f>+[1]DEPURADO!C2353</f>
        <v>45734</v>
      </c>
      <c r="F2359" s="26">
        <f>+IF([1]DEPURADO!D2353&gt;1,[1]DEPURADO!D2353," ")</f>
        <v>45800</v>
      </c>
      <c r="G2359" s="27">
        <f>[1]DEPURADO!F2353</f>
        <v>44000</v>
      </c>
      <c r="H2359" s="28">
        <v>0</v>
      </c>
      <c r="I2359" s="28">
        <f>+[1]DEPURADO!M2353+[1]DEPURADO!N2353</f>
        <v>0</v>
      </c>
      <c r="J2359" s="28">
        <f>+[1]DEPURADO!R2353</f>
        <v>0</v>
      </c>
      <c r="K2359" s="29">
        <f>+[1]DEPURADO!P2353+[1]DEPURADO!Q2353</f>
        <v>0</v>
      </c>
      <c r="L2359" s="28">
        <v>0</v>
      </c>
      <c r="M2359" s="28">
        <v>0</v>
      </c>
      <c r="N2359" s="28">
        <f t="shared" si="252"/>
        <v>0</v>
      </c>
      <c r="O2359" s="28">
        <f t="shared" si="253"/>
        <v>44000</v>
      </c>
      <c r="P2359" s="24">
        <f>IF([1]DEPURADO!H2353&gt;1,0,[1]DEPURADO!B2353)</f>
        <v>127441</v>
      </c>
      <c r="Q2359" s="30">
        <f t="shared" si="254"/>
        <v>44000</v>
      </c>
      <c r="R2359" s="31">
        <f t="shared" si="255"/>
        <v>0</v>
      </c>
      <c r="S2359" s="31">
        <f>+[1]DEPURADO!J2353</f>
        <v>0</v>
      </c>
      <c r="T2359" s="23" t="s">
        <v>45</v>
      </c>
      <c r="U2359" s="31">
        <f>+[1]DEPURADO!I2353</f>
        <v>0</v>
      </c>
      <c r="V2359" s="30"/>
      <c r="W2359" s="23" t="s">
        <v>45</v>
      </c>
      <c r="X2359" s="31">
        <f>+[1]DEPURADO!K2353+[1]DEPURADO!L2353</f>
        <v>0</v>
      </c>
      <c r="Y2359" s="23" t="s">
        <v>45</v>
      </c>
      <c r="Z2359" s="31">
        <f t="shared" si="256"/>
        <v>0</v>
      </c>
      <c r="AA2359" s="31"/>
      <c r="AB2359" s="31">
        <v>0</v>
      </c>
      <c r="AC2359" s="31">
        <v>0</v>
      </c>
      <c r="AD2359" s="30"/>
      <c r="AE2359" s="30">
        <f>+[1]DEPURADO!K2353</f>
        <v>0</v>
      </c>
      <c r="AF2359" s="30">
        <v>0</v>
      </c>
      <c r="AG2359" s="30">
        <f t="shared" si="257"/>
        <v>44000</v>
      </c>
      <c r="AH2359" s="30">
        <v>0</v>
      </c>
      <c r="AI2359" s="30" t="str">
        <f>+[1]DEPURADO!G2353</f>
        <v>SALDO A FAVOR DEL PRESTADOR</v>
      </c>
      <c r="AJ2359" s="32"/>
      <c r="AK2359" s="33"/>
    </row>
    <row r="2360" spans="1:37" s="34" customFormat="1" x14ac:dyDescent="0.25">
      <c r="A2360" s="23">
        <f t="shared" si="258"/>
        <v>2352</v>
      </c>
      <c r="B2360" s="24" t="s">
        <v>44</v>
      </c>
      <c r="C2360" s="23" t="str">
        <f>+[1]DEPURADO!A2354</f>
        <v>HLC127435</v>
      </c>
      <c r="D2360" s="23">
        <f>+[1]DEPURADO!B2354</f>
        <v>127435</v>
      </c>
      <c r="E2360" s="25">
        <f>+[1]DEPURADO!C2354</f>
        <v>45734</v>
      </c>
      <c r="F2360" s="26">
        <f>+IF([1]DEPURADO!D2354&gt;1,[1]DEPURADO!D2354," ")</f>
        <v>45800</v>
      </c>
      <c r="G2360" s="27">
        <f>[1]DEPURADO!F2354</f>
        <v>44000</v>
      </c>
      <c r="H2360" s="28">
        <v>0</v>
      </c>
      <c r="I2360" s="28">
        <f>+[1]DEPURADO!M2354+[1]DEPURADO!N2354</f>
        <v>0</v>
      </c>
      <c r="J2360" s="28">
        <f>+[1]DEPURADO!R2354</f>
        <v>0</v>
      </c>
      <c r="K2360" s="29">
        <f>+[1]DEPURADO!P2354+[1]DEPURADO!Q2354</f>
        <v>0</v>
      </c>
      <c r="L2360" s="28">
        <v>0</v>
      </c>
      <c r="M2360" s="28">
        <v>0</v>
      </c>
      <c r="N2360" s="28">
        <f t="shared" si="252"/>
        <v>0</v>
      </c>
      <c r="O2360" s="28">
        <f t="shared" si="253"/>
        <v>44000</v>
      </c>
      <c r="P2360" s="24">
        <f>IF([1]DEPURADO!H2354&gt;1,0,[1]DEPURADO!B2354)</f>
        <v>127435</v>
      </c>
      <c r="Q2360" s="30">
        <f t="shared" si="254"/>
        <v>44000</v>
      </c>
      <c r="R2360" s="31">
        <f t="shared" si="255"/>
        <v>0</v>
      </c>
      <c r="S2360" s="31">
        <f>+[1]DEPURADO!J2354</f>
        <v>0</v>
      </c>
      <c r="T2360" s="23" t="s">
        <v>45</v>
      </c>
      <c r="U2360" s="31">
        <f>+[1]DEPURADO!I2354</f>
        <v>0</v>
      </c>
      <c r="V2360" s="30"/>
      <c r="W2360" s="23" t="s">
        <v>45</v>
      </c>
      <c r="X2360" s="31">
        <f>+[1]DEPURADO!K2354+[1]DEPURADO!L2354</f>
        <v>0</v>
      </c>
      <c r="Y2360" s="23" t="s">
        <v>45</v>
      </c>
      <c r="Z2360" s="31">
        <f t="shared" si="256"/>
        <v>0</v>
      </c>
      <c r="AA2360" s="31"/>
      <c r="AB2360" s="31">
        <v>0</v>
      </c>
      <c r="AC2360" s="31">
        <v>0</v>
      </c>
      <c r="AD2360" s="30"/>
      <c r="AE2360" s="30">
        <f>+[1]DEPURADO!K2354</f>
        <v>0</v>
      </c>
      <c r="AF2360" s="30">
        <v>0</v>
      </c>
      <c r="AG2360" s="30">
        <f t="shared" si="257"/>
        <v>44000</v>
      </c>
      <c r="AH2360" s="30">
        <v>0</v>
      </c>
      <c r="AI2360" s="30" t="str">
        <f>+[1]DEPURADO!G2354</f>
        <v>SALDO A FAVOR DEL PRESTADOR</v>
      </c>
      <c r="AJ2360" s="32"/>
      <c r="AK2360" s="33"/>
    </row>
    <row r="2361" spans="1:37" s="34" customFormat="1" x14ac:dyDescent="0.25">
      <c r="A2361" s="23">
        <f t="shared" si="258"/>
        <v>2353</v>
      </c>
      <c r="B2361" s="24" t="s">
        <v>44</v>
      </c>
      <c r="C2361" s="23" t="str">
        <f>+[1]DEPURADO!A2355</f>
        <v>HLC127440</v>
      </c>
      <c r="D2361" s="23">
        <f>+[1]DEPURADO!B2355</f>
        <v>127440</v>
      </c>
      <c r="E2361" s="25">
        <f>+[1]DEPURADO!C2355</f>
        <v>45734</v>
      </c>
      <c r="F2361" s="26">
        <f>+IF([1]DEPURADO!D2355&gt;1,[1]DEPURADO!D2355," ")</f>
        <v>45800</v>
      </c>
      <c r="G2361" s="27">
        <f>[1]DEPURADO!F2355</f>
        <v>44000</v>
      </c>
      <c r="H2361" s="28">
        <v>0</v>
      </c>
      <c r="I2361" s="28">
        <f>+[1]DEPURADO!M2355+[1]DEPURADO!N2355</f>
        <v>0</v>
      </c>
      <c r="J2361" s="28">
        <f>+[1]DEPURADO!R2355</f>
        <v>0</v>
      </c>
      <c r="K2361" s="29">
        <f>+[1]DEPURADO!P2355+[1]DEPURADO!Q2355</f>
        <v>0</v>
      </c>
      <c r="L2361" s="28">
        <v>0</v>
      </c>
      <c r="M2361" s="28">
        <v>0</v>
      </c>
      <c r="N2361" s="28">
        <f t="shared" si="252"/>
        <v>0</v>
      </c>
      <c r="O2361" s="28">
        <f t="shared" si="253"/>
        <v>44000</v>
      </c>
      <c r="P2361" s="24">
        <f>IF([1]DEPURADO!H2355&gt;1,0,[1]DEPURADO!B2355)</f>
        <v>127440</v>
      </c>
      <c r="Q2361" s="30">
        <f t="shared" si="254"/>
        <v>44000</v>
      </c>
      <c r="R2361" s="31">
        <f t="shared" si="255"/>
        <v>0</v>
      </c>
      <c r="S2361" s="31">
        <f>+[1]DEPURADO!J2355</f>
        <v>0</v>
      </c>
      <c r="T2361" s="23" t="s">
        <v>45</v>
      </c>
      <c r="U2361" s="31">
        <f>+[1]DEPURADO!I2355</f>
        <v>0</v>
      </c>
      <c r="V2361" s="30"/>
      <c r="W2361" s="23" t="s">
        <v>45</v>
      </c>
      <c r="X2361" s="31">
        <f>+[1]DEPURADO!K2355+[1]DEPURADO!L2355</f>
        <v>0</v>
      </c>
      <c r="Y2361" s="23" t="s">
        <v>45</v>
      </c>
      <c r="Z2361" s="31">
        <f t="shared" si="256"/>
        <v>0</v>
      </c>
      <c r="AA2361" s="31"/>
      <c r="AB2361" s="31">
        <v>0</v>
      </c>
      <c r="AC2361" s="31">
        <v>0</v>
      </c>
      <c r="AD2361" s="30"/>
      <c r="AE2361" s="30">
        <f>+[1]DEPURADO!K2355</f>
        <v>0</v>
      </c>
      <c r="AF2361" s="30">
        <v>0</v>
      </c>
      <c r="AG2361" s="30">
        <f t="shared" si="257"/>
        <v>44000</v>
      </c>
      <c r="AH2361" s="30">
        <v>0</v>
      </c>
      <c r="AI2361" s="30" t="str">
        <f>+[1]DEPURADO!G2355</f>
        <v>SALDO A FAVOR DEL PRESTADOR</v>
      </c>
      <c r="AJ2361" s="32"/>
      <c r="AK2361" s="33"/>
    </row>
    <row r="2362" spans="1:37" s="34" customFormat="1" x14ac:dyDescent="0.25">
      <c r="A2362" s="23">
        <f t="shared" si="258"/>
        <v>2354</v>
      </c>
      <c r="B2362" s="24" t="s">
        <v>44</v>
      </c>
      <c r="C2362" s="23" t="str">
        <f>+[1]DEPURADO!A2356</f>
        <v>HLC127431</v>
      </c>
      <c r="D2362" s="23">
        <f>+[1]DEPURADO!B2356</f>
        <v>127431</v>
      </c>
      <c r="E2362" s="25">
        <f>+[1]DEPURADO!C2356</f>
        <v>45734</v>
      </c>
      <c r="F2362" s="26">
        <f>+IF([1]DEPURADO!D2356&gt;1,[1]DEPURADO!D2356," ")</f>
        <v>45800</v>
      </c>
      <c r="G2362" s="27">
        <f>[1]DEPURADO!F2356</f>
        <v>44000</v>
      </c>
      <c r="H2362" s="28">
        <v>0</v>
      </c>
      <c r="I2362" s="28">
        <f>+[1]DEPURADO!M2356+[1]DEPURADO!N2356</f>
        <v>0</v>
      </c>
      <c r="J2362" s="28">
        <f>+[1]DEPURADO!R2356</f>
        <v>0</v>
      </c>
      <c r="K2362" s="29">
        <f>+[1]DEPURADO!P2356+[1]DEPURADO!Q2356</f>
        <v>0</v>
      </c>
      <c r="L2362" s="28">
        <v>0</v>
      </c>
      <c r="M2362" s="28">
        <v>0</v>
      </c>
      <c r="N2362" s="28">
        <f t="shared" si="252"/>
        <v>0</v>
      </c>
      <c r="O2362" s="28">
        <f t="shared" si="253"/>
        <v>44000</v>
      </c>
      <c r="P2362" s="24">
        <f>IF([1]DEPURADO!H2356&gt;1,0,[1]DEPURADO!B2356)</f>
        <v>127431</v>
      </c>
      <c r="Q2362" s="30">
        <f t="shared" si="254"/>
        <v>44000</v>
      </c>
      <c r="R2362" s="31">
        <f t="shared" si="255"/>
        <v>0</v>
      </c>
      <c r="S2362" s="31">
        <f>+[1]DEPURADO!J2356</f>
        <v>0</v>
      </c>
      <c r="T2362" s="23" t="s">
        <v>45</v>
      </c>
      <c r="U2362" s="31">
        <f>+[1]DEPURADO!I2356</f>
        <v>0</v>
      </c>
      <c r="V2362" s="30"/>
      <c r="W2362" s="23" t="s">
        <v>45</v>
      </c>
      <c r="X2362" s="31">
        <f>+[1]DEPURADO!K2356+[1]DEPURADO!L2356</f>
        <v>0</v>
      </c>
      <c r="Y2362" s="23" t="s">
        <v>45</v>
      </c>
      <c r="Z2362" s="31">
        <f t="shared" si="256"/>
        <v>0</v>
      </c>
      <c r="AA2362" s="31"/>
      <c r="AB2362" s="31">
        <v>0</v>
      </c>
      <c r="AC2362" s="31">
        <v>0</v>
      </c>
      <c r="AD2362" s="30"/>
      <c r="AE2362" s="30">
        <f>+[1]DEPURADO!K2356</f>
        <v>0</v>
      </c>
      <c r="AF2362" s="30">
        <v>0</v>
      </c>
      <c r="AG2362" s="30">
        <f t="shared" si="257"/>
        <v>44000</v>
      </c>
      <c r="AH2362" s="30">
        <v>0</v>
      </c>
      <c r="AI2362" s="30" t="str">
        <f>+[1]DEPURADO!G2356</f>
        <v>SALDO A FAVOR DEL PRESTADOR</v>
      </c>
      <c r="AJ2362" s="32"/>
      <c r="AK2362" s="33"/>
    </row>
    <row r="2363" spans="1:37" s="34" customFormat="1" x14ac:dyDescent="0.25">
      <c r="A2363" s="23">
        <f t="shared" si="258"/>
        <v>2355</v>
      </c>
      <c r="B2363" s="24" t="s">
        <v>44</v>
      </c>
      <c r="C2363" s="23" t="str">
        <f>+[1]DEPURADO!A2357</f>
        <v>HLC127433</v>
      </c>
      <c r="D2363" s="23">
        <f>+[1]DEPURADO!B2357</f>
        <v>127433</v>
      </c>
      <c r="E2363" s="25">
        <f>+[1]DEPURADO!C2357</f>
        <v>45734</v>
      </c>
      <c r="F2363" s="26">
        <f>+IF([1]DEPURADO!D2357&gt;1,[1]DEPURADO!D2357," ")</f>
        <v>45800</v>
      </c>
      <c r="G2363" s="27">
        <f>[1]DEPURADO!F2357</f>
        <v>44000</v>
      </c>
      <c r="H2363" s="28">
        <v>0</v>
      </c>
      <c r="I2363" s="28">
        <f>+[1]DEPURADO!M2357+[1]DEPURADO!N2357</f>
        <v>0</v>
      </c>
      <c r="J2363" s="28">
        <f>+[1]DEPURADO!R2357</f>
        <v>0</v>
      </c>
      <c r="K2363" s="29">
        <f>+[1]DEPURADO!P2357+[1]DEPURADO!Q2357</f>
        <v>0</v>
      </c>
      <c r="L2363" s="28">
        <v>0</v>
      </c>
      <c r="M2363" s="28">
        <v>0</v>
      </c>
      <c r="N2363" s="28">
        <f t="shared" si="252"/>
        <v>0</v>
      </c>
      <c r="O2363" s="28">
        <f t="shared" si="253"/>
        <v>44000</v>
      </c>
      <c r="P2363" s="24">
        <f>IF([1]DEPURADO!H2357&gt;1,0,[1]DEPURADO!B2357)</f>
        <v>127433</v>
      </c>
      <c r="Q2363" s="30">
        <f t="shared" si="254"/>
        <v>44000</v>
      </c>
      <c r="R2363" s="31">
        <f t="shared" si="255"/>
        <v>0</v>
      </c>
      <c r="S2363" s="31">
        <f>+[1]DEPURADO!J2357</f>
        <v>0</v>
      </c>
      <c r="T2363" s="23" t="s">
        <v>45</v>
      </c>
      <c r="U2363" s="31">
        <f>+[1]DEPURADO!I2357</f>
        <v>0</v>
      </c>
      <c r="V2363" s="30"/>
      <c r="W2363" s="23" t="s">
        <v>45</v>
      </c>
      <c r="X2363" s="31">
        <f>+[1]DEPURADO!K2357+[1]DEPURADO!L2357</f>
        <v>0</v>
      </c>
      <c r="Y2363" s="23" t="s">
        <v>45</v>
      </c>
      <c r="Z2363" s="31">
        <f t="shared" si="256"/>
        <v>0</v>
      </c>
      <c r="AA2363" s="31"/>
      <c r="AB2363" s="31">
        <v>0</v>
      </c>
      <c r="AC2363" s="31">
        <v>0</v>
      </c>
      <c r="AD2363" s="30"/>
      <c r="AE2363" s="30">
        <f>+[1]DEPURADO!K2357</f>
        <v>0</v>
      </c>
      <c r="AF2363" s="30">
        <v>0</v>
      </c>
      <c r="AG2363" s="30">
        <f t="shared" si="257"/>
        <v>44000</v>
      </c>
      <c r="AH2363" s="30">
        <v>0</v>
      </c>
      <c r="AI2363" s="30" t="str">
        <f>+[1]DEPURADO!G2357</f>
        <v>SALDO A FAVOR DEL PRESTADOR</v>
      </c>
      <c r="AJ2363" s="32"/>
      <c r="AK2363" s="33"/>
    </row>
    <row r="2364" spans="1:37" s="34" customFormat="1" x14ac:dyDescent="0.25">
      <c r="A2364" s="23">
        <f t="shared" si="258"/>
        <v>2356</v>
      </c>
      <c r="B2364" s="24" t="s">
        <v>44</v>
      </c>
      <c r="C2364" s="23" t="str">
        <f>+[1]DEPURADO!A2358</f>
        <v>HLC127422</v>
      </c>
      <c r="D2364" s="23">
        <f>+[1]DEPURADO!B2358</f>
        <v>127422</v>
      </c>
      <c r="E2364" s="25">
        <f>+[1]DEPURADO!C2358</f>
        <v>45734</v>
      </c>
      <c r="F2364" s="26">
        <f>+IF([1]DEPURADO!D2358&gt;1,[1]DEPURADO!D2358," ")</f>
        <v>45800</v>
      </c>
      <c r="G2364" s="27">
        <f>[1]DEPURADO!F2358</f>
        <v>44000</v>
      </c>
      <c r="H2364" s="28">
        <v>0</v>
      </c>
      <c r="I2364" s="28">
        <f>+[1]DEPURADO!M2358+[1]DEPURADO!N2358</f>
        <v>0</v>
      </c>
      <c r="J2364" s="28">
        <f>+[1]DEPURADO!R2358</f>
        <v>0</v>
      </c>
      <c r="K2364" s="29">
        <f>+[1]DEPURADO!P2358+[1]DEPURADO!Q2358</f>
        <v>0</v>
      </c>
      <c r="L2364" s="28">
        <v>0</v>
      </c>
      <c r="M2364" s="28">
        <v>0</v>
      </c>
      <c r="N2364" s="28">
        <f t="shared" si="252"/>
        <v>0</v>
      </c>
      <c r="O2364" s="28">
        <f t="shared" si="253"/>
        <v>44000</v>
      </c>
      <c r="P2364" s="24">
        <f>IF([1]DEPURADO!H2358&gt;1,0,[1]DEPURADO!B2358)</f>
        <v>127422</v>
      </c>
      <c r="Q2364" s="30">
        <f t="shared" si="254"/>
        <v>44000</v>
      </c>
      <c r="R2364" s="31">
        <f t="shared" si="255"/>
        <v>0</v>
      </c>
      <c r="S2364" s="31">
        <f>+[1]DEPURADO!J2358</f>
        <v>0</v>
      </c>
      <c r="T2364" s="23" t="s">
        <v>45</v>
      </c>
      <c r="U2364" s="31">
        <f>+[1]DEPURADO!I2358</f>
        <v>0</v>
      </c>
      <c r="V2364" s="30"/>
      <c r="W2364" s="23" t="s">
        <v>45</v>
      </c>
      <c r="X2364" s="31">
        <f>+[1]DEPURADO!K2358+[1]DEPURADO!L2358</f>
        <v>0</v>
      </c>
      <c r="Y2364" s="23" t="s">
        <v>45</v>
      </c>
      <c r="Z2364" s="31">
        <f t="shared" si="256"/>
        <v>0</v>
      </c>
      <c r="AA2364" s="31"/>
      <c r="AB2364" s="31">
        <v>0</v>
      </c>
      <c r="AC2364" s="31">
        <v>0</v>
      </c>
      <c r="AD2364" s="30"/>
      <c r="AE2364" s="30">
        <f>+[1]DEPURADO!K2358</f>
        <v>0</v>
      </c>
      <c r="AF2364" s="30">
        <v>0</v>
      </c>
      <c r="AG2364" s="30">
        <f t="shared" si="257"/>
        <v>44000</v>
      </c>
      <c r="AH2364" s="30">
        <v>0</v>
      </c>
      <c r="AI2364" s="30" t="str">
        <f>+[1]DEPURADO!G2358</f>
        <v>SALDO A FAVOR DEL PRESTADOR</v>
      </c>
      <c r="AJ2364" s="32"/>
      <c r="AK2364" s="33"/>
    </row>
    <row r="2365" spans="1:37" s="34" customFormat="1" x14ac:dyDescent="0.25">
      <c r="A2365" s="23">
        <f t="shared" si="258"/>
        <v>2357</v>
      </c>
      <c r="B2365" s="24" t="s">
        <v>44</v>
      </c>
      <c r="C2365" s="23" t="str">
        <f>+[1]DEPURADO!A2359</f>
        <v>HLC127421</v>
      </c>
      <c r="D2365" s="23">
        <f>+[1]DEPURADO!B2359</f>
        <v>127421</v>
      </c>
      <c r="E2365" s="25">
        <f>+[1]DEPURADO!C2359</f>
        <v>45734</v>
      </c>
      <c r="F2365" s="26">
        <f>+IF([1]DEPURADO!D2359&gt;1,[1]DEPURADO!D2359," ")</f>
        <v>45800</v>
      </c>
      <c r="G2365" s="27">
        <f>[1]DEPURADO!F2359</f>
        <v>44000</v>
      </c>
      <c r="H2365" s="28">
        <v>0</v>
      </c>
      <c r="I2365" s="28">
        <f>+[1]DEPURADO!M2359+[1]DEPURADO!N2359</f>
        <v>0</v>
      </c>
      <c r="J2365" s="28">
        <f>+[1]DEPURADO!R2359</f>
        <v>0</v>
      </c>
      <c r="K2365" s="29">
        <f>+[1]DEPURADO!P2359+[1]DEPURADO!Q2359</f>
        <v>0</v>
      </c>
      <c r="L2365" s="28">
        <v>0</v>
      </c>
      <c r="M2365" s="28">
        <v>0</v>
      </c>
      <c r="N2365" s="28">
        <f t="shared" si="252"/>
        <v>0</v>
      </c>
      <c r="O2365" s="28">
        <f t="shared" si="253"/>
        <v>44000</v>
      </c>
      <c r="P2365" s="24">
        <f>IF([1]DEPURADO!H2359&gt;1,0,[1]DEPURADO!B2359)</f>
        <v>127421</v>
      </c>
      <c r="Q2365" s="30">
        <f t="shared" si="254"/>
        <v>44000</v>
      </c>
      <c r="R2365" s="31">
        <f t="shared" si="255"/>
        <v>0</v>
      </c>
      <c r="S2365" s="31">
        <f>+[1]DEPURADO!J2359</f>
        <v>0</v>
      </c>
      <c r="T2365" s="23" t="s">
        <v>45</v>
      </c>
      <c r="U2365" s="31">
        <f>+[1]DEPURADO!I2359</f>
        <v>0</v>
      </c>
      <c r="V2365" s="30"/>
      <c r="W2365" s="23" t="s">
        <v>45</v>
      </c>
      <c r="X2365" s="31">
        <f>+[1]DEPURADO!K2359+[1]DEPURADO!L2359</f>
        <v>0</v>
      </c>
      <c r="Y2365" s="23" t="s">
        <v>45</v>
      </c>
      <c r="Z2365" s="31">
        <f t="shared" si="256"/>
        <v>0</v>
      </c>
      <c r="AA2365" s="31"/>
      <c r="AB2365" s="31">
        <v>0</v>
      </c>
      <c r="AC2365" s="31">
        <v>0</v>
      </c>
      <c r="AD2365" s="30"/>
      <c r="AE2365" s="30">
        <f>+[1]DEPURADO!K2359</f>
        <v>0</v>
      </c>
      <c r="AF2365" s="30">
        <v>0</v>
      </c>
      <c r="AG2365" s="30">
        <f t="shared" si="257"/>
        <v>44000</v>
      </c>
      <c r="AH2365" s="30">
        <v>0</v>
      </c>
      <c r="AI2365" s="30" t="str">
        <f>+[1]DEPURADO!G2359</f>
        <v>SALDO A FAVOR DEL PRESTADOR</v>
      </c>
      <c r="AJ2365" s="32"/>
      <c r="AK2365" s="33"/>
    </row>
    <row r="2366" spans="1:37" s="34" customFormat="1" x14ac:dyDescent="0.25">
      <c r="A2366" s="23">
        <f t="shared" si="258"/>
        <v>2358</v>
      </c>
      <c r="B2366" s="24" t="s">
        <v>44</v>
      </c>
      <c r="C2366" s="23" t="str">
        <f>+[1]DEPURADO!A2360</f>
        <v>HLC127442</v>
      </c>
      <c r="D2366" s="23">
        <f>+[1]DEPURADO!B2360</f>
        <v>127442</v>
      </c>
      <c r="E2366" s="25">
        <f>+[1]DEPURADO!C2360</f>
        <v>45734</v>
      </c>
      <c r="F2366" s="26">
        <f>+IF([1]DEPURADO!D2360&gt;1,[1]DEPURADO!D2360," ")</f>
        <v>45800</v>
      </c>
      <c r="G2366" s="27">
        <f>[1]DEPURADO!F2360</f>
        <v>44000</v>
      </c>
      <c r="H2366" s="28">
        <v>0</v>
      </c>
      <c r="I2366" s="28">
        <f>+[1]DEPURADO!M2360+[1]DEPURADO!N2360</f>
        <v>0</v>
      </c>
      <c r="J2366" s="28">
        <f>+[1]DEPURADO!R2360</f>
        <v>0</v>
      </c>
      <c r="K2366" s="29">
        <f>+[1]DEPURADO!P2360+[1]DEPURADO!Q2360</f>
        <v>0</v>
      </c>
      <c r="L2366" s="28">
        <v>0</v>
      </c>
      <c r="M2366" s="28">
        <v>0</v>
      </c>
      <c r="N2366" s="28">
        <f t="shared" si="252"/>
        <v>0</v>
      </c>
      <c r="O2366" s="28">
        <f t="shared" si="253"/>
        <v>44000</v>
      </c>
      <c r="P2366" s="24">
        <f>IF([1]DEPURADO!H2360&gt;1,0,[1]DEPURADO!B2360)</f>
        <v>127442</v>
      </c>
      <c r="Q2366" s="30">
        <f t="shared" si="254"/>
        <v>44000</v>
      </c>
      <c r="R2366" s="31">
        <f t="shared" si="255"/>
        <v>0</v>
      </c>
      <c r="S2366" s="31">
        <f>+[1]DEPURADO!J2360</f>
        <v>0</v>
      </c>
      <c r="T2366" s="23" t="s">
        <v>45</v>
      </c>
      <c r="U2366" s="31">
        <f>+[1]DEPURADO!I2360</f>
        <v>0</v>
      </c>
      <c r="V2366" s="30"/>
      <c r="W2366" s="23" t="s">
        <v>45</v>
      </c>
      <c r="X2366" s="31">
        <f>+[1]DEPURADO!K2360+[1]DEPURADO!L2360</f>
        <v>0</v>
      </c>
      <c r="Y2366" s="23" t="s">
        <v>45</v>
      </c>
      <c r="Z2366" s="31">
        <f t="shared" si="256"/>
        <v>0</v>
      </c>
      <c r="AA2366" s="31"/>
      <c r="AB2366" s="31">
        <v>0</v>
      </c>
      <c r="AC2366" s="31">
        <v>0</v>
      </c>
      <c r="AD2366" s="30"/>
      <c r="AE2366" s="30">
        <f>+[1]DEPURADO!K2360</f>
        <v>0</v>
      </c>
      <c r="AF2366" s="30">
        <v>0</v>
      </c>
      <c r="AG2366" s="30">
        <f t="shared" si="257"/>
        <v>44000</v>
      </c>
      <c r="AH2366" s="30">
        <v>0</v>
      </c>
      <c r="AI2366" s="30" t="str">
        <f>+[1]DEPURADO!G2360</f>
        <v>SALDO A FAVOR DEL PRESTADOR</v>
      </c>
      <c r="AJ2366" s="32"/>
      <c r="AK2366" s="33"/>
    </row>
    <row r="2367" spans="1:37" s="34" customFormat="1" x14ac:dyDescent="0.25">
      <c r="A2367" s="23">
        <f t="shared" si="258"/>
        <v>2359</v>
      </c>
      <c r="B2367" s="24" t="s">
        <v>44</v>
      </c>
      <c r="C2367" s="23" t="str">
        <f>+[1]DEPURADO!A2361</f>
        <v>HLC127420</v>
      </c>
      <c r="D2367" s="23">
        <f>+[1]DEPURADO!B2361</f>
        <v>127420</v>
      </c>
      <c r="E2367" s="25">
        <f>+[1]DEPURADO!C2361</f>
        <v>45734</v>
      </c>
      <c r="F2367" s="26">
        <f>+IF([1]DEPURADO!D2361&gt;1,[1]DEPURADO!D2361," ")</f>
        <v>45800</v>
      </c>
      <c r="G2367" s="27">
        <f>[1]DEPURADO!F2361</f>
        <v>44000</v>
      </c>
      <c r="H2367" s="28">
        <v>0</v>
      </c>
      <c r="I2367" s="28">
        <f>+[1]DEPURADO!M2361+[1]DEPURADO!N2361</f>
        <v>0</v>
      </c>
      <c r="J2367" s="28">
        <f>+[1]DEPURADO!R2361</f>
        <v>0</v>
      </c>
      <c r="K2367" s="29">
        <f>+[1]DEPURADO!P2361+[1]DEPURADO!Q2361</f>
        <v>0</v>
      </c>
      <c r="L2367" s="28">
        <v>0</v>
      </c>
      <c r="M2367" s="28">
        <v>0</v>
      </c>
      <c r="N2367" s="28">
        <f t="shared" si="252"/>
        <v>0</v>
      </c>
      <c r="O2367" s="28">
        <f t="shared" si="253"/>
        <v>44000</v>
      </c>
      <c r="P2367" s="24">
        <f>IF([1]DEPURADO!H2361&gt;1,0,[1]DEPURADO!B2361)</f>
        <v>127420</v>
      </c>
      <c r="Q2367" s="30">
        <f t="shared" si="254"/>
        <v>44000</v>
      </c>
      <c r="R2367" s="31">
        <f t="shared" si="255"/>
        <v>0</v>
      </c>
      <c r="S2367" s="31">
        <f>+[1]DEPURADO!J2361</f>
        <v>0</v>
      </c>
      <c r="T2367" s="23" t="s">
        <v>45</v>
      </c>
      <c r="U2367" s="31">
        <f>+[1]DEPURADO!I2361</f>
        <v>0</v>
      </c>
      <c r="V2367" s="30"/>
      <c r="W2367" s="23" t="s">
        <v>45</v>
      </c>
      <c r="X2367" s="31">
        <f>+[1]DEPURADO!K2361+[1]DEPURADO!L2361</f>
        <v>0</v>
      </c>
      <c r="Y2367" s="23" t="s">
        <v>45</v>
      </c>
      <c r="Z2367" s="31">
        <f t="shared" si="256"/>
        <v>0</v>
      </c>
      <c r="AA2367" s="31"/>
      <c r="AB2367" s="31">
        <v>0</v>
      </c>
      <c r="AC2367" s="31">
        <v>0</v>
      </c>
      <c r="AD2367" s="30"/>
      <c r="AE2367" s="30">
        <f>+[1]DEPURADO!K2361</f>
        <v>0</v>
      </c>
      <c r="AF2367" s="30">
        <v>0</v>
      </c>
      <c r="AG2367" s="30">
        <f t="shared" si="257"/>
        <v>44000</v>
      </c>
      <c r="AH2367" s="30">
        <v>0</v>
      </c>
      <c r="AI2367" s="30" t="str">
        <f>+[1]DEPURADO!G2361</f>
        <v>SALDO A FAVOR DEL PRESTADOR</v>
      </c>
      <c r="AJ2367" s="32"/>
      <c r="AK2367" s="33"/>
    </row>
    <row r="2368" spans="1:37" s="34" customFormat="1" x14ac:dyDescent="0.25">
      <c r="A2368" s="23">
        <f t="shared" si="258"/>
        <v>2360</v>
      </c>
      <c r="B2368" s="24" t="s">
        <v>44</v>
      </c>
      <c r="C2368" s="23" t="str">
        <f>+[1]DEPURADO!A2362</f>
        <v>HLC127419</v>
      </c>
      <c r="D2368" s="23">
        <f>+[1]DEPURADO!B2362</f>
        <v>127419</v>
      </c>
      <c r="E2368" s="25">
        <f>+[1]DEPURADO!C2362</f>
        <v>45734</v>
      </c>
      <c r="F2368" s="26">
        <f>+IF([1]DEPURADO!D2362&gt;1,[1]DEPURADO!D2362," ")</f>
        <v>45800</v>
      </c>
      <c r="G2368" s="27">
        <f>[1]DEPURADO!F2362</f>
        <v>44000</v>
      </c>
      <c r="H2368" s="28">
        <v>0</v>
      </c>
      <c r="I2368" s="28">
        <f>+[1]DEPURADO!M2362+[1]DEPURADO!N2362</f>
        <v>0</v>
      </c>
      <c r="J2368" s="28">
        <f>+[1]DEPURADO!R2362</f>
        <v>0</v>
      </c>
      <c r="K2368" s="29">
        <f>+[1]DEPURADO!P2362+[1]DEPURADO!Q2362</f>
        <v>0</v>
      </c>
      <c r="L2368" s="28">
        <v>0</v>
      </c>
      <c r="M2368" s="28">
        <v>0</v>
      </c>
      <c r="N2368" s="28">
        <f t="shared" si="252"/>
        <v>0</v>
      </c>
      <c r="O2368" s="28">
        <f t="shared" si="253"/>
        <v>44000</v>
      </c>
      <c r="P2368" s="24">
        <f>IF([1]DEPURADO!H2362&gt;1,0,[1]DEPURADO!B2362)</f>
        <v>127419</v>
      </c>
      <c r="Q2368" s="30">
        <f t="shared" si="254"/>
        <v>44000</v>
      </c>
      <c r="R2368" s="31">
        <f t="shared" si="255"/>
        <v>0</v>
      </c>
      <c r="S2368" s="31">
        <f>+[1]DEPURADO!J2362</f>
        <v>0</v>
      </c>
      <c r="T2368" s="23" t="s">
        <v>45</v>
      </c>
      <c r="U2368" s="31">
        <f>+[1]DEPURADO!I2362</f>
        <v>0</v>
      </c>
      <c r="V2368" s="30"/>
      <c r="W2368" s="23" t="s">
        <v>45</v>
      </c>
      <c r="X2368" s="31">
        <f>+[1]DEPURADO!K2362+[1]DEPURADO!L2362</f>
        <v>0</v>
      </c>
      <c r="Y2368" s="23" t="s">
        <v>45</v>
      </c>
      <c r="Z2368" s="31">
        <f t="shared" si="256"/>
        <v>0</v>
      </c>
      <c r="AA2368" s="31"/>
      <c r="AB2368" s="31">
        <v>0</v>
      </c>
      <c r="AC2368" s="31">
        <v>0</v>
      </c>
      <c r="AD2368" s="30"/>
      <c r="AE2368" s="30">
        <f>+[1]DEPURADO!K2362</f>
        <v>0</v>
      </c>
      <c r="AF2368" s="30">
        <v>0</v>
      </c>
      <c r="AG2368" s="30">
        <f t="shared" si="257"/>
        <v>44000</v>
      </c>
      <c r="AH2368" s="30">
        <v>0</v>
      </c>
      <c r="AI2368" s="30" t="str">
        <f>+[1]DEPURADO!G2362</f>
        <v>SALDO A FAVOR DEL PRESTADOR</v>
      </c>
      <c r="AJ2368" s="32"/>
      <c r="AK2368" s="33"/>
    </row>
    <row r="2369" spans="1:37" s="34" customFormat="1" x14ac:dyDescent="0.25">
      <c r="A2369" s="23">
        <f t="shared" si="258"/>
        <v>2361</v>
      </c>
      <c r="B2369" s="24" t="s">
        <v>44</v>
      </c>
      <c r="C2369" s="23" t="str">
        <f>+[1]DEPURADO!A2363</f>
        <v>HLC127417</v>
      </c>
      <c r="D2369" s="23">
        <f>+[1]DEPURADO!B2363</f>
        <v>127417</v>
      </c>
      <c r="E2369" s="25">
        <f>+[1]DEPURADO!C2363</f>
        <v>45734</v>
      </c>
      <c r="F2369" s="26">
        <f>+IF([1]DEPURADO!D2363&gt;1,[1]DEPURADO!D2363," ")</f>
        <v>45800</v>
      </c>
      <c r="G2369" s="27">
        <f>[1]DEPURADO!F2363</f>
        <v>44000</v>
      </c>
      <c r="H2369" s="28">
        <v>0</v>
      </c>
      <c r="I2369" s="28">
        <f>+[1]DEPURADO!M2363+[1]DEPURADO!N2363</f>
        <v>0</v>
      </c>
      <c r="J2369" s="28">
        <f>+[1]DEPURADO!R2363</f>
        <v>0</v>
      </c>
      <c r="K2369" s="29">
        <f>+[1]DEPURADO!P2363+[1]DEPURADO!Q2363</f>
        <v>0</v>
      </c>
      <c r="L2369" s="28">
        <v>0</v>
      </c>
      <c r="M2369" s="28">
        <v>0</v>
      </c>
      <c r="N2369" s="28">
        <f t="shared" si="252"/>
        <v>0</v>
      </c>
      <c r="O2369" s="28">
        <f t="shared" si="253"/>
        <v>44000</v>
      </c>
      <c r="P2369" s="24">
        <f>IF([1]DEPURADO!H2363&gt;1,0,[1]DEPURADO!B2363)</f>
        <v>127417</v>
      </c>
      <c r="Q2369" s="30">
        <f t="shared" si="254"/>
        <v>44000</v>
      </c>
      <c r="R2369" s="31">
        <f t="shared" si="255"/>
        <v>0</v>
      </c>
      <c r="S2369" s="31">
        <f>+[1]DEPURADO!J2363</f>
        <v>0</v>
      </c>
      <c r="T2369" s="23" t="s">
        <v>45</v>
      </c>
      <c r="U2369" s="31">
        <f>+[1]DEPURADO!I2363</f>
        <v>0</v>
      </c>
      <c r="V2369" s="30"/>
      <c r="W2369" s="23" t="s">
        <v>45</v>
      </c>
      <c r="X2369" s="31">
        <f>+[1]DEPURADO!K2363+[1]DEPURADO!L2363</f>
        <v>0</v>
      </c>
      <c r="Y2369" s="23" t="s">
        <v>45</v>
      </c>
      <c r="Z2369" s="31">
        <f t="shared" si="256"/>
        <v>0</v>
      </c>
      <c r="AA2369" s="31"/>
      <c r="AB2369" s="31">
        <v>0</v>
      </c>
      <c r="AC2369" s="31">
        <v>0</v>
      </c>
      <c r="AD2369" s="30"/>
      <c r="AE2369" s="30">
        <f>+[1]DEPURADO!K2363</f>
        <v>0</v>
      </c>
      <c r="AF2369" s="30">
        <v>0</v>
      </c>
      <c r="AG2369" s="30">
        <f t="shared" si="257"/>
        <v>44000</v>
      </c>
      <c r="AH2369" s="30">
        <v>0</v>
      </c>
      <c r="AI2369" s="30" t="str">
        <f>+[1]DEPURADO!G2363</f>
        <v>SALDO A FAVOR DEL PRESTADOR</v>
      </c>
      <c r="AJ2369" s="32"/>
      <c r="AK2369" s="33"/>
    </row>
    <row r="2370" spans="1:37" s="34" customFormat="1" x14ac:dyDescent="0.25">
      <c r="A2370" s="23">
        <f t="shared" si="258"/>
        <v>2362</v>
      </c>
      <c r="B2370" s="24" t="s">
        <v>44</v>
      </c>
      <c r="C2370" s="23" t="str">
        <f>+[1]DEPURADO!A2364</f>
        <v>HLC131285</v>
      </c>
      <c r="D2370" s="23">
        <f>+[1]DEPURADO!B2364</f>
        <v>131285</v>
      </c>
      <c r="E2370" s="25">
        <f>+[1]DEPURADO!C2364</f>
        <v>45734</v>
      </c>
      <c r="F2370" s="26">
        <f>+IF([1]DEPURADO!D2364&gt;1,[1]DEPURADO!D2364," ")</f>
        <v>45804</v>
      </c>
      <c r="G2370" s="27">
        <f>[1]DEPURADO!F2364</f>
        <v>44000</v>
      </c>
      <c r="H2370" s="28">
        <v>0</v>
      </c>
      <c r="I2370" s="28">
        <f>+[1]DEPURADO!M2364+[1]DEPURADO!N2364</f>
        <v>0</v>
      </c>
      <c r="J2370" s="28">
        <f>+[1]DEPURADO!R2364</f>
        <v>0</v>
      </c>
      <c r="K2370" s="29">
        <f>+[1]DEPURADO!P2364+[1]DEPURADO!Q2364</f>
        <v>0</v>
      </c>
      <c r="L2370" s="28">
        <v>0</v>
      </c>
      <c r="M2370" s="28">
        <v>0</v>
      </c>
      <c r="N2370" s="28">
        <f t="shared" si="252"/>
        <v>0</v>
      </c>
      <c r="O2370" s="28">
        <f t="shared" si="253"/>
        <v>44000</v>
      </c>
      <c r="P2370" s="24">
        <f>IF([1]DEPURADO!H2364&gt;1,0,[1]DEPURADO!B2364)</f>
        <v>131285</v>
      </c>
      <c r="Q2370" s="30">
        <f t="shared" si="254"/>
        <v>44000</v>
      </c>
      <c r="R2370" s="31">
        <f t="shared" si="255"/>
        <v>0</v>
      </c>
      <c r="S2370" s="31">
        <f>+[1]DEPURADO!J2364</f>
        <v>0</v>
      </c>
      <c r="T2370" s="23" t="s">
        <v>45</v>
      </c>
      <c r="U2370" s="31">
        <f>+[1]DEPURADO!I2364</f>
        <v>44000</v>
      </c>
      <c r="V2370" s="30"/>
      <c r="W2370" s="23" t="s">
        <v>45</v>
      </c>
      <c r="X2370" s="31">
        <f>+[1]DEPURADO!K2364+[1]DEPURADO!L2364</f>
        <v>0</v>
      </c>
      <c r="Y2370" s="23" t="s">
        <v>45</v>
      </c>
      <c r="Z2370" s="31">
        <f t="shared" si="256"/>
        <v>0</v>
      </c>
      <c r="AA2370" s="31"/>
      <c r="AB2370" s="31">
        <v>0</v>
      </c>
      <c r="AC2370" s="31">
        <v>0</v>
      </c>
      <c r="AD2370" s="30"/>
      <c r="AE2370" s="30">
        <f>+[1]DEPURADO!K2364</f>
        <v>0</v>
      </c>
      <c r="AF2370" s="30">
        <v>0</v>
      </c>
      <c r="AG2370" s="30">
        <f t="shared" si="257"/>
        <v>0</v>
      </c>
      <c r="AH2370" s="30">
        <v>0</v>
      </c>
      <c r="AI2370" s="30" t="str">
        <f>+[1]DEPURADO!G2364</f>
        <v>EN REVISION</v>
      </c>
      <c r="AJ2370" s="32"/>
      <c r="AK2370" s="33"/>
    </row>
    <row r="2371" spans="1:37" s="34" customFormat="1" x14ac:dyDescent="0.25">
      <c r="A2371" s="23">
        <f t="shared" si="258"/>
        <v>2363</v>
      </c>
      <c r="B2371" s="24" t="s">
        <v>44</v>
      </c>
      <c r="C2371" s="23" t="str">
        <f>+[1]DEPURADO!A2365</f>
        <v>HLC129232</v>
      </c>
      <c r="D2371" s="23">
        <f>+[1]DEPURADO!B2365</f>
        <v>129232</v>
      </c>
      <c r="E2371" s="25">
        <f>+[1]DEPURADO!C2365</f>
        <v>45735</v>
      </c>
      <c r="F2371" s="26">
        <f>+IF([1]DEPURADO!D2365&gt;1,[1]DEPURADO!D2365," ")</f>
        <v>45810</v>
      </c>
      <c r="G2371" s="27">
        <f>[1]DEPURADO!F2365</f>
        <v>385850</v>
      </c>
      <c r="H2371" s="28">
        <v>0</v>
      </c>
      <c r="I2371" s="28">
        <f>+[1]DEPURADO!M2365+[1]DEPURADO!N2365</f>
        <v>0</v>
      </c>
      <c r="J2371" s="28">
        <f>+[1]DEPURADO!R2365</f>
        <v>0</v>
      </c>
      <c r="K2371" s="29">
        <f>+[1]DEPURADO!P2365+[1]DEPURADO!Q2365</f>
        <v>0</v>
      </c>
      <c r="L2371" s="28">
        <v>0</v>
      </c>
      <c r="M2371" s="28">
        <v>0</v>
      </c>
      <c r="N2371" s="28">
        <f t="shared" si="252"/>
        <v>0</v>
      </c>
      <c r="O2371" s="28">
        <f t="shared" si="253"/>
        <v>385850</v>
      </c>
      <c r="P2371" s="24">
        <f>IF([1]DEPURADO!H2365&gt;1,0,[1]DEPURADO!B2365)</f>
        <v>129232</v>
      </c>
      <c r="Q2371" s="30">
        <f t="shared" si="254"/>
        <v>385850</v>
      </c>
      <c r="R2371" s="31">
        <f t="shared" si="255"/>
        <v>0</v>
      </c>
      <c r="S2371" s="31">
        <f>+[1]DEPURADO!J2365</f>
        <v>0</v>
      </c>
      <c r="T2371" s="23" t="s">
        <v>45</v>
      </c>
      <c r="U2371" s="31">
        <f>+[1]DEPURADO!I2365</f>
        <v>385850</v>
      </c>
      <c r="V2371" s="30"/>
      <c r="W2371" s="23" t="s">
        <v>45</v>
      </c>
      <c r="X2371" s="31">
        <f>+[1]DEPURADO!K2365+[1]DEPURADO!L2365</f>
        <v>0</v>
      </c>
      <c r="Y2371" s="23" t="s">
        <v>45</v>
      </c>
      <c r="Z2371" s="31">
        <f t="shared" si="256"/>
        <v>0</v>
      </c>
      <c r="AA2371" s="31"/>
      <c r="AB2371" s="31">
        <v>0</v>
      </c>
      <c r="AC2371" s="31">
        <v>0</v>
      </c>
      <c r="AD2371" s="30"/>
      <c r="AE2371" s="30">
        <f>+[1]DEPURADO!K2365</f>
        <v>0</v>
      </c>
      <c r="AF2371" s="30">
        <v>0</v>
      </c>
      <c r="AG2371" s="30">
        <f t="shared" si="257"/>
        <v>0</v>
      </c>
      <c r="AH2371" s="30">
        <v>0</v>
      </c>
      <c r="AI2371" s="30" t="str">
        <f>+[1]DEPURADO!G2365</f>
        <v>EN REVISION</v>
      </c>
      <c r="AJ2371" s="32"/>
      <c r="AK2371" s="33"/>
    </row>
    <row r="2372" spans="1:37" s="34" customFormat="1" x14ac:dyDescent="0.25">
      <c r="A2372" s="23">
        <f t="shared" si="258"/>
        <v>2364</v>
      </c>
      <c r="B2372" s="24" t="s">
        <v>44</v>
      </c>
      <c r="C2372" s="23" t="str">
        <f>+[1]DEPURADO!A2366</f>
        <v>HLC127803</v>
      </c>
      <c r="D2372" s="23">
        <f>+[1]DEPURADO!B2366</f>
        <v>127803</v>
      </c>
      <c r="E2372" s="25">
        <f>+[1]DEPURADO!C2366</f>
        <v>45735</v>
      </c>
      <c r="F2372" s="26">
        <f>+IF([1]DEPURADO!D2366&gt;1,[1]DEPURADO!D2366," ")</f>
        <v>45799</v>
      </c>
      <c r="G2372" s="27">
        <f>[1]DEPURADO!F2366</f>
        <v>127653</v>
      </c>
      <c r="H2372" s="28">
        <v>0</v>
      </c>
      <c r="I2372" s="28">
        <f>+[1]DEPURADO!M2366+[1]DEPURADO!N2366</f>
        <v>0</v>
      </c>
      <c r="J2372" s="28">
        <f>+[1]DEPURADO!R2366</f>
        <v>0</v>
      </c>
      <c r="K2372" s="29">
        <f>+[1]DEPURADO!P2366+[1]DEPURADO!Q2366</f>
        <v>0</v>
      </c>
      <c r="L2372" s="28">
        <v>0</v>
      </c>
      <c r="M2372" s="28">
        <v>0</v>
      </c>
      <c r="N2372" s="28">
        <f t="shared" si="252"/>
        <v>0</v>
      </c>
      <c r="O2372" s="28">
        <f t="shared" si="253"/>
        <v>127653</v>
      </c>
      <c r="P2372" s="24">
        <f>IF([1]DEPURADO!H2366&gt;1,0,[1]DEPURADO!B2366)</f>
        <v>127803</v>
      </c>
      <c r="Q2372" s="30">
        <f t="shared" si="254"/>
        <v>127653</v>
      </c>
      <c r="R2372" s="31">
        <f t="shared" si="255"/>
        <v>0</v>
      </c>
      <c r="S2372" s="31">
        <f>+[1]DEPURADO!J2366</f>
        <v>0</v>
      </c>
      <c r="T2372" s="23" t="s">
        <v>45</v>
      </c>
      <c r="U2372" s="31">
        <f>+[1]DEPURADO!I2366</f>
        <v>0</v>
      </c>
      <c r="V2372" s="30"/>
      <c r="W2372" s="23" t="s">
        <v>45</v>
      </c>
      <c r="X2372" s="31">
        <f>+[1]DEPURADO!K2366+[1]DEPURADO!L2366</f>
        <v>0</v>
      </c>
      <c r="Y2372" s="23" t="s">
        <v>45</v>
      </c>
      <c r="Z2372" s="31">
        <f t="shared" si="256"/>
        <v>0</v>
      </c>
      <c r="AA2372" s="31"/>
      <c r="AB2372" s="31">
        <v>0</v>
      </c>
      <c r="AC2372" s="31">
        <v>0</v>
      </c>
      <c r="AD2372" s="30"/>
      <c r="AE2372" s="30">
        <f>+[1]DEPURADO!K2366</f>
        <v>0</v>
      </c>
      <c r="AF2372" s="30">
        <v>0</v>
      </c>
      <c r="AG2372" s="30">
        <f t="shared" si="257"/>
        <v>127653</v>
      </c>
      <c r="AH2372" s="30">
        <v>0</v>
      </c>
      <c r="AI2372" s="30" t="str">
        <f>+[1]DEPURADO!G2366</f>
        <v>SALDO A FAVOR DEL PRESTADOR</v>
      </c>
      <c r="AJ2372" s="32"/>
      <c r="AK2372" s="33"/>
    </row>
    <row r="2373" spans="1:37" s="34" customFormat="1" x14ac:dyDescent="0.25">
      <c r="A2373" s="23">
        <f t="shared" si="258"/>
        <v>2365</v>
      </c>
      <c r="B2373" s="24" t="s">
        <v>44</v>
      </c>
      <c r="C2373" s="23" t="str">
        <f>+[1]DEPURADO!A2367</f>
        <v>HLC127927</v>
      </c>
      <c r="D2373" s="23">
        <f>+[1]DEPURADO!B2367</f>
        <v>127927</v>
      </c>
      <c r="E2373" s="25">
        <f>+[1]DEPURADO!C2367</f>
        <v>45735</v>
      </c>
      <c r="F2373" s="26">
        <f>+IF([1]DEPURADO!D2367&gt;1,[1]DEPURADO!D2367," ")</f>
        <v>45799</v>
      </c>
      <c r="G2373" s="27">
        <f>[1]DEPURADO!F2367</f>
        <v>145735</v>
      </c>
      <c r="H2373" s="28">
        <v>0</v>
      </c>
      <c r="I2373" s="28">
        <f>+[1]DEPURADO!M2367+[1]DEPURADO!N2367</f>
        <v>0</v>
      </c>
      <c r="J2373" s="28">
        <f>+[1]DEPURADO!R2367</f>
        <v>0</v>
      </c>
      <c r="K2373" s="29">
        <f>+[1]DEPURADO!P2367+[1]DEPURADO!Q2367</f>
        <v>0</v>
      </c>
      <c r="L2373" s="28">
        <v>0</v>
      </c>
      <c r="M2373" s="28">
        <v>0</v>
      </c>
      <c r="N2373" s="28">
        <f t="shared" si="252"/>
        <v>0</v>
      </c>
      <c r="O2373" s="28">
        <f t="shared" si="253"/>
        <v>145735</v>
      </c>
      <c r="P2373" s="24">
        <f>IF([1]DEPURADO!H2367&gt;1,0,[1]DEPURADO!B2367)</f>
        <v>127927</v>
      </c>
      <c r="Q2373" s="30">
        <f t="shared" si="254"/>
        <v>145735</v>
      </c>
      <c r="R2373" s="31">
        <f t="shared" si="255"/>
        <v>0</v>
      </c>
      <c r="S2373" s="31">
        <f>+[1]DEPURADO!J2367</f>
        <v>0</v>
      </c>
      <c r="T2373" s="23" t="s">
        <v>45</v>
      </c>
      <c r="U2373" s="31">
        <f>+[1]DEPURADO!I2367</f>
        <v>0</v>
      </c>
      <c r="V2373" s="30"/>
      <c r="W2373" s="23" t="s">
        <v>45</v>
      </c>
      <c r="X2373" s="31">
        <f>+[1]DEPURADO!K2367+[1]DEPURADO!L2367</f>
        <v>0</v>
      </c>
      <c r="Y2373" s="23" t="s">
        <v>45</v>
      </c>
      <c r="Z2373" s="31">
        <f t="shared" si="256"/>
        <v>0</v>
      </c>
      <c r="AA2373" s="31"/>
      <c r="AB2373" s="31">
        <v>0</v>
      </c>
      <c r="AC2373" s="31">
        <v>0</v>
      </c>
      <c r="AD2373" s="30"/>
      <c r="AE2373" s="30">
        <f>+[1]DEPURADO!K2367</f>
        <v>0</v>
      </c>
      <c r="AF2373" s="30">
        <v>0</v>
      </c>
      <c r="AG2373" s="30">
        <f t="shared" si="257"/>
        <v>145735</v>
      </c>
      <c r="AH2373" s="30">
        <v>0</v>
      </c>
      <c r="AI2373" s="30" t="str">
        <f>+[1]DEPURADO!G2367</f>
        <v>SALDO A FAVOR DEL PRESTADOR</v>
      </c>
      <c r="AJ2373" s="32"/>
      <c r="AK2373" s="33"/>
    </row>
    <row r="2374" spans="1:37" s="34" customFormat="1" x14ac:dyDescent="0.25">
      <c r="A2374" s="23">
        <f t="shared" si="258"/>
        <v>2366</v>
      </c>
      <c r="B2374" s="24" t="s">
        <v>44</v>
      </c>
      <c r="C2374" s="23" t="str">
        <f>+[1]DEPURADO!A2368</f>
        <v>HLC129282</v>
      </c>
      <c r="D2374" s="23">
        <f>+[1]DEPURADO!B2368</f>
        <v>129282</v>
      </c>
      <c r="E2374" s="25">
        <f>+[1]DEPURADO!C2368</f>
        <v>45736</v>
      </c>
      <c r="F2374" s="26">
        <f>+IF([1]DEPURADO!D2368&gt;1,[1]DEPURADO!D2368," ")</f>
        <v>45810</v>
      </c>
      <c r="G2374" s="27">
        <f>[1]DEPURADO!F2368</f>
        <v>7379608</v>
      </c>
      <c r="H2374" s="28">
        <v>0</v>
      </c>
      <c r="I2374" s="28">
        <f>+[1]DEPURADO!M2368+[1]DEPURADO!N2368</f>
        <v>0</v>
      </c>
      <c r="J2374" s="28">
        <f>+[1]DEPURADO!R2368</f>
        <v>0</v>
      </c>
      <c r="K2374" s="29">
        <f>+[1]DEPURADO!P2368+[1]DEPURADO!Q2368</f>
        <v>0</v>
      </c>
      <c r="L2374" s="28">
        <v>0</v>
      </c>
      <c r="M2374" s="28">
        <v>0</v>
      </c>
      <c r="N2374" s="28">
        <f t="shared" si="252"/>
        <v>0</v>
      </c>
      <c r="O2374" s="28">
        <f t="shared" si="253"/>
        <v>7379608</v>
      </c>
      <c r="P2374" s="24">
        <f>IF([1]DEPURADO!H2368&gt;1,0,[1]DEPURADO!B2368)</f>
        <v>129282</v>
      </c>
      <c r="Q2374" s="30">
        <f t="shared" si="254"/>
        <v>7379608</v>
      </c>
      <c r="R2374" s="31">
        <f t="shared" si="255"/>
        <v>0</v>
      </c>
      <c r="S2374" s="31">
        <f>+[1]DEPURADO!J2368</f>
        <v>0</v>
      </c>
      <c r="T2374" s="23" t="s">
        <v>45</v>
      </c>
      <c r="U2374" s="31">
        <f>+[1]DEPURADO!I2368</f>
        <v>7379608</v>
      </c>
      <c r="V2374" s="30"/>
      <c r="W2374" s="23" t="s">
        <v>45</v>
      </c>
      <c r="X2374" s="31">
        <f>+[1]DEPURADO!K2368+[1]DEPURADO!L2368</f>
        <v>0</v>
      </c>
      <c r="Y2374" s="23" t="s">
        <v>45</v>
      </c>
      <c r="Z2374" s="31">
        <f t="shared" si="256"/>
        <v>0</v>
      </c>
      <c r="AA2374" s="31"/>
      <c r="AB2374" s="31">
        <v>0</v>
      </c>
      <c r="AC2374" s="31">
        <v>0</v>
      </c>
      <c r="AD2374" s="30"/>
      <c r="AE2374" s="30">
        <f>+[1]DEPURADO!K2368</f>
        <v>0</v>
      </c>
      <c r="AF2374" s="30">
        <v>0</v>
      </c>
      <c r="AG2374" s="30">
        <f t="shared" si="257"/>
        <v>0</v>
      </c>
      <c r="AH2374" s="30">
        <v>0</v>
      </c>
      <c r="AI2374" s="30" t="str">
        <f>+[1]DEPURADO!G2368</f>
        <v>EN REVISION</v>
      </c>
      <c r="AJ2374" s="32"/>
      <c r="AK2374" s="33"/>
    </row>
    <row r="2375" spans="1:37" s="34" customFormat="1" x14ac:dyDescent="0.25">
      <c r="A2375" s="23">
        <f t="shared" si="258"/>
        <v>2367</v>
      </c>
      <c r="B2375" s="24" t="s">
        <v>44</v>
      </c>
      <c r="C2375" s="23" t="str">
        <f>+[1]DEPURADO!A2369</f>
        <v>HLC128446</v>
      </c>
      <c r="D2375" s="23">
        <f>+[1]DEPURADO!B2369</f>
        <v>128446</v>
      </c>
      <c r="E2375" s="25">
        <f>+[1]DEPURADO!C2369</f>
        <v>45736</v>
      </c>
      <c r="F2375" s="26">
        <f>+IF([1]DEPURADO!D2369&gt;1,[1]DEPURADO!D2369," ")</f>
        <v>45799</v>
      </c>
      <c r="G2375" s="27">
        <f>[1]DEPURADO!F2369</f>
        <v>126462</v>
      </c>
      <c r="H2375" s="28">
        <v>0</v>
      </c>
      <c r="I2375" s="28">
        <f>+[1]DEPURADO!M2369+[1]DEPURADO!N2369</f>
        <v>0</v>
      </c>
      <c r="J2375" s="28">
        <f>+[1]DEPURADO!R2369</f>
        <v>0</v>
      </c>
      <c r="K2375" s="29">
        <f>+[1]DEPURADO!P2369+[1]DEPURADO!Q2369</f>
        <v>0</v>
      </c>
      <c r="L2375" s="28">
        <v>0</v>
      </c>
      <c r="M2375" s="28">
        <v>0</v>
      </c>
      <c r="N2375" s="28">
        <f t="shared" si="252"/>
        <v>0</v>
      </c>
      <c r="O2375" s="28">
        <f t="shared" si="253"/>
        <v>126462</v>
      </c>
      <c r="P2375" s="24">
        <f>IF([1]DEPURADO!H2369&gt;1,0,[1]DEPURADO!B2369)</f>
        <v>128446</v>
      </c>
      <c r="Q2375" s="30">
        <f t="shared" si="254"/>
        <v>126462</v>
      </c>
      <c r="R2375" s="31">
        <f t="shared" si="255"/>
        <v>0</v>
      </c>
      <c r="S2375" s="31">
        <f>+[1]DEPURADO!J2369</f>
        <v>0</v>
      </c>
      <c r="T2375" s="23" t="s">
        <v>45</v>
      </c>
      <c r="U2375" s="31">
        <f>+[1]DEPURADO!I2369</f>
        <v>0</v>
      </c>
      <c r="V2375" s="30"/>
      <c r="W2375" s="23" t="s">
        <v>45</v>
      </c>
      <c r="X2375" s="31">
        <f>+[1]DEPURADO!K2369+[1]DEPURADO!L2369</f>
        <v>0</v>
      </c>
      <c r="Y2375" s="23" t="s">
        <v>45</v>
      </c>
      <c r="Z2375" s="31">
        <f t="shared" si="256"/>
        <v>0</v>
      </c>
      <c r="AA2375" s="31"/>
      <c r="AB2375" s="31">
        <v>0</v>
      </c>
      <c r="AC2375" s="31">
        <v>0</v>
      </c>
      <c r="AD2375" s="30"/>
      <c r="AE2375" s="30">
        <f>+[1]DEPURADO!K2369</f>
        <v>0</v>
      </c>
      <c r="AF2375" s="30">
        <v>0</v>
      </c>
      <c r="AG2375" s="30">
        <f t="shared" si="257"/>
        <v>126462</v>
      </c>
      <c r="AH2375" s="30">
        <v>0</v>
      </c>
      <c r="AI2375" s="30" t="str">
        <f>+[1]DEPURADO!G2369</f>
        <v>SALDO A FAVOR DEL PRESTADOR</v>
      </c>
      <c r="AJ2375" s="32"/>
      <c r="AK2375" s="33"/>
    </row>
    <row r="2376" spans="1:37" s="34" customFormat="1" x14ac:dyDescent="0.25">
      <c r="A2376" s="23">
        <f t="shared" si="258"/>
        <v>2368</v>
      </c>
      <c r="B2376" s="24" t="s">
        <v>44</v>
      </c>
      <c r="C2376" s="23" t="str">
        <f>+[1]DEPURADO!A2370</f>
        <v>HLC128597</v>
      </c>
      <c r="D2376" s="23">
        <f>+[1]DEPURADO!B2370</f>
        <v>128597</v>
      </c>
      <c r="E2376" s="25">
        <f>+[1]DEPURADO!C2370</f>
        <v>45736</v>
      </c>
      <c r="F2376" s="26">
        <f>+IF([1]DEPURADO!D2370&gt;1,[1]DEPURADO!D2370," ")</f>
        <v>45799</v>
      </c>
      <c r="G2376" s="27">
        <f>[1]DEPURADO!F2370</f>
        <v>276266</v>
      </c>
      <c r="H2376" s="28">
        <v>0</v>
      </c>
      <c r="I2376" s="28">
        <f>+[1]DEPURADO!M2370+[1]DEPURADO!N2370</f>
        <v>0</v>
      </c>
      <c r="J2376" s="28">
        <f>+[1]DEPURADO!R2370</f>
        <v>0</v>
      </c>
      <c r="K2376" s="29">
        <f>+[1]DEPURADO!P2370+[1]DEPURADO!Q2370</f>
        <v>0</v>
      </c>
      <c r="L2376" s="28">
        <v>0</v>
      </c>
      <c r="M2376" s="28">
        <v>0</v>
      </c>
      <c r="N2376" s="28">
        <f t="shared" si="252"/>
        <v>0</v>
      </c>
      <c r="O2376" s="28">
        <f t="shared" si="253"/>
        <v>276266</v>
      </c>
      <c r="P2376" s="24">
        <f>IF([1]DEPURADO!H2370&gt;1,0,[1]DEPURADO!B2370)</f>
        <v>128597</v>
      </c>
      <c r="Q2376" s="30">
        <f t="shared" si="254"/>
        <v>276266</v>
      </c>
      <c r="R2376" s="31">
        <f t="shared" si="255"/>
        <v>0</v>
      </c>
      <c r="S2376" s="31">
        <f>+[1]DEPURADO!J2370</f>
        <v>0</v>
      </c>
      <c r="T2376" s="23" t="s">
        <v>45</v>
      </c>
      <c r="U2376" s="31">
        <f>+[1]DEPURADO!I2370</f>
        <v>0</v>
      </c>
      <c r="V2376" s="30"/>
      <c r="W2376" s="23" t="s">
        <v>45</v>
      </c>
      <c r="X2376" s="31">
        <f>+[1]DEPURADO!K2370+[1]DEPURADO!L2370</f>
        <v>0</v>
      </c>
      <c r="Y2376" s="23" t="s">
        <v>45</v>
      </c>
      <c r="Z2376" s="31">
        <f t="shared" si="256"/>
        <v>0</v>
      </c>
      <c r="AA2376" s="31"/>
      <c r="AB2376" s="31">
        <v>0</v>
      </c>
      <c r="AC2376" s="31">
        <v>0</v>
      </c>
      <c r="AD2376" s="30"/>
      <c r="AE2376" s="30">
        <f>+[1]DEPURADO!K2370</f>
        <v>0</v>
      </c>
      <c r="AF2376" s="30">
        <v>0</v>
      </c>
      <c r="AG2376" s="30">
        <f t="shared" si="257"/>
        <v>276266</v>
      </c>
      <c r="AH2376" s="30">
        <v>0</v>
      </c>
      <c r="AI2376" s="30" t="str">
        <f>+[1]DEPURADO!G2370</f>
        <v>SALDO A FAVOR DEL PRESTADOR</v>
      </c>
      <c r="AJ2376" s="32"/>
      <c r="AK2376" s="33"/>
    </row>
    <row r="2377" spans="1:37" s="34" customFormat="1" x14ac:dyDescent="0.25">
      <c r="A2377" s="23">
        <f t="shared" si="258"/>
        <v>2369</v>
      </c>
      <c r="B2377" s="24" t="s">
        <v>44</v>
      </c>
      <c r="C2377" s="23" t="str">
        <f>+[1]DEPURADO!A2371</f>
        <v>HLC129015</v>
      </c>
      <c r="D2377" s="23">
        <f>+[1]DEPURADO!B2371</f>
        <v>129015</v>
      </c>
      <c r="E2377" s="25">
        <f>+[1]DEPURADO!C2371</f>
        <v>45736</v>
      </c>
      <c r="F2377" s="26">
        <f>+IF([1]DEPURADO!D2371&gt;1,[1]DEPURADO!D2371," ")</f>
        <v>45799</v>
      </c>
      <c r="G2377" s="27">
        <f>[1]DEPURADO!F2371</f>
        <v>235307</v>
      </c>
      <c r="H2377" s="28">
        <v>0</v>
      </c>
      <c r="I2377" s="28">
        <f>+[1]DEPURADO!M2371+[1]DEPURADO!N2371</f>
        <v>0</v>
      </c>
      <c r="J2377" s="28">
        <f>+[1]DEPURADO!R2371</f>
        <v>0</v>
      </c>
      <c r="K2377" s="29">
        <f>+[1]DEPURADO!P2371+[1]DEPURADO!Q2371</f>
        <v>0</v>
      </c>
      <c r="L2377" s="28">
        <v>0</v>
      </c>
      <c r="M2377" s="28">
        <v>0</v>
      </c>
      <c r="N2377" s="28">
        <f t="shared" si="252"/>
        <v>0</v>
      </c>
      <c r="O2377" s="28">
        <f t="shared" si="253"/>
        <v>235307</v>
      </c>
      <c r="P2377" s="24">
        <f>IF([1]DEPURADO!H2371&gt;1,0,[1]DEPURADO!B2371)</f>
        <v>129015</v>
      </c>
      <c r="Q2377" s="30">
        <f t="shared" si="254"/>
        <v>235307</v>
      </c>
      <c r="R2377" s="31">
        <f t="shared" si="255"/>
        <v>0</v>
      </c>
      <c r="S2377" s="31">
        <f>+[1]DEPURADO!J2371</f>
        <v>0</v>
      </c>
      <c r="T2377" s="23" t="s">
        <v>45</v>
      </c>
      <c r="U2377" s="31">
        <f>+[1]DEPURADO!I2371</f>
        <v>0</v>
      </c>
      <c r="V2377" s="30"/>
      <c r="W2377" s="23" t="s">
        <v>45</v>
      </c>
      <c r="X2377" s="31">
        <f>+[1]DEPURADO!K2371+[1]DEPURADO!L2371</f>
        <v>0</v>
      </c>
      <c r="Y2377" s="23" t="s">
        <v>45</v>
      </c>
      <c r="Z2377" s="31">
        <f t="shared" si="256"/>
        <v>0</v>
      </c>
      <c r="AA2377" s="31"/>
      <c r="AB2377" s="31">
        <v>0</v>
      </c>
      <c r="AC2377" s="31">
        <v>0</v>
      </c>
      <c r="AD2377" s="30"/>
      <c r="AE2377" s="30">
        <f>+[1]DEPURADO!K2371</f>
        <v>0</v>
      </c>
      <c r="AF2377" s="30">
        <v>0</v>
      </c>
      <c r="AG2377" s="30">
        <f t="shared" si="257"/>
        <v>235307</v>
      </c>
      <c r="AH2377" s="30">
        <v>0</v>
      </c>
      <c r="AI2377" s="30" t="str">
        <f>+[1]DEPURADO!G2371</f>
        <v>SALDO A FAVOR DEL PRESTADOR</v>
      </c>
      <c r="AJ2377" s="32"/>
      <c r="AK2377" s="33"/>
    </row>
    <row r="2378" spans="1:37" s="34" customFormat="1" x14ac:dyDescent="0.25">
      <c r="A2378" s="23">
        <f t="shared" si="258"/>
        <v>2370</v>
      </c>
      <c r="B2378" s="24" t="s">
        <v>44</v>
      </c>
      <c r="C2378" s="23" t="str">
        <f>+[1]DEPURADO!A2372</f>
        <v>HLC128737</v>
      </c>
      <c r="D2378" s="23">
        <f>+[1]DEPURADO!B2372</f>
        <v>128737</v>
      </c>
      <c r="E2378" s="25">
        <f>+[1]DEPURADO!C2372</f>
        <v>45737</v>
      </c>
      <c r="F2378" s="26">
        <f>+IF([1]DEPURADO!D2372&gt;1,[1]DEPURADO!D2372," ")</f>
        <v>45799</v>
      </c>
      <c r="G2378" s="27">
        <f>[1]DEPURADO!F2372</f>
        <v>264018</v>
      </c>
      <c r="H2378" s="28">
        <v>0</v>
      </c>
      <c r="I2378" s="28">
        <f>+[1]DEPURADO!M2372+[1]DEPURADO!N2372</f>
        <v>0</v>
      </c>
      <c r="J2378" s="28">
        <f>+[1]DEPURADO!R2372</f>
        <v>0</v>
      </c>
      <c r="K2378" s="29">
        <f>+[1]DEPURADO!P2372+[1]DEPURADO!Q2372</f>
        <v>0</v>
      </c>
      <c r="L2378" s="28">
        <v>0</v>
      </c>
      <c r="M2378" s="28">
        <v>0</v>
      </c>
      <c r="N2378" s="28">
        <f t="shared" ref="N2378:N2441" si="259">+SUM(J2378:M2378)</f>
        <v>0</v>
      </c>
      <c r="O2378" s="28">
        <f t="shared" ref="O2378:O2441" si="260">+G2378-I2378-N2378</f>
        <v>264018</v>
      </c>
      <c r="P2378" s="24">
        <f>IF([1]DEPURADO!H2372&gt;1,0,[1]DEPURADO!B2372)</f>
        <v>128737</v>
      </c>
      <c r="Q2378" s="30">
        <f t="shared" ref="Q2378:Q2441" si="261">+IF(P2378&gt;0,G2378,0)</f>
        <v>264018</v>
      </c>
      <c r="R2378" s="31">
        <f t="shared" ref="R2378:R2441" si="262">IF(P2378=0,G2378,0)</f>
        <v>0</v>
      </c>
      <c r="S2378" s="31">
        <f>+[1]DEPURADO!J2372</f>
        <v>0</v>
      </c>
      <c r="T2378" s="23" t="s">
        <v>45</v>
      </c>
      <c r="U2378" s="31">
        <f>+[1]DEPURADO!I2372</f>
        <v>0</v>
      </c>
      <c r="V2378" s="30"/>
      <c r="W2378" s="23" t="s">
        <v>45</v>
      </c>
      <c r="X2378" s="31">
        <f>+[1]DEPURADO!K2372+[1]DEPURADO!L2372</f>
        <v>0</v>
      </c>
      <c r="Y2378" s="23" t="s">
        <v>45</v>
      </c>
      <c r="Z2378" s="31">
        <f t="shared" ref="Z2378:Z2441" si="263">+X2378-AE2378+IF(X2378-AE2378&lt;-1,-X2378+AE2378,0)</f>
        <v>0</v>
      </c>
      <c r="AA2378" s="31"/>
      <c r="AB2378" s="31">
        <v>0</v>
      </c>
      <c r="AC2378" s="31">
        <v>0</v>
      </c>
      <c r="AD2378" s="30"/>
      <c r="AE2378" s="30">
        <f>+[1]DEPURADO!K2372</f>
        <v>0</v>
      </c>
      <c r="AF2378" s="30">
        <v>0</v>
      </c>
      <c r="AG2378" s="30">
        <f t="shared" ref="AG2378:AG2441" si="264">+G2378-I2378-N2378-R2378-Z2378-AC2378-AE2378-S2378-U2378</f>
        <v>264018</v>
      </c>
      <c r="AH2378" s="30">
        <v>0</v>
      </c>
      <c r="AI2378" s="30" t="str">
        <f>+[1]DEPURADO!G2372</f>
        <v>SALDO A FAVOR DEL PRESTADOR</v>
      </c>
      <c r="AJ2378" s="32"/>
      <c r="AK2378" s="33"/>
    </row>
    <row r="2379" spans="1:37" s="34" customFormat="1" x14ac:dyDescent="0.25">
      <c r="A2379" s="23">
        <f t="shared" ref="A2379:A2442" si="265">+A2378+1</f>
        <v>2371</v>
      </c>
      <c r="B2379" s="24" t="s">
        <v>44</v>
      </c>
      <c r="C2379" s="23" t="str">
        <f>+[1]DEPURADO!A2373</f>
        <v>HLC128419</v>
      </c>
      <c r="D2379" s="23">
        <f>+[1]DEPURADO!B2373</f>
        <v>128419</v>
      </c>
      <c r="E2379" s="25">
        <f>+[1]DEPURADO!C2373</f>
        <v>45738</v>
      </c>
      <c r="F2379" s="26">
        <f>+IF([1]DEPURADO!D2373&gt;1,[1]DEPURADO!D2373," ")</f>
        <v>45799</v>
      </c>
      <c r="G2379" s="27">
        <f>[1]DEPURADO!F2373</f>
        <v>118023</v>
      </c>
      <c r="H2379" s="28">
        <v>0</v>
      </c>
      <c r="I2379" s="28">
        <f>+[1]DEPURADO!M2373+[1]DEPURADO!N2373</f>
        <v>0</v>
      </c>
      <c r="J2379" s="28">
        <f>+[1]DEPURADO!R2373</f>
        <v>0</v>
      </c>
      <c r="K2379" s="29">
        <f>+[1]DEPURADO!P2373+[1]DEPURADO!Q2373</f>
        <v>0</v>
      </c>
      <c r="L2379" s="28">
        <v>0</v>
      </c>
      <c r="M2379" s="28">
        <v>0</v>
      </c>
      <c r="N2379" s="28">
        <f t="shared" si="259"/>
        <v>0</v>
      </c>
      <c r="O2379" s="28">
        <f t="shared" si="260"/>
        <v>118023</v>
      </c>
      <c r="P2379" s="24">
        <f>IF([1]DEPURADO!H2373&gt;1,0,[1]DEPURADO!B2373)</f>
        <v>128419</v>
      </c>
      <c r="Q2379" s="30">
        <f t="shared" si="261"/>
        <v>118023</v>
      </c>
      <c r="R2379" s="31">
        <f t="shared" si="262"/>
        <v>0</v>
      </c>
      <c r="S2379" s="31">
        <f>+[1]DEPURADO!J2373</f>
        <v>0</v>
      </c>
      <c r="T2379" s="23" t="s">
        <v>45</v>
      </c>
      <c r="U2379" s="31">
        <f>+[1]DEPURADO!I2373</f>
        <v>0</v>
      </c>
      <c r="V2379" s="30"/>
      <c r="W2379" s="23" t="s">
        <v>45</v>
      </c>
      <c r="X2379" s="31">
        <f>+[1]DEPURADO!K2373+[1]DEPURADO!L2373</f>
        <v>0</v>
      </c>
      <c r="Y2379" s="23" t="s">
        <v>45</v>
      </c>
      <c r="Z2379" s="31">
        <f t="shared" si="263"/>
        <v>0</v>
      </c>
      <c r="AA2379" s="31"/>
      <c r="AB2379" s="31">
        <v>0</v>
      </c>
      <c r="AC2379" s="31">
        <v>0</v>
      </c>
      <c r="AD2379" s="30"/>
      <c r="AE2379" s="30">
        <f>+[1]DEPURADO!K2373</f>
        <v>0</v>
      </c>
      <c r="AF2379" s="30">
        <v>0</v>
      </c>
      <c r="AG2379" s="30">
        <f t="shared" si="264"/>
        <v>118023</v>
      </c>
      <c r="AH2379" s="30">
        <v>0</v>
      </c>
      <c r="AI2379" s="30" t="str">
        <f>+[1]DEPURADO!G2373</f>
        <v>SALDO A FAVOR DEL PRESTADOR</v>
      </c>
      <c r="AJ2379" s="32"/>
      <c r="AK2379" s="33"/>
    </row>
    <row r="2380" spans="1:37" s="34" customFormat="1" x14ac:dyDescent="0.25">
      <c r="A2380" s="23">
        <f t="shared" si="265"/>
        <v>2372</v>
      </c>
      <c r="B2380" s="24" t="s">
        <v>44</v>
      </c>
      <c r="C2380" s="23" t="str">
        <f>+[1]DEPURADO!A2374</f>
        <v>HLC128417</v>
      </c>
      <c r="D2380" s="23">
        <f>+[1]DEPURADO!B2374</f>
        <v>128417</v>
      </c>
      <c r="E2380" s="25">
        <f>+[1]DEPURADO!C2374</f>
        <v>45738</v>
      </c>
      <c r="F2380" s="26">
        <f>+IF([1]DEPURADO!D2374&gt;1,[1]DEPURADO!D2374," ")</f>
        <v>45799</v>
      </c>
      <c r="G2380" s="27">
        <f>[1]DEPURADO!F2374</f>
        <v>4775833</v>
      </c>
      <c r="H2380" s="28">
        <v>0</v>
      </c>
      <c r="I2380" s="28">
        <f>+[1]DEPURADO!M2374+[1]DEPURADO!N2374</f>
        <v>0</v>
      </c>
      <c r="J2380" s="28">
        <f>+[1]DEPURADO!R2374</f>
        <v>0</v>
      </c>
      <c r="K2380" s="29">
        <f>+[1]DEPURADO!P2374+[1]DEPURADO!Q2374</f>
        <v>0</v>
      </c>
      <c r="L2380" s="28">
        <v>0</v>
      </c>
      <c r="M2380" s="28">
        <v>0</v>
      </c>
      <c r="N2380" s="28">
        <f t="shared" si="259"/>
        <v>0</v>
      </c>
      <c r="O2380" s="28">
        <f t="shared" si="260"/>
        <v>4775833</v>
      </c>
      <c r="P2380" s="24">
        <f>IF([1]DEPURADO!H2374&gt;1,0,[1]DEPURADO!B2374)</f>
        <v>128417</v>
      </c>
      <c r="Q2380" s="30">
        <f t="shared" si="261"/>
        <v>4775833</v>
      </c>
      <c r="R2380" s="31">
        <f t="shared" si="262"/>
        <v>0</v>
      </c>
      <c r="S2380" s="31">
        <f>+[1]DEPURADO!J2374</f>
        <v>0</v>
      </c>
      <c r="T2380" s="23" t="s">
        <v>45</v>
      </c>
      <c r="U2380" s="31">
        <f>+[1]DEPURADO!I2374</f>
        <v>0</v>
      </c>
      <c r="V2380" s="30"/>
      <c r="W2380" s="23" t="s">
        <v>45</v>
      </c>
      <c r="X2380" s="31">
        <f>+[1]DEPURADO!K2374+[1]DEPURADO!L2374</f>
        <v>0</v>
      </c>
      <c r="Y2380" s="23" t="s">
        <v>45</v>
      </c>
      <c r="Z2380" s="31">
        <f t="shared" si="263"/>
        <v>0</v>
      </c>
      <c r="AA2380" s="31"/>
      <c r="AB2380" s="31">
        <v>0</v>
      </c>
      <c r="AC2380" s="31">
        <v>0</v>
      </c>
      <c r="AD2380" s="30"/>
      <c r="AE2380" s="30">
        <f>+[1]DEPURADO!K2374</f>
        <v>0</v>
      </c>
      <c r="AF2380" s="30">
        <v>0</v>
      </c>
      <c r="AG2380" s="30">
        <f t="shared" si="264"/>
        <v>4775833</v>
      </c>
      <c r="AH2380" s="30">
        <v>0</v>
      </c>
      <c r="AI2380" s="30" t="str">
        <f>+[1]DEPURADO!G2374</f>
        <v>SALDO A FAVOR DEL PRESTADOR</v>
      </c>
      <c r="AJ2380" s="32"/>
      <c r="AK2380" s="33"/>
    </row>
    <row r="2381" spans="1:37" s="34" customFormat="1" x14ac:dyDescent="0.25">
      <c r="A2381" s="23">
        <f t="shared" si="265"/>
        <v>2373</v>
      </c>
      <c r="B2381" s="24" t="s">
        <v>44</v>
      </c>
      <c r="C2381" s="23" t="str">
        <f>+[1]DEPURADO!A2375</f>
        <v>HLC129259</v>
      </c>
      <c r="D2381" s="23">
        <f>+[1]DEPURADO!B2375</f>
        <v>129259</v>
      </c>
      <c r="E2381" s="25">
        <f>+[1]DEPURADO!C2375</f>
        <v>45739</v>
      </c>
      <c r="F2381" s="26">
        <f>+IF([1]DEPURADO!D2375&gt;1,[1]DEPURADO!D2375," ")</f>
        <v>45810</v>
      </c>
      <c r="G2381" s="27">
        <f>[1]DEPURADO!F2375</f>
        <v>277367</v>
      </c>
      <c r="H2381" s="28">
        <v>0</v>
      </c>
      <c r="I2381" s="28">
        <f>+[1]DEPURADO!M2375+[1]DEPURADO!N2375</f>
        <v>0</v>
      </c>
      <c r="J2381" s="28">
        <f>+[1]DEPURADO!R2375</f>
        <v>0</v>
      </c>
      <c r="K2381" s="29">
        <f>+[1]DEPURADO!P2375+[1]DEPURADO!Q2375</f>
        <v>0</v>
      </c>
      <c r="L2381" s="28">
        <v>0</v>
      </c>
      <c r="M2381" s="28">
        <v>0</v>
      </c>
      <c r="N2381" s="28">
        <f t="shared" si="259"/>
        <v>0</v>
      </c>
      <c r="O2381" s="28">
        <f t="shared" si="260"/>
        <v>277367</v>
      </c>
      <c r="P2381" s="24">
        <f>IF([1]DEPURADO!H2375&gt;1,0,[1]DEPURADO!B2375)</f>
        <v>129259</v>
      </c>
      <c r="Q2381" s="30">
        <f t="shared" si="261"/>
        <v>277367</v>
      </c>
      <c r="R2381" s="31">
        <f t="shared" si="262"/>
        <v>0</v>
      </c>
      <c r="S2381" s="31">
        <f>+[1]DEPURADO!J2375</f>
        <v>0</v>
      </c>
      <c r="T2381" s="23" t="s">
        <v>45</v>
      </c>
      <c r="U2381" s="31">
        <f>+[1]DEPURADO!I2375</f>
        <v>277367</v>
      </c>
      <c r="V2381" s="30"/>
      <c r="W2381" s="23" t="s">
        <v>45</v>
      </c>
      <c r="X2381" s="31">
        <f>+[1]DEPURADO!K2375+[1]DEPURADO!L2375</f>
        <v>0</v>
      </c>
      <c r="Y2381" s="23" t="s">
        <v>45</v>
      </c>
      <c r="Z2381" s="31">
        <f t="shared" si="263"/>
        <v>0</v>
      </c>
      <c r="AA2381" s="31"/>
      <c r="AB2381" s="31">
        <v>0</v>
      </c>
      <c r="AC2381" s="31">
        <v>0</v>
      </c>
      <c r="AD2381" s="30"/>
      <c r="AE2381" s="30">
        <f>+[1]DEPURADO!K2375</f>
        <v>0</v>
      </c>
      <c r="AF2381" s="30">
        <v>0</v>
      </c>
      <c r="AG2381" s="30">
        <f t="shared" si="264"/>
        <v>0</v>
      </c>
      <c r="AH2381" s="30">
        <v>0</v>
      </c>
      <c r="AI2381" s="30" t="str">
        <f>+[1]DEPURADO!G2375</f>
        <v>EN REVISION</v>
      </c>
      <c r="AJ2381" s="32"/>
      <c r="AK2381" s="33"/>
    </row>
    <row r="2382" spans="1:37" s="34" customFormat="1" x14ac:dyDescent="0.25">
      <c r="A2382" s="23">
        <f t="shared" si="265"/>
        <v>2374</v>
      </c>
      <c r="B2382" s="24" t="s">
        <v>44</v>
      </c>
      <c r="C2382" s="23" t="str">
        <f>+[1]DEPURADO!A2376</f>
        <v>HLC128193</v>
      </c>
      <c r="D2382" s="23">
        <f>+[1]DEPURADO!B2376</f>
        <v>128193</v>
      </c>
      <c r="E2382" s="25">
        <f>+[1]DEPURADO!C2376</f>
        <v>45739</v>
      </c>
      <c r="F2382" s="26">
        <f>+IF([1]DEPURADO!D2376&gt;1,[1]DEPURADO!D2376," ")</f>
        <v>45799</v>
      </c>
      <c r="G2382" s="27">
        <f>[1]DEPURADO!F2376</f>
        <v>315889</v>
      </c>
      <c r="H2382" s="28">
        <v>0</v>
      </c>
      <c r="I2382" s="28">
        <f>+[1]DEPURADO!M2376+[1]DEPURADO!N2376</f>
        <v>0</v>
      </c>
      <c r="J2382" s="28">
        <f>+[1]DEPURADO!R2376</f>
        <v>0</v>
      </c>
      <c r="K2382" s="29">
        <f>+[1]DEPURADO!P2376+[1]DEPURADO!Q2376</f>
        <v>0</v>
      </c>
      <c r="L2382" s="28">
        <v>0</v>
      </c>
      <c r="M2382" s="28">
        <v>0</v>
      </c>
      <c r="N2382" s="28">
        <f t="shared" si="259"/>
        <v>0</v>
      </c>
      <c r="O2382" s="28">
        <f t="shared" si="260"/>
        <v>315889</v>
      </c>
      <c r="P2382" s="24">
        <f>IF([1]DEPURADO!H2376&gt;1,0,[1]DEPURADO!B2376)</f>
        <v>128193</v>
      </c>
      <c r="Q2382" s="30">
        <f t="shared" si="261"/>
        <v>315889</v>
      </c>
      <c r="R2382" s="31">
        <f t="shared" si="262"/>
        <v>0</v>
      </c>
      <c r="S2382" s="31">
        <f>+[1]DEPURADO!J2376</f>
        <v>0</v>
      </c>
      <c r="T2382" s="23" t="s">
        <v>45</v>
      </c>
      <c r="U2382" s="31">
        <f>+[1]DEPURADO!I2376</f>
        <v>315889</v>
      </c>
      <c r="V2382" s="30"/>
      <c r="W2382" s="23" t="s">
        <v>45</v>
      </c>
      <c r="X2382" s="31">
        <f>+[1]DEPURADO!K2376+[1]DEPURADO!L2376</f>
        <v>0</v>
      </c>
      <c r="Y2382" s="23" t="s">
        <v>45</v>
      </c>
      <c r="Z2382" s="31">
        <f t="shared" si="263"/>
        <v>0</v>
      </c>
      <c r="AA2382" s="31"/>
      <c r="AB2382" s="31">
        <v>0</v>
      </c>
      <c r="AC2382" s="31">
        <v>0</v>
      </c>
      <c r="AD2382" s="30"/>
      <c r="AE2382" s="30">
        <f>+[1]DEPURADO!K2376</f>
        <v>0</v>
      </c>
      <c r="AF2382" s="30">
        <v>0</v>
      </c>
      <c r="AG2382" s="30">
        <f t="shared" si="264"/>
        <v>0</v>
      </c>
      <c r="AH2382" s="30">
        <v>0</v>
      </c>
      <c r="AI2382" s="30" t="str">
        <f>+[1]DEPURADO!G2376</f>
        <v>EN REVISION</v>
      </c>
      <c r="AJ2382" s="32"/>
      <c r="AK2382" s="33"/>
    </row>
    <row r="2383" spans="1:37" s="34" customFormat="1" x14ac:dyDescent="0.25">
      <c r="A2383" s="23">
        <f t="shared" si="265"/>
        <v>2375</v>
      </c>
      <c r="B2383" s="24" t="s">
        <v>44</v>
      </c>
      <c r="C2383" s="23" t="str">
        <f>+[1]DEPURADO!A2377</f>
        <v>HLC129615</v>
      </c>
      <c r="D2383" s="23">
        <f>+[1]DEPURADO!B2377</f>
        <v>129615</v>
      </c>
      <c r="E2383" s="25">
        <f>+[1]DEPURADO!C2377</f>
        <v>45740</v>
      </c>
      <c r="F2383" s="26">
        <f>+IF([1]DEPURADO!D2377&gt;1,[1]DEPURADO!D2377," ")</f>
        <v>45810</v>
      </c>
      <c r="G2383" s="27">
        <f>[1]DEPURADO!F2377</f>
        <v>208866</v>
      </c>
      <c r="H2383" s="28">
        <v>0</v>
      </c>
      <c r="I2383" s="28">
        <f>+[1]DEPURADO!M2377+[1]DEPURADO!N2377</f>
        <v>0</v>
      </c>
      <c r="J2383" s="28">
        <f>+[1]DEPURADO!R2377</f>
        <v>0</v>
      </c>
      <c r="K2383" s="29">
        <f>+[1]DEPURADO!P2377+[1]DEPURADO!Q2377</f>
        <v>0</v>
      </c>
      <c r="L2383" s="28">
        <v>0</v>
      </c>
      <c r="M2383" s="28">
        <v>0</v>
      </c>
      <c r="N2383" s="28">
        <f t="shared" si="259"/>
        <v>0</v>
      </c>
      <c r="O2383" s="28">
        <f t="shared" si="260"/>
        <v>208866</v>
      </c>
      <c r="P2383" s="24">
        <f>IF([1]DEPURADO!H2377&gt;1,0,[1]DEPURADO!B2377)</f>
        <v>129615</v>
      </c>
      <c r="Q2383" s="30">
        <f t="shared" si="261"/>
        <v>208866</v>
      </c>
      <c r="R2383" s="31">
        <f t="shared" si="262"/>
        <v>0</v>
      </c>
      <c r="S2383" s="31">
        <f>+[1]DEPURADO!J2377</f>
        <v>0</v>
      </c>
      <c r="T2383" s="23" t="s">
        <v>45</v>
      </c>
      <c r="U2383" s="31">
        <f>+[1]DEPURADO!I2377</f>
        <v>208866</v>
      </c>
      <c r="V2383" s="30"/>
      <c r="W2383" s="23" t="s">
        <v>45</v>
      </c>
      <c r="X2383" s="31">
        <f>+[1]DEPURADO!K2377+[1]DEPURADO!L2377</f>
        <v>0</v>
      </c>
      <c r="Y2383" s="23" t="s">
        <v>45</v>
      </c>
      <c r="Z2383" s="31">
        <f t="shared" si="263"/>
        <v>0</v>
      </c>
      <c r="AA2383" s="31"/>
      <c r="AB2383" s="31">
        <v>0</v>
      </c>
      <c r="AC2383" s="31">
        <v>0</v>
      </c>
      <c r="AD2383" s="30"/>
      <c r="AE2383" s="30">
        <f>+[1]DEPURADO!K2377</f>
        <v>0</v>
      </c>
      <c r="AF2383" s="30">
        <v>0</v>
      </c>
      <c r="AG2383" s="30">
        <f t="shared" si="264"/>
        <v>0</v>
      </c>
      <c r="AH2383" s="30">
        <v>0</v>
      </c>
      <c r="AI2383" s="30" t="str">
        <f>+[1]DEPURADO!G2377</f>
        <v>EN REVISION</v>
      </c>
      <c r="AJ2383" s="32"/>
      <c r="AK2383" s="33"/>
    </row>
    <row r="2384" spans="1:37" s="34" customFormat="1" x14ac:dyDescent="0.25">
      <c r="A2384" s="23">
        <f t="shared" si="265"/>
        <v>2376</v>
      </c>
      <c r="B2384" s="24" t="s">
        <v>44</v>
      </c>
      <c r="C2384" s="23" t="str">
        <f>+[1]DEPURADO!A2378</f>
        <v>HLC128198</v>
      </c>
      <c r="D2384" s="23">
        <f>+[1]DEPURADO!B2378</f>
        <v>128198</v>
      </c>
      <c r="E2384" s="25">
        <f>+[1]DEPURADO!C2378</f>
        <v>45740</v>
      </c>
      <c r="F2384" s="26">
        <f>+IF([1]DEPURADO!D2378&gt;1,[1]DEPURADO!D2378," ")</f>
        <v>45799</v>
      </c>
      <c r="G2384" s="27">
        <f>[1]DEPURADO!F2378</f>
        <v>79000</v>
      </c>
      <c r="H2384" s="28">
        <v>0</v>
      </c>
      <c r="I2384" s="28">
        <f>+[1]DEPURADO!M2378+[1]DEPURADO!N2378</f>
        <v>0</v>
      </c>
      <c r="J2384" s="28">
        <f>+[1]DEPURADO!R2378</f>
        <v>0</v>
      </c>
      <c r="K2384" s="29">
        <f>+[1]DEPURADO!P2378+[1]DEPURADO!Q2378</f>
        <v>0</v>
      </c>
      <c r="L2384" s="28">
        <v>0</v>
      </c>
      <c r="M2384" s="28">
        <v>0</v>
      </c>
      <c r="N2384" s="28">
        <f t="shared" si="259"/>
        <v>0</v>
      </c>
      <c r="O2384" s="28">
        <f t="shared" si="260"/>
        <v>79000</v>
      </c>
      <c r="P2384" s="24">
        <f>IF([1]DEPURADO!H2378&gt;1,0,[1]DEPURADO!B2378)</f>
        <v>128198</v>
      </c>
      <c r="Q2384" s="30">
        <f t="shared" si="261"/>
        <v>79000</v>
      </c>
      <c r="R2384" s="31">
        <f t="shared" si="262"/>
        <v>0</v>
      </c>
      <c r="S2384" s="31">
        <f>+[1]DEPURADO!J2378</f>
        <v>0</v>
      </c>
      <c r="T2384" s="23" t="s">
        <v>45</v>
      </c>
      <c r="U2384" s="31">
        <f>+[1]DEPURADO!I2378</f>
        <v>0</v>
      </c>
      <c r="V2384" s="30"/>
      <c r="W2384" s="23" t="s">
        <v>45</v>
      </c>
      <c r="X2384" s="31">
        <f>+[1]DEPURADO!K2378+[1]DEPURADO!L2378</f>
        <v>0</v>
      </c>
      <c r="Y2384" s="23" t="s">
        <v>45</v>
      </c>
      <c r="Z2384" s="31">
        <f t="shared" si="263"/>
        <v>0</v>
      </c>
      <c r="AA2384" s="31"/>
      <c r="AB2384" s="31">
        <v>0</v>
      </c>
      <c r="AC2384" s="31">
        <v>0</v>
      </c>
      <c r="AD2384" s="30"/>
      <c r="AE2384" s="30">
        <f>+[1]DEPURADO!K2378</f>
        <v>0</v>
      </c>
      <c r="AF2384" s="30">
        <v>0</v>
      </c>
      <c r="AG2384" s="30">
        <f t="shared" si="264"/>
        <v>79000</v>
      </c>
      <c r="AH2384" s="30">
        <v>0</v>
      </c>
      <c r="AI2384" s="30" t="str">
        <f>+[1]DEPURADO!G2378</f>
        <v>SALDO A FAVOR DEL PRESTADOR</v>
      </c>
      <c r="AJ2384" s="32"/>
      <c r="AK2384" s="33"/>
    </row>
    <row r="2385" spans="1:37" s="34" customFormat="1" x14ac:dyDescent="0.25">
      <c r="A2385" s="23">
        <f t="shared" si="265"/>
        <v>2377</v>
      </c>
      <c r="B2385" s="24" t="s">
        <v>44</v>
      </c>
      <c r="C2385" s="23" t="str">
        <f>+[1]DEPURADO!A2379</f>
        <v>HLC128698</v>
      </c>
      <c r="D2385" s="23">
        <f>+[1]DEPURADO!B2379</f>
        <v>128698</v>
      </c>
      <c r="E2385" s="25">
        <f>+[1]DEPURADO!C2379</f>
        <v>45740</v>
      </c>
      <c r="F2385" s="26">
        <f>+IF([1]DEPURADO!D2379&gt;1,[1]DEPURADO!D2379," ")</f>
        <v>45799</v>
      </c>
      <c r="G2385" s="27">
        <f>[1]DEPURADO!F2379</f>
        <v>189999</v>
      </c>
      <c r="H2385" s="28">
        <v>0</v>
      </c>
      <c r="I2385" s="28">
        <f>+[1]DEPURADO!M2379+[1]DEPURADO!N2379</f>
        <v>0</v>
      </c>
      <c r="J2385" s="28">
        <f>+[1]DEPURADO!R2379</f>
        <v>0</v>
      </c>
      <c r="K2385" s="29">
        <f>+[1]DEPURADO!P2379+[1]DEPURADO!Q2379</f>
        <v>0</v>
      </c>
      <c r="L2385" s="28">
        <v>0</v>
      </c>
      <c r="M2385" s="28">
        <v>0</v>
      </c>
      <c r="N2385" s="28">
        <f t="shared" si="259"/>
        <v>0</v>
      </c>
      <c r="O2385" s="28">
        <f t="shared" si="260"/>
        <v>189999</v>
      </c>
      <c r="P2385" s="24">
        <f>IF([1]DEPURADO!H2379&gt;1,0,[1]DEPURADO!B2379)</f>
        <v>128698</v>
      </c>
      <c r="Q2385" s="30">
        <f t="shared" si="261"/>
        <v>189999</v>
      </c>
      <c r="R2385" s="31">
        <f t="shared" si="262"/>
        <v>0</v>
      </c>
      <c r="S2385" s="31">
        <f>+[1]DEPURADO!J2379</f>
        <v>0</v>
      </c>
      <c r="T2385" s="23" t="s">
        <v>45</v>
      </c>
      <c r="U2385" s="31">
        <f>+[1]DEPURADO!I2379</f>
        <v>0</v>
      </c>
      <c r="V2385" s="30"/>
      <c r="W2385" s="23" t="s">
        <v>45</v>
      </c>
      <c r="X2385" s="31">
        <f>+[1]DEPURADO!K2379+[1]DEPURADO!L2379</f>
        <v>0</v>
      </c>
      <c r="Y2385" s="23" t="s">
        <v>45</v>
      </c>
      <c r="Z2385" s="31">
        <f t="shared" si="263"/>
        <v>0</v>
      </c>
      <c r="AA2385" s="31"/>
      <c r="AB2385" s="31">
        <v>0</v>
      </c>
      <c r="AC2385" s="31">
        <v>0</v>
      </c>
      <c r="AD2385" s="30"/>
      <c r="AE2385" s="30">
        <f>+[1]DEPURADO!K2379</f>
        <v>0</v>
      </c>
      <c r="AF2385" s="30">
        <v>0</v>
      </c>
      <c r="AG2385" s="30">
        <f t="shared" si="264"/>
        <v>189999</v>
      </c>
      <c r="AH2385" s="30">
        <v>0</v>
      </c>
      <c r="AI2385" s="30" t="str">
        <f>+[1]DEPURADO!G2379</f>
        <v>SALDO A FAVOR DEL PRESTADOR</v>
      </c>
      <c r="AJ2385" s="32"/>
      <c r="AK2385" s="33"/>
    </row>
    <row r="2386" spans="1:37" s="34" customFormat="1" x14ac:dyDescent="0.25">
      <c r="A2386" s="23">
        <f t="shared" si="265"/>
        <v>2378</v>
      </c>
      <c r="B2386" s="24" t="s">
        <v>44</v>
      </c>
      <c r="C2386" s="23" t="str">
        <f>+[1]DEPURADO!A2380</f>
        <v>HLC128662</v>
      </c>
      <c r="D2386" s="23">
        <f>+[1]DEPURADO!B2380</f>
        <v>128662</v>
      </c>
      <c r="E2386" s="25">
        <f>+[1]DEPURADO!C2380</f>
        <v>45740</v>
      </c>
      <c r="F2386" s="26">
        <f>+IF([1]DEPURADO!D2380&gt;1,[1]DEPURADO!D2380," ")</f>
        <v>45799</v>
      </c>
      <c r="G2386" s="27">
        <f>[1]DEPURADO!F2380</f>
        <v>232131</v>
      </c>
      <c r="H2386" s="28">
        <v>0</v>
      </c>
      <c r="I2386" s="28">
        <f>+[1]DEPURADO!M2380+[1]DEPURADO!N2380</f>
        <v>0</v>
      </c>
      <c r="J2386" s="28">
        <f>+[1]DEPURADO!R2380</f>
        <v>0</v>
      </c>
      <c r="K2386" s="29">
        <f>+[1]DEPURADO!P2380+[1]DEPURADO!Q2380</f>
        <v>0</v>
      </c>
      <c r="L2386" s="28">
        <v>0</v>
      </c>
      <c r="M2386" s="28">
        <v>0</v>
      </c>
      <c r="N2386" s="28">
        <f t="shared" si="259"/>
        <v>0</v>
      </c>
      <c r="O2386" s="28">
        <f t="shared" si="260"/>
        <v>232131</v>
      </c>
      <c r="P2386" s="24">
        <f>IF([1]DEPURADO!H2380&gt;1,0,[1]DEPURADO!B2380)</f>
        <v>128662</v>
      </c>
      <c r="Q2386" s="30">
        <f t="shared" si="261"/>
        <v>232131</v>
      </c>
      <c r="R2386" s="31">
        <f t="shared" si="262"/>
        <v>0</v>
      </c>
      <c r="S2386" s="31">
        <f>+[1]DEPURADO!J2380</f>
        <v>0</v>
      </c>
      <c r="T2386" s="23" t="s">
        <v>45</v>
      </c>
      <c r="U2386" s="31">
        <f>+[1]DEPURADO!I2380</f>
        <v>0</v>
      </c>
      <c r="V2386" s="30"/>
      <c r="W2386" s="23" t="s">
        <v>45</v>
      </c>
      <c r="X2386" s="31">
        <f>+[1]DEPURADO!K2380+[1]DEPURADO!L2380</f>
        <v>0</v>
      </c>
      <c r="Y2386" s="23" t="s">
        <v>45</v>
      </c>
      <c r="Z2386" s="31">
        <f t="shared" si="263"/>
        <v>0</v>
      </c>
      <c r="AA2386" s="31"/>
      <c r="AB2386" s="31">
        <v>0</v>
      </c>
      <c r="AC2386" s="31">
        <v>0</v>
      </c>
      <c r="AD2386" s="30"/>
      <c r="AE2386" s="30">
        <f>+[1]DEPURADO!K2380</f>
        <v>0</v>
      </c>
      <c r="AF2386" s="30">
        <v>0</v>
      </c>
      <c r="AG2386" s="30">
        <f t="shared" si="264"/>
        <v>232131</v>
      </c>
      <c r="AH2386" s="30">
        <v>0</v>
      </c>
      <c r="AI2386" s="30" t="str">
        <f>+[1]DEPURADO!G2380</f>
        <v>SALDO A FAVOR DEL PRESTADOR</v>
      </c>
      <c r="AJ2386" s="32"/>
      <c r="AK2386" s="33"/>
    </row>
    <row r="2387" spans="1:37" s="34" customFormat="1" x14ac:dyDescent="0.25">
      <c r="A2387" s="23">
        <f t="shared" si="265"/>
        <v>2379</v>
      </c>
      <c r="B2387" s="24" t="s">
        <v>44</v>
      </c>
      <c r="C2387" s="23" t="str">
        <f>+[1]DEPURADO!A2381</f>
        <v>HLC130190</v>
      </c>
      <c r="D2387" s="23">
        <f>+[1]DEPURADO!B2381</f>
        <v>130190</v>
      </c>
      <c r="E2387" s="25">
        <f>+[1]DEPURADO!C2381</f>
        <v>45741</v>
      </c>
      <c r="F2387" s="26">
        <f>+IF([1]DEPURADO!D2381&gt;1,[1]DEPURADO!D2381," ")</f>
        <v>45810</v>
      </c>
      <c r="G2387" s="27">
        <f>[1]DEPURADO!F2381</f>
        <v>1479827</v>
      </c>
      <c r="H2387" s="28">
        <v>0</v>
      </c>
      <c r="I2387" s="28">
        <f>+[1]DEPURADO!M2381+[1]DEPURADO!N2381</f>
        <v>0</v>
      </c>
      <c r="J2387" s="28">
        <f>+[1]DEPURADO!R2381</f>
        <v>0</v>
      </c>
      <c r="K2387" s="29">
        <f>+[1]DEPURADO!P2381+[1]DEPURADO!Q2381</f>
        <v>0</v>
      </c>
      <c r="L2387" s="28">
        <v>0</v>
      </c>
      <c r="M2387" s="28">
        <v>0</v>
      </c>
      <c r="N2387" s="28">
        <f t="shared" si="259"/>
        <v>0</v>
      </c>
      <c r="O2387" s="28">
        <f t="shared" si="260"/>
        <v>1479827</v>
      </c>
      <c r="P2387" s="24">
        <f>IF([1]DEPURADO!H2381&gt;1,0,[1]DEPURADO!B2381)</f>
        <v>130190</v>
      </c>
      <c r="Q2387" s="30">
        <f t="shared" si="261"/>
        <v>1479827</v>
      </c>
      <c r="R2387" s="31">
        <f t="shared" si="262"/>
        <v>0</v>
      </c>
      <c r="S2387" s="31">
        <f>+[1]DEPURADO!J2381</f>
        <v>0</v>
      </c>
      <c r="T2387" s="23" t="s">
        <v>45</v>
      </c>
      <c r="U2387" s="31">
        <f>+[1]DEPURADO!I2381</f>
        <v>1479827</v>
      </c>
      <c r="V2387" s="30"/>
      <c r="W2387" s="23" t="s">
        <v>45</v>
      </c>
      <c r="X2387" s="31">
        <f>+[1]DEPURADO!K2381+[1]DEPURADO!L2381</f>
        <v>0</v>
      </c>
      <c r="Y2387" s="23" t="s">
        <v>45</v>
      </c>
      <c r="Z2387" s="31">
        <f t="shared" si="263"/>
        <v>0</v>
      </c>
      <c r="AA2387" s="31"/>
      <c r="AB2387" s="31">
        <v>0</v>
      </c>
      <c r="AC2387" s="31">
        <v>0</v>
      </c>
      <c r="AD2387" s="30"/>
      <c r="AE2387" s="30">
        <f>+[1]DEPURADO!K2381</f>
        <v>0</v>
      </c>
      <c r="AF2387" s="30">
        <v>0</v>
      </c>
      <c r="AG2387" s="30">
        <f t="shared" si="264"/>
        <v>0</v>
      </c>
      <c r="AH2387" s="30">
        <v>0</v>
      </c>
      <c r="AI2387" s="30" t="str">
        <f>+[1]DEPURADO!G2381</f>
        <v>EN REVISION</v>
      </c>
      <c r="AJ2387" s="32"/>
      <c r="AK2387" s="33"/>
    </row>
    <row r="2388" spans="1:37" s="34" customFormat="1" x14ac:dyDescent="0.25">
      <c r="A2388" s="23">
        <f t="shared" si="265"/>
        <v>2380</v>
      </c>
      <c r="B2388" s="24" t="s">
        <v>44</v>
      </c>
      <c r="C2388" s="23" t="str">
        <f>+[1]DEPURADO!A2382</f>
        <v>HLC129287</v>
      </c>
      <c r="D2388" s="23">
        <f>+[1]DEPURADO!B2382</f>
        <v>129287</v>
      </c>
      <c r="E2388" s="25">
        <f>+[1]DEPURADO!C2382</f>
        <v>45741</v>
      </c>
      <c r="F2388" s="26">
        <f>+IF([1]DEPURADO!D2382&gt;1,[1]DEPURADO!D2382," ")</f>
        <v>45810</v>
      </c>
      <c r="G2388" s="27">
        <f>[1]DEPURADO!F2382</f>
        <v>135471</v>
      </c>
      <c r="H2388" s="28">
        <v>0</v>
      </c>
      <c r="I2388" s="28">
        <f>+[1]DEPURADO!M2382+[1]DEPURADO!N2382</f>
        <v>0</v>
      </c>
      <c r="J2388" s="28">
        <f>+[1]DEPURADO!R2382</f>
        <v>0</v>
      </c>
      <c r="K2388" s="29">
        <f>+[1]DEPURADO!P2382+[1]DEPURADO!Q2382</f>
        <v>0</v>
      </c>
      <c r="L2388" s="28">
        <v>0</v>
      </c>
      <c r="M2388" s="28">
        <v>0</v>
      </c>
      <c r="N2388" s="28">
        <f t="shared" si="259"/>
        <v>0</v>
      </c>
      <c r="O2388" s="28">
        <f t="shared" si="260"/>
        <v>135471</v>
      </c>
      <c r="P2388" s="24">
        <f>IF([1]DEPURADO!H2382&gt;1,0,[1]DEPURADO!B2382)</f>
        <v>129287</v>
      </c>
      <c r="Q2388" s="30">
        <f t="shared" si="261"/>
        <v>135471</v>
      </c>
      <c r="R2388" s="31">
        <f t="shared" si="262"/>
        <v>0</v>
      </c>
      <c r="S2388" s="31">
        <f>+[1]DEPURADO!J2382</f>
        <v>135471</v>
      </c>
      <c r="T2388" s="23" t="s">
        <v>45</v>
      </c>
      <c r="U2388" s="31">
        <f>+[1]DEPURADO!I2382</f>
        <v>0</v>
      </c>
      <c r="V2388" s="30"/>
      <c r="W2388" s="23" t="s">
        <v>45</v>
      </c>
      <c r="X2388" s="31">
        <f>+[1]DEPURADO!K2382+[1]DEPURADO!L2382</f>
        <v>0</v>
      </c>
      <c r="Y2388" s="23" t="s">
        <v>45</v>
      </c>
      <c r="Z2388" s="31">
        <f t="shared" si="263"/>
        <v>0</v>
      </c>
      <c r="AA2388" s="31"/>
      <c r="AB2388" s="31">
        <v>0</v>
      </c>
      <c r="AC2388" s="31">
        <v>0</v>
      </c>
      <c r="AD2388" s="30"/>
      <c r="AE2388" s="30">
        <f>+[1]DEPURADO!K2382</f>
        <v>0</v>
      </c>
      <c r="AF2388" s="30">
        <v>0</v>
      </c>
      <c r="AG2388" s="30">
        <f t="shared" si="264"/>
        <v>0</v>
      </c>
      <c r="AH2388" s="30">
        <v>0</v>
      </c>
      <c r="AI2388" s="30" t="str">
        <f>+[1]DEPURADO!G2382</f>
        <v>DEVUELTAS</v>
      </c>
      <c r="AJ2388" s="32"/>
      <c r="AK2388" s="33"/>
    </row>
    <row r="2389" spans="1:37" s="34" customFormat="1" x14ac:dyDescent="0.25">
      <c r="A2389" s="23">
        <f t="shared" si="265"/>
        <v>2381</v>
      </c>
      <c r="B2389" s="24" t="s">
        <v>44</v>
      </c>
      <c r="C2389" s="23" t="str">
        <f>+[1]DEPURADO!A2383</f>
        <v>HLC131541</v>
      </c>
      <c r="D2389" s="23">
        <f>+[1]DEPURADO!B2383</f>
        <v>131541</v>
      </c>
      <c r="E2389" s="25">
        <f>+[1]DEPURADO!C2383</f>
        <v>45741</v>
      </c>
      <c r="F2389" s="26">
        <f>+IF([1]DEPURADO!D2383&gt;1,[1]DEPURADO!D2383," ")</f>
        <v>45805</v>
      </c>
      <c r="G2389" s="27">
        <f>[1]DEPURADO!F2383</f>
        <v>13938</v>
      </c>
      <c r="H2389" s="28">
        <v>0</v>
      </c>
      <c r="I2389" s="28">
        <f>+[1]DEPURADO!M2383+[1]DEPURADO!N2383</f>
        <v>0</v>
      </c>
      <c r="J2389" s="28">
        <f>+[1]DEPURADO!R2383</f>
        <v>0</v>
      </c>
      <c r="K2389" s="29">
        <f>+[1]DEPURADO!P2383+[1]DEPURADO!Q2383</f>
        <v>0</v>
      </c>
      <c r="L2389" s="28">
        <v>0</v>
      </c>
      <c r="M2389" s="28">
        <v>0</v>
      </c>
      <c r="N2389" s="28">
        <f t="shared" si="259"/>
        <v>0</v>
      </c>
      <c r="O2389" s="28">
        <f t="shared" si="260"/>
        <v>13938</v>
      </c>
      <c r="P2389" s="24">
        <f>IF([1]DEPURADO!H2383&gt;1,0,[1]DEPURADO!B2383)</f>
        <v>131541</v>
      </c>
      <c r="Q2389" s="30">
        <f t="shared" si="261"/>
        <v>13938</v>
      </c>
      <c r="R2389" s="31">
        <f t="shared" si="262"/>
        <v>0</v>
      </c>
      <c r="S2389" s="31">
        <f>+[1]DEPURADO!J2383</f>
        <v>0</v>
      </c>
      <c r="T2389" s="23" t="s">
        <v>45</v>
      </c>
      <c r="U2389" s="31">
        <f>+[1]DEPURADO!I2383</f>
        <v>13938</v>
      </c>
      <c r="V2389" s="30"/>
      <c r="W2389" s="23" t="s">
        <v>45</v>
      </c>
      <c r="X2389" s="31">
        <f>+[1]DEPURADO!K2383+[1]DEPURADO!L2383</f>
        <v>0</v>
      </c>
      <c r="Y2389" s="23" t="s">
        <v>45</v>
      </c>
      <c r="Z2389" s="31">
        <f t="shared" si="263"/>
        <v>0</v>
      </c>
      <c r="AA2389" s="31"/>
      <c r="AB2389" s="31">
        <v>0</v>
      </c>
      <c r="AC2389" s="31">
        <v>0</v>
      </c>
      <c r="AD2389" s="30"/>
      <c r="AE2389" s="30">
        <f>+[1]DEPURADO!K2383</f>
        <v>0</v>
      </c>
      <c r="AF2389" s="30">
        <v>0</v>
      </c>
      <c r="AG2389" s="30">
        <f t="shared" si="264"/>
        <v>0</v>
      </c>
      <c r="AH2389" s="30">
        <v>0</v>
      </c>
      <c r="AI2389" s="30" t="str">
        <f>+[1]DEPURADO!G2383</f>
        <v>EN REVISION</v>
      </c>
      <c r="AJ2389" s="32"/>
      <c r="AK2389" s="33"/>
    </row>
    <row r="2390" spans="1:37" s="34" customFormat="1" x14ac:dyDescent="0.25">
      <c r="A2390" s="23">
        <f t="shared" si="265"/>
        <v>2382</v>
      </c>
      <c r="B2390" s="24" t="s">
        <v>44</v>
      </c>
      <c r="C2390" s="23" t="str">
        <f>+[1]DEPURADO!A2384</f>
        <v>HLC128657</v>
      </c>
      <c r="D2390" s="23">
        <f>+[1]DEPURADO!B2384</f>
        <v>128657</v>
      </c>
      <c r="E2390" s="25">
        <f>+[1]DEPURADO!C2384</f>
        <v>45742</v>
      </c>
      <c r="F2390" s="26">
        <f>+IF([1]DEPURADO!D2384&gt;1,[1]DEPURADO!D2384," ")</f>
        <v>45799</v>
      </c>
      <c r="G2390" s="27">
        <f>[1]DEPURADO!F2384</f>
        <v>154649</v>
      </c>
      <c r="H2390" s="28">
        <v>0</v>
      </c>
      <c r="I2390" s="28">
        <f>+[1]DEPURADO!M2384+[1]DEPURADO!N2384</f>
        <v>0</v>
      </c>
      <c r="J2390" s="28">
        <f>+[1]DEPURADO!R2384</f>
        <v>0</v>
      </c>
      <c r="K2390" s="29">
        <f>+[1]DEPURADO!P2384+[1]DEPURADO!Q2384</f>
        <v>0</v>
      </c>
      <c r="L2390" s="28">
        <v>0</v>
      </c>
      <c r="M2390" s="28">
        <v>0</v>
      </c>
      <c r="N2390" s="28">
        <f t="shared" si="259"/>
        <v>0</v>
      </c>
      <c r="O2390" s="28">
        <f t="shared" si="260"/>
        <v>154649</v>
      </c>
      <c r="P2390" s="24">
        <f>IF([1]DEPURADO!H2384&gt;1,0,[1]DEPURADO!B2384)</f>
        <v>128657</v>
      </c>
      <c r="Q2390" s="30">
        <f t="shared" si="261"/>
        <v>154649</v>
      </c>
      <c r="R2390" s="31">
        <f t="shared" si="262"/>
        <v>0</v>
      </c>
      <c r="S2390" s="31">
        <f>+[1]DEPURADO!J2384</f>
        <v>0</v>
      </c>
      <c r="T2390" s="23" t="s">
        <v>45</v>
      </c>
      <c r="U2390" s="31">
        <f>+[1]DEPURADO!I2384</f>
        <v>0</v>
      </c>
      <c r="V2390" s="30"/>
      <c r="W2390" s="23" t="s">
        <v>45</v>
      </c>
      <c r="X2390" s="31">
        <f>+[1]DEPURADO!K2384+[1]DEPURADO!L2384</f>
        <v>0</v>
      </c>
      <c r="Y2390" s="23" t="s">
        <v>45</v>
      </c>
      <c r="Z2390" s="31">
        <f t="shared" si="263"/>
        <v>0</v>
      </c>
      <c r="AA2390" s="31"/>
      <c r="AB2390" s="31">
        <v>0</v>
      </c>
      <c r="AC2390" s="31">
        <v>0</v>
      </c>
      <c r="AD2390" s="30"/>
      <c r="AE2390" s="30">
        <f>+[1]DEPURADO!K2384</f>
        <v>0</v>
      </c>
      <c r="AF2390" s="30">
        <v>0</v>
      </c>
      <c r="AG2390" s="30">
        <f t="shared" si="264"/>
        <v>154649</v>
      </c>
      <c r="AH2390" s="30">
        <v>0</v>
      </c>
      <c r="AI2390" s="30" t="str">
        <f>+[1]DEPURADO!G2384</f>
        <v>SALDO A FAVOR DEL PRESTADOR</v>
      </c>
      <c r="AJ2390" s="32"/>
      <c r="AK2390" s="33"/>
    </row>
    <row r="2391" spans="1:37" s="34" customFormat="1" x14ac:dyDescent="0.25">
      <c r="A2391" s="23">
        <f t="shared" si="265"/>
        <v>2383</v>
      </c>
      <c r="B2391" s="24" t="s">
        <v>44</v>
      </c>
      <c r="C2391" s="23" t="str">
        <f>+[1]DEPURADO!A2385</f>
        <v>HLC128792</v>
      </c>
      <c r="D2391" s="23">
        <f>+[1]DEPURADO!B2385</f>
        <v>128792</v>
      </c>
      <c r="E2391" s="25">
        <f>+[1]DEPURADO!C2385</f>
        <v>45742</v>
      </c>
      <c r="F2391" s="26">
        <f>+IF([1]DEPURADO!D2385&gt;1,[1]DEPURADO!D2385," ")</f>
        <v>45801</v>
      </c>
      <c r="G2391" s="27">
        <f>[1]DEPURADO!F2385</f>
        <v>44000</v>
      </c>
      <c r="H2391" s="28">
        <v>0</v>
      </c>
      <c r="I2391" s="28">
        <f>+[1]DEPURADO!M2385+[1]DEPURADO!N2385</f>
        <v>0</v>
      </c>
      <c r="J2391" s="28">
        <f>+[1]DEPURADO!R2385</f>
        <v>0</v>
      </c>
      <c r="K2391" s="29">
        <f>+[1]DEPURADO!P2385+[1]DEPURADO!Q2385</f>
        <v>0</v>
      </c>
      <c r="L2391" s="28">
        <v>0</v>
      </c>
      <c r="M2391" s="28">
        <v>0</v>
      </c>
      <c r="N2391" s="28">
        <f t="shared" si="259"/>
        <v>0</v>
      </c>
      <c r="O2391" s="28">
        <f t="shared" si="260"/>
        <v>44000</v>
      </c>
      <c r="P2391" s="24">
        <f>IF([1]DEPURADO!H2385&gt;1,0,[1]DEPURADO!B2385)</f>
        <v>128792</v>
      </c>
      <c r="Q2391" s="30">
        <f t="shared" si="261"/>
        <v>44000</v>
      </c>
      <c r="R2391" s="31">
        <f t="shared" si="262"/>
        <v>0</v>
      </c>
      <c r="S2391" s="31">
        <f>+[1]DEPURADO!J2385</f>
        <v>0</v>
      </c>
      <c r="T2391" s="23" t="s">
        <v>45</v>
      </c>
      <c r="U2391" s="31">
        <f>+[1]DEPURADO!I2385</f>
        <v>44000</v>
      </c>
      <c r="V2391" s="30"/>
      <c r="W2391" s="23" t="s">
        <v>45</v>
      </c>
      <c r="X2391" s="31">
        <f>+[1]DEPURADO!K2385+[1]DEPURADO!L2385</f>
        <v>0</v>
      </c>
      <c r="Y2391" s="23" t="s">
        <v>45</v>
      </c>
      <c r="Z2391" s="31">
        <f t="shared" si="263"/>
        <v>0</v>
      </c>
      <c r="AA2391" s="31"/>
      <c r="AB2391" s="31">
        <v>0</v>
      </c>
      <c r="AC2391" s="31">
        <v>0</v>
      </c>
      <c r="AD2391" s="30"/>
      <c r="AE2391" s="30">
        <f>+[1]DEPURADO!K2385</f>
        <v>0</v>
      </c>
      <c r="AF2391" s="30">
        <v>0</v>
      </c>
      <c r="AG2391" s="30">
        <f t="shared" si="264"/>
        <v>0</v>
      </c>
      <c r="AH2391" s="30">
        <v>0</v>
      </c>
      <c r="AI2391" s="30" t="str">
        <f>+[1]DEPURADO!G2385</f>
        <v>EN REVISION</v>
      </c>
      <c r="AJ2391" s="32"/>
      <c r="AK2391" s="33"/>
    </row>
    <row r="2392" spans="1:37" s="34" customFormat="1" x14ac:dyDescent="0.25">
      <c r="A2392" s="23">
        <f t="shared" si="265"/>
        <v>2384</v>
      </c>
      <c r="B2392" s="24" t="s">
        <v>44</v>
      </c>
      <c r="C2392" s="23" t="str">
        <f>+[1]DEPURADO!A2386</f>
        <v>HLC129502</v>
      </c>
      <c r="D2392" s="23">
        <f>+[1]DEPURADO!B2386</f>
        <v>129502</v>
      </c>
      <c r="E2392" s="25">
        <f>+[1]DEPURADO!C2386</f>
        <v>45742</v>
      </c>
      <c r="F2392" s="26">
        <f>+IF([1]DEPURADO!D2386&gt;1,[1]DEPURADO!D2386," ")</f>
        <v>45805</v>
      </c>
      <c r="G2392" s="27">
        <f>[1]DEPURADO!F2386</f>
        <v>13938</v>
      </c>
      <c r="H2392" s="28">
        <v>0</v>
      </c>
      <c r="I2392" s="28">
        <f>+[1]DEPURADO!M2386+[1]DEPURADO!N2386</f>
        <v>0</v>
      </c>
      <c r="J2392" s="28">
        <f>+[1]DEPURADO!R2386</f>
        <v>0</v>
      </c>
      <c r="K2392" s="29">
        <f>+[1]DEPURADO!P2386+[1]DEPURADO!Q2386</f>
        <v>0</v>
      </c>
      <c r="L2392" s="28">
        <v>0</v>
      </c>
      <c r="M2392" s="28">
        <v>0</v>
      </c>
      <c r="N2392" s="28">
        <f t="shared" si="259"/>
        <v>0</v>
      </c>
      <c r="O2392" s="28">
        <f t="shared" si="260"/>
        <v>13938</v>
      </c>
      <c r="P2392" s="24">
        <f>IF([1]DEPURADO!H2386&gt;1,0,[1]DEPURADO!B2386)</f>
        <v>129502</v>
      </c>
      <c r="Q2392" s="30">
        <f t="shared" si="261"/>
        <v>13938</v>
      </c>
      <c r="R2392" s="31">
        <f t="shared" si="262"/>
        <v>0</v>
      </c>
      <c r="S2392" s="31">
        <f>+[1]DEPURADO!J2386</f>
        <v>0</v>
      </c>
      <c r="T2392" s="23" t="s">
        <v>45</v>
      </c>
      <c r="U2392" s="31">
        <f>+[1]DEPURADO!I2386</f>
        <v>13938</v>
      </c>
      <c r="V2392" s="30"/>
      <c r="W2392" s="23" t="s">
        <v>45</v>
      </c>
      <c r="X2392" s="31">
        <f>+[1]DEPURADO!K2386+[1]DEPURADO!L2386</f>
        <v>0</v>
      </c>
      <c r="Y2392" s="23" t="s">
        <v>45</v>
      </c>
      <c r="Z2392" s="31">
        <f t="shared" si="263"/>
        <v>0</v>
      </c>
      <c r="AA2392" s="31"/>
      <c r="AB2392" s="31">
        <v>0</v>
      </c>
      <c r="AC2392" s="31">
        <v>0</v>
      </c>
      <c r="AD2392" s="30"/>
      <c r="AE2392" s="30">
        <f>+[1]DEPURADO!K2386</f>
        <v>0</v>
      </c>
      <c r="AF2392" s="30">
        <v>0</v>
      </c>
      <c r="AG2392" s="30">
        <f t="shared" si="264"/>
        <v>0</v>
      </c>
      <c r="AH2392" s="30">
        <v>0</v>
      </c>
      <c r="AI2392" s="30" t="str">
        <f>+[1]DEPURADO!G2386</f>
        <v>EN REVISION</v>
      </c>
      <c r="AJ2392" s="32"/>
      <c r="AK2392" s="33"/>
    </row>
    <row r="2393" spans="1:37" s="34" customFormat="1" x14ac:dyDescent="0.25">
      <c r="A2393" s="23">
        <f t="shared" si="265"/>
        <v>2385</v>
      </c>
      <c r="B2393" s="24" t="s">
        <v>44</v>
      </c>
      <c r="C2393" s="23" t="str">
        <f>+[1]DEPURADO!A2387</f>
        <v>HLC130300</v>
      </c>
      <c r="D2393" s="23">
        <f>+[1]DEPURADO!B2387</f>
        <v>130300</v>
      </c>
      <c r="E2393" s="25">
        <f>+[1]DEPURADO!C2387</f>
        <v>45742</v>
      </c>
      <c r="F2393" s="26">
        <f>+IF([1]DEPURADO!D2387&gt;1,[1]DEPURADO!D2387," ")</f>
        <v>45806</v>
      </c>
      <c r="G2393" s="27">
        <f>[1]DEPURADO!F2387</f>
        <v>5026594</v>
      </c>
      <c r="H2393" s="28">
        <v>0</v>
      </c>
      <c r="I2393" s="28">
        <f>+[1]DEPURADO!M2387+[1]DEPURADO!N2387</f>
        <v>0</v>
      </c>
      <c r="J2393" s="28">
        <f>+[1]DEPURADO!R2387</f>
        <v>0</v>
      </c>
      <c r="K2393" s="29">
        <f>+[1]DEPURADO!P2387+[1]DEPURADO!Q2387</f>
        <v>0</v>
      </c>
      <c r="L2393" s="28">
        <v>0</v>
      </c>
      <c r="M2393" s="28">
        <v>0</v>
      </c>
      <c r="N2393" s="28">
        <f t="shared" si="259"/>
        <v>0</v>
      </c>
      <c r="O2393" s="28">
        <f t="shared" si="260"/>
        <v>5026594</v>
      </c>
      <c r="P2393" s="24">
        <f>IF([1]DEPURADO!H2387&gt;1,0,[1]DEPURADO!B2387)</f>
        <v>130300</v>
      </c>
      <c r="Q2393" s="30">
        <f t="shared" si="261"/>
        <v>5026594</v>
      </c>
      <c r="R2393" s="31">
        <f t="shared" si="262"/>
        <v>0</v>
      </c>
      <c r="S2393" s="31">
        <f>+[1]DEPURADO!J2387</f>
        <v>0</v>
      </c>
      <c r="T2393" s="23" t="s">
        <v>45</v>
      </c>
      <c r="U2393" s="31">
        <f>+[1]DEPURADO!I2387</f>
        <v>5026594</v>
      </c>
      <c r="V2393" s="30"/>
      <c r="W2393" s="23" t="s">
        <v>45</v>
      </c>
      <c r="X2393" s="31">
        <f>+[1]DEPURADO!K2387+[1]DEPURADO!L2387</f>
        <v>0</v>
      </c>
      <c r="Y2393" s="23" t="s">
        <v>45</v>
      </c>
      <c r="Z2393" s="31">
        <f t="shared" si="263"/>
        <v>0</v>
      </c>
      <c r="AA2393" s="31"/>
      <c r="AB2393" s="31">
        <v>0</v>
      </c>
      <c r="AC2393" s="31">
        <v>0</v>
      </c>
      <c r="AD2393" s="30"/>
      <c r="AE2393" s="30">
        <f>+[1]DEPURADO!K2387</f>
        <v>0</v>
      </c>
      <c r="AF2393" s="30">
        <v>0</v>
      </c>
      <c r="AG2393" s="30">
        <f t="shared" si="264"/>
        <v>0</v>
      </c>
      <c r="AH2393" s="30">
        <v>0</v>
      </c>
      <c r="AI2393" s="30" t="str">
        <f>+[1]DEPURADO!G2387</f>
        <v>EN REVISION</v>
      </c>
      <c r="AJ2393" s="32"/>
      <c r="AK2393" s="33"/>
    </row>
    <row r="2394" spans="1:37" s="34" customFormat="1" x14ac:dyDescent="0.25">
      <c r="A2394" s="23">
        <f t="shared" si="265"/>
        <v>2386</v>
      </c>
      <c r="B2394" s="24" t="s">
        <v>44</v>
      </c>
      <c r="C2394" s="23" t="str">
        <f>+[1]DEPURADO!A2388</f>
        <v>HLC129256</v>
      </c>
      <c r="D2394" s="23">
        <f>+[1]DEPURADO!B2388</f>
        <v>129256</v>
      </c>
      <c r="E2394" s="25">
        <f>+[1]DEPURADO!C2388</f>
        <v>45743</v>
      </c>
      <c r="F2394" s="26">
        <f>+IF([1]DEPURADO!D2388&gt;1,[1]DEPURADO!D2388," ")</f>
        <v>45810</v>
      </c>
      <c r="G2394" s="27">
        <f>[1]DEPURADO!F2388</f>
        <v>196551</v>
      </c>
      <c r="H2394" s="28">
        <v>0</v>
      </c>
      <c r="I2394" s="28">
        <f>+[1]DEPURADO!M2388+[1]DEPURADO!N2388</f>
        <v>0</v>
      </c>
      <c r="J2394" s="28">
        <f>+[1]DEPURADO!R2388</f>
        <v>0</v>
      </c>
      <c r="K2394" s="29">
        <f>+[1]DEPURADO!P2388+[1]DEPURADO!Q2388</f>
        <v>0</v>
      </c>
      <c r="L2394" s="28">
        <v>0</v>
      </c>
      <c r="M2394" s="28">
        <v>0</v>
      </c>
      <c r="N2394" s="28">
        <f t="shared" si="259"/>
        <v>0</v>
      </c>
      <c r="O2394" s="28">
        <f t="shared" si="260"/>
        <v>196551</v>
      </c>
      <c r="P2394" s="24">
        <f>IF([1]DEPURADO!H2388&gt;1,0,[1]DEPURADO!B2388)</f>
        <v>129256</v>
      </c>
      <c r="Q2394" s="30">
        <f t="shared" si="261"/>
        <v>196551</v>
      </c>
      <c r="R2394" s="31">
        <f t="shared" si="262"/>
        <v>0</v>
      </c>
      <c r="S2394" s="31">
        <f>+[1]DEPURADO!J2388</f>
        <v>196551</v>
      </c>
      <c r="T2394" s="23" t="s">
        <v>45</v>
      </c>
      <c r="U2394" s="31">
        <f>+[1]DEPURADO!I2388</f>
        <v>0</v>
      </c>
      <c r="V2394" s="30"/>
      <c r="W2394" s="23" t="s">
        <v>45</v>
      </c>
      <c r="X2394" s="31">
        <f>+[1]DEPURADO!K2388+[1]DEPURADO!L2388</f>
        <v>0</v>
      </c>
      <c r="Y2394" s="23" t="s">
        <v>45</v>
      </c>
      <c r="Z2394" s="31">
        <f t="shared" si="263"/>
        <v>0</v>
      </c>
      <c r="AA2394" s="31"/>
      <c r="AB2394" s="31">
        <v>0</v>
      </c>
      <c r="AC2394" s="31">
        <v>0</v>
      </c>
      <c r="AD2394" s="30"/>
      <c r="AE2394" s="30">
        <f>+[1]DEPURADO!K2388</f>
        <v>0</v>
      </c>
      <c r="AF2394" s="30">
        <v>0</v>
      </c>
      <c r="AG2394" s="30">
        <f t="shared" si="264"/>
        <v>0</v>
      </c>
      <c r="AH2394" s="30">
        <v>0</v>
      </c>
      <c r="AI2394" s="30" t="str">
        <f>+[1]DEPURADO!G2388</f>
        <v>DEVUELTAS</v>
      </c>
      <c r="AJ2394" s="32"/>
      <c r="AK2394" s="33"/>
    </row>
    <row r="2395" spans="1:37" s="34" customFormat="1" x14ac:dyDescent="0.25">
      <c r="A2395" s="23">
        <f t="shared" si="265"/>
        <v>2387</v>
      </c>
      <c r="B2395" s="24" t="s">
        <v>44</v>
      </c>
      <c r="C2395" s="23" t="str">
        <f>+[1]DEPURADO!A2389</f>
        <v>HLC128803</v>
      </c>
      <c r="D2395" s="23">
        <f>+[1]DEPURADO!B2389</f>
        <v>128803</v>
      </c>
      <c r="E2395" s="25">
        <f>+[1]DEPURADO!C2389</f>
        <v>45743</v>
      </c>
      <c r="F2395" s="26">
        <f>+IF([1]DEPURADO!D2389&gt;1,[1]DEPURADO!D2389," ")</f>
        <v>45810</v>
      </c>
      <c r="G2395" s="27">
        <f>[1]DEPURADO!F2389</f>
        <v>44000</v>
      </c>
      <c r="H2395" s="28">
        <v>0</v>
      </c>
      <c r="I2395" s="28">
        <f>+[1]DEPURADO!M2389+[1]DEPURADO!N2389</f>
        <v>0</v>
      </c>
      <c r="J2395" s="28">
        <f>+[1]DEPURADO!R2389</f>
        <v>0</v>
      </c>
      <c r="K2395" s="29">
        <f>+[1]DEPURADO!P2389+[1]DEPURADO!Q2389</f>
        <v>0</v>
      </c>
      <c r="L2395" s="28">
        <v>0</v>
      </c>
      <c r="M2395" s="28">
        <v>0</v>
      </c>
      <c r="N2395" s="28">
        <f t="shared" si="259"/>
        <v>0</v>
      </c>
      <c r="O2395" s="28">
        <f t="shared" si="260"/>
        <v>44000</v>
      </c>
      <c r="P2395" s="24">
        <f>IF([1]DEPURADO!H2389&gt;1,0,[1]DEPURADO!B2389)</f>
        <v>128803</v>
      </c>
      <c r="Q2395" s="30">
        <f t="shared" si="261"/>
        <v>44000</v>
      </c>
      <c r="R2395" s="31">
        <f t="shared" si="262"/>
        <v>0</v>
      </c>
      <c r="S2395" s="31">
        <f>+[1]DEPURADO!J2389</f>
        <v>44000</v>
      </c>
      <c r="T2395" s="23" t="s">
        <v>45</v>
      </c>
      <c r="U2395" s="31">
        <f>+[1]DEPURADO!I2389</f>
        <v>0</v>
      </c>
      <c r="V2395" s="30"/>
      <c r="W2395" s="23" t="s">
        <v>45</v>
      </c>
      <c r="X2395" s="31">
        <f>+[1]DEPURADO!K2389+[1]DEPURADO!L2389</f>
        <v>0</v>
      </c>
      <c r="Y2395" s="23" t="s">
        <v>45</v>
      </c>
      <c r="Z2395" s="31">
        <f t="shared" si="263"/>
        <v>0</v>
      </c>
      <c r="AA2395" s="31"/>
      <c r="AB2395" s="31">
        <v>0</v>
      </c>
      <c r="AC2395" s="31">
        <v>0</v>
      </c>
      <c r="AD2395" s="30"/>
      <c r="AE2395" s="30">
        <f>+[1]DEPURADO!K2389</f>
        <v>0</v>
      </c>
      <c r="AF2395" s="30">
        <v>0</v>
      </c>
      <c r="AG2395" s="30">
        <f t="shared" si="264"/>
        <v>0</v>
      </c>
      <c r="AH2395" s="30">
        <v>0</v>
      </c>
      <c r="AI2395" s="30" t="str">
        <f>+[1]DEPURADO!G2389</f>
        <v>DEVUELTAS</v>
      </c>
      <c r="AJ2395" s="32"/>
      <c r="AK2395" s="33"/>
    </row>
    <row r="2396" spans="1:37" s="34" customFormat="1" x14ac:dyDescent="0.25">
      <c r="A2396" s="23">
        <f t="shared" si="265"/>
        <v>2388</v>
      </c>
      <c r="B2396" s="24" t="s">
        <v>44</v>
      </c>
      <c r="C2396" s="23" t="str">
        <f>+[1]DEPURADO!A2390</f>
        <v>HLC130593</v>
      </c>
      <c r="D2396" s="23">
        <f>+[1]DEPURADO!B2390</f>
        <v>130593</v>
      </c>
      <c r="E2396" s="25">
        <f>+[1]DEPURADO!C2390</f>
        <v>45743</v>
      </c>
      <c r="F2396" s="26">
        <f>+IF([1]DEPURADO!D2390&gt;1,[1]DEPURADO!D2390," ")</f>
        <v>45810</v>
      </c>
      <c r="G2396" s="27">
        <f>[1]DEPURADO!F2390</f>
        <v>221934</v>
      </c>
      <c r="H2396" s="28">
        <v>0</v>
      </c>
      <c r="I2396" s="28">
        <f>+[1]DEPURADO!M2390+[1]DEPURADO!N2390</f>
        <v>0</v>
      </c>
      <c r="J2396" s="28">
        <f>+[1]DEPURADO!R2390</f>
        <v>0</v>
      </c>
      <c r="K2396" s="29">
        <f>+[1]DEPURADO!P2390+[1]DEPURADO!Q2390</f>
        <v>0</v>
      </c>
      <c r="L2396" s="28">
        <v>0</v>
      </c>
      <c r="M2396" s="28">
        <v>0</v>
      </c>
      <c r="N2396" s="28">
        <f t="shared" si="259"/>
        <v>0</v>
      </c>
      <c r="O2396" s="28">
        <f t="shared" si="260"/>
        <v>221934</v>
      </c>
      <c r="P2396" s="24">
        <f>IF([1]DEPURADO!H2390&gt;1,0,[1]DEPURADO!B2390)</f>
        <v>130593</v>
      </c>
      <c r="Q2396" s="30">
        <f t="shared" si="261"/>
        <v>221934</v>
      </c>
      <c r="R2396" s="31">
        <f t="shared" si="262"/>
        <v>0</v>
      </c>
      <c r="S2396" s="31">
        <f>+[1]DEPURADO!J2390</f>
        <v>0</v>
      </c>
      <c r="T2396" s="23" t="s">
        <v>45</v>
      </c>
      <c r="U2396" s="31">
        <f>+[1]DEPURADO!I2390</f>
        <v>221934</v>
      </c>
      <c r="V2396" s="30"/>
      <c r="W2396" s="23" t="s">
        <v>45</v>
      </c>
      <c r="X2396" s="31">
        <f>+[1]DEPURADO!K2390+[1]DEPURADO!L2390</f>
        <v>0</v>
      </c>
      <c r="Y2396" s="23" t="s">
        <v>45</v>
      </c>
      <c r="Z2396" s="31">
        <f t="shared" si="263"/>
        <v>0</v>
      </c>
      <c r="AA2396" s="31"/>
      <c r="AB2396" s="31">
        <v>0</v>
      </c>
      <c r="AC2396" s="31">
        <v>0</v>
      </c>
      <c r="AD2396" s="30"/>
      <c r="AE2396" s="30">
        <f>+[1]DEPURADO!K2390</f>
        <v>0</v>
      </c>
      <c r="AF2396" s="30">
        <v>0</v>
      </c>
      <c r="AG2396" s="30">
        <f t="shared" si="264"/>
        <v>0</v>
      </c>
      <c r="AH2396" s="30">
        <v>0</v>
      </c>
      <c r="AI2396" s="30" t="str">
        <f>+[1]DEPURADO!G2390</f>
        <v>EN REVISION</v>
      </c>
      <c r="AJ2396" s="32"/>
      <c r="AK2396" s="33"/>
    </row>
    <row r="2397" spans="1:37" s="34" customFormat="1" x14ac:dyDescent="0.25">
      <c r="A2397" s="23">
        <f t="shared" si="265"/>
        <v>2389</v>
      </c>
      <c r="B2397" s="24" t="s">
        <v>44</v>
      </c>
      <c r="C2397" s="23" t="str">
        <f>+[1]DEPURADO!A2391</f>
        <v>HLC128795</v>
      </c>
      <c r="D2397" s="23">
        <f>+[1]DEPURADO!B2391</f>
        <v>128795</v>
      </c>
      <c r="E2397" s="25">
        <f>+[1]DEPURADO!C2391</f>
        <v>45743</v>
      </c>
      <c r="F2397" s="26">
        <f>+IF([1]DEPURADO!D2391&gt;1,[1]DEPURADO!D2391," ")</f>
        <v>45810</v>
      </c>
      <c r="G2397" s="27">
        <f>[1]DEPURADO!F2391</f>
        <v>44000</v>
      </c>
      <c r="H2397" s="28">
        <v>0</v>
      </c>
      <c r="I2397" s="28">
        <f>+[1]DEPURADO!M2391+[1]DEPURADO!N2391</f>
        <v>0</v>
      </c>
      <c r="J2397" s="28">
        <f>+[1]DEPURADO!R2391</f>
        <v>0</v>
      </c>
      <c r="K2397" s="29">
        <f>+[1]DEPURADO!P2391+[1]DEPURADO!Q2391</f>
        <v>0</v>
      </c>
      <c r="L2397" s="28">
        <v>0</v>
      </c>
      <c r="M2397" s="28">
        <v>0</v>
      </c>
      <c r="N2397" s="28">
        <f t="shared" si="259"/>
        <v>0</v>
      </c>
      <c r="O2397" s="28">
        <f t="shared" si="260"/>
        <v>44000</v>
      </c>
      <c r="P2397" s="24">
        <f>IF([1]DEPURADO!H2391&gt;1,0,[1]DEPURADO!B2391)</f>
        <v>128795</v>
      </c>
      <c r="Q2397" s="30">
        <f t="shared" si="261"/>
        <v>44000</v>
      </c>
      <c r="R2397" s="31">
        <f t="shared" si="262"/>
        <v>0</v>
      </c>
      <c r="S2397" s="31">
        <f>+[1]DEPURADO!J2391</f>
        <v>44000</v>
      </c>
      <c r="T2397" s="23" t="s">
        <v>45</v>
      </c>
      <c r="U2397" s="31">
        <f>+[1]DEPURADO!I2391</f>
        <v>0</v>
      </c>
      <c r="V2397" s="30"/>
      <c r="W2397" s="23" t="s">
        <v>45</v>
      </c>
      <c r="X2397" s="31">
        <f>+[1]DEPURADO!K2391+[1]DEPURADO!L2391</f>
        <v>0</v>
      </c>
      <c r="Y2397" s="23" t="s">
        <v>45</v>
      </c>
      <c r="Z2397" s="31">
        <f t="shared" si="263"/>
        <v>0</v>
      </c>
      <c r="AA2397" s="31"/>
      <c r="AB2397" s="31">
        <v>0</v>
      </c>
      <c r="AC2397" s="31">
        <v>0</v>
      </c>
      <c r="AD2397" s="30"/>
      <c r="AE2397" s="30">
        <f>+[1]DEPURADO!K2391</f>
        <v>0</v>
      </c>
      <c r="AF2397" s="30">
        <v>0</v>
      </c>
      <c r="AG2397" s="30">
        <f t="shared" si="264"/>
        <v>0</v>
      </c>
      <c r="AH2397" s="30">
        <v>0</v>
      </c>
      <c r="AI2397" s="30" t="str">
        <f>+[1]DEPURADO!G2391</f>
        <v>DEVUELTAS</v>
      </c>
      <c r="AJ2397" s="32"/>
      <c r="AK2397" s="33"/>
    </row>
    <row r="2398" spans="1:37" s="34" customFormat="1" x14ac:dyDescent="0.25">
      <c r="A2398" s="23">
        <f t="shared" si="265"/>
        <v>2390</v>
      </c>
      <c r="B2398" s="24" t="s">
        <v>44</v>
      </c>
      <c r="C2398" s="23" t="str">
        <f>+[1]DEPURADO!A2392</f>
        <v>HLC128802</v>
      </c>
      <c r="D2398" s="23">
        <f>+[1]DEPURADO!B2392</f>
        <v>128802</v>
      </c>
      <c r="E2398" s="25">
        <f>+[1]DEPURADO!C2392</f>
        <v>45743</v>
      </c>
      <c r="F2398" s="26">
        <f>+IF([1]DEPURADO!D2392&gt;1,[1]DEPURADO!D2392," ")</f>
        <v>45810</v>
      </c>
      <c r="G2398" s="27">
        <f>[1]DEPURADO!F2392</f>
        <v>44000</v>
      </c>
      <c r="H2398" s="28">
        <v>0</v>
      </c>
      <c r="I2398" s="28">
        <f>+[1]DEPURADO!M2392+[1]DEPURADO!N2392</f>
        <v>0</v>
      </c>
      <c r="J2398" s="28">
        <f>+[1]DEPURADO!R2392</f>
        <v>0</v>
      </c>
      <c r="K2398" s="29">
        <f>+[1]DEPURADO!P2392+[1]DEPURADO!Q2392</f>
        <v>0</v>
      </c>
      <c r="L2398" s="28">
        <v>0</v>
      </c>
      <c r="M2398" s="28">
        <v>0</v>
      </c>
      <c r="N2398" s="28">
        <f t="shared" si="259"/>
        <v>0</v>
      </c>
      <c r="O2398" s="28">
        <f t="shared" si="260"/>
        <v>44000</v>
      </c>
      <c r="P2398" s="24">
        <f>IF([1]DEPURADO!H2392&gt;1,0,[1]DEPURADO!B2392)</f>
        <v>128802</v>
      </c>
      <c r="Q2398" s="30">
        <f t="shared" si="261"/>
        <v>44000</v>
      </c>
      <c r="R2398" s="31">
        <f t="shared" si="262"/>
        <v>0</v>
      </c>
      <c r="S2398" s="31">
        <f>+[1]DEPURADO!J2392</f>
        <v>44000</v>
      </c>
      <c r="T2398" s="23" t="s">
        <v>45</v>
      </c>
      <c r="U2398" s="31">
        <f>+[1]DEPURADO!I2392</f>
        <v>0</v>
      </c>
      <c r="V2398" s="30"/>
      <c r="W2398" s="23" t="s">
        <v>45</v>
      </c>
      <c r="X2398" s="31">
        <f>+[1]DEPURADO!K2392+[1]DEPURADO!L2392</f>
        <v>0</v>
      </c>
      <c r="Y2398" s="23" t="s">
        <v>45</v>
      </c>
      <c r="Z2398" s="31">
        <f t="shared" si="263"/>
        <v>0</v>
      </c>
      <c r="AA2398" s="31"/>
      <c r="AB2398" s="31">
        <v>0</v>
      </c>
      <c r="AC2398" s="31">
        <v>0</v>
      </c>
      <c r="AD2398" s="30"/>
      <c r="AE2398" s="30">
        <f>+[1]DEPURADO!K2392</f>
        <v>0</v>
      </c>
      <c r="AF2398" s="30">
        <v>0</v>
      </c>
      <c r="AG2398" s="30">
        <f t="shared" si="264"/>
        <v>0</v>
      </c>
      <c r="AH2398" s="30">
        <v>0</v>
      </c>
      <c r="AI2398" s="30" t="str">
        <f>+[1]DEPURADO!G2392</f>
        <v>DEVUELTAS</v>
      </c>
      <c r="AJ2398" s="32"/>
      <c r="AK2398" s="33"/>
    </row>
    <row r="2399" spans="1:37" s="34" customFormat="1" x14ac:dyDescent="0.25">
      <c r="A2399" s="23">
        <f t="shared" si="265"/>
        <v>2391</v>
      </c>
      <c r="B2399" s="24" t="s">
        <v>44</v>
      </c>
      <c r="C2399" s="23" t="str">
        <f>+[1]DEPURADO!A2393</f>
        <v>HLC128793</v>
      </c>
      <c r="D2399" s="23">
        <f>+[1]DEPURADO!B2393</f>
        <v>128793</v>
      </c>
      <c r="E2399" s="25">
        <f>+[1]DEPURADO!C2393</f>
        <v>45743</v>
      </c>
      <c r="F2399" s="26">
        <f>+IF([1]DEPURADO!D2393&gt;1,[1]DEPURADO!D2393," ")</f>
        <v>45804</v>
      </c>
      <c r="G2399" s="27">
        <f>[1]DEPURADO!F2393</f>
        <v>44000</v>
      </c>
      <c r="H2399" s="28">
        <v>0</v>
      </c>
      <c r="I2399" s="28">
        <f>+[1]DEPURADO!M2393+[1]DEPURADO!N2393</f>
        <v>0</v>
      </c>
      <c r="J2399" s="28">
        <f>+[1]DEPURADO!R2393</f>
        <v>0</v>
      </c>
      <c r="K2399" s="29">
        <f>+[1]DEPURADO!P2393+[1]DEPURADO!Q2393</f>
        <v>0</v>
      </c>
      <c r="L2399" s="28">
        <v>0</v>
      </c>
      <c r="M2399" s="28">
        <v>0</v>
      </c>
      <c r="N2399" s="28">
        <f t="shared" si="259"/>
        <v>0</v>
      </c>
      <c r="O2399" s="28">
        <f t="shared" si="260"/>
        <v>44000</v>
      </c>
      <c r="P2399" s="24">
        <f>IF([1]DEPURADO!H2393&gt;1,0,[1]DEPURADO!B2393)</f>
        <v>128793</v>
      </c>
      <c r="Q2399" s="30">
        <f t="shared" si="261"/>
        <v>44000</v>
      </c>
      <c r="R2399" s="31">
        <f t="shared" si="262"/>
        <v>0</v>
      </c>
      <c r="S2399" s="31">
        <f>+[1]DEPURADO!J2393</f>
        <v>44000</v>
      </c>
      <c r="T2399" s="23" t="s">
        <v>45</v>
      </c>
      <c r="U2399" s="31">
        <f>+[1]DEPURADO!I2393</f>
        <v>0</v>
      </c>
      <c r="V2399" s="30"/>
      <c r="W2399" s="23" t="s">
        <v>45</v>
      </c>
      <c r="X2399" s="31">
        <f>+[1]DEPURADO!K2393+[1]DEPURADO!L2393</f>
        <v>0</v>
      </c>
      <c r="Y2399" s="23" t="s">
        <v>45</v>
      </c>
      <c r="Z2399" s="31">
        <f t="shared" si="263"/>
        <v>0</v>
      </c>
      <c r="AA2399" s="31"/>
      <c r="AB2399" s="31">
        <v>0</v>
      </c>
      <c r="AC2399" s="31">
        <v>0</v>
      </c>
      <c r="AD2399" s="30"/>
      <c r="AE2399" s="30">
        <f>+[1]DEPURADO!K2393</f>
        <v>0</v>
      </c>
      <c r="AF2399" s="30">
        <v>0</v>
      </c>
      <c r="AG2399" s="30">
        <f t="shared" si="264"/>
        <v>0</v>
      </c>
      <c r="AH2399" s="30">
        <v>0</v>
      </c>
      <c r="AI2399" s="30" t="str">
        <f>+[1]DEPURADO!G2393</f>
        <v>DEVUELTAS</v>
      </c>
      <c r="AJ2399" s="32"/>
      <c r="AK2399" s="33"/>
    </row>
    <row r="2400" spans="1:37" s="34" customFormat="1" x14ac:dyDescent="0.25">
      <c r="A2400" s="23">
        <f t="shared" si="265"/>
        <v>2392</v>
      </c>
      <c r="B2400" s="24" t="s">
        <v>44</v>
      </c>
      <c r="C2400" s="23" t="str">
        <f>+[1]DEPURADO!A2394</f>
        <v>HLC128796</v>
      </c>
      <c r="D2400" s="23">
        <f>+[1]DEPURADO!B2394</f>
        <v>128796</v>
      </c>
      <c r="E2400" s="25">
        <f>+[1]DEPURADO!C2394</f>
        <v>45743</v>
      </c>
      <c r="F2400" s="26">
        <f>+IF([1]DEPURADO!D2394&gt;1,[1]DEPURADO!D2394," ")</f>
        <v>45804</v>
      </c>
      <c r="G2400" s="27">
        <f>[1]DEPURADO!F2394</f>
        <v>44000</v>
      </c>
      <c r="H2400" s="28">
        <v>0</v>
      </c>
      <c r="I2400" s="28">
        <f>+[1]DEPURADO!M2394+[1]DEPURADO!N2394</f>
        <v>0</v>
      </c>
      <c r="J2400" s="28">
        <f>+[1]DEPURADO!R2394</f>
        <v>0</v>
      </c>
      <c r="K2400" s="29">
        <f>+[1]DEPURADO!P2394+[1]DEPURADO!Q2394</f>
        <v>0</v>
      </c>
      <c r="L2400" s="28">
        <v>0</v>
      </c>
      <c r="M2400" s="28">
        <v>0</v>
      </c>
      <c r="N2400" s="28">
        <f t="shared" si="259"/>
        <v>0</v>
      </c>
      <c r="O2400" s="28">
        <f t="shared" si="260"/>
        <v>44000</v>
      </c>
      <c r="P2400" s="24">
        <f>IF([1]DEPURADO!H2394&gt;1,0,[1]DEPURADO!B2394)</f>
        <v>128796</v>
      </c>
      <c r="Q2400" s="30">
        <f t="shared" si="261"/>
        <v>44000</v>
      </c>
      <c r="R2400" s="31">
        <f t="shared" si="262"/>
        <v>0</v>
      </c>
      <c r="S2400" s="31">
        <f>+[1]DEPURADO!J2394</f>
        <v>44000</v>
      </c>
      <c r="T2400" s="23" t="s">
        <v>45</v>
      </c>
      <c r="U2400" s="31">
        <f>+[1]DEPURADO!I2394</f>
        <v>0</v>
      </c>
      <c r="V2400" s="30"/>
      <c r="W2400" s="23" t="s">
        <v>45</v>
      </c>
      <c r="X2400" s="31">
        <f>+[1]DEPURADO!K2394+[1]DEPURADO!L2394</f>
        <v>0</v>
      </c>
      <c r="Y2400" s="23" t="s">
        <v>45</v>
      </c>
      <c r="Z2400" s="31">
        <f t="shared" si="263"/>
        <v>0</v>
      </c>
      <c r="AA2400" s="31"/>
      <c r="AB2400" s="31">
        <v>0</v>
      </c>
      <c r="AC2400" s="31">
        <v>0</v>
      </c>
      <c r="AD2400" s="30"/>
      <c r="AE2400" s="30">
        <f>+[1]DEPURADO!K2394</f>
        <v>0</v>
      </c>
      <c r="AF2400" s="30">
        <v>0</v>
      </c>
      <c r="AG2400" s="30">
        <f t="shared" si="264"/>
        <v>0</v>
      </c>
      <c r="AH2400" s="30">
        <v>0</v>
      </c>
      <c r="AI2400" s="30" t="str">
        <f>+[1]DEPURADO!G2394</f>
        <v>DEVUELTAS</v>
      </c>
      <c r="AJ2400" s="32"/>
      <c r="AK2400" s="33"/>
    </row>
    <row r="2401" spans="1:37" s="34" customFormat="1" x14ac:dyDescent="0.25">
      <c r="A2401" s="23">
        <f t="shared" si="265"/>
        <v>2393</v>
      </c>
      <c r="B2401" s="24" t="s">
        <v>44</v>
      </c>
      <c r="C2401" s="23" t="str">
        <f>+[1]DEPURADO!A2395</f>
        <v>HLC128797</v>
      </c>
      <c r="D2401" s="23">
        <f>+[1]DEPURADO!B2395</f>
        <v>128797</v>
      </c>
      <c r="E2401" s="25">
        <f>+[1]DEPURADO!C2395</f>
        <v>45743</v>
      </c>
      <c r="F2401" s="26">
        <f>+IF([1]DEPURADO!D2395&gt;1,[1]DEPURADO!D2395," ")</f>
        <v>45804</v>
      </c>
      <c r="G2401" s="27">
        <f>[1]DEPURADO!F2395</f>
        <v>44000</v>
      </c>
      <c r="H2401" s="28">
        <v>0</v>
      </c>
      <c r="I2401" s="28">
        <f>+[1]DEPURADO!M2395+[1]DEPURADO!N2395</f>
        <v>0</v>
      </c>
      <c r="J2401" s="28">
        <f>+[1]DEPURADO!R2395</f>
        <v>0</v>
      </c>
      <c r="K2401" s="29">
        <f>+[1]DEPURADO!P2395+[1]DEPURADO!Q2395</f>
        <v>0</v>
      </c>
      <c r="L2401" s="28">
        <v>0</v>
      </c>
      <c r="M2401" s="28">
        <v>0</v>
      </c>
      <c r="N2401" s="28">
        <f t="shared" si="259"/>
        <v>0</v>
      </c>
      <c r="O2401" s="28">
        <f t="shared" si="260"/>
        <v>44000</v>
      </c>
      <c r="P2401" s="24">
        <f>IF([1]DEPURADO!H2395&gt;1,0,[1]DEPURADO!B2395)</f>
        <v>128797</v>
      </c>
      <c r="Q2401" s="30">
        <f t="shared" si="261"/>
        <v>44000</v>
      </c>
      <c r="R2401" s="31">
        <f t="shared" si="262"/>
        <v>0</v>
      </c>
      <c r="S2401" s="31">
        <f>+[1]DEPURADO!J2395</f>
        <v>44000</v>
      </c>
      <c r="T2401" s="23" t="s">
        <v>45</v>
      </c>
      <c r="U2401" s="31">
        <f>+[1]DEPURADO!I2395</f>
        <v>0</v>
      </c>
      <c r="V2401" s="30"/>
      <c r="W2401" s="23" t="s">
        <v>45</v>
      </c>
      <c r="X2401" s="31">
        <f>+[1]DEPURADO!K2395+[1]DEPURADO!L2395</f>
        <v>0</v>
      </c>
      <c r="Y2401" s="23" t="s">
        <v>45</v>
      </c>
      <c r="Z2401" s="31">
        <f t="shared" si="263"/>
        <v>0</v>
      </c>
      <c r="AA2401" s="31"/>
      <c r="AB2401" s="31">
        <v>0</v>
      </c>
      <c r="AC2401" s="31">
        <v>0</v>
      </c>
      <c r="AD2401" s="30"/>
      <c r="AE2401" s="30">
        <f>+[1]DEPURADO!K2395</f>
        <v>0</v>
      </c>
      <c r="AF2401" s="30">
        <v>0</v>
      </c>
      <c r="AG2401" s="30">
        <f t="shared" si="264"/>
        <v>0</v>
      </c>
      <c r="AH2401" s="30">
        <v>0</v>
      </c>
      <c r="AI2401" s="30" t="str">
        <f>+[1]DEPURADO!G2395</f>
        <v>DEVUELTAS</v>
      </c>
      <c r="AJ2401" s="32"/>
      <c r="AK2401" s="33"/>
    </row>
    <row r="2402" spans="1:37" s="34" customFormat="1" x14ac:dyDescent="0.25">
      <c r="A2402" s="23">
        <f t="shared" si="265"/>
        <v>2394</v>
      </c>
      <c r="B2402" s="24" t="s">
        <v>44</v>
      </c>
      <c r="C2402" s="23" t="str">
        <f>+[1]DEPURADO!A2396</f>
        <v>HLC128794</v>
      </c>
      <c r="D2402" s="23">
        <f>+[1]DEPURADO!B2396</f>
        <v>128794</v>
      </c>
      <c r="E2402" s="25">
        <f>+[1]DEPURADO!C2396</f>
        <v>45743</v>
      </c>
      <c r="F2402" s="26">
        <f>+IF([1]DEPURADO!D2396&gt;1,[1]DEPURADO!D2396," ")</f>
        <v>45804</v>
      </c>
      <c r="G2402" s="27">
        <f>[1]DEPURADO!F2396</f>
        <v>44000</v>
      </c>
      <c r="H2402" s="28">
        <v>0</v>
      </c>
      <c r="I2402" s="28">
        <f>+[1]DEPURADO!M2396+[1]DEPURADO!N2396</f>
        <v>0</v>
      </c>
      <c r="J2402" s="28">
        <f>+[1]DEPURADO!R2396</f>
        <v>0</v>
      </c>
      <c r="K2402" s="29">
        <f>+[1]DEPURADO!P2396+[1]DEPURADO!Q2396</f>
        <v>0</v>
      </c>
      <c r="L2402" s="28">
        <v>0</v>
      </c>
      <c r="M2402" s="28">
        <v>0</v>
      </c>
      <c r="N2402" s="28">
        <f t="shared" si="259"/>
        <v>0</v>
      </c>
      <c r="O2402" s="28">
        <f t="shared" si="260"/>
        <v>44000</v>
      </c>
      <c r="P2402" s="24">
        <f>IF([1]DEPURADO!H2396&gt;1,0,[1]DEPURADO!B2396)</f>
        <v>128794</v>
      </c>
      <c r="Q2402" s="30">
        <f t="shared" si="261"/>
        <v>44000</v>
      </c>
      <c r="R2402" s="31">
        <f t="shared" si="262"/>
        <v>0</v>
      </c>
      <c r="S2402" s="31">
        <f>+[1]DEPURADO!J2396</f>
        <v>44000</v>
      </c>
      <c r="T2402" s="23" t="s">
        <v>45</v>
      </c>
      <c r="U2402" s="31">
        <f>+[1]DEPURADO!I2396</f>
        <v>0</v>
      </c>
      <c r="V2402" s="30"/>
      <c r="W2402" s="23" t="s">
        <v>45</v>
      </c>
      <c r="X2402" s="31">
        <f>+[1]DEPURADO!K2396+[1]DEPURADO!L2396</f>
        <v>0</v>
      </c>
      <c r="Y2402" s="23" t="s">
        <v>45</v>
      </c>
      <c r="Z2402" s="31">
        <f t="shared" si="263"/>
        <v>0</v>
      </c>
      <c r="AA2402" s="31"/>
      <c r="AB2402" s="31">
        <v>0</v>
      </c>
      <c r="AC2402" s="31">
        <v>0</v>
      </c>
      <c r="AD2402" s="30"/>
      <c r="AE2402" s="30">
        <f>+[1]DEPURADO!K2396</f>
        <v>0</v>
      </c>
      <c r="AF2402" s="30">
        <v>0</v>
      </c>
      <c r="AG2402" s="30">
        <f t="shared" si="264"/>
        <v>0</v>
      </c>
      <c r="AH2402" s="30">
        <v>0</v>
      </c>
      <c r="AI2402" s="30" t="str">
        <f>+[1]DEPURADO!G2396</f>
        <v>DEVUELTAS</v>
      </c>
      <c r="AJ2402" s="32"/>
      <c r="AK2402" s="33"/>
    </row>
    <row r="2403" spans="1:37" s="34" customFormat="1" x14ac:dyDescent="0.25">
      <c r="A2403" s="23">
        <f t="shared" si="265"/>
        <v>2395</v>
      </c>
      <c r="B2403" s="24" t="s">
        <v>44</v>
      </c>
      <c r="C2403" s="23" t="str">
        <f>+[1]DEPURADO!A2397</f>
        <v>HLC129492</v>
      </c>
      <c r="D2403" s="23">
        <f>+[1]DEPURADO!B2397</f>
        <v>129492</v>
      </c>
      <c r="E2403" s="25">
        <f>+[1]DEPURADO!C2397</f>
        <v>45743</v>
      </c>
      <c r="F2403" s="26">
        <f>+IF([1]DEPURADO!D2397&gt;1,[1]DEPURADO!D2397," ")</f>
        <v>45805</v>
      </c>
      <c r="G2403" s="27">
        <f>[1]DEPURADO!F2397</f>
        <v>36010</v>
      </c>
      <c r="H2403" s="28">
        <v>0</v>
      </c>
      <c r="I2403" s="28">
        <f>+[1]DEPURADO!M2397+[1]DEPURADO!N2397</f>
        <v>0</v>
      </c>
      <c r="J2403" s="28">
        <f>+[1]DEPURADO!R2397</f>
        <v>0</v>
      </c>
      <c r="K2403" s="29">
        <f>+[1]DEPURADO!P2397+[1]DEPURADO!Q2397</f>
        <v>0</v>
      </c>
      <c r="L2403" s="28">
        <v>0</v>
      </c>
      <c r="M2403" s="28">
        <v>0</v>
      </c>
      <c r="N2403" s="28">
        <f t="shared" si="259"/>
        <v>0</v>
      </c>
      <c r="O2403" s="28">
        <f t="shared" si="260"/>
        <v>36010</v>
      </c>
      <c r="P2403" s="24">
        <f>IF([1]DEPURADO!H2397&gt;1,0,[1]DEPURADO!B2397)</f>
        <v>129492</v>
      </c>
      <c r="Q2403" s="30">
        <f t="shared" si="261"/>
        <v>36010</v>
      </c>
      <c r="R2403" s="31">
        <f t="shared" si="262"/>
        <v>0</v>
      </c>
      <c r="S2403" s="31">
        <f>+[1]DEPURADO!J2397</f>
        <v>36010</v>
      </c>
      <c r="T2403" s="23" t="s">
        <v>45</v>
      </c>
      <c r="U2403" s="31">
        <f>+[1]DEPURADO!I2397</f>
        <v>0</v>
      </c>
      <c r="V2403" s="30"/>
      <c r="W2403" s="23" t="s">
        <v>45</v>
      </c>
      <c r="X2403" s="31">
        <f>+[1]DEPURADO!K2397+[1]DEPURADO!L2397</f>
        <v>0</v>
      </c>
      <c r="Y2403" s="23" t="s">
        <v>45</v>
      </c>
      <c r="Z2403" s="31">
        <f t="shared" si="263"/>
        <v>0</v>
      </c>
      <c r="AA2403" s="31"/>
      <c r="AB2403" s="31">
        <v>0</v>
      </c>
      <c r="AC2403" s="31">
        <v>0</v>
      </c>
      <c r="AD2403" s="30"/>
      <c r="AE2403" s="30">
        <f>+[1]DEPURADO!K2397</f>
        <v>0</v>
      </c>
      <c r="AF2403" s="30">
        <v>0</v>
      </c>
      <c r="AG2403" s="30">
        <f t="shared" si="264"/>
        <v>0</v>
      </c>
      <c r="AH2403" s="30">
        <v>0</v>
      </c>
      <c r="AI2403" s="30" t="str">
        <f>+[1]DEPURADO!G2397</f>
        <v>DEVUELTAS</v>
      </c>
      <c r="AJ2403" s="32"/>
      <c r="AK2403" s="33"/>
    </row>
    <row r="2404" spans="1:37" s="34" customFormat="1" x14ac:dyDescent="0.25">
      <c r="A2404" s="23">
        <f t="shared" si="265"/>
        <v>2396</v>
      </c>
      <c r="B2404" s="24" t="s">
        <v>44</v>
      </c>
      <c r="C2404" s="23" t="str">
        <f>+[1]DEPURADO!A2398</f>
        <v>HLC129813</v>
      </c>
      <c r="D2404" s="23">
        <f>+[1]DEPURADO!B2398</f>
        <v>129813</v>
      </c>
      <c r="E2404" s="25">
        <f>+[1]DEPURADO!C2398</f>
        <v>45744</v>
      </c>
      <c r="F2404" s="26">
        <f>+IF([1]DEPURADO!D2398&gt;1,[1]DEPURADO!D2398," ")</f>
        <v>45810</v>
      </c>
      <c r="G2404" s="27">
        <f>[1]DEPURADO!F2398</f>
        <v>136191</v>
      </c>
      <c r="H2404" s="28">
        <v>0</v>
      </c>
      <c r="I2404" s="28">
        <f>+[1]DEPURADO!M2398+[1]DEPURADO!N2398</f>
        <v>0</v>
      </c>
      <c r="J2404" s="28">
        <f>+[1]DEPURADO!R2398</f>
        <v>0</v>
      </c>
      <c r="K2404" s="29">
        <f>+[1]DEPURADO!P2398+[1]DEPURADO!Q2398</f>
        <v>0</v>
      </c>
      <c r="L2404" s="28">
        <v>0</v>
      </c>
      <c r="M2404" s="28">
        <v>0</v>
      </c>
      <c r="N2404" s="28">
        <f t="shared" si="259"/>
        <v>0</v>
      </c>
      <c r="O2404" s="28">
        <f t="shared" si="260"/>
        <v>136191</v>
      </c>
      <c r="P2404" s="24">
        <f>IF([1]DEPURADO!H2398&gt;1,0,[1]DEPURADO!B2398)</f>
        <v>129813</v>
      </c>
      <c r="Q2404" s="30">
        <f t="shared" si="261"/>
        <v>136191</v>
      </c>
      <c r="R2404" s="31">
        <f t="shared" si="262"/>
        <v>0</v>
      </c>
      <c r="S2404" s="31">
        <f>+[1]DEPURADO!J2398</f>
        <v>0</v>
      </c>
      <c r="T2404" s="23" t="s">
        <v>45</v>
      </c>
      <c r="U2404" s="31">
        <f>+[1]DEPURADO!I2398</f>
        <v>136191</v>
      </c>
      <c r="V2404" s="30"/>
      <c r="W2404" s="23" t="s">
        <v>45</v>
      </c>
      <c r="X2404" s="31">
        <f>+[1]DEPURADO!K2398+[1]DEPURADO!L2398</f>
        <v>0</v>
      </c>
      <c r="Y2404" s="23" t="s">
        <v>45</v>
      </c>
      <c r="Z2404" s="31">
        <f t="shared" si="263"/>
        <v>0</v>
      </c>
      <c r="AA2404" s="31"/>
      <c r="AB2404" s="31">
        <v>0</v>
      </c>
      <c r="AC2404" s="31">
        <v>0</v>
      </c>
      <c r="AD2404" s="30"/>
      <c r="AE2404" s="30">
        <f>+[1]DEPURADO!K2398</f>
        <v>0</v>
      </c>
      <c r="AF2404" s="30">
        <v>0</v>
      </c>
      <c r="AG2404" s="30">
        <f t="shared" si="264"/>
        <v>0</v>
      </c>
      <c r="AH2404" s="30">
        <v>0</v>
      </c>
      <c r="AI2404" s="30" t="str">
        <f>+[1]DEPURADO!G2398</f>
        <v>EN REVISION</v>
      </c>
      <c r="AJ2404" s="32"/>
      <c r="AK2404" s="33"/>
    </row>
    <row r="2405" spans="1:37" s="34" customFormat="1" x14ac:dyDescent="0.25">
      <c r="A2405" s="23">
        <f t="shared" si="265"/>
        <v>2397</v>
      </c>
      <c r="B2405" s="24" t="s">
        <v>44</v>
      </c>
      <c r="C2405" s="23" t="str">
        <f>+[1]DEPURADO!A2399</f>
        <v>HLC128799</v>
      </c>
      <c r="D2405" s="23">
        <f>+[1]DEPURADO!B2399</f>
        <v>128799</v>
      </c>
      <c r="E2405" s="25">
        <f>+[1]DEPURADO!C2399</f>
        <v>45744</v>
      </c>
      <c r="F2405" s="26">
        <f>+IF([1]DEPURADO!D2399&gt;1,[1]DEPURADO!D2399," ")</f>
        <v>45810</v>
      </c>
      <c r="G2405" s="27">
        <f>[1]DEPURADO!F2399</f>
        <v>44000</v>
      </c>
      <c r="H2405" s="28">
        <v>0</v>
      </c>
      <c r="I2405" s="28">
        <f>+[1]DEPURADO!M2399+[1]DEPURADO!N2399</f>
        <v>0</v>
      </c>
      <c r="J2405" s="28">
        <f>+[1]DEPURADO!R2399</f>
        <v>0</v>
      </c>
      <c r="K2405" s="29">
        <f>+[1]DEPURADO!P2399+[1]DEPURADO!Q2399</f>
        <v>0</v>
      </c>
      <c r="L2405" s="28">
        <v>0</v>
      </c>
      <c r="M2405" s="28">
        <v>0</v>
      </c>
      <c r="N2405" s="28">
        <f t="shared" si="259"/>
        <v>0</v>
      </c>
      <c r="O2405" s="28">
        <f t="shared" si="260"/>
        <v>44000</v>
      </c>
      <c r="P2405" s="24">
        <f>IF([1]DEPURADO!H2399&gt;1,0,[1]DEPURADO!B2399)</f>
        <v>128799</v>
      </c>
      <c r="Q2405" s="30">
        <f t="shared" si="261"/>
        <v>44000</v>
      </c>
      <c r="R2405" s="31">
        <f t="shared" si="262"/>
        <v>0</v>
      </c>
      <c r="S2405" s="31">
        <f>+[1]DEPURADO!J2399</f>
        <v>0</v>
      </c>
      <c r="T2405" s="23" t="s">
        <v>45</v>
      </c>
      <c r="U2405" s="31">
        <f>+[1]DEPURADO!I2399</f>
        <v>44000</v>
      </c>
      <c r="V2405" s="30"/>
      <c r="W2405" s="23" t="s">
        <v>45</v>
      </c>
      <c r="X2405" s="31">
        <f>+[1]DEPURADO!K2399+[1]DEPURADO!L2399</f>
        <v>0</v>
      </c>
      <c r="Y2405" s="23" t="s">
        <v>45</v>
      </c>
      <c r="Z2405" s="31">
        <f t="shared" si="263"/>
        <v>0</v>
      </c>
      <c r="AA2405" s="31"/>
      <c r="AB2405" s="31">
        <v>0</v>
      </c>
      <c r="AC2405" s="31">
        <v>0</v>
      </c>
      <c r="AD2405" s="30"/>
      <c r="AE2405" s="30">
        <f>+[1]DEPURADO!K2399</f>
        <v>0</v>
      </c>
      <c r="AF2405" s="30">
        <v>0</v>
      </c>
      <c r="AG2405" s="30">
        <f t="shared" si="264"/>
        <v>0</v>
      </c>
      <c r="AH2405" s="30">
        <v>0</v>
      </c>
      <c r="AI2405" s="30" t="str">
        <f>+[1]DEPURADO!G2399</f>
        <v>EN REVISION</v>
      </c>
      <c r="AJ2405" s="32"/>
      <c r="AK2405" s="33"/>
    </row>
    <row r="2406" spans="1:37" s="34" customFormat="1" x14ac:dyDescent="0.25">
      <c r="A2406" s="23">
        <f t="shared" si="265"/>
        <v>2398</v>
      </c>
      <c r="B2406" s="24" t="s">
        <v>44</v>
      </c>
      <c r="C2406" s="23" t="str">
        <f>+[1]DEPURADO!A2400</f>
        <v>HLC128801</v>
      </c>
      <c r="D2406" s="23">
        <f>+[1]DEPURADO!B2400</f>
        <v>128801</v>
      </c>
      <c r="E2406" s="25">
        <f>+[1]DEPURADO!C2400</f>
        <v>45744</v>
      </c>
      <c r="F2406" s="26">
        <f>+IF([1]DEPURADO!D2400&gt;1,[1]DEPURADO!D2400," ")</f>
        <v>45810</v>
      </c>
      <c r="G2406" s="27">
        <f>[1]DEPURADO!F2400</f>
        <v>44000</v>
      </c>
      <c r="H2406" s="28">
        <v>0</v>
      </c>
      <c r="I2406" s="28">
        <f>+[1]DEPURADO!M2400+[1]DEPURADO!N2400</f>
        <v>0</v>
      </c>
      <c r="J2406" s="28">
        <f>+[1]DEPURADO!R2400</f>
        <v>0</v>
      </c>
      <c r="K2406" s="29">
        <f>+[1]DEPURADO!P2400+[1]DEPURADO!Q2400</f>
        <v>0</v>
      </c>
      <c r="L2406" s="28">
        <v>0</v>
      </c>
      <c r="M2406" s="28">
        <v>0</v>
      </c>
      <c r="N2406" s="28">
        <f t="shared" si="259"/>
        <v>0</v>
      </c>
      <c r="O2406" s="28">
        <f t="shared" si="260"/>
        <v>44000</v>
      </c>
      <c r="P2406" s="24">
        <f>IF([1]DEPURADO!H2400&gt;1,0,[1]DEPURADO!B2400)</f>
        <v>128801</v>
      </c>
      <c r="Q2406" s="30">
        <f t="shared" si="261"/>
        <v>44000</v>
      </c>
      <c r="R2406" s="31">
        <f t="shared" si="262"/>
        <v>0</v>
      </c>
      <c r="S2406" s="31">
        <f>+[1]DEPURADO!J2400</f>
        <v>0</v>
      </c>
      <c r="T2406" s="23" t="s">
        <v>45</v>
      </c>
      <c r="U2406" s="31">
        <f>+[1]DEPURADO!I2400</f>
        <v>44000</v>
      </c>
      <c r="V2406" s="30"/>
      <c r="W2406" s="23" t="s">
        <v>45</v>
      </c>
      <c r="X2406" s="31">
        <f>+[1]DEPURADO!K2400+[1]DEPURADO!L2400</f>
        <v>0</v>
      </c>
      <c r="Y2406" s="23" t="s">
        <v>45</v>
      </c>
      <c r="Z2406" s="31">
        <f t="shared" si="263"/>
        <v>0</v>
      </c>
      <c r="AA2406" s="31"/>
      <c r="AB2406" s="31">
        <v>0</v>
      </c>
      <c r="AC2406" s="31">
        <v>0</v>
      </c>
      <c r="AD2406" s="30"/>
      <c r="AE2406" s="30">
        <f>+[1]DEPURADO!K2400</f>
        <v>0</v>
      </c>
      <c r="AF2406" s="30">
        <v>0</v>
      </c>
      <c r="AG2406" s="30">
        <f t="shared" si="264"/>
        <v>0</v>
      </c>
      <c r="AH2406" s="30">
        <v>0</v>
      </c>
      <c r="AI2406" s="30" t="str">
        <f>+[1]DEPURADO!G2400</f>
        <v>EN REVISION</v>
      </c>
      <c r="AJ2406" s="32"/>
      <c r="AK2406" s="33"/>
    </row>
    <row r="2407" spans="1:37" s="34" customFormat="1" x14ac:dyDescent="0.25">
      <c r="A2407" s="23">
        <f t="shared" si="265"/>
        <v>2399</v>
      </c>
      <c r="B2407" s="24" t="s">
        <v>44</v>
      </c>
      <c r="C2407" s="23" t="str">
        <f>+[1]DEPURADO!A2401</f>
        <v>HLC128800</v>
      </c>
      <c r="D2407" s="23">
        <f>+[1]DEPURADO!B2401</f>
        <v>128800</v>
      </c>
      <c r="E2407" s="25">
        <f>+[1]DEPURADO!C2401</f>
        <v>45744</v>
      </c>
      <c r="F2407" s="26">
        <f>+IF([1]DEPURADO!D2401&gt;1,[1]DEPURADO!D2401," ")</f>
        <v>45810</v>
      </c>
      <c r="G2407" s="27">
        <f>[1]DEPURADO!F2401</f>
        <v>44000</v>
      </c>
      <c r="H2407" s="28">
        <v>0</v>
      </c>
      <c r="I2407" s="28">
        <f>+[1]DEPURADO!M2401+[1]DEPURADO!N2401</f>
        <v>0</v>
      </c>
      <c r="J2407" s="28">
        <f>+[1]DEPURADO!R2401</f>
        <v>0</v>
      </c>
      <c r="K2407" s="29">
        <f>+[1]DEPURADO!P2401+[1]DEPURADO!Q2401</f>
        <v>0</v>
      </c>
      <c r="L2407" s="28">
        <v>0</v>
      </c>
      <c r="M2407" s="28">
        <v>0</v>
      </c>
      <c r="N2407" s="28">
        <f t="shared" si="259"/>
        <v>0</v>
      </c>
      <c r="O2407" s="28">
        <f t="shared" si="260"/>
        <v>44000</v>
      </c>
      <c r="P2407" s="24">
        <f>IF([1]DEPURADO!H2401&gt;1,0,[1]DEPURADO!B2401)</f>
        <v>128800</v>
      </c>
      <c r="Q2407" s="30">
        <f t="shared" si="261"/>
        <v>44000</v>
      </c>
      <c r="R2407" s="31">
        <f t="shared" si="262"/>
        <v>0</v>
      </c>
      <c r="S2407" s="31">
        <f>+[1]DEPURADO!J2401</f>
        <v>0</v>
      </c>
      <c r="T2407" s="23" t="s">
        <v>45</v>
      </c>
      <c r="U2407" s="31">
        <f>+[1]DEPURADO!I2401</f>
        <v>44000</v>
      </c>
      <c r="V2407" s="30"/>
      <c r="W2407" s="23" t="s">
        <v>45</v>
      </c>
      <c r="X2407" s="31">
        <f>+[1]DEPURADO!K2401+[1]DEPURADO!L2401</f>
        <v>0</v>
      </c>
      <c r="Y2407" s="23" t="s">
        <v>45</v>
      </c>
      <c r="Z2407" s="31">
        <f t="shared" si="263"/>
        <v>0</v>
      </c>
      <c r="AA2407" s="31"/>
      <c r="AB2407" s="31">
        <v>0</v>
      </c>
      <c r="AC2407" s="31">
        <v>0</v>
      </c>
      <c r="AD2407" s="30"/>
      <c r="AE2407" s="30">
        <f>+[1]DEPURADO!K2401</f>
        <v>0</v>
      </c>
      <c r="AF2407" s="30">
        <v>0</v>
      </c>
      <c r="AG2407" s="30">
        <f t="shared" si="264"/>
        <v>0</v>
      </c>
      <c r="AH2407" s="30">
        <v>0</v>
      </c>
      <c r="AI2407" s="30" t="str">
        <f>+[1]DEPURADO!G2401</f>
        <v>EN REVISION</v>
      </c>
      <c r="AJ2407" s="32"/>
      <c r="AK2407" s="33"/>
    </row>
    <row r="2408" spans="1:37" s="34" customFormat="1" x14ac:dyDescent="0.25">
      <c r="A2408" s="23">
        <f t="shared" si="265"/>
        <v>2400</v>
      </c>
      <c r="B2408" s="24" t="s">
        <v>44</v>
      </c>
      <c r="C2408" s="23" t="str">
        <f>+[1]DEPURADO!A2402</f>
        <v>HLC129186</v>
      </c>
      <c r="D2408" s="23">
        <f>+[1]DEPURADO!B2402</f>
        <v>129186</v>
      </c>
      <c r="E2408" s="25">
        <f>+[1]DEPURADO!C2402</f>
        <v>45744</v>
      </c>
      <c r="F2408" s="26">
        <f>+IF([1]DEPURADO!D2402&gt;1,[1]DEPURADO!D2402," ")</f>
        <v>45799</v>
      </c>
      <c r="G2408" s="27">
        <f>[1]DEPURADO!F2402</f>
        <v>376774</v>
      </c>
      <c r="H2408" s="28">
        <v>0</v>
      </c>
      <c r="I2408" s="28">
        <f>+[1]DEPURADO!M2402+[1]DEPURADO!N2402</f>
        <v>0</v>
      </c>
      <c r="J2408" s="28">
        <f>+[1]DEPURADO!R2402</f>
        <v>0</v>
      </c>
      <c r="K2408" s="29">
        <f>+[1]DEPURADO!P2402+[1]DEPURADO!Q2402</f>
        <v>0</v>
      </c>
      <c r="L2408" s="28">
        <v>0</v>
      </c>
      <c r="M2408" s="28">
        <v>0</v>
      </c>
      <c r="N2408" s="28">
        <f t="shared" si="259"/>
        <v>0</v>
      </c>
      <c r="O2408" s="28">
        <f t="shared" si="260"/>
        <v>376774</v>
      </c>
      <c r="P2408" s="24">
        <f>IF([1]DEPURADO!H2402&gt;1,0,[1]DEPURADO!B2402)</f>
        <v>129186</v>
      </c>
      <c r="Q2408" s="30">
        <f t="shared" si="261"/>
        <v>376774</v>
      </c>
      <c r="R2408" s="31">
        <f t="shared" si="262"/>
        <v>0</v>
      </c>
      <c r="S2408" s="31">
        <f>+[1]DEPURADO!J2402</f>
        <v>0</v>
      </c>
      <c r="T2408" s="23" t="s">
        <v>45</v>
      </c>
      <c r="U2408" s="31">
        <f>+[1]DEPURADO!I2402</f>
        <v>0</v>
      </c>
      <c r="V2408" s="30"/>
      <c r="W2408" s="23" t="s">
        <v>45</v>
      </c>
      <c r="X2408" s="31">
        <f>+[1]DEPURADO!K2402+[1]DEPURADO!L2402</f>
        <v>0</v>
      </c>
      <c r="Y2408" s="23" t="s">
        <v>45</v>
      </c>
      <c r="Z2408" s="31">
        <f t="shared" si="263"/>
        <v>0</v>
      </c>
      <c r="AA2408" s="31"/>
      <c r="AB2408" s="31">
        <v>0</v>
      </c>
      <c r="AC2408" s="31">
        <v>0</v>
      </c>
      <c r="AD2408" s="30"/>
      <c r="AE2408" s="30">
        <f>+[1]DEPURADO!K2402</f>
        <v>0</v>
      </c>
      <c r="AF2408" s="30">
        <v>0</v>
      </c>
      <c r="AG2408" s="30">
        <f t="shared" si="264"/>
        <v>376774</v>
      </c>
      <c r="AH2408" s="30">
        <v>0</v>
      </c>
      <c r="AI2408" s="30" t="str">
        <f>+[1]DEPURADO!G2402</f>
        <v>SALDO A FAVOR DEL PRESTADOR</v>
      </c>
      <c r="AJ2408" s="32"/>
      <c r="AK2408" s="33"/>
    </row>
    <row r="2409" spans="1:37" s="34" customFormat="1" x14ac:dyDescent="0.25">
      <c r="A2409" s="23">
        <f t="shared" si="265"/>
        <v>2401</v>
      </c>
      <c r="B2409" s="24" t="s">
        <v>44</v>
      </c>
      <c r="C2409" s="23" t="str">
        <f>+[1]DEPURADO!A2403</f>
        <v>HLC129190</v>
      </c>
      <c r="D2409" s="23">
        <f>+[1]DEPURADO!B2403</f>
        <v>129190</v>
      </c>
      <c r="E2409" s="25">
        <f>+[1]DEPURADO!C2403</f>
        <v>45744</v>
      </c>
      <c r="F2409" s="26">
        <f>+IF([1]DEPURADO!D2403&gt;1,[1]DEPURADO!D2403," ")</f>
        <v>45799</v>
      </c>
      <c r="G2409" s="27">
        <f>[1]DEPURADO!F2403</f>
        <v>191959</v>
      </c>
      <c r="H2409" s="28">
        <v>0</v>
      </c>
      <c r="I2409" s="28">
        <f>+[1]DEPURADO!M2403+[1]DEPURADO!N2403</f>
        <v>0</v>
      </c>
      <c r="J2409" s="28">
        <f>+[1]DEPURADO!R2403</f>
        <v>0</v>
      </c>
      <c r="K2409" s="29">
        <f>+[1]DEPURADO!P2403+[1]DEPURADO!Q2403</f>
        <v>0</v>
      </c>
      <c r="L2409" s="28">
        <v>0</v>
      </c>
      <c r="M2409" s="28">
        <v>0</v>
      </c>
      <c r="N2409" s="28">
        <f t="shared" si="259"/>
        <v>0</v>
      </c>
      <c r="O2409" s="28">
        <f t="shared" si="260"/>
        <v>191959</v>
      </c>
      <c r="P2409" s="24">
        <f>IF([1]DEPURADO!H2403&gt;1,0,[1]DEPURADO!B2403)</f>
        <v>129190</v>
      </c>
      <c r="Q2409" s="30">
        <f t="shared" si="261"/>
        <v>191959</v>
      </c>
      <c r="R2409" s="31">
        <f t="shared" si="262"/>
        <v>0</v>
      </c>
      <c r="S2409" s="31">
        <f>+[1]DEPURADO!J2403</f>
        <v>0</v>
      </c>
      <c r="T2409" s="23" t="s">
        <v>45</v>
      </c>
      <c r="U2409" s="31">
        <f>+[1]DEPURADO!I2403</f>
        <v>191959</v>
      </c>
      <c r="V2409" s="30"/>
      <c r="W2409" s="23" t="s">
        <v>45</v>
      </c>
      <c r="X2409" s="31">
        <f>+[1]DEPURADO!K2403+[1]DEPURADO!L2403</f>
        <v>0</v>
      </c>
      <c r="Y2409" s="23" t="s">
        <v>45</v>
      </c>
      <c r="Z2409" s="31">
        <f t="shared" si="263"/>
        <v>0</v>
      </c>
      <c r="AA2409" s="31"/>
      <c r="AB2409" s="31">
        <v>0</v>
      </c>
      <c r="AC2409" s="31">
        <v>0</v>
      </c>
      <c r="AD2409" s="30"/>
      <c r="AE2409" s="30">
        <f>+[1]DEPURADO!K2403</f>
        <v>0</v>
      </c>
      <c r="AF2409" s="30">
        <v>0</v>
      </c>
      <c r="AG2409" s="30">
        <f t="shared" si="264"/>
        <v>0</v>
      </c>
      <c r="AH2409" s="30">
        <v>0</v>
      </c>
      <c r="AI2409" s="30" t="str">
        <f>+[1]DEPURADO!G2403</f>
        <v>EN REVISION</v>
      </c>
      <c r="AJ2409" s="32"/>
      <c r="AK2409" s="33"/>
    </row>
    <row r="2410" spans="1:37" s="34" customFormat="1" x14ac:dyDescent="0.25">
      <c r="A2410" s="23">
        <f t="shared" si="265"/>
        <v>2402</v>
      </c>
      <c r="B2410" s="24" t="s">
        <v>44</v>
      </c>
      <c r="C2410" s="23" t="str">
        <f>+[1]DEPURADO!A2404</f>
        <v>HLC128920</v>
      </c>
      <c r="D2410" s="23">
        <f>+[1]DEPURADO!B2404</f>
        <v>128920</v>
      </c>
      <c r="E2410" s="25">
        <f>+[1]DEPURADO!C2404</f>
        <v>45744</v>
      </c>
      <c r="F2410" s="26">
        <f>+IF([1]DEPURADO!D2404&gt;1,[1]DEPURADO!D2404," ")</f>
        <v>45799</v>
      </c>
      <c r="G2410" s="27">
        <f>[1]DEPURADO!F2404</f>
        <v>151516</v>
      </c>
      <c r="H2410" s="28">
        <v>0</v>
      </c>
      <c r="I2410" s="28">
        <f>+[1]DEPURADO!M2404+[1]DEPURADO!N2404</f>
        <v>0</v>
      </c>
      <c r="J2410" s="28">
        <f>+[1]DEPURADO!R2404</f>
        <v>0</v>
      </c>
      <c r="K2410" s="29">
        <f>+[1]DEPURADO!P2404+[1]DEPURADO!Q2404</f>
        <v>0</v>
      </c>
      <c r="L2410" s="28">
        <v>0</v>
      </c>
      <c r="M2410" s="28">
        <v>0</v>
      </c>
      <c r="N2410" s="28">
        <f t="shared" si="259"/>
        <v>0</v>
      </c>
      <c r="O2410" s="28">
        <f t="shared" si="260"/>
        <v>151516</v>
      </c>
      <c r="P2410" s="24">
        <f>IF([1]DEPURADO!H2404&gt;1,0,[1]DEPURADO!B2404)</f>
        <v>128920</v>
      </c>
      <c r="Q2410" s="30">
        <f t="shared" si="261"/>
        <v>151516</v>
      </c>
      <c r="R2410" s="31">
        <f t="shared" si="262"/>
        <v>0</v>
      </c>
      <c r="S2410" s="31">
        <f>+[1]DEPURADO!J2404</f>
        <v>0</v>
      </c>
      <c r="T2410" s="23" t="s">
        <v>45</v>
      </c>
      <c r="U2410" s="31">
        <f>+[1]DEPURADO!I2404</f>
        <v>0</v>
      </c>
      <c r="V2410" s="30"/>
      <c r="W2410" s="23" t="s">
        <v>45</v>
      </c>
      <c r="X2410" s="31">
        <f>+[1]DEPURADO!K2404+[1]DEPURADO!L2404</f>
        <v>0</v>
      </c>
      <c r="Y2410" s="23" t="s">
        <v>45</v>
      </c>
      <c r="Z2410" s="31">
        <f t="shared" si="263"/>
        <v>0</v>
      </c>
      <c r="AA2410" s="31"/>
      <c r="AB2410" s="31">
        <v>0</v>
      </c>
      <c r="AC2410" s="31">
        <v>0</v>
      </c>
      <c r="AD2410" s="30"/>
      <c r="AE2410" s="30">
        <f>+[1]DEPURADO!K2404</f>
        <v>0</v>
      </c>
      <c r="AF2410" s="30">
        <v>0</v>
      </c>
      <c r="AG2410" s="30">
        <f t="shared" si="264"/>
        <v>151516</v>
      </c>
      <c r="AH2410" s="30">
        <v>0</v>
      </c>
      <c r="AI2410" s="30" t="str">
        <f>+[1]DEPURADO!G2404</f>
        <v>SALDO A FAVOR DEL PRESTADOR</v>
      </c>
      <c r="AJ2410" s="32"/>
      <c r="AK2410" s="33"/>
    </row>
    <row r="2411" spans="1:37" s="34" customFormat="1" x14ac:dyDescent="0.25">
      <c r="A2411" s="23">
        <f t="shared" si="265"/>
        <v>2403</v>
      </c>
      <c r="B2411" s="24" t="s">
        <v>44</v>
      </c>
      <c r="C2411" s="23" t="str">
        <f>+[1]DEPURADO!A2405</f>
        <v>HLC128791</v>
      </c>
      <c r="D2411" s="23">
        <f>+[1]DEPURADO!B2405</f>
        <v>128791</v>
      </c>
      <c r="E2411" s="25">
        <f>+[1]DEPURADO!C2405</f>
        <v>45744</v>
      </c>
      <c r="F2411" s="26">
        <f>+IF([1]DEPURADO!D2405&gt;1,[1]DEPURADO!D2405," ")</f>
        <v>45801</v>
      </c>
      <c r="G2411" s="27">
        <f>[1]DEPURADO!F2405</f>
        <v>44000</v>
      </c>
      <c r="H2411" s="28">
        <v>0</v>
      </c>
      <c r="I2411" s="28">
        <f>+[1]DEPURADO!M2405+[1]DEPURADO!N2405</f>
        <v>0</v>
      </c>
      <c r="J2411" s="28">
        <f>+[1]DEPURADO!R2405</f>
        <v>0</v>
      </c>
      <c r="K2411" s="29">
        <f>+[1]DEPURADO!P2405+[1]DEPURADO!Q2405</f>
        <v>0</v>
      </c>
      <c r="L2411" s="28">
        <v>0</v>
      </c>
      <c r="M2411" s="28">
        <v>0</v>
      </c>
      <c r="N2411" s="28">
        <f t="shared" si="259"/>
        <v>0</v>
      </c>
      <c r="O2411" s="28">
        <f t="shared" si="260"/>
        <v>44000</v>
      </c>
      <c r="P2411" s="24">
        <f>IF([1]DEPURADO!H2405&gt;1,0,[1]DEPURADO!B2405)</f>
        <v>128791</v>
      </c>
      <c r="Q2411" s="30">
        <f t="shared" si="261"/>
        <v>44000</v>
      </c>
      <c r="R2411" s="31">
        <f t="shared" si="262"/>
        <v>0</v>
      </c>
      <c r="S2411" s="31">
        <f>+[1]DEPURADO!J2405</f>
        <v>0</v>
      </c>
      <c r="T2411" s="23" t="s">
        <v>45</v>
      </c>
      <c r="U2411" s="31">
        <f>+[1]DEPURADO!I2405</f>
        <v>44000</v>
      </c>
      <c r="V2411" s="30"/>
      <c r="W2411" s="23" t="s">
        <v>45</v>
      </c>
      <c r="X2411" s="31">
        <f>+[1]DEPURADO!K2405+[1]DEPURADO!L2405</f>
        <v>0</v>
      </c>
      <c r="Y2411" s="23" t="s">
        <v>45</v>
      </c>
      <c r="Z2411" s="31">
        <f t="shared" si="263"/>
        <v>0</v>
      </c>
      <c r="AA2411" s="31"/>
      <c r="AB2411" s="31">
        <v>0</v>
      </c>
      <c r="AC2411" s="31">
        <v>0</v>
      </c>
      <c r="AD2411" s="30"/>
      <c r="AE2411" s="30">
        <f>+[1]DEPURADO!K2405</f>
        <v>0</v>
      </c>
      <c r="AF2411" s="30">
        <v>0</v>
      </c>
      <c r="AG2411" s="30">
        <f t="shared" si="264"/>
        <v>0</v>
      </c>
      <c r="AH2411" s="30">
        <v>0</v>
      </c>
      <c r="AI2411" s="30" t="str">
        <f>+[1]DEPURADO!G2405</f>
        <v>EN REVISION</v>
      </c>
      <c r="AJ2411" s="32"/>
      <c r="AK2411" s="33"/>
    </row>
    <row r="2412" spans="1:37" s="34" customFormat="1" x14ac:dyDescent="0.25">
      <c r="A2412" s="23">
        <f t="shared" si="265"/>
        <v>2404</v>
      </c>
      <c r="B2412" s="24" t="s">
        <v>44</v>
      </c>
      <c r="C2412" s="23" t="str">
        <f>+[1]DEPURADO!A2406</f>
        <v>HLC128798</v>
      </c>
      <c r="D2412" s="23">
        <f>+[1]DEPURADO!B2406</f>
        <v>128798</v>
      </c>
      <c r="E2412" s="25">
        <f>+[1]DEPURADO!C2406</f>
        <v>45744</v>
      </c>
      <c r="F2412" s="26">
        <f>+IF([1]DEPURADO!D2406&gt;1,[1]DEPURADO!D2406," ")</f>
        <v>45804</v>
      </c>
      <c r="G2412" s="27">
        <f>[1]DEPURADO!F2406</f>
        <v>44000</v>
      </c>
      <c r="H2412" s="28">
        <v>0</v>
      </c>
      <c r="I2412" s="28">
        <f>+[1]DEPURADO!M2406+[1]DEPURADO!N2406</f>
        <v>0</v>
      </c>
      <c r="J2412" s="28">
        <f>+[1]DEPURADO!R2406</f>
        <v>0</v>
      </c>
      <c r="K2412" s="29">
        <f>+[1]DEPURADO!P2406+[1]DEPURADO!Q2406</f>
        <v>0</v>
      </c>
      <c r="L2412" s="28">
        <v>0</v>
      </c>
      <c r="M2412" s="28">
        <v>0</v>
      </c>
      <c r="N2412" s="28">
        <f t="shared" si="259"/>
        <v>0</v>
      </c>
      <c r="O2412" s="28">
        <f t="shared" si="260"/>
        <v>44000</v>
      </c>
      <c r="P2412" s="24">
        <f>IF([1]DEPURADO!H2406&gt;1,0,[1]DEPURADO!B2406)</f>
        <v>128798</v>
      </c>
      <c r="Q2412" s="30">
        <f t="shared" si="261"/>
        <v>44000</v>
      </c>
      <c r="R2412" s="31">
        <f t="shared" si="262"/>
        <v>0</v>
      </c>
      <c r="S2412" s="31">
        <f>+[1]DEPURADO!J2406</f>
        <v>0</v>
      </c>
      <c r="T2412" s="23" t="s">
        <v>45</v>
      </c>
      <c r="U2412" s="31">
        <f>+[1]DEPURADO!I2406</f>
        <v>44000</v>
      </c>
      <c r="V2412" s="30"/>
      <c r="W2412" s="23" t="s">
        <v>45</v>
      </c>
      <c r="X2412" s="31">
        <f>+[1]DEPURADO!K2406+[1]DEPURADO!L2406</f>
        <v>0</v>
      </c>
      <c r="Y2412" s="23" t="s">
        <v>45</v>
      </c>
      <c r="Z2412" s="31">
        <f t="shared" si="263"/>
        <v>0</v>
      </c>
      <c r="AA2412" s="31"/>
      <c r="AB2412" s="31">
        <v>0</v>
      </c>
      <c r="AC2412" s="31">
        <v>0</v>
      </c>
      <c r="AD2412" s="30"/>
      <c r="AE2412" s="30">
        <f>+[1]DEPURADO!K2406</f>
        <v>0</v>
      </c>
      <c r="AF2412" s="30">
        <v>0</v>
      </c>
      <c r="AG2412" s="30">
        <f t="shared" si="264"/>
        <v>0</v>
      </c>
      <c r="AH2412" s="30">
        <v>0</v>
      </c>
      <c r="AI2412" s="30" t="str">
        <f>+[1]DEPURADO!G2406</f>
        <v>EN REVISION</v>
      </c>
      <c r="AJ2412" s="32"/>
      <c r="AK2412" s="33"/>
    </row>
    <row r="2413" spans="1:37" s="34" customFormat="1" x14ac:dyDescent="0.25">
      <c r="A2413" s="23">
        <f t="shared" si="265"/>
        <v>2405</v>
      </c>
      <c r="B2413" s="24" t="s">
        <v>44</v>
      </c>
      <c r="C2413" s="23" t="str">
        <f>+[1]DEPURADO!A2407</f>
        <v>HLC129488</v>
      </c>
      <c r="D2413" s="23">
        <f>+[1]DEPURADO!B2407</f>
        <v>129488</v>
      </c>
      <c r="E2413" s="25">
        <f>+[1]DEPURADO!C2407</f>
        <v>45744</v>
      </c>
      <c r="F2413" s="26">
        <f>+IF([1]DEPURADO!D2407&gt;1,[1]DEPURADO!D2407," ")</f>
        <v>45805</v>
      </c>
      <c r="G2413" s="27">
        <f>[1]DEPURADO!F2407</f>
        <v>26736</v>
      </c>
      <c r="H2413" s="28">
        <v>0</v>
      </c>
      <c r="I2413" s="28">
        <f>+[1]DEPURADO!M2407+[1]DEPURADO!N2407</f>
        <v>0</v>
      </c>
      <c r="J2413" s="28">
        <f>+[1]DEPURADO!R2407</f>
        <v>0</v>
      </c>
      <c r="K2413" s="29">
        <f>+[1]DEPURADO!P2407+[1]DEPURADO!Q2407</f>
        <v>0</v>
      </c>
      <c r="L2413" s="28">
        <v>0</v>
      </c>
      <c r="M2413" s="28">
        <v>0</v>
      </c>
      <c r="N2413" s="28">
        <f t="shared" si="259"/>
        <v>0</v>
      </c>
      <c r="O2413" s="28">
        <f t="shared" si="260"/>
        <v>26736</v>
      </c>
      <c r="P2413" s="24">
        <f>IF([1]DEPURADO!H2407&gt;1,0,[1]DEPURADO!B2407)</f>
        <v>129488</v>
      </c>
      <c r="Q2413" s="30">
        <f t="shared" si="261"/>
        <v>26736</v>
      </c>
      <c r="R2413" s="31">
        <f t="shared" si="262"/>
        <v>0</v>
      </c>
      <c r="S2413" s="31">
        <f>+[1]DEPURADO!J2407</f>
        <v>0</v>
      </c>
      <c r="T2413" s="23" t="s">
        <v>45</v>
      </c>
      <c r="U2413" s="31">
        <f>+[1]DEPURADO!I2407</f>
        <v>26736</v>
      </c>
      <c r="V2413" s="30"/>
      <c r="W2413" s="23" t="s">
        <v>45</v>
      </c>
      <c r="X2413" s="31">
        <f>+[1]DEPURADO!K2407+[1]DEPURADO!L2407</f>
        <v>0</v>
      </c>
      <c r="Y2413" s="23" t="s">
        <v>45</v>
      </c>
      <c r="Z2413" s="31">
        <f t="shared" si="263"/>
        <v>0</v>
      </c>
      <c r="AA2413" s="31"/>
      <c r="AB2413" s="31">
        <v>0</v>
      </c>
      <c r="AC2413" s="31">
        <v>0</v>
      </c>
      <c r="AD2413" s="30"/>
      <c r="AE2413" s="30">
        <f>+[1]DEPURADO!K2407</f>
        <v>0</v>
      </c>
      <c r="AF2413" s="30">
        <v>0</v>
      </c>
      <c r="AG2413" s="30">
        <f t="shared" si="264"/>
        <v>0</v>
      </c>
      <c r="AH2413" s="30">
        <v>0</v>
      </c>
      <c r="AI2413" s="30" t="str">
        <f>+[1]DEPURADO!G2407</f>
        <v>EN REVISION</v>
      </c>
      <c r="AJ2413" s="32"/>
      <c r="AK2413" s="33"/>
    </row>
    <row r="2414" spans="1:37" s="34" customFormat="1" x14ac:dyDescent="0.25">
      <c r="A2414" s="23">
        <f t="shared" si="265"/>
        <v>2406</v>
      </c>
      <c r="B2414" s="24" t="s">
        <v>44</v>
      </c>
      <c r="C2414" s="23" t="str">
        <f>+[1]DEPURADO!A2408</f>
        <v>HLC129446</v>
      </c>
      <c r="D2414" s="23">
        <f>+[1]DEPURADO!B2408</f>
        <v>129446</v>
      </c>
      <c r="E2414" s="25">
        <f>+[1]DEPURADO!C2408</f>
        <v>45744</v>
      </c>
      <c r="F2414" s="26">
        <f>+IF([1]DEPURADO!D2408&gt;1,[1]DEPURADO!D2408," ")</f>
        <v>45805</v>
      </c>
      <c r="G2414" s="27">
        <f>[1]DEPURADO!F2408</f>
        <v>54796</v>
      </c>
      <c r="H2414" s="28">
        <v>0</v>
      </c>
      <c r="I2414" s="28">
        <f>+[1]DEPURADO!M2408+[1]DEPURADO!N2408</f>
        <v>0</v>
      </c>
      <c r="J2414" s="28">
        <f>+[1]DEPURADO!R2408</f>
        <v>0</v>
      </c>
      <c r="K2414" s="29">
        <f>+[1]DEPURADO!P2408+[1]DEPURADO!Q2408</f>
        <v>0</v>
      </c>
      <c r="L2414" s="28">
        <v>0</v>
      </c>
      <c r="M2414" s="28">
        <v>0</v>
      </c>
      <c r="N2414" s="28">
        <f t="shared" si="259"/>
        <v>0</v>
      </c>
      <c r="O2414" s="28">
        <f t="shared" si="260"/>
        <v>54796</v>
      </c>
      <c r="P2414" s="24">
        <f>IF([1]DEPURADO!H2408&gt;1,0,[1]DEPURADO!B2408)</f>
        <v>129446</v>
      </c>
      <c r="Q2414" s="30">
        <f t="shared" si="261"/>
        <v>54796</v>
      </c>
      <c r="R2414" s="31">
        <f t="shared" si="262"/>
        <v>0</v>
      </c>
      <c r="S2414" s="31">
        <f>+[1]DEPURADO!J2408</f>
        <v>0</v>
      </c>
      <c r="T2414" s="23" t="s">
        <v>45</v>
      </c>
      <c r="U2414" s="31">
        <f>+[1]DEPURADO!I2408</f>
        <v>54796</v>
      </c>
      <c r="V2414" s="30"/>
      <c r="W2414" s="23" t="s">
        <v>45</v>
      </c>
      <c r="X2414" s="31">
        <f>+[1]DEPURADO!K2408+[1]DEPURADO!L2408</f>
        <v>0</v>
      </c>
      <c r="Y2414" s="23" t="s">
        <v>45</v>
      </c>
      <c r="Z2414" s="31">
        <f t="shared" si="263"/>
        <v>0</v>
      </c>
      <c r="AA2414" s="31"/>
      <c r="AB2414" s="31">
        <v>0</v>
      </c>
      <c r="AC2414" s="31">
        <v>0</v>
      </c>
      <c r="AD2414" s="30"/>
      <c r="AE2414" s="30">
        <f>+[1]DEPURADO!K2408</f>
        <v>0</v>
      </c>
      <c r="AF2414" s="30">
        <v>0</v>
      </c>
      <c r="AG2414" s="30">
        <f t="shared" si="264"/>
        <v>0</v>
      </c>
      <c r="AH2414" s="30">
        <v>0</v>
      </c>
      <c r="AI2414" s="30" t="str">
        <f>+[1]DEPURADO!G2408</f>
        <v>EN REVISION</v>
      </c>
      <c r="AJ2414" s="32"/>
      <c r="AK2414" s="33"/>
    </row>
    <row r="2415" spans="1:37" s="34" customFormat="1" x14ac:dyDescent="0.25">
      <c r="A2415" s="23">
        <f t="shared" si="265"/>
        <v>2407</v>
      </c>
      <c r="B2415" s="24" t="s">
        <v>44</v>
      </c>
      <c r="C2415" s="23" t="str">
        <f>+[1]DEPURADO!A2409</f>
        <v>HLC129489</v>
      </c>
      <c r="D2415" s="23">
        <f>+[1]DEPURADO!B2409</f>
        <v>129489</v>
      </c>
      <c r="E2415" s="25">
        <f>+[1]DEPURADO!C2409</f>
        <v>45744</v>
      </c>
      <c r="F2415" s="26">
        <f>+IF([1]DEPURADO!D2409&gt;1,[1]DEPURADO!D2409," ")</f>
        <v>45805</v>
      </c>
      <c r="G2415" s="27">
        <f>[1]DEPURADO!F2409</f>
        <v>47091</v>
      </c>
      <c r="H2415" s="28">
        <v>0</v>
      </c>
      <c r="I2415" s="28">
        <f>+[1]DEPURADO!M2409+[1]DEPURADO!N2409</f>
        <v>0</v>
      </c>
      <c r="J2415" s="28">
        <f>+[1]DEPURADO!R2409</f>
        <v>0</v>
      </c>
      <c r="K2415" s="29">
        <f>+[1]DEPURADO!P2409+[1]DEPURADO!Q2409</f>
        <v>0</v>
      </c>
      <c r="L2415" s="28">
        <v>0</v>
      </c>
      <c r="M2415" s="28">
        <v>0</v>
      </c>
      <c r="N2415" s="28">
        <f t="shared" si="259"/>
        <v>0</v>
      </c>
      <c r="O2415" s="28">
        <f t="shared" si="260"/>
        <v>47091</v>
      </c>
      <c r="P2415" s="24">
        <f>IF([1]DEPURADO!H2409&gt;1,0,[1]DEPURADO!B2409)</f>
        <v>129489</v>
      </c>
      <c r="Q2415" s="30">
        <f t="shared" si="261"/>
        <v>47091</v>
      </c>
      <c r="R2415" s="31">
        <f t="shared" si="262"/>
        <v>0</v>
      </c>
      <c r="S2415" s="31">
        <f>+[1]DEPURADO!J2409</f>
        <v>0</v>
      </c>
      <c r="T2415" s="23" t="s">
        <v>45</v>
      </c>
      <c r="U2415" s="31">
        <f>+[1]DEPURADO!I2409</f>
        <v>47091</v>
      </c>
      <c r="V2415" s="30"/>
      <c r="W2415" s="23" t="s">
        <v>45</v>
      </c>
      <c r="X2415" s="31">
        <f>+[1]DEPURADO!K2409+[1]DEPURADO!L2409</f>
        <v>0</v>
      </c>
      <c r="Y2415" s="23" t="s">
        <v>45</v>
      </c>
      <c r="Z2415" s="31">
        <f t="shared" si="263"/>
        <v>0</v>
      </c>
      <c r="AA2415" s="31"/>
      <c r="AB2415" s="31">
        <v>0</v>
      </c>
      <c r="AC2415" s="31">
        <v>0</v>
      </c>
      <c r="AD2415" s="30"/>
      <c r="AE2415" s="30">
        <f>+[1]DEPURADO!K2409</f>
        <v>0</v>
      </c>
      <c r="AF2415" s="30">
        <v>0</v>
      </c>
      <c r="AG2415" s="30">
        <f t="shared" si="264"/>
        <v>0</v>
      </c>
      <c r="AH2415" s="30">
        <v>0</v>
      </c>
      <c r="AI2415" s="30" t="str">
        <f>+[1]DEPURADO!G2409</f>
        <v>EN REVISION</v>
      </c>
      <c r="AJ2415" s="32"/>
      <c r="AK2415" s="33"/>
    </row>
    <row r="2416" spans="1:37" s="34" customFormat="1" x14ac:dyDescent="0.25">
      <c r="A2416" s="23">
        <f t="shared" si="265"/>
        <v>2408</v>
      </c>
      <c r="B2416" s="24" t="s">
        <v>44</v>
      </c>
      <c r="C2416" s="23" t="str">
        <f>+[1]DEPURADO!A2410</f>
        <v>HLC129501</v>
      </c>
      <c r="D2416" s="23">
        <f>+[1]DEPURADO!B2410</f>
        <v>129501</v>
      </c>
      <c r="E2416" s="25">
        <f>+[1]DEPURADO!C2410</f>
        <v>45744</v>
      </c>
      <c r="F2416" s="26">
        <f>+IF([1]DEPURADO!D2410&gt;1,[1]DEPURADO!D2410," ")</f>
        <v>45805</v>
      </c>
      <c r="G2416" s="27">
        <f>[1]DEPURADO!F2410</f>
        <v>13938</v>
      </c>
      <c r="H2416" s="28">
        <v>0</v>
      </c>
      <c r="I2416" s="28">
        <f>+[1]DEPURADO!M2410+[1]DEPURADO!N2410</f>
        <v>0</v>
      </c>
      <c r="J2416" s="28">
        <f>+[1]DEPURADO!R2410</f>
        <v>0</v>
      </c>
      <c r="K2416" s="29">
        <f>+[1]DEPURADO!P2410+[1]DEPURADO!Q2410</f>
        <v>0</v>
      </c>
      <c r="L2416" s="28">
        <v>0</v>
      </c>
      <c r="M2416" s="28">
        <v>0</v>
      </c>
      <c r="N2416" s="28">
        <f t="shared" si="259"/>
        <v>0</v>
      </c>
      <c r="O2416" s="28">
        <f t="shared" si="260"/>
        <v>13938</v>
      </c>
      <c r="P2416" s="24">
        <f>IF([1]DEPURADO!H2410&gt;1,0,[1]DEPURADO!B2410)</f>
        <v>129501</v>
      </c>
      <c r="Q2416" s="30">
        <f t="shared" si="261"/>
        <v>13938</v>
      </c>
      <c r="R2416" s="31">
        <f t="shared" si="262"/>
        <v>0</v>
      </c>
      <c r="S2416" s="31">
        <f>+[1]DEPURADO!J2410</f>
        <v>0</v>
      </c>
      <c r="T2416" s="23" t="s">
        <v>45</v>
      </c>
      <c r="U2416" s="31">
        <f>+[1]DEPURADO!I2410</f>
        <v>13938</v>
      </c>
      <c r="V2416" s="30"/>
      <c r="W2416" s="23" t="s">
        <v>45</v>
      </c>
      <c r="X2416" s="31">
        <f>+[1]DEPURADO!K2410+[1]DEPURADO!L2410</f>
        <v>0</v>
      </c>
      <c r="Y2416" s="23" t="s">
        <v>45</v>
      </c>
      <c r="Z2416" s="31">
        <f t="shared" si="263"/>
        <v>0</v>
      </c>
      <c r="AA2416" s="31"/>
      <c r="AB2416" s="31">
        <v>0</v>
      </c>
      <c r="AC2416" s="31">
        <v>0</v>
      </c>
      <c r="AD2416" s="30"/>
      <c r="AE2416" s="30">
        <f>+[1]DEPURADO!K2410</f>
        <v>0</v>
      </c>
      <c r="AF2416" s="30">
        <v>0</v>
      </c>
      <c r="AG2416" s="30">
        <f t="shared" si="264"/>
        <v>0</v>
      </c>
      <c r="AH2416" s="30">
        <v>0</v>
      </c>
      <c r="AI2416" s="30" t="str">
        <f>+[1]DEPURADO!G2410</f>
        <v>EN REVISION</v>
      </c>
      <c r="AJ2416" s="32"/>
      <c r="AK2416" s="33"/>
    </row>
    <row r="2417" spans="1:37" s="34" customFormat="1" x14ac:dyDescent="0.25">
      <c r="A2417" s="23">
        <f t="shared" si="265"/>
        <v>2409</v>
      </c>
      <c r="B2417" s="24" t="s">
        <v>44</v>
      </c>
      <c r="C2417" s="23" t="str">
        <f>+[1]DEPURADO!A2411</f>
        <v>HLC130390</v>
      </c>
      <c r="D2417" s="23">
        <f>+[1]DEPURADO!B2411</f>
        <v>130390</v>
      </c>
      <c r="E2417" s="25">
        <f>+[1]DEPURADO!C2411</f>
        <v>45744</v>
      </c>
      <c r="F2417" s="26">
        <f>+IF([1]DEPURADO!D2411&gt;1,[1]DEPURADO!D2411," ")</f>
        <v>45806</v>
      </c>
      <c r="G2417" s="27">
        <f>[1]DEPURADO!F2411</f>
        <v>1115103</v>
      </c>
      <c r="H2417" s="28">
        <v>0</v>
      </c>
      <c r="I2417" s="28">
        <f>+[1]DEPURADO!M2411+[1]DEPURADO!N2411</f>
        <v>0</v>
      </c>
      <c r="J2417" s="28">
        <f>+[1]DEPURADO!R2411</f>
        <v>0</v>
      </c>
      <c r="K2417" s="29">
        <f>+[1]DEPURADO!P2411+[1]DEPURADO!Q2411</f>
        <v>0</v>
      </c>
      <c r="L2417" s="28">
        <v>0</v>
      </c>
      <c r="M2417" s="28">
        <v>0</v>
      </c>
      <c r="N2417" s="28">
        <f t="shared" si="259"/>
        <v>0</v>
      </c>
      <c r="O2417" s="28">
        <f t="shared" si="260"/>
        <v>1115103</v>
      </c>
      <c r="P2417" s="24">
        <f>IF([1]DEPURADO!H2411&gt;1,0,[1]DEPURADO!B2411)</f>
        <v>0</v>
      </c>
      <c r="Q2417" s="30">
        <f t="shared" si="261"/>
        <v>0</v>
      </c>
      <c r="R2417" s="31">
        <f t="shared" si="262"/>
        <v>1115103</v>
      </c>
      <c r="S2417" s="31">
        <f>+[1]DEPURADO!J2411</f>
        <v>0</v>
      </c>
      <c r="T2417" s="23" t="s">
        <v>45</v>
      </c>
      <c r="U2417" s="31">
        <f>+[1]DEPURADO!I2411</f>
        <v>0</v>
      </c>
      <c r="V2417" s="30"/>
      <c r="W2417" s="23" t="s">
        <v>45</v>
      </c>
      <c r="X2417" s="31">
        <f>+[1]DEPURADO!K2411+[1]DEPURADO!L2411</f>
        <v>0</v>
      </c>
      <c r="Y2417" s="23" t="s">
        <v>45</v>
      </c>
      <c r="Z2417" s="31">
        <f t="shared" si="263"/>
        <v>0</v>
      </c>
      <c r="AA2417" s="31"/>
      <c r="AB2417" s="31">
        <v>0</v>
      </c>
      <c r="AC2417" s="31">
        <v>0</v>
      </c>
      <c r="AD2417" s="30"/>
      <c r="AE2417" s="30">
        <f>+[1]DEPURADO!K2411</f>
        <v>0</v>
      </c>
      <c r="AF2417" s="30">
        <v>0</v>
      </c>
      <c r="AG2417" s="30">
        <f t="shared" si="264"/>
        <v>0</v>
      </c>
      <c r="AH2417" s="30">
        <v>0</v>
      </c>
      <c r="AI2417" s="30" t="str">
        <f>+[1]DEPURADO!G2411</f>
        <v>NO RADICADA</v>
      </c>
      <c r="AJ2417" s="32"/>
      <c r="AK2417" s="33"/>
    </row>
    <row r="2418" spans="1:37" s="34" customFormat="1" x14ac:dyDescent="0.25">
      <c r="A2418" s="23">
        <f t="shared" si="265"/>
        <v>2410</v>
      </c>
      <c r="B2418" s="24" t="s">
        <v>44</v>
      </c>
      <c r="C2418" s="23" t="str">
        <f>+[1]DEPURADO!A2412</f>
        <v>HLC129621</v>
      </c>
      <c r="D2418" s="23">
        <f>+[1]DEPURADO!B2412</f>
        <v>129621</v>
      </c>
      <c r="E2418" s="25">
        <f>+[1]DEPURADO!C2412</f>
        <v>45745</v>
      </c>
      <c r="F2418" s="26">
        <f>+IF([1]DEPURADO!D2412&gt;1,[1]DEPURADO!D2412," ")</f>
        <v>45810</v>
      </c>
      <c r="G2418" s="27">
        <f>[1]DEPURADO!F2412</f>
        <v>112362</v>
      </c>
      <c r="H2418" s="28">
        <v>0</v>
      </c>
      <c r="I2418" s="28">
        <f>+[1]DEPURADO!M2412+[1]DEPURADO!N2412</f>
        <v>0</v>
      </c>
      <c r="J2418" s="28">
        <f>+[1]DEPURADO!R2412</f>
        <v>0</v>
      </c>
      <c r="K2418" s="29">
        <f>+[1]DEPURADO!P2412+[1]DEPURADO!Q2412</f>
        <v>0</v>
      </c>
      <c r="L2418" s="28">
        <v>0</v>
      </c>
      <c r="M2418" s="28">
        <v>0</v>
      </c>
      <c r="N2418" s="28">
        <f t="shared" si="259"/>
        <v>0</v>
      </c>
      <c r="O2418" s="28">
        <f t="shared" si="260"/>
        <v>112362</v>
      </c>
      <c r="P2418" s="24">
        <f>IF([1]DEPURADO!H2412&gt;1,0,[1]DEPURADO!B2412)</f>
        <v>129621</v>
      </c>
      <c r="Q2418" s="30">
        <f t="shared" si="261"/>
        <v>112362</v>
      </c>
      <c r="R2418" s="31">
        <f t="shared" si="262"/>
        <v>0</v>
      </c>
      <c r="S2418" s="31">
        <f>+[1]DEPURADO!J2412</f>
        <v>0</v>
      </c>
      <c r="T2418" s="23" t="s">
        <v>45</v>
      </c>
      <c r="U2418" s="31">
        <f>+[1]DEPURADO!I2412</f>
        <v>112362</v>
      </c>
      <c r="V2418" s="30"/>
      <c r="W2418" s="23" t="s">
        <v>45</v>
      </c>
      <c r="X2418" s="31">
        <f>+[1]DEPURADO!K2412+[1]DEPURADO!L2412</f>
        <v>0</v>
      </c>
      <c r="Y2418" s="23" t="s">
        <v>45</v>
      </c>
      <c r="Z2418" s="31">
        <f t="shared" si="263"/>
        <v>0</v>
      </c>
      <c r="AA2418" s="31"/>
      <c r="AB2418" s="31">
        <v>0</v>
      </c>
      <c r="AC2418" s="31">
        <v>0</v>
      </c>
      <c r="AD2418" s="30"/>
      <c r="AE2418" s="30">
        <f>+[1]DEPURADO!K2412</f>
        <v>0</v>
      </c>
      <c r="AF2418" s="30">
        <v>0</v>
      </c>
      <c r="AG2418" s="30">
        <f t="shared" si="264"/>
        <v>0</v>
      </c>
      <c r="AH2418" s="30">
        <v>0</v>
      </c>
      <c r="AI2418" s="30" t="str">
        <f>+[1]DEPURADO!G2412</f>
        <v>EN REVISION</v>
      </c>
      <c r="AJ2418" s="32"/>
      <c r="AK2418" s="33"/>
    </row>
    <row r="2419" spans="1:37" s="34" customFormat="1" x14ac:dyDescent="0.25">
      <c r="A2419" s="23">
        <f t="shared" si="265"/>
        <v>2411</v>
      </c>
      <c r="B2419" s="24" t="s">
        <v>44</v>
      </c>
      <c r="C2419" s="23" t="str">
        <f>+[1]DEPURADO!A2413</f>
        <v>HLC131341</v>
      </c>
      <c r="D2419" s="23">
        <f>+[1]DEPURADO!B2413</f>
        <v>131341</v>
      </c>
      <c r="E2419" s="25">
        <f>+[1]DEPURADO!C2413</f>
        <v>45746</v>
      </c>
      <c r="F2419" s="26">
        <f>+IF([1]DEPURADO!D2413&gt;1,[1]DEPURADO!D2413," ")</f>
        <v>45810</v>
      </c>
      <c r="G2419" s="27">
        <f>[1]DEPURADO!F2413</f>
        <v>149642</v>
      </c>
      <c r="H2419" s="28">
        <v>0</v>
      </c>
      <c r="I2419" s="28">
        <f>+[1]DEPURADO!M2413+[1]DEPURADO!N2413</f>
        <v>0</v>
      </c>
      <c r="J2419" s="28">
        <f>+[1]DEPURADO!R2413</f>
        <v>0</v>
      </c>
      <c r="K2419" s="29">
        <f>+[1]DEPURADO!P2413+[1]DEPURADO!Q2413</f>
        <v>0</v>
      </c>
      <c r="L2419" s="28">
        <v>0</v>
      </c>
      <c r="M2419" s="28">
        <v>0</v>
      </c>
      <c r="N2419" s="28">
        <f t="shared" si="259"/>
        <v>0</v>
      </c>
      <c r="O2419" s="28">
        <f t="shared" si="260"/>
        <v>149642</v>
      </c>
      <c r="P2419" s="24">
        <f>IF([1]DEPURADO!H2413&gt;1,0,[1]DEPURADO!B2413)</f>
        <v>131341</v>
      </c>
      <c r="Q2419" s="30">
        <f t="shared" si="261"/>
        <v>149642</v>
      </c>
      <c r="R2419" s="31">
        <f t="shared" si="262"/>
        <v>0</v>
      </c>
      <c r="S2419" s="31">
        <f>+[1]DEPURADO!J2413</f>
        <v>0</v>
      </c>
      <c r="T2419" s="23" t="s">
        <v>45</v>
      </c>
      <c r="U2419" s="31">
        <f>+[1]DEPURADO!I2413</f>
        <v>149642</v>
      </c>
      <c r="V2419" s="30"/>
      <c r="W2419" s="23" t="s">
        <v>45</v>
      </c>
      <c r="X2419" s="31">
        <f>+[1]DEPURADO!K2413+[1]DEPURADO!L2413</f>
        <v>0</v>
      </c>
      <c r="Y2419" s="23" t="s">
        <v>45</v>
      </c>
      <c r="Z2419" s="31">
        <f t="shared" si="263"/>
        <v>0</v>
      </c>
      <c r="AA2419" s="31"/>
      <c r="AB2419" s="31">
        <v>0</v>
      </c>
      <c r="AC2419" s="31">
        <v>0</v>
      </c>
      <c r="AD2419" s="30"/>
      <c r="AE2419" s="30">
        <f>+[1]DEPURADO!K2413</f>
        <v>0</v>
      </c>
      <c r="AF2419" s="30">
        <v>0</v>
      </c>
      <c r="AG2419" s="30">
        <f t="shared" si="264"/>
        <v>0</v>
      </c>
      <c r="AH2419" s="30">
        <v>0</v>
      </c>
      <c r="AI2419" s="30" t="str">
        <f>+[1]DEPURADO!G2413</f>
        <v>EN REVISION</v>
      </c>
      <c r="AJ2419" s="32"/>
      <c r="AK2419" s="33"/>
    </row>
    <row r="2420" spans="1:37" s="34" customFormat="1" x14ac:dyDescent="0.25">
      <c r="A2420" s="23">
        <f t="shared" si="265"/>
        <v>2412</v>
      </c>
      <c r="B2420" s="24" t="s">
        <v>44</v>
      </c>
      <c r="C2420" s="23" t="str">
        <f>+[1]DEPURADO!A2414</f>
        <v>HLC129283</v>
      </c>
      <c r="D2420" s="23">
        <f>+[1]DEPURADO!B2414</f>
        <v>129283</v>
      </c>
      <c r="E2420" s="25">
        <f>+[1]DEPURADO!C2414</f>
        <v>45746</v>
      </c>
      <c r="F2420" s="26">
        <f>+IF([1]DEPURADO!D2414&gt;1,[1]DEPURADO!D2414," ")</f>
        <v>45810</v>
      </c>
      <c r="G2420" s="27">
        <f>[1]DEPURADO!F2414</f>
        <v>362352</v>
      </c>
      <c r="H2420" s="28">
        <v>0</v>
      </c>
      <c r="I2420" s="28">
        <f>+[1]DEPURADO!M2414+[1]DEPURADO!N2414</f>
        <v>0</v>
      </c>
      <c r="J2420" s="28">
        <f>+[1]DEPURADO!R2414</f>
        <v>0</v>
      </c>
      <c r="K2420" s="29">
        <f>+[1]DEPURADO!P2414+[1]DEPURADO!Q2414</f>
        <v>0</v>
      </c>
      <c r="L2420" s="28">
        <v>0</v>
      </c>
      <c r="M2420" s="28">
        <v>0</v>
      </c>
      <c r="N2420" s="28">
        <f t="shared" si="259"/>
        <v>0</v>
      </c>
      <c r="O2420" s="28">
        <f t="shared" si="260"/>
        <v>362352</v>
      </c>
      <c r="P2420" s="24">
        <f>IF([1]DEPURADO!H2414&gt;1,0,[1]DEPURADO!B2414)</f>
        <v>129283</v>
      </c>
      <c r="Q2420" s="30">
        <f t="shared" si="261"/>
        <v>362352</v>
      </c>
      <c r="R2420" s="31">
        <f t="shared" si="262"/>
        <v>0</v>
      </c>
      <c r="S2420" s="31">
        <f>+[1]DEPURADO!J2414</f>
        <v>0</v>
      </c>
      <c r="T2420" s="23" t="s">
        <v>45</v>
      </c>
      <c r="U2420" s="31">
        <f>+[1]DEPURADO!I2414</f>
        <v>362352</v>
      </c>
      <c r="V2420" s="30"/>
      <c r="W2420" s="23" t="s">
        <v>45</v>
      </c>
      <c r="X2420" s="31">
        <f>+[1]DEPURADO!K2414+[1]DEPURADO!L2414</f>
        <v>0</v>
      </c>
      <c r="Y2420" s="23" t="s">
        <v>45</v>
      </c>
      <c r="Z2420" s="31">
        <f t="shared" si="263"/>
        <v>0</v>
      </c>
      <c r="AA2420" s="31"/>
      <c r="AB2420" s="31">
        <v>0</v>
      </c>
      <c r="AC2420" s="31">
        <v>0</v>
      </c>
      <c r="AD2420" s="30"/>
      <c r="AE2420" s="30">
        <f>+[1]DEPURADO!K2414</f>
        <v>0</v>
      </c>
      <c r="AF2420" s="30">
        <v>0</v>
      </c>
      <c r="AG2420" s="30">
        <f t="shared" si="264"/>
        <v>0</v>
      </c>
      <c r="AH2420" s="30">
        <v>0</v>
      </c>
      <c r="AI2420" s="30" t="str">
        <f>+[1]DEPURADO!G2414</f>
        <v>EN REVISION</v>
      </c>
      <c r="AJ2420" s="32"/>
      <c r="AK2420" s="33"/>
    </row>
    <row r="2421" spans="1:37" s="34" customFormat="1" x14ac:dyDescent="0.25">
      <c r="A2421" s="23">
        <f t="shared" si="265"/>
        <v>2413</v>
      </c>
      <c r="B2421" s="24" t="s">
        <v>44</v>
      </c>
      <c r="C2421" s="23" t="str">
        <f>+[1]DEPURADO!A2415</f>
        <v>HLC129267</v>
      </c>
      <c r="D2421" s="23">
        <f>+[1]DEPURADO!B2415</f>
        <v>129267</v>
      </c>
      <c r="E2421" s="25">
        <f>+[1]DEPURADO!C2415</f>
        <v>45747</v>
      </c>
      <c r="F2421" s="26">
        <f>+IF([1]DEPURADO!D2415&gt;1,[1]DEPURADO!D2415," ")</f>
        <v>45810</v>
      </c>
      <c r="G2421" s="27">
        <f>[1]DEPURADO!F2415</f>
        <v>248765</v>
      </c>
      <c r="H2421" s="28">
        <v>0</v>
      </c>
      <c r="I2421" s="28">
        <f>+[1]DEPURADO!M2415+[1]DEPURADO!N2415</f>
        <v>0</v>
      </c>
      <c r="J2421" s="28">
        <f>+[1]DEPURADO!R2415</f>
        <v>0</v>
      </c>
      <c r="K2421" s="29">
        <f>+[1]DEPURADO!P2415+[1]DEPURADO!Q2415</f>
        <v>0</v>
      </c>
      <c r="L2421" s="28">
        <v>0</v>
      </c>
      <c r="M2421" s="28">
        <v>0</v>
      </c>
      <c r="N2421" s="28">
        <f t="shared" si="259"/>
        <v>0</v>
      </c>
      <c r="O2421" s="28">
        <f t="shared" si="260"/>
        <v>248765</v>
      </c>
      <c r="P2421" s="24">
        <f>IF([1]DEPURADO!H2415&gt;1,0,[1]DEPURADO!B2415)</f>
        <v>129267</v>
      </c>
      <c r="Q2421" s="30">
        <f t="shared" si="261"/>
        <v>248765</v>
      </c>
      <c r="R2421" s="31">
        <f t="shared" si="262"/>
        <v>0</v>
      </c>
      <c r="S2421" s="31">
        <f>+[1]DEPURADO!J2415</f>
        <v>0</v>
      </c>
      <c r="T2421" s="23" t="s">
        <v>45</v>
      </c>
      <c r="U2421" s="31">
        <f>+[1]DEPURADO!I2415</f>
        <v>248765</v>
      </c>
      <c r="V2421" s="30"/>
      <c r="W2421" s="23" t="s">
        <v>45</v>
      </c>
      <c r="X2421" s="31">
        <f>+[1]DEPURADO!K2415+[1]DEPURADO!L2415</f>
        <v>0</v>
      </c>
      <c r="Y2421" s="23" t="s">
        <v>45</v>
      </c>
      <c r="Z2421" s="31">
        <f t="shared" si="263"/>
        <v>0</v>
      </c>
      <c r="AA2421" s="31"/>
      <c r="AB2421" s="31">
        <v>0</v>
      </c>
      <c r="AC2421" s="31">
        <v>0</v>
      </c>
      <c r="AD2421" s="30"/>
      <c r="AE2421" s="30">
        <f>+[1]DEPURADO!K2415</f>
        <v>0</v>
      </c>
      <c r="AF2421" s="30">
        <v>0</v>
      </c>
      <c r="AG2421" s="30">
        <f t="shared" si="264"/>
        <v>0</v>
      </c>
      <c r="AH2421" s="30">
        <v>0</v>
      </c>
      <c r="AI2421" s="30" t="str">
        <f>+[1]DEPURADO!G2415</f>
        <v>EN REVISION</v>
      </c>
      <c r="AJ2421" s="32"/>
      <c r="AK2421" s="33"/>
    </row>
    <row r="2422" spans="1:37" s="34" customFormat="1" x14ac:dyDescent="0.25">
      <c r="A2422" s="23">
        <f t="shared" si="265"/>
        <v>2414</v>
      </c>
      <c r="B2422" s="24" t="s">
        <v>44</v>
      </c>
      <c r="C2422" s="23" t="str">
        <f>+[1]DEPURADO!A2416</f>
        <v>HLC129254</v>
      </c>
      <c r="D2422" s="23">
        <f>+[1]DEPURADO!B2416</f>
        <v>129254</v>
      </c>
      <c r="E2422" s="25">
        <f>+[1]DEPURADO!C2416</f>
        <v>45747</v>
      </c>
      <c r="F2422" s="26">
        <f>+IF([1]DEPURADO!D2416&gt;1,[1]DEPURADO!D2416," ")</f>
        <v>45810</v>
      </c>
      <c r="G2422" s="27">
        <f>[1]DEPURADO!F2416</f>
        <v>3368266</v>
      </c>
      <c r="H2422" s="28">
        <v>0</v>
      </c>
      <c r="I2422" s="28">
        <f>+[1]DEPURADO!M2416+[1]DEPURADO!N2416</f>
        <v>0</v>
      </c>
      <c r="J2422" s="28">
        <f>+[1]DEPURADO!R2416</f>
        <v>0</v>
      </c>
      <c r="K2422" s="29">
        <f>+[1]DEPURADO!P2416+[1]DEPURADO!Q2416</f>
        <v>0</v>
      </c>
      <c r="L2422" s="28">
        <v>0</v>
      </c>
      <c r="M2422" s="28">
        <v>0</v>
      </c>
      <c r="N2422" s="28">
        <f t="shared" si="259"/>
        <v>0</v>
      </c>
      <c r="O2422" s="28">
        <f t="shared" si="260"/>
        <v>3368266</v>
      </c>
      <c r="P2422" s="24">
        <f>IF([1]DEPURADO!H2416&gt;1,0,[1]DEPURADO!B2416)</f>
        <v>129254</v>
      </c>
      <c r="Q2422" s="30">
        <f t="shared" si="261"/>
        <v>3368266</v>
      </c>
      <c r="R2422" s="31">
        <f t="shared" si="262"/>
        <v>0</v>
      </c>
      <c r="S2422" s="31">
        <f>+[1]DEPURADO!J2416</f>
        <v>0</v>
      </c>
      <c r="T2422" s="23" t="s">
        <v>45</v>
      </c>
      <c r="U2422" s="31">
        <f>+[1]DEPURADO!I2416</f>
        <v>3368266</v>
      </c>
      <c r="V2422" s="30"/>
      <c r="W2422" s="23" t="s">
        <v>45</v>
      </c>
      <c r="X2422" s="31">
        <f>+[1]DEPURADO!K2416+[1]DEPURADO!L2416</f>
        <v>0</v>
      </c>
      <c r="Y2422" s="23" t="s">
        <v>45</v>
      </c>
      <c r="Z2422" s="31">
        <f t="shared" si="263"/>
        <v>0</v>
      </c>
      <c r="AA2422" s="31"/>
      <c r="AB2422" s="31">
        <v>0</v>
      </c>
      <c r="AC2422" s="31">
        <v>0</v>
      </c>
      <c r="AD2422" s="30"/>
      <c r="AE2422" s="30">
        <f>+[1]DEPURADO!K2416</f>
        <v>0</v>
      </c>
      <c r="AF2422" s="30">
        <v>0</v>
      </c>
      <c r="AG2422" s="30">
        <f t="shared" si="264"/>
        <v>0</v>
      </c>
      <c r="AH2422" s="30">
        <v>0</v>
      </c>
      <c r="AI2422" s="30" t="str">
        <f>+[1]DEPURADO!G2416</f>
        <v>EN REVISION</v>
      </c>
      <c r="AJ2422" s="32"/>
      <c r="AK2422" s="33"/>
    </row>
    <row r="2423" spans="1:37" s="34" customFormat="1" x14ac:dyDescent="0.25">
      <c r="A2423" s="23">
        <f t="shared" si="265"/>
        <v>2415</v>
      </c>
      <c r="B2423" s="24" t="s">
        <v>44</v>
      </c>
      <c r="C2423" s="23" t="str">
        <f>+[1]DEPURADO!A2417</f>
        <v>HLC128821</v>
      </c>
      <c r="D2423" s="23">
        <f>+[1]DEPURADO!B2417</f>
        <v>128821</v>
      </c>
      <c r="E2423" s="25">
        <f>+[1]DEPURADO!C2417</f>
        <v>45747</v>
      </c>
      <c r="F2423" s="26">
        <f>+IF([1]DEPURADO!D2417&gt;1,[1]DEPURADO!D2417," ")</f>
        <v>45810</v>
      </c>
      <c r="G2423" s="27">
        <f>[1]DEPURADO!F2417</f>
        <v>44000</v>
      </c>
      <c r="H2423" s="28">
        <v>0</v>
      </c>
      <c r="I2423" s="28">
        <f>+[1]DEPURADO!M2417+[1]DEPURADO!N2417</f>
        <v>0</v>
      </c>
      <c r="J2423" s="28">
        <f>+[1]DEPURADO!R2417</f>
        <v>0</v>
      </c>
      <c r="K2423" s="29">
        <f>+[1]DEPURADO!P2417+[1]DEPURADO!Q2417</f>
        <v>0</v>
      </c>
      <c r="L2423" s="28">
        <v>0</v>
      </c>
      <c r="M2423" s="28">
        <v>0</v>
      </c>
      <c r="N2423" s="28">
        <f t="shared" si="259"/>
        <v>0</v>
      </c>
      <c r="O2423" s="28">
        <f t="shared" si="260"/>
        <v>44000</v>
      </c>
      <c r="P2423" s="24">
        <f>IF([1]DEPURADO!H2417&gt;1,0,[1]DEPURADO!B2417)</f>
        <v>128821</v>
      </c>
      <c r="Q2423" s="30">
        <f t="shared" si="261"/>
        <v>44000</v>
      </c>
      <c r="R2423" s="31">
        <f t="shared" si="262"/>
        <v>0</v>
      </c>
      <c r="S2423" s="31">
        <f>+[1]DEPURADO!J2417</f>
        <v>0</v>
      </c>
      <c r="T2423" s="23" t="s">
        <v>45</v>
      </c>
      <c r="U2423" s="31">
        <f>+[1]DEPURADO!I2417</f>
        <v>44000</v>
      </c>
      <c r="V2423" s="30"/>
      <c r="W2423" s="23" t="s">
        <v>45</v>
      </c>
      <c r="X2423" s="31">
        <f>+[1]DEPURADO!K2417+[1]DEPURADO!L2417</f>
        <v>0</v>
      </c>
      <c r="Y2423" s="23" t="s">
        <v>45</v>
      </c>
      <c r="Z2423" s="31">
        <f t="shared" si="263"/>
        <v>0</v>
      </c>
      <c r="AA2423" s="31"/>
      <c r="AB2423" s="31">
        <v>0</v>
      </c>
      <c r="AC2423" s="31">
        <v>0</v>
      </c>
      <c r="AD2423" s="30"/>
      <c r="AE2423" s="30">
        <f>+[1]DEPURADO!K2417</f>
        <v>0</v>
      </c>
      <c r="AF2423" s="30">
        <v>0</v>
      </c>
      <c r="AG2423" s="30">
        <f t="shared" si="264"/>
        <v>0</v>
      </c>
      <c r="AH2423" s="30">
        <v>0</v>
      </c>
      <c r="AI2423" s="30" t="str">
        <f>+[1]DEPURADO!G2417</f>
        <v>EN REVISION</v>
      </c>
      <c r="AJ2423" s="32"/>
      <c r="AK2423" s="33"/>
    </row>
    <row r="2424" spans="1:37" s="34" customFormat="1" x14ac:dyDescent="0.25">
      <c r="A2424" s="23">
        <f t="shared" si="265"/>
        <v>2416</v>
      </c>
      <c r="B2424" s="24" t="s">
        <v>44</v>
      </c>
      <c r="C2424" s="23" t="str">
        <f>+[1]DEPURADO!A2418</f>
        <v>HLC129273</v>
      </c>
      <c r="D2424" s="23">
        <f>+[1]DEPURADO!B2418</f>
        <v>129273</v>
      </c>
      <c r="E2424" s="25">
        <f>+[1]DEPURADO!C2418</f>
        <v>45747</v>
      </c>
      <c r="F2424" s="26">
        <f>+IF([1]DEPURADO!D2418&gt;1,[1]DEPURADO!D2418," ")</f>
        <v>45810</v>
      </c>
      <c r="G2424" s="27">
        <f>[1]DEPURADO!F2418</f>
        <v>205106</v>
      </c>
      <c r="H2424" s="28">
        <v>0</v>
      </c>
      <c r="I2424" s="28">
        <f>+[1]DEPURADO!M2418+[1]DEPURADO!N2418</f>
        <v>0</v>
      </c>
      <c r="J2424" s="28">
        <f>+[1]DEPURADO!R2418</f>
        <v>0</v>
      </c>
      <c r="K2424" s="29">
        <f>+[1]DEPURADO!P2418+[1]DEPURADO!Q2418</f>
        <v>0</v>
      </c>
      <c r="L2424" s="28">
        <v>0</v>
      </c>
      <c r="M2424" s="28">
        <v>0</v>
      </c>
      <c r="N2424" s="28">
        <f t="shared" si="259"/>
        <v>0</v>
      </c>
      <c r="O2424" s="28">
        <f t="shared" si="260"/>
        <v>205106</v>
      </c>
      <c r="P2424" s="24">
        <f>IF([1]DEPURADO!H2418&gt;1,0,[1]DEPURADO!B2418)</f>
        <v>129273</v>
      </c>
      <c r="Q2424" s="30">
        <f t="shared" si="261"/>
        <v>205106</v>
      </c>
      <c r="R2424" s="31">
        <f t="shared" si="262"/>
        <v>0</v>
      </c>
      <c r="S2424" s="31">
        <f>+[1]DEPURADO!J2418</f>
        <v>0</v>
      </c>
      <c r="T2424" s="23" t="s">
        <v>45</v>
      </c>
      <c r="U2424" s="31">
        <f>+[1]DEPURADO!I2418</f>
        <v>205106</v>
      </c>
      <c r="V2424" s="30"/>
      <c r="W2424" s="23" t="s">
        <v>45</v>
      </c>
      <c r="X2424" s="31">
        <f>+[1]DEPURADO!K2418+[1]DEPURADO!L2418</f>
        <v>0</v>
      </c>
      <c r="Y2424" s="23" t="s">
        <v>45</v>
      </c>
      <c r="Z2424" s="31">
        <f t="shared" si="263"/>
        <v>0</v>
      </c>
      <c r="AA2424" s="31"/>
      <c r="AB2424" s="31">
        <v>0</v>
      </c>
      <c r="AC2424" s="31">
        <v>0</v>
      </c>
      <c r="AD2424" s="30"/>
      <c r="AE2424" s="30">
        <f>+[1]DEPURADO!K2418</f>
        <v>0</v>
      </c>
      <c r="AF2424" s="30">
        <v>0</v>
      </c>
      <c r="AG2424" s="30">
        <f t="shared" si="264"/>
        <v>0</v>
      </c>
      <c r="AH2424" s="30">
        <v>0</v>
      </c>
      <c r="AI2424" s="30" t="str">
        <f>+[1]DEPURADO!G2418</f>
        <v>EN REVISION</v>
      </c>
      <c r="AJ2424" s="32"/>
      <c r="AK2424" s="33"/>
    </row>
    <row r="2425" spans="1:37" s="34" customFormat="1" x14ac:dyDescent="0.25">
      <c r="A2425" s="23">
        <f t="shared" si="265"/>
        <v>2417</v>
      </c>
      <c r="B2425" s="24" t="s">
        <v>44</v>
      </c>
      <c r="C2425" s="23" t="str">
        <f>+[1]DEPURADO!A2419</f>
        <v>HLC128816</v>
      </c>
      <c r="D2425" s="23">
        <f>+[1]DEPURADO!B2419</f>
        <v>128816</v>
      </c>
      <c r="E2425" s="25">
        <f>+[1]DEPURADO!C2419</f>
        <v>45747</v>
      </c>
      <c r="F2425" s="26">
        <f>+IF([1]DEPURADO!D2419&gt;1,[1]DEPURADO!D2419," ")</f>
        <v>45810</v>
      </c>
      <c r="G2425" s="27">
        <f>[1]DEPURADO!F2419</f>
        <v>44000</v>
      </c>
      <c r="H2425" s="28">
        <v>0</v>
      </c>
      <c r="I2425" s="28">
        <f>+[1]DEPURADO!M2419+[1]DEPURADO!N2419</f>
        <v>0</v>
      </c>
      <c r="J2425" s="28">
        <f>+[1]DEPURADO!R2419</f>
        <v>0</v>
      </c>
      <c r="K2425" s="29">
        <f>+[1]DEPURADO!P2419+[1]DEPURADO!Q2419</f>
        <v>0</v>
      </c>
      <c r="L2425" s="28">
        <v>0</v>
      </c>
      <c r="M2425" s="28">
        <v>0</v>
      </c>
      <c r="N2425" s="28">
        <f t="shared" si="259"/>
        <v>0</v>
      </c>
      <c r="O2425" s="28">
        <f t="shared" si="260"/>
        <v>44000</v>
      </c>
      <c r="P2425" s="24">
        <f>IF([1]DEPURADO!H2419&gt;1,0,[1]DEPURADO!B2419)</f>
        <v>128816</v>
      </c>
      <c r="Q2425" s="30">
        <f t="shared" si="261"/>
        <v>44000</v>
      </c>
      <c r="R2425" s="31">
        <f t="shared" si="262"/>
        <v>0</v>
      </c>
      <c r="S2425" s="31">
        <f>+[1]DEPURADO!J2419</f>
        <v>0</v>
      </c>
      <c r="T2425" s="23" t="s">
        <v>45</v>
      </c>
      <c r="U2425" s="31">
        <f>+[1]DEPURADO!I2419</f>
        <v>44000</v>
      </c>
      <c r="V2425" s="30"/>
      <c r="W2425" s="23" t="s">
        <v>45</v>
      </c>
      <c r="X2425" s="31">
        <f>+[1]DEPURADO!K2419+[1]DEPURADO!L2419</f>
        <v>0</v>
      </c>
      <c r="Y2425" s="23" t="s">
        <v>45</v>
      </c>
      <c r="Z2425" s="31">
        <f t="shared" si="263"/>
        <v>0</v>
      </c>
      <c r="AA2425" s="31"/>
      <c r="AB2425" s="31">
        <v>0</v>
      </c>
      <c r="AC2425" s="31">
        <v>0</v>
      </c>
      <c r="AD2425" s="30"/>
      <c r="AE2425" s="30">
        <f>+[1]DEPURADO!K2419</f>
        <v>0</v>
      </c>
      <c r="AF2425" s="30">
        <v>0</v>
      </c>
      <c r="AG2425" s="30">
        <f t="shared" si="264"/>
        <v>0</v>
      </c>
      <c r="AH2425" s="30">
        <v>0</v>
      </c>
      <c r="AI2425" s="30" t="str">
        <f>+[1]DEPURADO!G2419</f>
        <v>EN REVISION</v>
      </c>
      <c r="AJ2425" s="32"/>
      <c r="AK2425" s="33"/>
    </row>
    <row r="2426" spans="1:37" s="34" customFormat="1" x14ac:dyDescent="0.25">
      <c r="A2426" s="23">
        <f t="shared" si="265"/>
        <v>2418</v>
      </c>
      <c r="B2426" s="24" t="s">
        <v>44</v>
      </c>
      <c r="C2426" s="23" t="str">
        <f>+[1]DEPURADO!A2420</f>
        <v>HLC129623</v>
      </c>
      <c r="D2426" s="23">
        <f>+[1]DEPURADO!B2420</f>
        <v>129623</v>
      </c>
      <c r="E2426" s="25">
        <f>+[1]DEPURADO!C2420</f>
        <v>45747</v>
      </c>
      <c r="F2426" s="26">
        <f>+IF([1]DEPURADO!D2420&gt;1,[1]DEPURADO!D2420," ")</f>
        <v>45810</v>
      </c>
      <c r="G2426" s="27">
        <f>[1]DEPURADO!F2420</f>
        <v>189244</v>
      </c>
      <c r="H2426" s="28">
        <v>0</v>
      </c>
      <c r="I2426" s="28">
        <f>+[1]DEPURADO!M2420+[1]DEPURADO!N2420</f>
        <v>0</v>
      </c>
      <c r="J2426" s="28">
        <f>+[1]DEPURADO!R2420</f>
        <v>0</v>
      </c>
      <c r="K2426" s="29">
        <f>+[1]DEPURADO!P2420+[1]DEPURADO!Q2420</f>
        <v>0</v>
      </c>
      <c r="L2426" s="28">
        <v>0</v>
      </c>
      <c r="M2426" s="28">
        <v>0</v>
      </c>
      <c r="N2426" s="28">
        <f t="shared" si="259"/>
        <v>0</v>
      </c>
      <c r="O2426" s="28">
        <f t="shared" si="260"/>
        <v>189244</v>
      </c>
      <c r="P2426" s="24">
        <f>IF([1]DEPURADO!H2420&gt;1,0,[1]DEPURADO!B2420)</f>
        <v>129623</v>
      </c>
      <c r="Q2426" s="30">
        <f t="shared" si="261"/>
        <v>189244</v>
      </c>
      <c r="R2426" s="31">
        <f t="shared" si="262"/>
        <v>0</v>
      </c>
      <c r="S2426" s="31">
        <f>+[1]DEPURADO!J2420</f>
        <v>0</v>
      </c>
      <c r="T2426" s="23" t="s">
        <v>45</v>
      </c>
      <c r="U2426" s="31">
        <f>+[1]DEPURADO!I2420</f>
        <v>189244</v>
      </c>
      <c r="V2426" s="30"/>
      <c r="W2426" s="23" t="s">
        <v>45</v>
      </c>
      <c r="X2426" s="31">
        <f>+[1]DEPURADO!K2420+[1]DEPURADO!L2420</f>
        <v>0</v>
      </c>
      <c r="Y2426" s="23" t="s">
        <v>45</v>
      </c>
      <c r="Z2426" s="31">
        <f t="shared" si="263"/>
        <v>0</v>
      </c>
      <c r="AA2426" s="31"/>
      <c r="AB2426" s="31">
        <v>0</v>
      </c>
      <c r="AC2426" s="31">
        <v>0</v>
      </c>
      <c r="AD2426" s="30"/>
      <c r="AE2426" s="30">
        <f>+[1]DEPURADO!K2420</f>
        <v>0</v>
      </c>
      <c r="AF2426" s="30">
        <v>0</v>
      </c>
      <c r="AG2426" s="30">
        <f t="shared" si="264"/>
        <v>0</v>
      </c>
      <c r="AH2426" s="30">
        <v>0</v>
      </c>
      <c r="AI2426" s="30" t="str">
        <f>+[1]DEPURADO!G2420</f>
        <v>EN REVISION</v>
      </c>
      <c r="AJ2426" s="32"/>
      <c r="AK2426" s="33"/>
    </row>
    <row r="2427" spans="1:37" s="34" customFormat="1" x14ac:dyDescent="0.25">
      <c r="A2427" s="23">
        <f t="shared" si="265"/>
        <v>2419</v>
      </c>
      <c r="B2427" s="24" t="s">
        <v>44</v>
      </c>
      <c r="C2427" s="23" t="str">
        <f>+[1]DEPURADO!A2421</f>
        <v>HLC128814</v>
      </c>
      <c r="D2427" s="23">
        <f>+[1]DEPURADO!B2421</f>
        <v>128814</v>
      </c>
      <c r="E2427" s="25">
        <f>+[1]DEPURADO!C2421</f>
        <v>45747</v>
      </c>
      <c r="F2427" s="26">
        <f>+IF([1]DEPURADO!D2421&gt;1,[1]DEPURADO!D2421," ")</f>
        <v>45810</v>
      </c>
      <c r="G2427" s="27">
        <f>[1]DEPURADO!F2421</f>
        <v>44000</v>
      </c>
      <c r="H2427" s="28">
        <v>0</v>
      </c>
      <c r="I2427" s="28">
        <f>+[1]DEPURADO!M2421+[1]DEPURADO!N2421</f>
        <v>0</v>
      </c>
      <c r="J2427" s="28">
        <f>+[1]DEPURADO!R2421</f>
        <v>0</v>
      </c>
      <c r="K2427" s="29">
        <f>+[1]DEPURADO!P2421+[1]DEPURADO!Q2421</f>
        <v>0</v>
      </c>
      <c r="L2427" s="28">
        <v>0</v>
      </c>
      <c r="M2427" s="28">
        <v>0</v>
      </c>
      <c r="N2427" s="28">
        <f t="shared" si="259"/>
        <v>0</v>
      </c>
      <c r="O2427" s="28">
        <f t="shared" si="260"/>
        <v>44000</v>
      </c>
      <c r="P2427" s="24">
        <f>IF([1]DEPURADO!H2421&gt;1,0,[1]DEPURADO!B2421)</f>
        <v>128814</v>
      </c>
      <c r="Q2427" s="30">
        <f t="shared" si="261"/>
        <v>44000</v>
      </c>
      <c r="R2427" s="31">
        <f t="shared" si="262"/>
        <v>0</v>
      </c>
      <c r="S2427" s="31">
        <f>+[1]DEPURADO!J2421</f>
        <v>0</v>
      </c>
      <c r="T2427" s="23" t="s">
        <v>45</v>
      </c>
      <c r="U2427" s="31">
        <f>+[1]DEPURADO!I2421</f>
        <v>44000</v>
      </c>
      <c r="V2427" s="30"/>
      <c r="W2427" s="23" t="s">
        <v>45</v>
      </c>
      <c r="X2427" s="31">
        <f>+[1]DEPURADO!K2421+[1]DEPURADO!L2421</f>
        <v>0</v>
      </c>
      <c r="Y2427" s="23" t="s">
        <v>45</v>
      </c>
      <c r="Z2427" s="31">
        <f t="shared" si="263"/>
        <v>0</v>
      </c>
      <c r="AA2427" s="31"/>
      <c r="AB2427" s="31">
        <v>0</v>
      </c>
      <c r="AC2427" s="31">
        <v>0</v>
      </c>
      <c r="AD2427" s="30"/>
      <c r="AE2427" s="30">
        <f>+[1]DEPURADO!K2421</f>
        <v>0</v>
      </c>
      <c r="AF2427" s="30">
        <v>0</v>
      </c>
      <c r="AG2427" s="30">
        <f t="shared" si="264"/>
        <v>0</v>
      </c>
      <c r="AH2427" s="30">
        <v>0</v>
      </c>
      <c r="AI2427" s="30" t="str">
        <f>+[1]DEPURADO!G2421</f>
        <v>EN REVISION</v>
      </c>
      <c r="AJ2427" s="32"/>
      <c r="AK2427" s="33"/>
    </row>
    <row r="2428" spans="1:37" s="34" customFormat="1" x14ac:dyDescent="0.25">
      <c r="A2428" s="23">
        <f t="shared" si="265"/>
        <v>2420</v>
      </c>
      <c r="B2428" s="24" t="s">
        <v>44</v>
      </c>
      <c r="C2428" s="23" t="str">
        <f>+[1]DEPURADO!A2422</f>
        <v>HLC128829</v>
      </c>
      <c r="D2428" s="23">
        <f>+[1]DEPURADO!B2422</f>
        <v>128829</v>
      </c>
      <c r="E2428" s="25">
        <f>+[1]DEPURADO!C2422</f>
        <v>45747</v>
      </c>
      <c r="F2428" s="26">
        <f>+IF([1]DEPURADO!D2422&gt;1,[1]DEPURADO!D2422," ")</f>
        <v>45810</v>
      </c>
      <c r="G2428" s="27">
        <f>[1]DEPURADO!F2422</f>
        <v>44000</v>
      </c>
      <c r="H2428" s="28">
        <v>0</v>
      </c>
      <c r="I2428" s="28">
        <f>+[1]DEPURADO!M2422+[1]DEPURADO!N2422</f>
        <v>0</v>
      </c>
      <c r="J2428" s="28">
        <f>+[1]DEPURADO!R2422</f>
        <v>0</v>
      </c>
      <c r="K2428" s="29">
        <f>+[1]DEPURADO!P2422+[1]DEPURADO!Q2422</f>
        <v>0</v>
      </c>
      <c r="L2428" s="28">
        <v>0</v>
      </c>
      <c r="M2428" s="28">
        <v>0</v>
      </c>
      <c r="N2428" s="28">
        <f t="shared" si="259"/>
        <v>0</v>
      </c>
      <c r="O2428" s="28">
        <f t="shared" si="260"/>
        <v>44000</v>
      </c>
      <c r="P2428" s="24">
        <f>IF([1]DEPURADO!H2422&gt;1,0,[1]DEPURADO!B2422)</f>
        <v>128829</v>
      </c>
      <c r="Q2428" s="30">
        <f t="shared" si="261"/>
        <v>44000</v>
      </c>
      <c r="R2428" s="31">
        <f t="shared" si="262"/>
        <v>0</v>
      </c>
      <c r="S2428" s="31">
        <f>+[1]DEPURADO!J2422</f>
        <v>0</v>
      </c>
      <c r="T2428" s="23" t="s">
        <v>45</v>
      </c>
      <c r="U2428" s="31">
        <f>+[1]DEPURADO!I2422</f>
        <v>44000</v>
      </c>
      <c r="V2428" s="30"/>
      <c r="W2428" s="23" t="s">
        <v>45</v>
      </c>
      <c r="X2428" s="31">
        <f>+[1]DEPURADO!K2422+[1]DEPURADO!L2422</f>
        <v>0</v>
      </c>
      <c r="Y2428" s="23" t="s">
        <v>45</v>
      </c>
      <c r="Z2428" s="31">
        <f t="shared" si="263"/>
        <v>0</v>
      </c>
      <c r="AA2428" s="31"/>
      <c r="AB2428" s="31">
        <v>0</v>
      </c>
      <c r="AC2428" s="31">
        <v>0</v>
      </c>
      <c r="AD2428" s="30"/>
      <c r="AE2428" s="30">
        <f>+[1]DEPURADO!K2422</f>
        <v>0</v>
      </c>
      <c r="AF2428" s="30">
        <v>0</v>
      </c>
      <c r="AG2428" s="30">
        <f t="shared" si="264"/>
        <v>0</v>
      </c>
      <c r="AH2428" s="30">
        <v>0</v>
      </c>
      <c r="AI2428" s="30" t="str">
        <f>+[1]DEPURADO!G2422</f>
        <v>EN REVISION</v>
      </c>
      <c r="AJ2428" s="32"/>
      <c r="AK2428" s="33"/>
    </row>
    <row r="2429" spans="1:37" s="34" customFormat="1" x14ac:dyDescent="0.25">
      <c r="A2429" s="23">
        <f t="shared" si="265"/>
        <v>2421</v>
      </c>
      <c r="B2429" s="24" t="s">
        <v>44</v>
      </c>
      <c r="C2429" s="23" t="str">
        <f>+[1]DEPURADO!A2423</f>
        <v>HLC128805</v>
      </c>
      <c r="D2429" s="23">
        <f>+[1]DEPURADO!B2423</f>
        <v>128805</v>
      </c>
      <c r="E2429" s="25">
        <f>+[1]DEPURADO!C2423</f>
        <v>45747</v>
      </c>
      <c r="F2429" s="26">
        <f>+IF([1]DEPURADO!D2423&gt;1,[1]DEPURADO!D2423," ")</f>
        <v>45810</v>
      </c>
      <c r="G2429" s="27">
        <f>[1]DEPURADO!F2423</f>
        <v>44000</v>
      </c>
      <c r="H2429" s="28">
        <v>0</v>
      </c>
      <c r="I2429" s="28">
        <f>+[1]DEPURADO!M2423+[1]DEPURADO!N2423</f>
        <v>0</v>
      </c>
      <c r="J2429" s="28">
        <f>+[1]DEPURADO!R2423</f>
        <v>0</v>
      </c>
      <c r="K2429" s="29">
        <f>+[1]DEPURADO!P2423+[1]DEPURADO!Q2423</f>
        <v>0</v>
      </c>
      <c r="L2429" s="28">
        <v>0</v>
      </c>
      <c r="M2429" s="28">
        <v>0</v>
      </c>
      <c r="N2429" s="28">
        <f t="shared" si="259"/>
        <v>0</v>
      </c>
      <c r="O2429" s="28">
        <f t="shared" si="260"/>
        <v>44000</v>
      </c>
      <c r="P2429" s="24">
        <f>IF([1]DEPURADO!H2423&gt;1,0,[1]DEPURADO!B2423)</f>
        <v>128805</v>
      </c>
      <c r="Q2429" s="30">
        <f t="shared" si="261"/>
        <v>44000</v>
      </c>
      <c r="R2429" s="31">
        <f t="shared" si="262"/>
        <v>0</v>
      </c>
      <c r="S2429" s="31">
        <f>+[1]DEPURADO!J2423</f>
        <v>0</v>
      </c>
      <c r="T2429" s="23" t="s">
        <v>45</v>
      </c>
      <c r="U2429" s="31">
        <f>+[1]DEPURADO!I2423</f>
        <v>44000</v>
      </c>
      <c r="V2429" s="30"/>
      <c r="W2429" s="23" t="s">
        <v>45</v>
      </c>
      <c r="X2429" s="31">
        <f>+[1]DEPURADO!K2423+[1]DEPURADO!L2423</f>
        <v>0</v>
      </c>
      <c r="Y2429" s="23" t="s">
        <v>45</v>
      </c>
      <c r="Z2429" s="31">
        <f t="shared" si="263"/>
        <v>0</v>
      </c>
      <c r="AA2429" s="31"/>
      <c r="AB2429" s="31">
        <v>0</v>
      </c>
      <c r="AC2429" s="31">
        <v>0</v>
      </c>
      <c r="AD2429" s="30"/>
      <c r="AE2429" s="30">
        <f>+[1]DEPURADO!K2423</f>
        <v>0</v>
      </c>
      <c r="AF2429" s="30">
        <v>0</v>
      </c>
      <c r="AG2429" s="30">
        <f t="shared" si="264"/>
        <v>0</v>
      </c>
      <c r="AH2429" s="30">
        <v>0</v>
      </c>
      <c r="AI2429" s="30" t="str">
        <f>+[1]DEPURADO!G2423</f>
        <v>EN REVISION</v>
      </c>
      <c r="AJ2429" s="32"/>
      <c r="AK2429" s="33"/>
    </row>
    <row r="2430" spans="1:37" s="34" customFormat="1" x14ac:dyDescent="0.25">
      <c r="A2430" s="23">
        <f t="shared" si="265"/>
        <v>2422</v>
      </c>
      <c r="B2430" s="24" t="s">
        <v>44</v>
      </c>
      <c r="C2430" s="23" t="str">
        <f>+[1]DEPURADO!A2424</f>
        <v>HLC128825</v>
      </c>
      <c r="D2430" s="23">
        <f>+[1]DEPURADO!B2424</f>
        <v>128825</v>
      </c>
      <c r="E2430" s="25">
        <f>+[1]DEPURADO!C2424</f>
        <v>45747</v>
      </c>
      <c r="F2430" s="26">
        <f>+IF([1]DEPURADO!D2424&gt;1,[1]DEPURADO!D2424," ")</f>
        <v>45810</v>
      </c>
      <c r="G2430" s="27">
        <f>[1]DEPURADO!F2424</f>
        <v>44000</v>
      </c>
      <c r="H2430" s="28">
        <v>0</v>
      </c>
      <c r="I2430" s="28">
        <f>+[1]DEPURADO!M2424+[1]DEPURADO!N2424</f>
        <v>0</v>
      </c>
      <c r="J2430" s="28">
        <f>+[1]DEPURADO!R2424</f>
        <v>0</v>
      </c>
      <c r="K2430" s="29">
        <f>+[1]DEPURADO!P2424+[1]DEPURADO!Q2424</f>
        <v>0</v>
      </c>
      <c r="L2430" s="28">
        <v>0</v>
      </c>
      <c r="M2430" s="28">
        <v>0</v>
      </c>
      <c r="N2430" s="28">
        <f t="shared" si="259"/>
        <v>0</v>
      </c>
      <c r="O2430" s="28">
        <f t="shared" si="260"/>
        <v>44000</v>
      </c>
      <c r="P2430" s="24">
        <f>IF([1]DEPURADO!H2424&gt;1,0,[1]DEPURADO!B2424)</f>
        <v>128825</v>
      </c>
      <c r="Q2430" s="30">
        <f t="shared" si="261"/>
        <v>44000</v>
      </c>
      <c r="R2430" s="31">
        <f t="shared" si="262"/>
        <v>0</v>
      </c>
      <c r="S2430" s="31">
        <f>+[1]DEPURADO!J2424</f>
        <v>0</v>
      </c>
      <c r="T2430" s="23" t="s">
        <v>45</v>
      </c>
      <c r="U2430" s="31">
        <f>+[1]DEPURADO!I2424</f>
        <v>44000</v>
      </c>
      <c r="V2430" s="30"/>
      <c r="W2430" s="23" t="s">
        <v>45</v>
      </c>
      <c r="X2430" s="31">
        <f>+[1]DEPURADO!K2424+[1]DEPURADO!L2424</f>
        <v>0</v>
      </c>
      <c r="Y2430" s="23" t="s">
        <v>45</v>
      </c>
      <c r="Z2430" s="31">
        <f t="shared" si="263"/>
        <v>0</v>
      </c>
      <c r="AA2430" s="31"/>
      <c r="AB2430" s="31">
        <v>0</v>
      </c>
      <c r="AC2430" s="31">
        <v>0</v>
      </c>
      <c r="AD2430" s="30"/>
      <c r="AE2430" s="30">
        <f>+[1]DEPURADO!K2424</f>
        <v>0</v>
      </c>
      <c r="AF2430" s="30">
        <v>0</v>
      </c>
      <c r="AG2430" s="30">
        <f t="shared" si="264"/>
        <v>0</v>
      </c>
      <c r="AH2430" s="30">
        <v>0</v>
      </c>
      <c r="AI2430" s="30" t="str">
        <f>+[1]DEPURADO!G2424</f>
        <v>EN REVISION</v>
      </c>
      <c r="AJ2430" s="32"/>
      <c r="AK2430" s="33"/>
    </row>
    <row r="2431" spans="1:37" s="34" customFormat="1" x14ac:dyDescent="0.25">
      <c r="A2431" s="23">
        <f t="shared" si="265"/>
        <v>2423</v>
      </c>
      <c r="B2431" s="24" t="s">
        <v>44</v>
      </c>
      <c r="C2431" s="23" t="str">
        <f>+[1]DEPURADO!A2425</f>
        <v>HLC128806</v>
      </c>
      <c r="D2431" s="23">
        <f>+[1]DEPURADO!B2425</f>
        <v>128806</v>
      </c>
      <c r="E2431" s="25">
        <f>+[1]DEPURADO!C2425</f>
        <v>45747</v>
      </c>
      <c r="F2431" s="26">
        <f>+IF([1]DEPURADO!D2425&gt;1,[1]DEPURADO!D2425," ")</f>
        <v>45810</v>
      </c>
      <c r="G2431" s="27">
        <f>[1]DEPURADO!F2425</f>
        <v>44000</v>
      </c>
      <c r="H2431" s="28">
        <v>0</v>
      </c>
      <c r="I2431" s="28">
        <f>+[1]DEPURADO!M2425+[1]DEPURADO!N2425</f>
        <v>0</v>
      </c>
      <c r="J2431" s="28">
        <f>+[1]DEPURADO!R2425</f>
        <v>0</v>
      </c>
      <c r="K2431" s="29">
        <f>+[1]DEPURADO!P2425+[1]DEPURADO!Q2425</f>
        <v>0</v>
      </c>
      <c r="L2431" s="28">
        <v>0</v>
      </c>
      <c r="M2431" s="28">
        <v>0</v>
      </c>
      <c r="N2431" s="28">
        <f t="shared" si="259"/>
        <v>0</v>
      </c>
      <c r="O2431" s="28">
        <f t="shared" si="260"/>
        <v>44000</v>
      </c>
      <c r="P2431" s="24">
        <f>IF([1]DEPURADO!H2425&gt;1,0,[1]DEPURADO!B2425)</f>
        <v>128806</v>
      </c>
      <c r="Q2431" s="30">
        <f t="shared" si="261"/>
        <v>44000</v>
      </c>
      <c r="R2431" s="31">
        <f t="shared" si="262"/>
        <v>0</v>
      </c>
      <c r="S2431" s="31">
        <f>+[1]DEPURADO!J2425</f>
        <v>0</v>
      </c>
      <c r="T2431" s="23" t="s">
        <v>45</v>
      </c>
      <c r="U2431" s="31">
        <f>+[1]DEPURADO!I2425</f>
        <v>44000</v>
      </c>
      <c r="V2431" s="30"/>
      <c r="W2431" s="23" t="s">
        <v>45</v>
      </c>
      <c r="X2431" s="31">
        <f>+[1]DEPURADO!K2425+[1]DEPURADO!L2425</f>
        <v>0</v>
      </c>
      <c r="Y2431" s="23" t="s">
        <v>45</v>
      </c>
      <c r="Z2431" s="31">
        <f t="shared" si="263"/>
        <v>0</v>
      </c>
      <c r="AA2431" s="31"/>
      <c r="AB2431" s="31">
        <v>0</v>
      </c>
      <c r="AC2431" s="31">
        <v>0</v>
      </c>
      <c r="AD2431" s="30"/>
      <c r="AE2431" s="30">
        <f>+[1]DEPURADO!K2425</f>
        <v>0</v>
      </c>
      <c r="AF2431" s="30">
        <v>0</v>
      </c>
      <c r="AG2431" s="30">
        <f t="shared" si="264"/>
        <v>0</v>
      </c>
      <c r="AH2431" s="30">
        <v>0</v>
      </c>
      <c r="AI2431" s="30" t="str">
        <f>+[1]DEPURADO!G2425</f>
        <v>EN REVISION</v>
      </c>
      <c r="AJ2431" s="32"/>
      <c r="AK2431" s="33"/>
    </row>
    <row r="2432" spans="1:37" s="34" customFormat="1" x14ac:dyDescent="0.25">
      <c r="A2432" s="23">
        <f t="shared" si="265"/>
        <v>2424</v>
      </c>
      <c r="B2432" s="24" t="s">
        <v>44</v>
      </c>
      <c r="C2432" s="23" t="str">
        <f>+[1]DEPURADO!A2426</f>
        <v>HLC128823</v>
      </c>
      <c r="D2432" s="23">
        <f>+[1]DEPURADO!B2426</f>
        <v>128823</v>
      </c>
      <c r="E2432" s="25">
        <f>+[1]DEPURADO!C2426</f>
        <v>45747</v>
      </c>
      <c r="F2432" s="26">
        <f>+IF([1]DEPURADO!D2426&gt;1,[1]DEPURADO!D2426," ")</f>
        <v>45810</v>
      </c>
      <c r="G2432" s="27">
        <f>[1]DEPURADO!F2426</f>
        <v>44000</v>
      </c>
      <c r="H2432" s="28">
        <v>0</v>
      </c>
      <c r="I2432" s="28">
        <f>+[1]DEPURADO!M2426+[1]DEPURADO!N2426</f>
        <v>0</v>
      </c>
      <c r="J2432" s="28">
        <f>+[1]DEPURADO!R2426</f>
        <v>0</v>
      </c>
      <c r="K2432" s="29">
        <f>+[1]DEPURADO!P2426+[1]DEPURADO!Q2426</f>
        <v>0</v>
      </c>
      <c r="L2432" s="28">
        <v>0</v>
      </c>
      <c r="M2432" s="28">
        <v>0</v>
      </c>
      <c r="N2432" s="28">
        <f t="shared" si="259"/>
        <v>0</v>
      </c>
      <c r="O2432" s="28">
        <f t="shared" si="260"/>
        <v>44000</v>
      </c>
      <c r="P2432" s="24">
        <f>IF([1]DEPURADO!H2426&gt;1,0,[1]DEPURADO!B2426)</f>
        <v>128823</v>
      </c>
      <c r="Q2432" s="30">
        <f t="shared" si="261"/>
        <v>44000</v>
      </c>
      <c r="R2432" s="31">
        <f t="shared" si="262"/>
        <v>0</v>
      </c>
      <c r="S2432" s="31">
        <f>+[1]DEPURADO!J2426</f>
        <v>0</v>
      </c>
      <c r="T2432" s="23" t="s">
        <v>45</v>
      </c>
      <c r="U2432" s="31">
        <f>+[1]DEPURADO!I2426</f>
        <v>44000</v>
      </c>
      <c r="V2432" s="30"/>
      <c r="W2432" s="23" t="s">
        <v>45</v>
      </c>
      <c r="X2432" s="31">
        <f>+[1]DEPURADO!K2426+[1]DEPURADO!L2426</f>
        <v>0</v>
      </c>
      <c r="Y2432" s="23" t="s">
        <v>45</v>
      </c>
      <c r="Z2432" s="31">
        <f t="shared" si="263"/>
        <v>0</v>
      </c>
      <c r="AA2432" s="31"/>
      <c r="AB2432" s="31">
        <v>0</v>
      </c>
      <c r="AC2432" s="31">
        <v>0</v>
      </c>
      <c r="AD2432" s="30"/>
      <c r="AE2432" s="30">
        <f>+[1]DEPURADO!K2426</f>
        <v>0</v>
      </c>
      <c r="AF2432" s="30">
        <v>0</v>
      </c>
      <c r="AG2432" s="30">
        <f t="shared" si="264"/>
        <v>0</v>
      </c>
      <c r="AH2432" s="30">
        <v>0</v>
      </c>
      <c r="AI2432" s="30" t="str">
        <f>+[1]DEPURADO!G2426</f>
        <v>EN REVISION</v>
      </c>
      <c r="AJ2432" s="32"/>
      <c r="AK2432" s="33"/>
    </row>
    <row r="2433" spans="1:37" s="34" customFormat="1" x14ac:dyDescent="0.25">
      <c r="A2433" s="23">
        <f t="shared" si="265"/>
        <v>2425</v>
      </c>
      <c r="B2433" s="24" t="s">
        <v>44</v>
      </c>
      <c r="C2433" s="23" t="str">
        <f>+[1]DEPURADO!A2427</f>
        <v>HLC129236</v>
      </c>
      <c r="D2433" s="23">
        <f>+[1]DEPURADO!B2427</f>
        <v>129236</v>
      </c>
      <c r="E2433" s="25">
        <f>+[1]DEPURADO!C2427</f>
        <v>45747</v>
      </c>
      <c r="F2433" s="26">
        <f>+IF([1]DEPURADO!D2427&gt;1,[1]DEPURADO!D2427," ")</f>
        <v>45810</v>
      </c>
      <c r="G2433" s="27">
        <f>[1]DEPURADO!F2427</f>
        <v>1125660</v>
      </c>
      <c r="H2433" s="28">
        <v>0</v>
      </c>
      <c r="I2433" s="28">
        <f>+[1]DEPURADO!M2427+[1]DEPURADO!N2427</f>
        <v>0</v>
      </c>
      <c r="J2433" s="28">
        <f>+[1]DEPURADO!R2427</f>
        <v>0</v>
      </c>
      <c r="K2433" s="29">
        <f>+[1]DEPURADO!P2427+[1]DEPURADO!Q2427</f>
        <v>0</v>
      </c>
      <c r="L2433" s="28">
        <v>0</v>
      </c>
      <c r="M2433" s="28">
        <v>0</v>
      </c>
      <c r="N2433" s="28">
        <f t="shared" si="259"/>
        <v>0</v>
      </c>
      <c r="O2433" s="28">
        <f t="shared" si="260"/>
        <v>1125660</v>
      </c>
      <c r="P2433" s="24">
        <f>IF([1]DEPURADO!H2427&gt;1,0,[1]DEPURADO!B2427)</f>
        <v>129236</v>
      </c>
      <c r="Q2433" s="30">
        <f t="shared" si="261"/>
        <v>1125660</v>
      </c>
      <c r="R2433" s="31">
        <f t="shared" si="262"/>
        <v>0</v>
      </c>
      <c r="S2433" s="31">
        <f>+[1]DEPURADO!J2427</f>
        <v>0</v>
      </c>
      <c r="T2433" s="23" t="s">
        <v>45</v>
      </c>
      <c r="U2433" s="31">
        <f>+[1]DEPURADO!I2427</f>
        <v>1125660</v>
      </c>
      <c r="V2433" s="30"/>
      <c r="W2433" s="23" t="s">
        <v>45</v>
      </c>
      <c r="X2433" s="31">
        <f>+[1]DEPURADO!K2427+[1]DEPURADO!L2427</f>
        <v>0</v>
      </c>
      <c r="Y2433" s="23" t="s">
        <v>45</v>
      </c>
      <c r="Z2433" s="31">
        <f t="shared" si="263"/>
        <v>0</v>
      </c>
      <c r="AA2433" s="31"/>
      <c r="AB2433" s="31">
        <v>0</v>
      </c>
      <c r="AC2433" s="31">
        <v>0</v>
      </c>
      <c r="AD2433" s="30"/>
      <c r="AE2433" s="30">
        <f>+[1]DEPURADO!K2427</f>
        <v>0</v>
      </c>
      <c r="AF2433" s="30">
        <v>0</v>
      </c>
      <c r="AG2433" s="30">
        <f t="shared" si="264"/>
        <v>0</v>
      </c>
      <c r="AH2433" s="30">
        <v>0</v>
      </c>
      <c r="AI2433" s="30" t="str">
        <f>+[1]DEPURADO!G2427</f>
        <v>EN REVISION</v>
      </c>
      <c r="AJ2433" s="32"/>
      <c r="AK2433" s="33"/>
    </row>
    <row r="2434" spans="1:37" s="34" customFormat="1" x14ac:dyDescent="0.25">
      <c r="A2434" s="23">
        <f t="shared" si="265"/>
        <v>2426</v>
      </c>
      <c r="B2434" s="24" t="s">
        <v>44</v>
      </c>
      <c r="C2434" s="23" t="str">
        <f>+[1]DEPURADO!A2428</f>
        <v>HLC128822</v>
      </c>
      <c r="D2434" s="23">
        <f>+[1]DEPURADO!B2428</f>
        <v>128822</v>
      </c>
      <c r="E2434" s="25">
        <f>+[1]DEPURADO!C2428</f>
        <v>45747</v>
      </c>
      <c r="F2434" s="26">
        <f>+IF([1]DEPURADO!D2428&gt;1,[1]DEPURADO!D2428," ")</f>
        <v>45810</v>
      </c>
      <c r="G2434" s="27">
        <f>[1]DEPURADO!F2428</f>
        <v>44000</v>
      </c>
      <c r="H2434" s="28">
        <v>0</v>
      </c>
      <c r="I2434" s="28">
        <f>+[1]DEPURADO!M2428+[1]DEPURADO!N2428</f>
        <v>0</v>
      </c>
      <c r="J2434" s="28">
        <f>+[1]DEPURADO!R2428</f>
        <v>0</v>
      </c>
      <c r="K2434" s="29">
        <f>+[1]DEPURADO!P2428+[1]DEPURADO!Q2428</f>
        <v>0</v>
      </c>
      <c r="L2434" s="28">
        <v>0</v>
      </c>
      <c r="M2434" s="28">
        <v>0</v>
      </c>
      <c r="N2434" s="28">
        <f t="shared" si="259"/>
        <v>0</v>
      </c>
      <c r="O2434" s="28">
        <f t="shared" si="260"/>
        <v>44000</v>
      </c>
      <c r="P2434" s="24">
        <f>IF([1]DEPURADO!H2428&gt;1,0,[1]DEPURADO!B2428)</f>
        <v>128822</v>
      </c>
      <c r="Q2434" s="30">
        <f t="shared" si="261"/>
        <v>44000</v>
      </c>
      <c r="R2434" s="31">
        <f t="shared" si="262"/>
        <v>0</v>
      </c>
      <c r="S2434" s="31">
        <f>+[1]DEPURADO!J2428</f>
        <v>0</v>
      </c>
      <c r="T2434" s="23" t="s">
        <v>45</v>
      </c>
      <c r="U2434" s="31">
        <f>+[1]DEPURADO!I2428</f>
        <v>44000</v>
      </c>
      <c r="V2434" s="30"/>
      <c r="W2434" s="23" t="s">
        <v>45</v>
      </c>
      <c r="X2434" s="31">
        <f>+[1]DEPURADO!K2428+[1]DEPURADO!L2428</f>
        <v>0</v>
      </c>
      <c r="Y2434" s="23" t="s">
        <v>45</v>
      </c>
      <c r="Z2434" s="31">
        <f t="shared" si="263"/>
        <v>0</v>
      </c>
      <c r="AA2434" s="31"/>
      <c r="AB2434" s="31">
        <v>0</v>
      </c>
      <c r="AC2434" s="31">
        <v>0</v>
      </c>
      <c r="AD2434" s="30"/>
      <c r="AE2434" s="30">
        <f>+[1]DEPURADO!K2428</f>
        <v>0</v>
      </c>
      <c r="AF2434" s="30">
        <v>0</v>
      </c>
      <c r="AG2434" s="30">
        <f t="shared" si="264"/>
        <v>0</v>
      </c>
      <c r="AH2434" s="30">
        <v>0</v>
      </c>
      <c r="AI2434" s="30" t="str">
        <f>+[1]DEPURADO!G2428</f>
        <v>EN REVISION</v>
      </c>
      <c r="AJ2434" s="32"/>
      <c r="AK2434" s="33"/>
    </row>
    <row r="2435" spans="1:37" s="34" customFormat="1" x14ac:dyDescent="0.25">
      <c r="A2435" s="23">
        <f t="shared" si="265"/>
        <v>2427</v>
      </c>
      <c r="B2435" s="24" t="s">
        <v>44</v>
      </c>
      <c r="C2435" s="23" t="str">
        <f>+[1]DEPURADO!A2429</f>
        <v>HLC129251</v>
      </c>
      <c r="D2435" s="23">
        <f>+[1]DEPURADO!B2429</f>
        <v>129251</v>
      </c>
      <c r="E2435" s="25">
        <f>+[1]DEPURADO!C2429</f>
        <v>45747</v>
      </c>
      <c r="F2435" s="26">
        <f>+IF([1]DEPURADO!D2429&gt;1,[1]DEPURADO!D2429," ")</f>
        <v>45810</v>
      </c>
      <c r="G2435" s="27">
        <f>[1]DEPURADO!F2429</f>
        <v>145927</v>
      </c>
      <c r="H2435" s="28">
        <v>0</v>
      </c>
      <c r="I2435" s="28">
        <f>+[1]DEPURADO!M2429+[1]DEPURADO!N2429</f>
        <v>0</v>
      </c>
      <c r="J2435" s="28">
        <f>+[1]DEPURADO!R2429</f>
        <v>0</v>
      </c>
      <c r="K2435" s="29">
        <f>+[1]DEPURADO!P2429+[1]DEPURADO!Q2429</f>
        <v>0</v>
      </c>
      <c r="L2435" s="28">
        <v>0</v>
      </c>
      <c r="M2435" s="28">
        <v>0</v>
      </c>
      <c r="N2435" s="28">
        <f t="shared" si="259"/>
        <v>0</v>
      </c>
      <c r="O2435" s="28">
        <f t="shared" si="260"/>
        <v>145927</v>
      </c>
      <c r="P2435" s="24">
        <f>IF([1]DEPURADO!H2429&gt;1,0,[1]DEPURADO!B2429)</f>
        <v>129251</v>
      </c>
      <c r="Q2435" s="30">
        <f t="shared" si="261"/>
        <v>145927</v>
      </c>
      <c r="R2435" s="31">
        <f t="shared" si="262"/>
        <v>0</v>
      </c>
      <c r="S2435" s="31">
        <f>+[1]DEPURADO!J2429</f>
        <v>0</v>
      </c>
      <c r="T2435" s="23" t="s">
        <v>45</v>
      </c>
      <c r="U2435" s="31">
        <f>+[1]DEPURADO!I2429</f>
        <v>145927</v>
      </c>
      <c r="V2435" s="30"/>
      <c r="W2435" s="23" t="s">
        <v>45</v>
      </c>
      <c r="X2435" s="31">
        <f>+[1]DEPURADO!K2429+[1]DEPURADO!L2429</f>
        <v>0</v>
      </c>
      <c r="Y2435" s="23" t="s">
        <v>45</v>
      </c>
      <c r="Z2435" s="31">
        <f t="shared" si="263"/>
        <v>0</v>
      </c>
      <c r="AA2435" s="31"/>
      <c r="AB2435" s="31">
        <v>0</v>
      </c>
      <c r="AC2435" s="31">
        <v>0</v>
      </c>
      <c r="AD2435" s="30"/>
      <c r="AE2435" s="30">
        <f>+[1]DEPURADO!K2429</f>
        <v>0</v>
      </c>
      <c r="AF2435" s="30">
        <v>0</v>
      </c>
      <c r="AG2435" s="30">
        <f t="shared" si="264"/>
        <v>0</v>
      </c>
      <c r="AH2435" s="30">
        <v>0</v>
      </c>
      <c r="AI2435" s="30" t="str">
        <f>+[1]DEPURADO!G2429</f>
        <v>EN REVISION</v>
      </c>
      <c r="AJ2435" s="32"/>
      <c r="AK2435" s="33"/>
    </row>
    <row r="2436" spans="1:37" s="34" customFormat="1" x14ac:dyDescent="0.25">
      <c r="A2436" s="23">
        <f t="shared" si="265"/>
        <v>2428</v>
      </c>
      <c r="B2436" s="24" t="s">
        <v>44</v>
      </c>
      <c r="C2436" s="23" t="str">
        <f>+[1]DEPURADO!A2430</f>
        <v>HLC129266</v>
      </c>
      <c r="D2436" s="23">
        <f>+[1]DEPURADO!B2430</f>
        <v>129266</v>
      </c>
      <c r="E2436" s="25">
        <f>+[1]DEPURADO!C2430</f>
        <v>45747</v>
      </c>
      <c r="F2436" s="26">
        <f>+IF([1]DEPURADO!D2430&gt;1,[1]DEPURADO!D2430," ")</f>
        <v>45810</v>
      </c>
      <c r="G2436" s="27">
        <f>[1]DEPURADO!F2430</f>
        <v>202815</v>
      </c>
      <c r="H2436" s="28">
        <v>0</v>
      </c>
      <c r="I2436" s="28">
        <f>+[1]DEPURADO!M2430+[1]DEPURADO!N2430</f>
        <v>0</v>
      </c>
      <c r="J2436" s="28">
        <f>+[1]DEPURADO!R2430</f>
        <v>0</v>
      </c>
      <c r="K2436" s="29">
        <f>+[1]DEPURADO!P2430+[1]DEPURADO!Q2430</f>
        <v>0</v>
      </c>
      <c r="L2436" s="28">
        <v>0</v>
      </c>
      <c r="M2436" s="28">
        <v>0</v>
      </c>
      <c r="N2436" s="28">
        <f t="shared" si="259"/>
        <v>0</v>
      </c>
      <c r="O2436" s="28">
        <f t="shared" si="260"/>
        <v>202815</v>
      </c>
      <c r="P2436" s="24">
        <f>IF([1]DEPURADO!H2430&gt;1,0,[1]DEPURADO!B2430)</f>
        <v>129266</v>
      </c>
      <c r="Q2436" s="30">
        <f t="shared" si="261"/>
        <v>202815</v>
      </c>
      <c r="R2436" s="31">
        <f t="shared" si="262"/>
        <v>0</v>
      </c>
      <c r="S2436" s="31">
        <f>+[1]DEPURADO!J2430</f>
        <v>0</v>
      </c>
      <c r="T2436" s="23" t="s">
        <v>45</v>
      </c>
      <c r="U2436" s="31">
        <f>+[1]DEPURADO!I2430</f>
        <v>202815</v>
      </c>
      <c r="V2436" s="30"/>
      <c r="W2436" s="23" t="s">
        <v>45</v>
      </c>
      <c r="X2436" s="31">
        <f>+[1]DEPURADO!K2430+[1]DEPURADO!L2430</f>
        <v>0</v>
      </c>
      <c r="Y2436" s="23" t="s">
        <v>45</v>
      </c>
      <c r="Z2436" s="31">
        <f t="shared" si="263"/>
        <v>0</v>
      </c>
      <c r="AA2436" s="31"/>
      <c r="AB2436" s="31">
        <v>0</v>
      </c>
      <c r="AC2436" s="31">
        <v>0</v>
      </c>
      <c r="AD2436" s="30"/>
      <c r="AE2436" s="30">
        <f>+[1]DEPURADO!K2430</f>
        <v>0</v>
      </c>
      <c r="AF2436" s="30">
        <v>0</v>
      </c>
      <c r="AG2436" s="30">
        <f t="shared" si="264"/>
        <v>0</v>
      </c>
      <c r="AH2436" s="30">
        <v>0</v>
      </c>
      <c r="AI2436" s="30" t="str">
        <f>+[1]DEPURADO!G2430</f>
        <v>EN REVISION</v>
      </c>
      <c r="AJ2436" s="32"/>
      <c r="AK2436" s="33"/>
    </row>
    <row r="2437" spans="1:37" s="34" customFormat="1" x14ac:dyDescent="0.25">
      <c r="A2437" s="23">
        <f t="shared" si="265"/>
        <v>2429</v>
      </c>
      <c r="B2437" s="24" t="s">
        <v>44</v>
      </c>
      <c r="C2437" s="23" t="str">
        <f>+[1]DEPURADO!A2431</f>
        <v>HLC128812</v>
      </c>
      <c r="D2437" s="23">
        <f>+[1]DEPURADO!B2431</f>
        <v>128812</v>
      </c>
      <c r="E2437" s="25">
        <f>+[1]DEPURADO!C2431</f>
        <v>45747</v>
      </c>
      <c r="F2437" s="26">
        <f>+IF([1]DEPURADO!D2431&gt;1,[1]DEPURADO!D2431," ")</f>
        <v>45810</v>
      </c>
      <c r="G2437" s="27">
        <f>[1]DEPURADO!F2431</f>
        <v>44000</v>
      </c>
      <c r="H2437" s="28">
        <v>0</v>
      </c>
      <c r="I2437" s="28">
        <f>+[1]DEPURADO!M2431+[1]DEPURADO!N2431</f>
        <v>0</v>
      </c>
      <c r="J2437" s="28">
        <f>+[1]DEPURADO!R2431</f>
        <v>0</v>
      </c>
      <c r="K2437" s="29">
        <f>+[1]DEPURADO!P2431+[1]DEPURADO!Q2431</f>
        <v>0</v>
      </c>
      <c r="L2437" s="28">
        <v>0</v>
      </c>
      <c r="M2437" s="28">
        <v>0</v>
      </c>
      <c r="N2437" s="28">
        <f t="shared" si="259"/>
        <v>0</v>
      </c>
      <c r="O2437" s="28">
        <f t="shared" si="260"/>
        <v>44000</v>
      </c>
      <c r="P2437" s="24">
        <f>IF([1]DEPURADO!H2431&gt;1,0,[1]DEPURADO!B2431)</f>
        <v>128812</v>
      </c>
      <c r="Q2437" s="30">
        <f t="shared" si="261"/>
        <v>44000</v>
      </c>
      <c r="R2437" s="31">
        <f t="shared" si="262"/>
        <v>0</v>
      </c>
      <c r="S2437" s="31">
        <f>+[1]DEPURADO!J2431</f>
        <v>0</v>
      </c>
      <c r="T2437" s="23" t="s">
        <v>45</v>
      </c>
      <c r="U2437" s="31">
        <f>+[1]DEPURADO!I2431</f>
        <v>44000</v>
      </c>
      <c r="V2437" s="30"/>
      <c r="W2437" s="23" t="s">
        <v>45</v>
      </c>
      <c r="X2437" s="31">
        <f>+[1]DEPURADO!K2431+[1]DEPURADO!L2431</f>
        <v>0</v>
      </c>
      <c r="Y2437" s="23" t="s">
        <v>45</v>
      </c>
      <c r="Z2437" s="31">
        <f t="shared" si="263"/>
        <v>0</v>
      </c>
      <c r="AA2437" s="31"/>
      <c r="AB2437" s="31">
        <v>0</v>
      </c>
      <c r="AC2437" s="31">
        <v>0</v>
      </c>
      <c r="AD2437" s="30"/>
      <c r="AE2437" s="30">
        <f>+[1]DEPURADO!K2431</f>
        <v>0</v>
      </c>
      <c r="AF2437" s="30">
        <v>0</v>
      </c>
      <c r="AG2437" s="30">
        <f t="shared" si="264"/>
        <v>0</v>
      </c>
      <c r="AH2437" s="30">
        <v>0</v>
      </c>
      <c r="AI2437" s="30" t="str">
        <f>+[1]DEPURADO!G2431</f>
        <v>EN REVISION</v>
      </c>
      <c r="AJ2437" s="32"/>
      <c r="AK2437" s="33"/>
    </row>
    <row r="2438" spans="1:37" s="34" customFormat="1" x14ac:dyDescent="0.25">
      <c r="A2438" s="23">
        <f t="shared" si="265"/>
        <v>2430</v>
      </c>
      <c r="B2438" s="24" t="s">
        <v>44</v>
      </c>
      <c r="C2438" s="23" t="str">
        <f>+[1]DEPURADO!A2432</f>
        <v>HLC128817</v>
      </c>
      <c r="D2438" s="23">
        <f>+[1]DEPURADO!B2432</f>
        <v>128817</v>
      </c>
      <c r="E2438" s="25">
        <f>+[1]DEPURADO!C2432</f>
        <v>45747</v>
      </c>
      <c r="F2438" s="26">
        <f>+IF([1]DEPURADO!D2432&gt;1,[1]DEPURADO!D2432," ")</f>
        <v>45804</v>
      </c>
      <c r="G2438" s="27">
        <f>[1]DEPURADO!F2432</f>
        <v>44000</v>
      </c>
      <c r="H2438" s="28">
        <v>0</v>
      </c>
      <c r="I2438" s="28">
        <f>+[1]DEPURADO!M2432+[1]DEPURADO!N2432</f>
        <v>0</v>
      </c>
      <c r="J2438" s="28">
        <f>+[1]DEPURADO!R2432</f>
        <v>0</v>
      </c>
      <c r="K2438" s="29">
        <f>+[1]DEPURADO!P2432+[1]DEPURADO!Q2432</f>
        <v>0</v>
      </c>
      <c r="L2438" s="28">
        <v>0</v>
      </c>
      <c r="M2438" s="28">
        <v>0</v>
      </c>
      <c r="N2438" s="28">
        <f t="shared" si="259"/>
        <v>0</v>
      </c>
      <c r="O2438" s="28">
        <f t="shared" si="260"/>
        <v>44000</v>
      </c>
      <c r="P2438" s="24">
        <f>IF([1]DEPURADO!H2432&gt;1,0,[1]DEPURADO!B2432)</f>
        <v>128817</v>
      </c>
      <c r="Q2438" s="30">
        <f t="shared" si="261"/>
        <v>44000</v>
      </c>
      <c r="R2438" s="31">
        <f t="shared" si="262"/>
        <v>0</v>
      </c>
      <c r="S2438" s="31">
        <f>+[1]DEPURADO!J2432</f>
        <v>0</v>
      </c>
      <c r="T2438" s="23" t="s">
        <v>45</v>
      </c>
      <c r="U2438" s="31">
        <f>+[1]DEPURADO!I2432</f>
        <v>44000</v>
      </c>
      <c r="V2438" s="30"/>
      <c r="W2438" s="23" t="s">
        <v>45</v>
      </c>
      <c r="X2438" s="31">
        <f>+[1]DEPURADO!K2432+[1]DEPURADO!L2432</f>
        <v>0</v>
      </c>
      <c r="Y2438" s="23" t="s">
        <v>45</v>
      </c>
      <c r="Z2438" s="31">
        <f t="shared" si="263"/>
        <v>0</v>
      </c>
      <c r="AA2438" s="31"/>
      <c r="AB2438" s="31">
        <v>0</v>
      </c>
      <c r="AC2438" s="31">
        <v>0</v>
      </c>
      <c r="AD2438" s="30"/>
      <c r="AE2438" s="30">
        <f>+[1]DEPURADO!K2432</f>
        <v>0</v>
      </c>
      <c r="AF2438" s="30">
        <v>0</v>
      </c>
      <c r="AG2438" s="30">
        <f t="shared" si="264"/>
        <v>0</v>
      </c>
      <c r="AH2438" s="30">
        <v>0</v>
      </c>
      <c r="AI2438" s="30" t="str">
        <f>+[1]DEPURADO!G2432</f>
        <v>EN REVISION</v>
      </c>
      <c r="AJ2438" s="32"/>
      <c r="AK2438" s="33"/>
    </row>
    <row r="2439" spans="1:37" s="34" customFormat="1" x14ac:dyDescent="0.25">
      <c r="A2439" s="23">
        <f t="shared" si="265"/>
        <v>2431</v>
      </c>
      <c r="B2439" s="24" t="s">
        <v>44</v>
      </c>
      <c r="C2439" s="23" t="str">
        <f>+[1]DEPURADO!A2433</f>
        <v>HLC128818</v>
      </c>
      <c r="D2439" s="23">
        <f>+[1]DEPURADO!B2433</f>
        <v>128818</v>
      </c>
      <c r="E2439" s="25">
        <f>+[1]DEPURADO!C2433</f>
        <v>45747</v>
      </c>
      <c r="F2439" s="26">
        <f>+IF([1]DEPURADO!D2433&gt;1,[1]DEPURADO!D2433," ")</f>
        <v>45804</v>
      </c>
      <c r="G2439" s="27">
        <f>[1]DEPURADO!F2433</f>
        <v>44000</v>
      </c>
      <c r="H2439" s="28">
        <v>0</v>
      </c>
      <c r="I2439" s="28">
        <f>+[1]DEPURADO!M2433+[1]DEPURADO!N2433</f>
        <v>0</v>
      </c>
      <c r="J2439" s="28">
        <f>+[1]DEPURADO!R2433</f>
        <v>0</v>
      </c>
      <c r="K2439" s="29">
        <f>+[1]DEPURADO!P2433+[1]DEPURADO!Q2433</f>
        <v>0</v>
      </c>
      <c r="L2439" s="28">
        <v>0</v>
      </c>
      <c r="M2439" s="28">
        <v>0</v>
      </c>
      <c r="N2439" s="28">
        <f t="shared" si="259"/>
        <v>0</v>
      </c>
      <c r="O2439" s="28">
        <f t="shared" si="260"/>
        <v>44000</v>
      </c>
      <c r="P2439" s="24">
        <f>IF([1]DEPURADO!H2433&gt;1,0,[1]DEPURADO!B2433)</f>
        <v>128818</v>
      </c>
      <c r="Q2439" s="30">
        <f t="shared" si="261"/>
        <v>44000</v>
      </c>
      <c r="R2439" s="31">
        <f t="shared" si="262"/>
        <v>0</v>
      </c>
      <c r="S2439" s="31">
        <f>+[1]DEPURADO!J2433</f>
        <v>0</v>
      </c>
      <c r="T2439" s="23" t="s">
        <v>45</v>
      </c>
      <c r="U2439" s="31">
        <f>+[1]DEPURADO!I2433</f>
        <v>44000</v>
      </c>
      <c r="V2439" s="30"/>
      <c r="W2439" s="23" t="s">
        <v>45</v>
      </c>
      <c r="X2439" s="31">
        <f>+[1]DEPURADO!K2433+[1]DEPURADO!L2433</f>
        <v>0</v>
      </c>
      <c r="Y2439" s="23" t="s">
        <v>45</v>
      </c>
      <c r="Z2439" s="31">
        <f t="shared" si="263"/>
        <v>0</v>
      </c>
      <c r="AA2439" s="31"/>
      <c r="AB2439" s="31">
        <v>0</v>
      </c>
      <c r="AC2439" s="31">
        <v>0</v>
      </c>
      <c r="AD2439" s="30"/>
      <c r="AE2439" s="30">
        <f>+[1]DEPURADO!K2433</f>
        <v>0</v>
      </c>
      <c r="AF2439" s="30">
        <v>0</v>
      </c>
      <c r="AG2439" s="30">
        <f t="shared" si="264"/>
        <v>0</v>
      </c>
      <c r="AH2439" s="30">
        <v>0</v>
      </c>
      <c r="AI2439" s="30" t="str">
        <f>+[1]DEPURADO!G2433</f>
        <v>EN REVISION</v>
      </c>
      <c r="AJ2439" s="32"/>
      <c r="AK2439" s="33"/>
    </row>
    <row r="2440" spans="1:37" s="34" customFormat="1" x14ac:dyDescent="0.25">
      <c r="A2440" s="23">
        <f t="shared" si="265"/>
        <v>2432</v>
      </c>
      <c r="B2440" s="24" t="s">
        <v>44</v>
      </c>
      <c r="C2440" s="23" t="str">
        <f>+[1]DEPURADO!A2434</f>
        <v>HLC128833</v>
      </c>
      <c r="D2440" s="23">
        <f>+[1]DEPURADO!B2434</f>
        <v>128833</v>
      </c>
      <c r="E2440" s="25">
        <f>+[1]DEPURADO!C2434</f>
        <v>45747</v>
      </c>
      <c r="F2440" s="26">
        <f>+IF([1]DEPURADO!D2434&gt;1,[1]DEPURADO!D2434," ")</f>
        <v>45804</v>
      </c>
      <c r="G2440" s="27">
        <f>[1]DEPURADO!F2434</f>
        <v>44000</v>
      </c>
      <c r="H2440" s="28">
        <v>0</v>
      </c>
      <c r="I2440" s="28">
        <f>+[1]DEPURADO!M2434+[1]DEPURADO!N2434</f>
        <v>0</v>
      </c>
      <c r="J2440" s="28">
        <f>+[1]DEPURADO!R2434</f>
        <v>0</v>
      </c>
      <c r="K2440" s="29">
        <f>+[1]DEPURADO!P2434+[1]DEPURADO!Q2434</f>
        <v>0</v>
      </c>
      <c r="L2440" s="28">
        <v>0</v>
      </c>
      <c r="M2440" s="28">
        <v>0</v>
      </c>
      <c r="N2440" s="28">
        <f t="shared" si="259"/>
        <v>0</v>
      </c>
      <c r="O2440" s="28">
        <f t="shared" si="260"/>
        <v>44000</v>
      </c>
      <c r="P2440" s="24">
        <f>IF([1]DEPURADO!H2434&gt;1,0,[1]DEPURADO!B2434)</f>
        <v>128833</v>
      </c>
      <c r="Q2440" s="30">
        <f t="shared" si="261"/>
        <v>44000</v>
      </c>
      <c r="R2440" s="31">
        <f t="shared" si="262"/>
        <v>0</v>
      </c>
      <c r="S2440" s="31">
        <f>+[1]DEPURADO!J2434</f>
        <v>0</v>
      </c>
      <c r="T2440" s="23" t="s">
        <v>45</v>
      </c>
      <c r="U2440" s="31">
        <f>+[1]DEPURADO!I2434</f>
        <v>44000</v>
      </c>
      <c r="V2440" s="30"/>
      <c r="W2440" s="23" t="s">
        <v>45</v>
      </c>
      <c r="X2440" s="31">
        <f>+[1]DEPURADO!K2434+[1]DEPURADO!L2434</f>
        <v>0</v>
      </c>
      <c r="Y2440" s="23" t="s">
        <v>45</v>
      </c>
      <c r="Z2440" s="31">
        <f t="shared" si="263"/>
        <v>0</v>
      </c>
      <c r="AA2440" s="31"/>
      <c r="AB2440" s="31">
        <v>0</v>
      </c>
      <c r="AC2440" s="31">
        <v>0</v>
      </c>
      <c r="AD2440" s="30"/>
      <c r="AE2440" s="30">
        <f>+[1]DEPURADO!K2434</f>
        <v>0</v>
      </c>
      <c r="AF2440" s="30">
        <v>0</v>
      </c>
      <c r="AG2440" s="30">
        <f t="shared" si="264"/>
        <v>0</v>
      </c>
      <c r="AH2440" s="30">
        <v>0</v>
      </c>
      <c r="AI2440" s="30" t="str">
        <f>+[1]DEPURADO!G2434</f>
        <v>EN REVISION</v>
      </c>
      <c r="AJ2440" s="32"/>
      <c r="AK2440" s="33"/>
    </row>
    <row r="2441" spans="1:37" s="34" customFormat="1" x14ac:dyDescent="0.25">
      <c r="A2441" s="23">
        <f t="shared" si="265"/>
        <v>2433</v>
      </c>
      <c r="B2441" s="24" t="s">
        <v>44</v>
      </c>
      <c r="C2441" s="23" t="str">
        <f>+[1]DEPURADO!A2435</f>
        <v>HLC128810</v>
      </c>
      <c r="D2441" s="23">
        <f>+[1]DEPURADO!B2435</f>
        <v>128810</v>
      </c>
      <c r="E2441" s="25">
        <f>+[1]DEPURADO!C2435</f>
        <v>45747</v>
      </c>
      <c r="F2441" s="26">
        <f>+IF([1]DEPURADO!D2435&gt;1,[1]DEPURADO!D2435," ")</f>
        <v>45804</v>
      </c>
      <c r="G2441" s="27">
        <f>[1]DEPURADO!F2435</f>
        <v>44000</v>
      </c>
      <c r="H2441" s="28">
        <v>0</v>
      </c>
      <c r="I2441" s="28">
        <f>+[1]DEPURADO!M2435+[1]DEPURADO!N2435</f>
        <v>0</v>
      </c>
      <c r="J2441" s="28">
        <f>+[1]DEPURADO!R2435</f>
        <v>0</v>
      </c>
      <c r="K2441" s="29">
        <f>+[1]DEPURADO!P2435+[1]DEPURADO!Q2435</f>
        <v>0</v>
      </c>
      <c r="L2441" s="28">
        <v>0</v>
      </c>
      <c r="M2441" s="28">
        <v>0</v>
      </c>
      <c r="N2441" s="28">
        <f t="shared" si="259"/>
        <v>0</v>
      </c>
      <c r="O2441" s="28">
        <f t="shared" si="260"/>
        <v>44000</v>
      </c>
      <c r="P2441" s="24">
        <f>IF([1]DEPURADO!H2435&gt;1,0,[1]DEPURADO!B2435)</f>
        <v>128810</v>
      </c>
      <c r="Q2441" s="30">
        <f t="shared" si="261"/>
        <v>44000</v>
      </c>
      <c r="R2441" s="31">
        <f t="shared" si="262"/>
        <v>0</v>
      </c>
      <c r="S2441" s="31">
        <f>+[1]DEPURADO!J2435</f>
        <v>0</v>
      </c>
      <c r="T2441" s="23" t="s">
        <v>45</v>
      </c>
      <c r="U2441" s="31">
        <f>+[1]DEPURADO!I2435</f>
        <v>44000</v>
      </c>
      <c r="V2441" s="30"/>
      <c r="W2441" s="23" t="s">
        <v>45</v>
      </c>
      <c r="X2441" s="31">
        <f>+[1]DEPURADO!K2435+[1]DEPURADO!L2435</f>
        <v>0</v>
      </c>
      <c r="Y2441" s="23" t="s">
        <v>45</v>
      </c>
      <c r="Z2441" s="31">
        <f t="shared" si="263"/>
        <v>0</v>
      </c>
      <c r="AA2441" s="31"/>
      <c r="AB2441" s="31">
        <v>0</v>
      </c>
      <c r="AC2441" s="31">
        <v>0</v>
      </c>
      <c r="AD2441" s="30"/>
      <c r="AE2441" s="30">
        <f>+[1]DEPURADO!K2435</f>
        <v>0</v>
      </c>
      <c r="AF2441" s="30">
        <v>0</v>
      </c>
      <c r="AG2441" s="30">
        <f t="shared" si="264"/>
        <v>0</v>
      </c>
      <c r="AH2441" s="30">
        <v>0</v>
      </c>
      <c r="AI2441" s="30" t="str">
        <f>+[1]DEPURADO!G2435</f>
        <v>EN REVISION</v>
      </c>
      <c r="AJ2441" s="32"/>
      <c r="AK2441" s="33"/>
    </row>
    <row r="2442" spans="1:37" s="34" customFormat="1" x14ac:dyDescent="0.25">
      <c r="A2442" s="23">
        <f t="shared" si="265"/>
        <v>2434</v>
      </c>
      <c r="B2442" s="24" t="s">
        <v>44</v>
      </c>
      <c r="C2442" s="23" t="str">
        <f>+[1]DEPURADO!A2436</f>
        <v>HLC128827</v>
      </c>
      <c r="D2442" s="23">
        <f>+[1]DEPURADO!B2436</f>
        <v>128827</v>
      </c>
      <c r="E2442" s="25">
        <f>+[1]DEPURADO!C2436</f>
        <v>45747</v>
      </c>
      <c r="F2442" s="26">
        <f>+IF([1]DEPURADO!D2436&gt;1,[1]DEPURADO!D2436," ")</f>
        <v>45804</v>
      </c>
      <c r="G2442" s="27">
        <f>[1]DEPURADO!F2436</f>
        <v>44000</v>
      </c>
      <c r="H2442" s="28">
        <v>0</v>
      </c>
      <c r="I2442" s="28">
        <f>+[1]DEPURADO!M2436+[1]DEPURADO!N2436</f>
        <v>0</v>
      </c>
      <c r="J2442" s="28">
        <f>+[1]DEPURADO!R2436</f>
        <v>0</v>
      </c>
      <c r="K2442" s="29">
        <f>+[1]DEPURADO!P2436+[1]DEPURADO!Q2436</f>
        <v>0</v>
      </c>
      <c r="L2442" s="28">
        <v>0</v>
      </c>
      <c r="M2442" s="28">
        <v>0</v>
      </c>
      <c r="N2442" s="28">
        <f t="shared" ref="N2442:N2505" si="266">+SUM(J2442:M2442)</f>
        <v>0</v>
      </c>
      <c r="O2442" s="28">
        <f t="shared" ref="O2442:O2505" si="267">+G2442-I2442-N2442</f>
        <v>44000</v>
      </c>
      <c r="P2442" s="24">
        <f>IF([1]DEPURADO!H2436&gt;1,0,[1]DEPURADO!B2436)</f>
        <v>128827</v>
      </c>
      <c r="Q2442" s="30">
        <f t="shared" ref="Q2442:Q2505" si="268">+IF(P2442&gt;0,G2442,0)</f>
        <v>44000</v>
      </c>
      <c r="R2442" s="31">
        <f t="shared" ref="R2442:R2505" si="269">IF(P2442=0,G2442,0)</f>
        <v>0</v>
      </c>
      <c r="S2442" s="31">
        <f>+[1]DEPURADO!J2436</f>
        <v>0</v>
      </c>
      <c r="T2442" s="23" t="s">
        <v>45</v>
      </c>
      <c r="U2442" s="31">
        <f>+[1]DEPURADO!I2436</f>
        <v>44000</v>
      </c>
      <c r="V2442" s="30"/>
      <c r="W2442" s="23" t="s">
        <v>45</v>
      </c>
      <c r="X2442" s="31">
        <f>+[1]DEPURADO!K2436+[1]DEPURADO!L2436</f>
        <v>0</v>
      </c>
      <c r="Y2442" s="23" t="s">
        <v>45</v>
      </c>
      <c r="Z2442" s="31">
        <f t="shared" ref="Z2442:Z2505" si="270">+X2442-AE2442+IF(X2442-AE2442&lt;-1,-X2442+AE2442,0)</f>
        <v>0</v>
      </c>
      <c r="AA2442" s="31"/>
      <c r="AB2442" s="31">
        <v>0</v>
      </c>
      <c r="AC2442" s="31">
        <v>0</v>
      </c>
      <c r="AD2442" s="30"/>
      <c r="AE2442" s="30">
        <f>+[1]DEPURADO!K2436</f>
        <v>0</v>
      </c>
      <c r="AF2442" s="30">
        <v>0</v>
      </c>
      <c r="AG2442" s="30">
        <f t="shared" ref="AG2442:AG2505" si="271">+G2442-I2442-N2442-R2442-Z2442-AC2442-AE2442-S2442-U2442</f>
        <v>0</v>
      </c>
      <c r="AH2442" s="30">
        <v>0</v>
      </c>
      <c r="AI2442" s="30" t="str">
        <f>+[1]DEPURADO!G2436</f>
        <v>EN REVISION</v>
      </c>
      <c r="AJ2442" s="32"/>
      <c r="AK2442" s="33"/>
    </row>
    <row r="2443" spans="1:37" s="34" customFormat="1" x14ac:dyDescent="0.25">
      <c r="A2443" s="23">
        <f t="shared" ref="A2443:A2506" si="272">+A2442+1</f>
        <v>2435</v>
      </c>
      <c r="B2443" s="24" t="s">
        <v>44</v>
      </c>
      <c r="C2443" s="23" t="str">
        <f>+[1]DEPURADO!A2437</f>
        <v>HLC128828</v>
      </c>
      <c r="D2443" s="23">
        <f>+[1]DEPURADO!B2437</f>
        <v>128828</v>
      </c>
      <c r="E2443" s="25">
        <f>+[1]DEPURADO!C2437</f>
        <v>45747</v>
      </c>
      <c r="F2443" s="26">
        <f>+IF([1]DEPURADO!D2437&gt;1,[1]DEPURADO!D2437," ")</f>
        <v>45804</v>
      </c>
      <c r="G2443" s="27">
        <f>[1]DEPURADO!F2437</f>
        <v>44000</v>
      </c>
      <c r="H2443" s="28">
        <v>0</v>
      </c>
      <c r="I2443" s="28">
        <f>+[1]DEPURADO!M2437+[1]DEPURADO!N2437</f>
        <v>0</v>
      </c>
      <c r="J2443" s="28">
        <f>+[1]DEPURADO!R2437</f>
        <v>0</v>
      </c>
      <c r="K2443" s="29">
        <f>+[1]DEPURADO!P2437+[1]DEPURADO!Q2437</f>
        <v>0</v>
      </c>
      <c r="L2443" s="28">
        <v>0</v>
      </c>
      <c r="M2443" s="28">
        <v>0</v>
      </c>
      <c r="N2443" s="28">
        <f t="shared" si="266"/>
        <v>0</v>
      </c>
      <c r="O2443" s="28">
        <f t="shared" si="267"/>
        <v>44000</v>
      </c>
      <c r="P2443" s="24">
        <f>IF([1]DEPURADO!H2437&gt;1,0,[1]DEPURADO!B2437)</f>
        <v>128828</v>
      </c>
      <c r="Q2443" s="30">
        <f t="shared" si="268"/>
        <v>44000</v>
      </c>
      <c r="R2443" s="31">
        <f t="shared" si="269"/>
        <v>0</v>
      </c>
      <c r="S2443" s="31">
        <f>+[1]DEPURADO!J2437</f>
        <v>0</v>
      </c>
      <c r="T2443" s="23" t="s">
        <v>45</v>
      </c>
      <c r="U2443" s="31">
        <f>+[1]DEPURADO!I2437</f>
        <v>44000</v>
      </c>
      <c r="V2443" s="30"/>
      <c r="W2443" s="23" t="s">
        <v>45</v>
      </c>
      <c r="X2443" s="31">
        <f>+[1]DEPURADO!K2437+[1]DEPURADO!L2437</f>
        <v>0</v>
      </c>
      <c r="Y2443" s="23" t="s">
        <v>45</v>
      </c>
      <c r="Z2443" s="31">
        <f t="shared" si="270"/>
        <v>0</v>
      </c>
      <c r="AA2443" s="31"/>
      <c r="AB2443" s="31">
        <v>0</v>
      </c>
      <c r="AC2443" s="31">
        <v>0</v>
      </c>
      <c r="AD2443" s="30"/>
      <c r="AE2443" s="30">
        <f>+[1]DEPURADO!K2437</f>
        <v>0</v>
      </c>
      <c r="AF2443" s="30">
        <v>0</v>
      </c>
      <c r="AG2443" s="30">
        <f t="shared" si="271"/>
        <v>0</v>
      </c>
      <c r="AH2443" s="30">
        <v>0</v>
      </c>
      <c r="AI2443" s="30" t="str">
        <f>+[1]DEPURADO!G2437</f>
        <v>EN REVISION</v>
      </c>
      <c r="AJ2443" s="32"/>
      <c r="AK2443" s="33"/>
    </row>
    <row r="2444" spans="1:37" s="34" customFormat="1" x14ac:dyDescent="0.25">
      <c r="A2444" s="23">
        <f t="shared" si="272"/>
        <v>2436</v>
      </c>
      <c r="B2444" s="24" t="s">
        <v>44</v>
      </c>
      <c r="C2444" s="23" t="str">
        <f>+[1]DEPURADO!A2438</f>
        <v>HLC128811</v>
      </c>
      <c r="D2444" s="23">
        <f>+[1]DEPURADO!B2438</f>
        <v>128811</v>
      </c>
      <c r="E2444" s="25">
        <f>+[1]DEPURADO!C2438</f>
        <v>45747</v>
      </c>
      <c r="F2444" s="26">
        <f>+IF([1]DEPURADO!D2438&gt;1,[1]DEPURADO!D2438," ")</f>
        <v>45804</v>
      </c>
      <c r="G2444" s="27">
        <f>[1]DEPURADO!F2438</f>
        <v>44000</v>
      </c>
      <c r="H2444" s="28">
        <v>0</v>
      </c>
      <c r="I2444" s="28">
        <f>+[1]DEPURADO!M2438+[1]DEPURADO!N2438</f>
        <v>0</v>
      </c>
      <c r="J2444" s="28">
        <f>+[1]DEPURADO!R2438</f>
        <v>0</v>
      </c>
      <c r="K2444" s="29">
        <f>+[1]DEPURADO!P2438+[1]DEPURADO!Q2438</f>
        <v>0</v>
      </c>
      <c r="L2444" s="28">
        <v>0</v>
      </c>
      <c r="M2444" s="28">
        <v>0</v>
      </c>
      <c r="N2444" s="28">
        <f t="shared" si="266"/>
        <v>0</v>
      </c>
      <c r="O2444" s="28">
        <f t="shared" si="267"/>
        <v>44000</v>
      </c>
      <c r="P2444" s="24">
        <f>IF([1]DEPURADO!H2438&gt;1,0,[1]DEPURADO!B2438)</f>
        <v>128811</v>
      </c>
      <c r="Q2444" s="30">
        <f t="shared" si="268"/>
        <v>44000</v>
      </c>
      <c r="R2444" s="31">
        <f t="shared" si="269"/>
        <v>0</v>
      </c>
      <c r="S2444" s="31">
        <f>+[1]DEPURADO!J2438</f>
        <v>0</v>
      </c>
      <c r="T2444" s="23" t="s">
        <v>45</v>
      </c>
      <c r="U2444" s="31">
        <f>+[1]DEPURADO!I2438</f>
        <v>44000</v>
      </c>
      <c r="V2444" s="30"/>
      <c r="W2444" s="23" t="s">
        <v>45</v>
      </c>
      <c r="X2444" s="31">
        <f>+[1]DEPURADO!K2438+[1]DEPURADO!L2438</f>
        <v>0</v>
      </c>
      <c r="Y2444" s="23" t="s">
        <v>45</v>
      </c>
      <c r="Z2444" s="31">
        <f t="shared" si="270"/>
        <v>0</v>
      </c>
      <c r="AA2444" s="31"/>
      <c r="AB2444" s="31">
        <v>0</v>
      </c>
      <c r="AC2444" s="31">
        <v>0</v>
      </c>
      <c r="AD2444" s="30"/>
      <c r="AE2444" s="30">
        <f>+[1]DEPURADO!K2438</f>
        <v>0</v>
      </c>
      <c r="AF2444" s="30">
        <v>0</v>
      </c>
      <c r="AG2444" s="30">
        <f t="shared" si="271"/>
        <v>0</v>
      </c>
      <c r="AH2444" s="30">
        <v>0</v>
      </c>
      <c r="AI2444" s="30" t="str">
        <f>+[1]DEPURADO!G2438</f>
        <v>EN REVISION</v>
      </c>
      <c r="AJ2444" s="32"/>
      <c r="AK2444" s="33"/>
    </row>
    <row r="2445" spans="1:37" s="34" customFormat="1" x14ac:dyDescent="0.25">
      <c r="A2445" s="23">
        <f t="shared" si="272"/>
        <v>2437</v>
      </c>
      <c r="B2445" s="24" t="s">
        <v>44</v>
      </c>
      <c r="C2445" s="23" t="str">
        <f>+[1]DEPURADO!A2439</f>
        <v>HLC128820</v>
      </c>
      <c r="D2445" s="23">
        <f>+[1]DEPURADO!B2439</f>
        <v>128820</v>
      </c>
      <c r="E2445" s="25">
        <f>+[1]DEPURADO!C2439</f>
        <v>45747</v>
      </c>
      <c r="F2445" s="26">
        <f>+IF([1]DEPURADO!D2439&gt;1,[1]DEPURADO!D2439," ")</f>
        <v>45804</v>
      </c>
      <c r="G2445" s="27">
        <f>[1]DEPURADO!F2439</f>
        <v>44000</v>
      </c>
      <c r="H2445" s="28">
        <v>0</v>
      </c>
      <c r="I2445" s="28">
        <f>+[1]DEPURADO!M2439+[1]DEPURADO!N2439</f>
        <v>0</v>
      </c>
      <c r="J2445" s="28">
        <f>+[1]DEPURADO!R2439</f>
        <v>0</v>
      </c>
      <c r="K2445" s="29">
        <f>+[1]DEPURADO!P2439+[1]DEPURADO!Q2439</f>
        <v>0</v>
      </c>
      <c r="L2445" s="28">
        <v>0</v>
      </c>
      <c r="M2445" s="28">
        <v>0</v>
      </c>
      <c r="N2445" s="28">
        <f t="shared" si="266"/>
        <v>0</v>
      </c>
      <c r="O2445" s="28">
        <f t="shared" si="267"/>
        <v>44000</v>
      </c>
      <c r="P2445" s="24">
        <f>IF([1]DEPURADO!H2439&gt;1,0,[1]DEPURADO!B2439)</f>
        <v>128820</v>
      </c>
      <c r="Q2445" s="30">
        <f t="shared" si="268"/>
        <v>44000</v>
      </c>
      <c r="R2445" s="31">
        <f t="shared" si="269"/>
        <v>0</v>
      </c>
      <c r="S2445" s="31">
        <f>+[1]DEPURADO!J2439</f>
        <v>0</v>
      </c>
      <c r="T2445" s="23" t="s">
        <v>45</v>
      </c>
      <c r="U2445" s="31">
        <f>+[1]DEPURADO!I2439</f>
        <v>44000</v>
      </c>
      <c r="V2445" s="30"/>
      <c r="W2445" s="23" t="s">
        <v>45</v>
      </c>
      <c r="X2445" s="31">
        <f>+[1]DEPURADO!K2439+[1]DEPURADO!L2439</f>
        <v>0</v>
      </c>
      <c r="Y2445" s="23" t="s">
        <v>45</v>
      </c>
      <c r="Z2445" s="31">
        <f t="shared" si="270"/>
        <v>0</v>
      </c>
      <c r="AA2445" s="31"/>
      <c r="AB2445" s="31">
        <v>0</v>
      </c>
      <c r="AC2445" s="31">
        <v>0</v>
      </c>
      <c r="AD2445" s="30"/>
      <c r="AE2445" s="30">
        <f>+[1]DEPURADO!K2439</f>
        <v>0</v>
      </c>
      <c r="AF2445" s="30">
        <v>0</v>
      </c>
      <c r="AG2445" s="30">
        <f t="shared" si="271"/>
        <v>0</v>
      </c>
      <c r="AH2445" s="30">
        <v>0</v>
      </c>
      <c r="AI2445" s="30" t="str">
        <f>+[1]DEPURADO!G2439</f>
        <v>EN REVISION</v>
      </c>
      <c r="AJ2445" s="32"/>
      <c r="AK2445" s="33"/>
    </row>
    <row r="2446" spans="1:37" s="34" customFormat="1" x14ac:dyDescent="0.25">
      <c r="A2446" s="23">
        <f t="shared" si="272"/>
        <v>2438</v>
      </c>
      <c r="B2446" s="24" t="s">
        <v>44</v>
      </c>
      <c r="C2446" s="23" t="str">
        <f>+[1]DEPURADO!A2440</f>
        <v>HLC128824</v>
      </c>
      <c r="D2446" s="23">
        <f>+[1]DEPURADO!B2440</f>
        <v>128824</v>
      </c>
      <c r="E2446" s="25">
        <f>+[1]DEPURADO!C2440</f>
        <v>45747</v>
      </c>
      <c r="F2446" s="26">
        <f>+IF([1]DEPURADO!D2440&gt;1,[1]DEPURADO!D2440," ")</f>
        <v>45804</v>
      </c>
      <c r="G2446" s="27">
        <f>[1]DEPURADO!F2440</f>
        <v>44000</v>
      </c>
      <c r="H2446" s="28">
        <v>0</v>
      </c>
      <c r="I2446" s="28">
        <f>+[1]DEPURADO!M2440+[1]DEPURADO!N2440</f>
        <v>0</v>
      </c>
      <c r="J2446" s="28">
        <f>+[1]DEPURADO!R2440</f>
        <v>0</v>
      </c>
      <c r="K2446" s="29">
        <f>+[1]DEPURADO!P2440+[1]DEPURADO!Q2440</f>
        <v>0</v>
      </c>
      <c r="L2446" s="28">
        <v>0</v>
      </c>
      <c r="M2446" s="28">
        <v>0</v>
      </c>
      <c r="N2446" s="28">
        <f t="shared" si="266"/>
        <v>0</v>
      </c>
      <c r="O2446" s="28">
        <f t="shared" si="267"/>
        <v>44000</v>
      </c>
      <c r="P2446" s="24">
        <f>IF([1]DEPURADO!H2440&gt;1,0,[1]DEPURADO!B2440)</f>
        <v>128824</v>
      </c>
      <c r="Q2446" s="30">
        <f t="shared" si="268"/>
        <v>44000</v>
      </c>
      <c r="R2446" s="31">
        <f t="shared" si="269"/>
        <v>0</v>
      </c>
      <c r="S2446" s="31">
        <f>+[1]DEPURADO!J2440</f>
        <v>0</v>
      </c>
      <c r="T2446" s="23" t="s">
        <v>45</v>
      </c>
      <c r="U2446" s="31">
        <f>+[1]DEPURADO!I2440</f>
        <v>44000</v>
      </c>
      <c r="V2446" s="30"/>
      <c r="W2446" s="23" t="s">
        <v>45</v>
      </c>
      <c r="X2446" s="31">
        <f>+[1]DEPURADO!K2440+[1]DEPURADO!L2440</f>
        <v>0</v>
      </c>
      <c r="Y2446" s="23" t="s">
        <v>45</v>
      </c>
      <c r="Z2446" s="31">
        <f t="shared" si="270"/>
        <v>0</v>
      </c>
      <c r="AA2446" s="31"/>
      <c r="AB2446" s="31">
        <v>0</v>
      </c>
      <c r="AC2446" s="31">
        <v>0</v>
      </c>
      <c r="AD2446" s="30"/>
      <c r="AE2446" s="30">
        <f>+[1]DEPURADO!K2440</f>
        <v>0</v>
      </c>
      <c r="AF2446" s="30">
        <v>0</v>
      </c>
      <c r="AG2446" s="30">
        <f t="shared" si="271"/>
        <v>0</v>
      </c>
      <c r="AH2446" s="30">
        <v>0</v>
      </c>
      <c r="AI2446" s="30" t="str">
        <f>+[1]DEPURADO!G2440</f>
        <v>EN REVISION</v>
      </c>
      <c r="AJ2446" s="32"/>
      <c r="AK2446" s="33"/>
    </row>
    <row r="2447" spans="1:37" s="34" customFormat="1" x14ac:dyDescent="0.25">
      <c r="A2447" s="23">
        <f t="shared" si="272"/>
        <v>2439</v>
      </c>
      <c r="B2447" s="24" t="s">
        <v>44</v>
      </c>
      <c r="C2447" s="23" t="str">
        <f>+[1]DEPURADO!A2441</f>
        <v>HLC128831</v>
      </c>
      <c r="D2447" s="23">
        <f>+[1]DEPURADO!B2441</f>
        <v>128831</v>
      </c>
      <c r="E2447" s="25">
        <f>+[1]DEPURADO!C2441</f>
        <v>45747</v>
      </c>
      <c r="F2447" s="26">
        <f>+IF([1]DEPURADO!D2441&gt;1,[1]DEPURADO!D2441," ")</f>
        <v>45804</v>
      </c>
      <c r="G2447" s="27">
        <f>[1]DEPURADO!F2441</f>
        <v>44000</v>
      </c>
      <c r="H2447" s="28">
        <v>0</v>
      </c>
      <c r="I2447" s="28">
        <f>+[1]DEPURADO!M2441+[1]DEPURADO!N2441</f>
        <v>0</v>
      </c>
      <c r="J2447" s="28">
        <f>+[1]DEPURADO!R2441</f>
        <v>0</v>
      </c>
      <c r="K2447" s="29">
        <f>+[1]DEPURADO!P2441+[1]DEPURADO!Q2441</f>
        <v>0</v>
      </c>
      <c r="L2447" s="28">
        <v>0</v>
      </c>
      <c r="M2447" s="28">
        <v>0</v>
      </c>
      <c r="N2447" s="28">
        <f t="shared" si="266"/>
        <v>0</v>
      </c>
      <c r="O2447" s="28">
        <f t="shared" si="267"/>
        <v>44000</v>
      </c>
      <c r="P2447" s="24">
        <f>IF([1]DEPURADO!H2441&gt;1,0,[1]DEPURADO!B2441)</f>
        <v>128831</v>
      </c>
      <c r="Q2447" s="30">
        <f t="shared" si="268"/>
        <v>44000</v>
      </c>
      <c r="R2447" s="31">
        <f t="shared" si="269"/>
        <v>0</v>
      </c>
      <c r="S2447" s="31">
        <f>+[1]DEPURADO!J2441</f>
        <v>0</v>
      </c>
      <c r="T2447" s="23" t="s">
        <v>45</v>
      </c>
      <c r="U2447" s="31">
        <f>+[1]DEPURADO!I2441</f>
        <v>44000</v>
      </c>
      <c r="V2447" s="30"/>
      <c r="W2447" s="23" t="s">
        <v>45</v>
      </c>
      <c r="X2447" s="31">
        <f>+[1]DEPURADO!K2441+[1]DEPURADO!L2441</f>
        <v>0</v>
      </c>
      <c r="Y2447" s="23" t="s">
        <v>45</v>
      </c>
      <c r="Z2447" s="31">
        <f t="shared" si="270"/>
        <v>0</v>
      </c>
      <c r="AA2447" s="31"/>
      <c r="AB2447" s="31">
        <v>0</v>
      </c>
      <c r="AC2447" s="31">
        <v>0</v>
      </c>
      <c r="AD2447" s="30"/>
      <c r="AE2447" s="30">
        <f>+[1]DEPURADO!K2441</f>
        <v>0</v>
      </c>
      <c r="AF2447" s="30">
        <v>0</v>
      </c>
      <c r="AG2447" s="30">
        <f t="shared" si="271"/>
        <v>0</v>
      </c>
      <c r="AH2447" s="30">
        <v>0</v>
      </c>
      <c r="AI2447" s="30" t="str">
        <f>+[1]DEPURADO!G2441</f>
        <v>EN REVISION</v>
      </c>
      <c r="AJ2447" s="32"/>
      <c r="AK2447" s="33"/>
    </row>
    <row r="2448" spans="1:37" s="34" customFormat="1" x14ac:dyDescent="0.25">
      <c r="A2448" s="23">
        <f t="shared" si="272"/>
        <v>2440</v>
      </c>
      <c r="B2448" s="24" t="s">
        <v>44</v>
      </c>
      <c r="C2448" s="23" t="str">
        <f>+[1]DEPURADO!A2442</f>
        <v>HLC128819</v>
      </c>
      <c r="D2448" s="23">
        <f>+[1]DEPURADO!B2442</f>
        <v>128819</v>
      </c>
      <c r="E2448" s="25">
        <f>+[1]DEPURADO!C2442</f>
        <v>45747</v>
      </c>
      <c r="F2448" s="26">
        <f>+IF([1]DEPURADO!D2442&gt;1,[1]DEPURADO!D2442," ")</f>
        <v>45804</v>
      </c>
      <c r="G2448" s="27">
        <f>[1]DEPURADO!F2442</f>
        <v>44000</v>
      </c>
      <c r="H2448" s="28">
        <v>0</v>
      </c>
      <c r="I2448" s="28">
        <f>+[1]DEPURADO!M2442+[1]DEPURADO!N2442</f>
        <v>0</v>
      </c>
      <c r="J2448" s="28">
        <f>+[1]DEPURADO!R2442</f>
        <v>0</v>
      </c>
      <c r="K2448" s="29">
        <f>+[1]DEPURADO!P2442+[1]DEPURADO!Q2442</f>
        <v>0</v>
      </c>
      <c r="L2448" s="28">
        <v>0</v>
      </c>
      <c r="M2448" s="28">
        <v>0</v>
      </c>
      <c r="N2448" s="28">
        <f t="shared" si="266"/>
        <v>0</v>
      </c>
      <c r="O2448" s="28">
        <f t="shared" si="267"/>
        <v>44000</v>
      </c>
      <c r="P2448" s="24">
        <f>IF([1]DEPURADO!H2442&gt;1,0,[1]DEPURADO!B2442)</f>
        <v>128819</v>
      </c>
      <c r="Q2448" s="30">
        <f t="shared" si="268"/>
        <v>44000</v>
      </c>
      <c r="R2448" s="31">
        <f t="shared" si="269"/>
        <v>0</v>
      </c>
      <c r="S2448" s="31">
        <f>+[1]DEPURADO!J2442</f>
        <v>0</v>
      </c>
      <c r="T2448" s="23" t="s">
        <v>45</v>
      </c>
      <c r="U2448" s="31">
        <f>+[1]DEPURADO!I2442</f>
        <v>44000</v>
      </c>
      <c r="V2448" s="30"/>
      <c r="W2448" s="23" t="s">
        <v>45</v>
      </c>
      <c r="X2448" s="31">
        <f>+[1]DEPURADO!K2442+[1]DEPURADO!L2442</f>
        <v>0</v>
      </c>
      <c r="Y2448" s="23" t="s">
        <v>45</v>
      </c>
      <c r="Z2448" s="31">
        <f t="shared" si="270"/>
        <v>0</v>
      </c>
      <c r="AA2448" s="31"/>
      <c r="AB2448" s="31">
        <v>0</v>
      </c>
      <c r="AC2448" s="31">
        <v>0</v>
      </c>
      <c r="AD2448" s="30"/>
      <c r="AE2448" s="30">
        <f>+[1]DEPURADO!K2442</f>
        <v>0</v>
      </c>
      <c r="AF2448" s="30">
        <v>0</v>
      </c>
      <c r="AG2448" s="30">
        <f t="shared" si="271"/>
        <v>0</v>
      </c>
      <c r="AH2448" s="30">
        <v>0</v>
      </c>
      <c r="AI2448" s="30" t="str">
        <f>+[1]DEPURADO!G2442</f>
        <v>EN REVISION</v>
      </c>
      <c r="AJ2448" s="32"/>
      <c r="AK2448" s="33"/>
    </row>
    <row r="2449" spans="1:37" s="34" customFormat="1" x14ac:dyDescent="0.25">
      <c r="A2449" s="23">
        <f t="shared" si="272"/>
        <v>2441</v>
      </c>
      <c r="B2449" s="24" t="s">
        <v>44</v>
      </c>
      <c r="C2449" s="23" t="str">
        <f>+[1]DEPURADO!A2443</f>
        <v>HLC128832</v>
      </c>
      <c r="D2449" s="23">
        <f>+[1]DEPURADO!B2443</f>
        <v>128832</v>
      </c>
      <c r="E2449" s="25">
        <f>+[1]DEPURADO!C2443</f>
        <v>45747</v>
      </c>
      <c r="F2449" s="26">
        <f>+IF([1]DEPURADO!D2443&gt;1,[1]DEPURADO!D2443," ")</f>
        <v>45804</v>
      </c>
      <c r="G2449" s="27">
        <f>[1]DEPURADO!F2443</f>
        <v>44000</v>
      </c>
      <c r="H2449" s="28">
        <v>0</v>
      </c>
      <c r="I2449" s="28">
        <f>+[1]DEPURADO!M2443+[1]DEPURADO!N2443</f>
        <v>0</v>
      </c>
      <c r="J2449" s="28">
        <f>+[1]DEPURADO!R2443</f>
        <v>0</v>
      </c>
      <c r="K2449" s="29">
        <f>+[1]DEPURADO!P2443+[1]DEPURADO!Q2443</f>
        <v>0</v>
      </c>
      <c r="L2449" s="28">
        <v>0</v>
      </c>
      <c r="M2449" s="28">
        <v>0</v>
      </c>
      <c r="N2449" s="28">
        <f t="shared" si="266"/>
        <v>0</v>
      </c>
      <c r="O2449" s="28">
        <f t="shared" si="267"/>
        <v>44000</v>
      </c>
      <c r="P2449" s="24">
        <f>IF([1]DEPURADO!H2443&gt;1,0,[1]DEPURADO!B2443)</f>
        <v>128832</v>
      </c>
      <c r="Q2449" s="30">
        <f t="shared" si="268"/>
        <v>44000</v>
      </c>
      <c r="R2449" s="31">
        <f t="shared" si="269"/>
        <v>0</v>
      </c>
      <c r="S2449" s="31">
        <f>+[1]DEPURADO!J2443</f>
        <v>0</v>
      </c>
      <c r="T2449" s="23" t="s">
        <v>45</v>
      </c>
      <c r="U2449" s="31">
        <f>+[1]DEPURADO!I2443</f>
        <v>44000</v>
      </c>
      <c r="V2449" s="30"/>
      <c r="W2449" s="23" t="s">
        <v>45</v>
      </c>
      <c r="X2449" s="31">
        <f>+[1]DEPURADO!K2443+[1]DEPURADO!L2443</f>
        <v>0</v>
      </c>
      <c r="Y2449" s="23" t="s">
        <v>45</v>
      </c>
      <c r="Z2449" s="31">
        <f t="shared" si="270"/>
        <v>0</v>
      </c>
      <c r="AA2449" s="31"/>
      <c r="AB2449" s="31">
        <v>0</v>
      </c>
      <c r="AC2449" s="31">
        <v>0</v>
      </c>
      <c r="AD2449" s="30"/>
      <c r="AE2449" s="30">
        <f>+[1]DEPURADO!K2443</f>
        <v>0</v>
      </c>
      <c r="AF2449" s="30">
        <v>0</v>
      </c>
      <c r="AG2449" s="30">
        <f t="shared" si="271"/>
        <v>0</v>
      </c>
      <c r="AH2449" s="30">
        <v>0</v>
      </c>
      <c r="AI2449" s="30" t="str">
        <f>+[1]DEPURADO!G2443</f>
        <v>EN REVISION</v>
      </c>
      <c r="AJ2449" s="32"/>
      <c r="AK2449" s="33"/>
    </row>
    <row r="2450" spans="1:37" s="34" customFormat="1" x14ac:dyDescent="0.25">
      <c r="A2450" s="23">
        <f t="shared" si="272"/>
        <v>2442</v>
      </c>
      <c r="B2450" s="24" t="s">
        <v>44</v>
      </c>
      <c r="C2450" s="23" t="str">
        <f>+[1]DEPURADO!A2444</f>
        <v>HLC128830</v>
      </c>
      <c r="D2450" s="23">
        <f>+[1]DEPURADO!B2444</f>
        <v>128830</v>
      </c>
      <c r="E2450" s="25">
        <f>+[1]DEPURADO!C2444</f>
        <v>45747</v>
      </c>
      <c r="F2450" s="26">
        <f>+IF([1]DEPURADO!D2444&gt;1,[1]DEPURADO!D2444," ")</f>
        <v>45804</v>
      </c>
      <c r="G2450" s="27">
        <f>[1]DEPURADO!F2444</f>
        <v>44000</v>
      </c>
      <c r="H2450" s="28">
        <v>0</v>
      </c>
      <c r="I2450" s="28">
        <f>+[1]DEPURADO!M2444+[1]DEPURADO!N2444</f>
        <v>0</v>
      </c>
      <c r="J2450" s="28">
        <f>+[1]DEPURADO!R2444</f>
        <v>0</v>
      </c>
      <c r="K2450" s="29">
        <f>+[1]DEPURADO!P2444+[1]DEPURADO!Q2444</f>
        <v>0</v>
      </c>
      <c r="L2450" s="28">
        <v>0</v>
      </c>
      <c r="M2450" s="28">
        <v>0</v>
      </c>
      <c r="N2450" s="28">
        <f t="shared" si="266"/>
        <v>0</v>
      </c>
      <c r="O2450" s="28">
        <f t="shared" si="267"/>
        <v>44000</v>
      </c>
      <c r="P2450" s="24">
        <f>IF([1]DEPURADO!H2444&gt;1,0,[1]DEPURADO!B2444)</f>
        <v>128830</v>
      </c>
      <c r="Q2450" s="30">
        <f t="shared" si="268"/>
        <v>44000</v>
      </c>
      <c r="R2450" s="31">
        <f t="shared" si="269"/>
        <v>0</v>
      </c>
      <c r="S2450" s="31">
        <f>+[1]DEPURADO!J2444</f>
        <v>0</v>
      </c>
      <c r="T2450" s="23" t="s">
        <v>45</v>
      </c>
      <c r="U2450" s="31">
        <f>+[1]DEPURADO!I2444</f>
        <v>44000</v>
      </c>
      <c r="V2450" s="30"/>
      <c r="W2450" s="23" t="s">
        <v>45</v>
      </c>
      <c r="X2450" s="31">
        <f>+[1]DEPURADO!K2444+[1]DEPURADO!L2444</f>
        <v>0</v>
      </c>
      <c r="Y2450" s="23" t="s">
        <v>45</v>
      </c>
      <c r="Z2450" s="31">
        <f t="shared" si="270"/>
        <v>0</v>
      </c>
      <c r="AA2450" s="31"/>
      <c r="AB2450" s="31">
        <v>0</v>
      </c>
      <c r="AC2450" s="31">
        <v>0</v>
      </c>
      <c r="AD2450" s="30"/>
      <c r="AE2450" s="30">
        <f>+[1]DEPURADO!K2444</f>
        <v>0</v>
      </c>
      <c r="AF2450" s="30">
        <v>0</v>
      </c>
      <c r="AG2450" s="30">
        <f t="shared" si="271"/>
        <v>0</v>
      </c>
      <c r="AH2450" s="30">
        <v>0</v>
      </c>
      <c r="AI2450" s="30" t="str">
        <f>+[1]DEPURADO!G2444</f>
        <v>EN REVISION</v>
      </c>
      <c r="AJ2450" s="32"/>
      <c r="AK2450" s="33"/>
    </row>
    <row r="2451" spans="1:37" s="34" customFormat="1" x14ac:dyDescent="0.25">
      <c r="A2451" s="23">
        <f t="shared" si="272"/>
        <v>2443</v>
      </c>
      <c r="B2451" s="24" t="s">
        <v>44</v>
      </c>
      <c r="C2451" s="23" t="str">
        <f>+[1]DEPURADO!A2445</f>
        <v>HLC128808</v>
      </c>
      <c r="D2451" s="23">
        <f>+[1]DEPURADO!B2445</f>
        <v>128808</v>
      </c>
      <c r="E2451" s="25">
        <f>+[1]DEPURADO!C2445</f>
        <v>45747</v>
      </c>
      <c r="F2451" s="26">
        <f>+IF([1]DEPURADO!D2445&gt;1,[1]DEPURADO!D2445," ")</f>
        <v>45804</v>
      </c>
      <c r="G2451" s="27">
        <f>[1]DEPURADO!F2445</f>
        <v>44000</v>
      </c>
      <c r="H2451" s="28">
        <v>0</v>
      </c>
      <c r="I2451" s="28">
        <f>+[1]DEPURADO!M2445+[1]DEPURADO!N2445</f>
        <v>0</v>
      </c>
      <c r="J2451" s="28">
        <f>+[1]DEPURADO!R2445</f>
        <v>0</v>
      </c>
      <c r="K2451" s="29">
        <f>+[1]DEPURADO!P2445+[1]DEPURADO!Q2445</f>
        <v>0</v>
      </c>
      <c r="L2451" s="28">
        <v>0</v>
      </c>
      <c r="M2451" s="28">
        <v>0</v>
      </c>
      <c r="N2451" s="28">
        <f t="shared" si="266"/>
        <v>0</v>
      </c>
      <c r="O2451" s="28">
        <f t="shared" si="267"/>
        <v>44000</v>
      </c>
      <c r="P2451" s="24">
        <f>IF([1]DEPURADO!H2445&gt;1,0,[1]DEPURADO!B2445)</f>
        <v>128808</v>
      </c>
      <c r="Q2451" s="30">
        <f t="shared" si="268"/>
        <v>44000</v>
      </c>
      <c r="R2451" s="31">
        <f t="shared" si="269"/>
        <v>0</v>
      </c>
      <c r="S2451" s="31">
        <f>+[1]DEPURADO!J2445</f>
        <v>0</v>
      </c>
      <c r="T2451" s="23" t="s">
        <v>45</v>
      </c>
      <c r="U2451" s="31">
        <f>+[1]DEPURADO!I2445</f>
        <v>44000</v>
      </c>
      <c r="V2451" s="30"/>
      <c r="W2451" s="23" t="s">
        <v>45</v>
      </c>
      <c r="X2451" s="31">
        <f>+[1]DEPURADO!K2445+[1]DEPURADO!L2445</f>
        <v>0</v>
      </c>
      <c r="Y2451" s="23" t="s">
        <v>45</v>
      </c>
      <c r="Z2451" s="31">
        <f t="shared" si="270"/>
        <v>0</v>
      </c>
      <c r="AA2451" s="31"/>
      <c r="AB2451" s="31">
        <v>0</v>
      </c>
      <c r="AC2451" s="31">
        <v>0</v>
      </c>
      <c r="AD2451" s="30"/>
      <c r="AE2451" s="30">
        <f>+[1]DEPURADO!K2445</f>
        <v>0</v>
      </c>
      <c r="AF2451" s="30">
        <v>0</v>
      </c>
      <c r="AG2451" s="30">
        <f t="shared" si="271"/>
        <v>0</v>
      </c>
      <c r="AH2451" s="30">
        <v>0</v>
      </c>
      <c r="AI2451" s="30" t="str">
        <f>+[1]DEPURADO!G2445</f>
        <v>EN REVISION</v>
      </c>
      <c r="AJ2451" s="32"/>
      <c r="AK2451" s="33"/>
    </row>
    <row r="2452" spans="1:37" s="34" customFormat="1" x14ac:dyDescent="0.25">
      <c r="A2452" s="23">
        <f t="shared" si="272"/>
        <v>2444</v>
      </c>
      <c r="B2452" s="24" t="s">
        <v>44</v>
      </c>
      <c r="C2452" s="23" t="str">
        <f>+[1]DEPURADO!A2446</f>
        <v>HLC128807</v>
      </c>
      <c r="D2452" s="23">
        <f>+[1]DEPURADO!B2446</f>
        <v>128807</v>
      </c>
      <c r="E2452" s="25">
        <f>+[1]DEPURADO!C2446</f>
        <v>45747</v>
      </c>
      <c r="F2452" s="26">
        <f>+IF([1]DEPURADO!D2446&gt;1,[1]DEPURADO!D2446," ")</f>
        <v>45804</v>
      </c>
      <c r="G2452" s="27">
        <f>[1]DEPURADO!F2446</f>
        <v>44000</v>
      </c>
      <c r="H2452" s="28">
        <v>0</v>
      </c>
      <c r="I2452" s="28">
        <f>+[1]DEPURADO!M2446+[1]DEPURADO!N2446</f>
        <v>0</v>
      </c>
      <c r="J2452" s="28">
        <f>+[1]DEPURADO!R2446</f>
        <v>0</v>
      </c>
      <c r="K2452" s="29">
        <f>+[1]DEPURADO!P2446+[1]DEPURADO!Q2446</f>
        <v>0</v>
      </c>
      <c r="L2452" s="28">
        <v>0</v>
      </c>
      <c r="M2452" s="28">
        <v>0</v>
      </c>
      <c r="N2452" s="28">
        <f t="shared" si="266"/>
        <v>0</v>
      </c>
      <c r="O2452" s="28">
        <f t="shared" si="267"/>
        <v>44000</v>
      </c>
      <c r="P2452" s="24">
        <f>IF([1]DEPURADO!H2446&gt;1,0,[1]DEPURADO!B2446)</f>
        <v>128807</v>
      </c>
      <c r="Q2452" s="30">
        <f t="shared" si="268"/>
        <v>44000</v>
      </c>
      <c r="R2452" s="31">
        <f t="shared" si="269"/>
        <v>0</v>
      </c>
      <c r="S2452" s="31">
        <f>+[1]DEPURADO!J2446</f>
        <v>0</v>
      </c>
      <c r="T2452" s="23" t="s">
        <v>45</v>
      </c>
      <c r="U2452" s="31">
        <f>+[1]DEPURADO!I2446</f>
        <v>44000</v>
      </c>
      <c r="V2452" s="30"/>
      <c r="W2452" s="23" t="s">
        <v>45</v>
      </c>
      <c r="X2452" s="31">
        <f>+[1]DEPURADO!K2446+[1]DEPURADO!L2446</f>
        <v>0</v>
      </c>
      <c r="Y2452" s="23" t="s">
        <v>45</v>
      </c>
      <c r="Z2452" s="31">
        <f t="shared" si="270"/>
        <v>0</v>
      </c>
      <c r="AA2452" s="31"/>
      <c r="AB2452" s="31">
        <v>0</v>
      </c>
      <c r="AC2452" s="31">
        <v>0</v>
      </c>
      <c r="AD2452" s="30"/>
      <c r="AE2452" s="30">
        <f>+[1]DEPURADO!K2446</f>
        <v>0</v>
      </c>
      <c r="AF2452" s="30">
        <v>0</v>
      </c>
      <c r="AG2452" s="30">
        <f t="shared" si="271"/>
        <v>0</v>
      </c>
      <c r="AH2452" s="30">
        <v>0</v>
      </c>
      <c r="AI2452" s="30" t="str">
        <f>+[1]DEPURADO!G2446</f>
        <v>EN REVISION</v>
      </c>
      <c r="AJ2452" s="32"/>
      <c r="AK2452" s="33"/>
    </row>
    <row r="2453" spans="1:37" s="34" customFormat="1" x14ac:dyDescent="0.25">
      <c r="A2453" s="23">
        <f t="shared" si="272"/>
        <v>2445</v>
      </c>
      <c r="B2453" s="24" t="s">
        <v>44</v>
      </c>
      <c r="C2453" s="23" t="str">
        <f>+[1]DEPURADO!A2447</f>
        <v>HLC128813</v>
      </c>
      <c r="D2453" s="23">
        <f>+[1]DEPURADO!B2447</f>
        <v>128813</v>
      </c>
      <c r="E2453" s="25">
        <f>+[1]DEPURADO!C2447</f>
        <v>45747</v>
      </c>
      <c r="F2453" s="26">
        <f>+IF([1]DEPURADO!D2447&gt;1,[1]DEPURADO!D2447," ")</f>
        <v>45804</v>
      </c>
      <c r="G2453" s="27">
        <f>[1]DEPURADO!F2447</f>
        <v>44000</v>
      </c>
      <c r="H2453" s="28">
        <v>0</v>
      </c>
      <c r="I2453" s="28">
        <f>+[1]DEPURADO!M2447+[1]DEPURADO!N2447</f>
        <v>0</v>
      </c>
      <c r="J2453" s="28">
        <f>+[1]DEPURADO!R2447</f>
        <v>0</v>
      </c>
      <c r="K2453" s="29">
        <f>+[1]DEPURADO!P2447+[1]DEPURADO!Q2447</f>
        <v>0</v>
      </c>
      <c r="L2453" s="28">
        <v>0</v>
      </c>
      <c r="M2453" s="28">
        <v>0</v>
      </c>
      <c r="N2453" s="28">
        <f t="shared" si="266"/>
        <v>0</v>
      </c>
      <c r="O2453" s="28">
        <f t="shared" si="267"/>
        <v>44000</v>
      </c>
      <c r="P2453" s="24">
        <f>IF([1]DEPURADO!H2447&gt;1,0,[1]DEPURADO!B2447)</f>
        <v>128813</v>
      </c>
      <c r="Q2453" s="30">
        <f t="shared" si="268"/>
        <v>44000</v>
      </c>
      <c r="R2453" s="31">
        <f t="shared" si="269"/>
        <v>0</v>
      </c>
      <c r="S2453" s="31">
        <f>+[1]DEPURADO!J2447</f>
        <v>0</v>
      </c>
      <c r="T2453" s="23" t="s">
        <v>45</v>
      </c>
      <c r="U2453" s="31">
        <f>+[1]DEPURADO!I2447</f>
        <v>44000</v>
      </c>
      <c r="V2453" s="30"/>
      <c r="W2453" s="23" t="s">
        <v>45</v>
      </c>
      <c r="X2453" s="31">
        <f>+[1]DEPURADO!K2447+[1]DEPURADO!L2447</f>
        <v>0</v>
      </c>
      <c r="Y2453" s="23" t="s">
        <v>45</v>
      </c>
      <c r="Z2453" s="31">
        <f t="shared" si="270"/>
        <v>0</v>
      </c>
      <c r="AA2453" s="31"/>
      <c r="AB2453" s="31">
        <v>0</v>
      </c>
      <c r="AC2453" s="31">
        <v>0</v>
      </c>
      <c r="AD2453" s="30"/>
      <c r="AE2453" s="30">
        <f>+[1]DEPURADO!K2447</f>
        <v>0</v>
      </c>
      <c r="AF2453" s="30">
        <v>0</v>
      </c>
      <c r="AG2453" s="30">
        <f t="shared" si="271"/>
        <v>0</v>
      </c>
      <c r="AH2453" s="30">
        <v>0</v>
      </c>
      <c r="AI2453" s="30" t="str">
        <f>+[1]DEPURADO!G2447</f>
        <v>EN REVISION</v>
      </c>
      <c r="AJ2453" s="32"/>
      <c r="AK2453" s="33"/>
    </row>
    <row r="2454" spans="1:37" s="34" customFormat="1" x14ac:dyDescent="0.25">
      <c r="A2454" s="23">
        <f t="shared" si="272"/>
        <v>2446</v>
      </c>
      <c r="B2454" s="24" t="s">
        <v>44</v>
      </c>
      <c r="C2454" s="23" t="str">
        <f>+[1]DEPURADO!A2448</f>
        <v>HLC128804</v>
      </c>
      <c r="D2454" s="23">
        <f>+[1]DEPURADO!B2448</f>
        <v>128804</v>
      </c>
      <c r="E2454" s="25">
        <f>+[1]DEPURADO!C2448</f>
        <v>45747</v>
      </c>
      <c r="F2454" s="26">
        <f>+IF([1]DEPURADO!D2448&gt;1,[1]DEPURADO!D2448," ")</f>
        <v>45804</v>
      </c>
      <c r="G2454" s="27">
        <f>[1]DEPURADO!F2448</f>
        <v>44000</v>
      </c>
      <c r="H2454" s="28">
        <v>0</v>
      </c>
      <c r="I2454" s="28">
        <f>+[1]DEPURADO!M2448+[1]DEPURADO!N2448</f>
        <v>0</v>
      </c>
      <c r="J2454" s="28">
        <f>+[1]DEPURADO!R2448</f>
        <v>0</v>
      </c>
      <c r="K2454" s="29">
        <f>+[1]DEPURADO!P2448+[1]DEPURADO!Q2448</f>
        <v>0</v>
      </c>
      <c r="L2454" s="28">
        <v>0</v>
      </c>
      <c r="M2454" s="28">
        <v>0</v>
      </c>
      <c r="N2454" s="28">
        <f t="shared" si="266"/>
        <v>0</v>
      </c>
      <c r="O2454" s="28">
        <f t="shared" si="267"/>
        <v>44000</v>
      </c>
      <c r="P2454" s="24">
        <f>IF([1]DEPURADO!H2448&gt;1,0,[1]DEPURADO!B2448)</f>
        <v>128804</v>
      </c>
      <c r="Q2454" s="30">
        <f t="shared" si="268"/>
        <v>44000</v>
      </c>
      <c r="R2454" s="31">
        <f t="shared" si="269"/>
        <v>0</v>
      </c>
      <c r="S2454" s="31">
        <f>+[1]DEPURADO!J2448</f>
        <v>0</v>
      </c>
      <c r="T2454" s="23" t="s">
        <v>45</v>
      </c>
      <c r="U2454" s="31">
        <f>+[1]DEPURADO!I2448</f>
        <v>44000</v>
      </c>
      <c r="V2454" s="30"/>
      <c r="W2454" s="23" t="s">
        <v>45</v>
      </c>
      <c r="X2454" s="31">
        <f>+[1]DEPURADO!K2448+[1]DEPURADO!L2448</f>
        <v>0</v>
      </c>
      <c r="Y2454" s="23" t="s">
        <v>45</v>
      </c>
      <c r="Z2454" s="31">
        <f t="shared" si="270"/>
        <v>0</v>
      </c>
      <c r="AA2454" s="31"/>
      <c r="AB2454" s="31">
        <v>0</v>
      </c>
      <c r="AC2454" s="31">
        <v>0</v>
      </c>
      <c r="AD2454" s="30"/>
      <c r="AE2454" s="30">
        <f>+[1]DEPURADO!K2448</f>
        <v>0</v>
      </c>
      <c r="AF2454" s="30">
        <v>0</v>
      </c>
      <c r="AG2454" s="30">
        <f t="shared" si="271"/>
        <v>0</v>
      </c>
      <c r="AH2454" s="30">
        <v>0</v>
      </c>
      <c r="AI2454" s="30" t="str">
        <f>+[1]DEPURADO!G2448</f>
        <v>EN REVISION</v>
      </c>
      <c r="AJ2454" s="32"/>
      <c r="AK2454" s="33"/>
    </row>
    <row r="2455" spans="1:37" s="34" customFormat="1" x14ac:dyDescent="0.25">
      <c r="A2455" s="23">
        <f t="shared" si="272"/>
        <v>2447</v>
      </c>
      <c r="B2455" s="24" t="s">
        <v>44</v>
      </c>
      <c r="C2455" s="23" t="str">
        <f>+[1]DEPURADO!A2449</f>
        <v>HLC128809</v>
      </c>
      <c r="D2455" s="23">
        <f>+[1]DEPURADO!B2449</f>
        <v>128809</v>
      </c>
      <c r="E2455" s="25">
        <f>+[1]DEPURADO!C2449</f>
        <v>45747</v>
      </c>
      <c r="F2455" s="26">
        <f>+IF([1]DEPURADO!D2449&gt;1,[1]DEPURADO!D2449," ")</f>
        <v>45804</v>
      </c>
      <c r="G2455" s="27">
        <f>[1]DEPURADO!F2449</f>
        <v>44000</v>
      </c>
      <c r="H2455" s="28">
        <v>0</v>
      </c>
      <c r="I2455" s="28">
        <f>+[1]DEPURADO!M2449+[1]DEPURADO!N2449</f>
        <v>0</v>
      </c>
      <c r="J2455" s="28">
        <f>+[1]DEPURADO!R2449</f>
        <v>0</v>
      </c>
      <c r="K2455" s="29">
        <f>+[1]DEPURADO!P2449+[1]DEPURADO!Q2449</f>
        <v>0</v>
      </c>
      <c r="L2455" s="28">
        <v>0</v>
      </c>
      <c r="M2455" s="28">
        <v>0</v>
      </c>
      <c r="N2455" s="28">
        <f t="shared" si="266"/>
        <v>0</v>
      </c>
      <c r="O2455" s="28">
        <f t="shared" si="267"/>
        <v>44000</v>
      </c>
      <c r="P2455" s="24">
        <f>IF([1]DEPURADO!H2449&gt;1,0,[1]DEPURADO!B2449)</f>
        <v>128809</v>
      </c>
      <c r="Q2455" s="30">
        <f t="shared" si="268"/>
        <v>44000</v>
      </c>
      <c r="R2455" s="31">
        <f t="shared" si="269"/>
        <v>0</v>
      </c>
      <c r="S2455" s="31">
        <f>+[1]DEPURADO!J2449</f>
        <v>0</v>
      </c>
      <c r="T2455" s="23" t="s">
        <v>45</v>
      </c>
      <c r="U2455" s="31">
        <f>+[1]DEPURADO!I2449</f>
        <v>44000</v>
      </c>
      <c r="V2455" s="30"/>
      <c r="W2455" s="23" t="s">
        <v>45</v>
      </c>
      <c r="X2455" s="31">
        <f>+[1]DEPURADO!K2449+[1]DEPURADO!L2449</f>
        <v>0</v>
      </c>
      <c r="Y2455" s="23" t="s">
        <v>45</v>
      </c>
      <c r="Z2455" s="31">
        <f t="shared" si="270"/>
        <v>0</v>
      </c>
      <c r="AA2455" s="31"/>
      <c r="AB2455" s="31">
        <v>0</v>
      </c>
      <c r="AC2455" s="31">
        <v>0</v>
      </c>
      <c r="AD2455" s="30"/>
      <c r="AE2455" s="30">
        <f>+[1]DEPURADO!K2449</f>
        <v>0</v>
      </c>
      <c r="AF2455" s="30">
        <v>0</v>
      </c>
      <c r="AG2455" s="30">
        <f t="shared" si="271"/>
        <v>0</v>
      </c>
      <c r="AH2455" s="30">
        <v>0</v>
      </c>
      <c r="AI2455" s="30" t="str">
        <f>+[1]DEPURADO!G2449</f>
        <v>EN REVISION</v>
      </c>
      <c r="AJ2455" s="32"/>
      <c r="AK2455" s="33"/>
    </row>
    <row r="2456" spans="1:37" s="34" customFormat="1" x14ac:dyDescent="0.25">
      <c r="A2456" s="23">
        <f t="shared" si="272"/>
        <v>2448</v>
      </c>
      <c r="B2456" s="24" t="s">
        <v>44</v>
      </c>
      <c r="C2456" s="23" t="str">
        <f>+[1]DEPURADO!A2450</f>
        <v>HLC128815</v>
      </c>
      <c r="D2456" s="23">
        <f>+[1]DEPURADO!B2450</f>
        <v>128815</v>
      </c>
      <c r="E2456" s="25">
        <f>+[1]DEPURADO!C2450</f>
        <v>45747</v>
      </c>
      <c r="F2456" s="26">
        <f>+IF([1]DEPURADO!D2450&gt;1,[1]DEPURADO!D2450," ")</f>
        <v>45804</v>
      </c>
      <c r="G2456" s="27">
        <f>[1]DEPURADO!F2450</f>
        <v>44000</v>
      </c>
      <c r="H2456" s="28">
        <v>0</v>
      </c>
      <c r="I2456" s="28">
        <f>+[1]DEPURADO!M2450+[1]DEPURADO!N2450</f>
        <v>0</v>
      </c>
      <c r="J2456" s="28">
        <f>+[1]DEPURADO!R2450</f>
        <v>0</v>
      </c>
      <c r="K2456" s="29">
        <f>+[1]DEPURADO!P2450+[1]DEPURADO!Q2450</f>
        <v>0</v>
      </c>
      <c r="L2456" s="28">
        <v>0</v>
      </c>
      <c r="M2456" s="28">
        <v>0</v>
      </c>
      <c r="N2456" s="28">
        <f t="shared" si="266"/>
        <v>0</v>
      </c>
      <c r="O2456" s="28">
        <f t="shared" si="267"/>
        <v>44000</v>
      </c>
      <c r="P2456" s="24">
        <f>IF([1]DEPURADO!H2450&gt;1,0,[1]DEPURADO!B2450)</f>
        <v>128815</v>
      </c>
      <c r="Q2456" s="30">
        <f t="shared" si="268"/>
        <v>44000</v>
      </c>
      <c r="R2456" s="31">
        <f t="shared" si="269"/>
        <v>0</v>
      </c>
      <c r="S2456" s="31">
        <f>+[1]DEPURADO!J2450</f>
        <v>0</v>
      </c>
      <c r="T2456" s="23" t="s">
        <v>45</v>
      </c>
      <c r="U2456" s="31">
        <f>+[1]DEPURADO!I2450</f>
        <v>44000</v>
      </c>
      <c r="V2456" s="30"/>
      <c r="W2456" s="23" t="s">
        <v>45</v>
      </c>
      <c r="X2456" s="31">
        <f>+[1]DEPURADO!K2450+[1]DEPURADO!L2450</f>
        <v>0</v>
      </c>
      <c r="Y2456" s="23" t="s">
        <v>45</v>
      </c>
      <c r="Z2456" s="31">
        <f t="shared" si="270"/>
        <v>0</v>
      </c>
      <c r="AA2456" s="31"/>
      <c r="AB2456" s="31">
        <v>0</v>
      </c>
      <c r="AC2456" s="31">
        <v>0</v>
      </c>
      <c r="AD2456" s="30"/>
      <c r="AE2456" s="30">
        <f>+[1]DEPURADO!K2450</f>
        <v>0</v>
      </c>
      <c r="AF2456" s="30">
        <v>0</v>
      </c>
      <c r="AG2456" s="30">
        <f t="shared" si="271"/>
        <v>0</v>
      </c>
      <c r="AH2456" s="30">
        <v>0</v>
      </c>
      <c r="AI2456" s="30" t="str">
        <f>+[1]DEPURADO!G2450</f>
        <v>EN REVISION</v>
      </c>
      <c r="AJ2456" s="32"/>
      <c r="AK2456" s="33"/>
    </row>
    <row r="2457" spans="1:37" s="34" customFormat="1" x14ac:dyDescent="0.25">
      <c r="A2457" s="23">
        <f t="shared" si="272"/>
        <v>2449</v>
      </c>
      <c r="B2457" s="24" t="s">
        <v>44</v>
      </c>
      <c r="C2457" s="23" t="str">
        <f>+[1]DEPURADO!A2451</f>
        <v>HLC129491</v>
      </c>
      <c r="D2457" s="23">
        <f>+[1]DEPURADO!B2451</f>
        <v>129491</v>
      </c>
      <c r="E2457" s="25">
        <f>+[1]DEPURADO!C2451</f>
        <v>45747</v>
      </c>
      <c r="F2457" s="26">
        <f>+IF([1]DEPURADO!D2451&gt;1,[1]DEPURADO!D2451," ")</f>
        <v>45805</v>
      </c>
      <c r="G2457" s="27">
        <f>[1]DEPURADO!F2451</f>
        <v>627416</v>
      </c>
      <c r="H2457" s="28">
        <v>0</v>
      </c>
      <c r="I2457" s="28">
        <f>+[1]DEPURADO!M2451+[1]DEPURADO!N2451</f>
        <v>0</v>
      </c>
      <c r="J2457" s="28">
        <f>+[1]DEPURADO!R2451</f>
        <v>0</v>
      </c>
      <c r="K2457" s="29">
        <f>+[1]DEPURADO!P2451+[1]DEPURADO!Q2451</f>
        <v>0</v>
      </c>
      <c r="L2457" s="28">
        <v>0</v>
      </c>
      <c r="M2457" s="28">
        <v>0</v>
      </c>
      <c r="N2457" s="28">
        <f t="shared" si="266"/>
        <v>0</v>
      </c>
      <c r="O2457" s="28">
        <f t="shared" si="267"/>
        <v>627416</v>
      </c>
      <c r="P2457" s="24">
        <f>IF([1]DEPURADO!H2451&gt;1,0,[1]DEPURADO!B2451)</f>
        <v>129491</v>
      </c>
      <c r="Q2457" s="30">
        <f t="shared" si="268"/>
        <v>627416</v>
      </c>
      <c r="R2457" s="31">
        <f t="shared" si="269"/>
        <v>0</v>
      </c>
      <c r="S2457" s="31">
        <f>+[1]DEPURADO!J2451</f>
        <v>0</v>
      </c>
      <c r="T2457" s="23" t="s">
        <v>45</v>
      </c>
      <c r="U2457" s="31">
        <f>+[1]DEPURADO!I2451</f>
        <v>627416</v>
      </c>
      <c r="V2457" s="30"/>
      <c r="W2457" s="23" t="s">
        <v>45</v>
      </c>
      <c r="X2457" s="31">
        <f>+[1]DEPURADO!K2451+[1]DEPURADO!L2451</f>
        <v>0</v>
      </c>
      <c r="Y2457" s="23" t="s">
        <v>45</v>
      </c>
      <c r="Z2457" s="31">
        <f t="shared" si="270"/>
        <v>0</v>
      </c>
      <c r="AA2457" s="31"/>
      <c r="AB2457" s="31">
        <v>0</v>
      </c>
      <c r="AC2457" s="31">
        <v>0</v>
      </c>
      <c r="AD2457" s="30"/>
      <c r="AE2457" s="30">
        <f>+[1]DEPURADO!K2451</f>
        <v>0</v>
      </c>
      <c r="AF2457" s="30">
        <v>0</v>
      </c>
      <c r="AG2457" s="30">
        <f t="shared" si="271"/>
        <v>0</v>
      </c>
      <c r="AH2457" s="30">
        <v>0</v>
      </c>
      <c r="AI2457" s="30" t="str">
        <f>+[1]DEPURADO!G2451</f>
        <v>EN REVISION</v>
      </c>
      <c r="AJ2457" s="32"/>
      <c r="AK2457" s="33"/>
    </row>
    <row r="2458" spans="1:37" s="34" customFormat="1" x14ac:dyDescent="0.25">
      <c r="A2458" s="23">
        <f t="shared" si="272"/>
        <v>2450</v>
      </c>
      <c r="B2458" s="24" t="s">
        <v>44</v>
      </c>
      <c r="C2458" s="23" t="str">
        <f>+[1]DEPURADO!A2452</f>
        <v>HLC129490</v>
      </c>
      <c r="D2458" s="23">
        <f>+[1]DEPURADO!B2452</f>
        <v>129490</v>
      </c>
      <c r="E2458" s="25">
        <f>+[1]DEPURADO!C2452</f>
        <v>45747</v>
      </c>
      <c r="F2458" s="26">
        <f>+IF([1]DEPURADO!D2452&gt;1,[1]DEPURADO!D2452," ")</f>
        <v>45805</v>
      </c>
      <c r="G2458" s="27">
        <f>[1]DEPURADO!F2452</f>
        <v>93544</v>
      </c>
      <c r="H2458" s="28">
        <v>0</v>
      </c>
      <c r="I2458" s="28">
        <f>+[1]DEPURADO!M2452+[1]DEPURADO!N2452</f>
        <v>0</v>
      </c>
      <c r="J2458" s="28">
        <f>+[1]DEPURADO!R2452</f>
        <v>0</v>
      </c>
      <c r="K2458" s="29">
        <f>+[1]DEPURADO!P2452+[1]DEPURADO!Q2452</f>
        <v>0</v>
      </c>
      <c r="L2458" s="28">
        <v>0</v>
      </c>
      <c r="M2458" s="28">
        <v>0</v>
      </c>
      <c r="N2458" s="28">
        <f t="shared" si="266"/>
        <v>0</v>
      </c>
      <c r="O2458" s="28">
        <f t="shared" si="267"/>
        <v>93544</v>
      </c>
      <c r="P2458" s="24">
        <f>IF([1]DEPURADO!H2452&gt;1,0,[1]DEPURADO!B2452)</f>
        <v>129490</v>
      </c>
      <c r="Q2458" s="30">
        <f t="shared" si="268"/>
        <v>93544</v>
      </c>
      <c r="R2458" s="31">
        <f t="shared" si="269"/>
        <v>0</v>
      </c>
      <c r="S2458" s="31">
        <f>+[1]DEPURADO!J2452</f>
        <v>0</v>
      </c>
      <c r="T2458" s="23" t="s">
        <v>45</v>
      </c>
      <c r="U2458" s="31">
        <f>+[1]DEPURADO!I2452</f>
        <v>93544</v>
      </c>
      <c r="V2458" s="30"/>
      <c r="W2458" s="23" t="s">
        <v>45</v>
      </c>
      <c r="X2458" s="31">
        <f>+[1]DEPURADO!K2452+[1]DEPURADO!L2452</f>
        <v>0</v>
      </c>
      <c r="Y2458" s="23" t="s">
        <v>45</v>
      </c>
      <c r="Z2458" s="31">
        <f t="shared" si="270"/>
        <v>0</v>
      </c>
      <c r="AA2458" s="31"/>
      <c r="AB2458" s="31">
        <v>0</v>
      </c>
      <c r="AC2458" s="31">
        <v>0</v>
      </c>
      <c r="AD2458" s="30"/>
      <c r="AE2458" s="30">
        <f>+[1]DEPURADO!K2452</f>
        <v>0</v>
      </c>
      <c r="AF2458" s="30">
        <v>0</v>
      </c>
      <c r="AG2458" s="30">
        <f t="shared" si="271"/>
        <v>0</v>
      </c>
      <c r="AH2458" s="30">
        <v>0</v>
      </c>
      <c r="AI2458" s="30" t="str">
        <f>+[1]DEPURADO!G2452</f>
        <v>EN REVISION</v>
      </c>
      <c r="AJ2458" s="32"/>
      <c r="AK2458" s="33"/>
    </row>
    <row r="2459" spans="1:37" s="34" customFormat="1" x14ac:dyDescent="0.25">
      <c r="A2459" s="23">
        <f t="shared" si="272"/>
        <v>2451</v>
      </c>
      <c r="B2459" s="24" t="s">
        <v>44</v>
      </c>
      <c r="C2459" s="23" t="str">
        <f>+[1]DEPURADO!A2453</f>
        <v>HLC130391</v>
      </c>
      <c r="D2459" s="23">
        <f>+[1]DEPURADO!B2453</f>
        <v>130391</v>
      </c>
      <c r="E2459" s="25">
        <f>+[1]DEPURADO!C2453</f>
        <v>45747</v>
      </c>
      <c r="F2459" s="26">
        <f>+IF([1]DEPURADO!D2453&gt;1,[1]DEPURADO!D2453," ")</f>
        <v>45806</v>
      </c>
      <c r="G2459" s="27">
        <f>[1]DEPURADO!F2453</f>
        <v>6030213</v>
      </c>
      <c r="H2459" s="28">
        <v>0</v>
      </c>
      <c r="I2459" s="28">
        <f>+[1]DEPURADO!M2453+[1]DEPURADO!N2453</f>
        <v>0</v>
      </c>
      <c r="J2459" s="28">
        <f>+[1]DEPURADO!R2453</f>
        <v>0</v>
      </c>
      <c r="K2459" s="29">
        <f>+[1]DEPURADO!P2453+[1]DEPURADO!Q2453</f>
        <v>0</v>
      </c>
      <c r="L2459" s="28">
        <v>0</v>
      </c>
      <c r="M2459" s="28">
        <v>0</v>
      </c>
      <c r="N2459" s="28">
        <f t="shared" si="266"/>
        <v>0</v>
      </c>
      <c r="O2459" s="28">
        <f t="shared" si="267"/>
        <v>6030213</v>
      </c>
      <c r="P2459" s="24">
        <f>IF([1]DEPURADO!H2453&gt;1,0,[1]DEPURADO!B2453)</f>
        <v>130391</v>
      </c>
      <c r="Q2459" s="30">
        <f t="shared" si="268"/>
        <v>6030213</v>
      </c>
      <c r="R2459" s="31">
        <f t="shared" si="269"/>
        <v>0</v>
      </c>
      <c r="S2459" s="31">
        <f>+[1]DEPURADO!J2453</f>
        <v>0</v>
      </c>
      <c r="T2459" s="23" t="s">
        <v>45</v>
      </c>
      <c r="U2459" s="31">
        <f>+[1]DEPURADO!I2453</f>
        <v>6030213</v>
      </c>
      <c r="V2459" s="30"/>
      <c r="W2459" s="23" t="s">
        <v>45</v>
      </c>
      <c r="X2459" s="31">
        <f>+[1]DEPURADO!K2453+[1]DEPURADO!L2453</f>
        <v>0</v>
      </c>
      <c r="Y2459" s="23" t="s">
        <v>45</v>
      </c>
      <c r="Z2459" s="31">
        <f t="shared" si="270"/>
        <v>0</v>
      </c>
      <c r="AA2459" s="31"/>
      <c r="AB2459" s="31">
        <v>0</v>
      </c>
      <c r="AC2459" s="31">
        <v>0</v>
      </c>
      <c r="AD2459" s="30"/>
      <c r="AE2459" s="30">
        <f>+[1]DEPURADO!K2453</f>
        <v>0</v>
      </c>
      <c r="AF2459" s="30">
        <v>0</v>
      </c>
      <c r="AG2459" s="30">
        <f t="shared" si="271"/>
        <v>0</v>
      </c>
      <c r="AH2459" s="30">
        <v>0</v>
      </c>
      <c r="AI2459" s="30" t="str">
        <f>+[1]DEPURADO!G2453</f>
        <v>EN REVISION</v>
      </c>
      <c r="AJ2459" s="32"/>
      <c r="AK2459" s="33"/>
    </row>
    <row r="2460" spans="1:37" s="34" customFormat="1" x14ac:dyDescent="0.25">
      <c r="A2460" s="23">
        <f t="shared" si="272"/>
        <v>2452</v>
      </c>
      <c r="B2460" s="24" t="s">
        <v>44</v>
      </c>
      <c r="C2460" s="23" t="str">
        <f>+[1]DEPURADO!A2454</f>
        <v>HLC130389</v>
      </c>
      <c r="D2460" s="23">
        <f>+[1]DEPURADO!B2454</f>
        <v>130389</v>
      </c>
      <c r="E2460" s="25">
        <f>+[1]DEPURADO!C2454</f>
        <v>45747</v>
      </c>
      <c r="F2460" s="26">
        <f>+IF([1]DEPURADO!D2454&gt;1,[1]DEPURADO!D2454," ")</f>
        <v>45806</v>
      </c>
      <c r="G2460" s="27">
        <f>[1]DEPURADO!F2454</f>
        <v>1712769</v>
      </c>
      <c r="H2460" s="28">
        <v>0</v>
      </c>
      <c r="I2460" s="28">
        <f>+[1]DEPURADO!M2454+[1]DEPURADO!N2454</f>
        <v>0</v>
      </c>
      <c r="J2460" s="28">
        <f>+[1]DEPURADO!R2454</f>
        <v>0</v>
      </c>
      <c r="K2460" s="29">
        <f>+[1]DEPURADO!P2454+[1]DEPURADO!Q2454</f>
        <v>0</v>
      </c>
      <c r="L2460" s="28">
        <v>0</v>
      </c>
      <c r="M2460" s="28">
        <v>0</v>
      </c>
      <c r="N2460" s="28">
        <f t="shared" si="266"/>
        <v>0</v>
      </c>
      <c r="O2460" s="28">
        <f t="shared" si="267"/>
        <v>1712769</v>
      </c>
      <c r="P2460" s="24">
        <f>IF([1]DEPURADO!H2454&gt;1,0,[1]DEPURADO!B2454)</f>
        <v>0</v>
      </c>
      <c r="Q2460" s="30">
        <f t="shared" si="268"/>
        <v>0</v>
      </c>
      <c r="R2460" s="31">
        <f t="shared" si="269"/>
        <v>1712769</v>
      </c>
      <c r="S2460" s="31">
        <f>+[1]DEPURADO!J2454</f>
        <v>0</v>
      </c>
      <c r="T2460" s="23" t="s">
        <v>45</v>
      </c>
      <c r="U2460" s="31">
        <f>+[1]DEPURADO!I2454</f>
        <v>0</v>
      </c>
      <c r="V2460" s="30"/>
      <c r="W2460" s="23" t="s">
        <v>45</v>
      </c>
      <c r="X2460" s="31">
        <f>+[1]DEPURADO!K2454+[1]DEPURADO!L2454</f>
        <v>0</v>
      </c>
      <c r="Y2460" s="23" t="s">
        <v>45</v>
      </c>
      <c r="Z2460" s="31">
        <f t="shared" si="270"/>
        <v>0</v>
      </c>
      <c r="AA2460" s="31"/>
      <c r="AB2460" s="31">
        <v>0</v>
      </c>
      <c r="AC2460" s="31">
        <v>0</v>
      </c>
      <c r="AD2460" s="30"/>
      <c r="AE2460" s="30">
        <f>+[1]DEPURADO!K2454</f>
        <v>0</v>
      </c>
      <c r="AF2460" s="30">
        <v>0</v>
      </c>
      <c r="AG2460" s="30">
        <f t="shared" si="271"/>
        <v>0</v>
      </c>
      <c r="AH2460" s="30">
        <v>0</v>
      </c>
      <c r="AI2460" s="30" t="str">
        <f>+[1]DEPURADO!G2454</f>
        <v>NO RADICADA</v>
      </c>
      <c r="AJ2460" s="32"/>
      <c r="AK2460" s="33"/>
    </row>
    <row r="2461" spans="1:37" s="34" customFormat="1" x14ac:dyDescent="0.25">
      <c r="A2461" s="23">
        <f t="shared" si="272"/>
        <v>2453</v>
      </c>
      <c r="B2461" s="24" t="s">
        <v>44</v>
      </c>
      <c r="C2461" s="23" t="str">
        <f>+[1]DEPURADO!A2455</f>
        <v>HLC129630</v>
      </c>
      <c r="D2461" s="23">
        <f>+[1]DEPURADO!B2455</f>
        <v>129630</v>
      </c>
      <c r="E2461" s="25">
        <f>+[1]DEPURADO!C2455</f>
        <v>45748</v>
      </c>
      <c r="F2461" s="26">
        <f>+IF([1]DEPURADO!D2455&gt;1,[1]DEPURADO!D2455," ")</f>
        <v>45810</v>
      </c>
      <c r="G2461" s="27">
        <f>[1]DEPURADO!F2455</f>
        <v>129643</v>
      </c>
      <c r="H2461" s="28">
        <v>0</v>
      </c>
      <c r="I2461" s="28">
        <f>+[1]DEPURADO!M2455+[1]DEPURADO!N2455</f>
        <v>0</v>
      </c>
      <c r="J2461" s="28">
        <f>+[1]DEPURADO!R2455</f>
        <v>0</v>
      </c>
      <c r="K2461" s="29">
        <f>+[1]DEPURADO!P2455+[1]DEPURADO!Q2455</f>
        <v>0</v>
      </c>
      <c r="L2461" s="28">
        <v>0</v>
      </c>
      <c r="M2461" s="28">
        <v>0</v>
      </c>
      <c r="N2461" s="28">
        <f t="shared" si="266"/>
        <v>0</v>
      </c>
      <c r="O2461" s="28">
        <f t="shared" si="267"/>
        <v>129643</v>
      </c>
      <c r="P2461" s="24">
        <f>IF([1]DEPURADO!H2455&gt;1,0,[1]DEPURADO!B2455)</f>
        <v>129630</v>
      </c>
      <c r="Q2461" s="30">
        <f t="shared" si="268"/>
        <v>129643</v>
      </c>
      <c r="R2461" s="31">
        <f t="shared" si="269"/>
        <v>0</v>
      </c>
      <c r="S2461" s="31">
        <f>+[1]DEPURADO!J2455</f>
        <v>0</v>
      </c>
      <c r="T2461" s="23" t="s">
        <v>45</v>
      </c>
      <c r="U2461" s="31">
        <f>+[1]DEPURADO!I2455</f>
        <v>129643</v>
      </c>
      <c r="V2461" s="30"/>
      <c r="W2461" s="23" t="s">
        <v>45</v>
      </c>
      <c r="X2461" s="31">
        <f>+[1]DEPURADO!K2455+[1]DEPURADO!L2455</f>
        <v>0</v>
      </c>
      <c r="Y2461" s="23" t="s">
        <v>45</v>
      </c>
      <c r="Z2461" s="31">
        <f t="shared" si="270"/>
        <v>0</v>
      </c>
      <c r="AA2461" s="31"/>
      <c r="AB2461" s="31">
        <v>0</v>
      </c>
      <c r="AC2461" s="31">
        <v>0</v>
      </c>
      <c r="AD2461" s="30"/>
      <c r="AE2461" s="30">
        <f>+[1]DEPURADO!K2455</f>
        <v>0</v>
      </c>
      <c r="AF2461" s="30">
        <v>0</v>
      </c>
      <c r="AG2461" s="30">
        <f t="shared" si="271"/>
        <v>0</v>
      </c>
      <c r="AH2461" s="30">
        <v>0</v>
      </c>
      <c r="AI2461" s="30" t="str">
        <f>+[1]DEPURADO!G2455</f>
        <v>EN REVISION</v>
      </c>
      <c r="AJ2461" s="32"/>
      <c r="AK2461" s="33"/>
    </row>
    <row r="2462" spans="1:37" s="34" customFormat="1" x14ac:dyDescent="0.25">
      <c r="A2462" s="23">
        <f t="shared" si="272"/>
        <v>2454</v>
      </c>
      <c r="B2462" s="24" t="s">
        <v>44</v>
      </c>
      <c r="C2462" s="23" t="str">
        <f>+[1]DEPURADO!A2456</f>
        <v>HLC129265</v>
      </c>
      <c r="D2462" s="23">
        <f>+[1]DEPURADO!B2456</f>
        <v>129265</v>
      </c>
      <c r="E2462" s="25">
        <f>+[1]DEPURADO!C2456</f>
        <v>45748</v>
      </c>
      <c r="F2462" s="26">
        <f>+IF([1]DEPURADO!D2456&gt;1,[1]DEPURADO!D2456," ")</f>
        <v>45810</v>
      </c>
      <c r="G2462" s="27">
        <f>[1]DEPURADO!F2456</f>
        <v>244791</v>
      </c>
      <c r="H2462" s="28">
        <v>0</v>
      </c>
      <c r="I2462" s="28">
        <f>+[1]DEPURADO!M2456+[1]DEPURADO!N2456</f>
        <v>0</v>
      </c>
      <c r="J2462" s="28">
        <f>+[1]DEPURADO!R2456</f>
        <v>0</v>
      </c>
      <c r="K2462" s="29">
        <f>+[1]DEPURADO!P2456+[1]DEPURADO!Q2456</f>
        <v>0</v>
      </c>
      <c r="L2462" s="28">
        <v>0</v>
      </c>
      <c r="M2462" s="28">
        <v>0</v>
      </c>
      <c r="N2462" s="28">
        <f t="shared" si="266"/>
        <v>0</v>
      </c>
      <c r="O2462" s="28">
        <f t="shared" si="267"/>
        <v>244791</v>
      </c>
      <c r="P2462" s="24">
        <f>IF([1]DEPURADO!H2456&gt;1,0,[1]DEPURADO!B2456)</f>
        <v>129265</v>
      </c>
      <c r="Q2462" s="30">
        <f t="shared" si="268"/>
        <v>244791</v>
      </c>
      <c r="R2462" s="31">
        <f t="shared" si="269"/>
        <v>0</v>
      </c>
      <c r="S2462" s="31">
        <f>+[1]DEPURADO!J2456</f>
        <v>0</v>
      </c>
      <c r="T2462" s="23" t="s">
        <v>45</v>
      </c>
      <c r="U2462" s="31">
        <f>+[1]DEPURADO!I2456</f>
        <v>244791</v>
      </c>
      <c r="V2462" s="30"/>
      <c r="W2462" s="23" t="s">
        <v>45</v>
      </c>
      <c r="X2462" s="31">
        <f>+[1]DEPURADO!K2456+[1]DEPURADO!L2456</f>
        <v>0</v>
      </c>
      <c r="Y2462" s="23" t="s">
        <v>45</v>
      </c>
      <c r="Z2462" s="31">
        <f t="shared" si="270"/>
        <v>0</v>
      </c>
      <c r="AA2462" s="31"/>
      <c r="AB2462" s="31">
        <v>0</v>
      </c>
      <c r="AC2462" s="31">
        <v>0</v>
      </c>
      <c r="AD2462" s="30"/>
      <c r="AE2462" s="30">
        <f>+[1]DEPURADO!K2456</f>
        <v>0</v>
      </c>
      <c r="AF2462" s="30">
        <v>0</v>
      </c>
      <c r="AG2462" s="30">
        <f t="shared" si="271"/>
        <v>0</v>
      </c>
      <c r="AH2462" s="30">
        <v>0</v>
      </c>
      <c r="AI2462" s="30" t="str">
        <f>+[1]DEPURADO!G2456</f>
        <v>EN REVISION</v>
      </c>
      <c r="AJ2462" s="32"/>
      <c r="AK2462" s="33"/>
    </row>
    <row r="2463" spans="1:37" s="34" customFormat="1" x14ac:dyDescent="0.25">
      <c r="A2463" s="23">
        <f t="shared" si="272"/>
        <v>2455</v>
      </c>
      <c r="B2463" s="24" t="s">
        <v>44</v>
      </c>
      <c r="C2463" s="23" t="str">
        <f>+[1]DEPURADO!A2457</f>
        <v>HLC129980</v>
      </c>
      <c r="D2463" s="23">
        <f>+[1]DEPURADO!B2457</f>
        <v>129980</v>
      </c>
      <c r="E2463" s="25">
        <f>+[1]DEPURADO!C2457</f>
        <v>45748</v>
      </c>
      <c r="F2463" s="26">
        <f>+IF([1]DEPURADO!D2457&gt;1,[1]DEPURADO!D2457," ")</f>
        <v>45810</v>
      </c>
      <c r="G2463" s="27">
        <f>[1]DEPURADO!F2457</f>
        <v>1176446</v>
      </c>
      <c r="H2463" s="28">
        <v>0</v>
      </c>
      <c r="I2463" s="28">
        <f>+[1]DEPURADO!M2457+[1]DEPURADO!N2457</f>
        <v>0</v>
      </c>
      <c r="J2463" s="28">
        <f>+[1]DEPURADO!R2457</f>
        <v>0</v>
      </c>
      <c r="K2463" s="29">
        <f>+[1]DEPURADO!P2457+[1]DEPURADO!Q2457</f>
        <v>0</v>
      </c>
      <c r="L2463" s="28">
        <v>0</v>
      </c>
      <c r="M2463" s="28">
        <v>0</v>
      </c>
      <c r="N2463" s="28">
        <f t="shared" si="266"/>
        <v>0</v>
      </c>
      <c r="O2463" s="28">
        <f t="shared" si="267"/>
        <v>1176446</v>
      </c>
      <c r="P2463" s="24">
        <f>IF([1]DEPURADO!H2457&gt;1,0,[1]DEPURADO!B2457)</f>
        <v>129980</v>
      </c>
      <c r="Q2463" s="30">
        <f t="shared" si="268"/>
        <v>1176446</v>
      </c>
      <c r="R2463" s="31">
        <f t="shared" si="269"/>
        <v>0</v>
      </c>
      <c r="S2463" s="31">
        <f>+[1]DEPURADO!J2457</f>
        <v>0</v>
      </c>
      <c r="T2463" s="23" t="s">
        <v>45</v>
      </c>
      <c r="U2463" s="31">
        <f>+[1]DEPURADO!I2457</f>
        <v>1176446</v>
      </c>
      <c r="V2463" s="30"/>
      <c r="W2463" s="23" t="s">
        <v>45</v>
      </c>
      <c r="X2463" s="31">
        <f>+[1]DEPURADO!K2457+[1]DEPURADO!L2457</f>
        <v>0</v>
      </c>
      <c r="Y2463" s="23" t="s">
        <v>45</v>
      </c>
      <c r="Z2463" s="31">
        <f t="shared" si="270"/>
        <v>0</v>
      </c>
      <c r="AA2463" s="31"/>
      <c r="AB2463" s="31">
        <v>0</v>
      </c>
      <c r="AC2463" s="31">
        <v>0</v>
      </c>
      <c r="AD2463" s="30"/>
      <c r="AE2463" s="30">
        <f>+[1]DEPURADO!K2457</f>
        <v>0</v>
      </c>
      <c r="AF2463" s="30">
        <v>0</v>
      </c>
      <c r="AG2463" s="30">
        <f t="shared" si="271"/>
        <v>0</v>
      </c>
      <c r="AH2463" s="30">
        <v>0</v>
      </c>
      <c r="AI2463" s="30" t="str">
        <f>+[1]DEPURADO!G2457</f>
        <v>EN REVISION</v>
      </c>
      <c r="AJ2463" s="32"/>
      <c r="AK2463" s="33"/>
    </row>
    <row r="2464" spans="1:37" s="34" customFormat="1" x14ac:dyDescent="0.25">
      <c r="A2464" s="23">
        <f t="shared" si="272"/>
        <v>2456</v>
      </c>
      <c r="B2464" s="24" t="s">
        <v>44</v>
      </c>
      <c r="C2464" s="23" t="str">
        <f>+[1]DEPURADO!A2458</f>
        <v>HLC129247</v>
      </c>
      <c r="D2464" s="23">
        <f>+[1]DEPURADO!B2458</f>
        <v>129247</v>
      </c>
      <c r="E2464" s="25">
        <f>+[1]DEPURADO!C2458</f>
        <v>45748</v>
      </c>
      <c r="F2464" s="26">
        <f>+IF([1]DEPURADO!D2458&gt;1,[1]DEPURADO!D2458," ")</f>
        <v>45810</v>
      </c>
      <c r="G2464" s="27">
        <f>[1]DEPURADO!F2458</f>
        <v>193483</v>
      </c>
      <c r="H2464" s="28">
        <v>0</v>
      </c>
      <c r="I2464" s="28">
        <f>+[1]DEPURADO!M2458+[1]DEPURADO!N2458</f>
        <v>0</v>
      </c>
      <c r="J2464" s="28">
        <f>+[1]DEPURADO!R2458</f>
        <v>0</v>
      </c>
      <c r="K2464" s="29">
        <f>+[1]DEPURADO!P2458+[1]DEPURADO!Q2458</f>
        <v>0</v>
      </c>
      <c r="L2464" s="28">
        <v>0</v>
      </c>
      <c r="M2464" s="28">
        <v>0</v>
      </c>
      <c r="N2464" s="28">
        <f t="shared" si="266"/>
        <v>0</v>
      </c>
      <c r="O2464" s="28">
        <f t="shared" si="267"/>
        <v>193483</v>
      </c>
      <c r="P2464" s="24">
        <f>IF([1]DEPURADO!H2458&gt;1,0,[1]DEPURADO!B2458)</f>
        <v>129247</v>
      </c>
      <c r="Q2464" s="30">
        <f t="shared" si="268"/>
        <v>193483</v>
      </c>
      <c r="R2464" s="31">
        <f t="shared" si="269"/>
        <v>0</v>
      </c>
      <c r="S2464" s="31">
        <f>+[1]DEPURADO!J2458</f>
        <v>0</v>
      </c>
      <c r="T2464" s="23" t="s">
        <v>45</v>
      </c>
      <c r="U2464" s="31">
        <f>+[1]DEPURADO!I2458</f>
        <v>193483</v>
      </c>
      <c r="V2464" s="30"/>
      <c r="W2464" s="23" t="s">
        <v>45</v>
      </c>
      <c r="X2464" s="31">
        <f>+[1]DEPURADO!K2458+[1]DEPURADO!L2458</f>
        <v>0</v>
      </c>
      <c r="Y2464" s="23" t="s">
        <v>45</v>
      </c>
      <c r="Z2464" s="31">
        <f t="shared" si="270"/>
        <v>0</v>
      </c>
      <c r="AA2464" s="31"/>
      <c r="AB2464" s="31">
        <v>0</v>
      </c>
      <c r="AC2464" s="31">
        <v>0</v>
      </c>
      <c r="AD2464" s="30"/>
      <c r="AE2464" s="30">
        <f>+[1]DEPURADO!K2458</f>
        <v>0</v>
      </c>
      <c r="AF2464" s="30">
        <v>0</v>
      </c>
      <c r="AG2464" s="30">
        <f t="shared" si="271"/>
        <v>0</v>
      </c>
      <c r="AH2464" s="30">
        <v>0</v>
      </c>
      <c r="AI2464" s="30" t="str">
        <f>+[1]DEPURADO!G2458</f>
        <v>EN REVISION</v>
      </c>
      <c r="AJ2464" s="32"/>
      <c r="AK2464" s="33"/>
    </row>
    <row r="2465" spans="1:37" s="34" customFormat="1" x14ac:dyDescent="0.25">
      <c r="A2465" s="23">
        <f t="shared" si="272"/>
        <v>2457</v>
      </c>
      <c r="B2465" s="24" t="s">
        <v>44</v>
      </c>
      <c r="C2465" s="23" t="str">
        <f>+[1]DEPURADO!A2459</f>
        <v>HLC129274</v>
      </c>
      <c r="D2465" s="23">
        <f>+[1]DEPURADO!B2459</f>
        <v>129274</v>
      </c>
      <c r="E2465" s="25">
        <f>+[1]DEPURADO!C2459</f>
        <v>45748</v>
      </c>
      <c r="F2465" s="26">
        <f>+IF([1]DEPURADO!D2459&gt;1,[1]DEPURADO!D2459," ")</f>
        <v>45810</v>
      </c>
      <c r="G2465" s="27">
        <f>[1]DEPURADO!F2459</f>
        <v>214743</v>
      </c>
      <c r="H2465" s="28">
        <v>0</v>
      </c>
      <c r="I2465" s="28">
        <f>+[1]DEPURADO!M2459+[1]DEPURADO!N2459</f>
        <v>0</v>
      </c>
      <c r="J2465" s="28">
        <f>+[1]DEPURADO!R2459</f>
        <v>0</v>
      </c>
      <c r="K2465" s="29">
        <f>+[1]DEPURADO!P2459+[1]DEPURADO!Q2459</f>
        <v>0</v>
      </c>
      <c r="L2465" s="28">
        <v>0</v>
      </c>
      <c r="M2465" s="28">
        <v>0</v>
      </c>
      <c r="N2465" s="28">
        <f t="shared" si="266"/>
        <v>0</v>
      </c>
      <c r="O2465" s="28">
        <f t="shared" si="267"/>
        <v>214743</v>
      </c>
      <c r="P2465" s="24">
        <f>IF([1]DEPURADO!H2459&gt;1,0,[1]DEPURADO!B2459)</f>
        <v>129274</v>
      </c>
      <c r="Q2465" s="30">
        <f t="shared" si="268"/>
        <v>214743</v>
      </c>
      <c r="R2465" s="31">
        <f t="shared" si="269"/>
        <v>0</v>
      </c>
      <c r="S2465" s="31">
        <f>+[1]DEPURADO!J2459</f>
        <v>0</v>
      </c>
      <c r="T2465" s="23" t="s">
        <v>45</v>
      </c>
      <c r="U2465" s="31">
        <f>+[1]DEPURADO!I2459</f>
        <v>214743</v>
      </c>
      <c r="V2465" s="30"/>
      <c r="W2465" s="23" t="s">
        <v>45</v>
      </c>
      <c r="X2465" s="31">
        <f>+[1]DEPURADO!K2459+[1]DEPURADO!L2459</f>
        <v>0</v>
      </c>
      <c r="Y2465" s="23" t="s">
        <v>45</v>
      </c>
      <c r="Z2465" s="31">
        <f t="shared" si="270"/>
        <v>0</v>
      </c>
      <c r="AA2465" s="31"/>
      <c r="AB2465" s="31">
        <v>0</v>
      </c>
      <c r="AC2465" s="31">
        <v>0</v>
      </c>
      <c r="AD2465" s="30"/>
      <c r="AE2465" s="30">
        <f>+[1]DEPURADO!K2459</f>
        <v>0</v>
      </c>
      <c r="AF2465" s="30">
        <v>0</v>
      </c>
      <c r="AG2465" s="30">
        <f t="shared" si="271"/>
        <v>0</v>
      </c>
      <c r="AH2465" s="30">
        <v>0</v>
      </c>
      <c r="AI2465" s="30" t="str">
        <f>+[1]DEPURADO!G2459</f>
        <v>EN REVISION</v>
      </c>
      <c r="AJ2465" s="32"/>
      <c r="AK2465" s="33"/>
    </row>
    <row r="2466" spans="1:37" s="34" customFormat="1" x14ac:dyDescent="0.25">
      <c r="A2466" s="23">
        <f t="shared" si="272"/>
        <v>2458</v>
      </c>
      <c r="B2466" s="24" t="s">
        <v>44</v>
      </c>
      <c r="C2466" s="23" t="str">
        <f>+[1]DEPURADO!A2460</f>
        <v>HLC129940</v>
      </c>
      <c r="D2466" s="23">
        <f>+[1]DEPURADO!B2460</f>
        <v>129940</v>
      </c>
      <c r="E2466" s="25">
        <f>+[1]DEPURADO!C2460</f>
        <v>45748</v>
      </c>
      <c r="F2466" s="26">
        <f>+IF([1]DEPURADO!D2460&gt;1,[1]DEPURADO!D2460," ")</f>
        <v>45810</v>
      </c>
      <c r="G2466" s="27">
        <f>[1]DEPURADO!F2460</f>
        <v>307671</v>
      </c>
      <c r="H2466" s="28">
        <v>0</v>
      </c>
      <c r="I2466" s="28">
        <f>+[1]DEPURADO!M2460+[1]DEPURADO!N2460</f>
        <v>0</v>
      </c>
      <c r="J2466" s="28">
        <f>+[1]DEPURADO!R2460</f>
        <v>0</v>
      </c>
      <c r="K2466" s="29">
        <f>+[1]DEPURADO!P2460+[1]DEPURADO!Q2460</f>
        <v>0</v>
      </c>
      <c r="L2466" s="28">
        <v>0</v>
      </c>
      <c r="M2466" s="28">
        <v>0</v>
      </c>
      <c r="N2466" s="28">
        <f t="shared" si="266"/>
        <v>0</v>
      </c>
      <c r="O2466" s="28">
        <f t="shared" si="267"/>
        <v>307671</v>
      </c>
      <c r="P2466" s="24">
        <f>IF([1]DEPURADO!H2460&gt;1,0,[1]DEPURADO!B2460)</f>
        <v>129940</v>
      </c>
      <c r="Q2466" s="30">
        <f t="shared" si="268"/>
        <v>307671</v>
      </c>
      <c r="R2466" s="31">
        <f t="shared" si="269"/>
        <v>0</v>
      </c>
      <c r="S2466" s="31">
        <f>+[1]DEPURADO!J2460</f>
        <v>0</v>
      </c>
      <c r="T2466" s="23" t="s">
        <v>45</v>
      </c>
      <c r="U2466" s="31">
        <f>+[1]DEPURADO!I2460</f>
        <v>307671</v>
      </c>
      <c r="V2466" s="30"/>
      <c r="W2466" s="23" t="s">
        <v>45</v>
      </c>
      <c r="X2466" s="31">
        <f>+[1]DEPURADO!K2460+[1]DEPURADO!L2460</f>
        <v>0</v>
      </c>
      <c r="Y2466" s="23" t="s">
        <v>45</v>
      </c>
      <c r="Z2466" s="31">
        <f t="shared" si="270"/>
        <v>0</v>
      </c>
      <c r="AA2466" s="31"/>
      <c r="AB2466" s="31">
        <v>0</v>
      </c>
      <c r="AC2466" s="31">
        <v>0</v>
      </c>
      <c r="AD2466" s="30"/>
      <c r="AE2466" s="30">
        <f>+[1]DEPURADO!K2460</f>
        <v>0</v>
      </c>
      <c r="AF2466" s="30">
        <v>0</v>
      </c>
      <c r="AG2466" s="30">
        <f t="shared" si="271"/>
        <v>0</v>
      </c>
      <c r="AH2466" s="30">
        <v>0</v>
      </c>
      <c r="AI2466" s="30" t="str">
        <f>+[1]DEPURADO!G2460</f>
        <v>EN REVISION</v>
      </c>
      <c r="AJ2466" s="32"/>
      <c r="AK2466" s="33"/>
    </row>
    <row r="2467" spans="1:37" s="34" customFormat="1" x14ac:dyDescent="0.25">
      <c r="A2467" s="23">
        <f t="shared" si="272"/>
        <v>2459</v>
      </c>
      <c r="B2467" s="24" t="s">
        <v>44</v>
      </c>
      <c r="C2467" s="23" t="str">
        <f>+[1]DEPURADO!A2461</f>
        <v>HLC129629</v>
      </c>
      <c r="D2467" s="23">
        <f>+[1]DEPURADO!B2461</f>
        <v>129629</v>
      </c>
      <c r="E2467" s="25">
        <f>+[1]DEPURADO!C2461</f>
        <v>45748</v>
      </c>
      <c r="F2467" s="26">
        <f>+IF([1]DEPURADO!D2461&gt;1,[1]DEPURADO!D2461," ")</f>
        <v>45810</v>
      </c>
      <c r="G2467" s="27">
        <f>[1]DEPURADO!F2461</f>
        <v>3407399</v>
      </c>
      <c r="H2467" s="28">
        <v>0</v>
      </c>
      <c r="I2467" s="28">
        <f>+[1]DEPURADO!M2461+[1]DEPURADO!N2461</f>
        <v>0</v>
      </c>
      <c r="J2467" s="28">
        <f>+[1]DEPURADO!R2461</f>
        <v>0</v>
      </c>
      <c r="K2467" s="29">
        <f>+[1]DEPURADO!P2461+[1]DEPURADO!Q2461</f>
        <v>0</v>
      </c>
      <c r="L2467" s="28">
        <v>0</v>
      </c>
      <c r="M2467" s="28">
        <v>0</v>
      </c>
      <c r="N2467" s="28">
        <f t="shared" si="266"/>
        <v>0</v>
      </c>
      <c r="O2467" s="28">
        <f t="shared" si="267"/>
        <v>3407399</v>
      </c>
      <c r="P2467" s="24">
        <f>IF([1]DEPURADO!H2461&gt;1,0,[1]DEPURADO!B2461)</f>
        <v>129629</v>
      </c>
      <c r="Q2467" s="30">
        <f t="shared" si="268"/>
        <v>3407399</v>
      </c>
      <c r="R2467" s="31">
        <f t="shared" si="269"/>
        <v>0</v>
      </c>
      <c r="S2467" s="31">
        <f>+[1]DEPURADO!J2461</f>
        <v>0</v>
      </c>
      <c r="T2467" s="23" t="s">
        <v>45</v>
      </c>
      <c r="U2467" s="31">
        <f>+[1]DEPURADO!I2461</f>
        <v>3407399</v>
      </c>
      <c r="V2467" s="30"/>
      <c r="W2467" s="23" t="s">
        <v>45</v>
      </c>
      <c r="X2467" s="31">
        <f>+[1]DEPURADO!K2461+[1]DEPURADO!L2461</f>
        <v>0</v>
      </c>
      <c r="Y2467" s="23" t="s">
        <v>45</v>
      </c>
      <c r="Z2467" s="31">
        <f t="shared" si="270"/>
        <v>0</v>
      </c>
      <c r="AA2467" s="31"/>
      <c r="AB2467" s="31">
        <v>0</v>
      </c>
      <c r="AC2467" s="31">
        <v>0</v>
      </c>
      <c r="AD2467" s="30"/>
      <c r="AE2467" s="30">
        <f>+[1]DEPURADO!K2461</f>
        <v>0</v>
      </c>
      <c r="AF2467" s="30">
        <v>0</v>
      </c>
      <c r="AG2467" s="30">
        <f t="shared" si="271"/>
        <v>0</v>
      </c>
      <c r="AH2467" s="30">
        <v>0</v>
      </c>
      <c r="AI2467" s="30" t="str">
        <f>+[1]DEPURADO!G2461</f>
        <v>EN REVISION</v>
      </c>
      <c r="AJ2467" s="32"/>
      <c r="AK2467" s="33"/>
    </row>
    <row r="2468" spans="1:37" s="34" customFormat="1" x14ac:dyDescent="0.25">
      <c r="A2468" s="23">
        <f t="shared" si="272"/>
        <v>2460</v>
      </c>
      <c r="B2468" s="24" t="s">
        <v>44</v>
      </c>
      <c r="C2468" s="23" t="str">
        <f>+[1]DEPURADO!A2462</f>
        <v>HLC129268</v>
      </c>
      <c r="D2468" s="23">
        <f>+[1]DEPURADO!B2462</f>
        <v>129268</v>
      </c>
      <c r="E2468" s="25">
        <f>+[1]DEPURADO!C2462</f>
        <v>45748</v>
      </c>
      <c r="F2468" s="26">
        <f>+IF([1]DEPURADO!D2462&gt;1,[1]DEPURADO!D2462," ")</f>
        <v>45810</v>
      </c>
      <c r="G2468" s="27">
        <f>[1]DEPURADO!F2462</f>
        <v>254614</v>
      </c>
      <c r="H2468" s="28">
        <v>0</v>
      </c>
      <c r="I2468" s="28">
        <f>+[1]DEPURADO!M2462+[1]DEPURADO!N2462</f>
        <v>0</v>
      </c>
      <c r="J2468" s="28">
        <f>+[1]DEPURADO!R2462</f>
        <v>0</v>
      </c>
      <c r="K2468" s="29">
        <f>+[1]DEPURADO!P2462+[1]DEPURADO!Q2462</f>
        <v>0</v>
      </c>
      <c r="L2468" s="28">
        <v>0</v>
      </c>
      <c r="M2468" s="28">
        <v>0</v>
      </c>
      <c r="N2468" s="28">
        <f t="shared" si="266"/>
        <v>0</v>
      </c>
      <c r="O2468" s="28">
        <f t="shared" si="267"/>
        <v>254614</v>
      </c>
      <c r="P2468" s="24">
        <f>IF([1]DEPURADO!H2462&gt;1,0,[1]DEPURADO!B2462)</f>
        <v>129268</v>
      </c>
      <c r="Q2468" s="30">
        <f t="shared" si="268"/>
        <v>254614</v>
      </c>
      <c r="R2468" s="31">
        <f t="shared" si="269"/>
        <v>0</v>
      </c>
      <c r="S2468" s="31">
        <f>+[1]DEPURADO!J2462</f>
        <v>0</v>
      </c>
      <c r="T2468" s="23" t="s">
        <v>45</v>
      </c>
      <c r="U2468" s="31">
        <f>+[1]DEPURADO!I2462</f>
        <v>254614</v>
      </c>
      <c r="V2468" s="30"/>
      <c r="W2468" s="23" t="s">
        <v>45</v>
      </c>
      <c r="X2468" s="31">
        <f>+[1]DEPURADO!K2462+[1]DEPURADO!L2462</f>
        <v>0</v>
      </c>
      <c r="Y2468" s="23" t="s">
        <v>45</v>
      </c>
      <c r="Z2468" s="31">
        <f t="shared" si="270"/>
        <v>0</v>
      </c>
      <c r="AA2468" s="31"/>
      <c r="AB2468" s="31">
        <v>0</v>
      </c>
      <c r="AC2468" s="31">
        <v>0</v>
      </c>
      <c r="AD2468" s="30"/>
      <c r="AE2468" s="30">
        <f>+[1]DEPURADO!K2462</f>
        <v>0</v>
      </c>
      <c r="AF2468" s="30">
        <v>0</v>
      </c>
      <c r="AG2468" s="30">
        <f t="shared" si="271"/>
        <v>0</v>
      </c>
      <c r="AH2468" s="30">
        <v>0</v>
      </c>
      <c r="AI2468" s="30" t="str">
        <f>+[1]DEPURADO!G2462</f>
        <v>EN REVISION</v>
      </c>
      <c r="AJ2468" s="32"/>
      <c r="AK2468" s="33"/>
    </row>
    <row r="2469" spans="1:37" s="34" customFormat="1" x14ac:dyDescent="0.25">
      <c r="A2469" s="23">
        <f t="shared" si="272"/>
        <v>2461</v>
      </c>
      <c r="B2469" s="24" t="s">
        <v>44</v>
      </c>
      <c r="C2469" s="23" t="str">
        <f>+[1]DEPURADO!A2463</f>
        <v>HLC129244</v>
      </c>
      <c r="D2469" s="23">
        <f>+[1]DEPURADO!B2463</f>
        <v>129244</v>
      </c>
      <c r="E2469" s="25">
        <f>+[1]DEPURADO!C2463</f>
        <v>45748</v>
      </c>
      <c r="F2469" s="26">
        <f>+IF([1]DEPURADO!D2463&gt;1,[1]DEPURADO!D2463," ")</f>
        <v>45810</v>
      </c>
      <c r="G2469" s="27">
        <f>[1]DEPURADO!F2463</f>
        <v>244414</v>
      </c>
      <c r="H2469" s="28">
        <v>0</v>
      </c>
      <c r="I2469" s="28">
        <f>+[1]DEPURADO!M2463+[1]DEPURADO!N2463</f>
        <v>0</v>
      </c>
      <c r="J2469" s="28">
        <f>+[1]DEPURADO!R2463</f>
        <v>0</v>
      </c>
      <c r="K2469" s="29">
        <f>+[1]DEPURADO!P2463+[1]DEPURADO!Q2463</f>
        <v>0</v>
      </c>
      <c r="L2469" s="28">
        <v>0</v>
      </c>
      <c r="M2469" s="28">
        <v>0</v>
      </c>
      <c r="N2469" s="28">
        <f t="shared" si="266"/>
        <v>0</v>
      </c>
      <c r="O2469" s="28">
        <f t="shared" si="267"/>
        <v>244414</v>
      </c>
      <c r="P2469" s="24">
        <f>IF([1]DEPURADO!H2463&gt;1,0,[1]DEPURADO!B2463)</f>
        <v>129244</v>
      </c>
      <c r="Q2469" s="30">
        <f t="shared" si="268"/>
        <v>244414</v>
      </c>
      <c r="R2469" s="31">
        <f t="shared" si="269"/>
        <v>0</v>
      </c>
      <c r="S2469" s="31">
        <f>+[1]DEPURADO!J2463</f>
        <v>0</v>
      </c>
      <c r="T2469" s="23" t="s">
        <v>45</v>
      </c>
      <c r="U2469" s="31">
        <f>+[1]DEPURADO!I2463</f>
        <v>244414</v>
      </c>
      <c r="V2469" s="30"/>
      <c r="W2469" s="23" t="s">
        <v>45</v>
      </c>
      <c r="X2469" s="31">
        <f>+[1]DEPURADO!K2463+[1]DEPURADO!L2463</f>
        <v>0</v>
      </c>
      <c r="Y2469" s="23" t="s">
        <v>45</v>
      </c>
      <c r="Z2469" s="31">
        <f t="shared" si="270"/>
        <v>0</v>
      </c>
      <c r="AA2469" s="31"/>
      <c r="AB2469" s="31">
        <v>0</v>
      </c>
      <c r="AC2469" s="31">
        <v>0</v>
      </c>
      <c r="AD2469" s="30"/>
      <c r="AE2469" s="30">
        <f>+[1]DEPURADO!K2463</f>
        <v>0</v>
      </c>
      <c r="AF2469" s="30">
        <v>0</v>
      </c>
      <c r="AG2469" s="30">
        <f t="shared" si="271"/>
        <v>0</v>
      </c>
      <c r="AH2469" s="30">
        <v>0</v>
      </c>
      <c r="AI2469" s="30" t="str">
        <f>+[1]DEPURADO!G2463</f>
        <v>EN REVISION</v>
      </c>
      <c r="AJ2469" s="32"/>
      <c r="AK2469" s="33"/>
    </row>
    <row r="2470" spans="1:37" s="34" customFormat="1" x14ac:dyDescent="0.25">
      <c r="A2470" s="23">
        <f t="shared" si="272"/>
        <v>2462</v>
      </c>
      <c r="B2470" s="24" t="s">
        <v>44</v>
      </c>
      <c r="C2470" s="23" t="str">
        <f>+[1]DEPURADO!A2464</f>
        <v>HLC128944</v>
      </c>
      <c r="D2470" s="23">
        <f>+[1]DEPURADO!B2464</f>
        <v>128944</v>
      </c>
      <c r="E2470" s="25">
        <f>+[1]DEPURADO!C2464</f>
        <v>45748</v>
      </c>
      <c r="F2470" s="26">
        <f>+IF([1]DEPURADO!D2464&gt;1,[1]DEPURADO!D2464," ")</f>
        <v>45810</v>
      </c>
      <c r="G2470" s="27">
        <f>[1]DEPURADO!F2464</f>
        <v>44000</v>
      </c>
      <c r="H2470" s="28">
        <v>0</v>
      </c>
      <c r="I2470" s="28">
        <f>+[1]DEPURADO!M2464+[1]DEPURADO!N2464</f>
        <v>0</v>
      </c>
      <c r="J2470" s="28">
        <f>+[1]DEPURADO!R2464</f>
        <v>0</v>
      </c>
      <c r="K2470" s="29">
        <f>+[1]DEPURADO!P2464+[1]DEPURADO!Q2464</f>
        <v>0</v>
      </c>
      <c r="L2470" s="28">
        <v>0</v>
      </c>
      <c r="M2470" s="28">
        <v>0</v>
      </c>
      <c r="N2470" s="28">
        <f t="shared" si="266"/>
        <v>0</v>
      </c>
      <c r="O2470" s="28">
        <f t="shared" si="267"/>
        <v>44000</v>
      </c>
      <c r="P2470" s="24">
        <f>IF([1]DEPURADO!H2464&gt;1,0,[1]DEPURADO!B2464)</f>
        <v>128944</v>
      </c>
      <c r="Q2470" s="30">
        <f t="shared" si="268"/>
        <v>44000</v>
      </c>
      <c r="R2470" s="31">
        <f t="shared" si="269"/>
        <v>0</v>
      </c>
      <c r="S2470" s="31">
        <f>+[1]DEPURADO!J2464</f>
        <v>0</v>
      </c>
      <c r="T2470" s="23" t="s">
        <v>45</v>
      </c>
      <c r="U2470" s="31">
        <f>+[1]DEPURADO!I2464</f>
        <v>44000</v>
      </c>
      <c r="V2470" s="30"/>
      <c r="W2470" s="23" t="s">
        <v>45</v>
      </c>
      <c r="X2470" s="31">
        <f>+[1]DEPURADO!K2464+[1]DEPURADO!L2464</f>
        <v>0</v>
      </c>
      <c r="Y2470" s="23" t="s">
        <v>45</v>
      </c>
      <c r="Z2470" s="31">
        <f t="shared" si="270"/>
        <v>0</v>
      </c>
      <c r="AA2470" s="31"/>
      <c r="AB2470" s="31">
        <v>0</v>
      </c>
      <c r="AC2470" s="31">
        <v>0</v>
      </c>
      <c r="AD2470" s="30"/>
      <c r="AE2470" s="30">
        <f>+[1]DEPURADO!K2464</f>
        <v>0</v>
      </c>
      <c r="AF2470" s="30">
        <v>0</v>
      </c>
      <c r="AG2470" s="30">
        <f t="shared" si="271"/>
        <v>0</v>
      </c>
      <c r="AH2470" s="30">
        <v>0</v>
      </c>
      <c r="AI2470" s="30" t="str">
        <f>+[1]DEPURADO!G2464</f>
        <v>EN REVISION</v>
      </c>
      <c r="AJ2470" s="32"/>
      <c r="AK2470" s="33"/>
    </row>
    <row r="2471" spans="1:37" s="34" customFormat="1" x14ac:dyDescent="0.25">
      <c r="A2471" s="23">
        <f t="shared" si="272"/>
        <v>2463</v>
      </c>
      <c r="B2471" s="24" t="s">
        <v>44</v>
      </c>
      <c r="C2471" s="23" t="str">
        <f>+[1]DEPURADO!A2465</f>
        <v>HLC128967</v>
      </c>
      <c r="D2471" s="23">
        <f>+[1]DEPURADO!B2465</f>
        <v>128967</v>
      </c>
      <c r="E2471" s="25">
        <f>+[1]DEPURADO!C2465</f>
        <v>45748</v>
      </c>
      <c r="F2471" s="26">
        <f>+IF([1]DEPURADO!D2465&gt;1,[1]DEPURADO!D2465," ")</f>
        <v>45810</v>
      </c>
      <c r="G2471" s="27">
        <f>[1]DEPURADO!F2465</f>
        <v>44000</v>
      </c>
      <c r="H2471" s="28">
        <v>0</v>
      </c>
      <c r="I2471" s="28">
        <f>+[1]DEPURADO!M2465+[1]DEPURADO!N2465</f>
        <v>0</v>
      </c>
      <c r="J2471" s="28">
        <f>+[1]DEPURADO!R2465</f>
        <v>0</v>
      </c>
      <c r="K2471" s="29">
        <f>+[1]DEPURADO!P2465+[1]DEPURADO!Q2465</f>
        <v>0</v>
      </c>
      <c r="L2471" s="28">
        <v>0</v>
      </c>
      <c r="M2471" s="28">
        <v>0</v>
      </c>
      <c r="N2471" s="28">
        <f t="shared" si="266"/>
        <v>0</v>
      </c>
      <c r="O2471" s="28">
        <f t="shared" si="267"/>
        <v>44000</v>
      </c>
      <c r="P2471" s="24">
        <f>IF([1]DEPURADO!H2465&gt;1,0,[1]DEPURADO!B2465)</f>
        <v>128967</v>
      </c>
      <c r="Q2471" s="30">
        <f t="shared" si="268"/>
        <v>44000</v>
      </c>
      <c r="R2471" s="31">
        <f t="shared" si="269"/>
        <v>0</v>
      </c>
      <c r="S2471" s="31">
        <f>+[1]DEPURADO!J2465</f>
        <v>0</v>
      </c>
      <c r="T2471" s="23" t="s">
        <v>45</v>
      </c>
      <c r="U2471" s="31">
        <f>+[1]DEPURADO!I2465</f>
        <v>44000</v>
      </c>
      <c r="V2471" s="30"/>
      <c r="W2471" s="23" t="s">
        <v>45</v>
      </c>
      <c r="X2471" s="31">
        <f>+[1]DEPURADO!K2465+[1]DEPURADO!L2465</f>
        <v>0</v>
      </c>
      <c r="Y2471" s="23" t="s">
        <v>45</v>
      </c>
      <c r="Z2471" s="31">
        <f t="shared" si="270"/>
        <v>0</v>
      </c>
      <c r="AA2471" s="31"/>
      <c r="AB2471" s="31">
        <v>0</v>
      </c>
      <c r="AC2471" s="31">
        <v>0</v>
      </c>
      <c r="AD2471" s="30"/>
      <c r="AE2471" s="30">
        <f>+[1]DEPURADO!K2465</f>
        <v>0</v>
      </c>
      <c r="AF2471" s="30">
        <v>0</v>
      </c>
      <c r="AG2471" s="30">
        <f t="shared" si="271"/>
        <v>0</v>
      </c>
      <c r="AH2471" s="30">
        <v>0</v>
      </c>
      <c r="AI2471" s="30" t="str">
        <f>+[1]DEPURADO!G2465</f>
        <v>EN REVISION</v>
      </c>
      <c r="AJ2471" s="32"/>
      <c r="AK2471" s="33"/>
    </row>
    <row r="2472" spans="1:37" s="34" customFormat="1" x14ac:dyDescent="0.25">
      <c r="A2472" s="23">
        <f t="shared" si="272"/>
        <v>2464</v>
      </c>
      <c r="B2472" s="24" t="s">
        <v>44</v>
      </c>
      <c r="C2472" s="23" t="str">
        <f>+[1]DEPURADO!A2466</f>
        <v>HLC129278</v>
      </c>
      <c r="D2472" s="23">
        <f>+[1]DEPURADO!B2466</f>
        <v>129278</v>
      </c>
      <c r="E2472" s="25">
        <f>+[1]DEPURADO!C2466</f>
        <v>45748</v>
      </c>
      <c r="F2472" s="26">
        <f>+IF([1]DEPURADO!D2466&gt;1,[1]DEPURADO!D2466," ")</f>
        <v>45810</v>
      </c>
      <c r="G2472" s="27">
        <f>[1]DEPURADO!F2466</f>
        <v>157908</v>
      </c>
      <c r="H2472" s="28">
        <v>0</v>
      </c>
      <c r="I2472" s="28">
        <f>+[1]DEPURADO!M2466+[1]DEPURADO!N2466</f>
        <v>0</v>
      </c>
      <c r="J2472" s="28">
        <f>+[1]DEPURADO!R2466</f>
        <v>0</v>
      </c>
      <c r="K2472" s="29">
        <f>+[1]DEPURADO!P2466+[1]DEPURADO!Q2466</f>
        <v>0</v>
      </c>
      <c r="L2472" s="28">
        <v>0</v>
      </c>
      <c r="M2472" s="28">
        <v>0</v>
      </c>
      <c r="N2472" s="28">
        <f t="shared" si="266"/>
        <v>0</v>
      </c>
      <c r="O2472" s="28">
        <f t="shared" si="267"/>
        <v>157908</v>
      </c>
      <c r="P2472" s="24">
        <f>IF([1]DEPURADO!H2466&gt;1,0,[1]DEPURADO!B2466)</f>
        <v>129278</v>
      </c>
      <c r="Q2472" s="30">
        <f t="shared" si="268"/>
        <v>157908</v>
      </c>
      <c r="R2472" s="31">
        <f t="shared" si="269"/>
        <v>0</v>
      </c>
      <c r="S2472" s="31">
        <f>+[1]DEPURADO!J2466</f>
        <v>0</v>
      </c>
      <c r="T2472" s="23" t="s">
        <v>45</v>
      </c>
      <c r="U2472" s="31">
        <f>+[1]DEPURADO!I2466</f>
        <v>157908</v>
      </c>
      <c r="V2472" s="30"/>
      <c r="W2472" s="23" t="s">
        <v>45</v>
      </c>
      <c r="X2472" s="31">
        <f>+[1]DEPURADO!K2466+[1]DEPURADO!L2466</f>
        <v>0</v>
      </c>
      <c r="Y2472" s="23" t="s">
        <v>45</v>
      </c>
      <c r="Z2472" s="31">
        <f t="shared" si="270"/>
        <v>0</v>
      </c>
      <c r="AA2472" s="31"/>
      <c r="AB2472" s="31">
        <v>0</v>
      </c>
      <c r="AC2472" s="31">
        <v>0</v>
      </c>
      <c r="AD2472" s="30"/>
      <c r="AE2472" s="30">
        <f>+[1]DEPURADO!K2466</f>
        <v>0</v>
      </c>
      <c r="AF2472" s="30">
        <v>0</v>
      </c>
      <c r="AG2472" s="30">
        <f t="shared" si="271"/>
        <v>0</v>
      </c>
      <c r="AH2472" s="30">
        <v>0</v>
      </c>
      <c r="AI2472" s="30" t="str">
        <f>+[1]DEPURADO!G2466</f>
        <v>EN REVISION</v>
      </c>
      <c r="AJ2472" s="32"/>
      <c r="AK2472" s="33"/>
    </row>
    <row r="2473" spans="1:37" s="34" customFormat="1" x14ac:dyDescent="0.25">
      <c r="A2473" s="23">
        <f t="shared" si="272"/>
        <v>2465</v>
      </c>
      <c r="B2473" s="24" t="s">
        <v>44</v>
      </c>
      <c r="C2473" s="23" t="str">
        <f>+[1]DEPURADO!A2467</f>
        <v>HLC129243</v>
      </c>
      <c r="D2473" s="23">
        <f>+[1]DEPURADO!B2467</f>
        <v>129243</v>
      </c>
      <c r="E2473" s="25">
        <f>+[1]DEPURADO!C2467</f>
        <v>45748</v>
      </c>
      <c r="F2473" s="26">
        <f>+IF([1]DEPURADO!D2467&gt;1,[1]DEPURADO!D2467," ")</f>
        <v>45810</v>
      </c>
      <c r="G2473" s="27">
        <f>[1]DEPURADO!F2467</f>
        <v>174182</v>
      </c>
      <c r="H2473" s="28">
        <v>0</v>
      </c>
      <c r="I2473" s="28">
        <f>+[1]DEPURADO!M2467+[1]DEPURADO!N2467</f>
        <v>0</v>
      </c>
      <c r="J2473" s="28">
        <f>+[1]DEPURADO!R2467</f>
        <v>0</v>
      </c>
      <c r="K2473" s="29">
        <f>+[1]DEPURADO!P2467+[1]DEPURADO!Q2467</f>
        <v>0</v>
      </c>
      <c r="L2473" s="28">
        <v>0</v>
      </c>
      <c r="M2473" s="28">
        <v>0</v>
      </c>
      <c r="N2473" s="28">
        <f t="shared" si="266"/>
        <v>0</v>
      </c>
      <c r="O2473" s="28">
        <f t="shared" si="267"/>
        <v>174182</v>
      </c>
      <c r="P2473" s="24">
        <f>IF([1]DEPURADO!H2467&gt;1,0,[1]DEPURADO!B2467)</f>
        <v>129243</v>
      </c>
      <c r="Q2473" s="30">
        <f t="shared" si="268"/>
        <v>174182</v>
      </c>
      <c r="R2473" s="31">
        <f t="shared" si="269"/>
        <v>0</v>
      </c>
      <c r="S2473" s="31">
        <f>+[1]DEPURADO!J2467</f>
        <v>0</v>
      </c>
      <c r="T2473" s="23" t="s">
        <v>45</v>
      </c>
      <c r="U2473" s="31">
        <f>+[1]DEPURADO!I2467</f>
        <v>174182</v>
      </c>
      <c r="V2473" s="30"/>
      <c r="W2473" s="23" t="s">
        <v>45</v>
      </c>
      <c r="X2473" s="31">
        <f>+[1]DEPURADO!K2467+[1]DEPURADO!L2467</f>
        <v>0</v>
      </c>
      <c r="Y2473" s="23" t="s">
        <v>45</v>
      </c>
      <c r="Z2473" s="31">
        <f t="shared" si="270"/>
        <v>0</v>
      </c>
      <c r="AA2473" s="31"/>
      <c r="AB2473" s="31">
        <v>0</v>
      </c>
      <c r="AC2473" s="31">
        <v>0</v>
      </c>
      <c r="AD2473" s="30"/>
      <c r="AE2473" s="30">
        <f>+[1]DEPURADO!K2467</f>
        <v>0</v>
      </c>
      <c r="AF2473" s="30">
        <v>0</v>
      </c>
      <c r="AG2473" s="30">
        <f t="shared" si="271"/>
        <v>0</v>
      </c>
      <c r="AH2473" s="30">
        <v>0</v>
      </c>
      <c r="AI2473" s="30" t="str">
        <f>+[1]DEPURADO!G2467</f>
        <v>EN REVISION</v>
      </c>
      <c r="AJ2473" s="32"/>
      <c r="AK2473" s="33"/>
    </row>
    <row r="2474" spans="1:37" s="34" customFormat="1" x14ac:dyDescent="0.25">
      <c r="A2474" s="23">
        <f t="shared" si="272"/>
        <v>2466</v>
      </c>
      <c r="B2474" s="24" t="s">
        <v>44</v>
      </c>
      <c r="C2474" s="23" t="str">
        <f>+[1]DEPURADO!A2468</f>
        <v>HLC128972</v>
      </c>
      <c r="D2474" s="23">
        <f>+[1]DEPURADO!B2468</f>
        <v>128972</v>
      </c>
      <c r="E2474" s="25">
        <f>+[1]DEPURADO!C2468</f>
        <v>45748</v>
      </c>
      <c r="F2474" s="26">
        <f>+IF([1]DEPURADO!D2468&gt;1,[1]DEPURADO!D2468," ")</f>
        <v>45810</v>
      </c>
      <c r="G2474" s="27">
        <f>[1]DEPURADO!F2468</f>
        <v>44000</v>
      </c>
      <c r="H2474" s="28">
        <v>0</v>
      </c>
      <c r="I2474" s="28">
        <f>+[1]DEPURADO!M2468+[1]DEPURADO!N2468</f>
        <v>0</v>
      </c>
      <c r="J2474" s="28">
        <f>+[1]DEPURADO!R2468</f>
        <v>0</v>
      </c>
      <c r="K2474" s="29">
        <f>+[1]DEPURADO!P2468+[1]DEPURADO!Q2468</f>
        <v>0</v>
      </c>
      <c r="L2474" s="28">
        <v>0</v>
      </c>
      <c r="M2474" s="28">
        <v>0</v>
      </c>
      <c r="N2474" s="28">
        <f t="shared" si="266"/>
        <v>0</v>
      </c>
      <c r="O2474" s="28">
        <f t="shared" si="267"/>
        <v>44000</v>
      </c>
      <c r="P2474" s="24">
        <f>IF([1]DEPURADO!H2468&gt;1,0,[1]DEPURADO!B2468)</f>
        <v>128972</v>
      </c>
      <c r="Q2474" s="30">
        <f t="shared" si="268"/>
        <v>44000</v>
      </c>
      <c r="R2474" s="31">
        <f t="shared" si="269"/>
        <v>0</v>
      </c>
      <c r="S2474" s="31">
        <f>+[1]DEPURADO!J2468</f>
        <v>0</v>
      </c>
      <c r="T2474" s="23" t="s">
        <v>45</v>
      </c>
      <c r="U2474" s="31">
        <f>+[1]DEPURADO!I2468</f>
        <v>44000</v>
      </c>
      <c r="V2474" s="30"/>
      <c r="W2474" s="23" t="s">
        <v>45</v>
      </c>
      <c r="X2474" s="31">
        <f>+[1]DEPURADO!K2468+[1]DEPURADO!L2468</f>
        <v>0</v>
      </c>
      <c r="Y2474" s="23" t="s">
        <v>45</v>
      </c>
      <c r="Z2474" s="31">
        <f t="shared" si="270"/>
        <v>0</v>
      </c>
      <c r="AA2474" s="31"/>
      <c r="AB2474" s="31">
        <v>0</v>
      </c>
      <c r="AC2474" s="31">
        <v>0</v>
      </c>
      <c r="AD2474" s="30"/>
      <c r="AE2474" s="30">
        <f>+[1]DEPURADO!K2468</f>
        <v>0</v>
      </c>
      <c r="AF2474" s="30">
        <v>0</v>
      </c>
      <c r="AG2474" s="30">
        <f t="shared" si="271"/>
        <v>0</v>
      </c>
      <c r="AH2474" s="30">
        <v>0</v>
      </c>
      <c r="AI2474" s="30" t="str">
        <f>+[1]DEPURADO!G2468</f>
        <v>EN REVISION</v>
      </c>
      <c r="AJ2474" s="32"/>
      <c r="AK2474" s="33"/>
    </row>
    <row r="2475" spans="1:37" s="34" customFormat="1" x14ac:dyDescent="0.25">
      <c r="A2475" s="23">
        <f t="shared" si="272"/>
        <v>2467</v>
      </c>
      <c r="B2475" s="24" t="s">
        <v>44</v>
      </c>
      <c r="C2475" s="23" t="str">
        <f>+[1]DEPURADO!A2469</f>
        <v>HLC129631</v>
      </c>
      <c r="D2475" s="23">
        <f>+[1]DEPURADO!B2469</f>
        <v>129631</v>
      </c>
      <c r="E2475" s="25">
        <f>+[1]DEPURADO!C2469</f>
        <v>45748</v>
      </c>
      <c r="F2475" s="26">
        <f>+IF([1]DEPURADO!D2469&gt;1,[1]DEPURADO!D2469," ")</f>
        <v>45810</v>
      </c>
      <c r="G2475" s="27">
        <f>[1]DEPURADO!F2469</f>
        <v>276531</v>
      </c>
      <c r="H2475" s="28">
        <v>0</v>
      </c>
      <c r="I2475" s="28">
        <f>+[1]DEPURADO!M2469+[1]DEPURADO!N2469</f>
        <v>0</v>
      </c>
      <c r="J2475" s="28">
        <f>+[1]DEPURADO!R2469</f>
        <v>0</v>
      </c>
      <c r="K2475" s="29">
        <f>+[1]DEPURADO!P2469+[1]DEPURADO!Q2469</f>
        <v>0</v>
      </c>
      <c r="L2475" s="28">
        <v>0</v>
      </c>
      <c r="M2475" s="28">
        <v>0</v>
      </c>
      <c r="N2475" s="28">
        <f t="shared" si="266"/>
        <v>0</v>
      </c>
      <c r="O2475" s="28">
        <f t="shared" si="267"/>
        <v>276531</v>
      </c>
      <c r="P2475" s="24">
        <f>IF([1]DEPURADO!H2469&gt;1,0,[1]DEPURADO!B2469)</f>
        <v>129631</v>
      </c>
      <c r="Q2475" s="30">
        <f t="shared" si="268"/>
        <v>276531</v>
      </c>
      <c r="R2475" s="31">
        <f t="shared" si="269"/>
        <v>0</v>
      </c>
      <c r="S2475" s="31">
        <f>+[1]DEPURADO!J2469</f>
        <v>0</v>
      </c>
      <c r="T2475" s="23" t="s">
        <v>45</v>
      </c>
      <c r="U2475" s="31">
        <f>+[1]DEPURADO!I2469</f>
        <v>276531</v>
      </c>
      <c r="V2475" s="30"/>
      <c r="W2475" s="23" t="s">
        <v>45</v>
      </c>
      <c r="X2475" s="31">
        <f>+[1]DEPURADO!K2469+[1]DEPURADO!L2469</f>
        <v>0</v>
      </c>
      <c r="Y2475" s="23" t="s">
        <v>45</v>
      </c>
      <c r="Z2475" s="31">
        <f t="shared" si="270"/>
        <v>0</v>
      </c>
      <c r="AA2475" s="31"/>
      <c r="AB2475" s="31">
        <v>0</v>
      </c>
      <c r="AC2475" s="31">
        <v>0</v>
      </c>
      <c r="AD2475" s="30"/>
      <c r="AE2475" s="30">
        <f>+[1]DEPURADO!K2469</f>
        <v>0</v>
      </c>
      <c r="AF2475" s="30">
        <v>0</v>
      </c>
      <c r="AG2475" s="30">
        <f t="shared" si="271"/>
        <v>0</v>
      </c>
      <c r="AH2475" s="30">
        <v>0</v>
      </c>
      <c r="AI2475" s="30" t="str">
        <f>+[1]DEPURADO!G2469</f>
        <v>EN REVISION</v>
      </c>
      <c r="AJ2475" s="32"/>
      <c r="AK2475" s="33"/>
    </row>
    <row r="2476" spans="1:37" s="34" customFormat="1" x14ac:dyDescent="0.25">
      <c r="A2476" s="23">
        <f t="shared" si="272"/>
        <v>2468</v>
      </c>
      <c r="B2476" s="24" t="s">
        <v>44</v>
      </c>
      <c r="C2476" s="23" t="str">
        <f>+[1]DEPURADO!A2470</f>
        <v>HLC129299</v>
      </c>
      <c r="D2476" s="23">
        <f>+[1]DEPURADO!B2470</f>
        <v>129299</v>
      </c>
      <c r="E2476" s="25">
        <f>+[1]DEPURADO!C2470</f>
        <v>45748</v>
      </c>
      <c r="F2476" s="26">
        <f>+IF([1]DEPURADO!D2470&gt;1,[1]DEPURADO!D2470," ")</f>
        <v>45810</v>
      </c>
      <c r="G2476" s="27">
        <f>[1]DEPURADO!F2470</f>
        <v>193240</v>
      </c>
      <c r="H2476" s="28">
        <v>0</v>
      </c>
      <c r="I2476" s="28">
        <f>+[1]DEPURADO!M2470+[1]DEPURADO!N2470</f>
        <v>0</v>
      </c>
      <c r="J2476" s="28">
        <f>+[1]DEPURADO!R2470</f>
        <v>0</v>
      </c>
      <c r="K2476" s="29">
        <f>+[1]DEPURADO!P2470+[1]DEPURADO!Q2470</f>
        <v>0</v>
      </c>
      <c r="L2476" s="28">
        <v>0</v>
      </c>
      <c r="M2476" s="28">
        <v>0</v>
      </c>
      <c r="N2476" s="28">
        <f t="shared" si="266"/>
        <v>0</v>
      </c>
      <c r="O2476" s="28">
        <f t="shared" si="267"/>
        <v>193240</v>
      </c>
      <c r="P2476" s="24">
        <f>IF([1]DEPURADO!H2470&gt;1,0,[1]DEPURADO!B2470)</f>
        <v>129299</v>
      </c>
      <c r="Q2476" s="30">
        <f t="shared" si="268"/>
        <v>193240</v>
      </c>
      <c r="R2476" s="31">
        <f t="shared" si="269"/>
        <v>0</v>
      </c>
      <c r="S2476" s="31">
        <f>+[1]DEPURADO!J2470</f>
        <v>0</v>
      </c>
      <c r="T2476" s="23" t="s">
        <v>45</v>
      </c>
      <c r="U2476" s="31">
        <f>+[1]DEPURADO!I2470</f>
        <v>193240</v>
      </c>
      <c r="V2476" s="30"/>
      <c r="W2476" s="23" t="s">
        <v>45</v>
      </c>
      <c r="X2476" s="31">
        <f>+[1]DEPURADO!K2470+[1]DEPURADO!L2470</f>
        <v>0</v>
      </c>
      <c r="Y2476" s="23" t="s">
        <v>45</v>
      </c>
      <c r="Z2476" s="31">
        <f t="shared" si="270"/>
        <v>0</v>
      </c>
      <c r="AA2476" s="31"/>
      <c r="AB2476" s="31">
        <v>0</v>
      </c>
      <c r="AC2476" s="31">
        <v>0</v>
      </c>
      <c r="AD2476" s="30"/>
      <c r="AE2476" s="30">
        <f>+[1]DEPURADO!K2470</f>
        <v>0</v>
      </c>
      <c r="AF2476" s="30">
        <v>0</v>
      </c>
      <c r="AG2476" s="30">
        <f t="shared" si="271"/>
        <v>0</v>
      </c>
      <c r="AH2476" s="30">
        <v>0</v>
      </c>
      <c r="AI2476" s="30" t="str">
        <f>+[1]DEPURADO!G2470</f>
        <v>EN REVISION</v>
      </c>
      <c r="AJ2476" s="32"/>
      <c r="AK2476" s="33"/>
    </row>
    <row r="2477" spans="1:37" s="34" customFormat="1" x14ac:dyDescent="0.25">
      <c r="A2477" s="23">
        <f t="shared" si="272"/>
        <v>2469</v>
      </c>
      <c r="B2477" s="24" t="s">
        <v>44</v>
      </c>
      <c r="C2477" s="23" t="str">
        <f>+[1]DEPURADO!A2471</f>
        <v>HLC128943</v>
      </c>
      <c r="D2477" s="23">
        <f>+[1]DEPURADO!B2471</f>
        <v>128943</v>
      </c>
      <c r="E2477" s="25">
        <f>+[1]DEPURADO!C2471</f>
        <v>45748</v>
      </c>
      <c r="F2477" s="26">
        <f>+IF([1]DEPURADO!D2471&gt;1,[1]DEPURADO!D2471," ")</f>
        <v>45810</v>
      </c>
      <c r="G2477" s="27">
        <f>[1]DEPURADO!F2471</f>
        <v>44000</v>
      </c>
      <c r="H2477" s="28">
        <v>0</v>
      </c>
      <c r="I2477" s="28">
        <f>+[1]DEPURADO!M2471+[1]DEPURADO!N2471</f>
        <v>0</v>
      </c>
      <c r="J2477" s="28">
        <f>+[1]DEPURADO!R2471</f>
        <v>0</v>
      </c>
      <c r="K2477" s="29">
        <f>+[1]DEPURADO!P2471+[1]DEPURADO!Q2471</f>
        <v>0</v>
      </c>
      <c r="L2477" s="28">
        <v>0</v>
      </c>
      <c r="M2477" s="28">
        <v>0</v>
      </c>
      <c r="N2477" s="28">
        <f t="shared" si="266"/>
        <v>0</v>
      </c>
      <c r="O2477" s="28">
        <f t="shared" si="267"/>
        <v>44000</v>
      </c>
      <c r="P2477" s="24">
        <f>IF([1]DEPURADO!H2471&gt;1,0,[1]DEPURADO!B2471)</f>
        <v>128943</v>
      </c>
      <c r="Q2477" s="30">
        <f t="shared" si="268"/>
        <v>44000</v>
      </c>
      <c r="R2477" s="31">
        <f t="shared" si="269"/>
        <v>0</v>
      </c>
      <c r="S2477" s="31">
        <f>+[1]DEPURADO!J2471</f>
        <v>0</v>
      </c>
      <c r="T2477" s="23" t="s">
        <v>45</v>
      </c>
      <c r="U2477" s="31">
        <f>+[1]DEPURADO!I2471</f>
        <v>44000</v>
      </c>
      <c r="V2477" s="30"/>
      <c r="W2477" s="23" t="s">
        <v>45</v>
      </c>
      <c r="X2477" s="31">
        <f>+[1]DEPURADO!K2471+[1]DEPURADO!L2471</f>
        <v>0</v>
      </c>
      <c r="Y2477" s="23" t="s">
        <v>45</v>
      </c>
      <c r="Z2477" s="31">
        <f t="shared" si="270"/>
        <v>0</v>
      </c>
      <c r="AA2477" s="31"/>
      <c r="AB2477" s="31">
        <v>0</v>
      </c>
      <c r="AC2477" s="31">
        <v>0</v>
      </c>
      <c r="AD2477" s="30"/>
      <c r="AE2477" s="30">
        <f>+[1]DEPURADO!K2471</f>
        <v>0</v>
      </c>
      <c r="AF2477" s="30">
        <v>0</v>
      </c>
      <c r="AG2477" s="30">
        <f t="shared" si="271"/>
        <v>0</v>
      </c>
      <c r="AH2477" s="30">
        <v>0</v>
      </c>
      <c r="AI2477" s="30" t="str">
        <f>+[1]DEPURADO!G2471</f>
        <v>EN REVISION</v>
      </c>
      <c r="AJ2477" s="32"/>
      <c r="AK2477" s="33"/>
    </row>
    <row r="2478" spans="1:37" s="34" customFormat="1" x14ac:dyDescent="0.25">
      <c r="A2478" s="23">
        <f t="shared" si="272"/>
        <v>2470</v>
      </c>
      <c r="B2478" s="24" t="s">
        <v>44</v>
      </c>
      <c r="C2478" s="23" t="str">
        <f>+[1]DEPURADO!A2472</f>
        <v>HLC129628</v>
      </c>
      <c r="D2478" s="23">
        <f>+[1]DEPURADO!B2472</f>
        <v>129628</v>
      </c>
      <c r="E2478" s="25">
        <f>+[1]DEPURADO!C2472</f>
        <v>45748</v>
      </c>
      <c r="F2478" s="26">
        <f>+IF([1]DEPURADO!D2472&gt;1,[1]DEPURADO!D2472," ")</f>
        <v>45810</v>
      </c>
      <c r="G2478" s="27">
        <f>[1]DEPURADO!F2472</f>
        <v>3232496</v>
      </c>
      <c r="H2478" s="28">
        <v>0</v>
      </c>
      <c r="I2478" s="28">
        <f>+[1]DEPURADO!M2472+[1]DEPURADO!N2472</f>
        <v>0</v>
      </c>
      <c r="J2478" s="28">
        <f>+[1]DEPURADO!R2472</f>
        <v>0</v>
      </c>
      <c r="K2478" s="29">
        <f>+[1]DEPURADO!P2472+[1]DEPURADO!Q2472</f>
        <v>0</v>
      </c>
      <c r="L2478" s="28">
        <v>0</v>
      </c>
      <c r="M2478" s="28">
        <v>0</v>
      </c>
      <c r="N2478" s="28">
        <f t="shared" si="266"/>
        <v>0</v>
      </c>
      <c r="O2478" s="28">
        <f t="shared" si="267"/>
        <v>3232496</v>
      </c>
      <c r="P2478" s="24">
        <f>IF([1]DEPURADO!H2472&gt;1,0,[1]DEPURADO!B2472)</f>
        <v>129628</v>
      </c>
      <c r="Q2478" s="30">
        <f t="shared" si="268"/>
        <v>3232496</v>
      </c>
      <c r="R2478" s="31">
        <f t="shared" si="269"/>
        <v>0</v>
      </c>
      <c r="S2478" s="31">
        <f>+[1]DEPURADO!J2472</f>
        <v>0</v>
      </c>
      <c r="T2478" s="23" t="s">
        <v>45</v>
      </c>
      <c r="U2478" s="31">
        <f>+[1]DEPURADO!I2472</f>
        <v>3232496</v>
      </c>
      <c r="V2478" s="30"/>
      <c r="W2478" s="23" t="s">
        <v>45</v>
      </c>
      <c r="X2478" s="31">
        <f>+[1]DEPURADO!K2472+[1]DEPURADO!L2472</f>
        <v>0</v>
      </c>
      <c r="Y2478" s="23" t="s">
        <v>45</v>
      </c>
      <c r="Z2478" s="31">
        <f t="shared" si="270"/>
        <v>0</v>
      </c>
      <c r="AA2478" s="31"/>
      <c r="AB2478" s="31">
        <v>0</v>
      </c>
      <c r="AC2478" s="31">
        <v>0</v>
      </c>
      <c r="AD2478" s="30"/>
      <c r="AE2478" s="30">
        <f>+[1]DEPURADO!K2472</f>
        <v>0</v>
      </c>
      <c r="AF2478" s="30">
        <v>0</v>
      </c>
      <c r="AG2478" s="30">
        <f t="shared" si="271"/>
        <v>0</v>
      </c>
      <c r="AH2478" s="30">
        <v>0</v>
      </c>
      <c r="AI2478" s="30" t="str">
        <f>+[1]DEPURADO!G2472</f>
        <v>EN REVISION</v>
      </c>
      <c r="AJ2478" s="32"/>
      <c r="AK2478" s="33"/>
    </row>
    <row r="2479" spans="1:37" s="34" customFormat="1" x14ac:dyDescent="0.25">
      <c r="A2479" s="23">
        <f t="shared" si="272"/>
        <v>2471</v>
      </c>
      <c r="B2479" s="24" t="s">
        <v>44</v>
      </c>
      <c r="C2479" s="23" t="str">
        <f>+[1]DEPURADO!A2473</f>
        <v>HLC129812</v>
      </c>
      <c r="D2479" s="23">
        <f>+[1]DEPURADO!B2473</f>
        <v>129812</v>
      </c>
      <c r="E2479" s="25">
        <f>+[1]DEPURADO!C2473</f>
        <v>45748</v>
      </c>
      <c r="F2479" s="26">
        <f>+IF([1]DEPURADO!D2473&gt;1,[1]DEPURADO!D2473," ")</f>
        <v>45810</v>
      </c>
      <c r="G2479" s="27">
        <f>[1]DEPURADO!F2473</f>
        <v>217488</v>
      </c>
      <c r="H2479" s="28">
        <v>0</v>
      </c>
      <c r="I2479" s="28">
        <f>+[1]DEPURADO!M2473+[1]DEPURADO!N2473</f>
        <v>0</v>
      </c>
      <c r="J2479" s="28">
        <f>+[1]DEPURADO!R2473</f>
        <v>0</v>
      </c>
      <c r="K2479" s="29">
        <f>+[1]DEPURADO!P2473+[1]DEPURADO!Q2473</f>
        <v>0</v>
      </c>
      <c r="L2479" s="28">
        <v>0</v>
      </c>
      <c r="M2479" s="28">
        <v>0</v>
      </c>
      <c r="N2479" s="28">
        <f t="shared" si="266"/>
        <v>0</v>
      </c>
      <c r="O2479" s="28">
        <f t="shared" si="267"/>
        <v>217488</v>
      </c>
      <c r="P2479" s="24">
        <f>IF([1]DEPURADO!H2473&gt;1,0,[1]DEPURADO!B2473)</f>
        <v>129812</v>
      </c>
      <c r="Q2479" s="30">
        <f t="shared" si="268"/>
        <v>217488</v>
      </c>
      <c r="R2479" s="31">
        <f t="shared" si="269"/>
        <v>0</v>
      </c>
      <c r="S2479" s="31">
        <f>+[1]DEPURADO!J2473</f>
        <v>0</v>
      </c>
      <c r="T2479" s="23" t="s">
        <v>45</v>
      </c>
      <c r="U2479" s="31">
        <f>+[1]DEPURADO!I2473</f>
        <v>217488</v>
      </c>
      <c r="V2479" s="30"/>
      <c r="W2479" s="23" t="s">
        <v>45</v>
      </c>
      <c r="X2479" s="31">
        <f>+[1]DEPURADO!K2473+[1]DEPURADO!L2473</f>
        <v>0</v>
      </c>
      <c r="Y2479" s="23" t="s">
        <v>45</v>
      </c>
      <c r="Z2479" s="31">
        <f t="shared" si="270"/>
        <v>0</v>
      </c>
      <c r="AA2479" s="31"/>
      <c r="AB2479" s="31">
        <v>0</v>
      </c>
      <c r="AC2479" s="31">
        <v>0</v>
      </c>
      <c r="AD2479" s="30"/>
      <c r="AE2479" s="30">
        <f>+[1]DEPURADO!K2473</f>
        <v>0</v>
      </c>
      <c r="AF2479" s="30">
        <v>0</v>
      </c>
      <c r="AG2479" s="30">
        <f t="shared" si="271"/>
        <v>0</v>
      </c>
      <c r="AH2479" s="30">
        <v>0</v>
      </c>
      <c r="AI2479" s="30" t="str">
        <f>+[1]DEPURADO!G2473</f>
        <v>EN REVISION</v>
      </c>
      <c r="AJ2479" s="32"/>
      <c r="AK2479" s="33"/>
    </row>
    <row r="2480" spans="1:37" s="34" customFormat="1" x14ac:dyDescent="0.25">
      <c r="A2480" s="23">
        <f t="shared" si="272"/>
        <v>2472</v>
      </c>
      <c r="B2480" s="24" t="s">
        <v>44</v>
      </c>
      <c r="C2480" s="23" t="str">
        <f>+[1]DEPURADO!A2474</f>
        <v>HLC129246</v>
      </c>
      <c r="D2480" s="23">
        <f>+[1]DEPURADO!B2474</f>
        <v>129246</v>
      </c>
      <c r="E2480" s="25">
        <f>+[1]DEPURADO!C2474</f>
        <v>45748</v>
      </c>
      <c r="F2480" s="26">
        <f>+IF([1]DEPURADO!D2474&gt;1,[1]DEPURADO!D2474," ")</f>
        <v>45810</v>
      </c>
      <c r="G2480" s="27">
        <f>[1]DEPURADO!F2474</f>
        <v>263592</v>
      </c>
      <c r="H2480" s="28">
        <v>0</v>
      </c>
      <c r="I2480" s="28">
        <f>+[1]DEPURADO!M2474+[1]DEPURADO!N2474</f>
        <v>0</v>
      </c>
      <c r="J2480" s="28">
        <f>+[1]DEPURADO!R2474</f>
        <v>0</v>
      </c>
      <c r="K2480" s="29">
        <f>+[1]DEPURADO!P2474+[1]DEPURADO!Q2474</f>
        <v>0</v>
      </c>
      <c r="L2480" s="28">
        <v>0</v>
      </c>
      <c r="M2480" s="28">
        <v>0</v>
      </c>
      <c r="N2480" s="28">
        <f t="shared" si="266"/>
        <v>0</v>
      </c>
      <c r="O2480" s="28">
        <f t="shared" si="267"/>
        <v>263592</v>
      </c>
      <c r="P2480" s="24">
        <f>IF([1]DEPURADO!H2474&gt;1,0,[1]DEPURADO!B2474)</f>
        <v>129246</v>
      </c>
      <c r="Q2480" s="30">
        <f t="shared" si="268"/>
        <v>263592</v>
      </c>
      <c r="R2480" s="31">
        <f t="shared" si="269"/>
        <v>0</v>
      </c>
      <c r="S2480" s="31">
        <f>+[1]DEPURADO!J2474</f>
        <v>0</v>
      </c>
      <c r="T2480" s="23" t="s">
        <v>45</v>
      </c>
      <c r="U2480" s="31">
        <f>+[1]DEPURADO!I2474</f>
        <v>263592</v>
      </c>
      <c r="V2480" s="30"/>
      <c r="W2480" s="23" t="s">
        <v>45</v>
      </c>
      <c r="X2480" s="31">
        <f>+[1]DEPURADO!K2474+[1]DEPURADO!L2474</f>
        <v>0</v>
      </c>
      <c r="Y2480" s="23" t="s">
        <v>45</v>
      </c>
      <c r="Z2480" s="31">
        <f t="shared" si="270"/>
        <v>0</v>
      </c>
      <c r="AA2480" s="31"/>
      <c r="AB2480" s="31">
        <v>0</v>
      </c>
      <c r="AC2480" s="31">
        <v>0</v>
      </c>
      <c r="AD2480" s="30"/>
      <c r="AE2480" s="30">
        <f>+[1]DEPURADO!K2474</f>
        <v>0</v>
      </c>
      <c r="AF2480" s="30">
        <v>0</v>
      </c>
      <c r="AG2480" s="30">
        <f t="shared" si="271"/>
        <v>0</v>
      </c>
      <c r="AH2480" s="30">
        <v>0</v>
      </c>
      <c r="AI2480" s="30" t="str">
        <f>+[1]DEPURADO!G2474</f>
        <v>EN REVISION</v>
      </c>
      <c r="AJ2480" s="32"/>
      <c r="AK2480" s="33"/>
    </row>
    <row r="2481" spans="1:37" s="34" customFormat="1" x14ac:dyDescent="0.25">
      <c r="A2481" s="23">
        <f t="shared" si="272"/>
        <v>2473</v>
      </c>
      <c r="B2481" s="24" t="s">
        <v>44</v>
      </c>
      <c r="C2481" s="23" t="str">
        <f>+[1]DEPURADO!A2475</f>
        <v>HLC128997</v>
      </c>
      <c r="D2481" s="23">
        <f>+[1]DEPURADO!B2475</f>
        <v>128997</v>
      </c>
      <c r="E2481" s="25">
        <f>+[1]DEPURADO!C2475</f>
        <v>45748</v>
      </c>
      <c r="F2481" s="26">
        <f>+IF([1]DEPURADO!D2475&gt;1,[1]DEPURADO!D2475," ")</f>
        <v>45810</v>
      </c>
      <c r="G2481" s="27">
        <f>[1]DEPURADO!F2475</f>
        <v>44000</v>
      </c>
      <c r="H2481" s="28">
        <v>0</v>
      </c>
      <c r="I2481" s="28">
        <f>+[1]DEPURADO!M2475+[1]DEPURADO!N2475</f>
        <v>0</v>
      </c>
      <c r="J2481" s="28">
        <f>+[1]DEPURADO!R2475</f>
        <v>0</v>
      </c>
      <c r="K2481" s="29">
        <f>+[1]DEPURADO!P2475+[1]DEPURADO!Q2475</f>
        <v>0</v>
      </c>
      <c r="L2481" s="28">
        <v>0</v>
      </c>
      <c r="M2481" s="28">
        <v>0</v>
      </c>
      <c r="N2481" s="28">
        <f t="shared" si="266"/>
        <v>0</v>
      </c>
      <c r="O2481" s="28">
        <f t="shared" si="267"/>
        <v>44000</v>
      </c>
      <c r="P2481" s="24">
        <f>IF([1]DEPURADO!H2475&gt;1,0,[1]DEPURADO!B2475)</f>
        <v>128997</v>
      </c>
      <c r="Q2481" s="30">
        <f t="shared" si="268"/>
        <v>44000</v>
      </c>
      <c r="R2481" s="31">
        <f t="shared" si="269"/>
        <v>0</v>
      </c>
      <c r="S2481" s="31">
        <f>+[1]DEPURADO!J2475</f>
        <v>0</v>
      </c>
      <c r="T2481" s="23" t="s">
        <v>45</v>
      </c>
      <c r="U2481" s="31">
        <f>+[1]DEPURADO!I2475</f>
        <v>44000</v>
      </c>
      <c r="V2481" s="30"/>
      <c r="W2481" s="23" t="s">
        <v>45</v>
      </c>
      <c r="X2481" s="31">
        <f>+[1]DEPURADO!K2475+[1]DEPURADO!L2475</f>
        <v>0</v>
      </c>
      <c r="Y2481" s="23" t="s">
        <v>45</v>
      </c>
      <c r="Z2481" s="31">
        <f t="shared" si="270"/>
        <v>0</v>
      </c>
      <c r="AA2481" s="31"/>
      <c r="AB2481" s="31">
        <v>0</v>
      </c>
      <c r="AC2481" s="31">
        <v>0</v>
      </c>
      <c r="AD2481" s="30"/>
      <c r="AE2481" s="30">
        <f>+[1]DEPURADO!K2475</f>
        <v>0</v>
      </c>
      <c r="AF2481" s="30">
        <v>0</v>
      </c>
      <c r="AG2481" s="30">
        <f t="shared" si="271"/>
        <v>0</v>
      </c>
      <c r="AH2481" s="30">
        <v>0</v>
      </c>
      <c r="AI2481" s="30" t="str">
        <f>+[1]DEPURADO!G2475</f>
        <v>EN REVISION</v>
      </c>
      <c r="AJ2481" s="32"/>
      <c r="AK2481" s="33"/>
    </row>
    <row r="2482" spans="1:37" s="34" customFormat="1" x14ac:dyDescent="0.25">
      <c r="A2482" s="23">
        <f t="shared" si="272"/>
        <v>2474</v>
      </c>
      <c r="B2482" s="24" t="s">
        <v>44</v>
      </c>
      <c r="C2482" s="23" t="str">
        <f>+[1]DEPURADO!A2476</f>
        <v>HLC128948</v>
      </c>
      <c r="D2482" s="23">
        <f>+[1]DEPURADO!B2476</f>
        <v>128948</v>
      </c>
      <c r="E2482" s="25">
        <f>+[1]DEPURADO!C2476</f>
        <v>45748</v>
      </c>
      <c r="F2482" s="26">
        <f>+IF([1]DEPURADO!D2476&gt;1,[1]DEPURADO!D2476," ")</f>
        <v>45810</v>
      </c>
      <c r="G2482" s="27">
        <f>[1]DEPURADO!F2476</f>
        <v>44000</v>
      </c>
      <c r="H2482" s="28">
        <v>0</v>
      </c>
      <c r="I2482" s="28">
        <f>+[1]DEPURADO!M2476+[1]DEPURADO!N2476</f>
        <v>0</v>
      </c>
      <c r="J2482" s="28">
        <f>+[1]DEPURADO!R2476</f>
        <v>0</v>
      </c>
      <c r="K2482" s="29">
        <f>+[1]DEPURADO!P2476+[1]DEPURADO!Q2476</f>
        <v>0</v>
      </c>
      <c r="L2482" s="28">
        <v>0</v>
      </c>
      <c r="M2482" s="28">
        <v>0</v>
      </c>
      <c r="N2482" s="28">
        <f t="shared" si="266"/>
        <v>0</v>
      </c>
      <c r="O2482" s="28">
        <f t="shared" si="267"/>
        <v>44000</v>
      </c>
      <c r="P2482" s="24">
        <f>IF([1]DEPURADO!H2476&gt;1,0,[1]DEPURADO!B2476)</f>
        <v>128948</v>
      </c>
      <c r="Q2482" s="30">
        <f t="shared" si="268"/>
        <v>44000</v>
      </c>
      <c r="R2482" s="31">
        <f t="shared" si="269"/>
        <v>0</v>
      </c>
      <c r="S2482" s="31">
        <f>+[1]DEPURADO!J2476</f>
        <v>0</v>
      </c>
      <c r="T2482" s="23" t="s">
        <v>45</v>
      </c>
      <c r="U2482" s="31">
        <f>+[1]DEPURADO!I2476</f>
        <v>44000</v>
      </c>
      <c r="V2482" s="30"/>
      <c r="W2482" s="23" t="s">
        <v>45</v>
      </c>
      <c r="X2482" s="31">
        <f>+[1]DEPURADO!K2476+[1]DEPURADO!L2476</f>
        <v>0</v>
      </c>
      <c r="Y2482" s="23" t="s">
        <v>45</v>
      </c>
      <c r="Z2482" s="31">
        <f t="shared" si="270"/>
        <v>0</v>
      </c>
      <c r="AA2482" s="31"/>
      <c r="AB2482" s="31">
        <v>0</v>
      </c>
      <c r="AC2482" s="31">
        <v>0</v>
      </c>
      <c r="AD2482" s="30"/>
      <c r="AE2482" s="30">
        <f>+[1]DEPURADO!K2476</f>
        <v>0</v>
      </c>
      <c r="AF2482" s="30">
        <v>0</v>
      </c>
      <c r="AG2482" s="30">
        <f t="shared" si="271"/>
        <v>0</v>
      </c>
      <c r="AH2482" s="30">
        <v>0</v>
      </c>
      <c r="AI2482" s="30" t="str">
        <f>+[1]DEPURADO!G2476</f>
        <v>EN REVISION</v>
      </c>
      <c r="AJ2482" s="32"/>
      <c r="AK2482" s="33"/>
    </row>
    <row r="2483" spans="1:37" s="34" customFormat="1" x14ac:dyDescent="0.25">
      <c r="A2483" s="23">
        <f t="shared" si="272"/>
        <v>2475</v>
      </c>
      <c r="B2483" s="24" t="s">
        <v>44</v>
      </c>
      <c r="C2483" s="23" t="str">
        <f>+[1]DEPURADO!A2477</f>
        <v>HLC129667</v>
      </c>
      <c r="D2483" s="23">
        <f>+[1]DEPURADO!B2477</f>
        <v>129667</v>
      </c>
      <c r="E2483" s="25">
        <f>+[1]DEPURADO!C2477</f>
        <v>45748</v>
      </c>
      <c r="F2483" s="26">
        <f>+IF([1]DEPURADO!D2477&gt;1,[1]DEPURADO!D2477," ")</f>
        <v>45810</v>
      </c>
      <c r="G2483" s="27">
        <f>[1]DEPURADO!F2477</f>
        <v>134216</v>
      </c>
      <c r="H2483" s="28">
        <v>0</v>
      </c>
      <c r="I2483" s="28">
        <f>+[1]DEPURADO!M2477+[1]DEPURADO!N2477</f>
        <v>0</v>
      </c>
      <c r="J2483" s="28">
        <f>+[1]DEPURADO!R2477</f>
        <v>0</v>
      </c>
      <c r="K2483" s="29">
        <f>+[1]DEPURADO!P2477+[1]DEPURADO!Q2477</f>
        <v>0</v>
      </c>
      <c r="L2483" s="28">
        <v>0</v>
      </c>
      <c r="M2483" s="28">
        <v>0</v>
      </c>
      <c r="N2483" s="28">
        <f t="shared" si="266"/>
        <v>0</v>
      </c>
      <c r="O2483" s="28">
        <f t="shared" si="267"/>
        <v>134216</v>
      </c>
      <c r="P2483" s="24">
        <f>IF([1]DEPURADO!H2477&gt;1,0,[1]DEPURADO!B2477)</f>
        <v>129667</v>
      </c>
      <c r="Q2483" s="30">
        <f t="shared" si="268"/>
        <v>134216</v>
      </c>
      <c r="R2483" s="31">
        <f t="shared" si="269"/>
        <v>0</v>
      </c>
      <c r="S2483" s="31">
        <f>+[1]DEPURADO!J2477</f>
        <v>0</v>
      </c>
      <c r="T2483" s="23" t="s">
        <v>45</v>
      </c>
      <c r="U2483" s="31">
        <f>+[1]DEPURADO!I2477</f>
        <v>134216</v>
      </c>
      <c r="V2483" s="30"/>
      <c r="W2483" s="23" t="s">
        <v>45</v>
      </c>
      <c r="X2483" s="31">
        <f>+[1]DEPURADO!K2477+[1]DEPURADO!L2477</f>
        <v>0</v>
      </c>
      <c r="Y2483" s="23" t="s">
        <v>45</v>
      </c>
      <c r="Z2483" s="31">
        <f t="shared" si="270"/>
        <v>0</v>
      </c>
      <c r="AA2483" s="31"/>
      <c r="AB2483" s="31">
        <v>0</v>
      </c>
      <c r="AC2483" s="31">
        <v>0</v>
      </c>
      <c r="AD2483" s="30"/>
      <c r="AE2483" s="30">
        <f>+[1]DEPURADO!K2477</f>
        <v>0</v>
      </c>
      <c r="AF2483" s="30">
        <v>0</v>
      </c>
      <c r="AG2483" s="30">
        <f t="shared" si="271"/>
        <v>0</v>
      </c>
      <c r="AH2483" s="30">
        <v>0</v>
      </c>
      <c r="AI2483" s="30" t="str">
        <f>+[1]DEPURADO!G2477</f>
        <v>EN REVISION</v>
      </c>
      <c r="AJ2483" s="32"/>
      <c r="AK2483" s="33"/>
    </row>
    <row r="2484" spans="1:37" s="34" customFormat="1" x14ac:dyDescent="0.25">
      <c r="A2484" s="23">
        <f t="shared" si="272"/>
        <v>2476</v>
      </c>
      <c r="B2484" s="24" t="s">
        <v>44</v>
      </c>
      <c r="C2484" s="23" t="str">
        <f>+[1]DEPURADO!A2478</f>
        <v>HLC130634</v>
      </c>
      <c r="D2484" s="23">
        <f>+[1]DEPURADO!B2478</f>
        <v>130634</v>
      </c>
      <c r="E2484" s="25">
        <f>+[1]DEPURADO!C2478</f>
        <v>45748</v>
      </c>
      <c r="F2484" s="26">
        <f>+IF([1]DEPURADO!D2478&gt;1,[1]DEPURADO!D2478," ")</f>
        <v>45810</v>
      </c>
      <c r="G2484" s="27">
        <f>[1]DEPURADO!F2478</f>
        <v>87448</v>
      </c>
      <c r="H2484" s="28">
        <v>0</v>
      </c>
      <c r="I2484" s="28">
        <f>+[1]DEPURADO!M2478+[1]DEPURADO!N2478</f>
        <v>0</v>
      </c>
      <c r="J2484" s="28">
        <f>+[1]DEPURADO!R2478</f>
        <v>0</v>
      </c>
      <c r="K2484" s="29">
        <f>+[1]DEPURADO!P2478+[1]DEPURADO!Q2478</f>
        <v>0</v>
      </c>
      <c r="L2484" s="28">
        <v>0</v>
      </c>
      <c r="M2484" s="28">
        <v>0</v>
      </c>
      <c r="N2484" s="28">
        <f t="shared" si="266"/>
        <v>0</v>
      </c>
      <c r="O2484" s="28">
        <f t="shared" si="267"/>
        <v>87448</v>
      </c>
      <c r="P2484" s="24">
        <f>IF([1]DEPURADO!H2478&gt;1,0,[1]DEPURADO!B2478)</f>
        <v>130634</v>
      </c>
      <c r="Q2484" s="30">
        <f t="shared" si="268"/>
        <v>87448</v>
      </c>
      <c r="R2484" s="31">
        <f t="shared" si="269"/>
        <v>0</v>
      </c>
      <c r="S2484" s="31">
        <f>+[1]DEPURADO!J2478</f>
        <v>0</v>
      </c>
      <c r="T2484" s="23" t="s">
        <v>45</v>
      </c>
      <c r="U2484" s="31">
        <f>+[1]DEPURADO!I2478</f>
        <v>87448</v>
      </c>
      <c r="V2484" s="30"/>
      <c r="W2484" s="23" t="s">
        <v>45</v>
      </c>
      <c r="X2484" s="31">
        <f>+[1]DEPURADO!K2478+[1]DEPURADO!L2478</f>
        <v>0</v>
      </c>
      <c r="Y2484" s="23" t="s">
        <v>45</v>
      </c>
      <c r="Z2484" s="31">
        <f t="shared" si="270"/>
        <v>0</v>
      </c>
      <c r="AA2484" s="31"/>
      <c r="AB2484" s="31">
        <v>0</v>
      </c>
      <c r="AC2484" s="31">
        <v>0</v>
      </c>
      <c r="AD2484" s="30"/>
      <c r="AE2484" s="30">
        <f>+[1]DEPURADO!K2478</f>
        <v>0</v>
      </c>
      <c r="AF2484" s="30">
        <v>0</v>
      </c>
      <c r="AG2484" s="30">
        <f t="shared" si="271"/>
        <v>0</v>
      </c>
      <c r="AH2484" s="30">
        <v>0</v>
      </c>
      <c r="AI2484" s="30" t="str">
        <f>+[1]DEPURADO!G2478</f>
        <v>EN REVISION</v>
      </c>
      <c r="AJ2484" s="32"/>
      <c r="AK2484" s="33"/>
    </row>
    <row r="2485" spans="1:37" s="34" customFormat="1" x14ac:dyDescent="0.25">
      <c r="A2485" s="23">
        <f t="shared" si="272"/>
        <v>2477</v>
      </c>
      <c r="B2485" s="24" t="s">
        <v>44</v>
      </c>
      <c r="C2485" s="23" t="str">
        <f>+[1]DEPURADO!A2479</f>
        <v>HLC128939</v>
      </c>
      <c r="D2485" s="23">
        <f>+[1]DEPURADO!B2479</f>
        <v>128939</v>
      </c>
      <c r="E2485" s="25">
        <f>+[1]DEPURADO!C2479</f>
        <v>45748</v>
      </c>
      <c r="F2485" s="26">
        <f>+IF([1]DEPURADO!D2479&gt;1,[1]DEPURADO!D2479," ")</f>
        <v>45810</v>
      </c>
      <c r="G2485" s="27">
        <f>[1]DEPURADO!F2479</f>
        <v>44000</v>
      </c>
      <c r="H2485" s="28">
        <v>0</v>
      </c>
      <c r="I2485" s="28">
        <f>+[1]DEPURADO!M2479+[1]DEPURADO!N2479</f>
        <v>0</v>
      </c>
      <c r="J2485" s="28">
        <f>+[1]DEPURADO!R2479</f>
        <v>0</v>
      </c>
      <c r="K2485" s="29">
        <f>+[1]DEPURADO!P2479+[1]DEPURADO!Q2479</f>
        <v>0</v>
      </c>
      <c r="L2485" s="28">
        <v>0</v>
      </c>
      <c r="M2485" s="28">
        <v>0</v>
      </c>
      <c r="N2485" s="28">
        <f t="shared" si="266"/>
        <v>0</v>
      </c>
      <c r="O2485" s="28">
        <f t="shared" si="267"/>
        <v>44000</v>
      </c>
      <c r="P2485" s="24">
        <f>IF([1]DEPURADO!H2479&gt;1,0,[1]DEPURADO!B2479)</f>
        <v>128939</v>
      </c>
      <c r="Q2485" s="30">
        <f t="shared" si="268"/>
        <v>44000</v>
      </c>
      <c r="R2485" s="31">
        <f t="shared" si="269"/>
        <v>0</v>
      </c>
      <c r="S2485" s="31">
        <f>+[1]DEPURADO!J2479</f>
        <v>0</v>
      </c>
      <c r="T2485" s="23" t="s">
        <v>45</v>
      </c>
      <c r="U2485" s="31">
        <f>+[1]DEPURADO!I2479</f>
        <v>44000</v>
      </c>
      <c r="V2485" s="30"/>
      <c r="W2485" s="23" t="s">
        <v>45</v>
      </c>
      <c r="X2485" s="31">
        <f>+[1]DEPURADO!K2479+[1]DEPURADO!L2479</f>
        <v>0</v>
      </c>
      <c r="Y2485" s="23" t="s">
        <v>45</v>
      </c>
      <c r="Z2485" s="31">
        <f t="shared" si="270"/>
        <v>0</v>
      </c>
      <c r="AA2485" s="31"/>
      <c r="AB2485" s="31">
        <v>0</v>
      </c>
      <c r="AC2485" s="31">
        <v>0</v>
      </c>
      <c r="AD2485" s="30"/>
      <c r="AE2485" s="30">
        <f>+[1]DEPURADO!K2479</f>
        <v>0</v>
      </c>
      <c r="AF2485" s="30">
        <v>0</v>
      </c>
      <c r="AG2485" s="30">
        <f t="shared" si="271"/>
        <v>0</v>
      </c>
      <c r="AH2485" s="30">
        <v>0</v>
      </c>
      <c r="AI2485" s="30" t="str">
        <f>+[1]DEPURADO!G2479</f>
        <v>EN REVISION</v>
      </c>
      <c r="AJ2485" s="32"/>
      <c r="AK2485" s="33"/>
    </row>
    <row r="2486" spans="1:37" s="34" customFormat="1" x14ac:dyDescent="0.25">
      <c r="A2486" s="23">
        <f t="shared" si="272"/>
        <v>2478</v>
      </c>
      <c r="B2486" s="24" t="s">
        <v>44</v>
      </c>
      <c r="C2486" s="23" t="str">
        <f>+[1]DEPURADO!A2480</f>
        <v>HLC128992</v>
      </c>
      <c r="D2486" s="23">
        <f>+[1]DEPURADO!B2480</f>
        <v>128992</v>
      </c>
      <c r="E2486" s="25">
        <f>+[1]DEPURADO!C2480</f>
        <v>45748</v>
      </c>
      <c r="F2486" s="26">
        <f>+IF([1]DEPURADO!D2480&gt;1,[1]DEPURADO!D2480," ")</f>
        <v>45810</v>
      </c>
      <c r="G2486" s="27">
        <f>[1]DEPURADO!F2480</f>
        <v>44000</v>
      </c>
      <c r="H2486" s="28">
        <v>0</v>
      </c>
      <c r="I2486" s="28">
        <f>+[1]DEPURADO!M2480+[1]DEPURADO!N2480</f>
        <v>0</v>
      </c>
      <c r="J2486" s="28">
        <f>+[1]DEPURADO!R2480</f>
        <v>0</v>
      </c>
      <c r="K2486" s="29">
        <f>+[1]DEPURADO!P2480+[1]DEPURADO!Q2480</f>
        <v>0</v>
      </c>
      <c r="L2486" s="28">
        <v>0</v>
      </c>
      <c r="M2486" s="28">
        <v>0</v>
      </c>
      <c r="N2486" s="28">
        <f t="shared" si="266"/>
        <v>0</v>
      </c>
      <c r="O2486" s="28">
        <f t="shared" si="267"/>
        <v>44000</v>
      </c>
      <c r="P2486" s="24">
        <f>IF([1]DEPURADO!H2480&gt;1,0,[1]DEPURADO!B2480)</f>
        <v>128992</v>
      </c>
      <c r="Q2486" s="30">
        <f t="shared" si="268"/>
        <v>44000</v>
      </c>
      <c r="R2486" s="31">
        <f t="shared" si="269"/>
        <v>0</v>
      </c>
      <c r="S2486" s="31">
        <f>+[1]DEPURADO!J2480</f>
        <v>0</v>
      </c>
      <c r="T2486" s="23" t="s">
        <v>45</v>
      </c>
      <c r="U2486" s="31">
        <f>+[1]DEPURADO!I2480</f>
        <v>44000</v>
      </c>
      <c r="V2486" s="30"/>
      <c r="W2486" s="23" t="s">
        <v>45</v>
      </c>
      <c r="X2486" s="31">
        <f>+[1]DEPURADO!K2480+[1]DEPURADO!L2480</f>
        <v>0</v>
      </c>
      <c r="Y2486" s="23" t="s">
        <v>45</v>
      </c>
      <c r="Z2486" s="31">
        <f t="shared" si="270"/>
        <v>0</v>
      </c>
      <c r="AA2486" s="31"/>
      <c r="AB2486" s="31">
        <v>0</v>
      </c>
      <c r="AC2486" s="31">
        <v>0</v>
      </c>
      <c r="AD2486" s="30"/>
      <c r="AE2486" s="30">
        <f>+[1]DEPURADO!K2480</f>
        <v>0</v>
      </c>
      <c r="AF2486" s="30">
        <v>0</v>
      </c>
      <c r="AG2486" s="30">
        <f t="shared" si="271"/>
        <v>0</v>
      </c>
      <c r="AH2486" s="30">
        <v>0</v>
      </c>
      <c r="AI2486" s="30" t="str">
        <f>+[1]DEPURADO!G2480</f>
        <v>EN REVISION</v>
      </c>
      <c r="AJ2486" s="32"/>
      <c r="AK2486" s="33"/>
    </row>
    <row r="2487" spans="1:37" s="34" customFormat="1" x14ac:dyDescent="0.25">
      <c r="A2487" s="23">
        <f t="shared" si="272"/>
        <v>2479</v>
      </c>
      <c r="B2487" s="24" t="s">
        <v>44</v>
      </c>
      <c r="C2487" s="23" t="str">
        <f>+[1]DEPURADO!A2481</f>
        <v>HLC128946</v>
      </c>
      <c r="D2487" s="23">
        <f>+[1]DEPURADO!B2481</f>
        <v>128946</v>
      </c>
      <c r="E2487" s="25">
        <f>+[1]DEPURADO!C2481</f>
        <v>45748</v>
      </c>
      <c r="F2487" s="26">
        <f>+IF([1]DEPURADO!D2481&gt;1,[1]DEPURADO!D2481," ")</f>
        <v>45810</v>
      </c>
      <c r="G2487" s="27">
        <f>[1]DEPURADO!F2481</f>
        <v>44000</v>
      </c>
      <c r="H2487" s="28">
        <v>0</v>
      </c>
      <c r="I2487" s="28">
        <f>+[1]DEPURADO!M2481+[1]DEPURADO!N2481</f>
        <v>0</v>
      </c>
      <c r="J2487" s="28">
        <f>+[1]DEPURADO!R2481</f>
        <v>0</v>
      </c>
      <c r="K2487" s="29">
        <f>+[1]DEPURADO!P2481+[1]DEPURADO!Q2481</f>
        <v>0</v>
      </c>
      <c r="L2487" s="28">
        <v>0</v>
      </c>
      <c r="M2487" s="28">
        <v>0</v>
      </c>
      <c r="N2487" s="28">
        <f t="shared" si="266"/>
        <v>0</v>
      </c>
      <c r="O2487" s="28">
        <f t="shared" si="267"/>
        <v>44000</v>
      </c>
      <c r="P2487" s="24">
        <f>IF([1]DEPURADO!H2481&gt;1,0,[1]DEPURADO!B2481)</f>
        <v>128946</v>
      </c>
      <c r="Q2487" s="30">
        <f t="shared" si="268"/>
        <v>44000</v>
      </c>
      <c r="R2487" s="31">
        <f t="shared" si="269"/>
        <v>0</v>
      </c>
      <c r="S2487" s="31">
        <f>+[1]DEPURADO!J2481</f>
        <v>0</v>
      </c>
      <c r="T2487" s="23" t="s">
        <v>45</v>
      </c>
      <c r="U2487" s="31">
        <f>+[1]DEPURADO!I2481</f>
        <v>44000</v>
      </c>
      <c r="V2487" s="30"/>
      <c r="W2487" s="23" t="s">
        <v>45</v>
      </c>
      <c r="X2487" s="31">
        <f>+[1]DEPURADO!K2481+[1]DEPURADO!L2481</f>
        <v>0</v>
      </c>
      <c r="Y2487" s="23" t="s">
        <v>45</v>
      </c>
      <c r="Z2487" s="31">
        <f t="shared" si="270"/>
        <v>0</v>
      </c>
      <c r="AA2487" s="31"/>
      <c r="AB2487" s="31">
        <v>0</v>
      </c>
      <c r="AC2487" s="31">
        <v>0</v>
      </c>
      <c r="AD2487" s="30"/>
      <c r="AE2487" s="30">
        <f>+[1]DEPURADO!K2481</f>
        <v>0</v>
      </c>
      <c r="AF2487" s="30">
        <v>0</v>
      </c>
      <c r="AG2487" s="30">
        <f t="shared" si="271"/>
        <v>0</v>
      </c>
      <c r="AH2487" s="30">
        <v>0</v>
      </c>
      <c r="AI2487" s="30" t="str">
        <f>+[1]DEPURADO!G2481</f>
        <v>EN REVISION</v>
      </c>
      <c r="AJ2487" s="32"/>
      <c r="AK2487" s="33"/>
    </row>
    <row r="2488" spans="1:37" s="34" customFormat="1" x14ac:dyDescent="0.25">
      <c r="A2488" s="23">
        <f t="shared" si="272"/>
        <v>2480</v>
      </c>
      <c r="B2488" s="24" t="s">
        <v>44</v>
      </c>
      <c r="C2488" s="23" t="str">
        <f>+[1]DEPURADO!A2482</f>
        <v>HLC128966</v>
      </c>
      <c r="D2488" s="23">
        <f>+[1]DEPURADO!B2482</f>
        <v>128966</v>
      </c>
      <c r="E2488" s="25">
        <f>+[1]DEPURADO!C2482</f>
        <v>45748</v>
      </c>
      <c r="F2488" s="26">
        <f>+IF([1]DEPURADO!D2482&gt;1,[1]DEPURADO!D2482," ")</f>
        <v>45810</v>
      </c>
      <c r="G2488" s="27">
        <f>[1]DEPURADO!F2482</f>
        <v>44000</v>
      </c>
      <c r="H2488" s="28">
        <v>0</v>
      </c>
      <c r="I2488" s="28">
        <f>+[1]DEPURADO!M2482+[1]DEPURADO!N2482</f>
        <v>0</v>
      </c>
      <c r="J2488" s="28">
        <f>+[1]DEPURADO!R2482</f>
        <v>0</v>
      </c>
      <c r="K2488" s="29">
        <f>+[1]DEPURADO!P2482+[1]DEPURADO!Q2482</f>
        <v>0</v>
      </c>
      <c r="L2488" s="28">
        <v>0</v>
      </c>
      <c r="M2488" s="28">
        <v>0</v>
      </c>
      <c r="N2488" s="28">
        <f t="shared" si="266"/>
        <v>0</v>
      </c>
      <c r="O2488" s="28">
        <f t="shared" si="267"/>
        <v>44000</v>
      </c>
      <c r="P2488" s="24">
        <f>IF([1]DEPURADO!H2482&gt;1,0,[1]DEPURADO!B2482)</f>
        <v>128966</v>
      </c>
      <c r="Q2488" s="30">
        <f t="shared" si="268"/>
        <v>44000</v>
      </c>
      <c r="R2488" s="31">
        <f t="shared" si="269"/>
        <v>0</v>
      </c>
      <c r="S2488" s="31">
        <f>+[1]DEPURADO!J2482</f>
        <v>0</v>
      </c>
      <c r="T2488" s="23" t="s">
        <v>45</v>
      </c>
      <c r="U2488" s="31">
        <f>+[1]DEPURADO!I2482</f>
        <v>44000</v>
      </c>
      <c r="V2488" s="30"/>
      <c r="W2488" s="23" t="s">
        <v>45</v>
      </c>
      <c r="X2488" s="31">
        <f>+[1]DEPURADO!K2482+[1]DEPURADO!L2482</f>
        <v>0</v>
      </c>
      <c r="Y2488" s="23" t="s">
        <v>45</v>
      </c>
      <c r="Z2488" s="31">
        <f t="shared" si="270"/>
        <v>0</v>
      </c>
      <c r="AA2488" s="31"/>
      <c r="AB2488" s="31">
        <v>0</v>
      </c>
      <c r="AC2488" s="31">
        <v>0</v>
      </c>
      <c r="AD2488" s="30"/>
      <c r="AE2488" s="30">
        <f>+[1]DEPURADO!K2482</f>
        <v>0</v>
      </c>
      <c r="AF2488" s="30">
        <v>0</v>
      </c>
      <c r="AG2488" s="30">
        <f t="shared" si="271"/>
        <v>0</v>
      </c>
      <c r="AH2488" s="30">
        <v>0</v>
      </c>
      <c r="AI2488" s="30" t="str">
        <f>+[1]DEPURADO!G2482</f>
        <v>EN REVISION</v>
      </c>
      <c r="AJ2488" s="32"/>
      <c r="AK2488" s="33"/>
    </row>
    <row r="2489" spans="1:37" s="34" customFormat="1" x14ac:dyDescent="0.25">
      <c r="A2489" s="23">
        <f t="shared" si="272"/>
        <v>2481</v>
      </c>
      <c r="B2489" s="24" t="s">
        <v>44</v>
      </c>
      <c r="C2489" s="23" t="str">
        <f>+[1]DEPURADO!A2483</f>
        <v>HLC128985</v>
      </c>
      <c r="D2489" s="23">
        <f>+[1]DEPURADO!B2483</f>
        <v>128985</v>
      </c>
      <c r="E2489" s="25">
        <f>+[1]DEPURADO!C2483</f>
        <v>45748</v>
      </c>
      <c r="F2489" s="26">
        <f>+IF([1]DEPURADO!D2483&gt;1,[1]DEPURADO!D2483," ")</f>
        <v>45810</v>
      </c>
      <c r="G2489" s="27">
        <f>[1]DEPURADO!F2483</f>
        <v>44000</v>
      </c>
      <c r="H2489" s="28">
        <v>0</v>
      </c>
      <c r="I2489" s="28">
        <f>+[1]DEPURADO!M2483+[1]DEPURADO!N2483</f>
        <v>0</v>
      </c>
      <c r="J2489" s="28">
        <f>+[1]DEPURADO!R2483</f>
        <v>0</v>
      </c>
      <c r="K2489" s="29">
        <f>+[1]DEPURADO!P2483+[1]DEPURADO!Q2483</f>
        <v>0</v>
      </c>
      <c r="L2489" s="28">
        <v>0</v>
      </c>
      <c r="M2489" s="28">
        <v>0</v>
      </c>
      <c r="N2489" s="28">
        <f t="shared" si="266"/>
        <v>0</v>
      </c>
      <c r="O2489" s="28">
        <f t="shared" si="267"/>
        <v>44000</v>
      </c>
      <c r="P2489" s="24">
        <f>IF([1]DEPURADO!H2483&gt;1,0,[1]DEPURADO!B2483)</f>
        <v>128985</v>
      </c>
      <c r="Q2489" s="30">
        <f t="shared" si="268"/>
        <v>44000</v>
      </c>
      <c r="R2489" s="31">
        <f t="shared" si="269"/>
        <v>0</v>
      </c>
      <c r="S2489" s="31">
        <f>+[1]DEPURADO!J2483</f>
        <v>0</v>
      </c>
      <c r="T2489" s="23" t="s">
        <v>45</v>
      </c>
      <c r="U2489" s="31">
        <f>+[1]DEPURADO!I2483</f>
        <v>44000</v>
      </c>
      <c r="V2489" s="30"/>
      <c r="W2489" s="23" t="s">
        <v>45</v>
      </c>
      <c r="X2489" s="31">
        <f>+[1]DEPURADO!K2483+[1]DEPURADO!L2483</f>
        <v>0</v>
      </c>
      <c r="Y2489" s="23" t="s">
        <v>45</v>
      </c>
      <c r="Z2489" s="31">
        <f t="shared" si="270"/>
        <v>0</v>
      </c>
      <c r="AA2489" s="31"/>
      <c r="AB2489" s="31">
        <v>0</v>
      </c>
      <c r="AC2489" s="31">
        <v>0</v>
      </c>
      <c r="AD2489" s="30"/>
      <c r="AE2489" s="30">
        <f>+[1]DEPURADO!K2483</f>
        <v>0</v>
      </c>
      <c r="AF2489" s="30">
        <v>0</v>
      </c>
      <c r="AG2489" s="30">
        <f t="shared" si="271"/>
        <v>0</v>
      </c>
      <c r="AH2489" s="30">
        <v>0</v>
      </c>
      <c r="AI2489" s="30" t="str">
        <f>+[1]DEPURADO!G2483</f>
        <v>EN REVISION</v>
      </c>
      <c r="AJ2489" s="32"/>
      <c r="AK2489" s="33"/>
    </row>
    <row r="2490" spans="1:37" s="34" customFormat="1" x14ac:dyDescent="0.25">
      <c r="A2490" s="23">
        <f t="shared" si="272"/>
        <v>2482</v>
      </c>
      <c r="B2490" s="24" t="s">
        <v>44</v>
      </c>
      <c r="C2490" s="23" t="str">
        <f>+[1]DEPURADO!A2484</f>
        <v>HLC128975</v>
      </c>
      <c r="D2490" s="23">
        <f>+[1]DEPURADO!B2484</f>
        <v>128975</v>
      </c>
      <c r="E2490" s="25">
        <f>+[1]DEPURADO!C2484</f>
        <v>45748</v>
      </c>
      <c r="F2490" s="26">
        <f>+IF([1]DEPURADO!D2484&gt;1,[1]DEPURADO!D2484," ")</f>
        <v>45810</v>
      </c>
      <c r="G2490" s="27">
        <f>[1]DEPURADO!F2484</f>
        <v>44000</v>
      </c>
      <c r="H2490" s="28">
        <v>0</v>
      </c>
      <c r="I2490" s="28">
        <f>+[1]DEPURADO!M2484+[1]DEPURADO!N2484</f>
        <v>0</v>
      </c>
      <c r="J2490" s="28">
        <f>+[1]DEPURADO!R2484</f>
        <v>0</v>
      </c>
      <c r="K2490" s="29">
        <f>+[1]DEPURADO!P2484+[1]DEPURADO!Q2484</f>
        <v>0</v>
      </c>
      <c r="L2490" s="28">
        <v>0</v>
      </c>
      <c r="M2490" s="28">
        <v>0</v>
      </c>
      <c r="N2490" s="28">
        <f t="shared" si="266"/>
        <v>0</v>
      </c>
      <c r="O2490" s="28">
        <f t="shared" si="267"/>
        <v>44000</v>
      </c>
      <c r="P2490" s="24">
        <f>IF([1]DEPURADO!H2484&gt;1,0,[1]DEPURADO!B2484)</f>
        <v>128975</v>
      </c>
      <c r="Q2490" s="30">
        <f t="shared" si="268"/>
        <v>44000</v>
      </c>
      <c r="R2490" s="31">
        <f t="shared" si="269"/>
        <v>0</v>
      </c>
      <c r="S2490" s="31">
        <f>+[1]DEPURADO!J2484</f>
        <v>0</v>
      </c>
      <c r="T2490" s="23" t="s">
        <v>45</v>
      </c>
      <c r="U2490" s="31">
        <f>+[1]DEPURADO!I2484</f>
        <v>44000</v>
      </c>
      <c r="V2490" s="30"/>
      <c r="W2490" s="23" t="s">
        <v>45</v>
      </c>
      <c r="X2490" s="31">
        <f>+[1]DEPURADO!K2484+[1]DEPURADO!L2484</f>
        <v>0</v>
      </c>
      <c r="Y2490" s="23" t="s">
        <v>45</v>
      </c>
      <c r="Z2490" s="31">
        <f t="shared" si="270"/>
        <v>0</v>
      </c>
      <c r="AA2490" s="31"/>
      <c r="AB2490" s="31">
        <v>0</v>
      </c>
      <c r="AC2490" s="31">
        <v>0</v>
      </c>
      <c r="AD2490" s="30"/>
      <c r="AE2490" s="30">
        <f>+[1]DEPURADO!K2484</f>
        <v>0</v>
      </c>
      <c r="AF2490" s="30">
        <v>0</v>
      </c>
      <c r="AG2490" s="30">
        <f t="shared" si="271"/>
        <v>0</v>
      </c>
      <c r="AH2490" s="30">
        <v>0</v>
      </c>
      <c r="AI2490" s="30" t="str">
        <f>+[1]DEPURADO!G2484</f>
        <v>EN REVISION</v>
      </c>
      <c r="AJ2490" s="32"/>
      <c r="AK2490" s="33"/>
    </row>
    <row r="2491" spans="1:37" s="34" customFormat="1" x14ac:dyDescent="0.25">
      <c r="A2491" s="23">
        <f t="shared" si="272"/>
        <v>2483</v>
      </c>
      <c r="B2491" s="24" t="s">
        <v>44</v>
      </c>
      <c r="C2491" s="23" t="str">
        <f>+[1]DEPURADO!A2485</f>
        <v>HLC128986</v>
      </c>
      <c r="D2491" s="23">
        <f>+[1]DEPURADO!B2485</f>
        <v>128986</v>
      </c>
      <c r="E2491" s="25">
        <f>+[1]DEPURADO!C2485</f>
        <v>45748</v>
      </c>
      <c r="F2491" s="26">
        <f>+IF([1]DEPURADO!D2485&gt;1,[1]DEPURADO!D2485," ")</f>
        <v>45804</v>
      </c>
      <c r="G2491" s="27">
        <f>[1]DEPURADO!F2485</f>
        <v>44000</v>
      </c>
      <c r="H2491" s="28">
        <v>0</v>
      </c>
      <c r="I2491" s="28">
        <f>+[1]DEPURADO!M2485+[1]DEPURADO!N2485</f>
        <v>0</v>
      </c>
      <c r="J2491" s="28">
        <f>+[1]DEPURADO!R2485</f>
        <v>0</v>
      </c>
      <c r="K2491" s="29">
        <f>+[1]DEPURADO!P2485+[1]DEPURADO!Q2485</f>
        <v>0</v>
      </c>
      <c r="L2491" s="28">
        <v>0</v>
      </c>
      <c r="M2491" s="28">
        <v>0</v>
      </c>
      <c r="N2491" s="28">
        <f t="shared" si="266"/>
        <v>0</v>
      </c>
      <c r="O2491" s="28">
        <f t="shared" si="267"/>
        <v>44000</v>
      </c>
      <c r="P2491" s="24">
        <f>IF([1]DEPURADO!H2485&gt;1,0,[1]DEPURADO!B2485)</f>
        <v>128986</v>
      </c>
      <c r="Q2491" s="30">
        <f t="shared" si="268"/>
        <v>44000</v>
      </c>
      <c r="R2491" s="31">
        <f t="shared" si="269"/>
        <v>0</v>
      </c>
      <c r="S2491" s="31">
        <f>+[1]DEPURADO!J2485</f>
        <v>0</v>
      </c>
      <c r="T2491" s="23" t="s">
        <v>45</v>
      </c>
      <c r="U2491" s="31">
        <f>+[1]DEPURADO!I2485</f>
        <v>44000</v>
      </c>
      <c r="V2491" s="30"/>
      <c r="W2491" s="23" t="s">
        <v>45</v>
      </c>
      <c r="X2491" s="31">
        <f>+[1]DEPURADO!K2485+[1]DEPURADO!L2485</f>
        <v>0</v>
      </c>
      <c r="Y2491" s="23" t="s">
        <v>45</v>
      </c>
      <c r="Z2491" s="31">
        <f t="shared" si="270"/>
        <v>0</v>
      </c>
      <c r="AA2491" s="31"/>
      <c r="AB2491" s="31">
        <v>0</v>
      </c>
      <c r="AC2491" s="31">
        <v>0</v>
      </c>
      <c r="AD2491" s="30"/>
      <c r="AE2491" s="30">
        <f>+[1]DEPURADO!K2485</f>
        <v>0</v>
      </c>
      <c r="AF2491" s="30">
        <v>0</v>
      </c>
      <c r="AG2491" s="30">
        <f t="shared" si="271"/>
        <v>0</v>
      </c>
      <c r="AH2491" s="30">
        <v>0</v>
      </c>
      <c r="AI2491" s="30" t="str">
        <f>+[1]DEPURADO!G2485</f>
        <v>EN REVISION</v>
      </c>
      <c r="AJ2491" s="32"/>
      <c r="AK2491" s="33"/>
    </row>
    <row r="2492" spans="1:37" s="34" customFormat="1" x14ac:dyDescent="0.25">
      <c r="A2492" s="23">
        <f t="shared" si="272"/>
        <v>2484</v>
      </c>
      <c r="B2492" s="24" t="s">
        <v>44</v>
      </c>
      <c r="C2492" s="23" t="str">
        <f>+[1]DEPURADO!A2486</f>
        <v>HLC128945</v>
      </c>
      <c r="D2492" s="23">
        <f>+[1]DEPURADO!B2486</f>
        <v>128945</v>
      </c>
      <c r="E2492" s="25">
        <f>+[1]DEPURADO!C2486</f>
        <v>45748</v>
      </c>
      <c r="F2492" s="26">
        <f>+IF([1]DEPURADO!D2486&gt;1,[1]DEPURADO!D2486," ")</f>
        <v>45804</v>
      </c>
      <c r="G2492" s="27">
        <f>[1]DEPURADO!F2486</f>
        <v>44000</v>
      </c>
      <c r="H2492" s="28">
        <v>0</v>
      </c>
      <c r="I2492" s="28">
        <f>+[1]DEPURADO!M2486+[1]DEPURADO!N2486</f>
        <v>0</v>
      </c>
      <c r="J2492" s="28">
        <f>+[1]DEPURADO!R2486</f>
        <v>0</v>
      </c>
      <c r="K2492" s="29">
        <f>+[1]DEPURADO!P2486+[1]DEPURADO!Q2486</f>
        <v>0</v>
      </c>
      <c r="L2492" s="28">
        <v>0</v>
      </c>
      <c r="M2492" s="28">
        <v>0</v>
      </c>
      <c r="N2492" s="28">
        <f t="shared" si="266"/>
        <v>0</v>
      </c>
      <c r="O2492" s="28">
        <f t="shared" si="267"/>
        <v>44000</v>
      </c>
      <c r="P2492" s="24">
        <f>IF([1]DEPURADO!H2486&gt;1,0,[1]DEPURADO!B2486)</f>
        <v>128945</v>
      </c>
      <c r="Q2492" s="30">
        <f t="shared" si="268"/>
        <v>44000</v>
      </c>
      <c r="R2492" s="31">
        <f t="shared" si="269"/>
        <v>0</v>
      </c>
      <c r="S2492" s="31">
        <f>+[1]DEPURADO!J2486</f>
        <v>0</v>
      </c>
      <c r="T2492" s="23" t="s">
        <v>45</v>
      </c>
      <c r="U2492" s="31">
        <f>+[1]DEPURADO!I2486</f>
        <v>44000</v>
      </c>
      <c r="V2492" s="30"/>
      <c r="W2492" s="23" t="s">
        <v>45</v>
      </c>
      <c r="X2492" s="31">
        <f>+[1]DEPURADO!K2486+[1]DEPURADO!L2486</f>
        <v>0</v>
      </c>
      <c r="Y2492" s="23" t="s">
        <v>45</v>
      </c>
      <c r="Z2492" s="31">
        <f t="shared" si="270"/>
        <v>0</v>
      </c>
      <c r="AA2492" s="31"/>
      <c r="AB2492" s="31">
        <v>0</v>
      </c>
      <c r="AC2492" s="31">
        <v>0</v>
      </c>
      <c r="AD2492" s="30"/>
      <c r="AE2492" s="30">
        <f>+[1]DEPURADO!K2486</f>
        <v>0</v>
      </c>
      <c r="AF2492" s="30">
        <v>0</v>
      </c>
      <c r="AG2492" s="30">
        <f t="shared" si="271"/>
        <v>0</v>
      </c>
      <c r="AH2492" s="30">
        <v>0</v>
      </c>
      <c r="AI2492" s="30" t="str">
        <f>+[1]DEPURADO!G2486</f>
        <v>EN REVISION</v>
      </c>
      <c r="AJ2492" s="32"/>
      <c r="AK2492" s="33"/>
    </row>
    <row r="2493" spans="1:37" s="34" customFormat="1" x14ac:dyDescent="0.25">
      <c r="A2493" s="23">
        <f t="shared" si="272"/>
        <v>2485</v>
      </c>
      <c r="B2493" s="24" t="s">
        <v>44</v>
      </c>
      <c r="C2493" s="23" t="str">
        <f>+[1]DEPURADO!A2487</f>
        <v>HLC128969</v>
      </c>
      <c r="D2493" s="23">
        <f>+[1]DEPURADO!B2487</f>
        <v>128969</v>
      </c>
      <c r="E2493" s="25">
        <f>+[1]DEPURADO!C2487</f>
        <v>45748</v>
      </c>
      <c r="F2493" s="26">
        <f>+IF([1]DEPURADO!D2487&gt;1,[1]DEPURADO!D2487," ")</f>
        <v>45804</v>
      </c>
      <c r="G2493" s="27">
        <f>[1]DEPURADO!F2487</f>
        <v>44000</v>
      </c>
      <c r="H2493" s="28">
        <v>0</v>
      </c>
      <c r="I2493" s="28">
        <f>+[1]DEPURADO!M2487+[1]DEPURADO!N2487</f>
        <v>0</v>
      </c>
      <c r="J2493" s="28">
        <f>+[1]DEPURADO!R2487</f>
        <v>0</v>
      </c>
      <c r="K2493" s="29">
        <f>+[1]DEPURADO!P2487+[1]DEPURADO!Q2487</f>
        <v>0</v>
      </c>
      <c r="L2493" s="28">
        <v>0</v>
      </c>
      <c r="M2493" s="28">
        <v>0</v>
      </c>
      <c r="N2493" s="28">
        <f t="shared" si="266"/>
        <v>0</v>
      </c>
      <c r="O2493" s="28">
        <f t="shared" si="267"/>
        <v>44000</v>
      </c>
      <c r="P2493" s="24">
        <f>IF([1]DEPURADO!H2487&gt;1,0,[1]DEPURADO!B2487)</f>
        <v>128969</v>
      </c>
      <c r="Q2493" s="30">
        <f t="shared" si="268"/>
        <v>44000</v>
      </c>
      <c r="R2493" s="31">
        <f t="shared" si="269"/>
        <v>0</v>
      </c>
      <c r="S2493" s="31">
        <f>+[1]DEPURADO!J2487</f>
        <v>0</v>
      </c>
      <c r="T2493" s="23" t="s">
        <v>45</v>
      </c>
      <c r="U2493" s="31">
        <f>+[1]DEPURADO!I2487</f>
        <v>44000</v>
      </c>
      <c r="V2493" s="30"/>
      <c r="W2493" s="23" t="s">
        <v>45</v>
      </c>
      <c r="X2493" s="31">
        <f>+[1]DEPURADO!K2487+[1]DEPURADO!L2487</f>
        <v>0</v>
      </c>
      <c r="Y2493" s="23" t="s">
        <v>45</v>
      </c>
      <c r="Z2493" s="31">
        <f t="shared" si="270"/>
        <v>0</v>
      </c>
      <c r="AA2493" s="31"/>
      <c r="AB2493" s="31">
        <v>0</v>
      </c>
      <c r="AC2493" s="31">
        <v>0</v>
      </c>
      <c r="AD2493" s="30"/>
      <c r="AE2493" s="30">
        <f>+[1]DEPURADO!K2487</f>
        <v>0</v>
      </c>
      <c r="AF2493" s="30">
        <v>0</v>
      </c>
      <c r="AG2493" s="30">
        <f t="shared" si="271"/>
        <v>0</v>
      </c>
      <c r="AH2493" s="30">
        <v>0</v>
      </c>
      <c r="AI2493" s="30" t="str">
        <f>+[1]DEPURADO!G2487</f>
        <v>EN REVISION</v>
      </c>
      <c r="AJ2493" s="32"/>
      <c r="AK2493" s="33"/>
    </row>
    <row r="2494" spans="1:37" s="34" customFormat="1" x14ac:dyDescent="0.25">
      <c r="A2494" s="23">
        <f t="shared" si="272"/>
        <v>2486</v>
      </c>
      <c r="B2494" s="24" t="s">
        <v>44</v>
      </c>
      <c r="C2494" s="23" t="str">
        <f>+[1]DEPURADO!A2488</f>
        <v>HLC128960</v>
      </c>
      <c r="D2494" s="23">
        <f>+[1]DEPURADO!B2488</f>
        <v>128960</v>
      </c>
      <c r="E2494" s="25">
        <f>+[1]DEPURADO!C2488</f>
        <v>45748</v>
      </c>
      <c r="F2494" s="26">
        <f>+IF([1]DEPURADO!D2488&gt;1,[1]DEPURADO!D2488," ")</f>
        <v>45804</v>
      </c>
      <c r="G2494" s="27">
        <f>[1]DEPURADO!F2488</f>
        <v>44000</v>
      </c>
      <c r="H2494" s="28">
        <v>0</v>
      </c>
      <c r="I2494" s="28">
        <f>+[1]DEPURADO!M2488+[1]DEPURADO!N2488</f>
        <v>0</v>
      </c>
      <c r="J2494" s="28">
        <f>+[1]DEPURADO!R2488</f>
        <v>0</v>
      </c>
      <c r="K2494" s="29">
        <f>+[1]DEPURADO!P2488+[1]DEPURADO!Q2488</f>
        <v>0</v>
      </c>
      <c r="L2494" s="28">
        <v>0</v>
      </c>
      <c r="M2494" s="28">
        <v>0</v>
      </c>
      <c r="N2494" s="28">
        <f t="shared" si="266"/>
        <v>0</v>
      </c>
      <c r="O2494" s="28">
        <f t="shared" si="267"/>
        <v>44000</v>
      </c>
      <c r="P2494" s="24">
        <f>IF([1]DEPURADO!H2488&gt;1,0,[1]DEPURADO!B2488)</f>
        <v>128960</v>
      </c>
      <c r="Q2494" s="30">
        <f t="shared" si="268"/>
        <v>44000</v>
      </c>
      <c r="R2494" s="31">
        <f t="shared" si="269"/>
        <v>0</v>
      </c>
      <c r="S2494" s="31">
        <f>+[1]DEPURADO!J2488</f>
        <v>0</v>
      </c>
      <c r="T2494" s="23" t="s">
        <v>45</v>
      </c>
      <c r="U2494" s="31">
        <f>+[1]DEPURADO!I2488</f>
        <v>44000</v>
      </c>
      <c r="V2494" s="30"/>
      <c r="W2494" s="23" t="s">
        <v>45</v>
      </c>
      <c r="X2494" s="31">
        <f>+[1]DEPURADO!K2488+[1]DEPURADO!L2488</f>
        <v>0</v>
      </c>
      <c r="Y2494" s="23" t="s">
        <v>45</v>
      </c>
      <c r="Z2494" s="31">
        <f t="shared" si="270"/>
        <v>0</v>
      </c>
      <c r="AA2494" s="31"/>
      <c r="AB2494" s="31">
        <v>0</v>
      </c>
      <c r="AC2494" s="31">
        <v>0</v>
      </c>
      <c r="AD2494" s="30"/>
      <c r="AE2494" s="30">
        <f>+[1]DEPURADO!K2488</f>
        <v>0</v>
      </c>
      <c r="AF2494" s="30">
        <v>0</v>
      </c>
      <c r="AG2494" s="30">
        <f t="shared" si="271"/>
        <v>0</v>
      </c>
      <c r="AH2494" s="30">
        <v>0</v>
      </c>
      <c r="AI2494" s="30" t="str">
        <f>+[1]DEPURADO!G2488</f>
        <v>EN REVISION</v>
      </c>
      <c r="AJ2494" s="32"/>
      <c r="AK2494" s="33"/>
    </row>
    <row r="2495" spans="1:37" s="34" customFormat="1" x14ac:dyDescent="0.25">
      <c r="A2495" s="23">
        <f t="shared" si="272"/>
        <v>2487</v>
      </c>
      <c r="B2495" s="24" t="s">
        <v>44</v>
      </c>
      <c r="C2495" s="23" t="str">
        <f>+[1]DEPURADO!A2489</f>
        <v>HLC128940</v>
      </c>
      <c r="D2495" s="23">
        <f>+[1]DEPURADO!B2489</f>
        <v>128940</v>
      </c>
      <c r="E2495" s="25">
        <f>+[1]DEPURADO!C2489</f>
        <v>45748</v>
      </c>
      <c r="F2495" s="26">
        <f>+IF([1]DEPURADO!D2489&gt;1,[1]DEPURADO!D2489," ")</f>
        <v>45804</v>
      </c>
      <c r="G2495" s="27">
        <f>[1]DEPURADO!F2489</f>
        <v>44000</v>
      </c>
      <c r="H2495" s="28">
        <v>0</v>
      </c>
      <c r="I2495" s="28">
        <f>+[1]DEPURADO!M2489+[1]DEPURADO!N2489</f>
        <v>0</v>
      </c>
      <c r="J2495" s="28">
        <f>+[1]DEPURADO!R2489</f>
        <v>0</v>
      </c>
      <c r="K2495" s="29">
        <f>+[1]DEPURADO!P2489+[1]DEPURADO!Q2489</f>
        <v>0</v>
      </c>
      <c r="L2495" s="28">
        <v>0</v>
      </c>
      <c r="M2495" s="28">
        <v>0</v>
      </c>
      <c r="N2495" s="28">
        <f t="shared" si="266"/>
        <v>0</v>
      </c>
      <c r="O2495" s="28">
        <f t="shared" si="267"/>
        <v>44000</v>
      </c>
      <c r="P2495" s="24">
        <f>IF([1]DEPURADO!H2489&gt;1,0,[1]DEPURADO!B2489)</f>
        <v>128940</v>
      </c>
      <c r="Q2495" s="30">
        <f t="shared" si="268"/>
        <v>44000</v>
      </c>
      <c r="R2495" s="31">
        <f t="shared" si="269"/>
        <v>0</v>
      </c>
      <c r="S2495" s="31">
        <f>+[1]DEPURADO!J2489</f>
        <v>0</v>
      </c>
      <c r="T2495" s="23" t="s">
        <v>45</v>
      </c>
      <c r="U2495" s="31">
        <f>+[1]DEPURADO!I2489</f>
        <v>44000</v>
      </c>
      <c r="V2495" s="30"/>
      <c r="W2495" s="23" t="s">
        <v>45</v>
      </c>
      <c r="X2495" s="31">
        <f>+[1]DEPURADO!K2489+[1]DEPURADO!L2489</f>
        <v>0</v>
      </c>
      <c r="Y2495" s="23" t="s">
        <v>45</v>
      </c>
      <c r="Z2495" s="31">
        <f t="shared" si="270"/>
        <v>0</v>
      </c>
      <c r="AA2495" s="31"/>
      <c r="AB2495" s="31">
        <v>0</v>
      </c>
      <c r="AC2495" s="31">
        <v>0</v>
      </c>
      <c r="AD2495" s="30"/>
      <c r="AE2495" s="30">
        <f>+[1]DEPURADO!K2489</f>
        <v>0</v>
      </c>
      <c r="AF2495" s="30">
        <v>0</v>
      </c>
      <c r="AG2495" s="30">
        <f t="shared" si="271"/>
        <v>0</v>
      </c>
      <c r="AH2495" s="30">
        <v>0</v>
      </c>
      <c r="AI2495" s="30" t="str">
        <f>+[1]DEPURADO!G2489</f>
        <v>EN REVISION</v>
      </c>
      <c r="AJ2495" s="32"/>
      <c r="AK2495" s="33"/>
    </row>
    <row r="2496" spans="1:37" s="34" customFormat="1" x14ac:dyDescent="0.25">
      <c r="A2496" s="23">
        <f t="shared" si="272"/>
        <v>2488</v>
      </c>
      <c r="B2496" s="24" t="s">
        <v>44</v>
      </c>
      <c r="C2496" s="23" t="str">
        <f>+[1]DEPURADO!A2490</f>
        <v>HLC128959</v>
      </c>
      <c r="D2496" s="23">
        <f>+[1]DEPURADO!B2490</f>
        <v>128959</v>
      </c>
      <c r="E2496" s="25">
        <f>+[1]DEPURADO!C2490</f>
        <v>45748</v>
      </c>
      <c r="F2496" s="26">
        <f>+IF([1]DEPURADO!D2490&gt;1,[1]DEPURADO!D2490," ")</f>
        <v>45804</v>
      </c>
      <c r="G2496" s="27">
        <f>[1]DEPURADO!F2490</f>
        <v>44000</v>
      </c>
      <c r="H2496" s="28">
        <v>0</v>
      </c>
      <c r="I2496" s="28">
        <f>+[1]DEPURADO!M2490+[1]DEPURADO!N2490</f>
        <v>0</v>
      </c>
      <c r="J2496" s="28">
        <f>+[1]DEPURADO!R2490</f>
        <v>0</v>
      </c>
      <c r="K2496" s="29">
        <f>+[1]DEPURADO!P2490+[1]DEPURADO!Q2490</f>
        <v>0</v>
      </c>
      <c r="L2496" s="28">
        <v>0</v>
      </c>
      <c r="M2496" s="28">
        <v>0</v>
      </c>
      <c r="N2496" s="28">
        <f t="shared" si="266"/>
        <v>0</v>
      </c>
      <c r="O2496" s="28">
        <f t="shared" si="267"/>
        <v>44000</v>
      </c>
      <c r="P2496" s="24">
        <f>IF([1]DEPURADO!H2490&gt;1,0,[1]DEPURADO!B2490)</f>
        <v>128959</v>
      </c>
      <c r="Q2496" s="30">
        <f t="shared" si="268"/>
        <v>44000</v>
      </c>
      <c r="R2496" s="31">
        <f t="shared" si="269"/>
        <v>0</v>
      </c>
      <c r="S2496" s="31">
        <f>+[1]DEPURADO!J2490</f>
        <v>0</v>
      </c>
      <c r="T2496" s="23" t="s">
        <v>45</v>
      </c>
      <c r="U2496" s="31">
        <f>+[1]DEPURADO!I2490</f>
        <v>44000</v>
      </c>
      <c r="V2496" s="30"/>
      <c r="W2496" s="23" t="s">
        <v>45</v>
      </c>
      <c r="X2496" s="31">
        <f>+[1]DEPURADO!K2490+[1]DEPURADO!L2490</f>
        <v>0</v>
      </c>
      <c r="Y2496" s="23" t="s">
        <v>45</v>
      </c>
      <c r="Z2496" s="31">
        <f t="shared" si="270"/>
        <v>0</v>
      </c>
      <c r="AA2496" s="31"/>
      <c r="AB2496" s="31">
        <v>0</v>
      </c>
      <c r="AC2496" s="31">
        <v>0</v>
      </c>
      <c r="AD2496" s="30"/>
      <c r="AE2496" s="30">
        <f>+[1]DEPURADO!K2490</f>
        <v>0</v>
      </c>
      <c r="AF2496" s="30">
        <v>0</v>
      </c>
      <c r="AG2496" s="30">
        <f t="shared" si="271"/>
        <v>0</v>
      </c>
      <c r="AH2496" s="30">
        <v>0</v>
      </c>
      <c r="AI2496" s="30" t="str">
        <f>+[1]DEPURADO!G2490</f>
        <v>EN REVISION</v>
      </c>
      <c r="AJ2496" s="32"/>
      <c r="AK2496" s="33"/>
    </row>
    <row r="2497" spans="1:37" s="34" customFormat="1" x14ac:dyDescent="0.25">
      <c r="A2497" s="23">
        <f t="shared" si="272"/>
        <v>2489</v>
      </c>
      <c r="B2497" s="24" t="s">
        <v>44</v>
      </c>
      <c r="C2497" s="23" t="str">
        <f>+[1]DEPURADO!A2491</f>
        <v>HLC128989</v>
      </c>
      <c r="D2497" s="23">
        <f>+[1]DEPURADO!B2491</f>
        <v>128989</v>
      </c>
      <c r="E2497" s="25">
        <f>+[1]DEPURADO!C2491</f>
        <v>45748</v>
      </c>
      <c r="F2497" s="26">
        <f>+IF([1]DEPURADO!D2491&gt;1,[1]DEPURADO!D2491," ")</f>
        <v>45804</v>
      </c>
      <c r="G2497" s="27">
        <f>[1]DEPURADO!F2491</f>
        <v>44000</v>
      </c>
      <c r="H2497" s="28">
        <v>0</v>
      </c>
      <c r="I2497" s="28">
        <f>+[1]DEPURADO!M2491+[1]DEPURADO!N2491</f>
        <v>0</v>
      </c>
      <c r="J2497" s="28">
        <f>+[1]DEPURADO!R2491</f>
        <v>0</v>
      </c>
      <c r="K2497" s="29">
        <f>+[1]DEPURADO!P2491+[1]DEPURADO!Q2491</f>
        <v>0</v>
      </c>
      <c r="L2497" s="28">
        <v>0</v>
      </c>
      <c r="M2497" s="28">
        <v>0</v>
      </c>
      <c r="N2497" s="28">
        <f t="shared" si="266"/>
        <v>0</v>
      </c>
      <c r="O2497" s="28">
        <f t="shared" si="267"/>
        <v>44000</v>
      </c>
      <c r="P2497" s="24">
        <f>IF([1]DEPURADO!H2491&gt;1,0,[1]DEPURADO!B2491)</f>
        <v>128989</v>
      </c>
      <c r="Q2497" s="30">
        <f t="shared" si="268"/>
        <v>44000</v>
      </c>
      <c r="R2497" s="31">
        <f t="shared" si="269"/>
        <v>0</v>
      </c>
      <c r="S2497" s="31">
        <f>+[1]DEPURADO!J2491</f>
        <v>0</v>
      </c>
      <c r="T2497" s="23" t="s">
        <v>45</v>
      </c>
      <c r="U2497" s="31">
        <f>+[1]DEPURADO!I2491</f>
        <v>44000</v>
      </c>
      <c r="V2497" s="30"/>
      <c r="W2497" s="23" t="s">
        <v>45</v>
      </c>
      <c r="X2497" s="31">
        <f>+[1]DEPURADO!K2491+[1]DEPURADO!L2491</f>
        <v>0</v>
      </c>
      <c r="Y2497" s="23" t="s">
        <v>45</v>
      </c>
      <c r="Z2497" s="31">
        <f t="shared" si="270"/>
        <v>0</v>
      </c>
      <c r="AA2497" s="31"/>
      <c r="AB2497" s="31">
        <v>0</v>
      </c>
      <c r="AC2497" s="31">
        <v>0</v>
      </c>
      <c r="AD2497" s="30"/>
      <c r="AE2497" s="30">
        <f>+[1]DEPURADO!K2491</f>
        <v>0</v>
      </c>
      <c r="AF2497" s="30">
        <v>0</v>
      </c>
      <c r="AG2497" s="30">
        <f t="shared" si="271"/>
        <v>0</v>
      </c>
      <c r="AH2497" s="30">
        <v>0</v>
      </c>
      <c r="AI2497" s="30" t="str">
        <f>+[1]DEPURADO!G2491</f>
        <v>EN REVISION</v>
      </c>
      <c r="AJ2497" s="32"/>
      <c r="AK2497" s="33"/>
    </row>
    <row r="2498" spans="1:37" s="34" customFormat="1" x14ac:dyDescent="0.25">
      <c r="A2498" s="23">
        <f t="shared" si="272"/>
        <v>2490</v>
      </c>
      <c r="B2498" s="24" t="s">
        <v>44</v>
      </c>
      <c r="C2498" s="23" t="str">
        <f>+[1]DEPURADO!A2492</f>
        <v>HLC128970</v>
      </c>
      <c r="D2498" s="23">
        <f>+[1]DEPURADO!B2492</f>
        <v>128970</v>
      </c>
      <c r="E2498" s="25">
        <f>+[1]DEPURADO!C2492</f>
        <v>45748</v>
      </c>
      <c r="F2498" s="26">
        <f>+IF([1]DEPURADO!D2492&gt;1,[1]DEPURADO!D2492," ")</f>
        <v>45804</v>
      </c>
      <c r="G2498" s="27">
        <f>[1]DEPURADO!F2492</f>
        <v>44000</v>
      </c>
      <c r="H2498" s="28">
        <v>0</v>
      </c>
      <c r="I2498" s="28">
        <f>+[1]DEPURADO!M2492+[1]DEPURADO!N2492</f>
        <v>0</v>
      </c>
      <c r="J2498" s="28">
        <f>+[1]DEPURADO!R2492</f>
        <v>0</v>
      </c>
      <c r="K2498" s="29">
        <f>+[1]DEPURADO!P2492+[1]DEPURADO!Q2492</f>
        <v>0</v>
      </c>
      <c r="L2498" s="28">
        <v>0</v>
      </c>
      <c r="M2498" s="28">
        <v>0</v>
      </c>
      <c r="N2498" s="28">
        <f t="shared" si="266"/>
        <v>0</v>
      </c>
      <c r="O2498" s="28">
        <f t="shared" si="267"/>
        <v>44000</v>
      </c>
      <c r="P2498" s="24">
        <f>IF([1]DEPURADO!H2492&gt;1,0,[1]DEPURADO!B2492)</f>
        <v>128970</v>
      </c>
      <c r="Q2498" s="30">
        <f t="shared" si="268"/>
        <v>44000</v>
      </c>
      <c r="R2498" s="31">
        <f t="shared" si="269"/>
        <v>0</v>
      </c>
      <c r="S2498" s="31">
        <f>+[1]DEPURADO!J2492</f>
        <v>0</v>
      </c>
      <c r="T2498" s="23" t="s">
        <v>45</v>
      </c>
      <c r="U2498" s="31">
        <f>+[1]DEPURADO!I2492</f>
        <v>44000</v>
      </c>
      <c r="V2498" s="30"/>
      <c r="W2498" s="23" t="s">
        <v>45</v>
      </c>
      <c r="X2498" s="31">
        <f>+[1]DEPURADO!K2492+[1]DEPURADO!L2492</f>
        <v>0</v>
      </c>
      <c r="Y2498" s="23" t="s">
        <v>45</v>
      </c>
      <c r="Z2498" s="31">
        <f t="shared" si="270"/>
        <v>0</v>
      </c>
      <c r="AA2498" s="31"/>
      <c r="AB2498" s="31">
        <v>0</v>
      </c>
      <c r="AC2498" s="31">
        <v>0</v>
      </c>
      <c r="AD2498" s="30"/>
      <c r="AE2498" s="30">
        <f>+[1]DEPURADO!K2492</f>
        <v>0</v>
      </c>
      <c r="AF2498" s="30">
        <v>0</v>
      </c>
      <c r="AG2498" s="30">
        <f t="shared" si="271"/>
        <v>0</v>
      </c>
      <c r="AH2498" s="30">
        <v>0</v>
      </c>
      <c r="AI2498" s="30" t="str">
        <f>+[1]DEPURADO!G2492</f>
        <v>EN REVISION</v>
      </c>
      <c r="AJ2498" s="32"/>
      <c r="AK2498" s="33"/>
    </row>
    <row r="2499" spans="1:37" s="34" customFormat="1" x14ac:dyDescent="0.25">
      <c r="A2499" s="23">
        <f t="shared" si="272"/>
        <v>2491</v>
      </c>
      <c r="B2499" s="24" t="s">
        <v>44</v>
      </c>
      <c r="C2499" s="23" t="str">
        <f>+[1]DEPURADO!A2493</f>
        <v>HLC128994</v>
      </c>
      <c r="D2499" s="23">
        <f>+[1]DEPURADO!B2493</f>
        <v>128994</v>
      </c>
      <c r="E2499" s="25">
        <f>+[1]DEPURADO!C2493</f>
        <v>45748</v>
      </c>
      <c r="F2499" s="26">
        <f>+IF([1]DEPURADO!D2493&gt;1,[1]DEPURADO!D2493," ")</f>
        <v>45804</v>
      </c>
      <c r="G2499" s="27">
        <f>[1]DEPURADO!F2493</f>
        <v>44000</v>
      </c>
      <c r="H2499" s="28">
        <v>0</v>
      </c>
      <c r="I2499" s="28">
        <f>+[1]DEPURADO!M2493+[1]DEPURADO!N2493</f>
        <v>0</v>
      </c>
      <c r="J2499" s="28">
        <f>+[1]DEPURADO!R2493</f>
        <v>0</v>
      </c>
      <c r="K2499" s="29">
        <f>+[1]DEPURADO!P2493+[1]DEPURADO!Q2493</f>
        <v>0</v>
      </c>
      <c r="L2499" s="28">
        <v>0</v>
      </c>
      <c r="M2499" s="28">
        <v>0</v>
      </c>
      <c r="N2499" s="28">
        <f t="shared" si="266"/>
        <v>0</v>
      </c>
      <c r="O2499" s="28">
        <f t="shared" si="267"/>
        <v>44000</v>
      </c>
      <c r="P2499" s="24">
        <f>IF([1]DEPURADO!H2493&gt;1,0,[1]DEPURADO!B2493)</f>
        <v>128994</v>
      </c>
      <c r="Q2499" s="30">
        <f t="shared" si="268"/>
        <v>44000</v>
      </c>
      <c r="R2499" s="31">
        <f t="shared" si="269"/>
        <v>0</v>
      </c>
      <c r="S2499" s="31">
        <f>+[1]DEPURADO!J2493</f>
        <v>0</v>
      </c>
      <c r="T2499" s="23" t="s">
        <v>45</v>
      </c>
      <c r="U2499" s="31">
        <f>+[1]DEPURADO!I2493</f>
        <v>44000</v>
      </c>
      <c r="V2499" s="30"/>
      <c r="W2499" s="23" t="s">
        <v>45</v>
      </c>
      <c r="X2499" s="31">
        <f>+[1]DEPURADO!K2493+[1]DEPURADO!L2493</f>
        <v>0</v>
      </c>
      <c r="Y2499" s="23" t="s">
        <v>45</v>
      </c>
      <c r="Z2499" s="31">
        <f t="shared" si="270"/>
        <v>0</v>
      </c>
      <c r="AA2499" s="31"/>
      <c r="AB2499" s="31">
        <v>0</v>
      </c>
      <c r="AC2499" s="31">
        <v>0</v>
      </c>
      <c r="AD2499" s="30"/>
      <c r="AE2499" s="30">
        <f>+[1]DEPURADO!K2493</f>
        <v>0</v>
      </c>
      <c r="AF2499" s="30">
        <v>0</v>
      </c>
      <c r="AG2499" s="30">
        <f t="shared" si="271"/>
        <v>0</v>
      </c>
      <c r="AH2499" s="30">
        <v>0</v>
      </c>
      <c r="AI2499" s="30" t="str">
        <f>+[1]DEPURADO!G2493</f>
        <v>EN REVISION</v>
      </c>
      <c r="AJ2499" s="32"/>
      <c r="AK2499" s="33"/>
    </row>
    <row r="2500" spans="1:37" s="34" customFormat="1" x14ac:dyDescent="0.25">
      <c r="A2500" s="23">
        <f t="shared" si="272"/>
        <v>2492</v>
      </c>
      <c r="B2500" s="24" t="s">
        <v>44</v>
      </c>
      <c r="C2500" s="23" t="str">
        <f>+[1]DEPURADO!A2494</f>
        <v>HLC128980</v>
      </c>
      <c r="D2500" s="23">
        <f>+[1]DEPURADO!B2494</f>
        <v>128980</v>
      </c>
      <c r="E2500" s="25">
        <f>+[1]DEPURADO!C2494</f>
        <v>45748</v>
      </c>
      <c r="F2500" s="26">
        <f>+IF([1]DEPURADO!D2494&gt;1,[1]DEPURADO!D2494," ")</f>
        <v>45804</v>
      </c>
      <c r="G2500" s="27">
        <f>[1]DEPURADO!F2494</f>
        <v>44000</v>
      </c>
      <c r="H2500" s="28">
        <v>0</v>
      </c>
      <c r="I2500" s="28">
        <f>+[1]DEPURADO!M2494+[1]DEPURADO!N2494</f>
        <v>0</v>
      </c>
      <c r="J2500" s="28">
        <f>+[1]DEPURADO!R2494</f>
        <v>0</v>
      </c>
      <c r="K2500" s="29">
        <f>+[1]DEPURADO!P2494+[1]DEPURADO!Q2494</f>
        <v>0</v>
      </c>
      <c r="L2500" s="28">
        <v>0</v>
      </c>
      <c r="M2500" s="28">
        <v>0</v>
      </c>
      <c r="N2500" s="28">
        <f t="shared" si="266"/>
        <v>0</v>
      </c>
      <c r="O2500" s="28">
        <f t="shared" si="267"/>
        <v>44000</v>
      </c>
      <c r="P2500" s="24">
        <f>IF([1]DEPURADO!H2494&gt;1,0,[1]DEPURADO!B2494)</f>
        <v>128980</v>
      </c>
      <c r="Q2500" s="30">
        <f t="shared" si="268"/>
        <v>44000</v>
      </c>
      <c r="R2500" s="31">
        <f t="shared" si="269"/>
        <v>0</v>
      </c>
      <c r="S2500" s="31">
        <f>+[1]DEPURADO!J2494</f>
        <v>0</v>
      </c>
      <c r="T2500" s="23" t="s">
        <v>45</v>
      </c>
      <c r="U2500" s="31">
        <f>+[1]DEPURADO!I2494</f>
        <v>44000</v>
      </c>
      <c r="V2500" s="30"/>
      <c r="W2500" s="23" t="s">
        <v>45</v>
      </c>
      <c r="X2500" s="31">
        <f>+[1]DEPURADO!K2494+[1]DEPURADO!L2494</f>
        <v>0</v>
      </c>
      <c r="Y2500" s="23" t="s">
        <v>45</v>
      </c>
      <c r="Z2500" s="31">
        <f t="shared" si="270"/>
        <v>0</v>
      </c>
      <c r="AA2500" s="31"/>
      <c r="AB2500" s="31">
        <v>0</v>
      </c>
      <c r="AC2500" s="31">
        <v>0</v>
      </c>
      <c r="AD2500" s="30"/>
      <c r="AE2500" s="30">
        <f>+[1]DEPURADO!K2494</f>
        <v>0</v>
      </c>
      <c r="AF2500" s="30">
        <v>0</v>
      </c>
      <c r="AG2500" s="30">
        <f t="shared" si="271"/>
        <v>0</v>
      </c>
      <c r="AH2500" s="30">
        <v>0</v>
      </c>
      <c r="AI2500" s="30" t="str">
        <f>+[1]DEPURADO!G2494</f>
        <v>EN REVISION</v>
      </c>
      <c r="AJ2500" s="32"/>
      <c r="AK2500" s="33"/>
    </row>
    <row r="2501" spans="1:37" s="34" customFormat="1" x14ac:dyDescent="0.25">
      <c r="A2501" s="23">
        <f t="shared" si="272"/>
        <v>2493</v>
      </c>
      <c r="B2501" s="24" t="s">
        <v>44</v>
      </c>
      <c r="C2501" s="23" t="str">
        <f>+[1]DEPURADO!A2495</f>
        <v>HLC128951</v>
      </c>
      <c r="D2501" s="23">
        <f>+[1]DEPURADO!B2495</f>
        <v>128951</v>
      </c>
      <c r="E2501" s="25">
        <f>+[1]DEPURADO!C2495</f>
        <v>45748</v>
      </c>
      <c r="F2501" s="26">
        <f>+IF([1]DEPURADO!D2495&gt;1,[1]DEPURADO!D2495," ")</f>
        <v>45804</v>
      </c>
      <c r="G2501" s="27">
        <f>[1]DEPURADO!F2495</f>
        <v>44000</v>
      </c>
      <c r="H2501" s="28">
        <v>0</v>
      </c>
      <c r="I2501" s="28">
        <f>+[1]DEPURADO!M2495+[1]DEPURADO!N2495</f>
        <v>0</v>
      </c>
      <c r="J2501" s="28">
        <f>+[1]DEPURADO!R2495</f>
        <v>0</v>
      </c>
      <c r="K2501" s="29">
        <f>+[1]DEPURADO!P2495+[1]DEPURADO!Q2495</f>
        <v>0</v>
      </c>
      <c r="L2501" s="28">
        <v>0</v>
      </c>
      <c r="M2501" s="28">
        <v>0</v>
      </c>
      <c r="N2501" s="28">
        <f t="shared" si="266"/>
        <v>0</v>
      </c>
      <c r="O2501" s="28">
        <f t="shared" si="267"/>
        <v>44000</v>
      </c>
      <c r="P2501" s="24">
        <f>IF([1]DEPURADO!H2495&gt;1,0,[1]DEPURADO!B2495)</f>
        <v>128951</v>
      </c>
      <c r="Q2501" s="30">
        <f t="shared" si="268"/>
        <v>44000</v>
      </c>
      <c r="R2501" s="31">
        <f t="shared" si="269"/>
        <v>0</v>
      </c>
      <c r="S2501" s="31">
        <f>+[1]DEPURADO!J2495</f>
        <v>0</v>
      </c>
      <c r="T2501" s="23" t="s">
        <v>45</v>
      </c>
      <c r="U2501" s="31">
        <f>+[1]DEPURADO!I2495</f>
        <v>44000</v>
      </c>
      <c r="V2501" s="30"/>
      <c r="W2501" s="23" t="s">
        <v>45</v>
      </c>
      <c r="X2501" s="31">
        <f>+[1]DEPURADO!K2495+[1]DEPURADO!L2495</f>
        <v>0</v>
      </c>
      <c r="Y2501" s="23" t="s">
        <v>45</v>
      </c>
      <c r="Z2501" s="31">
        <f t="shared" si="270"/>
        <v>0</v>
      </c>
      <c r="AA2501" s="31"/>
      <c r="AB2501" s="31">
        <v>0</v>
      </c>
      <c r="AC2501" s="31">
        <v>0</v>
      </c>
      <c r="AD2501" s="30"/>
      <c r="AE2501" s="30">
        <f>+[1]DEPURADO!K2495</f>
        <v>0</v>
      </c>
      <c r="AF2501" s="30">
        <v>0</v>
      </c>
      <c r="AG2501" s="30">
        <f t="shared" si="271"/>
        <v>0</v>
      </c>
      <c r="AH2501" s="30">
        <v>0</v>
      </c>
      <c r="AI2501" s="30" t="str">
        <f>+[1]DEPURADO!G2495</f>
        <v>EN REVISION</v>
      </c>
      <c r="AJ2501" s="32"/>
      <c r="AK2501" s="33"/>
    </row>
    <row r="2502" spans="1:37" s="34" customFormat="1" x14ac:dyDescent="0.25">
      <c r="A2502" s="23">
        <f t="shared" si="272"/>
        <v>2494</v>
      </c>
      <c r="B2502" s="24" t="s">
        <v>44</v>
      </c>
      <c r="C2502" s="23" t="str">
        <f>+[1]DEPURADO!A2496</f>
        <v>HLC128971</v>
      </c>
      <c r="D2502" s="23">
        <f>+[1]DEPURADO!B2496</f>
        <v>128971</v>
      </c>
      <c r="E2502" s="25">
        <f>+[1]DEPURADO!C2496</f>
        <v>45748</v>
      </c>
      <c r="F2502" s="26">
        <f>+IF([1]DEPURADO!D2496&gt;1,[1]DEPURADO!D2496," ")</f>
        <v>45804</v>
      </c>
      <c r="G2502" s="27">
        <f>[1]DEPURADO!F2496</f>
        <v>44000</v>
      </c>
      <c r="H2502" s="28">
        <v>0</v>
      </c>
      <c r="I2502" s="28">
        <f>+[1]DEPURADO!M2496+[1]DEPURADO!N2496</f>
        <v>0</v>
      </c>
      <c r="J2502" s="28">
        <f>+[1]DEPURADO!R2496</f>
        <v>0</v>
      </c>
      <c r="K2502" s="29">
        <f>+[1]DEPURADO!P2496+[1]DEPURADO!Q2496</f>
        <v>0</v>
      </c>
      <c r="L2502" s="28">
        <v>0</v>
      </c>
      <c r="M2502" s="28">
        <v>0</v>
      </c>
      <c r="N2502" s="28">
        <f t="shared" si="266"/>
        <v>0</v>
      </c>
      <c r="O2502" s="28">
        <f t="shared" si="267"/>
        <v>44000</v>
      </c>
      <c r="P2502" s="24">
        <f>IF([1]DEPURADO!H2496&gt;1,0,[1]DEPURADO!B2496)</f>
        <v>128971</v>
      </c>
      <c r="Q2502" s="30">
        <f t="shared" si="268"/>
        <v>44000</v>
      </c>
      <c r="R2502" s="31">
        <f t="shared" si="269"/>
        <v>0</v>
      </c>
      <c r="S2502" s="31">
        <f>+[1]DEPURADO!J2496</f>
        <v>0</v>
      </c>
      <c r="T2502" s="23" t="s">
        <v>45</v>
      </c>
      <c r="U2502" s="31">
        <f>+[1]DEPURADO!I2496</f>
        <v>44000</v>
      </c>
      <c r="V2502" s="30"/>
      <c r="W2502" s="23" t="s">
        <v>45</v>
      </c>
      <c r="X2502" s="31">
        <f>+[1]DEPURADO!K2496+[1]DEPURADO!L2496</f>
        <v>0</v>
      </c>
      <c r="Y2502" s="23" t="s">
        <v>45</v>
      </c>
      <c r="Z2502" s="31">
        <f t="shared" si="270"/>
        <v>0</v>
      </c>
      <c r="AA2502" s="31"/>
      <c r="AB2502" s="31">
        <v>0</v>
      </c>
      <c r="AC2502" s="31">
        <v>0</v>
      </c>
      <c r="AD2502" s="30"/>
      <c r="AE2502" s="30">
        <f>+[1]DEPURADO!K2496</f>
        <v>0</v>
      </c>
      <c r="AF2502" s="30">
        <v>0</v>
      </c>
      <c r="AG2502" s="30">
        <f t="shared" si="271"/>
        <v>0</v>
      </c>
      <c r="AH2502" s="30">
        <v>0</v>
      </c>
      <c r="AI2502" s="30" t="str">
        <f>+[1]DEPURADO!G2496</f>
        <v>EN REVISION</v>
      </c>
      <c r="AJ2502" s="32"/>
      <c r="AK2502" s="33"/>
    </row>
    <row r="2503" spans="1:37" s="34" customFormat="1" x14ac:dyDescent="0.25">
      <c r="A2503" s="23">
        <f t="shared" si="272"/>
        <v>2495</v>
      </c>
      <c r="B2503" s="24" t="s">
        <v>44</v>
      </c>
      <c r="C2503" s="23" t="str">
        <f>+[1]DEPURADO!A2497</f>
        <v>HLC128981</v>
      </c>
      <c r="D2503" s="23">
        <f>+[1]DEPURADO!B2497</f>
        <v>128981</v>
      </c>
      <c r="E2503" s="25">
        <f>+[1]DEPURADO!C2497</f>
        <v>45748</v>
      </c>
      <c r="F2503" s="26">
        <f>+IF([1]DEPURADO!D2497&gt;1,[1]DEPURADO!D2497," ")</f>
        <v>45804</v>
      </c>
      <c r="G2503" s="27">
        <f>[1]DEPURADO!F2497</f>
        <v>44000</v>
      </c>
      <c r="H2503" s="28">
        <v>0</v>
      </c>
      <c r="I2503" s="28">
        <f>+[1]DEPURADO!M2497+[1]DEPURADO!N2497</f>
        <v>0</v>
      </c>
      <c r="J2503" s="28">
        <f>+[1]DEPURADO!R2497</f>
        <v>0</v>
      </c>
      <c r="K2503" s="29">
        <f>+[1]DEPURADO!P2497+[1]DEPURADO!Q2497</f>
        <v>0</v>
      </c>
      <c r="L2503" s="28">
        <v>0</v>
      </c>
      <c r="M2503" s="28">
        <v>0</v>
      </c>
      <c r="N2503" s="28">
        <f t="shared" si="266"/>
        <v>0</v>
      </c>
      <c r="O2503" s="28">
        <f t="shared" si="267"/>
        <v>44000</v>
      </c>
      <c r="P2503" s="24">
        <f>IF([1]DEPURADO!H2497&gt;1,0,[1]DEPURADO!B2497)</f>
        <v>128981</v>
      </c>
      <c r="Q2503" s="30">
        <f t="shared" si="268"/>
        <v>44000</v>
      </c>
      <c r="R2503" s="31">
        <f t="shared" si="269"/>
        <v>0</v>
      </c>
      <c r="S2503" s="31">
        <f>+[1]DEPURADO!J2497</f>
        <v>0</v>
      </c>
      <c r="T2503" s="23" t="s">
        <v>45</v>
      </c>
      <c r="U2503" s="31">
        <f>+[1]DEPURADO!I2497</f>
        <v>44000</v>
      </c>
      <c r="V2503" s="30"/>
      <c r="W2503" s="23" t="s">
        <v>45</v>
      </c>
      <c r="X2503" s="31">
        <f>+[1]DEPURADO!K2497+[1]DEPURADO!L2497</f>
        <v>0</v>
      </c>
      <c r="Y2503" s="23" t="s">
        <v>45</v>
      </c>
      <c r="Z2503" s="31">
        <f t="shared" si="270"/>
        <v>0</v>
      </c>
      <c r="AA2503" s="31"/>
      <c r="AB2503" s="31">
        <v>0</v>
      </c>
      <c r="AC2503" s="31">
        <v>0</v>
      </c>
      <c r="AD2503" s="30"/>
      <c r="AE2503" s="30">
        <f>+[1]DEPURADO!K2497</f>
        <v>0</v>
      </c>
      <c r="AF2503" s="30">
        <v>0</v>
      </c>
      <c r="AG2503" s="30">
        <f t="shared" si="271"/>
        <v>0</v>
      </c>
      <c r="AH2503" s="30">
        <v>0</v>
      </c>
      <c r="AI2503" s="30" t="str">
        <f>+[1]DEPURADO!G2497</f>
        <v>EN REVISION</v>
      </c>
      <c r="AJ2503" s="32"/>
      <c r="AK2503" s="33"/>
    </row>
    <row r="2504" spans="1:37" s="34" customFormat="1" x14ac:dyDescent="0.25">
      <c r="A2504" s="23">
        <f t="shared" si="272"/>
        <v>2496</v>
      </c>
      <c r="B2504" s="24" t="s">
        <v>44</v>
      </c>
      <c r="C2504" s="23" t="str">
        <f>+[1]DEPURADO!A2498</f>
        <v>HLC128984</v>
      </c>
      <c r="D2504" s="23">
        <f>+[1]DEPURADO!B2498</f>
        <v>128984</v>
      </c>
      <c r="E2504" s="25">
        <f>+[1]DEPURADO!C2498</f>
        <v>45748</v>
      </c>
      <c r="F2504" s="26">
        <f>+IF([1]DEPURADO!D2498&gt;1,[1]DEPURADO!D2498," ")</f>
        <v>45804</v>
      </c>
      <c r="G2504" s="27">
        <f>[1]DEPURADO!F2498</f>
        <v>44000</v>
      </c>
      <c r="H2504" s="28">
        <v>0</v>
      </c>
      <c r="I2504" s="28">
        <f>+[1]DEPURADO!M2498+[1]DEPURADO!N2498</f>
        <v>0</v>
      </c>
      <c r="J2504" s="28">
        <f>+[1]DEPURADO!R2498</f>
        <v>0</v>
      </c>
      <c r="K2504" s="29">
        <f>+[1]DEPURADO!P2498+[1]DEPURADO!Q2498</f>
        <v>0</v>
      </c>
      <c r="L2504" s="28">
        <v>0</v>
      </c>
      <c r="M2504" s="28">
        <v>0</v>
      </c>
      <c r="N2504" s="28">
        <f t="shared" si="266"/>
        <v>0</v>
      </c>
      <c r="O2504" s="28">
        <f t="shared" si="267"/>
        <v>44000</v>
      </c>
      <c r="P2504" s="24">
        <f>IF([1]DEPURADO!H2498&gt;1,0,[1]DEPURADO!B2498)</f>
        <v>128984</v>
      </c>
      <c r="Q2504" s="30">
        <f t="shared" si="268"/>
        <v>44000</v>
      </c>
      <c r="R2504" s="31">
        <f t="shared" si="269"/>
        <v>0</v>
      </c>
      <c r="S2504" s="31">
        <f>+[1]DEPURADO!J2498</f>
        <v>0</v>
      </c>
      <c r="T2504" s="23" t="s">
        <v>45</v>
      </c>
      <c r="U2504" s="31">
        <f>+[1]DEPURADO!I2498</f>
        <v>44000</v>
      </c>
      <c r="V2504" s="30"/>
      <c r="W2504" s="23" t="s">
        <v>45</v>
      </c>
      <c r="X2504" s="31">
        <f>+[1]DEPURADO!K2498+[1]DEPURADO!L2498</f>
        <v>0</v>
      </c>
      <c r="Y2504" s="23" t="s">
        <v>45</v>
      </c>
      <c r="Z2504" s="31">
        <f t="shared" si="270"/>
        <v>0</v>
      </c>
      <c r="AA2504" s="31"/>
      <c r="AB2504" s="31">
        <v>0</v>
      </c>
      <c r="AC2504" s="31">
        <v>0</v>
      </c>
      <c r="AD2504" s="30"/>
      <c r="AE2504" s="30">
        <f>+[1]DEPURADO!K2498</f>
        <v>0</v>
      </c>
      <c r="AF2504" s="30">
        <v>0</v>
      </c>
      <c r="AG2504" s="30">
        <f t="shared" si="271"/>
        <v>0</v>
      </c>
      <c r="AH2504" s="30">
        <v>0</v>
      </c>
      <c r="AI2504" s="30" t="str">
        <f>+[1]DEPURADO!G2498</f>
        <v>EN REVISION</v>
      </c>
      <c r="AJ2504" s="32"/>
      <c r="AK2504" s="33"/>
    </row>
    <row r="2505" spans="1:37" s="34" customFormat="1" x14ac:dyDescent="0.25">
      <c r="A2505" s="23">
        <f t="shared" si="272"/>
        <v>2497</v>
      </c>
      <c r="B2505" s="24" t="s">
        <v>44</v>
      </c>
      <c r="C2505" s="23" t="str">
        <f>+[1]DEPURADO!A2499</f>
        <v>HLC128988</v>
      </c>
      <c r="D2505" s="23">
        <f>+[1]DEPURADO!B2499</f>
        <v>128988</v>
      </c>
      <c r="E2505" s="25">
        <f>+[1]DEPURADO!C2499</f>
        <v>45748</v>
      </c>
      <c r="F2505" s="26">
        <f>+IF([1]DEPURADO!D2499&gt;1,[1]DEPURADO!D2499," ")</f>
        <v>45804</v>
      </c>
      <c r="G2505" s="27">
        <f>[1]DEPURADO!F2499</f>
        <v>44000</v>
      </c>
      <c r="H2505" s="28">
        <v>0</v>
      </c>
      <c r="I2505" s="28">
        <f>+[1]DEPURADO!M2499+[1]DEPURADO!N2499</f>
        <v>0</v>
      </c>
      <c r="J2505" s="28">
        <f>+[1]DEPURADO!R2499</f>
        <v>0</v>
      </c>
      <c r="K2505" s="29">
        <f>+[1]DEPURADO!P2499+[1]DEPURADO!Q2499</f>
        <v>0</v>
      </c>
      <c r="L2505" s="28">
        <v>0</v>
      </c>
      <c r="M2505" s="28">
        <v>0</v>
      </c>
      <c r="N2505" s="28">
        <f t="shared" si="266"/>
        <v>0</v>
      </c>
      <c r="O2505" s="28">
        <f t="shared" si="267"/>
        <v>44000</v>
      </c>
      <c r="P2505" s="24">
        <f>IF([1]DEPURADO!H2499&gt;1,0,[1]DEPURADO!B2499)</f>
        <v>128988</v>
      </c>
      <c r="Q2505" s="30">
        <f t="shared" si="268"/>
        <v>44000</v>
      </c>
      <c r="R2505" s="31">
        <f t="shared" si="269"/>
        <v>0</v>
      </c>
      <c r="S2505" s="31">
        <f>+[1]DEPURADO!J2499</f>
        <v>0</v>
      </c>
      <c r="T2505" s="23" t="s">
        <v>45</v>
      </c>
      <c r="U2505" s="31">
        <f>+[1]DEPURADO!I2499</f>
        <v>44000</v>
      </c>
      <c r="V2505" s="30"/>
      <c r="W2505" s="23" t="s">
        <v>45</v>
      </c>
      <c r="X2505" s="31">
        <f>+[1]DEPURADO!K2499+[1]DEPURADO!L2499</f>
        <v>0</v>
      </c>
      <c r="Y2505" s="23" t="s">
        <v>45</v>
      </c>
      <c r="Z2505" s="31">
        <f t="shared" si="270"/>
        <v>0</v>
      </c>
      <c r="AA2505" s="31"/>
      <c r="AB2505" s="31">
        <v>0</v>
      </c>
      <c r="AC2505" s="31">
        <v>0</v>
      </c>
      <c r="AD2505" s="30"/>
      <c r="AE2505" s="30">
        <f>+[1]DEPURADO!K2499</f>
        <v>0</v>
      </c>
      <c r="AF2505" s="30">
        <v>0</v>
      </c>
      <c r="AG2505" s="30">
        <f t="shared" si="271"/>
        <v>0</v>
      </c>
      <c r="AH2505" s="30">
        <v>0</v>
      </c>
      <c r="AI2505" s="30" t="str">
        <f>+[1]DEPURADO!G2499</f>
        <v>EN REVISION</v>
      </c>
      <c r="AJ2505" s="32"/>
      <c r="AK2505" s="33"/>
    </row>
    <row r="2506" spans="1:37" s="34" customFormat="1" x14ac:dyDescent="0.25">
      <c r="A2506" s="23">
        <f t="shared" si="272"/>
        <v>2498</v>
      </c>
      <c r="B2506" s="24" t="s">
        <v>44</v>
      </c>
      <c r="C2506" s="23" t="str">
        <f>+[1]DEPURADO!A2500</f>
        <v>HLC129309</v>
      </c>
      <c r="D2506" s="23">
        <f>+[1]DEPURADO!B2500</f>
        <v>129309</v>
      </c>
      <c r="E2506" s="25">
        <f>+[1]DEPURADO!C2500</f>
        <v>45748</v>
      </c>
      <c r="F2506" s="26">
        <f>+IF([1]DEPURADO!D2500&gt;1,[1]DEPURADO!D2500," ")</f>
        <v>45804</v>
      </c>
      <c r="G2506" s="27">
        <f>[1]DEPURADO!F2500</f>
        <v>44000</v>
      </c>
      <c r="H2506" s="28">
        <v>0</v>
      </c>
      <c r="I2506" s="28">
        <f>+[1]DEPURADO!M2500+[1]DEPURADO!N2500</f>
        <v>0</v>
      </c>
      <c r="J2506" s="28">
        <f>+[1]DEPURADO!R2500</f>
        <v>0</v>
      </c>
      <c r="K2506" s="29">
        <f>+[1]DEPURADO!P2500+[1]DEPURADO!Q2500</f>
        <v>0</v>
      </c>
      <c r="L2506" s="28">
        <v>0</v>
      </c>
      <c r="M2506" s="28">
        <v>0</v>
      </c>
      <c r="N2506" s="28">
        <f t="shared" ref="N2506:N2569" si="273">+SUM(J2506:M2506)</f>
        <v>0</v>
      </c>
      <c r="O2506" s="28">
        <f t="shared" ref="O2506:O2569" si="274">+G2506-I2506-N2506</f>
        <v>44000</v>
      </c>
      <c r="P2506" s="24">
        <f>IF([1]DEPURADO!H2500&gt;1,0,[1]DEPURADO!B2500)</f>
        <v>129309</v>
      </c>
      <c r="Q2506" s="30">
        <f t="shared" ref="Q2506:Q2569" si="275">+IF(P2506&gt;0,G2506,0)</f>
        <v>44000</v>
      </c>
      <c r="R2506" s="31">
        <f t="shared" ref="R2506:R2569" si="276">IF(P2506=0,G2506,0)</f>
        <v>0</v>
      </c>
      <c r="S2506" s="31">
        <f>+[1]DEPURADO!J2500</f>
        <v>0</v>
      </c>
      <c r="T2506" s="23" t="s">
        <v>45</v>
      </c>
      <c r="U2506" s="31">
        <f>+[1]DEPURADO!I2500</f>
        <v>44000</v>
      </c>
      <c r="V2506" s="30"/>
      <c r="W2506" s="23" t="s">
        <v>45</v>
      </c>
      <c r="X2506" s="31">
        <f>+[1]DEPURADO!K2500+[1]DEPURADO!L2500</f>
        <v>0</v>
      </c>
      <c r="Y2506" s="23" t="s">
        <v>45</v>
      </c>
      <c r="Z2506" s="31">
        <f t="shared" ref="Z2506:Z2569" si="277">+X2506-AE2506+IF(X2506-AE2506&lt;-1,-X2506+AE2506,0)</f>
        <v>0</v>
      </c>
      <c r="AA2506" s="31"/>
      <c r="AB2506" s="31">
        <v>0</v>
      </c>
      <c r="AC2506" s="31">
        <v>0</v>
      </c>
      <c r="AD2506" s="30"/>
      <c r="AE2506" s="30">
        <f>+[1]DEPURADO!K2500</f>
        <v>0</v>
      </c>
      <c r="AF2506" s="30">
        <v>0</v>
      </c>
      <c r="AG2506" s="30">
        <f t="shared" ref="AG2506:AG2569" si="278">+G2506-I2506-N2506-R2506-Z2506-AC2506-AE2506-S2506-U2506</f>
        <v>0</v>
      </c>
      <c r="AH2506" s="30">
        <v>0</v>
      </c>
      <c r="AI2506" s="30" t="str">
        <f>+[1]DEPURADO!G2500</f>
        <v>EN REVISION</v>
      </c>
      <c r="AJ2506" s="32"/>
      <c r="AK2506" s="33"/>
    </row>
    <row r="2507" spans="1:37" s="34" customFormat="1" x14ac:dyDescent="0.25">
      <c r="A2507" s="23">
        <f t="shared" ref="A2507:A2570" si="279">+A2506+1</f>
        <v>2499</v>
      </c>
      <c r="B2507" s="24" t="s">
        <v>44</v>
      </c>
      <c r="C2507" s="23" t="str">
        <f>+[1]DEPURADO!A2501</f>
        <v>HLC128953</v>
      </c>
      <c r="D2507" s="23">
        <f>+[1]DEPURADO!B2501</f>
        <v>128953</v>
      </c>
      <c r="E2507" s="25">
        <f>+[1]DEPURADO!C2501</f>
        <v>45748</v>
      </c>
      <c r="F2507" s="26">
        <f>+IF([1]DEPURADO!D2501&gt;1,[1]DEPURADO!D2501," ")</f>
        <v>45804</v>
      </c>
      <c r="G2507" s="27">
        <f>[1]DEPURADO!F2501</f>
        <v>44000</v>
      </c>
      <c r="H2507" s="28">
        <v>0</v>
      </c>
      <c r="I2507" s="28">
        <f>+[1]DEPURADO!M2501+[1]DEPURADO!N2501</f>
        <v>0</v>
      </c>
      <c r="J2507" s="28">
        <f>+[1]DEPURADO!R2501</f>
        <v>0</v>
      </c>
      <c r="K2507" s="29">
        <f>+[1]DEPURADO!P2501+[1]DEPURADO!Q2501</f>
        <v>0</v>
      </c>
      <c r="L2507" s="28">
        <v>0</v>
      </c>
      <c r="M2507" s="28">
        <v>0</v>
      </c>
      <c r="N2507" s="28">
        <f t="shared" si="273"/>
        <v>0</v>
      </c>
      <c r="O2507" s="28">
        <f t="shared" si="274"/>
        <v>44000</v>
      </c>
      <c r="P2507" s="24">
        <f>IF([1]DEPURADO!H2501&gt;1,0,[1]DEPURADO!B2501)</f>
        <v>128953</v>
      </c>
      <c r="Q2507" s="30">
        <f t="shared" si="275"/>
        <v>44000</v>
      </c>
      <c r="R2507" s="31">
        <f t="shared" si="276"/>
        <v>0</v>
      </c>
      <c r="S2507" s="31">
        <f>+[1]DEPURADO!J2501</f>
        <v>0</v>
      </c>
      <c r="T2507" s="23" t="s">
        <v>45</v>
      </c>
      <c r="U2507" s="31">
        <f>+[1]DEPURADO!I2501</f>
        <v>44000</v>
      </c>
      <c r="V2507" s="30"/>
      <c r="W2507" s="23" t="s">
        <v>45</v>
      </c>
      <c r="X2507" s="31">
        <f>+[1]DEPURADO!K2501+[1]DEPURADO!L2501</f>
        <v>0</v>
      </c>
      <c r="Y2507" s="23" t="s">
        <v>45</v>
      </c>
      <c r="Z2507" s="31">
        <f t="shared" si="277"/>
        <v>0</v>
      </c>
      <c r="AA2507" s="31"/>
      <c r="AB2507" s="31">
        <v>0</v>
      </c>
      <c r="AC2507" s="31">
        <v>0</v>
      </c>
      <c r="AD2507" s="30"/>
      <c r="AE2507" s="30">
        <f>+[1]DEPURADO!K2501</f>
        <v>0</v>
      </c>
      <c r="AF2507" s="30">
        <v>0</v>
      </c>
      <c r="AG2507" s="30">
        <f t="shared" si="278"/>
        <v>0</v>
      </c>
      <c r="AH2507" s="30">
        <v>0</v>
      </c>
      <c r="AI2507" s="30" t="str">
        <f>+[1]DEPURADO!G2501</f>
        <v>EN REVISION</v>
      </c>
      <c r="AJ2507" s="32"/>
      <c r="AK2507" s="33"/>
    </row>
    <row r="2508" spans="1:37" s="34" customFormat="1" x14ac:dyDescent="0.25">
      <c r="A2508" s="23">
        <f t="shared" si="279"/>
        <v>2500</v>
      </c>
      <c r="B2508" s="24" t="s">
        <v>44</v>
      </c>
      <c r="C2508" s="23" t="str">
        <f>+[1]DEPURADO!A2502</f>
        <v>HLC128982</v>
      </c>
      <c r="D2508" s="23">
        <f>+[1]DEPURADO!B2502</f>
        <v>128982</v>
      </c>
      <c r="E2508" s="25">
        <f>+[1]DEPURADO!C2502</f>
        <v>45748</v>
      </c>
      <c r="F2508" s="26">
        <f>+IF([1]DEPURADO!D2502&gt;1,[1]DEPURADO!D2502," ")</f>
        <v>45804</v>
      </c>
      <c r="G2508" s="27">
        <f>[1]DEPURADO!F2502</f>
        <v>44000</v>
      </c>
      <c r="H2508" s="28">
        <v>0</v>
      </c>
      <c r="I2508" s="28">
        <f>+[1]DEPURADO!M2502+[1]DEPURADO!N2502</f>
        <v>0</v>
      </c>
      <c r="J2508" s="28">
        <f>+[1]DEPURADO!R2502</f>
        <v>0</v>
      </c>
      <c r="K2508" s="29">
        <f>+[1]DEPURADO!P2502+[1]DEPURADO!Q2502</f>
        <v>0</v>
      </c>
      <c r="L2508" s="28">
        <v>0</v>
      </c>
      <c r="M2508" s="28">
        <v>0</v>
      </c>
      <c r="N2508" s="28">
        <f t="shared" si="273"/>
        <v>0</v>
      </c>
      <c r="O2508" s="28">
        <f t="shared" si="274"/>
        <v>44000</v>
      </c>
      <c r="P2508" s="24">
        <f>IF([1]DEPURADO!H2502&gt;1,0,[1]DEPURADO!B2502)</f>
        <v>128982</v>
      </c>
      <c r="Q2508" s="30">
        <f t="shared" si="275"/>
        <v>44000</v>
      </c>
      <c r="R2508" s="31">
        <f t="shared" si="276"/>
        <v>0</v>
      </c>
      <c r="S2508" s="31">
        <f>+[1]DEPURADO!J2502</f>
        <v>0</v>
      </c>
      <c r="T2508" s="23" t="s">
        <v>45</v>
      </c>
      <c r="U2508" s="31">
        <f>+[1]DEPURADO!I2502</f>
        <v>44000</v>
      </c>
      <c r="V2508" s="30"/>
      <c r="W2508" s="23" t="s">
        <v>45</v>
      </c>
      <c r="X2508" s="31">
        <f>+[1]DEPURADO!K2502+[1]DEPURADO!L2502</f>
        <v>0</v>
      </c>
      <c r="Y2508" s="23" t="s">
        <v>45</v>
      </c>
      <c r="Z2508" s="31">
        <f t="shared" si="277"/>
        <v>0</v>
      </c>
      <c r="AA2508" s="31"/>
      <c r="AB2508" s="31">
        <v>0</v>
      </c>
      <c r="AC2508" s="31">
        <v>0</v>
      </c>
      <c r="AD2508" s="30"/>
      <c r="AE2508" s="30">
        <f>+[1]DEPURADO!K2502</f>
        <v>0</v>
      </c>
      <c r="AF2508" s="30">
        <v>0</v>
      </c>
      <c r="AG2508" s="30">
        <f t="shared" si="278"/>
        <v>0</v>
      </c>
      <c r="AH2508" s="30">
        <v>0</v>
      </c>
      <c r="AI2508" s="30" t="str">
        <f>+[1]DEPURADO!G2502</f>
        <v>EN REVISION</v>
      </c>
      <c r="AJ2508" s="32"/>
      <c r="AK2508" s="33"/>
    </row>
    <row r="2509" spans="1:37" s="34" customFormat="1" x14ac:dyDescent="0.25">
      <c r="A2509" s="23">
        <f t="shared" si="279"/>
        <v>2501</v>
      </c>
      <c r="B2509" s="24" t="s">
        <v>44</v>
      </c>
      <c r="C2509" s="23" t="str">
        <f>+[1]DEPURADO!A2503</f>
        <v>HLC128962</v>
      </c>
      <c r="D2509" s="23">
        <f>+[1]DEPURADO!B2503</f>
        <v>128962</v>
      </c>
      <c r="E2509" s="25">
        <f>+[1]DEPURADO!C2503</f>
        <v>45748</v>
      </c>
      <c r="F2509" s="26">
        <f>+IF([1]DEPURADO!D2503&gt;1,[1]DEPURADO!D2503," ")</f>
        <v>45804</v>
      </c>
      <c r="G2509" s="27">
        <f>[1]DEPURADO!F2503</f>
        <v>44000</v>
      </c>
      <c r="H2509" s="28">
        <v>0</v>
      </c>
      <c r="I2509" s="28">
        <f>+[1]DEPURADO!M2503+[1]DEPURADO!N2503</f>
        <v>0</v>
      </c>
      <c r="J2509" s="28">
        <f>+[1]DEPURADO!R2503</f>
        <v>0</v>
      </c>
      <c r="K2509" s="29">
        <f>+[1]DEPURADO!P2503+[1]DEPURADO!Q2503</f>
        <v>0</v>
      </c>
      <c r="L2509" s="28">
        <v>0</v>
      </c>
      <c r="M2509" s="28">
        <v>0</v>
      </c>
      <c r="N2509" s="28">
        <f t="shared" si="273"/>
        <v>0</v>
      </c>
      <c r="O2509" s="28">
        <f t="shared" si="274"/>
        <v>44000</v>
      </c>
      <c r="P2509" s="24">
        <f>IF([1]DEPURADO!H2503&gt;1,0,[1]DEPURADO!B2503)</f>
        <v>128962</v>
      </c>
      <c r="Q2509" s="30">
        <f t="shared" si="275"/>
        <v>44000</v>
      </c>
      <c r="R2509" s="31">
        <f t="shared" si="276"/>
        <v>0</v>
      </c>
      <c r="S2509" s="31">
        <f>+[1]DEPURADO!J2503</f>
        <v>0</v>
      </c>
      <c r="T2509" s="23" t="s">
        <v>45</v>
      </c>
      <c r="U2509" s="31">
        <f>+[1]DEPURADO!I2503</f>
        <v>44000</v>
      </c>
      <c r="V2509" s="30"/>
      <c r="W2509" s="23" t="s">
        <v>45</v>
      </c>
      <c r="X2509" s="31">
        <f>+[1]DEPURADO!K2503+[1]DEPURADO!L2503</f>
        <v>0</v>
      </c>
      <c r="Y2509" s="23" t="s">
        <v>45</v>
      </c>
      <c r="Z2509" s="31">
        <f t="shared" si="277"/>
        <v>0</v>
      </c>
      <c r="AA2509" s="31"/>
      <c r="AB2509" s="31">
        <v>0</v>
      </c>
      <c r="AC2509" s="31">
        <v>0</v>
      </c>
      <c r="AD2509" s="30"/>
      <c r="AE2509" s="30">
        <f>+[1]DEPURADO!K2503</f>
        <v>0</v>
      </c>
      <c r="AF2509" s="30">
        <v>0</v>
      </c>
      <c r="AG2509" s="30">
        <f t="shared" si="278"/>
        <v>0</v>
      </c>
      <c r="AH2509" s="30">
        <v>0</v>
      </c>
      <c r="AI2509" s="30" t="str">
        <f>+[1]DEPURADO!G2503</f>
        <v>EN REVISION</v>
      </c>
      <c r="AJ2509" s="32"/>
      <c r="AK2509" s="33"/>
    </row>
    <row r="2510" spans="1:37" s="34" customFormat="1" x14ac:dyDescent="0.25">
      <c r="A2510" s="23">
        <f t="shared" si="279"/>
        <v>2502</v>
      </c>
      <c r="B2510" s="24" t="s">
        <v>44</v>
      </c>
      <c r="C2510" s="23" t="str">
        <f>+[1]DEPURADO!A2504</f>
        <v>HLC128964</v>
      </c>
      <c r="D2510" s="23">
        <f>+[1]DEPURADO!B2504</f>
        <v>128964</v>
      </c>
      <c r="E2510" s="25">
        <f>+[1]DEPURADO!C2504</f>
        <v>45748</v>
      </c>
      <c r="F2510" s="26">
        <f>+IF([1]DEPURADO!D2504&gt;1,[1]DEPURADO!D2504," ")</f>
        <v>45804</v>
      </c>
      <c r="G2510" s="27">
        <f>[1]DEPURADO!F2504</f>
        <v>44000</v>
      </c>
      <c r="H2510" s="28">
        <v>0</v>
      </c>
      <c r="I2510" s="28">
        <f>+[1]DEPURADO!M2504+[1]DEPURADO!N2504</f>
        <v>0</v>
      </c>
      <c r="J2510" s="28">
        <f>+[1]DEPURADO!R2504</f>
        <v>0</v>
      </c>
      <c r="K2510" s="29">
        <f>+[1]DEPURADO!P2504+[1]DEPURADO!Q2504</f>
        <v>0</v>
      </c>
      <c r="L2510" s="28">
        <v>0</v>
      </c>
      <c r="M2510" s="28">
        <v>0</v>
      </c>
      <c r="N2510" s="28">
        <f t="shared" si="273"/>
        <v>0</v>
      </c>
      <c r="O2510" s="28">
        <f t="shared" si="274"/>
        <v>44000</v>
      </c>
      <c r="P2510" s="24">
        <f>IF([1]DEPURADO!H2504&gt;1,0,[1]DEPURADO!B2504)</f>
        <v>128964</v>
      </c>
      <c r="Q2510" s="30">
        <f t="shared" si="275"/>
        <v>44000</v>
      </c>
      <c r="R2510" s="31">
        <f t="shared" si="276"/>
        <v>0</v>
      </c>
      <c r="S2510" s="31">
        <f>+[1]DEPURADO!J2504</f>
        <v>0</v>
      </c>
      <c r="T2510" s="23" t="s">
        <v>45</v>
      </c>
      <c r="U2510" s="31">
        <f>+[1]DEPURADO!I2504</f>
        <v>44000</v>
      </c>
      <c r="V2510" s="30"/>
      <c r="W2510" s="23" t="s">
        <v>45</v>
      </c>
      <c r="X2510" s="31">
        <f>+[1]DEPURADO!K2504+[1]DEPURADO!L2504</f>
        <v>0</v>
      </c>
      <c r="Y2510" s="23" t="s">
        <v>45</v>
      </c>
      <c r="Z2510" s="31">
        <f t="shared" si="277"/>
        <v>0</v>
      </c>
      <c r="AA2510" s="31"/>
      <c r="AB2510" s="31">
        <v>0</v>
      </c>
      <c r="AC2510" s="31">
        <v>0</v>
      </c>
      <c r="AD2510" s="30"/>
      <c r="AE2510" s="30">
        <f>+[1]DEPURADO!K2504</f>
        <v>0</v>
      </c>
      <c r="AF2510" s="30">
        <v>0</v>
      </c>
      <c r="AG2510" s="30">
        <f t="shared" si="278"/>
        <v>0</v>
      </c>
      <c r="AH2510" s="30">
        <v>0</v>
      </c>
      <c r="AI2510" s="30" t="str">
        <f>+[1]DEPURADO!G2504</f>
        <v>EN REVISION</v>
      </c>
      <c r="AJ2510" s="32"/>
      <c r="AK2510" s="33"/>
    </row>
    <row r="2511" spans="1:37" s="34" customFormat="1" x14ac:dyDescent="0.25">
      <c r="A2511" s="23">
        <f t="shared" si="279"/>
        <v>2503</v>
      </c>
      <c r="B2511" s="24" t="s">
        <v>44</v>
      </c>
      <c r="C2511" s="23" t="str">
        <f>+[1]DEPURADO!A2505</f>
        <v>HLC128990</v>
      </c>
      <c r="D2511" s="23">
        <f>+[1]DEPURADO!B2505</f>
        <v>128990</v>
      </c>
      <c r="E2511" s="25">
        <f>+[1]DEPURADO!C2505</f>
        <v>45748</v>
      </c>
      <c r="F2511" s="26">
        <f>+IF([1]DEPURADO!D2505&gt;1,[1]DEPURADO!D2505," ")</f>
        <v>45804</v>
      </c>
      <c r="G2511" s="27">
        <f>[1]DEPURADO!F2505</f>
        <v>44000</v>
      </c>
      <c r="H2511" s="28">
        <v>0</v>
      </c>
      <c r="I2511" s="28">
        <f>+[1]DEPURADO!M2505+[1]DEPURADO!N2505</f>
        <v>0</v>
      </c>
      <c r="J2511" s="28">
        <f>+[1]DEPURADO!R2505</f>
        <v>0</v>
      </c>
      <c r="K2511" s="29">
        <f>+[1]DEPURADO!P2505+[1]DEPURADO!Q2505</f>
        <v>0</v>
      </c>
      <c r="L2511" s="28">
        <v>0</v>
      </c>
      <c r="M2511" s="28">
        <v>0</v>
      </c>
      <c r="N2511" s="28">
        <f t="shared" si="273"/>
        <v>0</v>
      </c>
      <c r="O2511" s="28">
        <f t="shared" si="274"/>
        <v>44000</v>
      </c>
      <c r="P2511" s="24">
        <f>IF([1]DEPURADO!H2505&gt;1,0,[1]DEPURADO!B2505)</f>
        <v>128990</v>
      </c>
      <c r="Q2511" s="30">
        <f t="shared" si="275"/>
        <v>44000</v>
      </c>
      <c r="R2511" s="31">
        <f t="shared" si="276"/>
        <v>0</v>
      </c>
      <c r="S2511" s="31">
        <f>+[1]DEPURADO!J2505</f>
        <v>0</v>
      </c>
      <c r="T2511" s="23" t="s">
        <v>45</v>
      </c>
      <c r="U2511" s="31">
        <f>+[1]DEPURADO!I2505</f>
        <v>44000</v>
      </c>
      <c r="V2511" s="30"/>
      <c r="W2511" s="23" t="s">
        <v>45</v>
      </c>
      <c r="X2511" s="31">
        <f>+[1]DEPURADO!K2505+[1]DEPURADO!L2505</f>
        <v>0</v>
      </c>
      <c r="Y2511" s="23" t="s">
        <v>45</v>
      </c>
      <c r="Z2511" s="31">
        <f t="shared" si="277"/>
        <v>0</v>
      </c>
      <c r="AA2511" s="31"/>
      <c r="AB2511" s="31">
        <v>0</v>
      </c>
      <c r="AC2511" s="31">
        <v>0</v>
      </c>
      <c r="AD2511" s="30"/>
      <c r="AE2511" s="30">
        <f>+[1]DEPURADO!K2505</f>
        <v>0</v>
      </c>
      <c r="AF2511" s="30">
        <v>0</v>
      </c>
      <c r="AG2511" s="30">
        <f t="shared" si="278"/>
        <v>0</v>
      </c>
      <c r="AH2511" s="30">
        <v>0</v>
      </c>
      <c r="AI2511" s="30" t="str">
        <f>+[1]DEPURADO!G2505</f>
        <v>EN REVISION</v>
      </c>
      <c r="AJ2511" s="32"/>
      <c r="AK2511" s="33"/>
    </row>
    <row r="2512" spans="1:37" s="34" customFormat="1" x14ac:dyDescent="0.25">
      <c r="A2512" s="23">
        <f t="shared" si="279"/>
        <v>2504</v>
      </c>
      <c r="B2512" s="24" t="s">
        <v>44</v>
      </c>
      <c r="C2512" s="23" t="str">
        <f>+[1]DEPURADO!A2506</f>
        <v>HLC128949</v>
      </c>
      <c r="D2512" s="23">
        <f>+[1]DEPURADO!B2506</f>
        <v>128949</v>
      </c>
      <c r="E2512" s="25">
        <f>+[1]DEPURADO!C2506</f>
        <v>45748</v>
      </c>
      <c r="F2512" s="26">
        <f>+IF([1]DEPURADO!D2506&gt;1,[1]DEPURADO!D2506," ")</f>
        <v>45804</v>
      </c>
      <c r="G2512" s="27">
        <f>[1]DEPURADO!F2506</f>
        <v>44000</v>
      </c>
      <c r="H2512" s="28">
        <v>0</v>
      </c>
      <c r="I2512" s="28">
        <f>+[1]DEPURADO!M2506+[1]DEPURADO!N2506</f>
        <v>0</v>
      </c>
      <c r="J2512" s="28">
        <f>+[1]DEPURADO!R2506</f>
        <v>0</v>
      </c>
      <c r="K2512" s="29">
        <f>+[1]DEPURADO!P2506+[1]DEPURADO!Q2506</f>
        <v>0</v>
      </c>
      <c r="L2512" s="28">
        <v>0</v>
      </c>
      <c r="M2512" s="28">
        <v>0</v>
      </c>
      <c r="N2512" s="28">
        <f t="shared" si="273"/>
        <v>0</v>
      </c>
      <c r="O2512" s="28">
        <f t="shared" si="274"/>
        <v>44000</v>
      </c>
      <c r="P2512" s="24">
        <f>IF([1]DEPURADO!H2506&gt;1,0,[1]DEPURADO!B2506)</f>
        <v>128949</v>
      </c>
      <c r="Q2512" s="30">
        <f t="shared" si="275"/>
        <v>44000</v>
      </c>
      <c r="R2512" s="31">
        <f t="shared" si="276"/>
        <v>0</v>
      </c>
      <c r="S2512" s="31">
        <f>+[1]DEPURADO!J2506</f>
        <v>0</v>
      </c>
      <c r="T2512" s="23" t="s">
        <v>45</v>
      </c>
      <c r="U2512" s="31">
        <f>+[1]DEPURADO!I2506</f>
        <v>44000</v>
      </c>
      <c r="V2512" s="30"/>
      <c r="W2512" s="23" t="s">
        <v>45</v>
      </c>
      <c r="X2512" s="31">
        <f>+[1]DEPURADO!K2506+[1]DEPURADO!L2506</f>
        <v>0</v>
      </c>
      <c r="Y2512" s="23" t="s">
        <v>45</v>
      </c>
      <c r="Z2512" s="31">
        <f t="shared" si="277"/>
        <v>0</v>
      </c>
      <c r="AA2512" s="31"/>
      <c r="AB2512" s="31">
        <v>0</v>
      </c>
      <c r="AC2512" s="31">
        <v>0</v>
      </c>
      <c r="AD2512" s="30"/>
      <c r="AE2512" s="30">
        <f>+[1]DEPURADO!K2506</f>
        <v>0</v>
      </c>
      <c r="AF2512" s="30">
        <v>0</v>
      </c>
      <c r="AG2512" s="30">
        <f t="shared" si="278"/>
        <v>0</v>
      </c>
      <c r="AH2512" s="30">
        <v>0</v>
      </c>
      <c r="AI2512" s="30" t="str">
        <f>+[1]DEPURADO!G2506</f>
        <v>EN REVISION</v>
      </c>
      <c r="AJ2512" s="32"/>
      <c r="AK2512" s="33"/>
    </row>
    <row r="2513" spans="1:37" s="34" customFormat="1" x14ac:dyDescent="0.25">
      <c r="A2513" s="23">
        <f t="shared" si="279"/>
        <v>2505</v>
      </c>
      <c r="B2513" s="24" t="s">
        <v>44</v>
      </c>
      <c r="C2513" s="23" t="str">
        <f>+[1]DEPURADO!A2507</f>
        <v>HLC128991</v>
      </c>
      <c r="D2513" s="23">
        <f>+[1]DEPURADO!B2507</f>
        <v>128991</v>
      </c>
      <c r="E2513" s="25">
        <f>+[1]DEPURADO!C2507</f>
        <v>45748</v>
      </c>
      <c r="F2513" s="26">
        <f>+IF([1]DEPURADO!D2507&gt;1,[1]DEPURADO!D2507," ")</f>
        <v>45804</v>
      </c>
      <c r="G2513" s="27">
        <f>[1]DEPURADO!F2507</f>
        <v>44000</v>
      </c>
      <c r="H2513" s="28">
        <v>0</v>
      </c>
      <c r="I2513" s="28">
        <f>+[1]DEPURADO!M2507+[1]DEPURADO!N2507</f>
        <v>0</v>
      </c>
      <c r="J2513" s="28">
        <f>+[1]DEPURADO!R2507</f>
        <v>0</v>
      </c>
      <c r="K2513" s="29">
        <f>+[1]DEPURADO!P2507+[1]DEPURADO!Q2507</f>
        <v>0</v>
      </c>
      <c r="L2513" s="28">
        <v>0</v>
      </c>
      <c r="M2513" s="28">
        <v>0</v>
      </c>
      <c r="N2513" s="28">
        <f t="shared" si="273"/>
        <v>0</v>
      </c>
      <c r="O2513" s="28">
        <f t="shared" si="274"/>
        <v>44000</v>
      </c>
      <c r="P2513" s="24">
        <f>IF([1]DEPURADO!H2507&gt;1,0,[1]DEPURADO!B2507)</f>
        <v>128991</v>
      </c>
      <c r="Q2513" s="30">
        <f t="shared" si="275"/>
        <v>44000</v>
      </c>
      <c r="R2513" s="31">
        <f t="shared" si="276"/>
        <v>0</v>
      </c>
      <c r="S2513" s="31">
        <f>+[1]DEPURADO!J2507</f>
        <v>0</v>
      </c>
      <c r="T2513" s="23" t="s">
        <v>45</v>
      </c>
      <c r="U2513" s="31">
        <f>+[1]DEPURADO!I2507</f>
        <v>44000</v>
      </c>
      <c r="V2513" s="30"/>
      <c r="W2513" s="23" t="s">
        <v>45</v>
      </c>
      <c r="X2513" s="31">
        <f>+[1]DEPURADO!K2507+[1]DEPURADO!L2507</f>
        <v>0</v>
      </c>
      <c r="Y2513" s="23" t="s">
        <v>45</v>
      </c>
      <c r="Z2513" s="31">
        <f t="shared" si="277"/>
        <v>0</v>
      </c>
      <c r="AA2513" s="31"/>
      <c r="AB2513" s="31">
        <v>0</v>
      </c>
      <c r="AC2513" s="31">
        <v>0</v>
      </c>
      <c r="AD2513" s="30"/>
      <c r="AE2513" s="30">
        <f>+[1]DEPURADO!K2507</f>
        <v>0</v>
      </c>
      <c r="AF2513" s="30">
        <v>0</v>
      </c>
      <c r="AG2513" s="30">
        <f t="shared" si="278"/>
        <v>0</v>
      </c>
      <c r="AH2513" s="30">
        <v>0</v>
      </c>
      <c r="AI2513" s="30" t="str">
        <f>+[1]DEPURADO!G2507</f>
        <v>EN REVISION</v>
      </c>
      <c r="AJ2513" s="32"/>
      <c r="AK2513" s="33"/>
    </row>
    <row r="2514" spans="1:37" s="34" customFormat="1" x14ac:dyDescent="0.25">
      <c r="A2514" s="23">
        <f t="shared" si="279"/>
        <v>2506</v>
      </c>
      <c r="B2514" s="24" t="s">
        <v>44</v>
      </c>
      <c r="C2514" s="23" t="str">
        <f>+[1]DEPURADO!A2508</f>
        <v>HLC128976</v>
      </c>
      <c r="D2514" s="23">
        <f>+[1]DEPURADO!B2508</f>
        <v>128976</v>
      </c>
      <c r="E2514" s="25">
        <f>+[1]DEPURADO!C2508</f>
        <v>45748</v>
      </c>
      <c r="F2514" s="26">
        <f>+IF([1]DEPURADO!D2508&gt;1,[1]DEPURADO!D2508," ")</f>
        <v>45804</v>
      </c>
      <c r="G2514" s="27">
        <f>[1]DEPURADO!F2508</f>
        <v>44000</v>
      </c>
      <c r="H2514" s="28">
        <v>0</v>
      </c>
      <c r="I2514" s="28">
        <f>+[1]DEPURADO!M2508+[1]DEPURADO!N2508</f>
        <v>0</v>
      </c>
      <c r="J2514" s="28">
        <f>+[1]DEPURADO!R2508</f>
        <v>0</v>
      </c>
      <c r="K2514" s="29">
        <f>+[1]DEPURADO!P2508+[1]DEPURADO!Q2508</f>
        <v>0</v>
      </c>
      <c r="L2514" s="28">
        <v>0</v>
      </c>
      <c r="M2514" s="28">
        <v>0</v>
      </c>
      <c r="N2514" s="28">
        <f t="shared" si="273"/>
        <v>0</v>
      </c>
      <c r="O2514" s="28">
        <f t="shared" si="274"/>
        <v>44000</v>
      </c>
      <c r="P2514" s="24">
        <f>IF([1]DEPURADO!H2508&gt;1,0,[1]DEPURADO!B2508)</f>
        <v>128976</v>
      </c>
      <c r="Q2514" s="30">
        <f t="shared" si="275"/>
        <v>44000</v>
      </c>
      <c r="R2514" s="31">
        <f t="shared" si="276"/>
        <v>0</v>
      </c>
      <c r="S2514" s="31">
        <f>+[1]DEPURADO!J2508</f>
        <v>0</v>
      </c>
      <c r="T2514" s="23" t="s">
        <v>45</v>
      </c>
      <c r="U2514" s="31">
        <f>+[1]DEPURADO!I2508</f>
        <v>44000</v>
      </c>
      <c r="V2514" s="30"/>
      <c r="W2514" s="23" t="s">
        <v>45</v>
      </c>
      <c r="X2514" s="31">
        <f>+[1]DEPURADO!K2508+[1]DEPURADO!L2508</f>
        <v>0</v>
      </c>
      <c r="Y2514" s="23" t="s">
        <v>45</v>
      </c>
      <c r="Z2514" s="31">
        <f t="shared" si="277"/>
        <v>0</v>
      </c>
      <c r="AA2514" s="31"/>
      <c r="AB2514" s="31">
        <v>0</v>
      </c>
      <c r="AC2514" s="31">
        <v>0</v>
      </c>
      <c r="AD2514" s="30"/>
      <c r="AE2514" s="30">
        <f>+[1]DEPURADO!K2508</f>
        <v>0</v>
      </c>
      <c r="AF2514" s="30">
        <v>0</v>
      </c>
      <c r="AG2514" s="30">
        <f t="shared" si="278"/>
        <v>0</v>
      </c>
      <c r="AH2514" s="30">
        <v>0</v>
      </c>
      <c r="AI2514" s="30" t="str">
        <f>+[1]DEPURADO!G2508</f>
        <v>EN REVISION</v>
      </c>
      <c r="AJ2514" s="32"/>
      <c r="AK2514" s="33"/>
    </row>
    <row r="2515" spans="1:37" s="34" customFormat="1" x14ac:dyDescent="0.25">
      <c r="A2515" s="23">
        <f t="shared" si="279"/>
        <v>2507</v>
      </c>
      <c r="B2515" s="24" t="s">
        <v>44</v>
      </c>
      <c r="C2515" s="23" t="str">
        <f>+[1]DEPURADO!A2509</f>
        <v>HLC128958</v>
      </c>
      <c r="D2515" s="23">
        <f>+[1]DEPURADO!B2509</f>
        <v>128958</v>
      </c>
      <c r="E2515" s="25">
        <f>+[1]DEPURADO!C2509</f>
        <v>45748</v>
      </c>
      <c r="F2515" s="26">
        <f>+IF([1]DEPURADO!D2509&gt;1,[1]DEPURADO!D2509," ")</f>
        <v>45804</v>
      </c>
      <c r="G2515" s="27">
        <f>[1]DEPURADO!F2509</f>
        <v>44000</v>
      </c>
      <c r="H2515" s="28">
        <v>0</v>
      </c>
      <c r="I2515" s="28">
        <f>+[1]DEPURADO!M2509+[1]DEPURADO!N2509</f>
        <v>0</v>
      </c>
      <c r="J2515" s="28">
        <f>+[1]DEPURADO!R2509</f>
        <v>0</v>
      </c>
      <c r="K2515" s="29">
        <f>+[1]DEPURADO!P2509+[1]DEPURADO!Q2509</f>
        <v>0</v>
      </c>
      <c r="L2515" s="28">
        <v>0</v>
      </c>
      <c r="M2515" s="28">
        <v>0</v>
      </c>
      <c r="N2515" s="28">
        <f t="shared" si="273"/>
        <v>0</v>
      </c>
      <c r="O2515" s="28">
        <f t="shared" si="274"/>
        <v>44000</v>
      </c>
      <c r="P2515" s="24">
        <f>IF([1]DEPURADO!H2509&gt;1,0,[1]DEPURADO!B2509)</f>
        <v>128958</v>
      </c>
      <c r="Q2515" s="30">
        <f t="shared" si="275"/>
        <v>44000</v>
      </c>
      <c r="R2515" s="31">
        <f t="shared" si="276"/>
        <v>0</v>
      </c>
      <c r="S2515" s="31">
        <f>+[1]DEPURADO!J2509</f>
        <v>0</v>
      </c>
      <c r="T2515" s="23" t="s">
        <v>45</v>
      </c>
      <c r="U2515" s="31">
        <f>+[1]DEPURADO!I2509</f>
        <v>44000</v>
      </c>
      <c r="V2515" s="30"/>
      <c r="W2515" s="23" t="s">
        <v>45</v>
      </c>
      <c r="X2515" s="31">
        <f>+[1]DEPURADO!K2509+[1]DEPURADO!L2509</f>
        <v>0</v>
      </c>
      <c r="Y2515" s="23" t="s">
        <v>45</v>
      </c>
      <c r="Z2515" s="31">
        <f t="shared" si="277"/>
        <v>0</v>
      </c>
      <c r="AA2515" s="31"/>
      <c r="AB2515" s="31">
        <v>0</v>
      </c>
      <c r="AC2515" s="31">
        <v>0</v>
      </c>
      <c r="AD2515" s="30"/>
      <c r="AE2515" s="30">
        <f>+[1]DEPURADO!K2509</f>
        <v>0</v>
      </c>
      <c r="AF2515" s="30">
        <v>0</v>
      </c>
      <c r="AG2515" s="30">
        <f t="shared" si="278"/>
        <v>0</v>
      </c>
      <c r="AH2515" s="30">
        <v>0</v>
      </c>
      <c r="AI2515" s="30" t="str">
        <f>+[1]DEPURADO!G2509</f>
        <v>EN REVISION</v>
      </c>
      <c r="AJ2515" s="32"/>
      <c r="AK2515" s="33"/>
    </row>
    <row r="2516" spans="1:37" s="34" customFormat="1" x14ac:dyDescent="0.25">
      <c r="A2516" s="23">
        <f t="shared" si="279"/>
        <v>2508</v>
      </c>
      <c r="B2516" s="24" t="s">
        <v>44</v>
      </c>
      <c r="C2516" s="23" t="str">
        <f>+[1]DEPURADO!A2510</f>
        <v>HLC128993</v>
      </c>
      <c r="D2516" s="23">
        <f>+[1]DEPURADO!B2510</f>
        <v>128993</v>
      </c>
      <c r="E2516" s="25">
        <f>+[1]DEPURADO!C2510</f>
        <v>45748</v>
      </c>
      <c r="F2516" s="26">
        <f>+IF([1]DEPURADO!D2510&gt;1,[1]DEPURADO!D2510," ")</f>
        <v>45804</v>
      </c>
      <c r="G2516" s="27">
        <f>[1]DEPURADO!F2510</f>
        <v>44000</v>
      </c>
      <c r="H2516" s="28">
        <v>0</v>
      </c>
      <c r="I2516" s="28">
        <f>+[1]DEPURADO!M2510+[1]DEPURADO!N2510</f>
        <v>0</v>
      </c>
      <c r="J2516" s="28">
        <f>+[1]DEPURADO!R2510</f>
        <v>0</v>
      </c>
      <c r="K2516" s="29">
        <f>+[1]DEPURADO!P2510+[1]DEPURADO!Q2510</f>
        <v>0</v>
      </c>
      <c r="L2516" s="28">
        <v>0</v>
      </c>
      <c r="M2516" s="28">
        <v>0</v>
      </c>
      <c r="N2516" s="28">
        <f t="shared" si="273"/>
        <v>0</v>
      </c>
      <c r="O2516" s="28">
        <f t="shared" si="274"/>
        <v>44000</v>
      </c>
      <c r="P2516" s="24">
        <f>IF([1]DEPURADO!H2510&gt;1,0,[1]DEPURADO!B2510)</f>
        <v>128993</v>
      </c>
      <c r="Q2516" s="30">
        <f t="shared" si="275"/>
        <v>44000</v>
      </c>
      <c r="R2516" s="31">
        <f t="shared" si="276"/>
        <v>0</v>
      </c>
      <c r="S2516" s="31">
        <f>+[1]DEPURADO!J2510</f>
        <v>0</v>
      </c>
      <c r="T2516" s="23" t="s">
        <v>45</v>
      </c>
      <c r="U2516" s="31">
        <f>+[1]DEPURADO!I2510</f>
        <v>44000</v>
      </c>
      <c r="V2516" s="30"/>
      <c r="W2516" s="23" t="s">
        <v>45</v>
      </c>
      <c r="X2516" s="31">
        <f>+[1]DEPURADO!K2510+[1]DEPURADO!L2510</f>
        <v>0</v>
      </c>
      <c r="Y2516" s="23" t="s">
        <v>45</v>
      </c>
      <c r="Z2516" s="31">
        <f t="shared" si="277"/>
        <v>0</v>
      </c>
      <c r="AA2516" s="31"/>
      <c r="AB2516" s="31">
        <v>0</v>
      </c>
      <c r="AC2516" s="31">
        <v>0</v>
      </c>
      <c r="AD2516" s="30"/>
      <c r="AE2516" s="30">
        <f>+[1]DEPURADO!K2510</f>
        <v>0</v>
      </c>
      <c r="AF2516" s="30">
        <v>0</v>
      </c>
      <c r="AG2516" s="30">
        <f t="shared" si="278"/>
        <v>0</v>
      </c>
      <c r="AH2516" s="30">
        <v>0</v>
      </c>
      <c r="AI2516" s="30" t="str">
        <f>+[1]DEPURADO!G2510</f>
        <v>EN REVISION</v>
      </c>
      <c r="AJ2516" s="32"/>
      <c r="AK2516" s="33"/>
    </row>
    <row r="2517" spans="1:37" s="34" customFormat="1" x14ac:dyDescent="0.25">
      <c r="A2517" s="23">
        <f t="shared" si="279"/>
        <v>2509</v>
      </c>
      <c r="B2517" s="24" t="s">
        <v>44</v>
      </c>
      <c r="C2517" s="23" t="str">
        <f>+[1]DEPURADO!A2511</f>
        <v>HLC128995</v>
      </c>
      <c r="D2517" s="23">
        <f>+[1]DEPURADO!B2511</f>
        <v>128995</v>
      </c>
      <c r="E2517" s="25">
        <f>+[1]DEPURADO!C2511</f>
        <v>45748</v>
      </c>
      <c r="F2517" s="26">
        <f>+IF([1]DEPURADO!D2511&gt;1,[1]DEPURADO!D2511," ")</f>
        <v>45804</v>
      </c>
      <c r="G2517" s="27">
        <f>[1]DEPURADO!F2511</f>
        <v>44000</v>
      </c>
      <c r="H2517" s="28">
        <v>0</v>
      </c>
      <c r="I2517" s="28">
        <f>+[1]DEPURADO!M2511+[1]DEPURADO!N2511</f>
        <v>0</v>
      </c>
      <c r="J2517" s="28">
        <f>+[1]DEPURADO!R2511</f>
        <v>0</v>
      </c>
      <c r="K2517" s="29">
        <f>+[1]DEPURADO!P2511+[1]DEPURADO!Q2511</f>
        <v>0</v>
      </c>
      <c r="L2517" s="28">
        <v>0</v>
      </c>
      <c r="M2517" s="28">
        <v>0</v>
      </c>
      <c r="N2517" s="28">
        <f t="shared" si="273"/>
        <v>0</v>
      </c>
      <c r="O2517" s="28">
        <f t="shared" si="274"/>
        <v>44000</v>
      </c>
      <c r="P2517" s="24">
        <f>IF([1]DEPURADO!H2511&gt;1,0,[1]DEPURADO!B2511)</f>
        <v>128995</v>
      </c>
      <c r="Q2517" s="30">
        <f t="shared" si="275"/>
        <v>44000</v>
      </c>
      <c r="R2517" s="31">
        <f t="shared" si="276"/>
        <v>0</v>
      </c>
      <c r="S2517" s="31">
        <f>+[1]DEPURADO!J2511</f>
        <v>0</v>
      </c>
      <c r="T2517" s="23" t="s">
        <v>45</v>
      </c>
      <c r="U2517" s="31">
        <f>+[1]DEPURADO!I2511</f>
        <v>44000</v>
      </c>
      <c r="V2517" s="30"/>
      <c r="W2517" s="23" t="s">
        <v>45</v>
      </c>
      <c r="X2517" s="31">
        <f>+[1]DEPURADO!K2511+[1]DEPURADO!L2511</f>
        <v>0</v>
      </c>
      <c r="Y2517" s="23" t="s">
        <v>45</v>
      </c>
      <c r="Z2517" s="31">
        <f t="shared" si="277"/>
        <v>0</v>
      </c>
      <c r="AA2517" s="31"/>
      <c r="AB2517" s="31">
        <v>0</v>
      </c>
      <c r="AC2517" s="31">
        <v>0</v>
      </c>
      <c r="AD2517" s="30"/>
      <c r="AE2517" s="30">
        <f>+[1]DEPURADO!K2511</f>
        <v>0</v>
      </c>
      <c r="AF2517" s="30">
        <v>0</v>
      </c>
      <c r="AG2517" s="30">
        <f t="shared" si="278"/>
        <v>0</v>
      </c>
      <c r="AH2517" s="30">
        <v>0</v>
      </c>
      <c r="AI2517" s="30" t="str">
        <f>+[1]DEPURADO!G2511</f>
        <v>EN REVISION</v>
      </c>
      <c r="AJ2517" s="32"/>
      <c r="AK2517" s="33"/>
    </row>
    <row r="2518" spans="1:37" s="34" customFormat="1" x14ac:dyDescent="0.25">
      <c r="A2518" s="23">
        <f t="shared" si="279"/>
        <v>2510</v>
      </c>
      <c r="B2518" s="24" t="s">
        <v>44</v>
      </c>
      <c r="C2518" s="23" t="str">
        <f>+[1]DEPURADO!A2512</f>
        <v>HLC128955</v>
      </c>
      <c r="D2518" s="23">
        <f>+[1]DEPURADO!B2512</f>
        <v>128955</v>
      </c>
      <c r="E2518" s="25">
        <f>+[1]DEPURADO!C2512</f>
        <v>45748</v>
      </c>
      <c r="F2518" s="26">
        <f>+IF([1]DEPURADO!D2512&gt;1,[1]DEPURADO!D2512," ")</f>
        <v>45804</v>
      </c>
      <c r="G2518" s="27">
        <f>[1]DEPURADO!F2512</f>
        <v>44000</v>
      </c>
      <c r="H2518" s="28">
        <v>0</v>
      </c>
      <c r="I2518" s="28">
        <f>+[1]DEPURADO!M2512+[1]DEPURADO!N2512</f>
        <v>0</v>
      </c>
      <c r="J2518" s="28">
        <f>+[1]DEPURADO!R2512</f>
        <v>0</v>
      </c>
      <c r="K2518" s="29">
        <f>+[1]DEPURADO!P2512+[1]DEPURADO!Q2512</f>
        <v>0</v>
      </c>
      <c r="L2518" s="28">
        <v>0</v>
      </c>
      <c r="M2518" s="28">
        <v>0</v>
      </c>
      <c r="N2518" s="28">
        <f t="shared" si="273"/>
        <v>0</v>
      </c>
      <c r="O2518" s="28">
        <f t="shared" si="274"/>
        <v>44000</v>
      </c>
      <c r="P2518" s="24">
        <f>IF([1]DEPURADO!H2512&gt;1,0,[1]DEPURADO!B2512)</f>
        <v>128955</v>
      </c>
      <c r="Q2518" s="30">
        <f t="shared" si="275"/>
        <v>44000</v>
      </c>
      <c r="R2518" s="31">
        <f t="shared" si="276"/>
        <v>0</v>
      </c>
      <c r="S2518" s="31">
        <f>+[1]DEPURADO!J2512</f>
        <v>0</v>
      </c>
      <c r="T2518" s="23" t="s">
        <v>45</v>
      </c>
      <c r="U2518" s="31">
        <f>+[1]DEPURADO!I2512</f>
        <v>44000</v>
      </c>
      <c r="V2518" s="30"/>
      <c r="W2518" s="23" t="s">
        <v>45</v>
      </c>
      <c r="X2518" s="31">
        <f>+[1]DEPURADO!K2512+[1]DEPURADO!L2512</f>
        <v>0</v>
      </c>
      <c r="Y2518" s="23" t="s">
        <v>45</v>
      </c>
      <c r="Z2518" s="31">
        <f t="shared" si="277"/>
        <v>0</v>
      </c>
      <c r="AA2518" s="31"/>
      <c r="AB2518" s="31">
        <v>0</v>
      </c>
      <c r="AC2518" s="31">
        <v>0</v>
      </c>
      <c r="AD2518" s="30"/>
      <c r="AE2518" s="30">
        <f>+[1]DEPURADO!K2512</f>
        <v>0</v>
      </c>
      <c r="AF2518" s="30">
        <v>0</v>
      </c>
      <c r="AG2518" s="30">
        <f t="shared" si="278"/>
        <v>0</v>
      </c>
      <c r="AH2518" s="30">
        <v>0</v>
      </c>
      <c r="AI2518" s="30" t="str">
        <f>+[1]DEPURADO!G2512</f>
        <v>EN REVISION</v>
      </c>
      <c r="AJ2518" s="32"/>
      <c r="AK2518" s="33"/>
    </row>
    <row r="2519" spans="1:37" s="34" customFormat="1" x14ac:dyDescent="0.25">
      <c r="A2519" s="23">
        <f t="shared" si="279"/>
        <v>2511</v>
      </c>
      <c r="B2519" s="24" t="s">
        <v>44</v>
      </c>
      <c r="C2519" s="23" t="str">
        <f>+[1]DEPURADO!A2513</f>
        <v>HLC128996</v>
      </c>
      <c r="D2519" s="23">
        <f>+[1]DEPURADO!B2513</f>
        <v>128996</v>
      </c>
      <c r="E2519" s="25">
        <f>+[1]DEPURADO!C2513</f>
        <v>45748</v>
      </c>
      <c r="F2519" s="26">
        <f>+IF([1]DEPURADO!D2513&gt;1,[1]DEPURADO!D2513," ")</f>
        <v>45804</v>
      </c>
      <c r="G2519" s="27">
        <f>[1]DEPURADO!F2513</f>
        <v>44000</v>
      </c>
      <c r="H2519" s="28">
        <v>0</v>
      </c>
      <c r="I2519" s="28">
        <f>+[1]DEPURADO!M2513+[1]DEPURADO!N2513</f>
        <v>0</v>
      </c>
      <c r="J2519" s="28">
        <f>+[1]DEPURADO!R2513</f>
        <v>0</v>
      </c>
      <c r="K2519" s="29">
        <f>+[1]DEPURADO!P2513+[1]DEPURADO!Q2513</f>
        <v>0</v>
      </c>
      <c r="L2519" s="28">
        <v>0</v>
      </c>
      <c r="M2519" s="28">
        <v>0</v>
      </c>
      <c r="N2519" s="28">
        <f t="shared" si="273"/>
        <v>0</v>
      </c>
      <c r="O2519" s="28">
        <f t="shared" si="274"/>
        <v>44000</v>
      </c>
      <c r="P2519" s="24">
        <f>IF([1]DEPURADO!H2513&gt;1,0,[1]DEPURADO!B2513)</f>
        <v>128996</v>
      </c>
      <c r="Q2519" s="30">
        <f t="shared" si="275"/>
        <v>44000</v>
      </c>
      <c r="R2519" s="31">
        <f t="shared" si="276"/>
        <v>0</v>
      </c>
      <c r="S2519" s="31">
        <f>+[1]DEPURADO!J2513</f>
        <v>0</v>
      </c>
      <c r="T2519" s="23" t="s">
        <v>45</v>
      </c>
      <c r="U2519" s="31">
        <f>+[1]DEPURADO!I2513</f>
        <v>44000</v>
      </c>
      <c r="V2519" s="30"/>
      <c r="W2519" s="23" t="s">
        <v>45</v>
      </c>
      <c r="X2519" s="31">
        <f>+[1]DEPURADO!K2513+[1]DEPURADO!L2513</f>
        <v>0</v>
      </c>
      <c r="Y2519" s="23" t="s">
        <v>45</v>
      </c>
      <c r="Z2519" s="31">
        <f t="shared" si="277"/>
        <v>0</v>
      </c>
      <c r="AA2519" s="31"/>
      <c r="AB2519" s="31">
        <v>0</v>
      </c>
      <c r="AC2519" s="31">
        <v>0</v>
      </c>
      <c r="AD2519" s="30"/>
      <c r="AE2519" s="30">
        <f>+[1]DEPURADO!K2513</f>
        <v>0</v>
      </c>
      <c r="AF2519" s="30">
        <v>0</v>
      </c>
      <c r="AG2519" s="30">
        <f t="shared" si="278"/>
        <v>0</v>
      </c>
      <c r="AH2519" s="30">
        <v>0</v>
      </c>
      <c r="AI2519" s="30" t="str">
        <f>+[1]DEPURADO!G2513</f>
        <v>EN REVISION</v>
      </c>
      <c r="AJ2519" s="32"/>
      <c r="AK2519" s="33"/>
    </row>
    <row r="2520" spans="1:37" s="34" customFormat="1" x14ac:dyDescent="0.25">
      <c r="A2520" s="23">
        <f t="shared" si="279"/>
        <v>2512</v>
      </c>
      <c r="B2520" s="24" t="s">
        <v>44</v>
      </c>
      <c r="C2520" s="23" t="str">
        <f>+[1]DEPURADO!A2514</f>
        <v>HLC128941</v>
      </c>
      <c r="D2520" s="23">
        <f>+[1]DEPURADO!B2514</f>
        <v>128941</v>
      </c>
      <c r="E2520" s="25">
        <f>+[1]DEPURADO!C2514</f>
        <v>45748</v>
      </c>
      <c r="F2520" s="26">
        <f>+IF([1]DEPURADO!D2514&gt;1,[1]DEPURADO!D2514," ")</f>
        <v>45804</v>
      </c>
      <c r="G2520" s="27">
        <f>[1]DEPURADO!F2514</f>
        <v>44000</v>
      </c>
      <c r="H2520" s="28">
        <v>0</v>
      </c>
      <c r="I2520" s="28">
        <f>+[1]DEPURADO!M2514+[1]DEPURADO!N2514</f>
        <v>0</v>
      </c>
      <c r="J2520" s="28">
        <f>+[1]DEPURADO!R2514</f>
        <v>0</v>
      </c>
      <c r="K2520" s="29">
        <f>+[1]DEPURADO!P2514+[1]DEPURADO!Q2514</f>
        <v>0</v>
      </c>
      <c r="L2520" s="28">
        <v>0</v>
      </c>
      <c r="M2520" s="28">
        <v>0</v>
      </c>
      <c r="N2520" s="28">
        <f t="shared" si="273"/>
        <v>0</v>
      </c>
      <c r="O2520" s="28">
        <f t="shared" si="274"/>
        <v>44000</v>
      </c>
      <c r="P2520" s="24">
        <f>IF([1]DEPURADO!H2514&gt;1,0,[1]DEPURADO!B2514)</f>
        <v>128941</v>
      </c>
      <c r="Q2520" s="30">
        <f t="shared" si="275"/>
        <v>44000</v>
      </c>
      <c r="R2520" s="31">
        <f t="shared" si="276"/>
        <v>0</v>
      </c>
      <c r="S2520" s="31">
        <f>+[1]DEPURADO!J2514</f>
        <v>0</v>
      </c>
      <c r="T2520" s="23" t="s">
        <v>45</v>
      </c>
      <c r="U2520" s="31">
        <f>+[1]DEPURADO!I2514</f>
        <v>44000</v>
      </c>
      <c r="V2520" s="30"/>
      <c r="W2520" s="23" t="s">
        <v>45</v>
      </c>
      <c r="X2520" s="31">
        <f>+[1]DEPURADO!K2514+[1]DEPURADO!L2514</f>
        <v>0</v>
      </c>
      <c r="Y2520" s="23" t="s">
        <v>45</v>
      </c>
      <c r="Z2520" s="31">
        <f t="shared" si="277"/>
        <v>0</v>
      </c>
      <c r="AA2520" s="31"/>
      <c r="AB2520" s="31">
        <v>0</v>
      </c>
      <c r="AC2520" s="31">
        <v>0</v>
      </c>
      <c r="AD2520" s="30"/>
      <c r="AE2520" s="30">
        <f>+[1]DEPURADO!K2514</f>
        <v>0</v>
      </c>
      <c r="AF2520" s="30">
        <v>0</v>
      </c>
      <c r="AG2520" s="30">
        <f t="shared" si="278"/>
        <v>0</v>
      </c>
      <c r="AH2520" s="30">
        <v>0</v>
      </c>
      <c r="AI2520" s="30" t="str">
        <f>+[1]DEPURADO!G2514</f>
        <v>EN REVISION</v>
      </c>
      <c r="AJ2520" s="32"/>
      <c r="AK2520" s="33"/>
    </row>
    <row r="2521" spans="1:37" s="34" customFormat="1" x14ac:dyDescent="0.25">
      <c r="A2521" s="23">
        <f t="shared" si="279"/>
        <v>2513</v>
      </c>
      <c r="B2521" s="24" t="s">
        <v>44</v>
      </c>
      <c r="C2521" s="23" t="str">
        <f>+[1]DEPURADO!A2515</f>
        <v>HLC129494</v>
      </c>
      <c r="D2521" s="23">
        <f>+[1]DEPURADO!B2515</f>
        <v>129494</v>
      </c>
      <c r="E2521" s="25">
        <f>+[1]DEPURADO!C2515</f>
        <v>45748</v>
      </c>
      <c r="F2521" s="26">
        <f>+IF([1]DEPURADO!D2515&gt;1,[1]DEPURADO!D2515," ")</f>
        <v>45805</v>
      </c>
      <c r="G2521" s="27">
        <f>[1]DEPURADO!F2515</f>
        <v>41627</v>
      </c>
      <c r="H2521" s="28">
        <v>0</v>
      </c>
      <c r="I2521" s="28">
        <f>+[1]DEPURADO!M2515+[1]DEPURADO!N2515</f>
        <v>0</v>
      </c>
      <c r="J2521" s="28">
        <f>+[1]DEPURADO!R2515</f>
        <v>0</v>
      </c>
      <c r="K2521" s="29">
        <f>+[1]DEPURADO!P2515+[1]DEPURADO!Q2515</f>
        <v>0</v>
      </c>
      <c r="L2521" s="28">
        <v>0</v>
      </c>
      <c r="M2521" s="28">
        <v>0</v>
      </c>
      <c r="N2521" s="28">
        <f t="shared" si="273"/>
        <v>0</v>
      </c>
      <c r="O2521" s="28">
        <f t="shared" si="274"/>
        <v>41627</v>
      </c>
      <c r="P2521" s="24">
        <f>IF([1]DEPURADO!H2515&gt;1,0,[1]DEPURADO!B2515)</f>
        <v>129494</v>
      </c>
      <c r="Q2521" s="30">
        <f t="shared" si="275"/>
        <v>41627</v>
      </c>
      <c r="R2521" s="31">
        <f t="shared" si="276"/>
        <v>0</v>
      </c>
      <c r="S2521" s="31">
        <f>+[1]DEPURADO!J2515</f>
        <v>0</v>
      </c>
      <c r="T2521" s="23" t="s">
        <v>45</v>
      </c>
      <c r="U2521" s="31">
        <f>+[1]DEPURADO!I2515</f>
        <v>41627</v>
      </c>
      <c r="V2521" s="30"/>
      <c r="W2521" s="23" t="s">
        <v>45</v>
      </c>
      <c r="X2521" s="31">
        <f>+[1]DEPURADO!K2515+[1]DEPURADO!L2515</f>
        <v>0</v>
      </c>
      <c r="Y2521" s="23" t="s">
        <v>45</v>
      </c>
      <c r="Z2521" s="31">
        <f t="shared" si="277"/>
        <v>0</v>
      </c>
      <c r="AA2521" s="31"/>
      <c r="AB2521" s="31">
        <v>0</v>
      </c>
      <c r="AC2521" s="31">
        <v>0</v>
      </c>
      <c r="AD2521" s="30"/>
      <c r="AE2521" s="30">
        <f>+[1]DEPURADO!K2515</f>
        <v>0</v>
      </c>
      <c r="AF2521" s="30">
        <v>0</v>
      </c>
      <c r="AG2521" s="30">
        <f t="shared" si="278"/>
        <v>0</v>
      </c>
      <c r="AH2521" s="30">
        <v>0</v>
      </c>
      <c r="AI2521" s="30" t="str">
        <f>+[1]DEPURADO!G2515</f>
        <v>EN REVISION</v>
      </c>
      <c r="AJ2521" s="32"/>
      <c r="AK2521" s="33"/>
    </row>
    <row r="2522" spans="1:37" s="34" customFormat="1" x14ac:dyDescent="0.25">
      <c r="A2522" s="23">
        <f t="shared" si="279"/>
        <v>2514</v>
      </c>
      <c r="B2522" s="24" t="s">
        <v>44</v>
      </c>
      <c r="C2522" s="23" t="str">
        <f>+[1]DEPURADO!A2516</f>
        <v>HLC129495</v>
      </c>
      <c r="D2522" s="23">
        <f>+[1]DEPURADO!B2516</f>
        <v>129495</v>
      </c>
      <c r="E2522" s="25">
        <f>+[1]DEPURADO!C2516</f>
        <v>45748</v>
      </c>
      <c r="F2522" s="26">
        <f>+IF([1]DEPURADO!D2516&gt;1,[1]DEPURADO!D2516," ")</f>
        <v>45805</v>
      </c>
      <c r="G2522" s="27">
        <f>[1]DEPURADO!F2516</f>
        <v>54796</v>
      </c>
      <c r="H2522" s="28">
        <v>0</v>
      </c>
      <c r="I2522" s="28">
        <f>+[1]DEPURADO!M2516+[1]DEPURADO!N2516</f>
        <v>0</v>
      </c>
      <c r="J2522" s="28">
        <f>+[1]DEPURADO!R2516</f>
        <v>0</v>
      </c>
      <c r="K2522" s="29">
        <f>+[1]DEPURADO!P2516+[1]DEPURADO!Q2516</f>
        <v>0</v>
      </c>
      <c r="L2522" s="28">
        <v>0</v>
      </c>
      <c r="M2522" s="28">
        <v>0</v>
      </c>
      <c r="N2522" s="28">
        <f t="shared" si="273"/>
        <v>0</v>
      </c>
      <c r="O2522" s="28">
        <f t="shared" si="274"/>
        <v>54796</v>
      </c>
      <c r="P2522" s="24">
        <f>IF([1]DEPURADO!H2516&gt;1,0,[1]DEPURADO!B2516)</f>
        <v>129495</v>
      </c>
      <c r="Q2522" s="30">
        <f t="shared" si="275"/>
        <v>54796</v>
      </c>
      <c r="R2522" s="31">
        <f t="shared" si="276"/>
        <v>0</v>
      </c>
      <c r="S2522" s="31">
        <f>+[1]DEPURADO!J2516</f>
        <v>0</v>
      </c>
      <c r="T2522" s="23" t="s">
        <v>45</v>
      </c>
      <c r="U2522" s="31">
        <f>+[1]DEPURADO!I2516</f>
        <v>54796</v>
      </c>
      <c r="V2522" s="30"/>
      <c r="W2522" s="23" t="s">
        <v>45</v>
      </c>
      <c r="X2522" s="31">
        <f>+[1]DEPURADO!K2516+[1]DEPURADO!L2516</f>
        <v>0</v>
      </c>
      <c r="Y2522" s="23" t="s">
        <v>45</v>
      </c>
      <c r="Z2522" s="31">
        <f t="shared" si="277"/>
        <v>0</v>
      </c>
      <c r="AA2522" s="31"/>
      <c r="AB2522" s="31">
        <v>0</v>
      </c>
      <c r="AC2522" s="31">
        <v>0</v>
      </c>
      <c r="AD2522" s="30"/>
      <c r="AE2522" s="30">
        <f>+[1]DEPURADO!K2516</f>
        <v>0</v>
      </c>
      <c r="AF2522" s="30">
        <v>0</v>
      </c>
      <c r="AG2522" s="30">
        <f t="shared" si="278"/>
        <v>0</v>
      </c>
      <c r="AH2522" s="30">
        <v>0</v>
      </c>
      <c r="AI2522" s="30" t="str">
        <f>+[1]DEPURADO!G2516</f>
        <v>EN REVISION</v>
      </c>
      <c r="AJ2522" s="32"/>
      <c r="AK2522" s="33"/>
    </row>
    <row r="2523" spans="1:37" s="34" customFormat="1" x14ac:dyDescent="0.25">
      <c r="A2523" s="23">
        <f t="shared" si="279"/>
        <v>2515</v>
      </c>
      <c r="B2523" s="24" t="s">
        <v>44</v>
      </c>
      <c r="C2523" s="23" t="str">
        <f>+[1]DEPURADO!A2517</f>
        <v>HLC129822</v>
      </c>
      <c r="D2523" s="23">
        <f>+[1]DEPURADO!B2517</f>
        <v>129822</v>
      </c>
      <c r="E2523" s="25">
        <f>+[1]DEPURADO!C2517</f>
        <v>45748</v>
      </c>
      <c r="F2523" s="26">
        <f>+IF([1]DEPURADO!D2517&gt;1,[1]DEPURADO!D2517," ")</f>
        <v>45805</v>
      </c>
      <c r="G2523" s="27">
        <f>[1]DEPURADO!F2517</f>
        <v>897400</v>
      </c>
      <c r="H2523" s="28">
        <v>0</v>
      </c>
      <c r="I2523" s="28">
        <f>+[1]DEPURADO!M2517+[1]DEPURADO!N2517</f>
        <v>0</v>
      </c>
      <c r="J2523" s="28">
        <f>+[1]DEPURADO!R2517</f>
        <v>0</v>
      </c>
      <c r="K2523" s="29">
        <f>+[1]DEPURADO!P2517+[1]DEPURADO!Q2517</f>
        <v>0</v>
      </c>
      <c r="L2523" s="28">
        <v>0</v>
      </c>
      <c r="M2523" s="28">
        <v>0</v>
      </c>
      <c r="N2523" s="28">
        <f t="shared" si="273"/>
        <v>0</v>
      </c>
      <c r="O2523" s="28">
        <f t="shared" si="274"/>
        <v>897400</v>
      </c>
      <c r="P2523" s="24">
        <f>IF([1]DEPURADO!H2517&gt;1,0,[1]DEPURADO!B2517)</f>
        <v>129822</v>
      </c>
      <c r="Q2523" s="30">
        <f t="shared" si="275"/>
        <v>897400</v>
      </c>
      <c r="R2523" s="31">
        <f t="shared" si="276"/>
        <v>0</v>
      </c>
      <c r="S2523" s="31">
        <f>+[1]DEPURADO!J2517</f>
        <v>0</v>
      </c>
      <c r="T2523" s="23" t="s">
        <v>45</v>
      </c>
      <c r="U2523" s="31">
        <f>+[1]DEPURADO!I2517</f>
        <v>897400</v>
      </c>
      <c r="V2523" s="30"/>
      <c r="W2523" s="23" t="s">
        <v>45</v>
      </c>
      <c r="X2523" s="31">
        <f>+[1]DEPURADO!K2517+[1]DEPURADO!L2517</f>
        <v>0</v>
      </c>
      <c r="Y2523" s="23" t="s">
        <v>45</v>
      </c>
      <c r="Z2523" s="31">
        <f t="shared" si="277"/>
        <v>0</v>
      </c>
      <c r="AA2523" s="31"/>
      <c r="AB2523" s="31">
        <v>0</v>
      </c>
      <c r="AC2523" s="31">
        <v>0</v>
      </c>
      <c r="AD2523" s="30"/>
      <c r="AE2523" s="30">
        <f>+[1]DEPURADO!K2517</f>
        <v>0</v>
      </c>
      <c r="AF2523" s="30">
        <v>0</v>
      </c>
      <c r="AG2523" s="30">
        <f t="shared" si="278"/>
        <v>0</v>
      </c>
      <c r="AH2523" s="30">
        <v>0</v>
      </c>
      <c r="AI2523" s="30" t="str">
        <f>+[1]DEPURADO!G2517</f>
        <v>EN REVISION</v>
      </c>
      <c r="AJ2523" s="32"/>
      <c r="AK2523" s="33"/>
    </row>
    <row r="2524" spans="1:37" s="34" customFormat="1" x14ac:dyDescent="0.25">
      <c r="A2524" s="23">
        <f t="shared" si="279"/>
        <v>2516</v>
      </c>
      <c r="B2524" s="24" t="s">
        <v>44</v>
      </c>
      <c r="C2524" s="23" t="str">
        <f>+[1]DEPURADO!A2518</f>
        <v>HLC129497</v>
      </c>
      <c r="D2524" s="23">
        <f>+[1]DEPURADO!B2518</f>
        <v>129497</v>
      </c>
      <c r="E2524" s="25">
        <f>+[1]DEPURADO!C2518</f>
        <v>45748</v>
      </c>
      <c r="F2524" s="26">
        <f>+IF([1]DEPURADO!D2518&gt;1,[1]DEPURADO!D2518," ")</f>
        <v>45805</v>
      </c>
      <c r="G2524" s="27">
        <f>[1]DEPURADO!F2518</f>
        <v>63306</v>
      </c>
      <c r="H2524" s="28">
        <v>0</v>
      </c>
      <c r="I2524" s="28">
        <f>+[1]DEPURADO!M2518+[1]DEPURADO!N2518</f>
        <v>0</v>
      </c>
      <c r="J2524" s="28">
        <f>+[1]DEPURADO!R2518</f>
        <v>0</v>
      </c>
      <c r="K2524" s="29">
        <f>+[1]DEPURADO!P2518+[1]DEPURADO!Q2518</f>
        <v>0</v>
      </c>
      <c r="L2524" s="28">
        <v>0</v>
      </c>
      <c r="M2524" s="28">
        <v>0</v>
      </c>
      <c r="N2524" s="28">
        <f t="shared" si="273"/>
        <v>0</v>
      </c>
      <c r="O2524" s="28">
        <f t="shared" si="274"/>
        <v>63306</v>
      </c>
      <c r="P2524" s="24">
        <f>IF([1]DEPURADO!H2518&gt;1,0,[1]DEPURADO!B2518)</f>
        <v>129497</v>
      </c>
      <c r="Q2524" s="30">
        <f t="shared" si="275"/>
        <v>63306</v>
      </c>
      <c r="R2524" s="31">
        <f t="shared" si="276"/>
        <v>0</v>
      </c>
      <c r="S2524" s="31">
        <f>+[1]DEPURADO!J2518</f>
        <v>0</v>
      </c>
      <c r="T2524" s="23" t="s">
        <v>45</v>
      </c>
      <c r="U2524" s="31">
        <f>+[1]DEPURADO!I2518</f>
        <v>63306</v>
      </c>
      <c r="V2524" s="30"/>
      <c r="W2524" s="23" t="s">
        <v>45</v>
      </c>
      <c r="X2524" s="31">
        <f>+[1]DEPURADO!K2518+[1]DEPURADO!L2518</f>
        <v>0</v>
      </c>
      <c r="Y2524" s="23" t="s">
        <v>45</v>
      </c>
      <c r="Z2524" s="31">
        <f t="shared" si="277"/>
        <v>0</v>
      </c>
      <c r="AA2524" s="31"/>
      <c r="AB2524" s="31">
        <v>0</v>
      </c>
      <c r="AC2524" s="31">
        <v>0</v>
      </c>
      <c r="AD2524" s="30"/>
      <c r="AE2524" s="30">
        <f>+[1]DEPURADO!K2518</f>
        <v>0</v>
      </c>
      <c r="AF2524" s="30">
        <v>0</v>
      </c>
      <c r="AG2524" s="30">
        <f t="shared" si="278"/>
        <v>0</v>
      </c>
      <c r="AH2524" s="30">
        <v>0</v>
      </c>
      <c r="AI2524" s="30" t="str">
        <f>+[1]DEPURADO!G2518</f>
        <v>EN REVISION</v>
      </c>
      <c r="AJ2524" s="32"/>
      <c r="AK2524" s="33"/>
    </row>
    <row r="2525" spans="1:37" s="34" customFormat="1" x14ac:dyDescent="0.25">
      <c r="A2525" s="23">
        <f t="shared" si="279"/>
        <v>2517</v>
      </c>
      <c r="B2525" s="24" t="s">
        <v>44</v>
      </c>
      <c r="C2525" s="23" t="str">
        <f>+[1]DEPURADO!A2519</f>
        <v>HLC129586</v>
      </c>
      <c r="D2525" s="23">
        <f>+[1]DEPURADO!B2519</f>
        <v>129586</v>
      </c>
      <c r="E2525" s="25">
        <f>+[1]DEPURADO!C2519</f>
        <v>45748</v>
      </c>
      <c r="F2525" s="26">
        <f>+IF([1]DEPURADO!D2519&gt;1,[1]DEPURADO!D2519," ")</f>
        <v>45805</v>
      </c>
      <c r="G2525" s="27">
        <f>[1]DEPURADO!F2519</f>
        <v>44000</v>
      </c>
      <c r="H2525" s="28">
        <v>0</v>
      </c>
      <c r="I2525" s="28">
        <f>+[1]DEPURADO!M2519+[1]DEPURADO!N2519</f>
        <v>0</v>
      </c>
      <c r="J2525" s="28">
        <f>+[1]DEPURADO!R2519</f>
        <v>0</v>
      </c>
      <c r="K2525" s="29">
        <f>+[1]DEPURADO!P2519+[1]DEPURADO!Q2519</f>
        <v>0</v>
      </c>
      <c r="L2525" s="28">
        <v>0</v>
      </c>
      <c r="M2525" s="28">
        <v>0</v>
      </c>
      <c r="N2525" s="28">
        <f t="shared" si="273"/>
        <v>0</v>
      </c>
      <c r="O2525" s="28">
        <f t="shared" si="274"/>
        <v>44000</v>
      </c>
      <c r="P2525" s="24">
        <f>IF([1]DEPURADO!H2519&gt;1,0,[1]DEPURADO!B2519)</f>
        <v>129586</v>
      </c>
      <c r="Q2525" s="30">
        <f t="shared" si="275"/>
        <v>44000</v>
      </c>
      <c r="R2525" s="31">
        <f t="shared" si="276"/>
        <v>0</v>
      </c>
      <c r="S2525" s="31">
        <f>+[1]DEPURADO!J2519</f>
        <v>0</v>
      </c>
      <c r="T2525" s="23" t="s">
        <v>45</v>
      </c>
      <c r="U2525" s="31">
        <f>+[1]DEPURADO!I2519</f>
        <v>44000</v>
      </c>
      <c r="V2525" s="30"/>
      <c r="W2525" s="23" t="s">
        <v>45</v>
      </c>
      <c r="X2525" s="31">
        <f>+[1]DEPURADO!K2519+[1]DEPURADO!L2519</f>
        <v>0</v>
      </c>
      <c r="Y2525" s="23" t="s">
        <v>45</v>
      </c>
      <c r="Z2525" s="31">
        <f t="shared" si="277"/>
        <v>0</v>
      </c>
      <c r="AA2525" s="31"/>
      <c r="AB2525" s="31">
        <v>0</v>
      </c>
      <c r="AC2525" s="31">
        <v>0</v>
      </c>
      <c r="AD2525" s="30"/>
      <c r="AE2525" s="30">
        <f>+[1]DEPURADO!K2519</f>
        <v>0</v>
      </c>
      <c r="AF2525" s="30">
        <v>0</v>
      </c>
      <c r="AG2525" s="30">
        <f t="shared" si="278"/>
        <v>0</v>
      </c>
      <c r="AH2525" s="30">
        <v>0</v>
      </c>
      <c r="AI2525" s="30" t="str">
        <f>+[1]DEPURADO!G2519</f>
        <v>EN REVISION</v>
      </c>
      <c r="AJ2525" s="32"/>
      <c r="AK2525" s="33"/>
    </row>
    <row r="2526" spans="1:37" s="34" customFormat="1" x14ac:dyDescent="0.25">
      <c r="A2526" s="23">
        <f t="shared" si="279"/>
        <v>2518</v>
      </c>
      <c r="B2526" s="24" t="s">
        <v>44</v>
      </c>
      <c r="C2526" s="23" t="str">
        <f>+[1]DEPURADO!A2520</f>
        <v>HLC129493</v>
      </c>
      <c r="D2526" s="23">
        <f>+[1]DEPURADO!B2520</f>
        <v>129493</v>
      </c>
      <c r="E2526" s="25">
        <f>+[1]DEPURADO!C2520</f>
        <v>45748</v>
      </c>
      <c r="F2526" s="26">
        <f>+IF([1]DEPURADO!D2520&gt;1,[1]DEPURADO!D2520," ")</f>
        <v>45805</v>
      </c>
      <c r="G2526" s="27">
        <f>[1]DEPURADO!F2520</f>
        <v>92655</v>
      </c>
      <c r="H2526" s="28">
        <v>0</v>
      </c>
      <c r="I2526" s="28">
        <f>+[1]DEPURADO!M2520+[1]DEPURADO!N2520</f>
        <v>0</v>
      </c>
      <c r="J2526" s="28">
        <f>+[1]DEPURADO!R2520</f>
        <v>0</v>
      </c>
      <c r="K2526" s="29">
        <f>+[1]DEPURADO!P2520+[1]DEPURADO!Q2520</f>
        <v>0</v>
      </c>
      <c r="L2526" s="28">
        <v>0</v>
      </c>
      <c r="M2526" s="28">
        <v>0</v>
      </c>
      <c r="N2526" s="28">
        <f t="shared" si="273"/>
        <v>0</v>
      </c>
      <c r="O2526" s="28">
        <f t="shared" si="274"/>
        <v>92655</v>
      </c>
      <c r="P2526" s="24">
        <f>IF([1]DEPURADO!H2520&gt;1,0,[1]DEPURADO!B2520)</f>
        <v>129493</v>
      </c>
      <c r="Q2526" s="30">
        <f t="shared" si="275"/>
        <v>92655</v>
      </c>
      <c r="R2526" s="31">
        <f t="shared" si="276"/>
        <v>0</v>
      </c>
      <c r="S2526" s="31">
        <f>+[1]DEPURADO!J2520</f>
        <v>0</v>
      </c>
      <c r="T2526" s="23" t="s">
        <v>45</v>
      </c>
      <c r="U2526" s="31">
        <f>+[1]DEPURADO!I2520</f>
        <v>92655</v>
      </c>
      <c r="V2526" s="30"/>
      <c r="W2526" s="23" t="s">
        <v>45</v>
      </c>
      <c r="X2526" s="31">
        <f>+[1]DEPURADO!K2520+[1]DEPURADO!L2520</f>
        <v>0</v>
      </c>
      <c r="Y2526" s="23" t="s">
        <v>45</v>
      </c>
      <c r="Z2526" s="31">
        <f t="shared" si="277"/>
        <v>0</v>
      </c>
      <c r="AA2526" s="31"/>
      <c r="AB2526" s="31">
        <v>0</v>
      </c>
      <c r="AC2526" s="31">
        <v>0</v>
      </c>
      <c r="AD2526" s="30"/>
      <c r="AE2526" s="30">
        <f>+[1]DEPURADO!K2520</f>
        <v>0</v>
      </c>
      <c r="AF2526" s="30">
        <v>0</v>
      </c>
      <c r="AG2526" s="30">
        <f t="shared" si="278"/>
        <v>0</v>
      </c>
      <c r="AH2526" s="30">
        <v>0</v>
      </c>
      <c r="AI2526" s="30" t="str">
        <f>+[1]DEPURADO!G2520</f>
        <v>EN REVISION</v>
      </c>
      <c r="AJ2526" s="32"/>
      <c r="AK2526" s="33"/>
    </row>
    <row r="2527" spans="1:37" s="34" customFormat="1" x14ac:dyDescent="0.25">
      <c r="A2527" s="23">
        <f t="shared" si="279"/>
        <v>2519</v>
      </c>
      <c r="B2527" s="24" t="s">
        <v>44</v>
      </c>
      <c r="C2527" s="23" t="str">
        <f>+[1]DEPURADO!A2521</f>
        <v>HLC129499</v>
      </c>
      <c r="D2527" s="23">
        <f>+[1]DEPURADO!B2521</f>
        <v>129499</v>
      </c>
      <c r="E2527" s="25">
        <f>+[1]DEPURADO!C2521</f>
        <v>45748</v>
      </c>
      <c r="F2527" s="26">
        <f>+IF([1]DEPURADO!D2521&gt;1,[1]DEPURADO!D2521," ")</f>
        <v>45805</v>
      </c>
      <c r="G2527" s="27">
        <f>[1]DEPURADO!F2521</f>
        <v>149180</v>
      </c>
      <c r="H2527" s="28">
        <v>0</v>
      </c>
      <c r="I2527" s="28">
        <f>+[1]DEPURADO!M2521+[1]DEPURADO!N2521</f>
        <v>0</v>
      </c>
      <c r="J2527" s="28">
        <f>+[1]DEPURADO!R2521</f>
        <v>0</v>
      </c>
      <c r="K2527" s="29">
        <f>+[1]DEPURADO!P2521+[1]DEPURADO!Q2521</f>
        <v>0</v>
      </c>
      <c r="L2527" s="28">
        <v>0</v>
      </c>
      <c r="M2527" s="28">
        <v>0</v>
      </c>
      <c r="N2527" s="28">
        <f t="shared" si="273"/>
        <v>0</v>
      </c>
      <c r="O2527" s="28">
        <f t="shared" si="274"/>
        <v>149180</v>
      </c>
      <c r="P2527" s="24">
        <f>IF([1]DEPURADO!H2521&gt;1,0,[1]DEPURADO!B2521)</f>
        <v>129499</v>
      </c>
      <c r="Q2527" s="30">
        <f t="shared" si="275"/>
        <v>149180</v>
      </c>
      <c r="R2527" s="31">
        <f t="shared" si="276"/>
        <v>0</v>
      </c>
      <c r="S2527" s="31">
        <f>+[1]DEPURADO!J2521</f>
        <v>0</v>
      </c>
      <c r="T2527" s="23" t="s">
        <v>45</v>
      </c>
      <c r="U2527" s="31">
        <f>+[1]DEPURADO!I2521</f>
        <v>149180</v>
      </c>
      <c r="V2527" s="30"/>
      <c r="W2527" s="23" t="s">
        <v>45</v>
      </c>
      <c r="X2527" s="31">
        <f>+[1]DEPURADO!K2521+[1]DEPURADO!L2521</f>
        <v>0</v>
      </c>
      <c r="Y2527" s="23" t="s">
        <v>45</v>
      </c>
      <c r="Z2527" s="31">
        <f t="shared" si="277"/>
        <v>0</v>
      </c>
      <c r="AA2527" s="31"/>
      <c r="AB2527" s="31">
        <v>0</v>
      </c>
      <c r="AC2527" s="31">
        <v>0</v>
      </c>
      <c r="AD2527" s="30"/>
      <c r="AE2527" s="30">
        <f>+[1]DEPURADO!K2521</f>
        <v>0</v>
      </c>
      <c r="AF2527" s="30">
        <v>0</v>
      </c>
      <c r="AG2527" s="30">
        <f t="shared" si="278"/>
        <v>0</v>
      </c>
      <c r="AH2527" s="30">
        <v>0</v>
      </c>
      <c r="AI2527" s="30" t="str">
        <f>+[1]DEPURADO!G2521</f>
        <v>EN REVISION</v>
      </c>
      <c r="AJ2527" s="32"/>
      <c r="AK2527" s="33"/>
    </row>
    <row r="2528" spans="1:37" s="34" customFormat="1" x14ac:dyDescent="0.25">
      <c r="A2528" s="23">
        <f t="shared" si="279"/>
        <v>2520</v>
      </c>
      <c r="B2528" s="24" t="s">
        <v>44</v>
      </c>
      <c r="C2528" s="23" t="str">
        <f>+[1]DEPURADO!A2522</f>
        <v>HLC129498</v>
      </c>
      <c r="D2528" s="23">
        <f>+[1]DEPURADO!B2522</f>
        <v>129498</v>
      </c>
      <c r="E2528" s="25">
        <f>+[1]DEPURADO!C2522</f>
        <v>45748</v>
      </c>
      <c r="F2528" s="26">
        <f>+IF([1]DEPURADO!D2522&gt;1,[1]DEPURADO!D2522," ")</f>
        <v>45805</v>
      </c>
      <c r="G2528" s="27">
        <f>[1]DEPURADO!F2522</f>
        <v>126320</v>
      </c>
      <c r="H2528" s="28">
        <v>0</v>
      </c>
      <c r="I2528" s="28">
        <f>+[1]DEPURADO!M2522+[1]DEPURADO!N2522</f>
        <v>0</v>
      </c>
      <c r="J2528" s="28">
        <f>+[1]DEPURADO!R2522</f>
        <v>0</v>
      </c>
      <c r="K2528" s="29">
        <f>+[1]DEPURADO!P2522+[1]DEPURADO!Q2522</f>
        <v>0</v>
      </c>
      <c r="L2528" s="28">
        <v>0</v>
      </c>
      <c r="M2528" s="28">
        <v>0</v>
      </c>
      <c r="N2528" s="28">
        <f t="shared" si="273"/>
        <v>0</v>
      </c>
      <c r="O2528" s="28">
        <f t="shared" si="274"/>
        <v>126320</v>
      </c>
      <c r="P2528" s="24">
        <f>IF([1]DEPURADO!H2522&gt;1,0,[1]DEPURADO!B2522)</f>
        <v>129498</v>
      </c>
      <c r="Q2528" s="30">
        <f t="shared" si="275"/>
        <v>126320</v>
      </c>
      <c r="R2528" s="31">
        <f t="shared" si="276"/>
        <v>0</v>
      </c>
      <c r="S2528" s="31">
        <f>+[1]DEPURADO!J2522</f>
        <v>0</v>
      </c>
      <c r="T2528" s="23" t="s">
        <v>45</v>
      </c>
      <c r="U2528" s="31">
        <f>+[1]DEPURADO!I2522</f>
        <v>126320</v>
      </c>
      <c r="V2528" s="30"/>
      <c r="W2528" s="23" t="s">
        <v>45</v>
      </c>
      <c r="X2528" s="31">
        <f>+[1]DEPURADO!K2522+[1]DEPURADO!L2522</f>
        <v>0</v>
      </c>
      <c r="Y2528" s="23" t="s">
        <v>45</v>
      </c>
      <c r="Z2528" s="31">
        <f t="shared" si="277"/>
        <v>0</v>
      </c>
      <c r="AA2528" s="31"/>
      <c r="AB2528" s="31">
        <v>0</v>
      </c>
      <c r="AC2528" s="31">
        <v>0</v>
      </c>
      <c r="AD2528" s="30"/>
      <c r="AE2528" s="30">
        <f>+[1]DEPURADO!K2522</f>
        <v>0</v>
      </c>
      <c r="AF2528" s="30">
        <v>0</v>
      </c>
      <c r="AG2528" s="30">
        <f t="shared" si="278"/>
        <v>0</v>
      </c>
      <c r="AH2528" s="30">
        <v>0</v>
      </c>
      <c r="AI2528" s="30" t="str">
        <f>+[1]DEPURADO!G2522</f>
        <v>EN REVISION</v>
      </c>
      <c r="AJ2528" s="32"/>
      <c r="AK2528" s="33"/>
    </row>
    <row r="2529" spans="1:37" s="34" customFormat="1" x14ac:dyDescent="0.25">
      <c r="A2529" s="23">
        <f t="shared" si="279"/>
        <v>2521</v>
      </c>
      <c r="B2529" s="24" t="s">
        <v>44</v>
      </c>
      <c r="C2529" s="23" t="str">
        <f>+[1]DEPURADO!A2523</f>
        <v>HLC129588</v>
      </c>
      <c r="D2529" s="23">
        <f>+[1]DEPURADO!B2523</f>
        <v>129588</v>
      </c>
      <c r="E2529" s="25">
        <f>+[1]DEPURADO!C2523</f>
        <v>45748</v>
      </c>
      <c r="F2529" s="26">
        <f>+IF([1]DEPURADO!D2523&gt;1,[1]DEPURADO!D2523," ")</f>
        <v>45805</v>
      </c>
      <c r="G2529" s="27">
        <f>[1]DEPURADO!F2523</f>
        <v>44000</v>
      </c>
      <c r="H2529" s="28">
        <v>0</v>
      </c>
      <c r="I2529" s="28">
        <f>+[1]DEPURADO!M2523+[1]DEPURADO!N2523</f>
        <v>0</v>
      </c>
      <c r="J2529" s="28">
        <f>+[1]DEPURADO!R2523</f>
        <v>0</v>
      </c>
      <c r="K2529" s="29">
        <f>+[1]DEPURADO!P2523+[1]DEPURADO!Q2523</f>
        <v>0</v>
      </c>
      <c r="L2529" s="28">
        <v>0</v>
      </c>
      <c r="M2529" s="28">
        <v>0</v>
      </c>
      <c r="N2529" s="28">
        <f t="shared" si="273"/>
        <v>0</v>
      </c>
      <c r="O2529" s="28">
        <f t="shared" si="274"/>
        <v>44000</v>
      </c>
      <c r="P2529" s="24">
        <f>IF([1]DEPURADO!H2523&gt;1,0,[1]DEPURADO!B2523)</f>
        <v>129588</v>
      </c>
      <c r="Q2529" s="30">
        <f t="shared" si="275"/>
        <v>44000</v>
      </c>
      <c r="R2529" s="31">
        <f t="shared" si="276"/>
        <v>0</v>
      </c>
      <c r="S2529" s="31">
        <f>+[1]DEPURADO!J2523</f>
        <v>0</v>
      </c>
      <c r="T2529" s="23" t="s">
        <v>45</v>
      </c>
      <c r="U2529" s="31">
        <f>+[1]DEPURADO!I2523</f>
        <v>44000</v>
      </c>
      <c r="V2529" s="30"/>
      <c r="W2529" s="23" t="s">
        <v>45</v>
      </c>
      <c r="X2529" s="31">
        <f>+[1]DEPURADO!K2523+[1]DEPURADO!L2523</f>
        <v>0</v>
      </c>
      <c r="Y2529" s="23" t="s">
        <v>45</v>
      </c>
      <c r="Z2529" s="31">
        <f t="shared" si="277"/>
        <v>0</v>
      </c>
      <c r="AA2529" s="31"/>
      <c r="AB2529" s="31">
        <v>0</v>
      </c>
      <c r="AC2529" s="31">
        <v>0</v>
      </c>
      <c r="AD2529" s="30"/>
      <c r="AE2529" s="30">
        <f>+[1]DEPURADO!K2523</f>
        <v>0</v>
      </c>
      <c r="AF2529" s="30">
        <v>0</v>
      </c>
      <c r="AG2529" s="30">
        <f t="shared" si="278"/>
        <v>0</v>
      </c>
      <c r="AH2529" s="30">
        <v>0</v>
      </c>
      <c r="AI2529" s="30" t="str">
        <f>+[1]DEPURADO!G2523</f>
        <v>EN REVISION</v>
      </c>
      <c r="AJ2529" s="32"/>
      <c r="AK2529" s="33"/>
    </row>
    <row r="2530" spans="1:37" s="34" customFormat="1" x14ac:dyDescent="0.25">
      <c r="A2530" s="23">
        <f t="shared" si="279"/>
        <v>2522</v>
      </c>
      <c r="B2530" s="24" t="s">
        <v>44</v>
      </c>
      <c r="C2530" s="23" t="str">
        <f>+[1]DEPURADO!A2524</f>
        <v>HLC129500</v>
      </c>
      <c r="D2530" s="23">
        <f>+[1]DEPURADO!B2524</f>
        <v>129500</v>
      </c>
      <c r="E2530" s="25">
        <f>+[1]DEPURADO!C2524</f>
        <v>45748</v>
      </c>
      <c r="F2530" s="26">
        <f>+IF([1]DEPURADO!D2524&gt;1,[1]DEPURADO!D2524," ")</f>
        <v>45805</v>
      </c>
      <c r="G2530" s="27">
        <f>[1]DEPURADO!F2524</f>
        <v>26736</v>
      </c>
      <c r="H2530" s="28">
        <v>0</v>
      </c>
      <c r="I2530" s="28">
        <f>+[1]DEPURADO!M2524+[1]DEPURADO!N2524</f>
        <v>0</v>
      </c>
      <c r="J2530" s="28">
        <f>+[1]DEPURADO!R2524</f>
        <v>0</v>
      </c>
      <c r="K2530" s="29">
        <f>+[1]DEPURADO!P2524+[1]DEPURADO!Q2524</f>
        <v>0</v>
      </c>
      <c r="L2530" s="28">
        <v>0</v>
      </c>
      <c r="M2530" s="28">
        <v>0</v>
      </c>
      <c r="N2530" s="28">
        <f t="shared" si="273"/>
        <v>0</v>
      </c>
      <c r="O2530" s="28">
        <f t="shared" si="274"/>
        <v>26736</v>
      </c>
      <c r="P2530" s="24">
        <f>IF([1]DEPURADO!H2524&gt;1,0,[1]DEPURADO!B2524)</f>
        <v>129500</v>
      </c>
      <c r="Q2530" s="30">
        <f t="shared" si="275"/>
        <v>26736</v>
      </c>
      <c r="R2530" s="31">
        <f t="shared" si="276"/>
        <v>0</v>
      </c>
      <c r="S2530" s="31">
        <f>+[1]DEPURADO!J2524</f>
        <v>0</v>
      </c>
      <c r="T2530" s="23" t="s">
        <v>45</v>
      </c>
      <c r="U2530" s="31">
        <f>+[1]DEPURADO!I2524</f>
        <v>26736</v>
      </c>
      <c r="V2530" s="30"/>
      <c r="W2530" s="23" t="s">
        <v>45</v>
      </c>
      <c r="X2530" s="31">
        <f>+[1]DEPURADO!K2524+[1]DEPURADO!L2524</f>
        <v>0</v>
      </c>
      <c r="Y2530" s="23" t="s">
        <v>45</v>
      </c>
      <c r="Z2530" s="31">
        <f t="shared" si="277"/>
        <v>0</v>
      </c>
      <c r="AA2530" s="31"/>
      <c r="AB2530" s="31">
        <v>0</v>
      </c>
      <c r="AC2530" s="31">
        <v>0</v>
      </c>
      <c r="AD2530" s="30"/>
      <c r="AE2530" s="30">
        <f>+[1]DEPURADO!K2524</f>
        <v>0</v>
      </c>
      <c r="AF2530" s="30">
        <v>0</v>
      </c>
      <c r="AG2530" s="30">
        <f t="shared" si="278"/>
        <v>0</v>
      </c>
      <c r="AH2530" s="30">
        <v>0</v>
      </c>
      <c r="AI2530" s="30" t="str">
        <f>+[1]DEPURADO!G2524</f>
        <v>EN REVISION</v>
      </c>
      <c r="AJ2530" s="32"/>
      <c r="AK2530" s="33"/>
    </row>
    <row r="2531" spans="1:37" s="34" customFormat="1" x14ac:dyDescent="0.25">
      <c r="A2531" s="23">
        <f t="shared" si="279"/>
        <v>2523</v>
      </c>
      <c r="B2531" s="24" t="s">
        <v>44</v>
      </c>
      <c r="C2531" s="23" t="str">
        <f>+[1]DEPURADO!A2525</f>
        <v>HLC129496</v>
      </c>
      <c r="D2531" s="23">
        <f>+[1]DEPURADO!B2525</f>
        <v>129496</v>
      </c>
      <c r="E2531" s="25">
        <f>+[1]DEPURADO!C2525</f>
        <v>45748</v>
      </c>
      <c r="F2531" s="26">
        <f>+IF([1]DEPURADO!D2525&gt;1,[1]DEPURADO!D2525," ")</f>
        <v>45805</v>
      </c>
      <c r="G2531" s="27">
        <f>[1]DEPURADO!F2525</f>
        <v>43516</v>
      </c>
      <c r="H2531" s="28">
        <v>0</v>
      </c>
      <c r="I2531" s="28">
        <f>+[1]DEPURADO!M2525+[1]DEPURADO!N2525</f>
        <v>0</v>
      </c>
      <c r="J2531" s="28">
        <f>+[1]DEPURADO!R2525</f>
        <v>0</v>
      </c>
      <c r="K2531" s="29">
        <f>+[1]DEPURADO!P2525+[1]DEPURADO!Q2525</f>
        <v>0</v>
      </c>
      <c r="L2531" s="28">
        <v>0</v>
      </c>
      <c r="M2531" s="28">
        <v>0</v>
      </c>
      <c r="N2531" s="28">
        <f t="shared" si="273"/>
        <v>0</v>
      </c>
      <c r="O2531" s="28">
        <f t="shared" si="274"/>
        <v>43516</v>
      </c>
      <c r="P2531" s="24">
        <f>IF([1]DEPURADO!H2525&gt;1,0,[1]DEPURADO!B2525)</f>
        <v>129496</v>
      </c>
      <c r="Q2531" s="30">
        <f t="shared" si="275"/>
        <v>43516</v>
      </c>
      <c r="R2531" s="31">
        <f t="shared" si="276"/>
        <v>0</v>
      </c>
      <c r="S2531" s="31">
        <f>+[1]DEPURADO!J2525</f>
        <v>0</v>
      </c>
      <c r="T2531" s="23" t="s">
        <v>45</v>
      </c>
      <c r="U2531" s="31">
        <f>+[1]DEPURADO!I2525</f>
        <v>43516</v>
      </c>
      <c r="V2531" s="30"/>
      <c r="W2531" s="23" t="s">
        <v>45</v>
      </c>
      <c r="X2531" s="31">
        <f>+[1]DEPURADO!K2525+[1]DEPURADO!L2525</f>
        <v>0</v>
      </c>
      <c r="Y2531" s="23" t="s">
        <v>45</v>
      </c>
      <c r="Z2531" s="31">
        <f t="shared" si="277"/>
        <v>0</v>
      </c>
      <c r="AA2531" s="31"/>
      <c r="AB2531" s="31">
        <v>0</v>
      </c>
      <c r="AC2531" s="31">
        <v>0</v>
      </c>
      <c r="AD2531" s="30"/>
      <c r="AE2531" s="30">
        <f>+[1]DEPURADO!K2525</f>
        <v>0</v>
      </c>
      <c r="AF2531" s="30">
        <v>0</v>
      </c>
      <c r="AG2531" s="30">
        <f t="shared" si="278"/>
        <v>0</v>
      </c>
      <c r="AH2531" s="30">
        <v>0</v>
      </c>
      <c r="AI2531" s="30" t="str">
        <f>+[1]DEPURADO!G2525</f>
        <v>EN REVISION</v>
      </c>
      <c r="AJ2531" s="32"/>
      <c r="AK2531" s="33"/>
    </row>
    <row r="2532" spans="1:37" s="34" customFormat="1" x14ac:dyDescent="0.25">
      <c r="A2532" s="23">
        <f t="shared" si="279"/>
        <v>2524</v>
      </c>
      <c r="B2532" s="24" t="s">
        <v>44</v>
      </c>
      <c r="C2532" s="23" t="str">
        <f>+[1]DEPURADO!A2526</f>
        <v>HLC129337</v>
      </c>
      <c r="D2532" s="23">
        <f>+[1]DEPURADO!B2526</f>
        <v>129337</v>
      </c>
      <c r="E2532" s="25">
        <f>+[1]DEPURADO!C2526</f>
        <v>45749</v>
      </c>
      <c r="F2532" s="26">
        <f>+IF([1]DEPURADO!D2526&gt;1,[1]DEPURADO!D2526," ")</f>
        <v>45810</v>
      </c>
      <c r="G2532" s="27">
        <f>[1]DEPURADO!F2526</f>
        <v>44000</v>
      </c>
      <c r="H2532" s="28">
        <v>0</v>
      </c>
      <c r="I2532" s="28">
        <f>+[1]DEPURADO!M2526+[1]DEPURADO!N2526</f>
        <v>0</v>
      </c>
      <c r="J2532" s="28">
        <f>+[1]DEPURADO!R2526</f>
        <v>0</v>
      </c>
      <c r="K2532" s="29">
        <f>+[1]DEPURADO!P2526+[1]DEPURADO!Q2526</f>
        <v>0</v>
      </c>
      <c r="L2532" s="28">
        <v>0</v>
      </c>
      <c r="M2532" s="28">
        <v>0</v>
      </c>
      <c r="N2532" s="28">
        <f t="shared" si="273"/>
        <v>0</v>
      </c>
      <c r="O2532" s="28">
        <f t="shared" si="274"/>
        <v>44000</v>
      </c>
      <c r="P2532" s="24">
        <f>IF([1]DEPURADO!H2526&gt;1,0,[1]DEPURADO!B2526)</f>
        <v>129337</v>
      </c>
      <c r="Q2532" s="30">
        <f t="shared" si="275"/>
        <v>44000</v>
      </c>
      <c r="R2532" s="31">
        <f t="shared" si="276"/>
        <v>0</v>
      </c>
      <c r="S2532" s="31">
        <f>+[1]DEPURADO!J2526</f>
        <v>0</v>
      </c>
      <c r="T2532" s="23" t="s">
        <v>45</v>
      </c>
      <c r="U2532" s="31">
        <f>+[1]DEPURADO!I2526</f>
        <v>44000</v>
      </c>
      <c r="V2532" s="30"/>
      <c r="W2532" s="23" t="s">
        <v>45</v>
      </c>
      <c r="X2532" s="31">
        <f>+[1]DEPURADO!K2526+[1]DEPURADO!L2526</f>
        <v>0</v>
      </c>
      <c r="Y2532" s="23" t="s">
        <v>45</v>
      </c>
      <c r="Z2532" s="31">
        <f t="shared" si="277"/>
        <v>0</v>
      </c>
      <c r="AA2532" s="31"/>
      <c r="AB2532" s="31">
        <v>0</v>
      </c>
      <c r="AC2532" s="31">
        <v>0</v>
      </c>
      <c r="AD2532" s="30"/>
      <c r="AE2532" s="30">
        <f>+[1]DEPURADO!K2526</f>
        <v>0</v>
      </c>
      <c r="AF2532" s="30">
        <v>0</v>
      </c>
      <c r="AG2532" s="30">
        <f t="shared" si="278"/>
        <v>0</v>
      </c>
      <c r="AH2532" s="30">
        <v>0</v>
      </c>
      <c r="AI2532" s="30" t="str">
        <f>+[1]DEPURADO!G2526</f>
        <v>EN REVISION</v>
      </c>
      <c r="AJ2532" s="32"/>
      <c r="AK2532" s="33"/>
    </row>
    <row r="2533" spans="1:37" s="34" customFormat="1" x14ac:dyDescent="0.25">
      <c r="A2533" s="23">
        <f t="shared" si="279"/>
        <v>2525</v>
      </c>
      <c r="B2533" s="24" t="s">
        <v>44</v>
      </c>
      <c r="C2533" s="23" t="str">
        <f>+[1]DEPURADO!A2527</f>
        <v>HLC129320</v>
      </c>
      <c r="D2533" s="23">
        <f>+[1]DEPURADO!B2527</f>
        <v>129320</v>
      </c>
      <c r="E2533" s="25">
        <f>+[1]DEPURADO!C2527</f>
        <v>45749</v>
      </c>
      <c r="F2533" s="26">
        <f>+IF([1]DEPURADO!D2527&gt;1,[1]DEPURADO!D2527," ")</f>
        <v>45810</v>
      </c>
      <c r="G2533" s="27">
        <f>[1]DEPURADO!F2527</f>
        <v>44000</v>
      </c>
      <c r="H2533" s="28">
        <v>0</v>
      </c>
      <c r="I2533" s="28">
        <f>+[1]DEPURADO!M2527+[1]DEPURADO!N2527</f>
        <v>0</v>
      </c>
      <c r="J2533" s="28">
        <f>+[1]DEPURADO!R2527</f>
        <v>0</v>
      </c>
      <c r="K2533" s="29">
        <f>+[1]DEPURADO!P2527+[1]DEPURADO!Q2527</f>
        <v>0</v>
      </c>
      <c r="L2533" s="28">
        <v>0</v>
      </c>
      <c r="M2533" s="28">
        <v>0</v>
      </c>
      <c r="N2533" s="28">
        <f t="shared" si="273"/>
        <v>0</v>
      </c>
      <c r="O2533" s="28">
        <f t="shared" si="274"/>
        <v>44000</v>
      </c>
      <c r="P2533" s="24">
        <f>IF([1]DEPURADO!H2527&gt;1,0,[1]DEPURADO!B2527)</f>
        <v>129320</v>
      </c>
      <c r="Q2533" s="30">
        <f t="shared" si="275"/>
        <v>44000</v>
      </c>
      <c r="R2533" s="31">
        <f t="shared" si="276"/>
        <v>0</v>
      </c>
      <c r="S2533" s="31">
        <f>+[1]DEPURADO!J2527</f>
        <v>0</v>
      </c>
      <c r="T2533" s="23" t="s">
        <v>45</v>
      </c>
      <c r="U2533" s="31">
        <f>+[1]DEPURADO!I2527</f>
        <v>44000</v>
      </c>
      <c r="V2533" s="30"/>
      <c r="W2533" s="23" t="s">
        <v>45</v>
      </c>
      <c r="X2533" s="31">
        <f>+[1]DEPURADO!K2527+[1]DEPURADO!L2527</f>
        <v>0</v>
      </c>
      <c r="Y2533" s="23" t="s">
        <v>45</v>
      </c>
      <c r="Z2533" s="31">
        <f t="shared" si="277"/>
        <v>0</v>
      </c>
      <c r="AA2533" s="31"/>
      <c r="AB2533" s="31">
        <v>0</v>
      </c>
      <c r="AC2533" s="31">
        <v>0</v>
      </c>
      <c r="AD2533" s="30"/>
      <c r="AE2533" s="30">
        <f>+[1]DEPURADO!K2527</f>
        <v>0</v>
      </c>
      <c r="AF2533" s="30">
        <v>0</v>
      </c>
      <c r="AG2533" s="30">
        <f t="shared" si="278"/>
        <v>0</v>
      </c>
      <c r="AH2533" s="30">
        <v>0</v>
      </c>
      <c r="AI2533" s="30" t="str">
        <f>+[1]DEPURADO!G2527</f>
        <v>EN REVISION</v>
      </c>
      <c r="AJ2533" s="32"/>
      <c r="AK2533" s="33"/>
    </row>
    <row r="2534" spans="1:37" s="34" customFormat="1" x14ac:dyDescent="0.25">
      <c r="A2534" s="23">
        <f t="shared" si="279"/>
        <v>2526</v>
      </c>
      <c r="B2534" s="24" t="s">
        <v>44</v>
      </c>
      <c r="C2534" s="23" t="str">
        <f>+[1]DEPURADO!A2528</f>
        <v>HLC129319</v>
      </c>
      <c r="D2534" s="23">
        <f>+[1]DEPURADO!B2528</f>
        <v>129319</v>
      </c>
      <c r="E2534" s="25">
        <f>+[1]DEPURADO!C2528</f>
        <v>45749</v>
      </c>
      <c r="F2534" s="26">
        <f>+IF([1]DEPURADO!D2528&gt;1,[1]DEPURADO!D2528," ")</f>
        <v>45810</v>
      </c>
      <c r="G2534" s="27">
        <f>[1]DEPURADO!F2528</f>
        <v>44000</v>
      </c>
      <c r="H2534" s="28">
        <v>0</v>
      </c>
      <c r="I2534" s="28">
        <f>+[1]DEPURADO!M2528+[1]DEPURADO!N2528</f>
        <v>0</v>
      </c>
      <c r="J2534" s="28">
        <f>+[1]DEPURADO!R2528</f>
        <v>0</v>
      </c>
      <c r="K2534" s="29">
        <f>+[1]DEPURADO!P2528+[1]DEPURADO!Q2528</f>
        <v>0</v>
      </c>
      <c r="L2534" s="28">
        <v>0</v>
      </c>
      <c r="M2534" s="28">
        <v>0</v>
      </c>
      <c r="N2534" s="28">
        <f t="shared" si="273"/>
        <v>0</v>
      </c>
      <c r="O2534" s="28">
        <f t="shared" si="274"/>
        <v>44000</v>
      </c>
      <c r="P2534" s="24">
        <f>IF([1]DEPURADO!H2528&gt;1,0,[1]DEPURADO!B2528)</f>
        <v>129319</v>
      </c>
      <c r="Q2534" s="30">
        <f t="shared" si="275"/>
        <v>44000</v>
      </c>
      <c r="R2534" s="31">
        <f t="shared" si="276"/>
        <v>0</v>
      </c>
      <c r="S2534" s="31">
        <f>+[1]DEPURADO!J2528</f>
        <v>0</v>
      </c>
      <c r="T2534" s="23" t="s">
        <v>45</v>
      </c>
      <c r="U2534" s="31">
        <f>+[1]DEPURADO!I2528</f>
        <v>44000</v>
      </c>
      <c r="V2534" s="30"/>
      <c r="W2534" s="23" t="s">
        <v>45</v>
      </c>
      <c r="X2534" s="31">
        <f>+[1]DEPURADO!K2528+[1]DEPURADO!L2528</f>
        <v>0</v>
      </c>
      <c r="Y2534" s="23" t="s">
        <v>45</v>
      </c>
      <c r="Z2534" s="31">
        <f t="shared" si="277"/>
        <v>0</v>
      </c>
      <c r="AA2534" s="31"/>
      <c r="AB2534" s="31">
        <v>0</v>
      </c>
      <c r="AC2534" s="31">
        <v>0</v>
      </c>
      <c r="AD2534" s="30"/>
      <c r="AE2534" s="30">
        <f>+[1]DEPURADO!K2528</f>
        <v>0</v>
      </c>
      <c r="AF2534" s="30">
        <v>0</v>
      </c>
      <c r="AG2534" s="30">
        <f t="shared" si="278"/>
        <v>0</v>
      </c>
      <c r="AH2534" s="30">
        <v>0</v>
      </c>
      <c r="AI2534" s="30" t="str">
        <f>+[1]DEPURADO!G2528</f>
        <v>EN REVISION</v>
      </c>
      <c r="AJ2534" s="32"/>
      <c r="AK2534" s="33"/>
    </row>
    <row r="2535" spans="1:37" s="34" customFormat="1" x14ac:dyDescent="0.25">
      <c r="A2535" s="23">
        <f t="shared" si="279"/>
        <v>2527</v>
      </c>
      <c r="B2535" s="24" t="s">
        <v>44</v>
      </c>
      <c r="C2535" s="23" t="str">
        <f>+[1]DEPURADO!A2529</f>
        <v>HLC129269</v>
      </c>
      <c r="D2535" s="23">
        <f>+[1]DEPURADO!B2529</f>
        <v>129269</v>
      </c>
      <c r="E2535" s="25">
        <f>+[1]DEPURADO!C2529</f>
        <v>45749</v>
      </c>
      <c r="F2535" s="26">
        <f>+IF([1]DEPURADO!D2529&gt;1,[1]DEPURADO!D2529," ")</f>
        <v>45810</v>
      </c>
      <c r="G2535" s="27">
        <f>[1]DEPURADO!F2529</f>
        <v>141748</v>
      </c>
      <c r="H2535" s="28">
        <v>0</v>
      </c>
      <c r="I2535" s="28">
        <f>+[1]DEPURADO!M2529+[1]DEPURADO!N2529</f>
        <v>0</v>
      </c>
      <c r="J2535" s="28">
        <f>+[1]DEPURADO!R2529</f>
        <v>0</v>
      </c>
      <c r="K2535" s="29">
        <f>+[1]DEPURADO!P2529+[1]DEPURADO!Q2529</f>
        <v>0</v>
      </c>
      <c r="L2535" s="28">
        <v>0</v>
      </c>
      <c r="M2535" s="28">
        <v>0</v>
      </c>
      <c r="N2535" s="28">
        <f t="shared" si="273"/>
        <v>0</v>
      </c>
      <c r="O2535" s="28">
        <f t="shared" si="274"/>
        <v>141748</v>
      </c>
      <c r="P2535" s="24">
        <f>IF([1]DEPURADO!H2529&gt;1,0,[1]DEPURADO!B2529)</f>
        <v>129269</v>
      </c>
      <c r="Q2535" s="30">
        <f t="shared" si="275"/>
        <v>141748</v>
      </c>
      <c r="R2535" s="31">
        <f t="shared" si="276"/>
        <v>0</v>
      </c>
      <c r="S2535" s="31">
        <f>+[1]DEPURADO!J2529</f>
        <v>0</v>
      </c>
      <c r="T2535" s="23" t="s">
        <v>45</v>
      </c>
      <c r="U2535" s="31">
        <f>+[1]DEPURADO!I2529</f>
        <v>141748</v>
      </c>
      <c r="V2535" s="30"/>
      <c r="W2535" s="23" t="s">
        <v>45</v>
      </c>
      <c r="X2535" s="31">
        <f>+[1]DEPURADO!K2529+[1]DEPURADO!L2529</f>
        <v>0</v>
      </c>
      <c r="Y2535" s="23" t="s">
        <v>45</v>
      </c>
      <c r="Z2535" s="31">
        <f t="shared" si="277"/>
        <v>0</v>
      </c>
      <c r="AA2535" s="31"/>
      <c r="AB2535" s="31">
        <v>0</v>
      </c>
      <c r="AC2535" s="31">
        <v>0</v>
      </c>
      <c r="AD2535" s="30"/>
      <c r="AE2535" s="30">
        <f>+[1]DEPURADO!K2529</f>
        <v>0</v>
      </c>
      <c r="AF2535" s="30">
        <v>0</v>
      </c>
      <c r="AG2535" s="30">
        <f t="shared" si="278"/>
        <v>0</v>
      </c>
      <c r="AH2535" s="30">
        <v>0</v>
      </c>
      <c r="AI2535" s="30" t="str">
        <f>+[1]DEPURADO!G2529</f>
        <v>EN REVISION</v>
      </c>
      <c r="AJ2535" s="32"/>
      <c r="AK2535" s="33"/>
    </row>
    <row r="2536" spans="1:37" s="34" customFormat="1" x14ac:dyDescent="0.25">
      <c r="A2536" s="23">
        <f t="shared" si="279"/>
        <v>2528</v>
      </c>
      <c r="B2536" s="24" t="s">
        <v>44</v>
      </c>
      <c r="C2536" s="23" t="str">
        <f>+[1]DEPURADO!A2530</f>
        <v>HLC129669</v>
      </c>
      <c r="D2536" s="23">
        <f>+[1]DEPURADO!B2530</f>
        <v>129669</v>
      </c>
      <c r="E2536" s="25">
        <f>+[1]DEPURADO!C2530</f>
        <v>45749</v>
      </c>
      <c r="F2536" s="26">
        <f>+IF([1]DEPURADO!D2530&gt;1,[1]DEPURADO!D2530," ")</f>
        <v>45810</v>
      </c>
      <c r="G2536" s="27">
        <f>[1]DEPURADO!F2530</f>
        <v>156861</v>
      </c>
      <c r="H2536" s="28">
        <v>0</v>
      </c>
      <c r="I2536" s="28">
        <f>+[1]DEPURADO!M2530+[1]DEPURADO!N2530</f>
        <v>0</v>
      </c>
      <c r="J2536" s="28">
        <f>+[1]DEPURADO!R2530</f>
        <v>0</v>
      </c>
      <c r="K2536" s="29">
        <f>+[1]DEPURADO!P2530+[1]DEPURADO!Q2530</f>
        <v>0</v>
      </c>
      <c r="L2536" s="28">
        <v>0</v>
      </c>
      <c r="M2536" s="28">
        <v>0</v>
      </c>
      <c r="N2536" s="28">
        <f t="shared" si="273"/>
        <v>0</v>
      </c>
      <c r="O2536" s="28">
        <f t="shared" si="274"/>
        <v>156861</v>
      </c>
      <c r="P2536" s="24">
        <f>IF([1]DEPURADO!H2530&gt;1,0,[1]DEPURADO!B2530)</f>
        <v>129669</v>
      </c>
      <c r="Q2536" s="30">
        <f t="shared" si="275"/>
        <v>156861</v>
      </c>
      <c r="R2536" s="31">
        <f t="shared" si="276"/>
        <v>0</v>
      </c>
      <c r="S2536" s="31">
        <f>+[1]DEPURADO!J2530</f>
        <v>0</v>
      </c>
      <c r="T2536" s="23" t="s">
        <v>45</v>
      </c>
      <c r="U2536" s="31">
        <f>+[1]DEPURADO!I2530</f>
        <v>156861</v>
      </c>
      <c r="V2536" s="30"/>
      <c r="W2536" s="23" t="s">
        <v>45</v>
      </c>
      <c r="X2536" s="31">
        <f>+[1]DEPURADO!K2530+[1]DEPURADO!L2530</f>
        <v>0</v>
      </c>
      <c r="Y2536" s="23" t="s">
        <v>45</v>
      </c>
      <c r="Z2536" s="31">
        <f t="shared" si="277"/>
        <v>0</v>
      </c>
      <c r="AA2536" s="31"/>
      <c r="AB2536" s="31">
        <v>0</v>
      </c>
      <c r="AC2536" s="31">
        <v>0</v>
      </c>
      <c r="AD2536" s="30"/>
      <c r="AE2536" s="30">
        <f>+[1]DEPURADO!K2530</f>
        <v>0</v>
      </c>
      <c r="AF2536" s="30">
        <v>0</v>
      </c>
      <c r="AG2536" s="30">
        <f t="shared" si="278"/>
        <v>0</v>
      </c>
      <c r="AH2536" s="30">
        <v>0</v>
      </c>
      <c r="AI2536" s="30" t="str">
        <f>+[1]DEPURADO!G2530</f>
        <v>EN REVISION</v>
      </c>
      <c r="AJ2536" s="32"/>
      <c r="AK2536" s="33"/>
    </row>
    <row r="2537" spans="1:37" s="34" customFormat="1" x14ac:dyDescent="0.25">
      <c r="A2537" s="23">
        <f t="shared" si="279"/>
        <v>2529</v>
      </c>
      <c r="B2537" s="24" t="s">
        <v>44</v>
      </c>
      <c r="C2537" s="23" t="str">
        <f>+[1]DEPURADO!A2531</f>
        <v>HLC129310</v>
      </c>
      <c r="D2537" s="23">
        <f>+[1]DEPURADO!B2531</f>
        <v>129310</v>
      </c>
      <c r="E2537" s="25">
        <f>+[1]DEPURADO!C2531</f>
        <v>45749</v>
      </c>
      <c r="F2537" s="26">
        <f>+IF([1]DEPURADO!D2531&gt;1,[1]DEPURADO!D2531," ")</f>
        <v>45810</v>
      </c>
      <c r="G2537" s="27">
        <f>[1]DEPURADO!F2531</f>
        <v>44000</v>
      </c>
      <c r="H2537" s="28">
        <v>0</v>
      </c>
      <c r="I2537" s="28">
        <f>+[1]DEPURADO!M2531+[1]DEPURADO!N2531</f>
        <v>0</v>
      </c>
      <c r="J2537" s="28">
        <f>+[1]DEPURADO!R2531</f>
        <v>0</v>
      </c>
      <c r="K2537" s="29">
        <f>+[1]DEPURADO!P2531+[1]DEPURADO!Q2531</f>
        <v>0</v>
      </c>
      <c r="L2537" s="28">
        <v>0</v>
      </c>
      <c r="M2537" s="28">
        <v>0</v>
      </c>
      <c r="N2537" s="28">
        <f t="shared" si="273"/>
        <v>0</v>
      </c>
      <c r="O2537" s="28">
        <f t="shared" si="274"/>
        <v>44000</v>
      </c>
      <c r="P2537" s="24">
        <f>IF([1]DEPURADO!H2531&gt;1,0,[1]DEPURADO!B2531)</f>
        <v>129310</v>
      </c>
      <c r="Q2537" s="30">
        <f t="shared" si="275"/>
        <v>44000</v>
      </c>
      <c r="R2537" s="31">
        <f t="shared" si="276"/>
        <v>0</v>
      </c>
      <c r="S2537" s="31">
        <f>+[1]DEPURADO!J2531</f>
        <v>0</v>
      </c>
      <c r="T2537" s="23" t="s">
        <v>45</v>
      </c>
      <c r="U2537" s="31">
        <f>+[1]DEPURADO!I2531</f>
        <v>44000</v>
      </c>
      <c r="V2537" s="30"/>
      <c r="W2537" s="23" t="s">
        <v>45</v>
      </c>
      <c r="X2537" s="31">
        <f>+[1]DEPURADO!K2531+[1]DEPURADO!L2531</f>
        <v>0</v>
      </c>
      <c r="Y2537" s="23" t="s">
        <v>45</v>
      </c>
      <c r="Z2537" s="31">
        <f t="shared" si="277"/>
        <v>0</v>
      </c>
      <c r="AA2537" s="31"/>
      <c r="AB2537" s="31">
        <v>0</v>
      </c>
      <c r="AC2537" s="31">
        <v>0</v>
      </c>
      <c r="AD2537" s="30"/>
      <c r="AE2537" s="30">
        <f>+[1]DEPURADO!K2531</f>
        <v>0</v>
      </c>
      <c r="AF2537" s="30">
        <v>0</v>
      </c>
      <c r="AG2537" s="30">
        <f t="shared" si="278"/>
        <v>0</v>
      </c>
      <c r="AH2537" s="30">
        <v>0</v>
      </c>
      <c r="AI2537" s="30" t="str">
        <f>+[1]DEPURADO!G2531</f>
        <v>EN REVISION</v>
      </c>
      <c r="AJ2537" s="32"/>
      <c r="AK2537" s="33"/>
    </row>
    <row r="2538" spans="1:37" s="34" customFormat="1" x14ac:dyDescent="0.25">
      <c r="A2538" s="23">
        <f t="shared" si="279"/>
        <v>2530</v>
      </c>
      <c r="B2538" s="24" t="s">
        <v>44</v>
      </c>
      <c r="C2538" s="23" t="str">
        <f>+[1]DEPURADO!A2532</f>
        <v>HLC129316</v>
      </c>
      <c r="D2538" s="23">
        <f>+[1]DEPURADO!B2532</f>
        <v>129316</v>
      </c>
      <c r="E2538" s="25">
        <f>+[1]DEPURADO!C2532</f>
        <v>45749</v>
      </c>
      <c r="F2538" s="26">
        <f>+IF([1]DEPURADO!D2532&gt;1,[1]DEPURADO!D2532," ")</f>
        <v>45810</v>
      </c>
      <c r="G2538" s="27">
        <f>[1]DEPURADO!F2532</f>
        <v>44000</v>
      </c>
      <c r="H2538" s="28">
        <v>0</v>
      </c>
      <c r="I2538" s="28">
        <f>+[1]DEPURADO!M2532+[1]DEPURADO!N2532</f>
        <v>0</v>
      </c>
      <c r="J2538" s="28">
        <f>+[1]DEPURADO!R2532</f>
        <v>0</v>
      </c>
      <c r="K2538" s="29">
        <f>+[1]DEPURADO!P2532+[1]DEPURADO!Q2532</f>
        <v>0</v>
      </c>
      <c r="L2538" s="28">
        <v>0</v>
      </c>
      <c r="M2538" s="28">
        <v>0</v>
      </c>
      <c r="N2538" s="28">
        <f t="shared" si="273"/>
        <v>0</v>
      </c>
      <c r="O2538" s="28">
        <f t="shared" si="274"/>
        <v>44000</v>
      </c>
      <c r="P2538" s="24">
        <f>IF([1]DEPURADO!H2532&gt;1,0,[1]DEPURADO!B2532)</f>
        <v>129316</v>
      </c>
      <c r="Q2538" s="30">
        <f t="shared" si="275"/>
        <v>44000</v>
      </c>
      <c r="R2538" s="31">
        <f t="shared" si="276"/>
        <v>0</v>
      </c>
      <c r="S2538" s="31">
        <f>+[1]DEPURADO!J2532</f>
        <v>0</v>
      </c>
      <c r="T2538" s="23" t="s">
        <v>45</v>
      </c>
      <c r="U2538" s="31">
        <f>+[1]DEPURADO!I2532</f>
        <v>44000</v>
      </c>
      <c r="V2538" s="30"/>
      <c r="W2538" s="23" t="s">
        <v>45</v>
      </c>
      <c r="X2538" s="31">
        <f>+[1]DEPURADO!K2532+[1]DEPURADO!L2532</f>
        <v>0</v>
      </c>
      <c r="Y2538" s="23" t="s">
        <v>45</v>
      </c>
      <c r="Z2538" s="31">
        <f t="shared" si="277"/>
        <v>0</v>
      </c>
      <c r="AA2538" s="31"/>
      <c r="AB2538" s="31">
        <v>0</v>
      </c>
      <c r="AC2538" s="31">
        <v>0</v>
      </c>
      <c r="AD2538" s="30"/>
      <c r="AE2538" s="30">
        <f>+[1]DEPURADO!K2532</f>
        <v>0</v>
      </c>
      <c r="AF2538" s="30">
        <v>0</v>
      </c>
      <c r="AG2538" s="30">
        <f t="shared" si="278"/>
        <v>0</v>
      </c>
      <c r="AH2538" s="30">
        <v>0</v>
      </c>
      <c r="AI2538" s="30" t="str">
        <f>+[1]DEPURADO!G2532</f>
        <v>EN REVISION</v>
      </c>
      <c r="AJ2538" s="32"/>
      <c r="AK2538" s="33"/>
    </row>
    <row r="2539" spans="1:37" s="34" customFormat="1" x14ac:dyDescent="0.25">
      <c r="A2539" s="23">
        <f t="shared" si="279"/>
        <v>2531</v>
      </c>
      <c r="B2539" s="24" t="s">
        <v>44</v>
      </c>
      <c r="C2539" s="23" t="str">
        <f>+[1]DEPURADO!A2533</f>
        <v>HLC129272</v>
      </c>
      <c r="D2539" s="23">
        <f>+[1]DEPURADO!B2533</f>
        <v>129272</v>
      </c>
      <c r="E2539" s="25">
        <f>+[1]DEPURADO!C2533</f>
        <v>45749</v>
      </c>
      <c r="F2539" s="26">
        <f>+IF([1]DEPURADO!D2533&gt;1,[1]DEPURADO!D2533," ")</f>
        <v>45810</v>
      </c>
      <c r="G2539" s="27">
        <f>[1]DEPURADO!F2533</f>
        <v>240940</v>
      </c>
      <c r="H2539" s="28">
        <v>0</v>
      </c>
      <c r="I2539" s="28">
        <f>+[1]DEPURADO!M2533+[1]DEPURADO!N2533</f>
        <v>0</v>
      </c>
      <c r="J2539" s="28">
        <f>+[1]DEPURADO!R2533</f>
        <v>0</v>
      </c>
      <c r="K2539" s="29">
        <f>+[1]DEPURADO!P2533+[1]DEPURADO!Q2533</f>
        <v>0</v>
      </c>
      <c r="L2539" s="28">
        <v>0</v>
      </c>
      <c r="M2539" s="28">
        <v>0</v>
      </c>
      <c r="N2539" s="28">
        <f t="shared" si="273"/>
        <v>0</v>
      </c>
      <c r="O2539" s="28">
        <f t="shared" si="274"/>
        <v>240940</v>
      </c>
      <c r="P2539" s="24">
        <f>IF([1]DEPURADO!H2533&gt;1,0,[1]DEPURADO!B2533)</f>
        <v>129272</v>
      </c>
      <c r="Q2539" s="30">
        <f t="shared" si="275"/>
        <v>240940</v>
      </c>
      <c r="R2539" s="31">
        <f t="shared" si="276"/>
        <v>0</v>
      </c>
      <c r="S2539" s="31">
        <f>+[1]DEPURADO!J2533</f>
        <v>0</v>
      </c>
      <c r="T2539" s="23" t="s">
        <v>45</v>
      </c>
      <c r="U2539" s="31">
        <f>+[1]DEPURADO!I2533</f>
        <v>240940</v>
      </c>
      <c r="V2539" s="30"/>
      <c r="W2539" s="23" t="s">
        <v>45</v>
      </c>
      <c r="X2539" s="31">
        <f>+[1]DEPURADO!K2533+[1]DEPURADO!L2533</f>
        <v>0</v>
      </c>
      <c r="Y2539" s="23" t="s">
        <v>45</v>
      </c>
      <c r="Z2539" s="31">
        <f t="shared" si="277"/>
        <v>0</v>
      </c>
      <c r="AA2539" s="31"/>
      <c r="AB2539" s="31">
        <v>0</v>
      </c>
      <c r="AC2539" s="31">
        <v>0</v>
      </c>
      <c r="AD2539" s="30"/>
      <c r="AE2539" s="30">
        <f>+[1]DEPURADO!K2533</f>
        <v>0</v>
      </c>
      <c r="AF2539" s="30">
        <v>0</v>
      </c>
      <c r="AG2539" s="30">
        <f t="shared" si="278"/>
        <v>0</v>
      </c>
      <c r="AH2539" s="30">
        <v>0</v>
      </c>
      <c r="AI2539" s="30" t="str">
        <f>+[1]DEPURADO!G2533</f>
        <v>EN REVISION</v>
      </c>
      <c r="AJ2539" s="32"/>
      <c r="AK2539" s="33"/>
    </row>
    <row r="2540" spans="1:37" s="34" customFormat="1" x14ac:dyDescent="0.25">
      <c r="A2540" s="23">
        <f t="shared" si="279"/>
        <v>2532</v>
      </c>
      <c r="B2540" s="24" t="s">
        <v>44</v>
      </c>
      <c r="C2540" s="23" t="str">
        <f>+[1]DEPURADO!A2534</f>
        <v>HLC129327</v>
      </c>
      <c r="D2540" s="23">
        <f>+[1]DEPURADO!B2534</f>
        <v>129327</v>
      </c>
      <c r="E2540" s="25">
        <f>+[1]DEPURADO!C2534</f>
        <v>45749</v>
      </c>
      <c r="F2540" s="26">
        <f>+IF([1]DEPURADO!D2534&gt;1,[1]DEPURADO!D2534," ")</f>
        <v>45810</v>
      </c>
      <c r="G2540" s="27">
        <f>[1]DEPURADO!F2534</f>
        <v>44000</v>
      </c>
      <c r="H2540" s="28">
        <v>0</v>
      </c>
      <c r="I2540" s="28">
        <f>+[1]DEPURADO!M2534+[1]DEPURADO!N2534</f>
        <v>0</v>
      </c>
      <c r="J2540" s="28">
        <f>+[1]DEPURADO!R2534</f>
        <v>0</v>
      </c>
      <c r="K2540" s="29">
        <f>+[1]DEPURADO!P2534+[1]DEPURADO!Q2534</f>
        <v>0</v>
      </c>
      <c r="L2540" s="28">
        <v>0</v>
      </c>
      <c r="M2540" s="28">
        <v>0</v>
      </c>
      <c r="N2540" s="28">
        <f t="shared" si="273"/>
        <v>0</v>
      </c>
      <c r="O2540" s="28">
        <f t="shared" si="274"/>
        <v>44000</v>
      </c>
      <c r="P2540" s="24">
        <f>IF([1]DEPURADO!H2534&gt;1,0,[1]DEPURADO!B2534)</f>
        <v>129327</v>
      </c>
      <c r="Q2540" s="30">
        <f t="shared" si="275"/>
        <v>44000</v>
      </c>
      <c r="R2540" s="31">
        <f t="shared" si="276"/>
        <v>0</v>
      </c>
      <c r="S2540" s="31">
        <f>+[1]DEPURADO!J2534</f>
        <v>0</v>
      </c>
      <c r="T2540" s="23" t="s">
        <v>45</v>
      </c>
      <c r="U2540" s="31">
        <f>+[1]DEPURADO!I2534</f>
        <v>44000</v>
      </c>
      <c r="V2540" s="30"/>
      <c r="W2540" s="23" t="s">
        <v>45</v>
      </c>
      <c r="X2540" s="31">
        <f>+[1]DEPURADO!K2534+[1]DEPURADO!L2534</f>
        <v>0</v>
      </c>
      <c r="Y2540" s="23" t="s">
        <v>45</v>
      </c>
      <c r="Z2540" s="31">
        <f t="shared" si="277"/>
        <v>0</v>
      </c>
      <c r="AA2540" s="31"/>
      <c r="AB2540" s="31">
        <v>0</v>
      </c>
      <c r="AC2540" s="31">
        <v>0</v>
      </c>
      <c r="AD2540" s="30"/>
      <c r="AE2540" s="30">
        <f>+[1]DEPURADO!K2534</f>
        <v>0</v>
      </c>
      <c r="AF2540" s="30">
        <v>0</v>
      </c>
      <c r="AG2540" s="30">
        <f t="shared" si="278"/>
        <v>0</v>
      </c>
      <c r="AH2540" s="30">
        <v>0</v>
      </c>
      <c r="AI2540" s="30" t="str">
        <f>+[1]DEPURADO!G2534</f>
        <v>EN REVISION</v>
      </c>
      <c r="AJ2540" s="32"/>
      <c r="AK2540" s="33"/>
    </row>
    <row r="2541" spans="1:37" s="34" customFormat="1" x14ac:dyDescent="0.25">
      <c r="A2541" s="23">
        <f t="shared" si="279"/>
        <v>2533</v>
      </c>
      <c r="B2541" s="24" t="s">
        <v>44</v>
      </c>
      <c r="C2541" s="23" t="str">
        <f>+[1]DEPURADO!A2535</f>
        <v>HLC129333</v>
      </c>
      <c r="D2541" s="23">
        <f>+[1]DEPURADO!B2535</f>
        <v>129333</v>
      </c>
      <c r="E2541" s="25">
        <f>+[1]DEPURADO!C2535</f>
        <v>45749</v>
      </c>
      <c r="F2541" s="26">
        <f>+IF([1]DEPURADO!D2535&gt;1,[1]DEPURADO!D2535," ")</f>
        <v>45810</v>
      </c>
      <c r="G2541" s="27">
        <f>[1]DEPURADO!F2535</f>
        <v>44000</v>
      </c>
      <c r="H2541" s="28">
        <v>0</v>
      </c>
      <c r="I2541" s="28">
        <f>+[1]DEPURADO!M2535+[1]DEPURADO!N2535</f>
        <v>0</v>
      </c>
      <c r="J2541" s="28">
        <f>+[1]DEPURADO!R2535</f>
        <v>0</v>
      </c>
      <c r="K2541" s="29">
        <f>+[1]DEPURADO!P2535+[1]DEPURADO!Q2535</f>
        <v>0</v>
      </c>
      <c r="L2541" s="28">
        <v>0</v>
      </c>
      <c r="M2541" s="28">
        <v>0</v>
      </c>
      <c r="N2541" s="28">
        <f t="shared" si="273"/>
        <v>0</v>
      </c>
      <c r="O2541" s="28">
        <f t="shared" si="274"/>
        <v>44000</v>
      </c>
      <c r="P2541" s="24">
        <f>IF([1]DEPURADO!H2535&gt;1,0,[1]DEPURADO!B2535)</f>
        <v>129333</v>
      </c>
      <c r="Q2541" s="30">
        <f t="shared" si="275"/>
        <v>44000</v>
      </c>
      <c r="R2541" s="31">
        <f t="shared" si="276"/>
        <v>0</v>
      </c>
      <c r="S2541" s="31">
        <f>+[1]DEPURADO!J2535</f>
        <v>0</v>
      </c>
      <c r="T2541" s="23" t="s">
        <v>45</v>
      </c>
      <c r="U2541" s="31">
        <f>+[1]DEPURADO!I2535</f>
        <v>44000</v>
      </c>
      <c r="V2541" s="30"/>
      <c r="W2541" s="23" t="s">
        <v>45</v>
      </c>
      <c r="X2541" s="31">
        <f>+[1]DEPURADO!K2535+[1]DEPURADO!L2535</f>
        <v>0</v>
      </c>
      <c r="Y2541" s="23" t="s">
        <v>45</v>
      </c>
      <c r="Z2541" s="31">
        <f t="shared" si="277"/>
        <v>0</v>
      </c>
      <c r="AA2541" s="31"/>
      <c r="AB2541" s="31">
        <v>0</v>
      </c>
      <c r="AC2541" s="31">
        <v>0</v>
      </c>
      <c r="AD2541" s="30"/>
      <c r="AE2541" s="30">
        <f>+[1]DEPURADO!K2535</f>
        <v>0</v>
      </c>
      <c r="AF2541" s="30">
        <v>0</v>
      </c>
      <c r="AG2541" s="30">
        <f t="shared" si="278"/>
        <v>0</v>
      </c>
      <c r="AH2541" s="30">
        <v>0</v>
      </c>
      <c r="AI2541" s="30" t="str">
        <f>+[1]DEPURADO!G2535</f>
        <v>EN REVISION</v>
      </c>
      <c r="AJ2541" s="32"/>
      <c r="AK2541" s="33"/>
    </row>
    <row r="2542" spans="1:37" s="34" customFormat="1" x14ac:dyDescent="0.25">
      <c r="A2542" s="23">
        <f t="shared" si="279"/>
        <v>2534</v>
      </c>
      <c r="B2542" s="24" t="s">
        <v>44</v>
      </c>
      <c r="C2542" s="23" t="str">
        <f>+[1]DEPURADO!A2536</f>
        <v>HLC129803</v>
      </c>
      <c r="D2542" s="23">
        <f>+[1]DEPURADO!B2536</f>
        <v>129803</v>
      </c>
      <c r="E2542" s="25">
        <f>+[1]DEPURADO!C2536</f>
        <v>45749</v>
      </c>
      <c r="F2542" s="26">
        <f>+IF([1]DEPURADO!D2536&gt;1,[1]DEPURADO!D2536," ")</f>
        <v>45810</v>
      </c>
      <c r="G2542" s="27">
        <f>[1]DEPURADO!F2536</f>
        <v>137102</v>
      </c>
      <c r="H2542" s="28">
        <v>0</v>
      </c>
      <c r="I2542" s="28">
        <f>+[1]DEPURADO!M2536+[1]DEPURADO!N2536</f>
        <v>0</v>
      </c>
      <c r="J2542" s="28">
        <f>+[1]DEPURADO!R2536</f>
        <v>0</v>
      </c>
      <c r="K2542" s="29">
        <f>+[1]DEPURADO!P2536+[1]DEPURADO!Q2536</f>
        <v>0</v>
      </c>
      <c r="L2542" s="28">
        <v>0</v>
      </c>
      <c r="M2542" s="28">
        <v>0</v>
      </c>
      <c r="N2542" s="28">
        <f t="shared" si="273"/>
        <v>0</v>
      </c>
      <c r="O2542" s="28">
        <f t="shared" si="274"/>
        <v>137102</v>
      </c>
      <c r="P2542" s="24">
        <f>IF([1]DEPURADO!H2536&gt;1,0,[1]DEPURADO!B2536)</f>
        <v>129803</v>
      </c>
      <c r="Q2542" s="30">
        <f t="shared" si="275"/>
        <v>137102</v>
      </c>
      <c r="R2542" s="31">
        <f t="shared" si="276"/>
        <v>0</v>
      </c>
      <c r="S2542" s="31">
        <f>+[1]DEPURADO!J2536</f>
        <v>0</v>
      </c>
      <c r="T2542" s="23" t="s">
        <v>45</v>
      </c>
      <c r="U2542" s="31">
        <f>+[1]DEPURADO!I2536</f>
        <v>137102</v>
      </c>
      <c r="V2542" s="30"/>
      <c r="W2542" s="23" t="s">
        <v>45</v>
      </c>
      <c r="X2542" s="31">
        <f>+[1]DEPURADO!K2536+[1]DEPURADO!L2536</f>
        <v>0</v>
      </c>
      <c r="Y2542" s="23" t="s">
        <v>45</v>
      </c>
      <c r="Z2542" s="31">
        <f t="shared" si="277"/>
        <v>0</v>
      </c>
      <c r="AA2542" s="31"/>
      <c r="AB2542" s="31">
        <v>0</v>
      </c>
      <c r="AC2542" s="31">
        <v>0</v>
      </c>
      <c r="AD2542" s="30"/>
      <c r="AE2542" s="30">
        <f>+[1]DEPURADO!K2536</f>
        <v>0</v>
      </c>
      <c r="AF2542" s="30">
        <v>0</v>
      </c>
      <c r="AG2542" s="30">
        <f t="shared" si="278"/>
        <v>0</v>
      </c>
      <c r="AH2542" s="30">
        <v>0</v>
      </c>
      <c r="AI2542" s="30" t="str">
        <f>+[1]DEPURADO!G2536</f>
        <v>EN REVISION</v>
      </c>
      <c r="AJ2542" s="32"/>
      <c r="AK2542" s="33"/>
    </row>
    <row r="2543" spans="1:37" s="34" customFormat="1" x14ac:dyDescent="0.25">
      <c r="A2543" s="23">
        <f t="shared" si="279"/>
        <v>2535</v>
      </c>
      <c r="B2543" s="24" t="s">
        <v>44</v>
      </c>
      <c r="C2543" s="23" t="str">
        <f>+[1]DEPURADO!A2537</f>
        <v>HLC129276</v>
      </c>
      <c r="D2543" s="23">
        <f>+[1]DEPURADO!B2537</f>
        <v>129276</v>
      </c>
      <c r="E2543" s="25">
        <f>+[1]DEPURADO!C2537</f>
        <v>45749</v>
      </c>
      <c r="F2543" s="26">
        <f>+IF([1]DEPURADO!D2537&gt;1,[1]DEPURADO!D2537," ")</f>
        <v>45810</v>
      </c>
      <c r="G2543" s="27">
        <f>[1]DEPURADO!F2537</f>
        <v>266109</v>
      </c>
      <c r="H2543" s="28">
        <v>0</v>
      </c>
      <c r="I2543" s="28">
        <f>+[1]DEPURADO!M2537+[1]DEPURADO!N2537</f>
        <v>0</v>
      </c>
      <c r="J2543" s="28">
        <f>+[1]DEPURADO!R2537</f>
        <v>0</v>
      </c>
      <c r="K2543" s="29">
        <f>+[1]DEPURADO!P2537+[1]DEPURADO!Q2537</f>
        <v>0</v>
      </c>
      <c r="L2543" s="28">
        <v>0</v>
      </c>
      <c r="M2543" s="28">
        <v>0</v>
      </c>
      <c r="N2543" s="28">
        <f t="shared" si="273"/>
        <v>0</v>
      </c>
      <c r="O2543" s="28">
        <f t="shared" si="274"/>
        <v>266109</v>
      </c>
      <c r="P2543" s="24">
        <f>IF([1]DEPURADO!H2537&gt;1,0,[1]DEPURADO!B2537)</f>
        <v>129276</v>
      </c>
      <c r="Q2543" s="30">
        <f t="shared" si="275"/>
        <v>266109</v>
      </c>
      <c r="R2543" s="31">
        <f t="shared" si="276"/>
        <v>0</v>
      </c>
      <c r="S2543" s="31">
        <f>+[1]DEPURADO!J2537</f>
        <v>0</v>
      </c>
      <c r="T2543" s="23" t="s">
        <v>45</v>
      </c>
      <c r="U2543" s="31">
        <f>+[1]DEPURADO!I2537</f>
        <v>266109</v>
      </c>
      <c r="V2543" s="30"/>
      <c r="W2543" s="23" t="s">
        <v>45</v>
      </c>
      <c r="X2543" s="31">
        <f>+[1]DEPURADO!K2537+[1]DEPURADO!L2537</f>
        <v>0</v>
      </c>
      <c r="Y2543" s="23" t="s">
        <v>45</v>
      </c>
      <c r="Z2543" s="31">
        <f t="shared" si="277"/>
        <v>0</v>
      </c>
      <c r="AA2543" s="31"/>
      <c r="AB2543" s="31">
        <v>0</v>
      </c>
      <c r="AC2543" s="31">
        <v>0</v>
      </c>
      <c r="AD2543" s="30"/>
      <c r="AE2543" s="30">
        <f>+[1]DEPURADO!K2537</f>
        <v>0</v>
      </c>
      <c r="AF2543" s="30">
        <v>0</v>
      </c>
      <c r="AG2543" s="30">
        <f t="shared" si="278"/>
        <v>0</v>
      </c>
      <c r="AH2543" s="30">
        <v>0</v>
      </c>
      <c r="AI2543" s="30" t="str">
        <f>+[1]DEPURADO!G2537</f>
        <v>EN REVISION</v>
      </c>
      <c r="AJ2543" s="32"/>
      <c r="AK2543" s="33"/>
    </row>
    <row r="2544" spans="1:37" s="34" customFormat="1" x14ac:dyDescent="0.25">
      <c r="A2544" s="23">
        <f t="shared" si="279"/>
        <v>2536</v>
      </c>
      <c r="B2544" s="24" t="s">
        <v>44</v>
      </c>
      <c r="C2544" s="23" t="str">
        <f>+[1]DEPURADO!A2538</f>
        <v>HLC129785</v>
      </c>
      <c r="D2544" s="23">
        <f>+[1]DEPURADO!B2538</f>
        <v>129785</v>
      </c>
      <c r="E2544" s="25">
        <f>+[1]DEPURADO!C2538</f>
        <v>45749</v>
      </c>
      <c r="F2544" s="26">
        <f>+IF([1]DEPURADO!D2538&gt;1,[1]DEPURADO!D2538," ")</f>
        <v>45810</v>
      </c>
      <c r="G2544" s="27">
        <f>[1]DEPURADO!F2538</f>
        <v>1202571</v>
      </c>
      <c r="H2544" s="28">
        <v>0</v>
      </c>
      <c r="I2544" s="28">
        <f>+[1]DEPURADO!M2538+[1]DEPURADO!N2538</f>
        <v>0</v>
      </c>
      <c r="J2544" s="28">
        <f>+[1]DEPURADO!R2538</f>
        <v>0</v>
      </c>
      <c r="K2544" s="29">
        <f>+[1]DEPURADO!P2538+[1]DEPURADO!Q2538</f>
        <v>0</v>
      </c>
      <c r="L2544" s="28">
        <v>0</v>
      </c>
      <c r="M2544" s="28">
        <v>0</v>
      </c>
      <c r="N2544" s="28">
        <f t="shared" si="273"/>
        <v>0</v>
      </c>
      <c r="O2544" s="28">
        <f t="shared" si="274"/>
        <v>1202571</v>
      </c>
      <c r="P2544" s="24">
        <f>IF([1]DEPURADO!H2538&gt;1,0,[1]DEPURADO!B2538)</f>
        <v>129785</v>
      </c>
      <c r="Q2544" s="30">
        <f t="shared" si="275"/>
        <v>1202571</v>
      </c>
      <c r="R2544" s="31">
        <f t="shared" si="276"/>
        <v>0</v>
      </c>
      <c r="S2544" s="31">
        <f>+[1]DEPURADO!J2538</f>
        <v>0</v>
      </c>
      <c r="T2544" s="23" t="s">
        <v>45</v>
      </c>
      <c r="U2544" s="31">
        <f>+[1]DEPURADO!I2538</f>
        <v>1202571</v>
      </c>
      <c r="V2544" s="30"/>
      <c r="W2544" s="23" t="s">
        <v>45</v>
      </c>
      <c r="X2544" s="31">
        <f>+[1]DEPURADO!K2538+[1]DEPURADO!L2538</f>
        <v>0</v>
      </c>
      <c r="Y2544" s="23" t="s">
        <v>45</v>
      </c>
      <c r="Z2544" s="31">
        <f t="shared" si="277"/>
        <v>0</v>
      </c>
      <c r="AA2544" s="31"/>
      <c r="AB2544" s="31">
        <v>0</v>
      </c>
      <c r="AC2544" s="31">
        <v>0</v>
      </c>
      <c r="AD2544" s="30"/>
      <c r="AE2544" s="30">
        <f>+[1]DEPURADO!K2538</f>
        <v>0</v>
      </c>
      <c r="AF2544" s="30">
        <v>0</v>
      </c>
      <c r="AG2544" s="30">
        <f t="shared" si="278"/>
        <v>0</v>
      </c>
      <c r="AH2544" s="30">
        <v>0</v>
      </c>
      <c r="AI2544" s="30" t="str">
        <f>+[1]DEPURADO!G2538</f>
        <v>EN REVISION</v>
      </c>
      <c r="AJ2544" s="32"/>
      <c r="AK2544" s="33"/>
    </row>
    <row r="2545" spans="1:37" s="34" customFormat="1" x14ac:dyDescent="0.25">
      <c r="A2545" s="23">
        <f t="shared" si="279"/>
        <v>2537</v>
      </c>
      <c r="B2545" s="24" t="s">
        <v>44</v>
      </c>
      <c r="C2545" s="23" t="str">
        <f>+[1]DEPURADO!A2539</f>
        <v>HLC130454</v>
      </c>
      <c r="D2545" s="23">
        <f>+[1]DEPURADO!B2539</f>
        <v>130454</v>
      </c>
      <c r="E2545" s="25">
        <f>+[1]DEPURADO!C2539</f>
        <v>45749</v>
      </c>
      <c r="F2545" s="26">
        <f>+IF([1]DEPURADO!D2539&gt;1,[1]DEPURADO!D2539," ")</f>
        <v>45810</v>
      </c>
      <c r="G2545" s="27">
        <f>[1]DEPURADO!F2539</f>
        <v>4119752</v>
      </c>
      <c r="H2545" s="28">
        <v>0</v>
      </c>
      <c r="I2545" s="28">
        <f>+[1]DEPURADO!M2539+[1]DEPURADO!N2539</f>
        <v>0</v>
      </c>
      <c r="J2545" s="28">
        <f>+[1]DEPURADO!R2539</f>
        <v>0</v>
      </c>
      <c r="K2545" s="29">
        <f>+[1]DEPURADO!P2539+[1]DEPURADO!Q2539</f>
        <v>0</v>
      </c>
      <c r="L2545" s="28">
        <v>0</v>
      </c>
      <c r="M2545" s="28">
        <v>0</v>
      </c>
      <c r="N2545" s="28">
        <f t="shared" si="273"/>
        <v>0</v>
      </c>
      <c r="O2545" s="28">
        <f t="shared" si="274"/>
        <v>4119752</v>
      </c>
      <c r="P2545" s="24">
        <f>IF([1]DEPURADO!H2539&gt;1,0,[1]DEPURADO!B2539)</f>
        <v>130454</v>
      </c>
      <c r="Q2545" s="30">
        <f t="shared" si="275"/>
        <v>4119752</v>
      </c>
      <c r="R2545" s="31">
        <f t="shared" si="276"/>
        <v>0</v>
      </c>
      <c r="S2545" s="31">
        <f>+[1]DEPURADO!J2539</f>
        <v>4119752</v>
      </c>
      <c r="T2545" s="23" t="s">
        <v>45</v>
      </c>
      <c r="U2545" s="31">
        <f>+[1]DEPURADO!I2539</f>
        <v>0</v>
      </c>
      <c r="V2545" s="30"/>
      <c r="W2545" s="23" t="s">
        <v>45</v>
      </c>
      <c r="X2545" s="31">
        <f>+[1]DEPURADO!K2539+[1]DEPURADO!L2539</f>
        <v>0</v>
      </c>
      <c r="Y2545" s="23" t="s">
        <v>45</v>
      </c>
      <c r="Z2545" s="31">
        <f t="shared" si="277"/>
        <v>0</v>
      </c>
      <c r="AA2545" s="31"/>
      <c r="AB2545" s="31">
        <v>0</v>
      </c>
      <c r="AC2545" s="31">
        <v>0</v>
      </c>
      <c r="AD2545" s="30"/>
      <c r="AE2545" s="30">
        <f>+[1]DEPURADO!K2539</f>
        <v>0</v>
      </c>
      <c r="AF2545" s="30">
        <v>0</v>
      </c>
      <c r="AG2545" s="30">
        <f t="shared" si="278"/>
        <v>0</v>
      </c>
      <c r="AH2545" s="30">
        <v>0</v>
      </c>
      <c r="AI2545" s="30" t="str">
        <f>+[1]DEPURADO!G2539</f>
        <v>DEVUELTAS</v>
      </c>
      <c r="AJ2545" s="32"/>
      <c r="AK2545" s="33"/>
    </row>
    <row r="2546" spans="1:37" s="34" customFormat="1" x14ac:dyDescent="0.25">
      <c r="A2546" s="23">
        <f t="shared" si="279"/>
        <v>2538</v>
      </c>
      <c r="B2546" s="24" t="s">
        <v>44</v>
      </c>
      <c r="C2546" s="23" t="str">
        <f>+[1]DEPURADO!A2540</f>
        <v>HLC129324</v>
      </c>
      <c r="D2546" s="23">
        <f>+[1]DEPURADO!B2540</f>
        <v>129324</v>
      </c>
      <c r="E2546" s="25">
        <f>+[1]DEPURADO!C2540</f>
        <v>45749</v>
      </c>
      <c r="F2546" s="26">
        <f>+IF([1]DEPURADO!D2540&gt;1,[1]DEPURADO!D2540," ")</f>
        <v>45810</v>
      </c>
      <c r="G2546" s="27">
        <f>[1]DEPURADO!F2540</f>
        <v>44000</v>
      </c>
      <c r="H2546" s="28">
        <v>0</v>
      </c>
      <c r="I2546" s="28">
        <f>+[1]DEPURADO!M2540+[1]DEPURADO!N2540</f>
        <v>0</v>
      </c>
      <c r="J2546" s="28">
        <f>+[1]DEPURADO!R2540</f>
        <v>0</v>
      </c>
      <c r="K2546" s="29">
        <f>+[1]DEPURADO!P2540+[1]DEPURADO!Q2540</f>
        <v>0</v>
      </c>
      <c r="L2546" s="28">
        <v>0</v>
      </c>
      <c r="M2546" s="28">
        <v>0</v>
      </c>
      <c r="N2546" s="28">
        <f t="shared" si="273"/>
        <v>0</v>
      </c>
      <c r="O2546" s="28">
        <f t="shared" si="274"/>
        <v>44000</v>
      </c>
      <c r="P2546" s="24">
        <f>IF([1]DEPURADO!H2540&gt;1,0,[1]DEPURADO!B2540)</f>
        <v>129324</v>
      </c>
      <c r="Q2546" s="30">
        <f t="shared" si="275"/>
        <v>44000</v>
      </c>
      <c r="R2546" s="31">
        <f t="shared" si="276"/>
        <v>0</v>
      </c>
      <c r="S2546" s="31">
        <f>+[1]DEPURADO!J2540</f>
        <v>0</v>
      </c>
      <c r="T2546" s="23" t="s">
        <v>45</v>
      </c>
      <c r="U2546" s="31">
        <f>+[1]DEPURADO!I2540</f>
        <v>44000</v>
      </c>
      <c r="V2546" s="30"/>
      <c r="W2546" s="23" t="s">
        <v>45</v>
      </c>
      <c r="X2546" s="31">
        <f>+[1]DEPURADO!K2540+[1]DEPURADO!L2540</f>
        <v>0</v>
      </c>
      <c r="Y2546" s="23" t="s">
        <v>45</v>
      </c>
      <c r="Z2546" s="31">
        <f t="shared" si="277"/>
        <v>0</v>
      </c>
      <c r="AA2546" s="31"/>
      <c r="AB2546" s="31">
        <v>0</v>
      </c>
      <c r="AC2546" s="31">
        <v>0</v>
      </c>
      <c r="AD2546" s="30"/>
      <c r="AE2546" s="30">
        <f>+[1]DEPURADO!K2540</f>
        <v>0</v>
      </c>
      <c r="AF2546" s="30">
        <v>0</v>
      </c>
      <c r="AG2546" s="30">
        <f t="shared" si="278"/>
        <v>0</v>
      </c>
      <c r="AH2546" s="30">
        <v>0</v>
      </c>
      <c r="AI2546" s="30" t="str">
        <f>+[1]DEPURADO!G2540</f>
        <v>EN REVISION</v>
      </c>
      <c r="AJ2546" s="32"/>
      <c r="AK2546" s="33"/>
    </row>
    <row r="2547" spans="1:37" s="34" customFormat="1" x14ac:dyDescent="0.25">
      <c r="A2547" s="23">
        <f t="shared" si="279"/>
        <v>2539</v>
      </c>
      <c r="B2547" s="24" t="s">
        <v>44</v>
      </c>
      <c r="C2547" s="23" t="str">
        <f>+[1]DEPURADO!A2541</f>
        <v>HLC129326</v>
      </c>
      <c r="D2547" s="23">
        <f>+[1]DEPURADO!B2541</f>
        <v>129326</v>
      </c>
      <c r="E2547" s="25">
        <f>+[1]DEPURADO!C2541</f>
        <v>45749</v>
      </c>
      <c r="F2547" s="26">
        <f>+IF([1]DEPURADO!D2541&gt;1,[1]DEPURADO!D2541," ")</f>
        <v>45810</v>
      </c>
      <c r="G2547" s="27">
        <f>[1]DEPURADO!F2541</f>
        <v>44000</v>
      </c>
      <c r="H2547" s="28">
        <v>0</v>
      </c>
      <c r="I2547" s="28">
        <f>+[1]DEPURADO!M2541+[1]DEPURADO!N2541</f>
        <v>0</v>
      </c>
      <c r="J2547" s="28">
        <f>+[1]DEPURADO!R2541</f>
        <v>0</v>
      </c>
      <c r="K2547" s="29">
        <f>+[1]DEPURADO!P2541+[1]DEPURADO!Q2541</f>
        <v>0</v>
      </c>
      <c r="L2547" s="28">
        <v>0</v>
      </c>
      <c r="M2547" s="28">
        <v>0</v>
      </c>
      <c r="N2547" s="28">
        <f t="shared" si="273"/>
        <v>0</v>
      </c>
      <c r="O2547" s="28">
        <f t="shared" si="274"/>
        <v>44000</v>
      </c>
      <c r="P2547" s="24">
        <f>IF([1]DEPURADO!H2541&gt;1,0,[1]DEPURADO!B2541)</f>
        <v>129326</v>
      </c>
      <c r="Q2547" s="30">
        <f t="shared" si="275"/>
        <v>44000</v>
      </c>
      <c r="R2547" s="31">
        <f t="shared" si="276"/>
        <v>0</v>
      </c>
      <c r="S2547" s="31">
        <f>+[1]DEPURADO!J2541</f>
        <v>0</v>
      </c>
      <c r="T2547" s="23" t="s">
        <v>45</v>
      </c>
      <c r="U2547" s="31">
        <f>+[1]DEPURADO!I2541</f>
        <v>44000</v>
      </c>
      <c r="V2547" s="30"/>
      <c r="W2547" s="23" t="s">
        <v>45</v>
      </c>
      <c r="X2547" s="31">
        <f>+[1]DEPURADO!K2541+[1]DEPURADO!L2541</f>
        <v>0</v>
      </c>
      <c r="Y2547" s="23" t="s">
        <v>45</v>
      </c>
      <c r="Z2547" s="31">
        <f t="shared" si="277"/>
        <v>0</v>
      </c>
      <c r="AA2547" s="31"/>
      <c r="AB2547" s="31">
        <v>0</v>
      </c>
      <c r="AC2547" s="31">
        <v>0</v>
      </c>
      <c r="AD2547" s="30"/>
      <c r="AE2547" s="30">
        <f>+[1]DEPURADO!K2541</f>
        <v>0</v>
      </c>
      <c r="AF2547" s="30">
        <v>0</v>
      </c>
      <c r="AG2547" s="30">
        <f t="shared" si="278"/>
        <v>0</v>
      </c>
      <c r="AH2547" s="30">
        <v>0</v>
      </c>
      <c r="AI2547" s="30" t="str">
        <f>+[1]DEPURADO!G2541</f>
        <v>EN REVISION</v>
      </c>
      <c r="AJ2547" s="32"/>
      <c r="AK2547" s="33"/>
    </row>
    <row r="2548" spans="1:37" s="34" customFormat="1" x14ac:dyDescent="0.25">
      <c r="A2548" s="23">
        <f t="shared" si="279"/>
        <v>2540</v>
      </c>
      <c r="B2548" s="24" t="s">
        <v>44</v>
      </c>
      <c r="C2548" s="23" t="str">
        <f>+[1]DEPURADO!A2542</f>
        <v>HLC129390</v>
      </c>
      <c r="D2548" s="23">
        <f>+[1]DEPURADO!B2542</f>
        <v>129390</v>
      </c>
      <c r="E2548" s="25">
        <f>+[1]DEPURADO!C2542</f>
        <v>45749</v>
      </c>
      <c r="F2548" s="26">
        <f>+IF([1]DEPURADO!D2542&gt;1,[1]DEPURADO!D2542," ")</f>
        <v>45804</v>
      </c>
      <c r="G2548" s="27">
        <f>[1]DEPURADO!F2542</f>
        <v>44000</v>
      </c>
      <c r="H2548" s="28">
        <v>0</v>
      </c>
      <c r="I2548" s="28">
        <f>+[1]DEPURADO!M2542+[1]DEPURADO!N2542</f>
        <v>0</v>
      </c>
      <c r="J2548" s="28">
        <f>+[1]DEPURADO!R2542</f>
        <v>0</v>
      </c>
      <c r="K2548" s="29">
        <f>+[1]DEPURADO!P2542+[1]DEPURADO!Q2542</f>
        <v>0</v>
      </c>
      <c r="L2548" s="28">
        <v>0</v>
      </c>
      <c r="M2548" s="28">
        <v>0</v>
      </c>
      <c r="N2548" s="28">
        <f t="shared" si="273"/>
        <v>0</v>
      </c>
      <c r="O2548" s="28">
        <f t="shared" si="274"/>
        <v>44000</v>
      </c>
      <c r="P2548" s="24">
        <f>IF([1]DEPURADO!H2542&gt;1,0,[1]DEPURADO!B2542)</f>
        <v>129390</v>
      </c>
      <c r="Q2548" s="30">
        <f t="shared" si="275"/>
        <v>44000</v>
      </c>
      <c r="R2548" s="31">
        <f t="shared" si="276"/>
        <v>0</v>
      </c>
      <c r="S2548" s="31">
        <f>+[1]DEPURADO!J2542</f>
        <v>0</v>
      </c>
      <c r="T2548" s="23" t="s">
        <v>45</v>
      </c>
      <c r="U2548" s="31">
        <f>+[1]DEPURADO!I2542</f>
        <v>44000</v>
      </c>
      <c r="V2548" s="30"/>
      <c r="W2548" s="23" t="s">
        <v>45</v>
      </c>
      <c r="X2548" s="31">
        <f>+[1]DEPURADO!K2542+[1]DEPURADO!L2542</f>
        <v>0</v>
      </c>
      <c r="Y2548" s="23" t="s">
        <v>45</v>
      </c>
      <c r="Z2548" s="31">
        <f t="shared" si="277"/>
        <v>0</v>
      </c>
      <c r="AA2548" s="31"/>
      <c r="AB2548" s="31">
        <v>0</v>
      </c>
      <c r="AC2548" s="31">
        <v>0</v>
      </c>
      <c r="AD2548" s="30"/>
      <c r="AE2548" s="30">
        <f>+[1]DEPURADO!K2542</f>
        <v>0</v>
      </c>
      <c r="AF2548" s="30">
        <v>0</v>
      </c>
      <c r="AG2548" s="30">
        <f t="shared" si="278"/>
        <v>0</v>
      </c>
      <c r="AH2548" s="30">
        <v>0</v>
      </c>
      <c r="AI2548" s="30" t="str">
        <f>+[1]DEPURADO!G2542</f>
        <v>EN REVISION</v>
      </c>
      <c r="AJ2548" s="32"/>
      <c r="AK2548" s="33"/>
    </row>
    <row r="2549" spans="1:37" s="34" customFormat="1" x14ac:dyDescent="0.25">
      <c r="A2549" s="23">
        <f t="shared" si="279"/>
        <v>2541</v>
      </c>
      <c r="B2549" s="24" t="s">
        <v>44</v>
      </c>
      <c r="C2549" s="23" t="str">
        <f>+[1]DEPURADO!A2543</f>
        <v>HLC129322</v>
      </c>
      <c r="D2549" s="23">
        <f>+[1]DEPURADO!B2543</f>
        <v>129322</v>
      </c>
      <c r="E2549" s="25">
        <f>+[1]DEPURADO!C2543</f>
        <v>45749</v>
      </c>
      <c r="F2549" s="26">
        <f>+IF([1]DEPURADO!D2543&gt;1,[1]DEPURADO!D2543," ")</f>
        <v>45804</v>
      </c>
      <c r="G2549" s="27">
        <f>[1]DEPURADO!F2543</f>
        <v>44000</v>
      </c>
      <c r="H2549" s="28">
        <v>0</v>
      </c>
      <c r="I2549" s="28">
        <f>+[1]DEPURADO!M2543+[1]DEPURADO!N2543</f>
        <v>0</v>
      </c>
      <c r="J2549" s="28">
        <f>+[1]DEPURADO!R2543</f>
        <v>0</v>
      </c>
      <c r="K2549" s="29">
        <f>+[1]DEPURADO!P2543+[1]DEPURADO!Q2543</f>
        <v>0</v>
      </c>
      <c r="L2549" s="28">
        <v>0</v>
      </c>
      <c r="M2549" s="28">
        <v>0</v>
      </c>
      <c r="N2549" s="28">
        <f t="shared" si="273"/>
        <v>0</v>
      </c>
      <c r="O2549" s="28">
        <f t="shared" si="274"/>
        <v>44000</v>
      </c>
      <c r="P2549" s="24">
        <f>IF([1]DEPURADO!H2543&gt;1,0,[1]DEPURADO!B2543)</f>
        <v>129322</v>
      </c>
      <c r="Q2549" s="30">
        <f t="shared" si="275"/>
        <v>44000</v>
      </c>
      <c r="R2549" s="31">
        <f t="shared" si="276"/>
        <v>0</v>
      </c>
      <c r="S2549" s="31">
        <f>+[1]DEPURADO!J2543</f>
        <v>0</v>
      </c>
      <c r="T2549" s="23" t="s">
        <v>45</v>
      </c>
      <c r="U2549" s="31">
        <f>+[1]DEPURADO!I2543</f>
        <v>44000</v>
      </c>
      <c r="V2549" s="30"/>
      <c r="W2549" s="23" t="s">
        <v>45</v>
      </c>
      <c r="X2549" s="31">
        <f>+[1]DEPURADO!K2543+[1]DEPURADO!L2543</f>
        <v>0</v>
      </c>
      <c r="Y2549" s="23" t="s">
        <v>45</v>
      </c>
      <c r="Z2549" s="31">
        <f t="shared" si="277"/>
        <v>0</v>
      </c>
      <c r="AA2549" s="31"/>
      <c r="AB2549" s="31">
        <v>0</v>
      </c>
      <c r="AC2549" s="31">
        <v>0</v>
      </c>
      <c r="AD2549" s="30"/>
      <c r="AE2549" s="30">
        <f>+[1]DEPURADO!K2543</f>
        <v>0</v>
      </c>
      <c r="AF2549" s="30">
        <v>0</v>
      </c>
      <c r="AG2549" s="30">
        <f t="shared" si="278"/>
        <v>0</v>
      </c>
      <c r="AH2549" s="30">
        <v>0</v>
      </c>
      <c r="AI2549" s="30" t="str">
        <f>+[1]DEPURADO!G2543</f>
        <v>EN REVISION</v>
      </c>
      <c r="AJ2549" s="32"/>
      <c r="AK2549" s="33"/>
    </row>
    <row r="2550" spans="1:37" s="34" customFormat="1" x14ac:dyDescent="0.25">
      <c r="A2550" s="23">
        <f t="shared" si="279"/>
        <v>2542</v>
      </c>
      <c r="B2550" s="24" t="s">
        <v>44</v>
      </c>
      <c r="C2550" s="23" t="str">
        <f>+[1]DEPURADO!A2544</f>
        <v>HLC129328</v>
      </c>
      <c r="D2550" s="23">
        <f>+[1]DEPURADO!B2544</f>
        <v>129328</v>
      </c>
      <c r="E2550" s="25">
        <f>+[1]DEPURADO!C2544</f>
        <v>45749</v>
      </c>
      <c r="F2550" s="26">
        <f>+IF([1]DEPURADO!D2544&gt;1,[1]DEPURADO!D2544," ")</f>
        <v>45804</v>
      </c>
      <c r="G2550" s="27">
        <f>[1]DEPURADO!F2544</f>
        <v>44000</v>
      </c>
      <c r="H2550" s="28">
        <v>0</v>
      </c>
      <c r="I2550" s="28">
        <f>+[1]DEPURADO!M2544+[1]DEPURADO!N2544</f>
        <v>0</v>
      </c>
      <c r="J2550" s="28">
        <f>+[1]DEPURADO!R2544</f>
        <v>0</v>
      </c>
      <c r="K2550" s="29">
        <f>+[1]DEPURADO!P2544+[1]DEPURADO!Q2544</f>
        <v>0</v>
      </c>
      <c r="L2550" s="28">
        <v>0</v>
      </c>
      <c r="M2550" s="28">
        <v>0</v>
      </c>
      <c r="N2550" s="28">
        <f t="shared" si="273"/>
        <v>0</v>
      </c>
      <c r="O2550" s="28">
        <f t="shared" si="274"/>
        <v>44000</v>
      </c>
      <c r="P2550" s="24">
        <f>IF([1]DEPURADO!H2544&gt;1,0,[1]DEPURADO!B2544)</f>
        <v>129328</v>
      </c>
      <c r="Q2550" s="30">
        <f t="shared" si="275"/>
        <v>44000</v>
      </c>
      <c r="R2550" s="31">
        <f t="shared" si="276"/>
        <v>0</v>
      </c>
      <c r="S2550" s="31">
        <f>+[1]DEPURADO!J2544</f>
        <v>0</v>
      </c>
      <c r="T2550" s="23" t="s">
        <v>45</v>
      </c>
      <c r="U2550" s="31">
        <f>+[1]DEPURADO!I2544</f>
        <v>44000</v>
      </c>
      <c r="V2550" s="30"/>
      <c r="W2550" s="23" t="s">
        <v>45</v>
      </c>
      <c r="X2550" s="31">
        <f>+[1]DEPURADO!K2544+[1]DEPURADO!L2544</f>
        <v>0</v>
      </c>
      <c r="Y2550" s="23" t="s">
        <v>45</v>
      </c>
      <c r="Z2550" s="31">
        <f t="shared" si="277"/>
        <v>0</v>
      </c>
      <c r="AA2550" s="31"/>
      <c r="AB2550" s="31">
        <v>0</v>
      </c>
      <c r="AC2550" s="31">
        <v>0</v>
      </c>
      <c r="AD2550" s="30"/>
      <c r="AE2550" s="30">
        <f>+[1]DEPURADO!K2544</f>
        <v>0</v>
      </c>
      <c r="AF2550" s="30">
        <v>0</v>
      </c>
      <c r="AG2550" s="30">
        <f t="shared" si="278"/>
        <v>0</v>
      </c>
      <c r="AH2550" s="30">
        <v>0</v>
      </c>
      <c r="AI2550" s="30" t="str">
        <f>+[1]DEPURADO!G2544</f>
        <v>EN REVISION</v>
      </c>
      <c r="AJ2550" s="32"/>
      <c r="AK2550" s="33"/>
    </row>
    <row r="2551" spans="1:37" s="34" customFormat="1" x14ac:dyDescent="0.25">
      <c r="A2551" s="23">
        <f t="shared" si="279"/>
        <v>2543</v>
      </c>
      <c r="B2551" s="24" t="s">
        <v>44</v>
      </c>
      <c r="C2551" s="23" t="str">
        <f>+[1]DEPURADO!A2545</f>
        <v>HLC129335</v>
      </c>
      <c r="D2551" s="23">
        <f>+[1]DEPURADO!B2545</f>
        <v>129335</v>
      </c>
      <c r="E2551" s="25">
        <f>+[1]DEPURADO!C2545</f>
        <v>45749</v>
      </c>
      <c r="F2551" s="26">
        <f>+IF([1]DEPURADO!D2545&gt;1,[1]DEPURADO!D2545," ")</f>
        <v>45804</v>
      </c>
      <c r="G2551" s="27">
        <f>[1]DEPURADO!F2545</f>
        <v>44000</v>
      </c>
      <c r="H2551" s="28">
        <v>0</v>
      </c>
      <c r="I2551" s="28">
        <f>+[1]DEPURADO!M2545+[1]DEPURADO!N2545</f>
        <v>0</v>
      </c>
      <c r="J2551" s="28">
        <f>+[1]DEPURADO!R2545</f>
        <v>0</v>
      </c>
      <c r="K2551" s="29">
        <f>+[1]DEPURADO!P2545+[1]DEPURADO!Q2545</f>
        <v>0</v>
      </c>
      <c r="L2551" s="28">
        <v>0</v>
      </c>
      <c r="M2551" s="28">
        <v>0</v>
      </c>
      <c r="N2551" s="28">
        <f t="shared" si="273"/>
        <v>0</v>
      </c>
      <c r="O2551" s="28">
        <f t="shared" si="274"/>
        <v>44000</v>
      </c>
      <c r="P2551" s="24">
        <f>IF([1]DEPURADO!H2545&gt;1,0,[1]DEPURADO!B2545)</f>
        <v>129335</v>
      </c>
      <c r="Q2551" s="30">
        <f t="shared" si="275"/>
        <v>44000</v>
      </c>
      <c r="R2551" s="31">
        <f t="shared" si="276"/>
        <v>0</v>
      </c>
      <c r="S2551" s="31">
        <f>+[1]DEPURADO!J2545</f>
        <v>0</v>
      </c>
      <c r="T2551" s="23" t="s">
        <v>45</v>
      </c>
      <c r="U2551" s="31">
        <f>+[1]DEPURADO!I2545</f>
        <v>44000</v>
      </c>
      <c r="V2551" s="30"/>
      <c r="W2551" s="23" t="s">
        <v>45</v>
      </c>
      <c r="X2551" s="31">
        <f>+[1]DEPURADO!K2545+[1]DEPURADO!L2545</f>
        <v>0</v>
      </c>
      <c r="Y2551" s="23" t="s">
        <v>45</v>
      </c>
      <c r="Z2551" s="31">
        <f t="shared" si="277"/>
        <v>0</v>
      </c>
      <c r="AA2551" s="31"/>
      <c r="AB2551" s="31">
        <v>0</v>
      </c>
      <c r="AC2551" s="31">
        <v>0</v>
      </c>
      <c r="AD2551" s="30"/>
      <c r="AE2551" s="30">
        <f>+[1]DEPURADO!K2545</f>
        <v>0</v>
      </c>
      <c r="AF2551" s="30">
        <v>0</v>
      </c>
      <c r="AG2551" s="30">
        <f t="shared" si="278"/>
        <v>0</v>
      </c>
      <c r="AH2551" s="30">
        <v>0</v>
      </c>
      <c r="AI2551" s="30" t="str">
        <f>+[1]DEPURADO!G2545</f>
        <v>EN REVISION</v>
      </c>
      <c r="AJ2551" s="32"/>
      <c r="AK2551" s="33"/>
    </row>
    <row r="2552" spans="1:37" s="34" customFormat="1" x14ac:dyDescent="0.25">
      <c r="A2552" s="23">
        <f t="shared" si="279"/>
        <v>2544</v>
      </c>
      <c r="B2552" s="24" t="s">
        <v>44</v>
      </c>
      <c r="C2552" s="23" t="str">
        <f>+[1]DEPURADO!A2546</f>
        <v>HLC129325</v>
      </c>
      <c r="D2552" s="23">
        <f>+[1]DEPURADO!B2546</f>
        <v>129325</v>
      </c>
      <c r="E2552" s="25">
        <f>+[1]DEPURADO!C2546</f>
        <v>45749</v>
      </c>
      <c r="F2552" s="26">
        <f>+IF([1]DEPURADO!D2546&gt;1,[1]DEPURADO!D2546," ")</f>
        <v>45804</v>
      </c>
      <c r="G2552" s="27">
        <f>[1]DEPURADO!F2546</f>
        <v>44000</v>
      </c>
      <c r="H2552" s="28">
        <v>0</v>
      </c>
      <c r="I2552" s="28">
        <f>+[1]DEPURADO!M2546+[1]DEPURADO!N2546</f>
        <v>0</v>
      </c>
      <c r="J2552" s="28">
        <f>+[1]DEPURADO!R2546</f>
        <v>0</v>
      </c>
      <c r="K2552" s="29">
        <f>+[1]DEPURADO!P2546+[1]DEPURADO!Q2546</f>
        <v>0</v>
      </c>
      <c r="L2552" s="28">
        <v>0</v>
      </c>
      <c r="M2552" s="28">
        <v>0</v>
      </c>
      <c r="N2552" s="28">
        <f t="shared" si="273"/>
        <v>0</v>
      </c>
      <c r="O2552" s="28">
        <f t="shared" si="274"/>
        <v>44000</v>
      </c>
      <c r="P2552" s="24">
        <f>IF([1]DEPURADO!H2546&gt;1,0,[1]DEPURADO!B2546)</f>
        <v>129325</v>
      </c>
      <c r="Q2552" s="30">
        <f t="shared" si="275"/>
        <v>44000</v>
      </c>
      <c r="R2552" s="31">
        <f t="shared" si="276"/>
        <v>0</v>
      </c>
      <c r="S2552" s="31">
        <f>+[1]DEPURADO!J2546</f>
        <v>0</v>
      </c>
      <c r="T2552" s="23" t="s">
        <v>45</v>
      </c>
      <c r="U2552" s="31">
        <f>+[1]DEPURADO!I2546</f>
        <v>44000</v>
      </c>
      <c r="V2552" s="30"/>
      <c r="W2552" s="23" t="s">
        <v>45</v>
      </c>
      <c r="X2552" s="31">
        <f>+[1]DEPURADO!K2546+[1]DEPURADO!L2546</f>
        <v>0</v>
      </c>
      <c r="Y2552" s="23" t="s">
        <v>45</v>
      </c>
      <c r="Z2552" s="31">
        <f t="shared" si="277"/>
        <v>0</v>
      </c>
      <c r="AA2552" s="31"/>
      <c r="AB2552" s="31">
        <v>0</v>
      </c>
      <c r="AC2552" s="31">
        <v>0</v>
      </c>
      <c r="AD2552" s="30"/>
      <c r="AE2552" s="30">
        <f>+[1]DEPURADO!K2546</f>
        <v>0</v>
      </c>
      <c r="AF2552" s="30">
        <v>0</v>
      </c>
      <c r="AG2552" s="30">
        <f t="shared" si="278"/>
        <v>0</v>
      </c>
      <c r="AH2552" s="30">
        <v>0</v>
      </c>
      <c r="AI2552" s="30" t="str">
        <f>+[1]DEPURADO!G2546</f>
        <v>EN REVISION</v>
      </c>
      <c r="AJ2552" s="32"/>
      <c r="AK2552" s="33"/>
    </row>
    <row r="2553" spans="1:37" s="34" customFormat="1" x14ac:dyDescent="0.25">
      <c r="A2553" s="23">
        <f t="shared" si="279"/>
        <v>2545</v>
      </c>
      <c r="B2553" s="24" t="s">
        <v>44</v>
      </c>
      <c r="C2553" s="23" t="str">
        <f>+[1]DEPURADO!A2547</f>
        <v>HLC129330</v>
      </c>
      <c r="D2553" s="23">
        <f>+[1]DEPURADO!B2547</f>
        <v>129330</v>
      </c>
      <c r="E2553" s="25">
        <f>+[1]DEPURADO!C2547</f>
        <v>45749</v>
      </c>
      <c r="F2553" s="26">
        <f>+IF([1]DEPURADO!D2547&gt;1,[1]DEPURADO!D2547," ")</f>
        <v>45804</v>
      </c>
      <c r="G2553" s="27">
        <f>[1]DEPURADO!F2547</f>
        <v>44000</v>
      </c>
      <c r="H2553" s="28">
        <v>0</v>
      </c>
      <c r="I2553" s="28">
        <f>+[1]DEPURADO!M2547+[1]DEPURADO!N2547</f>
        <v>0</v>
      </c>
      <c r="J2553" s="28">
        <f>+[1]DEPURADO!R2547</f>
        <v>0</v>
      </c>
      <c r="K2553" s="29">
        <f>+[1]DEPURADO!P2547+[1]DEPURADO!Q2547</f>
        <v>0</v>
      </c>
      <c r="L2553" s="28">
        <v>0</v>
      </c>
      <c r="M2553" s="28">
        <v>0</v>
      </c>
      <c r="N2553" s="28">
        <f t="shared" si="273"/>
        <v>0</v>
      </c>
      <c r="O2553" s="28">
        <f t="shared" si="274"/>
        <v>44000</v>
      </c>
      <c r="P2553" s="24">
        <f>IF([1]DEPURADO!H2547&gt;1,0,[1]DEPURADO!B2547)</f>
        <v>129330</v>
      </c>
      <c r="Q2553" s="30">
        <f t="shared" si="275"/>
        <v>44000</v>
      </c>
      <c r="R2553" s="31">
        <f t="shared" si="276"/>
        <v>0</v>
      </c>
      <c r="S2553" s="31">
        <f>+[1]DEPURADO!J2547</f>
        <v>0</v>
      </c>
      <c r="T2553" s="23" t="s">
        <v>45</v>
      </c>
      <c r="U2553" s="31">
        <f>+[1]DEPURADO!I2547</f>
        <v>44000</v>
      </c>
      <c r="V2553" s="30"/>
      <c r="W2553" s="23" t="s">
        <v>45</v>
      </c>
      <c r="X2553" s="31">
        <f>+[1]DEPURADO!K2547+[1]DEPURADO!L2547</f>
        <v>0</v>
      </c>
      <c r="Y2553" s="23" t="s">
        <v>45</v>
      </c>
      <c r="Z2553" s="31">
        <f t="shared" si="277"/>
        <v>0</v>
      </c>
      <c r="AA2553" s="31"/>
      <c r="AB2553" s="31">
        <v>0</v>
      </c>
      <c r="AC2553" s="31">
        <v>0</v>
      </c>
      <c r="AD2553" s="30"/>
      <c r="AE2553" s="30">
        <f>+[1]DEPURADO!K2547</f>
        <v>0</v>
      </c>
      <c r="AF2553" s="30">
        <v>0</v>
      </c>
      <c r="AG2553" s="30">
        <f t="shared" si="278"/>
        <v>0</v>
      </c>
      <c r="AH2553" s="30">
        <v>0</v>
      </c>
      <c r="AI2553" s="30" t="str">
        <f>+[1]DEPURADO!G2547</f>
        <v>EN REVISION</v>
      </c>
      <c r="AJ2553" s="32"/>
      <c r="AK2553" s="33"/>
    </row>
    <row r="2554" spans="1:37" s="34" customFormat="1" x14ac:dyDescent="0.25">
      <c r="A2554" s="23">
        <f t="shared" si="279"/>
        <v>2546</v>
      </c>
      <c r="B2554" s="24" t="s">
        <v>44</v>
      </c>
      <c r="C2554" s="23" t="str">
        <f>+[1]DEPURADO!A2548</f>
        <v>HLC129334</v>
      </c>
      <c r="D2554" s="23">
        <f>+[1]DEPURADO!B2548</f>
        <v>129334</v>
      </c>
      <c r="E2554" s="25">
        <f>+[1]DEPURADO!C2548</f>
        <v>45749</v>
      </c>
      <c r="F2554" s="26">
        <f>+IF([1]DEPURADO!D2548&gt;1,[1]DEPURADO!D2548," ")</f>
        <v>45804</v>
      </c>
      <c r="G2554" s="27">
        <f>[1]DEPURADO!F2548</f>
        <v>44000</v>
      </c>
      <c r="H2554" s="28">
        <v>0</v>
      </c>
      <c r="I2554" s="28">
        <f>+[1]DEPURADO!M2548+[1]DEPURADO!N2548</f>
        <v>0</v>
      </c>
      <c r="J2554" s="28">
        <f>+[1]DEPURADO!R2548</f>
        <v>0</v>
      </c>
      <c r="K2554" s="29">
        <f>+[1]DEPURADO!P2548+[1]DEPURADO!Q2548</f>
        <v>0</v>
      </c>
      <c r="L2554" s="28">
        <v>0</v>
      </c>
      <c r="M2554" s="28">
        <v>0</v>
      </c>
      <c r="N2554" s="28">
        <f t="shared" si="273"/>
        <v>0</v>
      </c>
      <c r="O2554" s="28">
        <f t="shared" si="274"/>
        <v>44000</v>
      </c>
      <c r="P2554" s="24">
        <f>IF([1]DEPURADO!H2548&gt;1,0,[1]DEPURADO!B2548)</f>
        <v>129334</v>
      </c>
      <c r="Q2554" s="30">
        <f t="shared" si="275"/>
        <v>44000</v>
      </c>
      <c r="R2554" s="31">
        <f t="shared" si="276"/>
        <v>0</v>
      </c>
      <c r="S2554" s="31">
        <f>+[1]DEPURADO!J2548</f>
        <v>0</v>
      </c>
      <c r="T2554" s="23" t="s">
        <v>45</v>
      </c>
      <c r="U2554" s="31">
        <f>+[1]DEPURADO!I2548</f>
        <v>44000</v>
      </c>
      <c r="V2554" s="30"/>
      <c r="W2554" s="23" t="s">
        <v>45</v>
      </c>
      <c r="X2554" s="31">
        <f>+[1]DEPURADO!K2548+[1]DEPURADO!L2548</f>
        <v>0</v>
      </c>
      <c r="Y2554" s="23" t="s">
        <v>45</v>
      </c>
      <c r="Z2554" s="31">
        <f t="shared" si="277"/>
        <v>0</v>
      </c>
      <c r="AA2554" s="31"/>
      <c r="AB2554" s="31">
        <v>0</v>
      </c>
      <c r="AC2554" s="31">
        <v>0</v>
      </c>
      <c r="AD2554" s="30"/>
      <c r="AE2554" s="30">
        <f>+[1]DEPURADO!K2548</f>
        <v>0</v>
      </c>
      <c r="AF2554" s="30">
        <v>0</v>
      </c>
      <c r="AG2554" s="30">
        <f t="shared" si="278"/>
        <v>0</v>
      </c>
      <c r="AH2554" s="30">
        <v>0</v>
      </c>
      <c r="AI2554" s="30" t="str">
        <f>+[1]DEPURADO!G2548</f>
        <v>EN REVISION</v>
      </c>
      <c r="AJ2554" s="32"/>
      <c r="AK2554" s="33"/>
    </row>
    <row r="2555" spans="1:37" s="34" customFormat="1" x14ac:dyDescent="0.25">
      <c r="A2555" s="23">
        <f t="shared" si="279"/>
        <v>2547</v>
      </c>
      <c r="B2555" s="24" t="s">
        <v>44</v>
      </c>
      <c r="C2555" s="23" t="str">
        <f>+[1]DEPURADO!A2549</f>
        <v>HLC129336</v>
      </c>
      <c r="D2555" s="23">
        <f>+[1]DEPURADO!B2549</f>
        <v>129336</v>
      </c>
      <c r="E2555" s="25">
        <f>+[1]DEPURADO!C2549</f>
        <v>45749</v>
      </c>
      <c r="F2555" s="26">
        <f>+IF([1]DEPURADO!D2549&gt;1,[1]DEPURADO!D2549," ")</f>
        <v>45804</v>
      </c>
      <c r="G2555" s="27">
        <f>[1]DEPURADO!F2549</f>
        <v>44000</v>
      </c>
      <c r="H2555" s="28">
        <v>0</v>
      </c>
      <c r="I2555" s="28">
        <f>+[1]DEPURADO!M2549+[1]DEPURADO!N2549</f>
        <v>0</v>
      </c>
      <c r="J2555" s="28">
        <f>+[1]DEPURADO!R2549</f>
        <v>0</v>
      </c>
      <c r="K2555" s="29">
        <f>+[1]DEPURADO!P2549+[1]DEPURADO!Q2549</f>
        <v>0</v>
      </c>
      <c r="L2555" s="28">
        <v>0</v>
      </c>
      <c r="M2555" s="28">
        <v>0</v>
      </c>
      <c r="N2555" s="28">
        <f t="shared" si="273"/>
        <v>0</v>
      </c>
      <c r="O2555" s="28">
        <f t="shared" si="274"/>
        <v>44000</v>
      </c>
      <c r="P2555" s="24">
        <f>IF([1]DEPURADO!H2549&gt;1,0,[1]DEPURADO!B2549)</f>
        <v>129336</v>
      </c>
      <c r="Q2555" s="30">
        <f t="shared" si="275"/>
        <v>44000</v>
      </c>
      <c r="R2555" s="31">
        <f t="shared" si="276"/>
        <v>0</v>
      </c>
      <c r="S2555" s="31">
        <f>+[1]DEPURADO!J2549</f>
        <v>0</v>
      </c>
      <c r="T2555" s="23" t="s">
        <v>45</v>
      </c>
      <c r="U2555" s="31">
        <f>+[1]DEPURADO!I2549</f>
        <v>44000</v>
      </c>
      <c r="V2555" s="30"/>
      <c r="W2555" s="23" t="s">
        <v>45</v>
      </c>
      <c r="X2555" s="31">
        <f>+[1]DEPURADO!K2549+[1]DEPURADO!L2549</f>
        <v>0</v>
      </c>
      <c r="Y2555" s="23" t="s">
        <v>45</v>
      </c>
      <c r="Z2555" s="31">
        <f t="shared" si="277"/>
        <v>0</v>
      </c>
      <c r="AA2555" s="31"/>
      <c r="AB2555" s="31">
        <v>0</v>
      </c>
      <c r="AC2555" s="31">
        <v>0</v>
      </c>
      <c r="AD2555" s="30"/>
      <c r="AE2555" s="30">
        <f>+[1]DEPURADO!K2549</f>
        <v>0</v>
      </c>
      <c r="AF2555" s="30">
        <v>0</v>
      </c>
      <c r="AG2555" s="30">
        <f t="shared" si="278"/>
        <v>0</v>
      </c>
      <c r="AH2555" s="30">
        <v>0</v>
      </c>
      <c r="AI2555" s="30" t="str">
        <f>+[1]DEPURADO!G2549</f>
        <v>EN REVISION</v>
      </c>
      <c r="AJ2555" s="32"/>
      <c r="AK2555" s="33"/>
    </row>
    <row r="2556" spans="1:37" s="34" customFormat="1" x14ac:dyDescent="0.25">
      <c r="A2556" s="23">
        <f t="shared" si="279"/>
        <v>2548</v>
      </c>
      <c r="B2556" s="24" t="s">
        <v>44</v>
      </c>
      <c r="C2556" s="23" t="str">
        <f>+[1]DEPURADO!A2550</f>
        <v>HLC129312</v>
      </c>
      <c r="D2556" s="23">
        <f>+[1]DEPURADO!B2550</f>
        <v>129312</v>
      </c>
      <c r="E2556" s="25">
        <f>+[1]DEPURADO!C2550</f>
        <v>45749</v>
      </c>
      <c r="F2556" s="26">
        <f>+IF([1]DEPURADO!D2550&gt;1,[1]DEPURADO!D2550," ")</f>
        <v>45804</v>
      </c>
      <c r="G2556" s="27">
        <f>[1]DEPURADO!F2550</f>
        <v>44000</v>
      </c>
      <c r="H2556" s="28">
        <v>0</v>
      </c>
      <c r="I2556" s="28">
        <f>+[1]DEPURADO!M2550+[1]DEPURADO!N2550</f>
        <v>0</v>
      </c>
      <c r="J2556" s="28">
        <f>+[1]DEPURADO!R2550</f>
        <v>0</v>
      </c>
      <c r="K2556" s="29">
        <f>+[1]DEPURADO!P2550+[1]DEPURADO!Q2550</f>
        <v>0</v>
      </c>
      <c r="L2556" s="28">
        <v>0</v>
      </c>
      <c r="M2556" s="28">
        <v>0</v>
      </c>
      <c r="N2556" s="28">
        <f t="shared" si="273"/>
        <v>0</v>
      </c>
      <c r="O2556" s="28">
        <f t="shared" si="274"/>
        <v>44000</v>
      </c>
      <c r="P2556" s="24">
        <f>IF([1]DEPURADO!H2550&gt;1,0,[1]DEPURADO!B2550)</f>
        <v>129312</v>
      </c>
      <c r="Q2556" s="30">
        <f t="shared" si="275"/>
        <v>44000</v>
      </c>
      <c r="R2556" s="31">
        <f t="shared" si="276"/>
        <v>0</v>
      </c>
      <c r="S2556" s="31">
        <f>+[1]DEPURADO!J2550</f>
        <v>0</v>
      </c>
      <c r="T2556" s="23" t="s">
        <v>45</v>
      </c>
      <c r="U2556" s="31">
        <f>+[1]DEPURADO!I2550</f>
        <v>44000</v>
      </c>
      <c r="V2556" s="30"/>
      <c r="W2556" s="23" t="s">
        <v>45</v>
      </c>
      <c r="X2556" s="31">
        <f>+[1]DEPURADO!K2550+[1]DEPURADO!L2550</f>
        <v>0</v>
      </c>
      <c r="Y2556" s="23" t="s">
        <v>45</v>
      </c>
      <c r="Z2556" s="31">
        <f t="shared" si="277"/>
        <v>0</v>
      </c>
      <c r="AA2556" s="31"/>
      <c r="AB2556" s="31">
        <v>0</v>
      </c>
      <c r="AC2556" s="31">
        <v>0</v>
      </c>
      <c r="AD2556" s="30"/>
      <c r="AE2556" s="30">
        <f>+[1]DEPURADO!K2550</f>
        <v>0</v>
      </c>
      <c r="AF2556" s="30">
        <v>0</v>
      </c>
      <c r="AG2556" s="30">
        <f t="shared" si="278"/>
        <v>0</v>
      </c>
      <c r="AH2556" s="30">
        <v>0</v>
      </c>
      <c r="AI2556" s="30" t="str">
        <f>+[1]DEPURADO!G2550</f>
        <v>EN REVISION</v>
      </c>
      <c r="AJ2556" s="32"/>
      <c r="AK2556" s="33"/>
    </row>
    <row r="2557" spans="1:37" s="34" customFormat="1" x14ac:dyDescent="0.25">
      <c r="A2557" s="23">
        <f t="shared" si="279"/>
        <v>2549</v>
      </c>
      <c r="B2557" s="24" t="s">
        <v>44</v>
      </c>
      <c r="C2557" s="23" t="str">
        <f>+[1]DEPURADO!A2551</f>
        <v>HLC129332</v>
      </c>
      <c r="D2557" s="23">
        <f>+[1]DEPURADO!B2551</f>
        <v>129332</v>
      </c>
      <c r="E2557" s="25">
        <f>+[1]DEPURADO!C2551</f>
        <v>45749</v>
      </c>
      <c r="F2557" s="26">
        <f>+IF([1]DEPURADO!D2551&gt;1,[1]DEPURADO!D2551," ")</f>
        <v>45804</v>
      </c>
      <c r="G2557" s="27">
        <f>[1]DEPURADO!F2551</f>
        <v>44000</v>
      </c>
      <c r="H2557" s="28">
        <v>0</v>
      </c>
      <c r="I2557" s="28">
        <f>+[1]DEPURADO!M2551+[1]DEPURADO!N2551</f>
        <v>0</v>
      </c>
      <c r="J2557" s="28">
        <f>+[1]DEPURADO!R2551</f>
        <v>0</v>
      </c>
      <c r="K2557" s="29">
        <f>+[1]DEPURADO!P2551+[1]DEPURADO!Q2551</f>
        <v>0</v>
      </c>
      <c r="L2557" s="28">
        <v>0</v>
      </c>
      <c r="M2557" s="28">
        <v>0</v>
      </c>
      <c r="N2557" s="28">
        <f t="shared" si="273"/>
        <v>0</v>
      </c>
      <c r="O2557" s="28">
        <f t="shared" si="274"/>
        <v>44000</v>
      </c>
      <c r="P2557" s="24">
        <f>IF([1]DEPURADO!H2551&gt;1,0,[1]DEPURADO!B2551)</f>
        <v>129332</v>
      </c>
      <c r="Q2557" s="30">
        <f t="shared" si="275"/>
        <v>44000</v>
      </c>
      <c r="R2557" s="31">
        <f t="shared" si="276"/>
        <v>0</v>
      </c>
      <c r="S2557" s="31">
        <f>+[1]DEPURADO!J2551</f>
        <v>0</v>
      </c>
      <c r="T2557" s="23" t="s">
        <v>45</v>
      </c>
      <c r="U2557" s="31">
        <f>+[1]DEPURADO!I2551</f>
        <v>44000</v>
      </c>
      <c r="V2557" s="30"/>
      <c r="W2557" s="23" t="s">
        <v>45</v>
      </c>
      <c r="X2557" s="31">
        <f>+[1]DEPURADO!K2551+[1]DEPURADO!L2551</f>
        <v>0</v>
      </c>
      <c r="Y2557" s="23" t="s">
        <v>45</v>
      </c>
      <c r="Z2557" s="31">
        <f t="shared" si="277"/>
        <v>0</v>
      </c>
      <c r="AA2557" s="31"/>
      <c r="AB2557" s="31">
        <v>0</v>
      </c>
      <c r="AC2557" s="31">
        <v>0</v>
      </c>
      <c r="AD2557" s="30"/>
      <c r="AE2557" s="30">
        <f>+[1]DEPURADO!K2551</f>
        <v>0</v>
      </c>
      <c r="AF2557" s="30">
        <v>0</v>
      </c>
      <c r="AG2557" s="30">
        <f t="shared" si="278"/>
        <v>0</v>
      </c>
      <c r="AH2557" s="30">
        <v>0</v>
      </c>
      <c r="AI2557" s="30" t="str">
        <f>+[1]DEPURADO!G2551</f>
        <v>EN REVISION</v>
      </c>
      <c r="AJ2557" s="32"/>
      <c r="AK2557" s="33"/>
    </row>
    <row r="2558" spans="1:37" s="34" customFormat="1" x14ac:dyDescent="0.25">
      <c r="A2558" s="23">
        <f t="shared" si="279"/>
        <v>2550</v>
      </c>
      <c r="B2558" s="24" t="s">
        <v>44</v>
      </c>
      <c r="C2558" s="23" t="str">
        <f>+[1]DEPURADO!A2552</f>
        <v>HLC130703</v>
      </c>
      <c r="D2558" s="23">
        <f>+[1]DEPURADO!B2552</f>
        <v>130703</v>
      </c>
      <c r="E2558" s="25">
        <f>+[1]DEPURADO!C2552</f>
        <v>45749</v>
      </c>
      <c r="F2558" s="26">
        <f>+IF([1]DEPURADO!D2552&gt;1,[1]DEPURADO!D2552," ")</f>
        <v>45804</v>
      </c>
      <c r="G2558" s="27">
        <f>[1]DEPURADO!F2552</f>
        <v>44000</v>
      </c>
      <c r="H2558" s="28">
        <v>0</v>
      </c>
      <c r="I2558" s="28">
        <f>+[1]DEPURADO!M2552+[1]DEPURADO!N2552</f>
        <v>0</v>
      </c>
      <c r="J2558" s="28">
        <f>+[1]DEPURADO!R2552</f>
        <v>0</v>
      </c>
      <c r="K2558" s="29">
        <f>+[1]DEPURADO!P2552+[1]DEPURADO!Q2552</f>
        <v>0</v>
      </c>
      <c r="L2558" s="28">
        <v>0</v>
      </c>
      <c r="M2558" s="28">
        <v>0</v>
      </c>
      <c r="N2558" s="28">
        <f t="shared" si="273"/>
        <v>0</v>
      </c>
      <c r="O2558" s="28">
        <f t="shared" si="274"/>
        <v>44000</v>
      </c>
      <c r="P2558" s="24">
        <f>IF([1]DEPURADO!H2552&gt;1,0,[1]DEPURADO!B2552)</f>
        <v>130703</v>
      </c>
      <c r="Q2558" s="30">
        <f t="shared" si="275"/>
        <v>44000</v>
      </c>
      <c r="R2558" s="31">
        <f t="shared" si="276"/>
        <v>0</v>
      </c>
      <c r="S2558" s="31">
        <f>+[1]DEPURADO!J2552</f>
        <v>0</v>
      </c>
      <c r="T2558" s="23" t="s">
        <v>45</v>
      </c>
      <c r="U2558" s="31">
        <f>+[1]DEPURADO!I2552</f>
        <v>44000</v>
      </c>
      <c r="V2558" s="30"/>
      <c r="W2558" s="23" t="s">
        <v>45</v>
      </c>
      <c r="X2558" s="31">
        <f>+[1]DEPURADO!K2552+[1]DEPURADO!L2552</f>
        <v>0</v>
      </c>
      <c r="Y2558" s="23" t="s">
        <v>45</v>
      </c>
      <c r="Z2558" s="31">
        <f t="shared" si="277"/>
        <v>0</v>
      </c>
      <c r="AA2558" s="31"/>
      <c r="AB2558" s="31">
        <v>0</v>
      </c>
      <c r="AC2558" s="31">
        <v>0</v>
      </c>
      <c r="AD2558" s="30"/>
      <c r="AE2558" s="30">
        <f>+[1]DEPURADO!K2552</f>
        <v>0</v>
      </c>
      <c r="AF2558" s="30">
        <v>0</v>
      </c>
      <c r="AG2558" s="30">
        <f t="shared" si="278"/>
        <v>0</v>
      </c>
      <c r="AH2558" s="30">
        <v>0</v>
      </c>
      <c r="AI2558" s="30" t="str">
        <f>+[1]DEPURADO!G2552</f>
        <v>EN REVISION</v>
      </c>
      <c r="AJ2558" s="32"/>
      <c r="AK2558" s="33"/>
    </row>
    <row r="2559" spans="1:37" s="34" customFormat="1" x14ac:dyDescent="0.25">
      <c r="A2559" s="23">
        <f t="shared" si="279"/>
        <v>2551</v>
      </c>
      <c r="B2559" s="24" t="s">
        <v>44</v>
      </c>
      <c r="C2559" s="23" t="str">
        <f>+[1]DEPURADO!A2553</f>
        <v>HLC129331</v>
      </c>
      <c r="D2559" s="23">
        <f>+[1]DEPURADO!B2553</f>
        <v>129331</v>
      </c>
      <c r="E2559" s="25">
        <f>+[1]DEPURADO!C2553</f>
        <v>45749</v>
      </c>
      <c r="F2559" s="26">
        <f>+IF([1]DEPURADO!D2553&gt;1,[1]DEPURADO!D2553," ")</f>
        <v>45804</v>
      </c>
      <c r="G2559" s="27">
        <f>[1]DEPURADO!F2553</f>
        <v>44000</v>
      </c>
      <c r="H2559" s="28">
        <v>0</v>
      </c>
      <c r="I2559" s="28">
        <f>+[1]DEPURADO!M2553+[1]DEPURADO!N2553</f>
        <v>0</v>
      </c>
      <c r="J2559" s="28">
        <f>+[1]DEPURADO!R2553</f>
        <v>0</v>
      </c>
      <c r="K2559" s="29">
        <f>+[1]DEPURADO!P2553+[1]DEPURADO!Q2553</f>
        <v>0</v>
      </c>
      <c r="L2559" s="28">
        <v>0</v>
      </c>
      <c r="M2559" s="28">
        <v>0</v>
      </c>
      <c r="N2559" s="28">
        <f t="shared" si="273"/>
        <v>0</v>
      </c>
      <c r="O2559" s="28">
        <f t="shared" si="274"/>
        <v>44000</v>
      </c>
      <c r="P2559" s="24">
        <f>IF([1]DEPURADO!H2553&gt;1,0,[1]DEPURADO!B2553)</f>
        <v>129331</v>
      </c>
      <c r="Q2559" s="30">
        <f t="shared" si="275"/>
        <v>44000</v>
      </c>
      <c r="R2559" s="31">
        <f t="shared" si="276"/>
        <v>0</v>
      </c>
      <c r="S2559" s="31">
        <f>+[1]DEPURADO!J2553</f>
        <v>0</v>
      </c>
      <c r="T2559" s="23" t="s">
        <v>45</v>
      </c>
      <c r="U2559" s="31">
        <f>+[1]DEPURADO!I2553</f>
        <v>44000</v>
      </c>
      <c r="V2559" s="30"/>
      <c r="W2559" s="23" t="s">
        <v>45</v>
      </c>
      <c r="X2559" s="31">
        <f>+[1]DEPURADO!K2553+[1]DEPURADO!L2553</f>
        <v>0</v>
      </c>
      <c r="Y2559" s="23" t="s">
        <v>45</v>
      </c>
      <c r="Z2559" s="31">
        <f t="shared" si="277"/>
        <v>0</v>
      </c>
      <c r="AA2559" s="31"/>
      <c r="AB2559" s="31">
        <v>0</v>
      </c>
      <c r="AC2559" s="31">
        <v>0</v>
      </c>
      <c r="AD2559" s="30"/>
      <c r="AE2559" s="30">
        <f>+[1]DEPURADO!K2553</f>
        <v>0</v>
      </c>
      <c r="AF2559" s="30">
        <v>0</v>
      </c>
      <c r="AG2559" s="30">
        <f t="shared" si="278"/>
        <v>0</v>
      </c>
      <c r="AH2559" s="30">
        <v>0</v>
      </c>
      <c r="AI2559" s="30" t="str">
        <f>+[1]DEPURADO!G2553</f>
        <v>EN REVISION</v>
      </c>
      <c r="AJ2559" s="32"/>
      <c r="AK2559" s="33"/>
    </row>
    <row r="2560" spans="1:37" s="34" customFormat="1" x14ac:dyDescent="0.25">
      <c r="A2560" s="23">
        <f t="shared" si="279"/>
        <v>2552</v>
      </c>
      <c r="B2560" s="24" t="s">
        <v>44</v>
      </c>
      <c r="C2560" s="23" t="str">
        <f>+[1]DEPURADO!A2554</f>
        <v>HLC129317</v>
      </c>
      <c r="D2560" s="23">
        <f>+[1]DEPURADO!B2554</f>
        <v>129317</v>
      </c>
      <c r="E2560" s="25">
        <f>+[1]DEPURADO!C2554</f>
        <v>45749</v>
      </c>
      <c r="F2560" s="26">
        <f>+IF([1]DEPURADO!D2554&gt;1,[1]DEPURADO!D2554," ")</f>
        <v>45804</v>
      </c>
      <c r="G2560" s="27">
        <f>[1]DEPURADO!F2554</f>
        <v>44000</v>
      </c>
      <c r="H2560" s="28">
        <v>0</v>
      </c>
      <c r="I2560" s="28">
        <f>+[1]DEPURADO!M2554+[1]DEPURADO!N2554</f>
        <v>0</v>
      </c>
      <c r="J2560" s="28">
        <f>+[1]DEPURADO!R2554</f>
        <v>0</v>
      </c>
      <c r="K2560" s="29">
        <f>+[1]DEPURADO!P2554+[1]DEPURADO!Q2554</f>
        <v>0</v>
      </c>
      <c r="L2560" s="28">
        <v>0</v>
      </c>
      <c r="M2560" s="28">
        <v>0</v>
      </c>
      <c r="N2560" s="28">
        <f t="shared" si="273"/>
        <v>0</v>
      </c>
      <c r="O2560" s="28">
        <f t="shared" si="274"/>
        <v>44000</v>
      </c>
      <c r="P2560" s="24">
        <f>IF([1]DEPURADO!H2554&gt;1,0,[1]DEPURADO!B2554)</f>
        <v>129317</v>
      </c>
      <c r="Q2560" s="30">
        <f t="shared" si="275"/>
        <v>44000</v>
      </c>
      <c r="R2560" s="31">
        <f t="shared" si="276"/>
        <v>0</v>
      </c>
      <c r="S2560" s="31">
        <f>+[1]DEPURADO!J2554</f>
        <v>0</v>
      </c>
      <c r="T2560" s="23" t="s">
        <v>45</v>
      </c>
      <c r="U2560" s="31">
        <f>+[1]DEPURADO!I2554</f>
        <v>44000</v>
      </c>
      <c r="V2560" s="30"/>
      <c r="W2560" s="23" t="s">
        <v>45</v>
      </c>
      <c r="X2560" s="31">
        <f>+[1]DEPURADO!K2554+[1]DEPURADO!L2554</f>
        <v>0</v>
      </c>
      <c r="Y2560" s="23" t="s">
        <v>45</v>
      </c>
      <c r="Z2560" s="31">
        <f t="shared" si="277"/>
        <v>0</v>
      </c>
      <c r="AA2560" s="31"/>
      <c r="AB2560" s="31">
        <v>0</v>
      </c>
      <c r="AC2560" s="31">
        <v>0</v>
      </c>
      <c r="AD2560" s="30"/>
      <c r="AE2560" s="30">
        <f>+[1]DEPURADO!K2554</f>
        <v>0</v>
      </c>
      <c r="AF2560" s="30">
        <v>0</v>
      </c>
      <c r="AG2560" s="30">
        <f t="shared" si="278"/>
        <v>0</v>
      </c>
      <c r="AH2560" s="30">
        <v>0</v>
      </c>
      <c r="AI2560" s="30" t="str">
        <f>+[1]DEPURADO!G2554</f>
        <v>EN REVISION</v>
      </c>
      <c r="AJ2560" s="32"/>
      <c r="AK2560" s="33"/>
    </row>
    <row r="2561" spans="1:37" s="34" customFormat="1" x14ac:dyDescent="0.25">
      <c r="A2561" s="23">
        <f t="shared" si="279"/>
        <v>2553</v>
      </c>
      <c r="B2561" s="24" t="s">
        <v>44</v>
      </c>
      <c r="C2561" s="23" t="str">
        <f>+[1]DEPURADO!A2555</f>
        <v>HLC129318</v>
      </c>
      <c r="D2561" s="23">
        <f>+[1]DEPURADO!B2555</f>
        <v>129318</v>
      </c>
      <c r="E2561" s="25">
        <f>+[1]DEPURADO!C2555</f>
        <v>45749</v>
      </c>
      <c r="F2561" s="26">
        <f>+IF([1]DEPURADO!D2555&gt;1,[1]DEPURADO!D2555," ")</f>
        <v>45804</v>
      </c>
      <c r="G2561" s="27">
        <f>[1]DEPURADO!F2555</f>
        <v>44000</v>
      </c>
      <c r="H2561" s="28">
        <v>0</v>
      </c>
      <c r="I2561" s="28">
        <f>+[1]DEPURADO!M2555+[1]DEPURADO!N2555</f>
        <v>0</v>
      </c>
      <c r="J2561" s="28">
        <f>+[1]DEPURADO!R2555</f>
        <v>0</v>
      </c>
      <c r="K2561" s="29">
        <f>+[1]DEPURADO!P2555+[1]DEPURADO!Q2555</f>
        <v>0</v>
      </c>
      <c r="L2561" s="28">
        <v>0</v>
      </c>
      <c r="M2561" s="28">
        <v>0</v>
      </c>
      <c r="N2561" s="28">
        <f t="shared" si="273"/>
        <v>0</v>
      </c>
      <c r="O2561" s="28">
        <f t="shared" si="274"/>
        <v>44000</v>
      </c>
      <c r="P2561" s="24">
        <f>IF([1]DEPURADO!H2555&gt;1,0,[1]DEPURADO!B2555)</f>
        <v>129318</v>
      </c>
      <c r="Q2561" s="30">
        <f t="shared" si="275"/>
        <v>44000</v>
      </c>
      <c r="R2561" s="31">
        <f t="shared" si="276"/>
        <v>0</v>
      </c>
      <c r="S2561" s="31">
        <f>+[1]DEPURADO!J2555</f>
        <v>0</v>
      </c>
      <c r="T2561" s="23" t="s">
        <v>45</v>
      </c>
      <c r="U2561" s="31">
        <f>+[1]DEPURADO!I2555</f>
        <v>44000</v>
      </c>
      <c r="V2561" s="30"/>
      <c r="W2561" s="23" t="s">
        <v>45</v>
      </c>
      <c r="X2561" s="31">
        <f>+[1]DEPURADO!K2555+[1]DEPURADO!L2555</f>
        <v>0</v>
      </c>
      <c r="Y2561" s="23" t="s">
        <v>45</v>
      </c>
      <c r="Z2561" s="31">
        <f t="shared" si="277"/>
        <v>0</v>
      </c>
      <c r="AA2561" s="31"/>
      <c r="AB2561" s="31">
        <v>0</v>
      </c>
      <c r="AC2561" s="31">
        <v>0</v>
      </c>
      <c r="AD2561" s="30"/>
      <c r="AE2561" s="30">
        <f>+[1]DEPURADO!K2555</f>
        <v>0</v>
      </c>
      <c r="AF2561" s="30">
        <v>0</v>
      </c>
      <c r="AG2561" s="30">
        <f t="shared" si="278"/>
        <v>0</v>
      </c>
      <c r="AH2561" s="30">
        <v>0</v>
      </c>
      <c r="AI2561" s="30" t="str">
        <f>+[1]DEPURADO!G2555</f>
        <v>EN REVISION</v>
      </c>
      <c r="AJ2561" s="32"/>
      <c r="AK2561" s="33"/>
    </row>
    <row r="2562" spans="1:37" s="34" customFormat="1" x14ac:dyDescent="0.25">
      <c r="A2562" s="23">
        <f t="shared" si="279"/>
        <v>2554</v>
      </c>
      <c r="B2562" s="24" t="s">
        <v>44</v>
      </c>
      <c r="C2562" s="23" t="str">
        <f>+[1]DEPURADO!A2556</f>
        <v>HLC129323</v>
      </c>
      <c r="D2562" s="23">
        <f>+[1]DEPURADO!B2556</f>
        <v>129323</v>
      </c>
      <c r="E2562" s="25">
        <f>+[1]DEPURADO!C2556</f>
        <v>45749</v>
      </c>
      <c r="F2562" s="26">
        <f>+IF([1]DEPURADO!D2556&gt;1,[1]DEPURADO!D2556," ")</f>
        <v>45804</v>
      </c>
      <c r="G2562" s="27">
        <f>[1]DEPURADO!F2556</f>
        <v>44000</v>
      </c>
      <c r="H2562" s="28">
        <v>0</v>
      </c>
      <c r="I2562" s="28">
        <f>+[1]DEPURADO!M2556+[1]DEPURADO!N2556</f>
        <v>0</v>
      </c>
      <c r="J2562" s="28">
        <f>+[1]DEPURADO!R2556</f>
        <v>0</v>
      </c>
      <c r="K2562" s="29">
        <f>+[1]DEPURADO!P2556+[1]DEPURADO!Q2556</f>
        <v>0</v>
      </c>
      <c r="L2562" s="28">
        <v>0</v>
      </c>
      <c r="M2562" s="28">
        <v>0</v>
      </c>
      <c r="N2562" s="28">
        <f t="shared" si="273"/>
        <v>0</v>
      </c>
      <c r="O2562" s="28">
        <f t="shared" si="274"/>
        <v>44000</v>
      </c>
      <c r="P2562" s="24">
        <f>IF([1]DEPURADO!H2556&gt;1,0,[1]DEPURADO!B2556)</f>
        <v>129323</v>
      </c>
      <c r="Q2562" s="30">
        <f t="shared" si="275"/>
        <v>44000</v>
      </c>
      <c r="R2562" s="31">
        <f t="shared" si="276"/>
        <v>0</v>
      </c>
      <c r="S2562" s="31">
        <f>+[1]DEPURADO!J2556</f>
        <v>0</v>
      </c>
      <c r="T2562" s="23" t="s">
        <v>45</v>
      </c>
      <c r="U2562" s="31">
        <f>+[1]DEPURADO!I2556</f>
        <v>44000</v>
      </c>
      <c r="V2562" s="30"/>
      <c r="W2562" s="23" t="s">
        <v>45</v>
      </c>
      <c r="X2562" s="31">
        <f>+[1]DEPURADO!K2556+[1]DEPURADO!L2556</f>
        <v>0</v>
      </c>
      <c r="Y2562" s="23" t="s">
        <v>45</v>
      </c>
      <c r="Z2562" s="31">
        <f t="shared" si="277"/>
        <v>0</v>
      </c>
      <c r="AA2562" s="31"/>
      <c r="AB2562" s="31">
        <v>0</v>
      </c>
      <c r="AC2562" s="31">
        <v>0</v>
      </c>
      <c r="AD2562" s="30"/>
      <c r="AE2562" s="30">
        <f>+[1]DEPURADO!K2556</f>
        <v>0</v>
      </c>
      <c r="AF2562" s="30">
        <v>0</v>
      </c>
      <c r="AG2562" s="30">
        <f t="shared" si="278"/>
        <v>0</v>
      </c>
      <c r="AH2562" s="30">
        <v>0</v>
      </c>
      <c r="AI2562" s="30" t="str">
        <f>+[1]DEPURADO!G2556</f>
        <v>EN REVISION</v>
      </c>
      <c r="AJ2562" s="32"/>
      <c r="AK2562" s="33"/>
    </row>
    <row r="2563" spans="1:37" s="34" customFormat="1" x14ac:dyDescent="0.25">
      <c r="A2563" s="23">
        <f t="shared" si="279"/>
        <v>2555</v>
      </c>
      <c r="B2563" s="24" t="s">
        <v>44</v>
      </c>
      <c r="C2563" s="23" t="str">
        <f>+[1]DEPURADO!A2557</f>
        <v>HLC129311</v>
      </c>
      <c r="D2563" s="23">
        <f>+[1]DEPURADO!B2557</f>
        <v>129311</v>
      </c>
      <c r="E2563" s="25">
        <f>+[1]DEPURADO!C2557</f>
        <v>45749</v>
      </c>
      <c r="F2563" s="26">
        <f>+IF([1]DEPURADO!D2557&gt;1,[1]DEPURADO!D2557," ")</f>
        <v>45804</v>
      </c>
      <c r="G2563" s="27">
        <f>[1]DEPURADO!F2557</f>
        <v>44000</v>
      </c>
      <c r="H2563" s="28">
        <v>0</v>
      </c>
      <c r="I2563" s="28">
        <f>+[1]DEPURADO!M2557+[1]DEPURADO!N2557</f>
        <v>0</v>
      </c>
      <c r="J2563" s="28">
        <f>+[1]DEPURADO!R2557</f>
        <v>0</v>
      </c>
      <c r="K2563" s="29">
        <f>+[1]DEPURADO!P2557+[1]DEPURADO!Q2557</f>
        <v>0</v>
      </c>
      <c r="L2563" s="28">
        <v>0</v>
      </c>
      <c r="M2563" s="28">
        <v>0</v>
      </c>
      <c r="N2563" s="28">
        <f t="shared" si="273"/>
        <v>0</v>
      </c>
      <c r="O2563" s="28">
        <f t="shared" si="274"/>
        <v>44000</v>
      </c>
      <c r="P2563" s="24">
        <f>IF([1]DEPURADO!H2557&gt;1,0,[1]DEPURADO!B2557)</f>
        <v>129311</v>
      </c>
      <c r="Q2563" s="30">
        <f t="shared" si="275"/>
        <v>44000</v>
      </c>
      <c r="R2563" s="31">
        <f t="shared" si="276"/>
        <v>0</v>
      </c>
      <c r="S2563" s="31">
        <f>+[1]DEPURADO!J2557</f>
        <v>0</v>
      </c>
      <c r="T2563" s="23" t="s">
        <v>45</v>
      </c>
      <c r="U2563" s="31">
        <f>+[1]DEPURADO!I2557</f>
        <v>44000</v>
      </c>
      <c r="V2563" s="30"/>
      <c r="W2563" s="23" t="s">
        <v>45</v>
      </c>
      <c r="X2563" s="31">
        <f>+[1]DEPURADO!K2557+[1]DEPURADO!L2557</f>
        <v>0</v>
      </c>
      <c r="Y2563" s="23" t="s">
        <v>45</v>
      </c>
      <c r="Z2563" s="31">
        <f t="shared" si="277"/>
        <v>0</v>
      </c>
      <c r="AA2563" s="31"/>
      <c r="AB2563" s="31">
        <v>0</v>
      </c>
      <c r="AC2563" s="31">
        <v>0</v>
      </c>
      <c r="AD2563" s="30"/>
      <c r="AE2563" s="30">
        <f>+[1]DEPURADO!K2557</f>
        <v>0</v>
      </c>
      <c r="AF2563" s="30">
        <v>0</v>
      </c>
      <c r="AG2563" s="30">
        <f t="shared" si="278"/>
        <v>0</v>
      </c>
      <c r="AH2563" s="30">
        <v>0</v>
      </c>
      <c r="AI2563" s="30" t="str">
        <f>+[1]DEPURADO!G2557</f>
        <v>EN REVISION</v>
      </c>
      <c r="AJ2563" s="32"/>
      <c r="AK2563" s="33"/>
    </row>
    <row r="2564" spans="1:37" s="34" customFormat="1" x14ac:dyDescent="0.25">
      <c r="A2564" s="23">
        <f t="shared" si="279"/>
        <v>2556</v>
      </c>
      <c r="B2564" s="24" t="s">
        <v>44</v>
      </c>
      <c r="C2564" s="23" t="str">
        <f>+[1]DEPURADO!A2558</f>
        <v>HLC129391</v>
      </c>
      <c r="D2564" s="23">
        <f>+[1]DEPURADO!B2558</f>
        <v>129391</v>
      </c>
      <c r="E2564" s="25">
        <f>+[1]DEPURADO!C2558</f>
        <v>45749</v>
      </c>
      <c r="F2564" s="26">
        <f>+IF([1]DEPURADO!D2558&gt;1,[1]DEPURADO!D2558," ")</f>
        <v>45804</v>
      </c>
      <c r="G2564" s="27">
        <f>[1]DEPURADO!F2558</f>
        <v>44000</v>
      </c>
      <c r="H2564" s="28">
        <v>0</v>
      </c>
      <c r="I2564" s="28">
        <f>+[1]DEPURADO!M2558+[1]DEPURADO!N2558</f>
        <v>0</v>
      </c>
      <c r="J2564" s="28">
        <f>+[1]DEPURADO!R2558</f>
        <v>0</v>
      </c>
      <c r="K2564" s="29">
        <f>+[1]DEPURADO!P2558+[1]DEPURADO!Q2558</f>
        <v>0</v>
      </c>
      <c r="L2564" s="28">
        <v>0</v>
      </c>
      <c r="M2564" s="28">
        <v>0</v>
      </c>
      <c r="N2564" s="28">
        <f t="shared" si="273"/>
        <v>0</v>
      </c>
      <c r="O2564" s="28">
        <f t="shared" si="274"/>
        <v>44000</v>
      </c>
      <c r="P2564" s="24">
        <f>IF([1]DEPURADO!H2558&gt;1,0,[1]DEPURADO!B2558)</f>
        <v>129391</v>
      </c>
      <c r="Q2564" s="30">
        <f t="shared" si="275"/>
        <v>44000</v>
      </c>
      <c r="R2564" s="31">
        <f t="shared" si="276"/>
        <v>0</v>
      </c>
      <c r="S2564" s="31">
        <f>+[1]DEPURADO!J2558</f>
        <v>0</v>
      </c>
      <c r="T2564" s="23" t="s">
        <v>45</v>
      </c>
      <c r="U2564" s="31">
        <f>+[1]DEPURADO!I2558</f>
        <v>44000</v>
      </c>
      <c r="V2564" s="30"/>
      <c r="W2564" s="23" t="s">
        <v>45</v>
      </c>
      <c r="X2564" s="31">
        <f>+[1]DEPURADO!K2558+[1]DEPURADO!L2558</f>
        <v>0</v>
      </c>
      <c r="Y2564" s="23" t="s">
        <v>45</v>
      </c>
      <c r="Z2564" s="31">
        <f t="shared" si="277"/>
        <v>0</v>
      </c>
      <c r="AA2564" s="31"/>
      <c r="AB2564" s="31">
        <v>0</v>
      </c>
      <c r="AC2564" s="31">
        <v>0</v>
      </c>
      <c r="AD2564" s="30"/>
      <c r="AE2564" s="30">
        <f>+[1]DEPURADO!K2558</f>
        <v>0</v>
      </c>
      <c r="AF2564" s="30">
        <v>0</v>
      </c>
      <c r="AG2564" s="30">
        <f t="shared" si="278"/>
        <v>0</v>
      </c>
      <c r="AH2564" s="30">
        <v>0</v>
      </c>
      <c r="AI2564" s="30" t="str">
        <f>+[1]DEPURADO!G2558</f>
        <v>EN REVISION</v>
      </c>
      <c r="AJ2564" s="32"/>
      <c r="AK2564" s="33"/>
    </row>
    <row r="2565" spans="1:37" s="34" customFormat="1" x14ac:dyDescent="0.25">
      <c r="A2565" s="23">
        <f t="shared" si="279"/>
        <v>2557</v>
      </c>
      <c r="B2565" s="24" t="s">
        <v>44</v>
      </c>
      <c r="C2565" s="23" t="str">
        <f>+[1]DEPURADO!A2559</f>
        <v>HLC129329</v>
      </c>
      <c r="D2565" s="23">
        <f>+[1]DEPURADO!B2559</f>
        <v>129329</v>
      </c>
      <c r="E2565" s="25">
        <f>+[1]DEPURADO!C2559</f>
        <v>45749</v>
      </c>
      <c r="F2565" s="26">
        <f>+IF([1]DEPURADO!D2559&gt;1,[1]DEPURADO!D2559," ")</f>
        <v>45804</v>
      </c>
      <c r="G2565" s="27">
        <f>[1]DEPURADO!F2559</f>
        <v>44000</v>
      </c>
      <c r="H2565" s="28">
        <v>0</v>
      </c>
      <c r="I2565" s="28">
        <f>+[1]DEPURADO!M2559+[1]DEPURADO!N2559</f>
        <v>0</v>
      </c>
      <c r="J2565" s="28">
        <f>+[1]DEPURADO!R2559</f>
        <v>0</v>
      </c>
      <c r="K2565" s="29">
        <f>+[1]DEPURADO!P2559+[1]DEPURADO!Q2559</f>
        <v>0</v>
      </c>
      <c r="L2565" s="28">
        <v>0</v>
      </c>
      <c r="M2565" s="28">
        <v>0</v>
      </c>
      <c r="N2565" s="28">
        <f t="shared" si="273"/>
        <v>0</v>
      </c>
      <c r="O2565" s="28">
        <f t="shared" si="274"/>
        <v>44000</v>
      </c>
      <c r="P2565" s="24">
        <f>IF([1]DEPURADO!H2559&gt;1,0,[1]DEPURADO!B2559)</f>
        <v>129329</v>
      </c>
      <c r="Q2565" s="30">
        <f t="shared" si="275"/>
        <v>44000</v>
      </c>
      <c r="R2565" s="31">
        <f t="shared" si="276"/>
        <v>0</v>
      </c>
      <c r="S2565" s="31">
        <f>+[1]DEPURADO!J2559</f>
        <v>0</v>
      </c>
      <c r="T2565" s="23" t="s">
        <v>45</v>
      </c>
      <c r="U2565" s="31">
        <f>+[1]DEPURADO!I2559</f>
        <v>44000</v>
      </c>
      <c r="V2565" s="30"/>
      <c r="W2565" s="23" t="s">
        <v>45</v>
      </c>
      <c r="X2565" s="31">
        <f>+[1]DEPURADO!K2559+[1]DEPURADO!L2559</f>
        <v>0</v>
      </c>
      <c r="Y2565" s="23" t="s">
        <v>45</v>
      </c>
      <c r="Z2565" s="31">
        <f t="shared" si="277"/>
        <v>0</v>
      </c>
      <c r="AA2565" s="31"/>
      <c r="AB2565" s="31">
        <v>0</v>
      </c>
      <c r="AC2565" s="31">
        <v>0</v>
      </c>
      <c r="AD2565" s="30"/>
      <c r="AE2565" s="30">
        <f>+[1]DEPURADO!K2559</f>
        <v>0</v>
      </c>
      <c r="AF2565" s="30">
        <v>0</v>
      </c>
      <c r="AG2565" s="30">
        <f t="shared" si="278"/>
        <v>0</v>
      </c>
      <c r="AH2565" s="30">
        <v>0</v>
      </c>
      <c r="AI2565" s="30" t="str">
        <f>+[1]DEPURADO!G2559</f>
        <v>EN REVISION</v>
      </c>
      <c r="AJ2565" s="32"/>
      <c r="AK2565" s="33"/>
    </row>
    <row r="2566" spans="1:37" s="34" customFormat="1" x14ac:dyDescent="0.25">
      <c r="A2566" s="23">
        <f t="shared" si="279"/>
        <v>2558</v>
      </c>
      <c r="B2566" s="24" t="s">
        <v>44</v>
      </c>
      <c r="C2566" s="23" t="str">
        <f>+[1]DEPURADO!A2560</f>
        <v>HLC129321</v>
      </c>
      <c r="D2566" s="23">
        <f>+[1]DEPURADO!B2560</f>
        <v>129321</v>
      </c>
      <c r="E2566" s="25">
        <f>+[1]DEPURADO!C2560</f>
        <v>45749</v>
      </c>
      <c r="F2566" s="26">
        <f>+IF([1]DEPURADO!D2560&gt;1,[1]DEPURADO!D2560," ")</f>
        <v>45804</v>
      </c>
      <c r="G2566" s="27">
        <f>[1]DEPURADO!F2560</f>
        <v>44000</v>
      </c>
      <c r="H2566" s="28">
        <v>0</v>
      </c>
      <c r="I2566" s="28">
        <f>+[1]DEPURADO!M2560+[1]DEPURADO!N2560</f>
        <v>0</v>
      </c>
      <c r="J2566" s="28">
        <f>+[1]DEPURADO!R2560</f>
        <v>0</v>
      </c>
      <c r="K2566" s="29">
        <f>+[1]DEPURADO!P2560+[1]DEPURADO!Q2560</f>
        <v>0</v>
      </c>
      <c r="L2566" s="28">
        <v>0</v>
      </c>
      <c r="M2566" s="28">
        <v>0</v>
      </c>
      <c r="N2566" s="28">
        <f t="shared" si="273"/>
        <v>0</v>
      </c>
      <c r="O2566" s="28">
        <f t="shared" si="274"/>
        <v>44000</v>
      </c>
      <c r="P2566" s="24">
        <f>IF([1]DEPURADO!H2560&gt;1,0,[1]DEPURADO!B2560)</f>
        <v>129321</v>
      </c>
      <c r="Q2566" s="30">
        <f t="shared" si="275"/>
        <v>44000</v>
      </c>
      <c r="R2566" s="31">
        <f t="shared" si="276"/>
        <v>0</v>
      </c>
      <c r="S2566" s="31">
        <f>+[1]DEPURADO!J2560</f>
        <v>0</v>
      </c>
      <c r="T2566" s="23" t="s">
        <v>45</v>
      </c>
      <c r="U2566" s="31">
        <f>+[1]DEPURADO!I2560</f>
        <v>44000</v>
      </c>
      <c r="V2566" s="30"/>
      <c r="W2566" s="23" t="s">
        <v>45</v>
      </c>
      <c r="X2566" s="31">
        <f>+[1]DEPURADO!K2560+[1]DEPURADO!L2560</f>
        <v>0</v>
      </c>
      <c r="Y2566" s="23" t="s">
        <v>45</v>
      </c>
      <c r="Z2566" s="31">
        <f t="shared" si="277"/>
        <v>0</v>
      </c>
      <c r="AA2566" s="31"/>
      <c r="AB2566" s="31">
        <v>0</v>
      </c>
      <c r="AC2566" s="31">
        <v>0</v>
      </c>
      <c r="AD2566" s="30"/>
      <c r="AE2566" s="30">
        <f>+[1]DEPURADO!K2560</f>
        <v>0</v>
      </c>
      <c r="AF2566" s="30">
        <v>0</v>
      </c>
      <c r="AG2566" s="30">
        <f t="shared" si="278"/>
        <v>0</v>
      </c>
      <c r="AH2566" s="30">
        <v>0</v>
      </c>
      <c r="AI2566" s="30" t="str">
        <f>+[1]DEPURADO!G2560</f>
        <v>EN REVISION</v>
      </c>
      <c r="AJ2566" s="32"/>
      <c r="AK2566" s="33"/>
    </row>
    <row r="2567" spans="1:37" s="34" customFormat="1" x14ac:dyDescent="0.25">
      <c r="A2567" s="23">
        <f t="shared" si="279"/>
        <v>2559</v>
      </c>
      <c r="B2567" s="24" t="s">
        <v>44</v>
      </c>
      <c r="C2567" s="23" t="str">
        <f>+[1]DEPURADO!A2561</f>
        <v>HLC129313</v>
      </c>
      <c r="D2567" s="23">
        <f>+[1]DEPURADO!B2561</f>
        <v>129313</v>
      </c>
      <c r="E2567" s="25">
        <f>+[1]DEPURADO!C2561</f>
        <v>45749</v>
      </c>
      <c r="F2567" s="26">
        <f>+IF([1]DEPURADO!D2561&gt;1,[1]DEPURADO!D2561," ")</f>
        <v>45804</v>
      </c>
      <c r="G2567" s="27">
        <f>[1]DEPURADO!F2561</f>
        <v>44000</v>
      </c>
      <c r="H2567" s="28">
        <v>0</v>
      </c>
      <c r="I2567" s="28">
        <f>+[1]DEPURADO!M2561+[1]DEPURADO!N2561</f>
        <v>0</v>
      </c>
      <c r="J2567" s="28">
        <f>+[1]DEPURADO!R2561</f>
        <v>0</v>
      </c>
      <c r="K2567" s="29">
        <f>+[1]DEPURADO!P2561+[1]DEPURADO!Q2561</f>
        <v>0</v>
      </c>
      <c r="L2567" s="28">
        <v>0</v>
      </c>
      <c r="M2567" s="28">
        <v>0</v>
      </c>
      <c r="N2567" s="28">
        <f t="shared" si="273"/>
        <v>0</v>
      </c>
      <c r="O2567" s="28">
        <f t="shared" si="274"/>
        <v>44000</v>
      </c>
      <c r="P2567" s="24">
        <f>IF([1]DEPURADO!H2561&gt;1,0,[1]DEPURADO!B2561)</f>
        <v>129313</v>
      </c>
      <c r="Q2567" s="30">
        <f t="shared" si="275"/>
        <v>44000</v>
      </c>
      <c r="R2567" s="31">
        <f t="shared" si="276"/>
        <v>0</v>
      </c>
      <c r="S2567" s="31">
        <f>+[1]DEPURADO!J2561</f>
        <v>0</v>
      </c>
      <c r="T2567" s="23" t="s">
        <v>45</v>
      </c>
      <c r="U2567" s="31">
        <f>+[1]DEPURADO!I2561</f>
        <v>44000</v>
      </c>
      <c r="V2567" s="30"/>
      <c r="W2567" s="23" t="s">
        <v>45</v>
      </c>
      <c r="X2567" s="31">
        <f>+[1]DEPURADO!K2561+[1]DEPURADO!L2561</f>
        <v>0</v>
      </c>
      <c r="Y2567" s="23" t="s">
        <v>45</v>
      </c>
      <c r="Z2567" s="31">
        <f t="shared" si="277"/>
        <v>0</v>
      </c>
      <c r="AA2567" s="31"/>
      <c r="AB2567" s="31">
        <v>0</v>
      </c>
      <c r="AC2567" s="31">
        <v>0</v>
      </c>
      <c r="AD2567" s="30"/>
      <c r="AE2567" s="30">
        <f>+[1]DEPURADO!K2561</f>
        <v>0</v>
      </c>
      <c r="AF2567" s="30">
        <v>0</v>
      </c>
      <c r="AG2567" s="30">
        <f t="shared" si="278"/>
        <v>0</v>
      </c>
      <c r="AH2567" s="30">
        <v>0</v>
      </c>
      <c r="AI2567" s="30" t="str">
        <f>+[1]DEPURADO!G2561</f>
        <v>EN REVISION</v>
      </c>
      <c r="AJ2567" s="32"/>
      <c r="AK2567" s="33"/>
    </row>
    <row r="2568" spans="1:37" s="34" customFormat="1" x14ac:dyDescent="0.25">
      <c r="A2568" s="23">
        <f t="shared" si="279"/>
        <v>2560</v>
      </c>
      <c r="B2568" s="24" t="s">
        <v>44</v>
      </c>
      <c r="C2568" s="23" t="str">
        <f>+[1]DEPURADO!A2562</f>
        <v>HLC129314</v>
      </c>
      <c r="D2568" s="23">
        <f>+[1]DEPURADO!B2562</f>
        <v>129314</v>
      </c>
      <c r="E2568" s="25">
        <f>+[1]DEPURADO!C2562</f>
        <v>45749</v>
      </c>
      <c r="F2568" s="26">
        <f>+IF([1]DEPURADO!D2562&gt;1,[1]DEPURADO!D2562," ")</f>
        <v>45804</v>
      </c>
      <c r="G2568" s="27">
        <f>[1]DEPURADO!F2562</f>
        <v>44000</v>
      </c>
      <c r="H2568" s="28">
        <v>0</v>
      </c>
      <c r="I2568" s="28">
        <f>+[1]DEPURADO!M2562+[1]DEPURADO!N2562</f>
        <v>0</v>
      </c>
      <c r="J2568" s="28">
        <f>+[1]DEPURADO!R2562</f>
        <v>0</v>
      </c>
      <c r="K2568" s="29">
        <f>+[1]DEPURADO!P2562+[1]DEPURADO!Q2562</f>
        <v>0</v>
      </c>
      <c r="L2568" s="28">
        <v>0</v>
      </c>
      <c r="M2568" s="28">
        <v>0</v>
      </c>
      <c r="N2568" s="28">
        <f t="shared" si="273"/>
        <v>0</v>
      </c>
      <c r="O2568" s="28">
        <f t="shared" si="274"/>
        <v>44000</v>
      </c>
      <c r="P2568" s="24">
        <f>IF([1]DEPURADO!H2562&gt;1,0,[1]DEPURADO!B2562)</f>
        <v>129314</v>
      </c>
      <c r="Q2568" s="30">
        <f t="shared" si="275"/>
        <v>44000</v>
      </c>
      <c r="R2568" s="31">
        <f t="shared" si="276"/>
        <v>0</v>
      </c>
      <c r="S2568" s="31">
        <f>+[1]DEPURADO!J2562</f>
        <v>0</v>
      </c>
      <c r="T2568" s="23" t="s">
        <v>45</v>
      </c>
      <c r="U2568" s="31">
        <f>+[1]DEPURADO!I2562</f>
        <v>44000</v>
      </c>
      <c r="V2568" s="30"/>
      <c r="W2568" s="23" t="s">
        <v>45</v>
      </c>
      <c r="X2568" s="31">
        <f>+[1]DEPURADO!K2562+[1]DEPURADO!L2562</f>
        <v>0</v>
      </c>
      <c r="Y2568" s="23" t="s">
        <v>45</v>
      </c>
      <c r="Z2568" s="31">
        <f t="shared" si="277"/>
        <v>0</v>
      </c>
      <c r="AA2568" s="31"/>
      <c r="AB2568" s="31">
        <v>0</v>
      </c>
      <c r="AC2568" s="31">
        <v>0</v>
      </c>
      <c r="AD2568" s="30"/>
      <c r="AE2568" s="30">
        <f>+[1]DEPURADO!K2562</f>
        <v>0</v>
      </c>
      <c r="AF2568" s="30">
        <v>0</v>
      </c>
      <c r="AG2568" s="30">
        <f t="shared" si="278"/>
        <v>0</v>
      </c>
      <c r="AH2568" s="30">
        <v>0</v>
      </c>
      <c r="AI2568" s="30" t="str">
        <f>+[1]DEPURADO!G2562</f>
        <v>EN REVISION</v>
      </c>
      <c r="AJ2568" s="32"/>
      <c r="AK2568" s="33"/>
    </row>
    <row r="2569" spans="1:37" s="34" customFormat="1" x14ac:dyDescent="0.25">
      <c r="A2569" s="23">
        <f t="shared" si="279"/>
        <v>2561</v>
      </c>
      <c r="B2569" s="24" t="s">
        <v>44</v>
      </c>
      <c r="C2569" s="23" t="str">
        <f>+[1]DEPURADO!A2563</f>
        <v>HLC129585</v>
      </c>
      <c r="D2569" s="23">
        <f>+[1]DEPURADO!B2563</f>
        <v>129585</v>
      </c>
      <c r="E2569" s="25">
        <f>+[1]DEPURADO!C2563</f>
        <v>45749</v>
      </c>
      <c r="F2569" s="26">
        <f>+IF([1]DEPURADO!D2563&gt;1,[1]DEPURADO!D2563," ")</f>
        <v>45805</v>
      </c>
      <c r="G2569" s="27">
        <f>[1]DEPURADO!F2563</f>
        <v>44000</v>
      </c>
      <c r="H2569" s="28">
        <v>0</v>
      </c>
      <c r="I2569" s="28">
        <f>+[1]DEPURADO!M2563+[1]DEPURADO!N2563</f>
        <v>0</v>
      </c>
      <c r="J2569" s="28">
        <f>+[1]DEPURADO!R2563</f>
        <v>0</v>
      </c>
      <c r="K2569" s="29">
        <f>+[1]DEPURADO!P2563+[1]DEPURADO!Q2563</f>
        <v>0</v>
      </c>
      <c r="L2569" s="28">
        <v>0</v>
      </c>
      <c r="M2569" s="28">
        <v>0</v>
      </c>
      <c r="N2569" s="28">
        <f t="shared" si="273"/>
        <v>0</v>
      </c>
      <c r="O2569" s="28">
        <f t="shared" si="274"/>
        <v>44000</v>
      </c>
      <c r="P2569" s="24">
        <f>IF([1]DEPURADO!H2563&gt;1,0,[1]DEPURADO!B2563)</f>
        <v>129585</v>
      </c>
      <c r="Q2569" s="30">
        <f t="shared" si="275"/>
        <v>44000</v>
      </c>
      <c r="R2569" s="31">
        <f t="shared" si="276"/>
        <v>0</v>
      </c>
      <c r="S2569" s="31">
        <f>+[1]DEPURADO!J2563</f>
        <v>0</v>
      </c>
      <c r="T2569" s="23" t="s">
        <v>45</v>
      </c>
      <c r="U2569" s="31">
        <f>+[1]DEPURADO!I2563</f>
        <v>44000</v>
      </c>
      <c r="V2569" s="30"/>
      <c r="W2569" s="23" t="s">
        <v>45</v>
      </c>
      <c r="X2569" s="31">
        <f>+[1]DEPURADO!K2563+[1]DEPURADO!L2563</f>
        <v>0</v>
      </c>
      <c r="Y2569" s="23" t="s">
        <v>45</v>
      </c>
      <c r="Z2569" s="31">
        <f t="shared" si="277"/>
        <v>0</v>
      </c>
      <c r="AA2569" s="31"/>
      <c r="AB2569" s="31">
        <v>0</v>
      </c>
      <c r="AC2569" s="31">
        <v>0</v>
      </c>
      <c r="AD2569" s="30"/>
      <c r="AE2569" s="30">
        <f>+[1]DEPURADO!K2563</f>
        <v>0</v>
      </c>
      <c r="AF2569" s="30">
        <v>0</v>
      </c>
      <c r="AG2569" s="30">
        <f t="shared" si="278"/>
        <v>0</v>
      </c>
      <c r="AH2569" s="30">
        <v>0</v>
      </c>
      <c r="AI2569" s="30" t="str">
        <f>+[1]DEPURADO!G2563</f>
        <v>EN REVISION</v>
      </c>
      <c r="AJ2569" s="32"/>
      <c r="AK2569" s="33"/>
    </row>
    <row r="2570" spans="1:37" s="34" customFormat="1" x14ac:dyDescent="0.25">
      <c r="A2570" s="23">
        <f t="shared" si="279"/>
        <v>2562</v>
      </c>
      <c r="B2570" s="24" t="s">
        <v>44</v>
      </c>
      <c r="C2570" s="23" t="str">
        <f>+[1]DEPURADO!A2564</f>
        <v>HLC129504</v>
      </c>
      <c r="D2570" s="23">
        <f>+[1]DEPURADO!B2564</f>
        <v>129504</v>
      </c>
      <c r="E2570" s="25">
        <f>+[1]DEPURADO!C2564</f>
        <v>45749</v>
      </c>
      <c r="F2570" s="26">
        <f>+IF([1]DEPURADO!D2564&gt;1,[1]DEPURADO!D2564," ")</f>
        <v>45805</v>
      </c>
      <c r="G2570" s="27">
        <f>[1]DEPURADO!F2564</f>
        <v>41627</v>
      </c>
      <c r="H2570" s="28">
        <v>0</v>
      </c>
      <c r="I2570" s="28">
        <f>+[1]DEPURADO!M2564+[1]DEPURADO!N2564</f>
        <v>0</v>
      </c>
      <c r="J2570" s="28">
        <f>+[1]DEPURADO!R2564</f>
        <v>0</v>
      </c>
      <c r="K2570" s="29">
        <f>+[1]DEPURADO!P2564+[1]DEPURADO!Q2564</f>
        <v>0</v>
      </c>
      <c r="L2570" s="28">
        <v>0</v>
      </c>
      <c r="M2570" s="28">
        <v>0</v>
      </c>
      <c r="N2570" s="28">
        <f t="shared" ref="N2570:N2633" si="280">+SUM(J2570:M2570)</f>
        <v>0</v>
      </c>
      <c r="O2570" s="28">
        <f t="shared" ref="O2570:O2633" si="281">+G2570-I2570-N2570</f>
        <v>41627</v>
      </c>
      <c r="P2570" s="24">
        <f>IF([1]DEPURADO!H2564&gt;1,0,[1]DEPURADO!B2564)</f>
        <v>129504</v>
      </c>
      <c r="Q2570" s="30">
        <f t="shared" ref="Q2570:Q2633" si="282">+IF(P2570&gt;0,G2570,0)</f>
        <v>41627</v>
      </c>
      <c r="R2570" s="31">
        <f t="shared" ref="R2570:R2633" si="283">IF(P2570=0,G2570,0)</f>
        <v>0</v>
      </c>
      <c r="S2570" s="31">
        <f>+[1]DEPURADO!J2564</f>
        <v>0</v>
      </c>
      <c r="T2570" s="23" t="s">
        <v>45</v>
      </c>
      <c r="U2570" s="31">
        <f>+[1]DEPURADO!I2564</f>
        <v>41627</v>
      </c>
      <c r="V2570" s="30"/>
      <c r="W2570" s="23" t="s">
        <v>45</v>
      </c>
      <c r="X2570" s="31">
        <f>+[1]DEPURADO!K2564+[1]DEPURADO!L2564</f>
        <v>0</v>
      </c>
      <c r="Y2570" s="23" t="s">
        <v>45</v>
      </c>
      <c r="Z2570" s="31">
        <f t="shared" ref="Z2570:Z2633" si="284">+X2570-AE2570+IF(X2570-AE2570&lt;-1,-X2570+AE2570,0)</f>
        <v>0</v>
      </c>
      <c r="AA2570" s="31"/>
      <c r="AB2570" s="31">
        <v>0</v>
      </c>
      <c r="AC2570" s="31">
        <v>0</v>
      </c>
      <c r="AD2570" s="30"/>
      <c r="AE2570" s="30">
        <f>+[1]DEPURADO!K2564</f>
        <v>0</v>
      </c>
      <c r="AF2570" s="30">
        <v>0</v>
      </c>
      <c r="AG2570" s="30">
        <f t="shared" ref="AG2570:AG2633" si="285">+G2570-I2570-N2570-R2570-Z2570-AC2570-AE2570-S2570-U2570</f>
        <v>0</v>
      </c>
      <c r="AH2570" s="30">
        <v>0</v>
      </c>
      <c r="AI2570" s="30" t="str">
        <f>+[1]DEPURADO!G2564</f>
        <v>EN REVISION</v>
      </c>
      <c r="AJ2570" s="32"/>
      <c r="AK2570" s="33"/>
    </row>
    <row r="2571" spans="1:37" s="34" customFormat="1" x14ac:dyDescent="0.25">
      <c r="A2571" s="23">
        <f t="shared" ref="A2571:A2634" si="286">+A2570+1</f>
        <v>2563</v>
      </c>
      <c r="B2571" s="24" t="s">
        <v>44</v>
      </c>
      <c r="C2571" s="23" t="str">
        <f>+[1]DEPURADO!A2565</f>
        <v>HLC129508</v>
      </c>
      <c r="D2571" s="23">
        <f>+[1]DEPURADO!B2565</f>
        <v>129508</v>
      </c>
      <c r="E2571" s="25">
        <f>+[1]DEPURADO!C2565</f>
        <v>45749</v>
      </c>
      <c r="F2571" s="26">
        <f>+IF([1]DEPURADO!D2565&gt;1,[1]DEPURADO!D2565," ")</f>
        <v>45805</v>
      </c>
      <c r="G2571" s="27">
        <f>[1]DEPURADO!F2565</f>
        <v>54796</v>
      </c>
      <c r="H2571" s="28">
        <v>0</v>
      </c>
      <c r="I2571" s="28">
        <f>+[1]DEPURADO!M2565+[1]DEPURADO!N2565</f>
        <v>0</v>
      </c>
      <c r="J2571" s="28">
        <f>+[1]DEPURADO!R2565</f>
        <v>0</v>
      </c>
      <c r="K2571" s="29">
        <f>+[1]DEPURADO!P2565+[1]DEPURADO!Q2565</f>
        <v>0</v>
      </c>
      <c r="L2571" s="28">
        <v>0</v>
      </c>
      <c r="M2571" s="28">
        <v>0</v>
      </c>
      <c r="N2571" s="28">
        <f t="shared" si="280"/>
        <v>0</v>
      </c>
      <c r="O2571" s="28">
        <f t="shared" si="281"/>
        <v>54796</v>
      </c>
      <c r="P2571" s="24">
        <f>IF([1]DEPURADO!H2565&gt;1,0,[1]DEPURADO!B2565)</f>
        <v>129508</v>
      </c>
      <c r="Q2571" s="30">
        <f t="shared" si="282"/>
        <v>54796</v>
      </c>
      <c r="R2571" s="31">
        <f t="shared" si="283"/>
        <v>0</v>
      </c>
      <c r="S2571" s="31">
        <f>+[1]DEPURADO!J2565</f>
        <v>0</v>
      </c>
      <c r="T2571" s="23" t="s">
        <v>45</v>
      </c>
      <c r="U2571" s="31">
        <f>+[1]DEPURADO!I2565</f>
        <v>54796</v>
      </c>
      <c r="V2571" s="30"/>
      <c r="W2571" s="23" t="s">
        <v>45</v>
      </c>
      <c r="X2571" s="31">
        <f>+[1]DEPURADO!K2565+[1]DEPURADO!L2565</f>
        <v>0</v>
      </c>
      <c r="Y2571" s="23" t="s">
        <v>45</v>
      </c>
      <c r="Z2571" s="31">
        <f t="shared" si="284"/>
        <v>0</v>
      </c>
      <c r="AA2571" s="31"/>
      <c r="AB2571" s="31">
        <v>0</v>
      </c>
      <c r="AC2571" s="31">
        <v>0</v>
      </c>
      <c r="AD2571" s="30"/>
      <c r="AE2571" s="30">
        <f>+[1]DEPURADO!K2565</f>
        <v>0</v>
      </c>
      <c r="AF2571" s="30">
        <v>0</v>
      </c>
      <c r="AG2571" s="30">
        <f t="shared" si="285"/>
        <v>0</v>
      </c>
      <c r="AH2571" s="30">
        <v>0</v>
      </c>
      <c r="AI2571" s="30" t="str">
        <f>+[1]DEPURADO!G2565</f>
        <v>EN REVISION</v>
      </c>
      <c r="AJ2571" s="32"/>
      <c r="AK2571" s="33"/>
    </row>
    <row r="2572" spans="1:37" s="34" customFormat="1" x14ac:dyDescent="0.25">
      <c r="A2572" s="23">
        <f t="shared" si="286"/>
        <v>2564</v>
      </c>
      <c r="B2572" s="24" t="s">
        <v>44</v>
      </c>
      <c r="C2572" s="23" t="str">
        <f>+[1]DEPURADO!A2566</f>
        <v>HLC131535</v>
      </c>
      <c r="D2572" s="23">
        <f>+[1]DEPURADO!B2566</f>
        <v>131535</v>
      </c>
      <c r="E2572" s="25">
        <f>+[1]DEPURADO!C2566</f>
        <v>45749</v>
      </c>
      <c r="F2572" s="26">
        <f>+IF([1]DEPURADO!D2566&gt;1,[1]DEPURADO!D2566," ")</f>
        <v>45805</v>
      </c>
      <c r="G2572" s="27">
        <f>[1]DEPURADO!F2566</f>
        <v>77736</v>
      </c>
      <c r="H2572" s="28">
        <v>0</v>
      </c>
      <c r="I2572" s="28">
        <f>+[1]DEPURADO!M2566+[1]DEPURADO!N2566</f>
        <v>0</v>
      </c>
      <c r="J2572" s="28">
        <f>+[1]DEPURADO!R2566</f>
        <v>0</v>
      </c>
      <c r="K2572" s="29">
        <f>+[1]DEPURADO!P2566+[1]DEPURADO!Q2566</f>
        <v>0</v>
      </c>
      <c r="L2572" s="28">
        <v>0</v>
      </c>
      <c r="M2572" s="28">
        <v>0</v>
      </c>
      <c r="N2572" s="28">
        <f t="shared" si="280"/>
        <v>0</v>
      </c>
      <c r="O2572" s="28">
        <f t="shared" si="281"/>
        <v>77736</v>
      </c>
      <c r="P2572" s="24">
        <f>IF([1]DEPURADO!H2566&gt;1,0,[1]DEPURADO!B2566)</f>
        <v>131535</v>
      </c>
      <c r="Q2572" s="30">
        <f t="shared" si="282"/>
        <v>77736</v>
      </c>
      <c r="R2572" s="31">
        <f t="shared" si="283"/>
        <v>0</v>
      </c>
      <c r="S2572" s="31">
        <f>+[1]DEPURADO!J2566</f>
        <v>0</v>
      </c>
      <c r="T2572" s="23" t="s">
        <v>45</v>
      </c>
      <c r="U2572" s="31">
        <f>+[1]DEPURADO!I2566</f>
        <v>77736</v>
      </c>
      <c r="V2572" s="30"/>
      <c r="W2572" s="23" t="s">
        <v>45</v>
      </c>
      <c r="X2572" s="31">
        <f>+[1]DEPURADO!K2566+[1]DEPURADO!L2566</f>
        <v>0</v>
      </c>
      <c r="Y2572" s="23" t="s">
        <v>45</v>
      </c>
      <c r="Z2572" s="31">
        <f t="shared" si="284"/>
        <v>0</v>
      </c>
      <c r="AA2572" s="31"/>
      <c r="AB2572" s="31">
        <v>0</v>
      </c>
      <c r="AC2572" s="31">
        <v>0</v>
      </c>
      <c r="AD2572" s="30"/>
      <c r="AE2572" s="30">
        <f>+[1]DEPURADO!K2566</f>
        <v>0</v>
      </c>
      <c r="AF2572" s="30">
        <v>0</v>
      </c>
      <c r="AG2572" s="30">
        <f t="shared" si="285"/>
        <v>0</v>
      </c>
      <c r="AH2572" s="30">
        <v>0</v>
      </c>
      <c r="AI2572" s="30" t="str">
        <f>+[1]DEPURADO!G2566</f>
        <v>EN REVISION</v>
      </c>
      <c r="AJ2572" s="32"/>
      <c r="AK2572" s="33"/>
    </row>
    <row r="2573" spans="1:37" s="34" customFormat="1" x14ac:dyDescent="0.25">
      <c r="A2573" s="23">
        <f t="shared" si="286"/>
        <v>2565</v>
      </c>
      <c r="B2573" s="24" t="s">
        <v>44</v>
      </c>
      <c r="C2573" s="23" t="str">
        <f>+[1]DEPURADO!A2567</f>
        <v>HLC129506</v>
      </c>
      <c r="D2573" s="23">
        <f>+[1]DEPURADO!B2567</f>
        <v>129506</v>
      </c>
      <c r="E2573" s="25">
        <f>+[1]DEPURADO!C2567</f>
        <v>45749</v>
      </c>
      <c r="F2573" s="26">
        <f>+IF([1]DEPURADO!D2567&gt;1,[1]DEPURADO!D2567," ")</f>
        <v>45805</v>
      </c>
      <c r="G2573" s="27">
        <f>[1]DEPURADO!F2567</f>
        <v>143683</v>
      </c>
      <c r="H2573" s="28">
        <v>0</v>
      </c>
      <c r="I2573" s="28">
        <f>+[1]DEPURADO!M2567+[1]DEPURADO!N2567</f>
        <v>0</v>
      </c>
      <c r="J2573" s="28">
        <f>+[1]DEPURADO!R2567</f>
        <v>0</v>
      </c>
      <c r="K2573" s="29">
        <f>+[1]DEPURADO!P2567+[1]DEPURADO!Q2567</f>
        <v>0</v>
      </c>
      <c r="L2573" s="28">
        <v>0</v>
      </c>
      <c r="M2573" s="28">
        <v>0</v>
      </c>
      <c r="N2573" s="28">
        <f t="shared" si="280"/>
        <v>0</v>
      </c>
      <c r="O2573" s="28">
        <f t="shared" si="281"/>
        <v>143683</v>
      </c>
      <c r="P2573" s="24">
        <f>IF([1]DEPURADO!H2567&gt;1,0,[1]DEPURADO!B2567)</f>
        <v>129506</v>
      </c>
      <c r="Q2573" s="30">
        <f t="shared" si="282"/>
        <v>143683</v>
      </c>
      <c r="R2573" s="31">
        <f t="shared" si="283"/>
        <v>0</v>
      </c>
      <c r="S2573" s="31">
        <f>+[1]DEPURADO!J2567</f>
        <v>0</v>
      </c>
      <c r="T2573" s="23" t="s">
        <v>45</v>
      </c>
      <c r="U2573" s="31">
        <f>+[1]DEPURADO!I2567</f>
        <v>143683</v>
      </c>
      <c r="V2573" s="30"/>
      <c r="W2573" s="23" t="s">
        <v>45</v>
      </c>
      <c r="X2573" s="31">
        <f>+[1]DEPURADO!K2567+[1]DEPURADO!L2567</f>
        <v>0</v>
      </c>
      <c r="Y2573" s="23" t="s">
        <v>45</v>
      </c>
      <c r="Z2573" s="31">
        <f t="shared" si="284"/>
        <v>0</v>
      </c>
      <c r="AA2573" s="31"/>
      <c r="AB2573" s="31">
        <v>0</v>
      </c>
      <c r="AC2573" s="31">
        <v>0</v>
      </c>
      <c r="AD2573" s="30"/>
      <c r="AE2573" s="30">
        <f>+[1]DEPURADO!K2567</f>
        <v>0</v>
      </c>
      <c r="AF2573" s="30">
        <v>0</v>
      </c>
      <c r="AG2573" s="30">
        <f t="shared" si="285"/>
        <v>0</v>
      </c>
      <c r="AH2573" s="30">
        <v>0</v>
      </c>
      <c r="AI2573" s="30" t="str">
        <f>+[1]DEPURADO!G2567</f>
        <v>EN REVISION</v>
      </c>
      <c r="AJ2573" s="32"/>
      <c r="AK2573" s="33"/>
    </row>
    <row r="2574" spans="1:37" s="34" customFormat="1" x14ac:dyDescent="0.25">
      <c r="A2574" s="23">
        <f t="shared" si="286"/>
        <v>2566</v>
      </c>
      <c r="B2574" s="24" t="s">
        <v>44</v>
      </c>
      <c r="C2574" s="23" t="str">
        <f>+[1]DEPURADO!A2568</f>
        <v>HLC131534</v>
      </c>
      <c r="D2574" s="23">
        <f>+[1]DEPURADO!B2568</f>
        <v>131534</v>
      </c>
      <c r="E2574" s="25">
        <f>+[1]DEPURADO!C2568</f>
        <v>45749</v>
      </c>
      <c r="F2574" s="26">
        <f>+IF([1]DEPURADO!D2568&gt;1,[1]DEPURADO!D2568," ")</f>
        <v>45805</v>
      </c>
      <c r="G2574" s="27">
        <f>[1]DEPURADO!F2568</f>
        <v>77736</v>
      </c>
      <c r="H2574" s="28">
        <v>0</v>
      </c>
      <c r="I2574" s="28">
        <f>+[1]DEPURADO!M2568+[1]DEPURADO!N2568</f>
        <v>0</v>
      </c>
      <c r="J2574" s="28">
        <f>+[1]DEPURADO!R2568</f>
        <v>0</v>
      </c>
      <c r="K2574" s="29">
        <f>+[1]DEPURADO!P2568+[1]DEPURADO!Q2568</f>
        <v>0</v>
      </c>
      <c r="L2574" s="28">
        <v>0</v>
      </c>
      <c r="M2574" s="28">
        <v>0</v>
      </c>
      <c r="N2574" s="28">
        <f t="shared" si="280"/>
        <v>0</v>
      </c>
      <c r="O2574" s="28">
        <f t="shared" si="281"/>
        <v>77736</v>
      </c>
      <c r="P2574" s="24">
        <f>IF([1]DEPURADO!H2568&gt;1,0,[1]DEPURADO!B2568)</f>
        <v>131534</v>
      </c>
      <c r="Q2574" s="30">
        <f t="shared" si="282"/>
        <v>77736</v>
      </c>
      <c r="R2574" s="31">
        <f t="shared" si="283"/>
        <v>0</v>
      </c>
      <c r="S2574" s="31">
        <f>+[1]DEPURADO!J2568</f>
        <v>0</v>
      </c>
      <c r="T2574" s="23" t="s">
        <v>45</v>
      </c>
      <c r="U2574" s="31">
        <f>+[1]DEPURADO!I2568</f>
        <v>77736</v>
      </c>
      <c r="V2574" s="30"/>
      <c r="W2574" s="23" t="s">
        <v>45</v>
      </c>
      <c r="X2574" s="31">
        <f>+[1]DEPURADO!K2568+[1]DEPURADO!L2568</f>
        <v>0</v>
      </c>
      <c r="Y2574" s="23" t="s">
        <v>45</v>
      </c>
      <c r="Z2574" s="31">
        <f t="shared" si="284"/>
        <v>0</v>
      </c>
      <c r="AA2574" s="31"/>
      <c r="AB2574" s="31">
        <v>0</v>
      </c>
      <c r="AC2574" s="31">
        <v>0</v>
      </c>
      <c r="AD2574" s="30"/>
      <c r="AE2574" s="30">
        <f>+[1]DEPURADO!K2568</f>
        <v>0</v>
      </c>
      <c r="AF2574" s="30">
        <v>0</v>
      </c>
      <c r="AG2574" s="30">
        <f t="shared" si="285"/>
        <v>0</v>
      </c>
      <c r="AH2574" s="30">
        <v>0</v>
      </c>
      <c r="AI2574" s="30" t="str">
        <f>+[1]DEPURADO!G2568</f>
        <v>EN REVISION</v>
      </c>
      <c r="AJ2574" s="32"/>
      <c r="AK2574" s="33"/>
    </row>
    <row r="2575" spans="1:37" s="34" customFormat="1" x14ac:dyDescent="0.25">
      <c r="A2575" s="23">
        <f t="shared" si="286"/>
        <v>2567</v>
      </c>
      <c r="B2575" s="24" t="s">
        <v>44</v>
      </c>
      <c r="C2575" s="23" t="str">
        <f>+[1]DEPURADO!A2569</f>
        <v>HLC131536</v>
      </c>
      <c r="D2575" s="23">
        <f>+[1]DEPURADO!B2569</f>
        <v>131536</v>
      </c>
      <c r="E2575" s="25">
        <f>+[1]DEPURADO!C2569</f>
        <v>45749</v>
      </c>
      <c r="F2575" s="26">
        <f>+IF([1]DEPURADO!D2569&gt;1,[1]DEPURADO!D2569," ")</f>
        <v>45805</v>
      </c>
      <c r="G2575" s="27">
        <f>[1]DEPURADO!F2569</f>
        <v>77736</v>
      </c>
      <c r="H2575" s="28">
        <v>0</v>
      </c>
      <c r="I2575" s="28">
        <f>+[1]DEPURADO!M2569+[1]DEPURADO!N2569</f>
        <v>0</v>
      </c>
      <c r="J2575" s="28">
        <f>+[1]DEPURADO!R2569</f>
        <v>0</v>
      </c>
      <c r="K2575" s="29">
        <f>+[1]DEPURADO!P2569+[1]DEPURADO!Q2569</f>
        <v>0</v>
      </c>
      <c r="L2575" s="28">
        <v>0</v>
      </c>
      <c r="M2575" s="28">
        <v>0</v>
      </c>
      <c r="N2575" s="28">
        <f t="shared" si="280"/>
        <v>0</v>
      </c>
      <c r="O2575" s="28">
        <f t="shared" si="281"/>
        <v>77736</v>
      </c>
      <c r="P2575" s="24">
        <f>IF([1]DEPURADO!H2569&gt;1,0,[1]DEPURADO!B2569)</f>
        <v>131536</v>
      </c>
      <c r="Q2575" s="30">
        <f t="shared" si="282"/>
        <v>77736</v>
      </c>
      <c r="R2575" s="31">
        <f t="shared" si="283"/>
        <v>0</v>
      </c>
      <c r="S2575" s="31">
        <f>+[1]DEPURADO!J2569</f>
        <v>0</v>
      </c>
      <c r="T2575" s="23" t="s">
        <v>45</v>
      </c>
      <c r="U2575" s="31">
        <f>+[1]DEPURADO!I2569</f>
        <v>77736</v>
      </c>
      <c r="V2575" s="30"/>
      <c r="W2575" s="23" t="s">
        <v>45</v>
      </c>
      <c r="X2575" s="31">
        <f>+[1]DEPURADO!K2569+[1]DEPURADO!L2569</f>
        <v>0</v>
      </c>
      <c r="Y2575" s="23" t="s">
        <v>45</v>
      </c>
      <c r="Z2575" s="31">
        <f t="shared" si="284"/>
        <v>0</v>
      </c>
      <c r="AA2575" s="31"/>
      <c r="AB2575" s="31">
        <v>0</v>
      </c>
      <c r="AC2575" s="31">
        <v>0</v>
      </c>
      <c r="AD2575" s="30"/>
      <c r="AE2575" s="30">
        <f>+[1]DEPURADO!K2569</f>
        <v>0</v>
      </c>
      <c r="AF2575" s="30">
        <v>0</v>
      </c>
      <c r="AG2575" s="30">
        <f t="shared" si="285"/>
        <v>0</v>
      </c>
      <c r="AH2575" s="30">
        <v>0</v>
      </c>
      <c r="AI2575" s="30" t="str">
        <f>+[1]DEPURADO!G2569</f>
        <v>EN REVISION</v>
      </c>
      <c r="AJ2575" s="32"/>
      <c r="AK2575" s="33"/>
    </row>
    <row r="2576" spans="1:37" s="34" customFormat="1" x14ac:dyDescent="0.25">
      <c r="A2576" s="23">
        <f t="shared" si="286"/>
        <v>2568</v>
      </c>
      <c r="B2576" s="24" t="s">
        <v>44</v>
      </c>
      <c r="C2576" s="23" t="str">
        <f>+[1]DEPURADO!A2570</f>
        <v>HLC129503</v>
      </c>
      <c r="D2576" s="23">
        <f>+[1]DEPURADO!B2570</f>
        <v>129503</v>
      </c>
      <c r="E2576" s="25">
        <f>+[1]DEPURADO!C2570</f>
        <v>45749</v>
      </c>
      <c r="F2576" s="26">
        <f>+IF([1]DEPURADO!D2570&gt;1,[1]DEPURADO!D2570," ")</f>
        <v>45805</v>
      </c>
      <c r="G2576" s="27">
        <f>[1]DEPURADO!F2570</f>
        <v>41627</v>
      </c>
      <c r="H2576" s="28">
        <v>0</v>
      </c>
      <c r="I2576" s="28">
        <f>+[1]DEPURADO!M2570+[1]DEPURADO!N2570</f>
        <v>0</v>
      </c>
      <c r="J2576" s="28">
        <f>+[1]DEPURADO!R2570</f>
        <v>0</v>
      </c>
      <c r="K2576" s="29">
        <f>+[1]DEPURADO!P2570+[1]DEPURADO!Q2570</f>
        <v>0</v>
      </c>
      <c r="L2576" s="28">
        <v>0</v>
      </c>
      <c r="M2576" s="28">
        <v>0</v>
      </c>
      <c r="N2576" s="28">
        <f t="shared" si="280"/>
        <v>0</v>
      </c>
      <c r="O2576" s="28">
        <f t="shared" si="281"/>
        <v>41627</v>
      </c>
      <c r="P2576" s="24">
        <f>IF([1]DEPURADO!H2570&gt;1,0,[1]DEPURADO!B2570)</f>
        <v>129503</v>
      </c>
      <c r="Q2576" s="30">
        <f t="shared" si="282"/>
        <v>41627</v>
      </c>
      <c r="R2576" s="31">
        <f t="shared" si="283"/>
        <v>0</v>
      </c>
      <c r="S2576" s="31">
        <f>+[1]DEPURADO!J2570</f>
        <v>0</v>
      </c>
      <c r="T2576" s="23" t="s">
        <v>45</v>
      </c>
      <c r="U2576" s="31">
        <f>+[1]DEPURADO!I2570</f>
        <v>41627</v>
      </c>
      <c r="V2576" s="30"/>
      <c r="W2576" s="23" t="s">
        <v>45</v>
      </c>
      <c r="X2576" s="31">
        <f>+[1]DEPURADO!K2570+[1]DEPURADO!L2570</f>
        <v>0</v>
      </c>
      <c r="Y2576" s="23" t="s">
        <v>45</v>
      </c>
      <c r="Z2576" s="31">
        <f t="shared" si="284"/>
        <v>0</v>
      </c>
      <c r="AA2576" s="31"/>
      <c r="AB2576" s="31">
        <v>0</v>
      </c>
      <c r="AC2576" s="31">
        <v>0</v>
      </c>
      <c r="AD2576" s="30"/>
      <c r="AE2576" s="30">
        <f>+[1]DEPURADO!K2570</f>
        <v>0</v>
      </c>
      <c r="AF2576" s="30">
        <v>0</v>
      </c>
      <c r="AG2576" s="30">
        <f t="shared" si="285"/>
        <v>0</v>
      </c>
      <c r="AH2576" s="30">
        <v>0</v>
      </c>
      <c r="AI2576" s="30" t="str">
        <f>+[1]DEPURADO!G2570</f>
        <v>EN REVISION</v>
      </c>
      <c r="AJ2576" s="32"/>
      <c r="AK2576" s="33"/>
    </row>
    <row r="2577" spans="1:37" s="34" customFormat="1" x14ac:dyDescent="0.25">
      <c r="A2577" s="23">
        <f t="shared" si="286"/>
        <v>2569</v>
      </c>
      <c r="B2577" s="24" t="s">
        <v>44</v>
      </c>
      <c r="C2577" s="23" t="str">
        <f>+[1]DEPURADO!A2571</f>
        <v>HLC129507</v>
      </c>
      <c r="D2577" s="23">
        <f>+[1]DEPURADO!B2571</f>
        <v>129507</v>
      </c>
      <c r="E2577" s="25">
        <f>+[1]DEPURADO!C2571</f>
        <v>45749</v>
      </c>
      <c r="F2577" s="26">
        <f>+IF([1]DEPURADO!D2571&gt;1,[1]DEPURADO!D2571," ")</f>
        <v>45805</v>
      </c>
      <c r="G2577" s="27">
        <f>[1]DEPURADO!F2571</f>
        <v>41627</v>
      </c>
      <c r="H2577" s="28">
        <v>0</v>
      </c>
      <c r="I2577" s="28">
        <f>+[1]DEPURADO!M2571+[1]DEPURADO!N2571</f>
        <v>0</v>
      </c>
      <c r="J2577" s="28">
        <f>+[1]DEPURADO!R2571</f>
        <v>0</v>
      </c>
      <c r="K2577" s="29">
        <f>+[1]DEPURADO!P2571+[1]DEPURADO!Q2571</f>
        <v>0</v>
      </c>
      <c r="L2577" s="28">
        <v>0</v>
      </c>
      <c r="M2577" s="28">
        <v>0</v>
      </c>
      <c r="N2577" s="28">
        <f t="shared" si="280"/>
        <v>0</v>
      </c>
      <c r="O2577" s="28">
        <f t="shared" si="281"/>
        <v>41627</v>
      </c>
      <c r="P2577" s="24">
        <f>IF([1]DEPURADO!H2571&gt;1,0,[1]DEPURADO!B2571)</f>
        <v>129507</v>
      </c>
      <c r="Q2577" s="30">
        <f t="shared" si="282"/>
        <v>41627</v>
      </c>
      <c r="R2577" s="31">
        <f t="shared" si="283"/>
        <v>0</v>
      </c>
      <c r="S2577" s="31">
        <f>+[1]DEPURADO!J2571</f>
        <v>0</v>
      </c>
      <c r="T2577" s="23" t="s">
        <v>45</v>
      </c>
      <c r="U2577" s="31">
        <f>+[1]DEPURADO!I2571</f>
        <v>41627</v>
      </c>
      <c r="V2577" s="30"/>
      <c r="W2577" s="23" t="s">
        <v>45</v>
      </c>
      <c r="X2577" s="31">
        <f>+[1]DEPURADO!K2571+[1]DEPURADO!L2571</f>
        <v>0</v>
      </c>
      <c r="Y2577" s="23" t="s">
        <v>45</v>
      </c>
      <c r="Z2577" s="31">
        <f t="shared" si="284"/>
        <v>0</v>
      </c>
      <c r="AA2577" s="31"/>
      <c r="AB2577" s="31">
        <v>0</v>
      </c>
      <c r="AC2577" s="31">
        <v>0</v>
      </c>
      <c r="AD2577" s="30"/>
      <c r="AE2577" s="30">
        <f>+[1]DEPURADO!K2571</f>
        <v>0</v>
      </c>
      <c r="AF2577" s="30">
        <v>0</v>
      </c>
      <c r="AG2577" s="30">
        <f t="shared" si="285"/>
        <v>0</v>
      </c>
      <c r="AH2577" s="30">
        <v>0</v>
      </c>
      <c r="AI2577" s="30" t="str">
        <f>+[1]DEPURADO!G2571</f>
        <v>EN REVISION</v>
      </c>
      <c r="AJ2577" s="32"/>
      <c r="AK2577" s="33"/>
    </row>
    <row r="2578" spans="1:37" s="34" customFormat="1" x14ac:dyDescent="0.25">
      <c r="A2578" s="23">
        <f t="shared" si="286"/>
        <v>2570</v>
      </c>
      <c r="B2578" s="24" t="s">
        <v>44</v>
      </c>
      <c r="C2578" s="23" t="str">
        <f>+[1]DEPURADO!A2572</f>
        <v>HLC131537</v>
      </c>
      <c r="D2578" s="23">
        <f>+[1]DEPURADO!B2572</f>
        <v>131537</v>
      </c>
      <c r="E2578" s="25">
        <f>+[1]DEPURADO!C2572</f>
        <v>45749</v>
      </c>
      <c r="F2578" s="26">
        <f>+IF([1]DEPURADO!D2572&gt;1,[1]DEPURADO!D2572," ")</f>
        <v>45805</v>
      </c>
      <c r="G2578" s="27">
        <f>[1]DEPURADO!F2572</f>
        <v>77736</v>
      </c>
      <c r="H2578" s="28">
        <v>0</v>
      </c>
      <c r="I2578" s="28">
        <f>+[1]DEPURADO!M2572+[1]DEPURADO!N2572</f>
        <v>0</v>
      </c>
      <c r="J2578" s="28">
        <f>+[1]DEPURADO!R2572</f>
        <v>0</v>
      </c>
      <c r="K2578" s="29">
        <f>+[1]DEPURADO!P2572+[1]DEPURADO!Q2572</f>
        <v>0</v>
      </c>
      <c r="L2578" s="28">
        <v>0</v>
      </c>
      <c r="M2578" s="28">
        <v>0</v>
      </c>
      <c r="N2578" s="28">
        <f t="shared" si="280"/>
        <v>0</v>
      </c>
      <c r="O2578" s="28">
        <f t="shared" si="281"/>
        <v>77736</v>
      </c>
      <c r="P2578" s="24">
        <f>IF([1]DEPURADO!H2572&gt;1,0,[1]DEPURADO!B2572)</f>
        <v>131537</v>
      </c>
      <c r="Q2578" s="30">
        <f t="shared" si="282"/>
        <v>77736</v>
      </c>
      <c r="R2578" s="31">
        <f t="shared" si="283"/>
        <v>0</v>
      </c>
      <c r="S2578" s="31">
        <f>+[1]DEPURADO!J2572</f>
        <v>0</v>
      </c>
      <c r="T2578" s="23" t="s">
        <v>45</v>
      </c>
      <c r="U2578" s="31">
        <f>+[1]DEPURADO!I2572</f>
        <v>77736</v>
      </c>
      <c r="V2578" s="30"/>
      <c r="W2578" s="23" t="s">
        <v>45</v>
      </c>
      <c r="X2578" s="31">
        <f>+[1]DEPURADO!K2572+[1]DEPURADO!L2572</f>
        <v>0</v>
      </c>
      <c r="Y2578" s="23" t="s">
        <v>45</v>
      </c>
      <c r="Z2578" s="31">
        <f t="shared" si="284"/>
        <v>0</v>
      </c>
      <c r="AA2578" s="31"/>
      <c r="AB2578" s="31">
        <v>0</v>
      </c>
      <c r="AC2578" s="31">
        <v>0</v>
      </c>
      <c r="AD2578" s="30"/>
      <c r="AE2578" s="30">
        <f>+[1]DEPURADO!K2572</f>
        <v>0</v>
      </c>
      <c r="AF2578" s="30">
        <v>0</v>
      </c>
      <c r="AG2578" s="30">
        <f t="shared" si="285"/>
        <v>0</v>
      </c>
      <c r="AH2578" s="30">
        <v>0</v>
      </c>
      <c r="AI2578" s="30" t="str">
        <f>+[1]DEPURADO!G2572</f>
        <v>EN REVISION</v>
      </c>
      <c r="AJ2578" s="32"/>
      <c r="AK2578" s="33"/>
    </row>
    <row r="2579" spans="1:37" s="34" customFormat="1" x14ac:dyDescent="0.25">
      <c r="A2579" s="23">
        <f t="shared" si="286"/>
        <v>2571</v>
      </c>
      <c r="B2579" s="24" t="s">
        <v>44</v>
      </c>
      <c r="C2579" s="23" t="str">
        <f>+[1]DEPURADO!A2573</f>
        <v>HLC129505</v>
      </c>
      <c r="D2579" s="23">
        <f>+[1]DEPURADO!B2573</f>
        <v>129505</v>
      </c>
      <c r="E2579" s="25">
        <f>+[1]DEPURADO!C2573</f>
        <v>45749</v>
      </c>
      <c r="F2579" s="26">
        <f>+IF([1]DEPURADO!D2573&gt;1,[1]DEPURADO!D2573," ")</f>
        <v>45805</v>
      </c>
      <c r="G2579" s="27">
        <f>[1]DEPURADO!F2573</f>
        <v>102056</v>
      </c>
      <c r="H2579" s="28">
        <v>0</v>
      </c>
      <c r="I2579" s="28">
        <f>+[1]DEPURADO!M2573+[1]DEPURADO!N2573</f>
        <v>0</v>
      </c>
      <c r="J2579" s="28">
        <f>+[1]DEPURADO!R2573</f>
        <v>0</v>
      </c>
      <c r="K2579" s="29">
        <f>+[1]DEPURADO!P2573+[1]DEPURADO!Q2573</f>
        <v>0</v>
      </c>
      <c r="L2579" s="28">
        <v>0</v>
      </c>
      <c r="M2579" s="28">
        <v>0</v>
      </c>
      <c r="N2579" s="28">
        <f t="shared" si="280"/>
        <v>0</v>
      </c>
      <c r="O2579" s="28">
        <f t="shared" si="281"/>
        <v>102056</v>
      </c>
      <c r="P2579" s="24">
        <f>IF([1]DEPURADO!H2573&gt;1,0,[1]DEPURADO!B2573)</f>
        <v>129505</v>
      </c>
      <c r="Q2579" s="30">
        <f t="shared" si="282"/>
        <v>102056</v>
      </c>
      <c r="R2579" s="31">
        <f t="shared" si="283"/>
        <v>0</v>
      </c>
      <c r="S2579" s="31">
        <f>+[1]DEPURADO!J2573</f>
        <v>0</v>
      </c>
      <c r="T2579" s="23" t="s">
        <v>45</v>
      </c>
      <c r="U2579" s="31">
        <f>+[1]DEPURADO!I2573</f>
        <v>102056</v>
      </c>
      <c r="V2579" s="30"/>
      <c r="W2579" s="23" t="s">
        <v>45</v>
      </c>
      <c r="X2579" s="31">
        <f>+[1]DEPURADO!K2573+[1]DEPURADO!L2573</f>
        <v>0</v>
      </c>
      <c r="Y2579" s="23" t="s">
        <v>45</v>
      </c>
      <c r="Z2579" s="31">
        <f t="shared" si="284"/>
        <v>0</v>
      </c>
      <c r="AA2579" s="31"/>
      <c r="AB2579" s="31">
        <v>0</v>
      </c>
      <c r="AC2579" s="31">
        <v>0</v>
      </c>
      <c r="AD2579" s="30"/>
      <c r="AE2579" s="30">
        <f>+[1]DEPURADO!K2573</f>
        <v>0</v>
      </c>
      <c r="AF2579" s="30">
        <v>0</v>
      </c>
      <c r="AG2579" s="30">
        <f t="shared" si="285"/>
        <v>0</v>
      </c>
      <c r="AH2579" s="30">
        <v>0</v>
      </c>
      <c r="AI2579" s="30" t="str">
        <f>+[1]DEPURADO!G2573</f>
        <v>EN REVISION</v>
      </c>
      <c r="AJ2579" s="32"/>
      <c r="AK2579" s="33"/>
    </row>
    <row r="2580" spans="1:37" s="34" customFormat="1" x14ac:dyDescent="0.25">
      <c r="A2580" s="23">
        <f t="shared" si="286"/>
        <v>2572</v>
      </c>
      <c r="B2580" s="24" t="s">
        <v>44</v>
      </c>
      <c r="C2580" s="23" t="str">
        <f>+[1]DEPURADO!A2574</f>
        <v>HLC130800</v>
      </c>
      <c r="D2580" s="23">
        <f>+[1]DEPURADO!B2574</f>
        <v>130800</v>
      </c>
      <c r="E2580" s="25">
        <f>+[1]DEPURADO!C2574</f>
        <v>45749</v>
      </c>
      <c r="F2580" s="26">
        <f>+IF([1]DEPURADO!D2574&gt;1,[1]DEPURADO!D2574," ")</f>
        <v>45806</v>
      </c>
      <c r="G2580" s="27">
        <f>[1]DEPURADO!F2574</f>
        <v>954531</v>
      </c>
      <c r="H2580" s="28">
        <v>0</v>
      </c>
      <c r="I2580" s="28">
        <f>+[1]DEPURADO!M2574+[1]DEPURADO!N2574</f>
        <v>0</v>
      </c>
      <c r="J2580" s="28">
        <f>+[1]DEPURADO!R2574</f>
        <v>0</v>
      </c>
      <c r="K2580" s="29">
        <f>+[1]DEPURADO!P2574+[1]DEPURADO!Q2574</f>
        <v>0</v>
      </c>
      <c r="L2580" s="28">
        <v>0</v>
      </c>
      <c r="M2580" s="28">
        <v>0</v>
      </c>
      <c r="N2580" s="28">
        <f t="shared" si="280"/>
        <v>0</v>
      </c>
      <c r="O2580" s="28">
        <f t="shared" si="281"/>
        <v>954531</v>
      </c>
      <c r="P2580" s="24">
        <f>IF([1]DEPURADO!H2574&gt;1,0,[1]DEPURADO!B2574)</f>
        <v>0</v>
      </c>
      <c r="Q2580" s="30">
        <f t="shared" si="282"/>
        <v>0</v>
      </c>
      <c r="R2580" s="31">
        <f t="shared" si="283"/>
        <v>954531</v>
      </c>
      <c r="S2580" s="31">
        <f>+[1]DEPURADO!J2574</f>
        <v>0</v>
      </c>
      <c r="T2580" s="23" t="s">
        <v>45</v>
      </c>
      <c r="U2580" s="31">
        <f>+[1]DEPURADO!I2574</f>
        <v>0</v>
      </c>
      <c r="V2580" s="30"/>
      <c r="W2580" s="23" t="s">
        <v>45</v>
      </c>
      <c r="X2580" s="31">
        <f>+[1]DEPURADO!K2574+[1]DEPURADO!L2574</f>
        <v>0</v>
      </c>
      <c r="Y2580" s="23" t="s">
        <v>45</v>
      </c>
      <c r="Z2580" s="31">
        <f t="shared" si="284"/>
        <v>0</v>
      </c>
      <c r="AA2580" s="31"/>
      <c r="AB2580" s="31">
        <v>0</v>
      </c>
      <c r="AC2580" s="31">
        <v>0</v>
      </c>
      <c r="AD2580" s="30"/>
      <c r="AE2580" s="30">
        <f>+[1]DEPURADO!K2574</f>
        <v>0</v>
      </c>
      <c r="AF2580" s="30">
        <v>0</v>
      </c>
      <c r="AG2580" s="30">
        <f t="shared" si="285"/>
        <v>0</v>
      </c>
      <c r="AH2580" s="30">
        <v>0</v>
      </c>
      <c r="AI2580" s="30" t="str">
        <f>+[1]DEPURADO!G2574</f>
        <v>NO RADICADA</v>
      </c>
      <c r="AJ2580" s="32"/>
      <c r="AK2580" s="33"/>
    </row>
    <row r="2581" spans="1:37" s="34" customFormat="1" x14ac:dyDescent="0.25">
      <c r="A2581" s="23">
        <f t="shared" si="286"/>
        <v>2573</v>
      </c>
      <c r="B2581" s="24" t="s">
        <v>44</v>
      </c>
      <c r="C2581" s="23" t="str">
        <f>+[1]DEPURADO!A2575</f>
        <v>HLC129378</v>
      </c>
      <c r="D2581" s="23">
        <f>+[1]DEPURADO!B2575</f>
        <v>129378</v>
      </c>
      <c r="E2581" s="25">
        <f>+[1]DEPURADO!C2575</f>
        <v>45750</v>
      </c>
      <c r="F2581" s="26">
        <f>+IF([1]DEPURADO!D2575&gt;1,[1]DEPURADO!D2575," ")</f>
        <v>45810</v>
      </c>
      <c r="G2581" s="27">
        <f>[1]DEPURADO!F2575</f>
        <v>44000</v>
      </c>
      <c r="H2581" s="28">
        <v>0</v>
      </c>
      <c r="I2581" s="28">
        <f>+[1]DEPURADO!M2575+[1]DEPURADO!N2575</f>
        <v>0</v>
      </c>
      <c r="J2581" s="28">
        <f>+[1]DEPURADO!R2575</f>
        <v>0</v>
      </c>
      <c r="K2581" s="29">
        <f>+[1]DEPURADO!P2575+[1]DEPURADO!Q2575</f>
        <v>0</v>
      </c>
      <c r="L2581" s="28">
        <v>0</v>
      </c>
      <c r="M2581" s="28">
        <v>0</v>
      </c>
      <c r="N2581" s="28">
        <f t="shared" si="280"/>
        <v>0</v>
      </c>
      <c r="O2581" s="28">
        <f t="shared" si="281"/>
        <v>44000</v>
      </c>
      <c r="P2581" s="24">
        <f>IF([1]DEPURADO!H2575&gt;1,0,[1]DEPURADO!B2575)</f>
        <v>129378</v>
      </c>
      <c r="Q2581" s="30">
        <f t="shared" si="282"/>
        <v>44000</v>
      </c>
      <c r="R2581" s="31">
        <f t="shared" si="283"/>
        <v>0</v>
      </c>
      <c r="S2581" s="31">
        <f>+[1]DEPURADO!J2575</f>
        <v>0</v>
      </c>
      <c r="T2581" s="23" t="s">
        <v>45</v>
      </c>
      <c r="U2581" s="31">
        <f>+[1]DEPURADO!I2575</f>
        <v>44000</v>
      </c>
      <c r="V2581" s="30"/>
      <c r="W2581" s="23" t="s">
        <v>45</v>
      </c>
      <c r="X2581" s="31">
        <f>+[1]DEPURADO!K2575+[1]DEPURADO!L2575</f>
        <v>0</v>
      </c>
      <c r="Y2581" s="23" t="s">
        <v>45</v>
      </c>
      <c r="Z2581" s="31">
        <f t="shared" si="284"/>
        <v>0</v>
      </c>
      <c r="AA2581" s="31"/>
      <c r="AB2581" s="31">
        <v>0</v>
      </c>
      <c r="AC2581" s="31">
        <v>0</v>
      </c>
      <c r="AD2581" s="30"/>
      <c r="AE2581" s="30">
        <f>+[1]DEPURADO!K2575</f>
        <v>0</v>
      </c>
      <c r="AF2581" s="30">
        <v>0</v>
      </c>
      <c r="AG2581" s="30">
        <f t="shared" si="285"/>
        <v>0</v>
      </c>
      <c r="AH2581" s="30">
        <v>0</v>
      </c>
      <c r="AI2581" s="30" t="str">
        <f>+[1]DEPURADO!G2575</f>
        <v>EN REVISION</v>
      </c>
      <c r="AJ2581" s="32"/>
      <c r="AK2581" s="33"/>
    </row>
    <row r="2582" spans="1:37" s="34" customFormat="1" x14ac:dyDescent="0.25">
      <c r="A2582" s="23">
        <f t="shared" si="286"/>
        <v>2574</v>
      </c>
      <c r="B2582" s="24" t="s">
        <v>44</v>
      </c>
      <c r="C2582" s="23" t="str">
        <f>+[1]DEPURADO!A2576</f>
        <v>HLC129377</v>
      </c>
      <c r="D2582" s="23">
        <f>+[1]DEPURADO!B2576</f>
        <v>129377</v>
      </c>
      <c r="E2582" s="25">
        <f>+[1]DEPURADO!C2576</f>
        <v>45750</v>
      </c>
      <c r="F2582" s="26">
        <f>+IF([1]DEPURADO!D2576&gt;1,[1]DEPURADO!D2576," ")</f>
        <v>45810</v>
      </c>
      <c r="G2582" s="27">
        <f>[1]DEPURADO!F2576</f>
        <v>44000</v>
      </c>
      <c r="H2582" s="28">
        <v>0</v>
      </c>
      <c r="I2582" s="28">
        <f>+[1]DEPURADO!M2576+[1]DEPURADO!N2576</f>
        <v>0</v>
      </c>
      <c r="J2582" s="28">
        <f>+[1]DEPURADO!R2576</f>
        <v>0</v>
      </c>
      <c r="K2582" s="29">
        <f>+[1]DEPURADO!P2576+[1]DEPURADO!Q2576</f>
        <v>0</v>
      </c>
      <c r="L2582" s="28">
        <v>0</v>
      </c>
      <c r="M2582" s="28">
        <v>0</v>
      </c>
      <c r="N2582" s="28">
        <f t="shared" si="280"/>
        <v>0</v>
      </c>
      <c r="O2582" s="28">
        <f t="shared" si="281"/>
        <v>44000</v>
      </c>
      <c r="P2582" s="24">
        <f>IF([1]DEPURADO!H2576&gt;1,0,[1]DEPURADO!B2576)</f>
        <v>129377</v>
      </c>
      <c r="Q2582" s="30">
        <f t="shared" si="282"/>
        <v>44000</v>
      </c>
      <c r="R2582" s="31">
        <f t="shared" si="283"/>
        <v>0</v>
      </c>
      <c r="S2582" s="31">
        <f>+[1]DEPURADO!J2576</f>
        <v>0</v>
      </c>
      <c r="T2582" s="23" t="s">
        <v>45</v>
      </c>
      <c r="U2582" s="31">
        <f>+[1]DEPURADO!I2576</f>
        <v>44000</v>
      </c>
      <c r="V2582" s="30"/>
      <c r="W2582" s="23" t="s">
        <v>45</v>
      </c>
      <c r="X2582" s="31">
        <f>+[1]DEPURADO!K2576+[1]DEPURADO!L2576</f>
        <v>0</v>
      </c>
      <c r="Y2582" s="23" t="s">
        <v>45</v>
      </c>
      <c r="Z2582" s="31">
        <f t="shared" si="284"/>
        <v>0</v>
      </c>
      <c r="AA2582" s="31"/>
      <c r="AB2582" s="31">
        <v>0</v>
      </c>
      <c r="AC2582" s="31">
        <v>0</v>
      </c>
      <c r="AD2582" s="30"/>
      <c r="AE2582" s="30">
        <f>+[1]DEPURADO!K2576</f>
        <v>0</v>
      </c>
      <c r="AF2582" s="30">
        <v>0</v>
      </c>
      <c r="AG2582" s="30">
        <f t="shared" si="285"/>
        <v>0</v>
      </c>
      <c r="AH2582" s="30">
        <v>0</v>
      </c>
      <c r="AI2582" s="30" t="str">
        <f>+[1]DEPURADO!G2576</f>
        <v>EN REVISION</v>
      </c>
      <c r="AJ2582" s="32"/>
      <c r="AK2582" s="33"/>
    </row>
    <row r="2583" spans="1:37" s="34" customFormat="1" x14ac:dyDescent="0.25">
      <c r="A2583" s="23">
        <f t="shared" si="286"/>
        <v>2575</v>
      </c>
      <c r="B2583" s="24" t="s">
        <v>44</v>
      </c>
      <c r="C2583" s="23" t="str">
        <f>+[1]DEPURADO!A2577</f>
        <v>HLC129373</v>
      </c>
      <c r="D2583" s="23">
        <f>+[1]DEPURADO!B2577</f>
        <v>129373</v>
      </c>
      <c r="E2583" s="25">
        <f>+[1]DEPURADO!C2577</f>
        <v>45750</v>
      </c>
      <c r="F2583" s="26">
        <f>+IF([1]DEPURADO!D2577&gt;1,[1]DEPURADO!D2577," ")</f>
        <v>45810</v>
      </c>
      <c r="G2583" s="27">
        <f>[1]DEPURADO!F2577</f>
        <v>44000</v>
      </c>
      <c r="H2583" s="28">
        <v>0</v>
      </c>
      <c r="I2583" s="28">
        <f>+[1]DEPURADO!M2577+[1]DEPURADO!N2577</f>
        <v>0</v>
      </c>
      <c r="J2583" s="28">
        <f>+[1]DEPURADO!R2577</f>
        <v>0</v>
      </c>
      <c r="K2583" s="29">
        <f>+[1]DEPURADO!P2577+[1]DEPURADO!Q2577</f>
        <v>0</v>
      </c>
      <c r="L2583" s="28">
        <v>0</v>
      </c>
      <c r="M2583" s="28">
        <v>0</v>
      </c>
      <c r="N2583" s="28">
        <f t="shared" si="280"/>
        <v>0</v>
      </c>
      <c r="O2583" s="28">
        <f t="shared" si="281"/>
        <v>44000</v>
      </c>
      <c r="P2583" s="24">
        <f>IF([1]DEPURADO!H2577&gt;1,0,[1]DEPURADO!B2577)</f>
        <v>129373</v>
      </c>
      <c r="Q2583" s="30">
        <f t="shared" si="282"/>
        <v>44000</v>
      </c>
      <c r="R2583" s="31">
        <f t="shared" si="283"/>
        <v>0</v>
      </c>
      <c r="S2583" s="31">
        <f>+[1]DEPURADO!J2577</f>
        <v>0</v>
      </c>
      <c r="T2583" s="23" t="s">
        <v>45</v>
      </c>
      <c r="U2583" s="31">
        <f>+[1]DEPURADO!I2577</f>
        <v>44000</v>
      </c>
      <c r="V2583" s="30"/>
      <c r="W2583" s="23" t="s">
        <v>45</v>
      </c>
      <c r="X2583" s="31">
        <f>+[1]DEPURADO!K2577+[1]DEPURADO!L2577</f>
        <v>0</v>
      </c>
      <c r="Y2583" s="23" t="s">
        <v>45</v>
      </c>
      <c r="Z2583" s="31">
        <f t="shared" si="284"/>
        <v>0</v>
      </c>
      <c r="AA2583" s="31"/>
      <c r="AB2583" s="31">
        <v>0</v>
      </c>
      <c r="AC2583" s="31">
        <v>0</v>
      </c>
      <c r="AD2583" s="30"/>
      <c r="AE2583" s="30">
        <f>+[1]DEPURADO!K2577</f>
        <v>0</v>
      </c>
      <c r="AF2583" s="30">
        <v>0</v>
      </c>
      <c r="AG2583" s="30">
        <f t="shared" si="285"/>
        <v>0</v>
      </c>
      <c r="AH2583" s="30">
        <v>0</v>
      </c>
      <c r="AI2583" s="30" t="str">
        <f>+[1]DEPURADO!G2577</f>
        <v>EN REVISION</v>
      </c>
      <c r="AJ2583" s="32"/>
      <c r="AK2583" s="33"/>
    </row>
    <row r="2584" spans="1:37" s="34" customFormat="1" x14ac:dyDescent="0.25">
      <c r="A2584" s="23">
        <f t="shared" si="286"/>
        <v>2576</v>
      </c>
      <c r="B2584" s="24" t="s">
        <v>44</v>
      </c>
      <c r="C2584" s="23" t="str">
        <f>+[1]DEPURADO!A2578</f>
        <v>HLC129639</v>
      </c>
      <c r="D2584" s="23">
        <f>+[1]DEPURADO!B2578</f>
        <v>129639</v>
      </c>
      <c r="E2584" s="25">
        <f>+[1]DEPURADO!C2578</f>
        <v>45750</v>
      </c>
      <c r="F2584" s="26">
        <f>+IF([1]DEPURADO!D2578&gt;1,[1]DEPURADO!D2578," ")</f>
        <v>45810</v>
      </c>
      <c r="G2584" s="27">
        <f>[1]DEPURADO!F2578</f>
        <v>114453</v>
      </c>
      <c r="H2584" s="28">
        <v>0</v>
      </c>
      <c r="I2584" s="28">
        <f>+[1]DEPURADO!M2578+[1]DEPURADO!N2578</f>
        <v>0</v>
      </c>
      <c r="J2584" s="28">
        <f>+[1]DEPURADO!R2578</f>
        <v>0</v>
      </c>
      <c r="K2584" s="29">
        <f>+[1]DEPURADO!P2578+[1]DEPURADO!Q2578</f>
        <v>0</v>
      </c>
      <c r="L2584" s="28">
        <v>0</v>
      </c>
      <c r="M2584" s="28">
        <v>0</v>
      </c>
      <c r="N2584" s="28">
        <f t="shared" si="280"/>
        <v>0</v>
      </c>
      <c r="O2584" s="28">
        <f t="shared" si="281"/>
        <v>114453</v>
      </c>
      <c r="P2584" s="24">
        <f>IF([1]DEPURADO!H2578&gt;1,0,[1]DEPURADO!B2578)</f>
        <v>129639</v>
      </c>
      <c r="Q2584" s="30">
        <f t="shared" si="282"/>
        <v>114453</v>
      </c>
      <c r="R2584" s="31">
        <f t="shared" si="283"/>
        <v>0</v>
      </c>
      <c r="S2584" s="31">
        <f>+[1]DEPURADO!J2578</f>
        <v>0</v>
      </c>
      <c r="T2584" s="23" t="s">
        <v>45</v>
      </c>
      <c r="U2584" s="31">
        <f>+[1]DEPURADO!I2578</f>
        <v>114453</v>
      </c>
      <c r="V2584" s="30"/>
      <c r="W2584" s="23" t="s">
        <v>45</v>
      </c>
      <c r="X2584" s="31">
        <f>+[1]DEPURADO!K2578+[1]DEPURADO!L2578</f>
        <v>0</v>
      </c>
      <c r="Y2584" s="23" t="s">
        <v>45</v>
      </c>
      <c r="Z2584" s="31">
        <f t="shared" si="284"/>
        <v>0</v>
      </c>
      <c r="AA2584" s="31"/>
      <c r="AB2584" s="31">
        <v>0</v>
      </c>
      <c r="AC2584" s="31">
        <v>0</v>
      </c>
      <c r="AD2584" s="30"/>
      <c r="AE2584" s="30">
        <f>+[1]DEPURADO!K2578</f>
        <v>0</v>
      </c>
      <c r="AF2584" s="30">
        <v>0</v>
      </c>
      <c r="AG2584" s="30">
        <f t="shared" si="285"/>
        <v>0</v>
      </c>
      <c r="AH2584" s="30">
        <v>0</v>
      </c>
      <c r="AI2584" s="30" t="str">
        <f>+[1]DEPURADO!G2578</f>
        <v>EN REVISION</v>
      </c>
      <c r="AJ2584" s="32"/>
      <c r="AK2584" s="33"/>
    </row>
    <row r="2585" spans="1:37" s="34" customFormat="1" x14ac:dyDescent="0.25">
      <c r="A2585" s="23">
        <f t="shared" si="286"/>
        <v>2577</v>
      </c>
      <c r="B2585" s="24" t="s">
        <v>44</v>
      </c>
      <c r="C2585" s="23" t="str">
        <f>+[1]DEPURADO!A2579</f>
        <v>HLC129679</v>
      </c>
      <c r="D2585" s="23">
        <f>+[1]DEPURADO!B2579</f>
        <v>129679</v>
      </c>
      <c r="E2585" s="25">
        <f>+[1]DEPURADO!C2579</f>
        <v>45750</v>
      </c>
      <c r="F2585" s="26">
        <f>+IF([1]DEPURADO!D2579&gt;1,[1]DEPURADO!D2579," ")</f>
        <v>45810</v>
      </c>
      <c r="G2585" s="27">
        <f>[1]DEPURADO!F2579</f>
        <v>239540</v>
      </c>
      <c r="H2585" s="28">
        <v>0</v>
      </c>
      <c r="I2585" s="28">
        <f>+[1]DEPURADO!M2579+[1]DEPURADO!N2579</f>
        <v>0</v>
      </c>
      <c r="J2585" s="28">
        <f>+[1]DEPURADO!R2579</f>
        <v>0</v>
      </c>
      <c r="K2585" s="29">
        <f>+[1]DEPURADO!P2579+[1]DEPURADO!Q2579</f>
        <v>0</v>
      </c>
      <c r="L2585" s="28">
        <v>0</v>
      </c>
      <c r="M2585" s="28">
        <v>0</v>
      </c>
      <c r="N2585" s="28">
        <f t="shared" si="280"/>
        <v>0</v>
      </c>
      <c r="O2585" s="28">
        <f t="shared" si="281"/>
        <v>239540</v>
      </c>
      <c r="P2585" s="24">
        <f>IF([1]DEPURADO!H2579&gt;1,0,[1]DEPURADO!B2579)</f>
        <v>129679</v>
      </c>
      <c r="Q2585" s="30">
        <f t="shared" si="282"/>
        <v>239540</v>
      </c>
      <c r="R2585" s="31">
        <f t="shared" si="283"/>
        <v>0</v>
      </c>
      <c r="S2585" s="31">
        <f>+[1]DEPURADO!J2579</f>
        <v>0</v>
      </c>
      <c r="T2585" s="23" t="s">
        <v>45</v>
      </c>
      <c r="U2585" s="31">
        <f>+[1]DEPURADO!I2579</f>
        <v>239540</v>
      </c>
      <c r="V2585" s="30"/>
      <c r="W2585" s="23" t="s">
        <v>45</v>
      </c>
      <c r="X2585" s="31">
        <f>+[1]DEPURADO!K2579+[1]DEPURADO!L2579</f>
        <v>0</v>
      </c>
      <c r="Y2585" s="23" t="s">
        <v>45</v>
      </c>
      <c r="Z2585" s="31">
        <f t="shared" si="284"/>
        <v>0</v>
      </c>
      <c r="AA2585" s="31"/>
      <c r="AB2585" s="31">
        <v>0</v>
      </c>
      <c r="AC2585" s="31">
        <v>0</v>
      </c>
      <c r="AD2585" s="30"/>
      <c r="AE2585" s="30">
        <f>+[1]DEPURADO!K2579</f>
        <v>0</v>
      </c>
      <c r="AF2585" s="30">
        <v>0</v>
      </c>
      <c r="AG2585" s="30">
        <f t="shared" si="285"/>
        <v>0</v>
      </c>
      <c r="AH2585" s="30">
        <v>0</v>
      </c>
      <c r="AI2585" s="30" t="str">
        <f>+[1]DEPURADO!G2579</f>
        <v>EN REVISION</v>
      </c>
      <c r="AJ2585" s="32"/>
      <c r="AK2585" s="33"/>
    </row>
    <row r="2586" spans="1:37" s="34" customFormat="1" x14ac:dyDescent="0.25">
      <c r="A2586" s="23">
        <f t="shared" si="286"/>
        <v>2578</v>
      </c>
      <c r="B2586" s="24" t="s">
        <v>44</v>
      </c>
      <c r="C2586" s="23" t="str">
        <f>+[1]DEPURADO!A2580</f>
        <v>HLC129374</v>
      </c>
      <c r="D2586" s="23">
        <f>+[1]DEPURADO!B2580</f>
        <v>129374</v>
      </c>
      <c r="E2586" s="25">
        <f>+[1]DEPURADO!C2580</f>
        <v>45750</v>
      </c>
      <c r="F2586" s="26">
        <f>+IF([1]DEPURADO!D2580&gt;1,[1]DEPURADO!D2580," ")</f>
        <v>45810</v>
      </c>
      <c r="G2586" s="27">
        <f>[1]DEPURADO!F2580</f>
        <v>44000</v>
      </c>
      <c r="H2586" s="28">
        <v>0</v>
      </c>
      <c r="I2586" s="28">
        <f>+[1]DEPURADO!M2580+[1]DEPURADO!N2580</f>
        <v>0</v>
      </c>
      <c r="J2586" s="28">
        <f>+[1]DEPURADO!R2580</f>
        <v>0</v>
      </c>
      <c r="K2586" s="29">
        <f>+[1]DEPURADO!P2580+[1]DEPURADO!Q2580</f>
        <v>0</v>
      </c>
      <c r="L2586" s="28">
        <v>0</v>
      </c>
      <c r="M2586" s="28">
        <v>0</v>
      </c>
      <c r="N2586" s="28">
        <f t="shared" si="280"/>
        <v>0</v>
      </c>
      <c r="O2586" s="28">
        <f t="shared" si="281"/>
        <v>44000</v>
      </c>
      <c r="P2586" s="24">
        <f>IF([1]DEPURADO!H2580&gt;1,0,[1]DEPURADO!B2580)</f>
        <v>129374</v>
      </c>
      <c r="Q2586" s="30">
        <f t="shared" si="282"/>
        <v>44000</v>
      </c>
      <c r="R2586" s="31">
        <f t="shared" si="283"/>
        <v>0</v>
      </c>
      <c r="S2586" s="31">
        <f>+[1]DEPURADO!J2580</f>
        <v>0</v>
      </c>
      <c r="T2586" s="23" t="s">
        <v>45</v>
      </c>
      <c r="U2586" s="31">
        <f>+[1]DEPURADO!I2580</f>
        <v>44000</v>
      </c>
      <c r="V2586" s="30"/>
      <c r="W2586" s="23" t="s">
        <v>45</v>
      </c>
      <c r="X2586" s="31">
        <f>+[1]DEPURADO!K2580+[1]DEPURADO!L2580</f>
        <v>0</v>
      </c>
      <c r="Y2586" s="23" t="s">
        <v>45</v>
      </c>
      <c r="Z2586" s="31">
        <f t="shared" si="284"/>
        <v>0</v>
      </c>
      <c r="AA2586" s="31"/>
      <c r="AB2586" s="31">
        <v>0</v>
      </c>
      <c r="AC2586" s="31">
        <v>0</v>
      </c>
      <c r="AD2586" s="30"/>
      <c r="AE2586" s="30">
        <f>+[1]DEPURADO!K2580</f>
        <v>0</v>
      </c>
      <c r="AF2586" s="30">
        <v>0</v>
      </c>
      <c r="AG2586" s="30">
        <f t="shared" si="285"/>
        <v>0</v>
      </c>
      <c r="AH2586" s="30">
        <v>0</v>
      </c>
      <c r="AI2586" s="30" t="str">
        <f>+[1]DEPURADO!G2580</f>
        <v>EN REVISION</v>
      </c>
      <c r="AJ2586" s="32"/>
      <c r="AK2586" s="33"/>
    </row>
    <row r="2587" spans="1:37" s="34" customFormat="1" x14ac:dyDescent="0.25">
      <c r="A2587" s="23">
        <f t="shared" si="286"/>
        <v>2579</v>
      </c>
      <c r="B2587" s="24" t="s">
        <v>44</v>
      </c>
      <c r="C2587" s="23" t="str">
        <f>+[1]DEPURADO!A2581</f>
        <v>HLC129942</v>
      </c>
      <c r="D2587" s="23">
        <f>+[1]DEPURADO!B2581</f>
        <v>129942</v>
      </c>
      <c r="E2587" s="25">
        <f>+[1]DEPURADO!C2581</f>
        <v>45750</v>
      </c>
      <c r="F2587" s="26">
        <f>+IF([1]DEPURADO!D2581&gt;1,[1]DEPURADO!D2581," ")</f>
        <v>45810</v>
      </c>
      <c r="G2587" s="27">
        <f>[1]DEPURADO!F2581</f>
        <v>228671</v>
      </c>
      <c r="H2587" s="28">
        <v>0</v>
      </c>
      <c r="I2587" s="28">
        <f>+[1]DEPURADO!M2581+[1]DEPURADO!N2581</f>
        <v>0</v>
      </c>
      <c r="J2587" s="28">
        <f>+[1]DEPURADO!R2581</f>
        <v>0</v>
      </c>
      <c r="K2587" s="29">
        <f>+[1]DEPURADO!P2581+[1]DEPURADO!Q2581</f>
        <v>0</v>
      </c>
      <c r="L2587" s="28">
        <v>0</v>
      </c>
      <c r="M2587" s="28">
        <v>0</v>
      </c>
      <c r="N2587" s="28">
        <f t="shared" si="280"/>
        <v>0</v>
      </c>
      <c r="O2587" s="28">
        <f t="shared" si="281"/>
        <v>228671</v>
      </c>
      <c r="P2587" s="24">
        <f>IF([1]DEPURADO!H2581&gt;1,0,[1]DEPURADO!B2581)</f>
        <v>129942</v>
      </c>
      <c r="Q2587" s="30">
        <f t="shared" si="282"/>
        <v>228671</v>
      </c>
      <c r="R2587" s="31">
        <f t="shared" si="283"/>
        <v>0</v>
      </c>
      <c r="S2587" s="31">
        <f>+[1]DEPURADO!J2581</f>
        <v>0</v>
      </c>
      <c r="T2587" s="23" t="s">
        <v>45</v>
      </c>
      <c r="U2587" s="31">
        <f>+[1]DEPURADO!I2581</f>
        <v>228671</v>
      </c>
      <c r="V2587" s="30"/>
      <c r="W2587" s="23" t="s">
        <v>45</v>
      </c>
      <c r="X2587" s="31">
        <f>+[1]DEPURADO!K2581+[1]DEPURADO!L2581</f>
        <v>0</v>
      </c>
      <c r="Y2587" s="23" t="s">
        <v>45</v>
      </c>
      <c r="Z2587" s="31">
        <f t="shared" si="284"/>
        <v>0</v>
      </c>
      <c r="AA2587" s="31"/>
      <c r="AB2587" s="31">
        <v>0</v>
      </c>
      <c r="AC2587" s="31">
        <v>0</v>
      </c>
      <c r="AD2587" s="30"/>
      <c r="AE2587" s="30">
        <f>+[1]DEPURADO!K2581</f>
        <v>0</v>
      </c>
      <c r="AF2587" s="30">
        <v>0</v>
      </c>
      <c r="AG2587" s="30">
        <f t="shared" si="285"/>
        <v>0</v>
      </c>
      <c r="AH2587" s="30">
        <v>0</v>
      </c>
      <c r="AI2587" s="30" t="str">
        <f>+[1]DEPURADO!G2581</f>
        <v>EN REVISION</v>
      </c>
      <c r="AJ2587" s="32"/>
      <c r="AK2587" s="33"/>
    </row>
    <row r="2588" spans="1:37" s="34" customFormat="1" x14ac:dyDescent="0.25">
      <c r="A2588" s="23">
        <f t="shared" si="286"/>
        <v>2580</v>
      </c>
      <c r="B2588" s="24" t="s">
        <v>44</v>
      </c>
      <c r="C2588" s="23" t="str">
        <f>+[1]DEPURADO!A2582</f>
        <v>HLC129376</v>
      </c>
      <c r="D2588" s="23">
        <f>+[1]DEPURADO!B2582</f>
        <v>129376</v>
      </c>
      <c r="E2588" s="25">
        <f>+[1]DEPURADO!C2582</f>
        <v>45750</v>
      </c>
      <c r="F2588" s="26">
        <f>+IF([1]DEPURADO!D2582&gt;1,[1]DEPURADO!D2582," ")</f>
        <v>45810</v>
      </c>
      <c r="G2588" s="27">
        <f>[1]DEPURADO!F2582</f>
        <v>44000</v>
      </c>
      <c r="H2588" s="28">
        <v>0</v>
      </c>
      <c r="I2588" s="28">
        <f>+[1]DEPURADO!M2582+[1]DEPURADO!N2582</f>
        <v>0</v>
      </c>
      <c r="J2588" s="28">
        <f>+[1]DEPURADO!R2582</f>
        <v>0</v>
      </c>
      <c r="K2588" s="29">
        <f>+[1]DEPURADO!P2582+[1]DEPURADO!Q2582</f>
        <v>0</v>
      </c>
      <c r="L2588" s="28">
        <v>0</v>
      </c>
      <c r="M2588" s="28">
        <v>0</v>
      </c>
      <c r="N2588" s="28">
        <f t="shared" si="280"/>
        <v>0</v>
      </c>
      <c r="O2588" s="28">
        <f t="shared" si="281"/>
        <v>44000</v>
      </c>
      <c r="P2588" s="24">
        <f>IF([1]DEPURADO!H2582&gt;1,0,[1]DEPURADO!B2582)</f>
        <v>129376</v>
      </c>
      <c r="Q2588" s="30">
        <f t="shared" si="282"/>
        <v>44000</v>
      </c>
      <c r="R2588" s="31">
        <f t="shared" si="283"/>
        <v>0</v>
      </c>
      <c r="S2588" s="31">
        <f>+[1]DEPURADO!J2582</f>
        <v>0</v>
      </c>
      <c r="T2588" s="23" t="s">
        <v>45</v>
      </c>
      <c r="U2588" s="31">
        <f>+[1]DEPURADO!I2582</f>
        <v>44000</v>
      </c>
      <c r="V2588" s="30"/>
      <c r="W2588" s="23" t="s">
        <v>45</v>
      </c>
      <c r="X2588" s="31">
        <f>+[1]DEPURADO!K2582+[1]DEPURADO!L2582</f>
        <v>0</v>
      </c>
      <c r="Y2588" s="23" t="s">
        <v>45</v>
      </c>
      <c r="Z2588" s="31">
        <f t="shared" si="284"/>
        <v>0</v>
      </c>
      <c r="AA2588" s="31"/>
      <c r="AB2588" s="31">
        <v>0</v>
      </c>
      <c r="AC2588" s="31">
        <v>0</v>
      </c>
      <c r="AD2588" s="30"/>
      <c r="AE2588" s="30">
        <f>+[1]DEPURADO!K2582</f>
        <v>0</v>
      </c>
      <c r="AF2588" s="30">
        <v>0</v>
      </c>
      <c r="AG2588" s="30">
        <f t="shared" si="285"/>
        <v>0</v>
      </c>
      <c r="AH2588" s="30">
        <v>0</v>
      </c>
      <c r="AI2588" s="30" t="str">
        <f>+[1]DEPURADO!G2582</f>
        <v>EN REVISION</v>
      </c>
      <c r="AJ2588" s="32"/>
      <c r="AK2588" s="33"/>
    </row>
    <row r="2589" spans="1:37" s="34" customFormat="1" x14ac:dyDescent="0.25">
      <c r="A2589" s="23">
        <f t="shared" si="286"/>
        <v>2581</v>
      </c>
      <c r="B2589" s="24" t="s">
        <v>44</v>
      </c>
      <c r="C2589" s="23" t="str">
        <f>+[1]DEPURADO!A2583</f>
        <v>HLC129375</v>
      </c>
      <c r="D2589" s="23">
        <f>+[1]DEPURADO!B2583</f>
        <v>129375</v>
      </c>
      <c r="E2589" s="25">
        <f>+[1]DEPURADO!C2583</f>
        <v>45750</v>
      </c>
      <c r="F2589" s="26">
        <f>+IF([1]DEPURADO!D2583&gt;1,[1]DEPURADO!D2583," ")</f>
        <v>45810</v>
      </c>
      <c r="G2589" s="27">
        <f>[1]DEPURADO!F2583</f>
        <v>44000</v>
      </c>
      <c r="H2589" s="28">
        <v>0</v>
      </c>
      <c r="I2589" s="28">
        <f>+[1]DEPURADO!M2583+[1]DEPURADO!N2583</f>
        <v>0</v>
      </c>
      <c r="J2589" s="28">
        <f>+[1]DEPURADO!R2583</f>
        <v>0</v>
      </c>
      <c r="K2589" s="29">
        <f>+[1]DEPURADO!P2583+[1]DEPURADO!Q2583</f>
        <v>0</v>
      </c>
      <c r="L2589" s="28">
        <v>0</v>
      </c>
      <c r="M2589" s="28">
        <v>0</v>
      </c>
      <c r="N2589" s="28">
        <f t="shared" si="280"/>
        <v>0</v>
      </c>
      <c r="O2589" s="28">
        <f t="shared" si="281"/>
        <v>44000</v>
      </c>
      <c r="P2589" s="24">
        <f>IF([1]DEPURADO!H2583&gt;1,0,[1]DEPURADO!B2583)</f>
        <v>129375</v>
      </c>
      <c r="Q2589" s="30">
        <f t="shared" si="282"/>
        <v>44000</v>
      </c>
      <c r="R2589" s="31">
        <f t="shared" si="283"/>
        <v>0</v>
      </c>
      <c r="S2589" s="31">
        <f>+[1]DEPURADO!J2583</f>
        <v>0</v>
      </c>
      <c r="T2589" s="23" t="s">
        <v>45</v>
      </c>
      <c r="U2589" s="31">
        <f>+[1]DEPURADO!I2583</f>
        <v>44000</v>
      </c>
      <c r="V2589" s="30"/>
      <c r="W2589" s="23" t="s">
        <v>45</v>
      </c>
      <c r="X2589" s="31">
        <f>+[1]DEPURADO!K2583+[1]DEPURADO!L2583</f>
        <v>0</v>
      </c>
      <c r="Y2589" s="23" t="s">
        <v>45</v>
      </c>
      <c r="Z2589" s="31">
        <f t="shared" si="284"/>
        <v>0</v>
      </c>
      <c r="AA2589" s="31"/>
      <c r="AB2589" s="31">
        <v>0</v>
      </c>
      <c r="AC2589" s="31">
        <v>0</v>
      </c>
      <c r="AD2589" s="30"/>
      <c r="AE2589" s="30">
        <f>+[1]DEPURADO!K2583</f>
        <v>0</v>
      </c>
      <c r="AF2589" s="30">
        <v>0</v>
      </c>
      <c r="AG2589" s="30">
        <f t="shared" si="285"/>
        <v>0</v>
      </c>
      <c r="AH2589" s="30">
        <v>0</v>
      </c>
      <c r="AI2589" s="30" t="str">
        <f>+[1]DEPURADO!G2583</f>
        <v>EN REVISION</v>
      </c>
      <c r="AJ2589" s="32"/>
      <c r="AK2589" s="33"/>
    </row>
    <row r="2590" spans="1:37" s="34" customFormat="1" x14ac:dyDescent="0.25">
      <c r="A2590" s="23">
        <f t="shared" si="286"/>
        <v>2582</v>
      </c>
      <c r="B2590" s="24" t="s">
        <v>44</v>
      </c>
      <c r="C2590" s="23" t="str">
        <f>+[1]DEPURADO!A2584</f>
        <v>HLC129638</v>
      </c>
      <c r="D2590" s="23">
        <f>+[1]DEPURADO!B2584</f>
        <v>129638</v>
      </c>
      <c r="E2590" s="25">
        <f>+[1]DEPURADO!C2584</f>
        <v>45750</v>
      </c>
      <c r="F2590" s="26">
        <f>+IF([1]DEPURADO!D2584&gt;1,[1]DEPURADO!D2584," ")</f>
        <v>45810</v>
      </c>
      <c r="G2590" s="27">
        <f>[1]DEPURADO!F2584</f>
        <v>136273</v>
      </c>
      <c r="H2590" s="28">
        <v>0</v>
      </c>
      <c r="I2590" s="28">
        <f>+[1]DEPURADO!M2584+[1]DEPURADO!N2584</f>
        <v>0</v>
      </c>
      <c r="J2590" s="28">
        <f>+[1]DEPURADO!R2584</f>
        <v>0</v>
      </c>
      <c r="K2590" s="29">
        <f>+[1]DEPURADO!P2584+[1]DEPURADO!Q2584</f>
        <v>0</v>
      </c>
      <c r="L2590" s="28">
        <v>0</v>
      </c>
      <c r="M2590" s="28">
        <v>0</v>
      </c>
      <c r="N2590" s="28">
        <f t="shared" si="280"/>
        <v>0</v>
      </c>
      <c r="O2590" s="28">
        <f t="shared" si="281"/>
        <v>136273</v>
      </c>
      <c r="P2590" s="24">
        <f>IF([1]DEPURADO!H2584&gt;1,0,[1]DEPURADO!B2584)</f>
        <v>129638</v>
      </c>
      <c r="Q2590" s="30">
        <f t="shared" si="282"/>
        <v>136273</v>
      </c>
      <c r="R2590" s="31">
        <f t="shared" si="283"/>
        <v>0</v>
      </c>
      <c r="S2590" s="31">
        <f>+[1]DEPURADO!J2584</f>
        <v>0</v>
      </c>
      <c r="T2590" s="23" t="s">
        <v>45</v>
      </c>
      <c r="U2590" s="31">
        <f>+[1]DEPURADO!I2584</f>
        <v>136273</v>
      </c>
      <c r="V2590" s="30"/>
      <c r="W2590" s="23" t="s">
        <v>45</v>
      </c>
      <c r="X2590" s="31">
        <f>+[1]DEPURADO!K2584+[1]DEPURADO!L2584</f>
        <v>0</v>
      </c>
      <c r="Y2590" s="23" t="s">
        <v>45</v>
      </c>
      <c r="Z2590" s="31">
        <f t="shared" si="284"/>
        <v>0</v>
      </c>
      <c r="AA2590" s="31"/>
      <c r="AB2590" s="31">
        <v>0</v>
      </c>
      <c r="AC2590" s="31">
        <v>0</v>
      </c>
      <c r="AD2590" s="30"/>
      <c r="AE2590" s="30">
        <f>+[1]DEPURADO!K2584</f>
        <v>0</v>
      </c>
      <c r="AF2590" s="30">
        <v>0</v>
      </c>
      <c r="AG2590" s="30">
        <f t="shared" si="285"/>
        <v>0</v>
      </c>
      <c r="AH2590" s="30">
        <v>0</v>
      </c>
      <c r="AI2590" s="30" t="str">
        <f>+[1]DEPURADO!G2584</f>
        <v>EN REVISION</v>
      </c>
      <c r="AJ2590" s="32"/>
      <c r="AK2590" s="33"/>
    </row>
    <row r="2591" spans="1:37" s="34" customFormat="1" x14ac:dyDescent="0.25">
      <c r="A2591" s="23">
        <f t="shared" si="286"/>
        <v>2583</v>
      </c>
      <c r="B2591" s="24" t="s">
        <v>44</v>
      </c>
      <c r="C2591" s="23" t="str">
        <f>+[1]DEPURADO!A2585</f>
        <v>HLC129635</v>
      </c>
      <c r="D2591" s="23">
        <f>+[1]DEPURADO!B2585</f>
        <v>129635</v>
      </c>
      <c r="E2591" s="25">
        <f>+[1]DEPURADO!C2585</f>
        <v>45750</v>
      </c>
      <c r="F2591" s="26">
        <f>+IF([1]DEPURADO!D2585&gt;1,[1]DEPURADO!D2585," ")</f>
        <v>45810</v>
      </c>
      <c r="G2591" s="27">
        <f>[1]DEPURADO!F2585</f>
        <v>259981</v>
      </c>
      <c r="H2591" s="28">
        <v>0</v>
      </c>
      <c r="I2591" s="28">
        <f>+[1]DEPURADO!M2585+[1]DEPURADO!N2585</f>
        <v>0</v>
      </c>
      <c r="J2591" s="28">
        <f>+[1]DEPURADO!R2585</f>
        <v>0</v>
      </c>
      <c r="K2591" s="29">
        <f>+[1]DEPURADO!P2585+[1]DEPURADO!Q2585</f>
        <v>0</v>
      </c>
      <c r="L2591" s="28">
        <v>0</v>
      </c>
      <c r="M2591" s="28">
        <v>0</v>
      </c>
      <c r="N2591" s="28">
        <f t="shared" si="280"/>
        <v>0</v>
      </c>
      <c r="O2591" s="28">
        <f t="shared" si="281"/>
        <v>259981</v>
      </c>
      <c r="P2591" s="24">
        <f>IF([1]DEPURADO!H2585&gt;1,0,[1]DEPURADO!B2585)</f>
        <v>129635</v>
      </c>
      <c r="Q2591" s="30">
        <f t="shared" si="282"/>
        <v>259981</v>
      </c>
      <c r="R2591" s="31">
        <f t="shared" si="283"/>
        <v>0</v>
      </c>
      <c r="S2591" s="31">
        <f>+[1]DEPURADO!J2585</f>
        <v>0</v>
      </c>
      <c r="T2591" s="23" t="s">
        <v>45</v>
      </c>
      <c r="U2591" s="31">
        <f>+[1]DEPURADO!I2585</f>
        <v>259981</v>
      </c>
      <c r="V2591" s="30"/>
      <c r="W2591" s="23" t="s">
        <v>45</v>
      </c>
      <c r="X2591" s="31">
        <f>+[1]DEPURADO!K2585+[1]DEPURADO!L2585</f>
        <v>0</v>
      </c>
      <c r="Y2591" s="23" t="s">
        <v>45</v>
      </c>
      <c r="Z2591" s="31">
        <f t="shared" si="284"/>
        <v>0</v>
      </c>
      <c r="AA2591" s="31"/>
      <c r="AB2591" s="31">
        <v>0</v>
      </c>
      <c r="AC2591" s="31">
        <v>0</v>
      </c>
      <c r="AD2591" s="30"/>
      <c r="AE2591" s="30">
        <f>+[1]DEPURADO!K2585</f>
        <v>0</v>
      </c>
      <c r="AF2591" s="30">
        <v>0</v>
      </c>
      <c r="AG2591" s="30">
        <f t="shared" si="285"/>
        <v>0</v>
      </c>
      <c r="AH2591" s="30">
        <v>0</v>
      </c>
      <c r="AI2591" s="30" t="str">
        <f>+[1]DEPURADO!G2585</f>
        <v>EN REVISION</v>
      </c>
      <c r="AJ2591" s="32"/>
      <c r="AK2591" s="33"/>
    </row>
    <row r="2592" spans="1:37" s="34" customFormat="1" x14ac:dyDescent="0.25">
      <c r="A2592" s="23">
        <f t="shared" si="286"/>
        <v>2584</v>
      </c>
      <c r="B2592" s="24" t="s">
        <v>44</v>
      </c>
      <c r="C2592" s="23" t="str">
        <f>+[1]DEPURADO!A2586</f>
        <v>HLC129386</v>
      </c>
      <c r="D2592" s="23">
        <f>+[1]DEPURADO!B2586</f>
        <v>129386</v>
      </c>
      <c r="E2592" s="25">
        <f>+[1]DEPURADO!C2586</f>
        <v>45750</v>
      </c>
      <c r="F2592" s="26">
        <f>+IF([1]DEPURADO!D2586&gt;1,[1]DEPURADO!D2586," ")</f>
        <v>45810</v>
      </c>
      <c r="G2592" s="27">
        <f>[1]DEPURADO!F2586</f>
        <v>44000</v>
      </c>
      <c r="H2592" s="28">
        <v>0</v>
      </c>
      <c r="I2592" s="28">
        <f>+[1]DEPURADO!M2586+[1]DEPURADO!N2586</f>
        <v>0</v>
      </c>
      <c r="J2592" s="28">
        <f>+[1]DEPURADO!R2586</f>
        <v>0</v>
      </c>
      <c r="K2592" s="29">
        <f>+[1]DEPURADO!P2586+[1]DEPURADO!Q2586</f>
        <v>0</v>
      </c>
      <c r="L2592" s="28">
        <v>0</v>
      </c>
      <c r="M2592" s="28">
        <v>0</v>
      </c>
      <c r="N2592" s="28">
        <f t="shared" si="280"/>
        <v>0</v>
      </c>
      <c r="O2592" s="28">
        <f t="shared" si="281"/>
        <v>44000</v>
      </c>
      <c r="P2592" s="24">
        <f>IF([1]DEPURADO!H2586&gt;1,0,[1]DEPURADO!B2586)</f>
        <v>129386</v>
      </c>
      <c r="Q2592" s="30">
        <f t="shared" si="282"/>
        <v>44000</v>
      </c>
      <c r="R2592" s="31">
        <f t="shared" si="283"/>
        <v>0</v>
      </c>
      <c r="S2592" s="31">
        <f>+[1]DEPURADO!J2586</f>
        <v>0</v>
      </c>
      <c r="T2592" s="23" t="s">
        <v>45</v>
      </c>
      <c r="U2592" s="31">
        <f>+[1]DEPURADO!I2586</f>
        <v>44000</v>
      </c>
      <c r="V2592" s="30"/>
      <c r="W2592" s="23" t="s">
        <v>45</v>
      </c>
      <c r="X2592" s="31">
        <f>+[1]DEPURADO!K2586+[1]DEPURADO!L2586</f>
        <v>0</v>
      </c>
      <c r="Y2592" s="23" t="s">
        <v>45</v>
      </c>
      <c r="Z2592" s="31">
        <f t="shared" si="284"/>
        <v>0</v>
      </c>
      <c r="AA2592" s="31"/>
      <c r="AB2592" s="31">
        <v>0</v>
      </c>
      <c r="AC2592" s="31">
        <v>0</v>
      </c>
      <c r="AD2592" s="30"/>
      <c r="AE2592" s="30">
        <f>+[1]DEPURADO!K2586</f>
        <v>0</v>
      </c>
      <c r="AF2592" s="30">
        <v>0</v>
      </c>
      <c r="AG2592" s="30">
        <f t="shared" si="285"/>
        <v>0</v>
      </c>
      <c r="AH2592" s="30">
        <v>0</v>
      </c>
      <c r="AI2592" s="30" t="str">
        <f>+[1]DEPURADO!G2586</f>
        <v>EN REVISION</v>
      </c>
      <c r="AJ2592" s="32"/>
      <c r="AK2592" s="33"/>
    </row>
    <row r="2593" spans="1:37" s="34" customFormat="1" x14ac:dyDescent="0.25">
      <c r="A2593" s="23">
        <f t="shared" si="286"/>
        <v>2585</v>
      </c>
      <c r="B2593" s="24" t="s">
        <v>44</v>
      </c>
      <c r="C2593" s="23" t="str">
        <f>+[1]DEPURADO!A2587</f>
        <v>HLC129998</v>
      </c>
      <c r="D2593" s="23">
        <f>+[1]DEPURADO!B2587</f>
        <v>129998</v>
      </c>
      <c r="E2593" s="25">
        <f>+[1]DEPURADO!C2587</f>
        <v>45750</v>
      </c>
      <c r="F2593" s="26">
        <f>+IF([1]DEPURADO!D2587&gt;1,[1]DEPURADO!D2587," ")</f>
        <v>45810</v>
      </c>
      <c r="G2593" s="27">
        <f>[1]DEPURADO!F2587</f>
        <v>94768</v>
      </c>
      <c r="H2593" s="28">
        <v>0</v>
      </c>
      <c r="I2593" s="28">
        <f>+[1]DEPURADO!M2587+[1]DEPURADO!N2587</f>
        <v>0</v>
      </c>
      <c r="J2593" s="28">
        <f>+[1]DEPURADO!R2587</f>
        <v>0</v>
      </c>
      <c r="K2593" s="29">
        <f>+[1]DEPURADO!P2587+[1]DEPURADO!Q2587</f>
        <v>0</v>
      </c>
      <c r="L2593" s="28">
        <v>0</v>
      </c>
      <c r="M2593" s="28">
        <v>0</v>
      </c>
      <c r="N2593" s="28">
        <f t="shared" si="280"/>
        <v>0</v>
      </c>
      <c r="O2593" s="28">
        <f t="shared" si="281"/>
        <v>94768</v>
      </c>
      <c r="P2593" s="24">
        <f>IF([1]DEPURADO!H2587&gt;1,0,[1]DEPURADO!B2587)</f>
        <v>129998</v>
      </c>
      <c r="Q2593" s="30">
        <f t="shared" si="282"/>
        <v>94768</v>
      </c>
      <c r="R2593" s="31">
        <f t="shared" si="283"/>
        <v>0</v>
      </c>
      <c r="S2593" s="31">
        <f>+[1]DEPURADO!J2587</f>
        <v>0</v>
      </c>
      <c r="T2593" s="23" t="s">
        <v>45</v>
      </c>
      <c r="U2593" s="31">
        <f>+[1]DEPURADO!I2587</f>
        <v>94768</v>
      </c>
      <c r="V2593" s="30"/>
      <c r="W2593" s="23" t="s">
        <v>45</v>
      </c>
      <c r="X2593" s="31">
        <f>+[1]DEPURADO!K2587+[1]DEPURADO!L2587</f>
        <v>0</v>
      </c>
      <c r="Y2593" s="23" t="s">
        <v>45</v>
      </c>
      <c r="Z2593" s="31">
        <f t="shared" si="284"/>
        <v>0</v>
      </c>
      <c r="AA2593" s="31"/>
      <c r="AB2593" s="31">
        <v>0</v>
      </c>
      <c r="AC2593" s="31">
        <v>0</v>
      </c>
      <c r="AD2593" s="30"/>
      <c r="AE2593" s="30">
        <f>+[1]DEPURADO!K2587</f>
        <v>0</v>
      </c>
      <c r="AF2593" s="30">
        <v>0</v>
      </c>
      <c r="AG2593" s="30">
        <f t="shared" si="285"/>
        <v>0</v>
      </c>
      <c r="AH2593" s="30">
        <v>0</v>
      </c>
      <c r="AI2593" s="30" t="str">
        <f>+[1]DEPURADO!G2587</f>
        <v>EN REVISION</v>
      </c>
      <c r="AJ2593" s="32"/>
      <c r="AK2593" s="33"/>
    </row>
    <row r="2594" spans="1:37" s="34" customFormat="1" x14ac:dyDescent="0.25">
      <c r="A2594" s="23">
        <f t="shared" si="286"/>
        <v>2586</v>
      </c>
      <c r="B2594" s="24" t="s">
        <v>44</v>
      </c>
      <c r="C2594" s="23" t="str">
        <f>+[1]DEPURADO!A2588</f>
        <v>HLC129971</v>
      </c>
      <c r="D2594" s="23">
        <f>+[1]DEPURADO!B2588</f>
        <v>129971</v>
      </c>
      <c r="E2594" s="25">
        <f>+[1]DEPURADO!C2588</f>
        <v>45750</v>
      </c>
      <c r="F2594" s="26">
        <f>+IF([1]DEPURADO!D2588&gt;1,[1]DEPURADO!D2588," ")</f>
        <v>45810</v>
      </c>
      <c r="G2594" s="27">
        <f>[1]DEPURADO!F2588</f>
        <v>479370</v>
      </c>
      <c r="H2594" s="28">
        <v>0</v>
      </c>
      <c r="I2594" s="28">
        <f>+[1]DEPURADO!M2588+[1]DEPURADO!N2588</f>
        <v>0</v>
      </c>
      <c r="J2594" s="28">
        <f>+[1]DEPURADO!R2588</f>
        <v>0</v>
      </c>
      <c r="K2594" s="29">
        <f>+[1]DEPURADO!P2588+[1]DEPURADO!Q2588</f>
        <v>0</v>
      </c>
      <c r="L2594" s="28">
        <v>0</v>
      </c>
      <c r="M2594" s="28">
        <v>0</v>
      </c>
      <c r="N2594" s="28">
        <f t="shared" si="280"/>
        <v>0</v>
      </c>
      <c r="O2594" s="28">
        <f t="shared" si="281"/>
        <v>479370</v>
      </c>
      <c r="P2594" s="24">
        <f>IF([1]DEPURADO!H2588&gt;1,0,[1]DEPURADO!B2588)</f>
        <v>129971</v>
      </c>
      <c r="Q2594" s="30">
        <f t="shared" si="282"/>
        <v>479370</v>
      </c>
      <c r="R2594" s="31">
        <f t="shared" si="283"/>
        <v>0</v>
      </c>
      <c r="S2594" s="31">
        <f>+[1]DEPURADO!J2588</f>
        <v>0</v>
      </c>
      <c r="T2594" s="23" t="s">
        <v>45</v>
      </c>
      <c r="U2594" s="31">
        <f>+[1]DEPURADO!I2588</f>
        <v>479370</v>
      </c>
      <c r="V2594" s="30"/>
      <c r="W2594" s="23" t="s">
        <v>45</v>
      </c>
      <c r="X2594" s="31">
        <f>+[1]DEPURADO!K2588+[1]DEPURADO!L2588</f>
        <v>0</v>
      </c>
      <c r="Y2594" s="23" t="s">
        <v>45</v>
      </c>
      <c r="Z2594" s="31">
        <f t="shared" si="284"/>
        <v>0</v>
      </c>
      <c r="AA2594" s="31"/>
      <c r="AB2594" s="31">
        <v>0</v>
      </c>
      <c r="AC2594" s="31">
        <v>0</v>
      </c>
      <c r="AD2594" s="30"/>
      <c r="AE2594" s="30">
        <f>+[1]DEPURADO!K2588</f>
        <v>0</v>
      </c>
      <c r="AF2594" s="30">
        <v>0</v>
      </c>
      <c r="AG2594" s="30">
        <f t="shared" si="285"/>
        <v>0</v>
      </c>
      <c r="AH2594" s="30">
        <v>0</v>
      </c>
      <c r="AI2594" s="30" t="str">
        <f>+[1]DEPURADO!G2588</f>
        <v>EN REVISION</v>
      </c>
      <c r="AJ2594" s="32"/>
      <c r="AK2594" s="33"/>
    </row>
    <row r="2595" spans="1:37" s="34" customFormat="1" x14ac:dyDescent="0.25">
      <c r="A2595" s="23">
        <f t="shared" si="286"/>
        <v>2587</v>
      </c>
      <c r="B2595" s="24" t="s">
        <v>44</v>
      </c>
      <c r="C2595" s="23" t="str">
        <f>+[1]DEPURADO!A2589</f>
        <v>HLC129642</v>
      </c>
      <c r="D2595" s="23">
        <f>+[1]DEPURADO!B2589</f>
        <v>129642</v>
      </c>
      <c r="E2595" s="25">
        <f>+[1]DEPURADO!C2589</f>
        <v>45750</v>
      </c>
      <c r="F2595" s="26">
        <f>+IF([1]DEPURADO!D2589&gt;1,[1]DEPURADO!D2589," ")</f>
        <v>45810</v>
      </c>
      <c r="G2595" s="27">
        <f>[1]DEPURADO!F2589</f>
        <v>306188</v>
      </c>
      <c r="H2595" s="28">
        <v>0</v>
      </c>
      <c r="I2595" s="28">
        <f>+[1]DEPURADO!M2589+[1]DEPURADO!N2589</f>
        <v>0</v>
      </c>
      <c r="J2595" s="28">
        <f>+[1]DEPURADO!R2589</f>
        <v>0</v>
      </c>
      <c r="K2595" s="29">
        <f>+[1]DEPURADO!P2589+[1]DEPURADO!Q2589</f>
        <v>0</v>
      </c>
      <c r="L2595" s="28">
        <v>0</v>
      </c>
      <c r="M2595" s="28">
        <v>0</v>
      </c>
      <c r="N2595" s="28">
        <f t="shared" si="280"/>
        <v>0</v>
      </c>
      <c r="O2595" s="28">
        <f t="shared" si="281"/>
        <v>306188</v>
      </c>
      <c r="P2595" s="24">
        <f>IF([1]DEPURADO!H2589&gt;1,0,[1]DEPURADO!B2589)</f>
        <v>129642</v>
      </c>
      <c r="Q2595" s="30">
        <f t="shared" si="282"/>
        <v>306188</v>
      </c>
      <c r="R2595" s="31">
        <f t="shared" si="283"/>
        <v>0</v>
      </c>
      <c r="S2595" s="31">
        <f>+[1]DEPURADO!J2589</f>
        <v>0</v>
      </c>
      <c r="T2595" s="23" t="s">
        <v>45</v>
      </c>
      <c r="U2595" s="31">
        <f>+[1]DEPURADO!I2589</f>
        <v>306188</v>
      </c>
      <c r="V2595" s="30"/>
      <c r="W2595" s="23" t="s">
        <v>45</v>
      </c>
      <c r="X2595" s="31">
        <f>+[1]DEPURADO!K2589+[1]DEPURADO!L2589</f>
        <v>0</v>
      </c>
      <c r="Y2595" s="23" t="s">
        <v>45</v>
      </c>
      <c r="Z2595" s="31">
        <f t="shared" si="284"/>
        <v>0</v>
      </c>
      <c r="AA2595" s="31"/>
      <c r="AB2595" s="31">
        <v>0</v>
      </c>
      <c r="AC2595" s="31">
        <v>0</v>
      </c>
      <c r="AD2595" s="30"/>
      <c r="AE2595" s="30">
        <f>+[1]DEPURADO!K2589</f>
        <v>0</v>
      </c>
      <c r="AF2595" s="30">
        <v>0</v>
      </c>
      <c r="AG2595" s="30">
        <f t="shared" si="285"/>
        <v>0</v>
      </c>
      <c r="AH2595" s="30">
        <v>0</v>
      </c>
      <c r="AI2595" s="30" t="str">
        <f>+[1]DEPURADO!G2589</f>
        <v>EN REVISION</v>
      </c>
      <c r="AJ2595" s="32"/>
      <c r="AK2595" s="33"/>
    </row>
    <row r="2596" spans="1:37" s="34" customFormat="1" x14ac:dyDescent="0.25">
      <c r="A2596" s="23">
        <f t="shared" si="286"/>
        <v>2588</v>
      </c>
      <c r="B2596" s="24" t="s">
        <v>44</v>
      </c>
      <c r="C2596" s="23" t="str">
        <f>+[1]DEPURADO!A2590</f>
        <v>HLC129385</v>
      </c>
      <c r="D2596" s="23">
        <f>+[1]DEPURADO!B2590</f>
        <v>129385</v>
      </c>
      <c r="E2596" s="25">
        <f>+[1]DEPURADO!C2590</f>
        <v>45750</v>
      </c>
      <c r="F2596" s="26">
        <f>+IF([1]DEPURADO!D2590&gt;1,[1]DEPURADO!D2590," ")</f>
        <v>45810</v>
      </c>
      <c r="G2596" s="27">
        <f>[1]DEPURADO!F2590</f>
        <v>44000</v>
      </c>
      <c r="H2596" s="28">
        <v>0</v>
      </c>
      <c r="I2596" s="28">
        <f>+[1]DEPURADO!M2590+[1]DEPURADO!N2590</f>
        <v>0</v>
      </c>
      <c r="J2596" s="28">
        <f>+[1]DEPURADO!R2590</f>
        <v>0</v>
      </c>
      <c r="K2596" s="29">
        <f>+[1]DEPURADO!P2590+[1]DEPURADO!Q2590</f>
        <v>0</v>
      </c>
      <c r="L2596" s="28">
        <v>0</v>
      </c>
      <c r="M2596" s="28">
        <v>0</v>
      </c>
      <c r="N2596" s="28">
        <f t="shared" si="280"/>
        <v>0</v>
      </c>
      <c r="O2596" s="28">
        <f t="shared" si="281"/>
        <v>44000</v>
      </c>
      <c r="P2596" s="24">
        <f>IF([1]DEPURADO!H2590&gt;1,0,[1]DEPURADO!B2590)</f>
        <v>129385</v>
      </c>
      <c r="Q2596" s="30">
        <f t="shared" si="282"/>
        <v>44000</v>
      </c>
      <c r="R2596" s="31">
        <f t="shared" si="283"/>
        <v>0</v>
      </c>
      <c r="S2596" s="31">
        <f>+[1]DEPURADO!J2590</f>
        <v>0</v>
      </c>
      <c r="T2596" s="23" t="s">
        <v>45</v>
      </c>
      <c r="U2596" s="31">
        <f>+[1]DEPURADO!I2590</f>
        <v>44000</v>
      </c>
      <c r="V2596" s="30"/>
      <c r="W2596" s="23" t="s">
        <v>45</v>
      </c>
      <c r="X2596" s="31">
        <f>+[1]DEPURADO!K2590+[1]DEPURADO!L2590</f>
        <v>0</v>
      </c>
      <c r="Y2596" s="23" t="s">
        <v>45</v>
      </c>
      <c r="Z2596" s="31">
        <f t="shared" si="284"/>
        <v>0</v>
      </c>
      <c r="AA2596" s="31"/>
      <c r="AB2596" s="31">
        <v>0</v>
      </c>
      <c r="AC2596" s="31">
        <v>0</v>
      </c>
      <c r="AD2596" s="30"/>
      <c r="AE2596" s="30">
        <f>+[1]DEPURADO!K2590</f>
        <v>0</v>
      </c>
      <c r="AF2596" s="30">
        <v>0</v>
      </c>
      <c r="AG2596" s="30">
        <f t="shared" si="285"/>
        <v>0</v>
      </c>
      <c r="AH2596" s="30">
        <v>0</v>
      </c>
      <c r="AI2596" s="30" t="str">
        <f>+[1]DEPURADO!G2590</f>
        <v>EN REVISION</v>
      </c>
      <c r="AJ2596" s="32"/>
      <c r="AK2596" s="33"/>
    </row>
    <row r="2597" spans="1:37" s="34" customFormat="1" x14ac:dyDescent="0.25">
      <c r="A2597" s="23">
        <f t="shared" si="286"/>
        <v>2589</v>
      </c>
      <c r="B2597" s="24" t="s">
        <v>44</v>
      </c>
      <c r="C2597" s="23" t="str">
        <f>+[1]DEPURADO!A2591</f>
        <v>HLC129674</v>
      </c>
      <c r="D2597" s="23">
        <f>+[1]DEPURADO!B2591</f>
        <v>129674</v>
      </c>
      <c r="E2597" s="25">
        <f>+[1]DEPURADO!C2591</f>
        <v>45750</v>
      </c>
      <c r="F2597" s="26">
        <f>+IF([1]DEPURADO!D2591&gt;1,[1]DEPURADO!D2591," ")</f>
        <v>45810</v>
      </c>
      <c r="G2597" s="27">
        <f>[1]DEPURADO!F2591</f>
        <v>652772</v>
      </c>
      <c r="H2597" s="28">
        <v>0</v>
      </c>
      <c r="I2597" s="28">
        <f>+[1]DEPURADO!M2591+[1]DEPURADO!N2591</f>
        <v>0</v>
      </c>
      <c r="J2597" s="28">
        <f>+[1]DEPURADO!R2591</f>
        <v>0</v>
      </c>
      <c r="K2597" s="29">
        <f>+[1]DEPURADO!P2591+[1]DEPURADO!Q2591</f>
        <v>0</v>
      </c>
      <c r="L2597" s="28">
        <v>0</v>
      </c>
      <c r="M2597" s="28">
        <v>0</v>
      </c>
      <c r="N2597" s="28">
        <f t="shared" si="280"/>
        <v>0</v>
      </c>
      <c r="O2597" s="28">
        <f t="shared" si="281"/>
        <v>652772</v>
      </c>
      <c r="P2597" s="24">
        <f>IF([1]DEPURADO!H2591&gt;1,0,[1]DEPURADO!B2591)</f>
        <v>129674</v>
      </c>
      <c r="Q2597" s="30">
        <f t="shared" si="282"/>
        <v>652772</v>
      </c>
      <c r="R2597" s="31">
        <f t="shared" si="283"/>
        <v>0</v>
      </c>
      <c r="S2597" s="31">
        <f>+[1]DEPURADO!J2591</f>
        <v>0</v>
      </c>
      <c r="T2597" s="23" t="s">
        <v>45</v>
      </c>
      <c r="U2597" s="31">
        <f>+[1]DEPURADO!I2591</f>
        <v>652772</v>
      </c>
      <c r="V2597" s="30"/>
      <c r="W2597" s="23" t="s">
        <v>45</v>
      </c>
      <c r="X2597" s="31">
        <f>+[1]DEPURADO!K2591+[1]DEPURADO!L2591</f>
        <v>0</v>
      </c>
      <c r="Y2597" s="23" t="s">
        <v>45</v>
      </c>
      <c r="Z2597" s="31">
        <f t="shared" si="284"/>
        <v>0</v>
      </c>
      <c r="AA2597" s="31"/>
      <c r="AB2597" s="31">
        <v>0</v>
      </c>
      <c r="AC2597" s="31">
        <v>0</v>
      </c>
      <c r="AD2597" s="30"/>
      <c r="AE2597" s="30">
        <f>+[1]DEPURADO!K2591</f>
        <v>0</v>
      </c>
      <c r="AF2597" s="30">
        <v>0</v>
      </c>
      <c r="AG2597" s="30">
        <f t="shared" si="285"/>
        <v>0</v>
      </c>
      <c r="AH2597" s="30">
        <v>0</v>
      </c>
      <c r="AI2597" s="30" t="str">
        <f>+[1]DEPURADO!G2591</f>
        <v>EN REVISION</v>
      </c>
      <c r="AJ2597" s="32"/>
      <c r="AK2597" s="33"/>
    </row>
    <row r="2598" spans="1:37" s="34" customFormat="1" x14ac:dyDescent="0.25">
      <c r="A2598" s="23">
        <f t="shared" si="286"/>
        <v>2590</v>
      </c>
      <c r="B2598" s="24" t="s">
        <v>44</v>
      </c>
      <c r="C2598" s="23" t="str">
        <f>+[1]DEPURADO!A2592</f>
        <v>HLC130125</v>
      </c>
      <c r="D2598" s="23">
        <f>+[1]DEPURADO!B2592</f>
        <v>130125</v>
      </c>
      <c r="E2598" s="25">
        <f>+[1]DEPURADO!C2592</f>
        <v>45750</v>
      </c>
      <c r="F2598" s="26">
        <f>+IF([1]DEPURADO!D2592&gt;1,[1]DEPURADO!D2592," ")</f>
        <v>45810</v>
      </c>
      <c r="G2598" s="27">
        <f>[1]DEPURADO!F2592</f>
        <v>3473370</v>
      </c>
      <c r="H2598" s="28">
        <v>0</v>
      </c>
      <c r="I2598" s="28">
        <f>+[1]DEPURADO!M2592+[1]DEPURADO!N2592</f>
        <v>0</v>
      </c>
      <c r="J2598" s="28">
        <f>+[1]DEPURADO!R2592</f>
        <v>0</v>
      </c>
      <c r="K2598" s="29">
        <f>+[1]DEPURADO!P2592+[1]DEPURADO!Q2592</f>
        <v>0</v>
      </c>
      <c r="L2598" s="28">
        <v>0</v>
      </c>
      <c r="M2598" s="28">
        <v>0</v>
      </c>
      <c r="N2598" s="28">
        <f t="shared" si="280"/>
        <v>0</v>
      </c>
      <c r="O2598" s="28">
        <f t="shared" si="281"/>
        <v>3473370</v>
      </c>
      <c r="P2598" s="24">
        <f>IF([1]DEPURADO!H2592&gt;1,0,[1]DEPURADO!B2592)</f>
        <v>130125</v>
      </c>
      <c r="Q2598" s="30">
        <f t="shared" si="282"/>
        <v>3473370</v>
      </c>
      <c r="R2598" s="31">
        <f t="shared" si="283"/>
        <v>0</v>
      </c>
      <c r="S2598" s="31">
        <f>+[1]DEPURADO!J2592</f>
        <v>0</v>
      </c>
      <c r="T2598" s="23" t="s">
        <v>45</v>
      </c>
      <c r="U2598" s="31">
        <f>+[1]DEPURADO!I2592</f>
        <v>3473370</v>
      </c>
      <c r="V2598" s="30"/>
      <c r="W2598" s="23" t="s">
        <v>45</v>
      </c>
      <c r="X2598" s="31">
        <f>+[1]DEPURADO!K2592+[1]DEPURADO!L2592</f>
        <v>0</v>
      </c>
      <c r="Y2598" s="23" t="s">
        <v>45</v>
      </c>
      <c r="Z2598" s="31">
        <f t="shared" si="284"/>
        <v>0</v>
      </c>
      <c r="AA2598" s="31"/>
      <c r="AB2598" s="31">
        <v>0</v>
      </c>
      <c r="AC2598" s="31">
        <v>0</v>
      </c>
      <c r="AD2598" s="30"/>
      <c r="AE2598" s="30">
        <f>+[1]DEPURADO!K2592</f>
        <v>0</v>
      </c>
      <c r="AF2598" s="30">
        <v>0</v>
      </c>
      <c r="AG2598" s="30">
        <f t="shared" si="285"/>
        <v>0</v>
      </c>
      <c r="AH2598" s="30">
        <v>0</v>
      </c>
      <c r="AI2598" s="30" t="str">
        <f>+[1]DEPURADO!G2592</f>
        <v>EN REVISION</v>
      </c>
      <c r="AJ2598" s="32"/>
      <c r="AK2598" s="33"/>
    </row>
    <row r="2599" spans="1:37" s="34" customFormat="1" x14ac:dyDescent="0.25">
      <c r="A2599" s="23">
        <f t="shared" si="286"/>
        <v>2591</v>
      </c>
      <c r="B2599" s="24" t="s">
        <v>44</v>
      </c>
      <c r="C2599" s="23" t="str">
        <f>+[1]DEPURADO!A2593</f>
        <v>HLC129680</v>
      </c>
      <c r="D2599" s="23">
        <f>+[1]DEPURADO!B2593</f>
        <v>129680</v>
      </c>
      <c r="E2599" s="25">
        <f>+[1]DEPURADO!C2593</f>
        <v>45750</v>
      </c>
      <c r="F2599" s="26">
        <f>+IF([1]DEPURADO!D2593&gt;1,[1]DEPURADO!D2593," ")</f>
        <v>45810</v>
      </c>
      <c r="G2599" s="27">
        <f>[1]DEPURADO!F2593</f>
        <v>272835</v>
      </c>
      <c r="H2599" s="28">
        <v>0</v>
      </c>
      <c r="I2599" s="28">
        <f>+[1]DEPURADO!M2593+[1]DEPURADO!N2593</f>
        <v>0</v>
      </c>
      <c r="J2599" s="28">
        <f>+[1]DEPURADO!R2593</f>
        <v>0</v>
      </c>
      <c r="K2599" s="29">
        <f>+[1]DEPURADO!P2593+[1]DEPURADO!Q2593</f>
        <v>0</v>
      </c>
      <c r="L2599" s="28">
        <v>0</v>
      </c>
      <c r="M2599" s="28">
        <v>0</v>
      </c>
      <c r="N2599" s="28">
        <f t="shared" si="280"/>
        <v>0</v>
      </c>
      <c r="O2599" s="28">
        <f t="shared" si="281"/>
        <v>272835</v>
      </c>
      <c r="P2599" s="24">
        <f>IF([1]DEPURADO!H2593&gt;1,0,[1]DEPURADO!B2593)</f>
        <v>129680</v>
      </c>
      <c r="Q2599" s="30">
        <f t="shared" si="282"/>
        <v>272835</v>
      </c>
      <c r="R2599" s="31">
        <f t="shared" si="283"/>
        <v>0</v>
      </c>
      <c r="S2599" s="31">
        <f>+[1]DEPURADO!J2593</f>
        <v>0</v>
      </c>
      <c r="T2599" s="23" t="s">
        <v>45</v>
      </c>
      <c r="U2599" s="31">
        <f>+[1]DEPURADO!I2593</f>
        <v>272835</v>
      </c>
      <c r="V2599" s="30"/>
      <c r="W2599" s="23" t="s">
        <v>45</v>
      </c>
      <c r="X2599" s="31">
        <f>+[1]DEPURADO!K2593+[1]DEPURADO!L2593</f>
        <v>0</v>
      </c>
      <c r="Y2599" s="23" t="s">
        <v>45</v>
      </c>
      <c r="Z2599" s="31">
        <f t="shared" si="284"/>
        <v>0</v>
      </c>
      <c r="AA2599" s="31"/>
      <c r="AB2599" s="31">
        <v>0</v>
      </c>
      <c r="AC2599" s="31">
        <v>0</v>
      </c>
      <c r="AD2599" s="30"/>
      <c r="AE2599" s="30">
        <f>+[1]DEPURADO!K2593</f>
        <v>0</v>
      </c>
      <c r="AF2599" s="30">
        <v>0</v>
      </c>
      <c r="AG2599" s="30">
        <f t="shared" si="285"/>
        <v>0</v>
      </c>
      <c r="AH2599" s="30">
        <v>0</v>
      </c>
      <c r="AI2599" s="30" t="str">
        <f>+[1]DEPURADO!G2593</f>
        <v>EN REVISION</v>
      </c>
      <c r="AJ2599" s="32"/>
      <c r="AK2599" s="33"/>
    </row>
    <row r="2600" spans="1:37" s="34" customFormat="1" x14ac:dyDescent="0.25">
      <c r="A2600" s="23">
        <f t="shared" si="286"/>
        <v>2592</v>
      </c>
      <c r="B2600" s="24" t="s">
        <v>44</v>
      </c>
      <c r="C2600" s="23" t="str">
        <f>+[1]DEPURADO!A2594</f>
        <v>HLC129646</v>
      </c>
      <c r="D2600" s="23">
        <f>+[1]DEPURADO!B2594</f>
        <v>129646</v>
      </c>
      <c r="E2600" s="25">
        <f>+[1]DEPURADO!C2594</f>
        <v>45750</v>
      </c>
      <c r="F2600" s="26">
        <f>+IF([1]DEPURADO!D2594&gt;1,[1]DEPURADO!D2594," ")</f>
        <v>45810</v>
      </c>
      <c r="G2600" s="27">
        <f>[1]DEPURADO!F2594</f>
        <v>240726</v>
      </c>
      <c r="H2600" s="28">
        <v>0</v>
      </c>
      <c r="I2600" s="28">
        <f>+[1]DEPURADO!M2594+[1]DEPURADO!N2594</f>
        <v>0</v>
      </c>
      <c r="J2600" s="28">
        <f>+[1]DEPURADO!R2594</f>
        <v>0</v>
      </c>
      <c r="K2600" s="29">
        <f>+[1]DEPURADO!P2594+[1]DEPURADO!Q2594</f>
        <v>0</v>
      </c>
      <c r="L2600" s="28">
        <v>0</v>
      </c>
      <c r="M2600" s="28">
        <v>0</v>
      </c>
      <c r="N2600" s="28">
        <f t="shared" si="280"/>
        <v>0</v>
      </c>
      <c r="O2600" s="28">
        <f t="shared" si="281"/>
        <v>240726</v>
      </c>
      <c r="P2600" s="24">
        <f>IF([1]DEPURADO!H2594&gt;1,0,[1]DEPURADO!B2594)</f>
        <v>129646</v>
      </c>
      <c r="Q2600" s="30">
        <f t="shared" si="282"/>
        <v>240726</v>
      </c>
      <c r="R2600" s="31">
        <f t="shared" si="283"/>
        <v>0</v>
      </c>
      <c r="S2600" s="31">
        <f>+[1]DEPURADO!J2594</f>
        <v>0</v>
      </c>
      <c r="T2600" s="23" t="s">
        <v>45</v>
      </c>
      <c r="U2600" s="31">
        <f>+[1]DEPURADO!I2594</f>
        <v>240726</v>
      </c>
      <c r="V2600" s="30"/>
      <c r="W2600" s="23" t="s">
        <v>45</v>
      </c>
      <c r="X2600" s="31">
        <f>+[1]DEPURADO!K2594+[1]DEPURADO!L2594</f>
        <v>0</v>
      </c>
      <c r="Y2600" s="23" t="s">
        <v>45</v>
      </c>
      <c r="Z2600" s="31">
        <f t="shared" si="284"/>
        <v>0</v>
      </c>
      <c r="AA2600" s="31"/>
      <c r="AB2600" s="31">
        <v>0</v>
      </c>
      <c r="AC2600" s="31">
        <v>0</v>
      </c>
      <c r="AD2600" s="30"/>
      <c r="AE2600" s="30">
        <f>+[1]DEPURADO!K2594</f>
        <v>0</v>
      </c>
      <c r="AF2600" s="30">
        <v>0</v>
      </c>
      <c r="AG2600" s="30">
        <f t="shared" si="285"/>
        <v>0</v>
      </c>
      <c r="AH2600" s="30">
        <v>0</v>
      </c>
      <c r="AI2600" s="30" t="str">
        <f>+[1]DEPURADO!G2594</f>
        <v>EN REVISION</v>
      </c>
      <c r="AJ2600" s="32"/>
      <c r="AK2600" s="33"/>
    </row>
    <row r="2601" spans="1:37" s="34" customFormat="1" x14ac:dyDescent="0.25">
      <c r="A2601" s="23">
        <f t="shared" si="286"/>
        <v>2593</v>
      </c>
      <c r="B2601" s="24" t="s">
        <v>44</v>
      </c>
      <c r="C2601" s="23" t="str">
        <f>+[1]DEPURADO!A2595</f>
        <v>HLC129806</v>
      </c>
      <c r="D2601" s="23">
        <f>+[1]DEPURADO!B2595</f>
        <v>129806</v>
      </c>
      <c r="E2601" s="25">
        <f>+[1]DEPURADO!C2595</f>
        <v>45750</v>
      </c>
      <c r="F2601" s="26">
        <f>+IF([1]DEPURADO!D2595&gt;1,[1]DEPURADO!D2595," ")</f>
        <v>45810</v>
      </c>
      <c r="G2601" s="27">
        <f>[1]DEPURADO!F2595</f>
        <v>4003899</v>
      </c>
      <c r="H2601" s="28">
        <v>0</v>
      </c>
      <c r="I2601" s="28">
        <f>+[1]DEPURADO!M2595+[1]DEPURADO!N2595</f>
        <v>0</v>
      </c>
      <c r="J2601" s="28">
        <f>+[1]DEPURADO!R2595</f>
        <v>0</v>
      </c>
      <c r="K2601" s="29">
        <f>+[1]DEPURADO!P2595+[1]DEPURADO!Q2595</f>
        <v>0</v>
      </c>
      <c r="L2601" s="28">
        <v>0</v>
      </c>
      <c r="M2601" s="28">
        <v>0</v>
      </c>
      <c r="N2601" s="28">
        <f t="shared" si="280"/>
        <v>0</v>
      </c>
      <c r="O2601" s="28">
        <f t="shared" si="281"/>
        <v>4003899</v>
      </c>
      <c r="P2601" s="24">
        <f>IF([1]DEPURADO!H2595&gt;1,0,[1]DEPURADO!B2595)</f>
        <v>129806</v>
      </c>
      <c r="Q2601" s="30">
        <f t="shared" si="282"/>
        <v>4003899</v>
      </c>
      <c r="R2601" s="31">
        <f t="shared" si="283"/>
        <v>0</v>
      </c>
      <c r="S2601" s="31">
        <f>+[1]DEPURADO!J2595</f>
        <v>0</v>
      </c>
      <c r="T2601" s="23" t="s">
        <v>45</v>
      </c>
      <c r="U2601" s="31">
        <f>+[1]DEPURADO!I2595</f>
        <v>4003899</v>
      </c>
      <c r="V2601" s="30"/>
      <c r="W2601" s="23" t="s">
        <v>45</v>
      </c>
      <c r="X2601" s="31">
        <f>+[1]DEPURADO!K2595+[1]DEPURADO!L2595</f>
        <v>0</v>
      </c>
      <c r="Y2601" s="23" t="s">
        <v>45</v>
      </c>
      <c r="Z2601" s="31">
        <f t="shared" si="284"/>
        <v>0</v>
      </c>
      <c r="AA2601" s="31"/>
      <c r="AB2601" s="31">
        <v>0</v>
      </c>
      <c r="AC2601" s="31">
        <v>0</v>
      </c>
      <c r="AD2601" s="30"/>
      <c r="AE2601" s="30">
        <f>+[1]DEPURADO!K2595</f>
        <v>0</v>
      </c>
      <c r="AF2601" s="30">
        <v>0</v>
      </c>
      <c r="AG2601" s="30">
        <f t="shared" si="285"/>
        <v>0</v>
      </c>
      <c r="AH2601" s="30">
        <v>0</v>
      </c>
      <c r="AI2601" s="30" t="str">
        <f>+[1]DEPURADO!G2595</f>
        <v>EN REVISION</v>
      </c>
      <c r="AJ2601" s="32"/>
      <c r="AK2601" s="33"/>
    </row>
    <row r="2602" spans="1:37" s="34" customFormat="1" x14ac:dyDescent="0.25">
      <c r="A2602" s="23">
        <f t="shared" si="286"/>
        <v>2594</v>
      </c>
      <c r="B2602" s="24" t="s">
        <v>44</v>
      </c>
      <c r="C2602" s="23" t="str">
        <f>+[1]DEPURADO!A2596</f>
        <v>HLC129382</v>
      </c>
      <c r="D2602" s="23">
        <f>+[1]DEPURADO!B2596</f>
        <v>129382</v>
      </c>
      <c r="E2602" s="25">
        <f>+[1]DEPURADO!C2596</f>
        <v>45750</v>
      </c>
      <c r="F2602" s="26">
        <f>+IF([1]DEPURADO!D2596&gt;1,[1]DEPURADO!D2596," ")</f>
        <v>45804</v>
      </c>
      <c r="G2602" s="27">
        <f>[1]DEPURADO!F2596</f>
        <v>44000</v>
      </c>
      <c r="H2602" s="28">
        <v>0</v>
      </c>
      <c r="I2602" s="28">
        <f>+[1]DEPURADO!M2596+[1]DEPURADO!N2596</f>
        <v>0</v>
      </c>
      <c r="J2602" s="28">
        <f>+[1]DEPURADO!R2596</f>
        <v>0</v>
      </c>
      <c r="K2602" s="29">
        <f>+[1]DEPURADO!P2596+[1]DEPURADO!Q2596</f>
        <v>0</v>
      </c>
      <c r="L2602" s="28">
        <v>0</v>
      </c>
      <c r="M2602" s="28">
        <v>0</v>
      </c>
      <c r="N2602" s="28">
        <f t="shared" si="280"/>
        <v>0</v>
      </c>
      <c r="O2602" s="28">
        <f t="shared" si="281"/>
        <v>44000</v>
      </c>
      <c r="P2602" s="24">
        <f>IF([1]DEPURADO!H2596&gt;1,0,[1]DEPURADO!B2596)</f>
        <v>129382</v>
      </c>
      <c r="Q2602" s="30">
        <f t="shared" si="282"/>
        <v>44000</v>
      </c>
      <c r="R2602" s="31">
        <f t="shared" si="283"/>
        <v>0</v>
      </c>
      <c r="S2602" s="31">
        <f>+[1]DEPURADO!J2596</f>
        <v>0</v>
      </c>
      <c r="T2602" s="23" t="s">
        <v>45</v>
      </c>
      <c r="U2602" s="31">
        <f>+[1]DEPURADO!I2596</f>
        <v>44000</v>
      </c>
      <c r="V2602" s="30"/>
      <c r="W2602" s="23" t="s">
        <v>45</v>
      </c>
      <c r="X2602" s="31">
        <f>+[1]DEPURADO!K2596+[1]DEPURADO!L2596</f>
        <v>0</v>
      </c>
      <c r="Y2602" s="23" t="s">
        <v>45</v>
      </c>
      <c r="Z2602" s="31">
        <f t="shared" si="284"/>
        <v>0</v>
      </c>
      <c r="AA2602" s="31"/>
      <c r="AB2602" s="31">
        <v>0</v>
      </c>
      <c r="AC2602" s="31">
        <v>0</v>
      </c>
      <c r="AD2602" s="30"/>
      <c r="AE2602" s="30">
        <f>+[1]DEPURADO!K2596</f>
        <v>0</v>
      </c>
      <c r="AF2602" s="30">
        <v>0</v>
      </c>
      <c r="AG2602" s="30">
        <f t="shared" si="285"/>
        <v>0</v>
      </c>
      <c r="AH2602" s="30">
        <v>0</v>
      </c>
      <c r="AI2602" s="30" t="str">
        <f>+[1]DEPURADO!G2596</f>
        <v>EN REVISION</v>
      </c>
      <c r="AJ2602" s="32"/>
      <c r="AK2602" s="33"/>
    </row>
    <row r="2603" spans="1:37" s="34" customFormat="1" x14ac:dyDescent="0.25">
      <c r="A2603" s="23">
        <f t="shared" si="286"/>
        <v>2595</v>
      </c>
      <c r="B2603" s="24" t="s">
        <v>44</v>
      </c>
      <c r="C2603" s="23" t="str">
        <f>+[1]DEPURADO!A2597</f>
        <v>HLC129392</v>
      </c>
      <c r="D2603" s="23">
        <f>+[1]DEPURADO!B2597</f>
        <v>129392</v>
      </c>
      <c r="E2603" s="25">
        <f>+[1]DEPURADO!C2597</f>
        <v>45750</v>
      </c>
      <c r="F2603" s="26">
        <f>+IF([1]DEPURADO!D2597&gt;1,[1]DEPURADO!D2597," ")</f>
        <v>45804</v>
      </c>
      <c r="G2603" s="27">
        <f>[1]DEPURADO!F2597</f>
        <v>44000</v>
      </c>
      <c r="H2603" s="28">
        <v>0</v>
      </c>
      <c r="I2603" s="28">
        <f>+[1]DEPURADO!M2597+[1]DEPURADO!N2597</f>
        <v>0</v>
      </c>
      <c r="J2603" s="28">
        <f>+[1]DEPURADO!R2597</f>
        <v>0</v>
      </c>
      <c r="K2603" s="29">
        <f>+[1]DEPURADO!P2597+[1]DEPURADO!Q2597</f>
        <v>0</v>
      </c>
      <c r="L2603" s="28">
        <v>0</v>
      </c>
      <c r="M2603" s="28">
        <v>0</v>
      </c>
      <c r="N2603" s="28">
        <f t="shared" si="280"/>
        <v>0</v>
      </c>
      <c r="O2603" s="28">
        <f t="shared" si="281"/>
        <v>44000</v>
      </c>
      <c r="P2603" s="24">
        <f>IF([1]DEPURADO!H2597&gt;1,0,[1]DEPURADO!B2597)</f>
        <v>129392</v>
      </c>
      <c r="Q2603" s="30">
        <f t="shared" si="282"/>
        <v>44000</v>
      </c>
      <c r="R2603" s="31">
        <f t="shared" si="283"/>
        <v>0</v>
      </c>
      <c r="S2603" s="31">
        <f>+[1]DEPURADO!J2597</f>
        <v>0</v>
      </c>
      <c r="T2603" s="23" t="s">
        <v>45</v>
      </c>
      <c r="U2603" s="31">
        <f>+[1]DEPURADO!I2597</f>
        <v>44000</v>
      </c>
      <c r="V2603" s="30"/>
      <c r="W2603" s="23" t="s">
        <v>45</v>
      </c>
      <c r="X2603" s="31">
        <f>+[1]DEPURADO!K2597+[1]DEPURADO!L2597</f>
        <v>0</v>
      </c>
      <c r="Y2603" s="23" t="s">
        <v>45</v>
      </c>
      <c r="Z2603" s="31">
        <f t="shared" si="284"/>
        <v>0</v>
      </c>
      <c r="AA2603" s="31"/>
      <c r="AB2603" s="31">
        <v>0</v>
      </c>
      <c r="AC2603" s="31">
        <v>0</v>
      </c>
      <c r="AD2603" s="30"/>
      <c r="AE2603" s="30">
        <f>+[1]DEPURADO!K2597</f>
        <v>0</v>
      </c>
      <c r="AF2603" s="30">
        <v>0</v>
      </c>
      <c r="AG2603" s="30">
        <f t="shared" si="285"/>
        <v>0</v>
      </c>
      <c r="AH2603" s="30">
        <v>0</v>
      </c>
      <c r="AI2603" s="30" t="str">
        <f>+[1]DEPURADO!G2597</f>
        <v>EN REVISION</v>
      </c>
      <c r="AJ2603" s="32"/>
      <c r="AK2603" s="33"/>
    </row>
    <row r="2604" spans="1:37" s="34" customFormat="1" x14ac:dyDescent="0.25">
      <c r="A2604" s="23">
        <f t="shared" si="286"/>
        <v>2596</v>
      </c>
      <c r="B2604" s="24" t="s">
        <v>44</v>
      </c>
      <c r="C2604" s="23" t="str">
        <f>+[1]DEPURADO!A2598</f>
        <v>HLC129387</v>
      </c>
      <c r="D2604" s="23">
        <f>+[1]DEPURADO!B2598</f>
        <v>129387</v>
      </c>
      <c r="E2604" s="25">
        <f>+[1]DEPURADO!C2598</f>
        <v>45750</v>
      </c>
      <c r="F2604" s="26">
        <f>+IF([1]DEPURADO!D2598&gt;1,[1]DEPURADO!D2598," ")</f>
        <v>45804</v>
      </c>
      <c r="G2604" s="27">
        <f>[1]DEPURADO!F2598</f>
        <v>44000</v>
      </c>
      <c r="H2604" s="28">
        <v>0</v>
      </c>
      <c r="I2604" s="28">
        <f>+[1]DEPURADO!M2598+[1]DEPURADO!N2598</f>
        <v>0</v>
      </c>
      <c r="J2604" s="28">
        <f>+[1]DEPURADO!R2598</f>
        <v>0</v>
      </c>
      <c r="K2604" s="29">
        <f>+[1]DEPURADO!P2598+[1]DEPURADO!Q2598</f>
        <v>0</v>
      </c>
      <c r="L2604" s="28">
        <v>0</v>
      </c>
      <c r="M2604" s="28">
        <v>0</v>
      </c>
      <c r="N2604" s="28">
        <f t="shared" si="280"/>
        <v>0</v>
      </c>
      <c r="O2604" s="28">
        <f t="shared" si="281"/>
        <v>44000</v>
      </c>
      <c r="P2604" s="24">
        <f>IF([1]DEPURADO!H2598&gt;1,0,[1]DEPURADO!B2598)</f>
        <v>129387</v>
      </c>
      <c r="Q2604" s="30">
        <f t="shared" si="282"/>
        <v>44000</v>
      </c>
      <c r="R2604" s="31">
        <f t="shared" si="283"/>
        <v>0</v>
      </c>
      <c r="S2604" s="31">
        <f>+[1]DEPURADO!J2598</f>
        <v>0</v>
      </c>
      <c r="T2604" s="23" t="s">
        <v>45</v>
      </c>
      <c r="U2604" s="31">
        <f>+[1]DEPURADO!I2598</f>
        <v>44000</v>
      </c>
      <c r="V2604" s="30"/>
      <c r="W2604" s="23" t="s">
        <v>45</v>
      </c>
      <c r="X2604" s="31">
        <f>+[1]DEPURADO!K2598+[1]DEPURADO!L2598</f>
        <v>0</v>
      </c>
      <c r="Y2604" s="23" t="s">
        <v>45</v>
      </c>
      <c r="Z2604" s="31">
        <f t="shared" si="284"/>
        <v>0</v>
      </c>
      <c r="AA2604" s="31"/>
      <c r="AB2604" s="31">
        <v>0</v>
      </c>
      <c r="AC2604" s="31">
        <v>0</v>
      </c>
      <c r="AD2604" s="30"/>
      <c r="AE2604" s="30">
        <f>+[1]DEPURADO!K2598</f>
        <v>0</v>
      </c>
      <c r="AF2604" s="30">
        <v>0</v>
      </c>
      <c r="AG2604" s="30">
        <f t="shared" si="285"/>
        <v>0</v>
      </c>
      <c r="AH2604" s="30">
        <v>0</v>
      </c>
      <c r="AI2604" s="30" t="str">
        <f>+[1]DEPURADO!G2598</f>
        <v>EN REVISION</v>
      </c>
      <c r="AJ2604" s="32"/>
      <c r="AK2604" s="33"/>
    </row>
    <row r="2605" spans="1:37" s="34" customFormat="1" x14ac:dyDescent="0.25">
      <c r="A2605" s="23">
        <f t="shared" si="286"/>
        <v>2597</v>
      </c>
      <c r="B2605" s="24" t="s">
        <v>44</v>
      </c>
      <c r="C2605" s="23" t="str">
        <f>+[1]DEPURADO!A2599</f>
        <v>HLC129689</v>
      </c>
      <c r="D2605" s="23">
        <f>+[1]DEPURADO!B2599</f>
        <v>129689</v>
      </c>
      <c r="E2605" s="25">
        <f>+[1]DEPURADO!C2599</f>
        <v>45750</v>
      </c>
      <c r="F2605" s="26">
        <f>+IF([1]DEPURADO!D2599&gt;1,[1]DEPURADO!D2599," ")</f>
        <v>45804</v>
      </c>
      <c r="G2605" s="27">
        <f>[1]DEPURADO!F2599</f>
        <v>44000</v>
      </c>
      <c r="H2605" s="28">
        <v>0</v>
      </c>
      <c r="I2605" s="28">
        <f>+[1]DEPURADO!M2599+[1]DEPURADO!N2599</f>
        <v>0</v>
      </c>
      <c r="J2605" s="28">
        <f>+[1]DEPURADO!R2599</f>
        <v>0</v>
      </c>
      <c r="K2605" s="29">
        <f>+[1]DEPURADO!P2599+[1]DEPURADO!Q2599</f>
        <v>0</v>
      </c>
      <c r="L2605" s="28">
        <v>0</v>
      </c>
      <c r="M2605" s="28">
        <v>0</v>
      </c>
      <c r="N2605" s="28">
        <f t="shared" si="280"/>
        <v>0</v>
      </c>
      <c r="O2605" s="28">
        <f t="shared" si="281"/>
        <v>44000</v>
      </c>
      <c r="P2605" s="24">
        <f>IF([1]DEPURADO!H2599&gt;1,0,[1]DEPURADO!B2599)</f>
        <v>129689</v>
      </c>
      <c r="Q2605" s="30">
        <f t="shared" si="282"/>
        <v>44000</v>
      </c>
      <c r="R2605" s="31">
        <f t="shared" si="283"/>
        <v>0</v>
      </c>
      <c r="S2605" s="31">
        <f>+[1]DEPURADO!J2599</f>
        <v>0</v>
      </c>
      <c r="T2605" s="23" t="s">
        <v>45</v>
      </c>
      <c r="U2605" s="31">
        <f>+[1]DEPURADO!I2599</f>
        <v>44000</v>
      </c>
      <c r="V2605" s="30"/>
      <c r="W2605" s="23" t="s">
        <v>45</v>
      </c>
      <c r="X2605" s="31">
        <f>+[1]DEPURADO!K2599+[1]DEPURADO!L2599</f>
        <v>0</v>
      </c>
      <c r="Y2605" s="23" t="s">
        <v>45</v>
      </c>
      <c r="Z2605" s="31">
        <f t="shared" si="284"/>
        <v>0</v>
      </c>
      <c r="AA2605" s="31"/>
      <c r="AB2605" s="31">
        <v>0</v>
      </c>
      <c r="AC2605" s="31">
        <v>0</v>
      </c>
      <c r="AD2605" s="30"/>
      <c r="AE2605" s="30">
        <f>+[1]DEPURADO!K2599</f>
        <v>0</v>
      </c>
      <c r="AF2605" s="30">
        <v>0</v>
      </c>
      <c r="AG2605" s="30">
        <f t="shared" si="285"/>
        <v>0</v>
      </c>
      <c r="AH2605" s="30">
        <v>0</v>
      </c>
      <c r="AI2605" s="30" t="str">
        <f>+[1]DEPURADO!G2599</f>
        <v>EN REVISION</v>
      </c>
      <c r="AJ2605" s="32"/>
      <c r="AK2605" s="33"/>
    </row>
    <row r="2606" spans="1:37" s="34" customFormat="1" x14ac:dyDescent="0.25">
      <c r="A2606" s="23">
        <f t="shared" si="286"/>
        <v>2598</v>
      </c>
      <c r="B2606" s="24" t="s">
        <v>44</v>
      </c>
      <c r="C2606" s="23" t="str">
        <f>+[1]DEPURADO!A2600</f>
        <v>HLC129404</v>
      </c>
      <c r="D2606" s="23">
        <f>+[1]DEPURADO!B2600</f>
        <v>129404</v>
      </c>
      <c r="E2606" s="25">
        <f>+[1]DEPURADO!C2600</f>
        <v>45750</v>
      </c>
      <c r="F2606" s="26">
        <f>+IF([1]DEPURADO!D2600&gt;1,[1]DEPURADO!D2600," ")</f>
        <v>45804</v>
      </c>
      <c r="G2606" s="27">
        <f>[1]DEPURADO!F2600</f>
        <v>44000</v>
      </c>
      <c r="H2606" s="28">
        <v>0</v>
      </c>
      <c r="I2606" s="28">
        <f>+[1]DEPURADO!M2600+[1]DEPURADO!N2600</f>
        <v>0</v>
      </c>
      <c r="J2606" s="28">
        <f>+[1]DEPURADO!R2600</f>
        <v>0</v>
      </c>
      <c r="K2606" s="29">
        <f>+[1]DEPURADO!P2600+[1]DEPURADO!Q2600</f>
        <v>0</v>
      </c>
      <c r="L2606" s="28">
        <v>0</v>
      </c>
      <c r="M2606" s="28">
        <v>0</v>
      </c>
      <c r="N2606" s="28">
        <f t="shared" si="280"/>
        <v>0</v>
      </c>
      <c r="O2606" s="28">
        <f t="shared" si="281"/>
        <v>44000</v>
      </c>
      <c r="P2606" s="24">
        <f>IF([1]DEPURADO!H2600&gt;1,0,[1]DEPURADO!B2600)</f>
        <v>129404</v>
      </c>
      <c r="Q2606" s="30">
        <f t="shared" si="282"/>
        <v>44000</v>
      </c>
      <c r="R2606" s="31">
        <f t="shared" si="283"/>
        <v>0</v>
      </c>
      <c r="S2606" s="31">
        <f>+[1]DEPURADO!J2600</f>
        <v>0</v>
      </c>
      <c r="T2606" s="23" t="s">
        <v>45</v>
      </c>
      <c r="U2606" s="31">
        <f>+[1]DEPURADO!I2600</f>
        <v>44000</v>
      </c>
      <c r="V2606" s="30"/>
      <c r="W2606" s="23" t="s">
        <v>45</v>
      </c>
      <c r="X2606" s="31">
        <f>+[1]DEPURADO!K2600+[1]DEPURADO!L2600</f>
        <v>0</v>
      </c>
      <c r="Y2606" s="23" t="s">
        <v>45</v>
      </c>
      <c r="Z2606" s="31">
        <f t="shared" si="284"/>
        <v>0</v>
      </c>
      <c r="AA2606" s="31"/>
      <c r="AB2606" s="31">
        <v>0</v>
      </c>
      <c r="AC2606" s="31">
        <v>0</v>
      </c>
      <c r="AD2606" s="30"/>
      <c r="AE2606" s="30">
        <f>+[1]DEPURADO!K2600</f>
        <v>0</v>
      </c>
      <c r="AF2606" s="30">
        <v>0</v>
      </c>
      <c r="AG2606" s="30">
        <f t="shared" si="285"/>
        <v>0</v>
      </c>
      <c r="AH2606" s="30">
        <v>0</v>
      </c>
      <c r="AI2606" s="30" t="str">
        <f>+[1]DEPURADO!G2600</f>
        <v>EN REVISION</v>
      </c>
      <c r="AJ2606" s="32"/>
      <c r="AK2606" s="33"/>
    </row>
    <row r="2607" spans="1:37" s="34" customFormat="1" x14ac:dyDescent="0.25">
      <c r="A2607" s="23">
        <f t="shared" si="286"/>
        <v>2599</v>
      </c>
      <c r="B2607" s="24" t="s">
        <v>44</v>
      </c>
      <c r="C2607" s="23" t="str">
        <f>+[1]DEPURADO!A2601</f>
        <v>HLC129395</v>
      </c>
      <c r="D2607" s="23">
        <f>+[1]DEPURADO!B2601</f>
        <v>129395</v>
      </c>
      <c r="E2607" s="25">
        <f>+[1]DEPURADO!C2601</f>
        <v>45750</v>
      </c>
      <c r="F2607" s="26">
        <f>+IF([1]DEPURADO!D2601&gt;1,[1]DEPURADO!D2601," ")</f>
        <v>45804</v>
      </c>
      <c r="G2607" s="27">
        <f>[1]DEPURADO!F2601</f>
        <v>44000</v>
      </c>
      <c r="H2607" s="28">
        <v>0</v>
      </c>
      <c r="I2607" s="28">
        <f>+[1]DEPURADO!M2601+[1]DEPURADO!N2601</f>
        <v>0</v>
      </c>
      <c r="J2607" s="28">
        <f>+[1]DEPURADO!R2601</f>
        <v>0</v>
      </c>
      <c r="K2607" s="29">
        <f>+[1]DEPURADO!P2601+[1]DEPURADO!Q2601</f>
        <v>0</v>
      </c>
      <c r="L2607" s="28">
        <v>0</v>
      </c>
      <c r="M2607" s="28">
        <v>0</v>
      </c>
      <c r="N2607" s="28">
        <f t="shared" si="280"/>
        <v>0</v>
      </c>
      <c r="O2607" s="28">
        <f t="shared" si="281"/>
        <v>44000</v>
      </c>
      <c r="P2607" s="24">
        <f>IF([1]DEPURADO!H2601&gt;1,0,[1]DEPURADO!B2601)</f>
        <v>129395</v>
      </c>
      <c r="Q2607" s="30">
        <f t="shared" si="282"/>
        <v>44000</v>
      </c>
      <c r="R2607" s="31">
        <f t="shared" si="283"/>
        <v>0</v>
      </c>
      <c r="S2607" s="31">
        <f>+[1]DEPURADO!J2601</f>
        <v>0</v>
      </c>
      <c r="T2607" s="23" t="s">
        <v>45</v>
      </c>
      <c r="U2607" s="31">
        <f>+[1]DEPURADO!I2601</f>
        <v>44000</v>
      </c>
      <c r="V2607" s="30"/>
      <c r="W2607" s="23" t="s">
        <v>45</v>
      </c>
      <c r="X2607" s="31">
        <f>+[1]DEPURADO!K2601+[1]DEPURADO!L2601</f>
        <v>0</v>
      </c>
      <c r="Y2607" s="23" t="s">
        <v>45</v>
      </c>
      <c r="Z2607" s="31">
        <f t="shared" si="284"/>
        <v>0</v>
      </c>
      <c r="AA2607" s="31"/>
      <c r="AB2607" s="31">
        <v>0</v>
      </c>
      <c r="AC2607" s="31">
        <v>0</v>
      </c>
      <c r="AD2607" s="30"/>
      <c r="AE2607" s="30">
        <f>+[1]DEPURADO!K2601</f>
        <v>0</v>
      </c>
      <c r="AF2607" s="30">
        <v>0</v>
      </c>
      <c r="AG2607" s="30">
        <f t="shared" si="285"/>
        <v>0</v>
      </c>
      <c r="AH2607" s="30">
        <v>0</v>
      </c>
      <c r="AI2607" s="30" t="str">
        <f>+[1]DEPURADO!G2601</f>
        <v>EN REVISION</v>
      </c>
      <c r="AJ2607" s="32"/>
      <c r="AK2607" s="33"/>
    </row>
    <row r="2608" spans="1:37" s="34" customFormat="1" x14ac:dyDescent="0.25">
      <c r="A2608" s="23">
        <f t="shared" si="286"/>
        <v>2600</v>
      </c>
      <c r="B2608" s="24" t="s">
        <v>44</v>
      </c>
      <c r="C2608" s="23" t="str">
        <f>+[1]DEPURADO!A2602</f>
        <v>HLC129372</v>
      </c>
      <c r="D2608" s="23">
        <f>+[1]DEPURADO!B2602</f>
        <v>129372</v>
      </c>
      <c r="E2608" s="25">
        <f>+[1]DEPURADO!C2602</f>
        <v>45750</v>
      </c>
      <c r="F2608" s="26">
        <f>+IF([1]DEPURADO!D2602&gt;1,[1]DEPURADO!D2602," ")</f>
        <v>45804</v>
      </c>
      <c r="G2608" s="27">
        <f>[1]DEPURADO!F2602</f>
        <v>44000</v>
      </c>
      <c r="H2608" s="28">
        <v>0</v>
      </c>
      <c r="I2608" s="28">
        <f>+[1]DEPURADO!M2602+[1]DEPURADO!N2602</f>
        <v>0</v>
      </c>
      <c r="J2608" s="28">
        <f>+[1]DEPURADO!R2602</f>
        <v>0</v>
      </c>
      <c r="K2608" s="29">
        <f>+[1]DEPURADO!P2602+[1]DEPURADO!Q2602</f>
        <v>0</v>
      </c>
      <c r="L2608" s="28">
        <v>0</v>
      </c>
      <c r="M2608" s="28">
        <v>0</v>
      </c>
      <c r="N2608" s="28">
        <f t="shared" si="280"/>
        <v>0</v>
      </c>
      <c r="O2608" s="28">
        <f t="shared" si="281"/>
        <v>44000</v>
      </c>
      <c r="P2608" s="24">
        <f>IF([1]DEPURADO!H2602&gt;1,0,[1]DEPURADO!B2602)</f>
        <v>129372</v>
      </c>
      <c r="Q2608" s="30">
        <f t="shared" si="282"/>
        <v>44000</v>
      </c>
      <c r="R2608" s="31">
        <f t="shared" si="283"/>
        <v>0</v>
      </c>
      <c r="S2608" s="31">
        <f>+[1]DEPURADO!J2602</f>
        <v>0</v>
      </c>
      <c r="T2608" s="23" t="s">
        <v>45</v>
      </c>
      <c r="U2608" s="31">
        <f>+[1]DEPURADO!I2602</f>
        <v>44000</v>
      </c>
      <c r="V2608" s="30"/>
      <c r="W2608" s="23" t="s">
        <v>45</v>
      </c>
      <c r="X2608" s="31">
        <f>+[1]DEPURADO!K2602+[1]DEPURADO!L2602</f>
        <v>0</v>
      </c>
      <c r="Y2608" s="23" t="s">
        <v>45</v>
      </c>
      <c r="Z2608" s="31">
        <f t="shared" si="284"/>
        <v>0</v>
      </c>
      <c r="AA2608" s="31"/>
      <c r="AB2608" s="31">
        <v>0</v>
      </c>
      <c r="AC2608" s="31">
        <v>0</v>
      </c>
      <c r="AD2608" s="30"/>
      <c r="AE2608" s="30">
        <f>+[1]DEPURADO!K2602</f>
        <v>0</v>
      </c>
      <c r="AF2608" s="30">
        <v>0</v>
      </c>
      <c r="AG2608" s="30">
        <f t="shared" si="285"/>
        <v>0</v>
      </c>
      <c r="AH2608" s="30">
        <v>0</v>
      </c>
      <c r="AI2608" s="30" t="str">
        <f>+[1]DEPURADO!G2602</f>
        <v>EN REVISION</v>
      </c>
      <c r="AJ2608" s="32"/>
      <c r="AK2608" s="33"/>
    </row>
    <row r="2609" spans="1:37" s="34" customFormat="1" x14ac:dyDescent="0.25">
      <c r="A2609" s="23">
        <f t="shared" si="286"/>
        <v>2601</v>
      </c>
      <c r="B2609" s="24" t="s">
        <v>44</v>
      </c>
      <c r="C2609" s="23" t="str">
        <f>+[1]DEPURADO!A2603</f>
        <v>HLC129688</v>
      </c>
      <c r="D2609" s="23">
        <f>+[1]DEPURADO!B2603</f>
        <v>129688</v>
      </c>
      <c r="E2609" s="25">
        <f>+[1]DEPURADO!C2603</f>
        <v>45750</v>
      </c>
      <c r="F2609" s="26">
        <f>+IF([1]DEPURADO!D2603&gt;1,[1]DEPURADO!D2603," ")</f>
        <v>45804</v>
      </c>
      <c r="G2609" s="27">
        <f>[1]DEPURADO!F2603</f>
        <v>44000</v>
      </c>
      <c r="H2609" s="28">
        <v>0</v>
      </c>
      <c r="I2609" s="28">
        <f>+[1]DEPURADO!M2603+[1]DEPURADO!N2603</f>
        <v>0</v>
      </c>
      <c r="J2609" s="28">
        <f>+[1]DEPURADO!R2603</f>
        <v>0</v>
      </c>
      <c r="K2609" s="29">
        <f>+[1]DEPURADO!P2603+[1]DEPURADO!Q2603</f>
        <v>0</v>
      </c>
      <c r="L2609" s="28">
        <v>0</v>
      </c>
      <c r="M2609" s="28">
        <v>0</v>
      </c>
      <c r="N2609" s="28">
        <f t="shared" si="280"/>
        <v>0</v>
      </c>
      <c r="O2609" s="28">
        <f t="shared" si="281"/>
        <v>44000</v>
      </c>
      <c r="P2609" s="24">
        <f>IF([1]DEPURADO!H2603&gt;1,0,[1]DEPURADO!B2603)</f>
        <v>129688</v>
      </c>
      <c r="Q2609" s="30">
        <f t="shared" si="282"/>
        <v>44000</v>
      </c>
      <c r="R2609" s="31">
        <f t="shared" si="283"/>
        <v>0</v>
      </c>
      <c r="S2609" s="31">
        <f>+[1]DEPURADO!J2603</f>
        <v>0</v>
      </c>
      <c r="T2609" s="23" t="s">
        <v>45</v>
      </c>
      <c r="U2609" s="31">
        <f>+[1]DEPURADO!I2603</f>
        <v>44000</v>
      </c>
      <c r="V2609" s="30"/>
      <c r="W2609" s="23" t="s">
        <v>45</v>
      </c>
      <c r="X2609" s="31">
        <f>+[1]DEPURADO!K2603+[1]DEPURADO!L2603</f>
        <v>0</v>
      </c>
      <c r="Y2609" s="23" t="s">
        <v>45</v>
      </c>
      <c r="Z2609" s="31">
        <f t="shared" si="284"/>
        <v>0</v>
      </c>
      <c r="AA2609" s="31"/>
      <c r="AB2609" s="31">
        <v>0</v>
      </c>
      <c r="AC2609" s="31">
        <v>0</v>
      </c>
      <c r="AD2609" s="30"/>
      <c r="AE2609" s="30">
        <f>+[1]DEPURADO!K2603</f>
        <v>0</v>
      </c>
      <c r="AF2609" s="30">
        <v>0</v>
      </c>
      <c r="AG2609" s="30">
        <f t="shared" si="285"/>
        <v>0</v>
      </c>
      <c r="AH2609" s="30">
        <v>0</v>
      </c>
      <c r="AI2609" s="30" t="str">
        <f>+[1]DEPURADO!G2603</f>
        <v>EN REVISION</v>
      </c>
      <c r="AJ2609" s="32"/>
      <c r="AK2609" s="33"/>
    </row>
    <row r="2610" spans="1:37" s="34" customFormat="1" x14ac:dyDescent="0.25">
      <c r="A2610" s="23">
        <f t="shared" si="286"/>
        <v>2602</v>
      </c>
      <c r="B2610" s="24" t="s">
        <v>44</v>
      </c>
      <c r="C2610" s="23" t="str">
        <f>+[1]DEPURADO!A2604</f>
        <v>HLC129369</v>
      </c>
      <c r="D2610" s="23">
        <f>+[1]DEPURADO!B2604</f>
        <v>129369</v>
      </c>
      <c r="E2610" s="25">
        <f>+[1]DEPURADO!C2604</f>
        <v>45750</v>
      </c>
      <c r="F2610" s="26">
        <f>+IF([1]DEPURADO!D2604&gt;1,[1]DEPURADO!D2604," ")</f>
        <v>45804</v>
      </c>
      <c r="G2610" s="27">
        <f>[1]DEPURADO!F2604</f>
        <v>44000</v>
      </c>
      <c r="H2610" s="28">
        <v>0</v>
      </c>
      <c r="I2610" s="28">
        <f>+[1]DEPURADO!M2604+[1]DEPURADO!N2604</f>
        <v>0</v>
      </c>
      <c r="J2610" s="28">
        <f>+[1]DEPURADO!R2604</f>
        <v>0</v>
      </c>
      <c r="K2610" s="29">
        <f>+[1]DEPURADO!P2604+[1]DEPURADO!Q2604</f>
        <v>0</v>
      </c>
      <c r="L2610" s="28">
        <v>0</v>
      </c>
      <c r="M2610" s="28">
        <v>0</v>
      </c>
      <c r="N2610" s="28">
        <f t="shared" si="280"/>
        <v>0</v>
      </c>
      <c r="O2610" s="28">
        <f t="shared" si="281"/>
        <v>44000</v>
      </c>
      <c r="P2610" s="24">
        <f>IF([1]DEPURADO!H2604&gt;1,0,[1]DEPURADO!B2604)</f>
        <v>129369</v>
      </c>
      <c r="Q2610" s="30">
        <f t="shared" si="282"/>
        <v>44000</v>
      </c>
      <c r="R2610" s="31">
        <f t="shared" si="283"/>
        <v>0</v>
      </c>
      <c r="S2610" s="31">
        <f>+[1]DEPURADO!J2604</f>
        <v>0</v>
      </c>
      <c r="T2610" s="23" t="s">
        <v>45</v>
      </c>
      <c r="U2610" s="31">
        <f>+[1]DEPURADO!I2604</f>
        <v>44000</v>
      </c>
      <c r="V2610" s="30"/>
      <c r="W2610" s="23" t="s">
        <v>45</v>
      </c>
      <c r="X2610" s="31">
        <f>+[1]DEPURADO!K2604+[1]DEPURADO!L2604</f>
        <v>0</v>
      </c>
      <c r="Y2610" s="23" t="s">
        <v>45</v>
      </c>
      <c r="Z2610" s="31">
        <f t="shared" si="284"/>
        <v>0</v>
      </c>
      <c r="AA2610" s="31"/>
      <c r="AB2610" s="31">
        <v>0</v>
      </c>
      <c r="AC2610" s="31">
        <v>0</v>
      </c>
      <c r="AD2610" s="30"/>
      <c r="AE2610" s="30">
        <f>+[1]DEPURADO!K2604</f>
        <v>0</v>
      </c>
      <c r="AF2610" s="30">
        <v>0</v>
      </c>
      <c r="AG2610" s="30">
        <f t="shared" si="285"/>
        <v>0</v>
      </c>
      <c r="AH2610" s="30">
        <v>0</v>
      </c>
      <c r="AI2610" s="30" t="str">
        <f>+[1]DEPURADO!G2604</f>
        <v>EN REVISION</v>
      </c>
      <c r="AJ2610" s="32"/>
      <c r="AK2610" s="33"/>
    </row>
    <row r="2611" spans="1:37" s="34" customFormat="1" x14ac:dyDescent="0.25">
      <c r="A2611" s="23">
        <f t="shared" si="286"/>
        <v>2603</v>
      </c>
      <c r="B2611" s="24" t="s">
        <v>44</v>
      </c>
      <c r="C2611" s="23" t="str">
        <f>+[1]DEPURADO!A2605</f>
        <v>HLC129371</v>
      </c>
      <c r="D2611" s="23">
        <f>+[1]DEPURADO!B2605</f>
        <v>129371</v>
      </c>
      <c r="E2611" s="25">
        <f>+[1]DEPURADO!C2605</f>
        <v>45750</v>
      </c>
      <c r="F2611" s="26">
        <f>+IF([1]DEPURADO!D2605&gt;1,[1]DEPURADO!D2605," ")</f>
        <v>45804</v>
      </c>
      <c r="G2611" s="27">
        <f>[1]DEPURADO!F2605</f>
        <v>44000</v>
      </c>
      <c r="H2611" s="28">
        <v>0</v>
      </c>
      <c r="I2611" s="28">
        <f>+[1]DEPURADO!M2605+[1]DEPURADO!N2605</f>
        <v>0</v>
      </c>
      <c r="J2611" s="28">
        <f>+[1]DEPURADO!R2605</f>
        <v>0</v>
      </c>
      <c r="K2611" s="29">
        <f>+[1]DEPURADO!P2605+[1]DEPURADO!Q2605</f>
        <v>0</v>
      </c>
      <c r="L2611" s="28">
        <v>0</v>
      </c>
      <c r="M2611" s="28">
        <v>0</v>
      </c>
      <c r="N2611" s="28">
        <f t="shared" si="280"/>
        <v>0</v>
      </c>
      <c r="O2611" s="28">
        <f t="shared" si="281"/>
        <v>44000</v>
      </c>
      <c r="P2611" s="24">
        <f>IF([1]DEPURADO!H2605&gt;1,0,[1]DEPURADO!B2605)</f>
        <v>129371</v>
      </c>
      <c r="Q2611" s="30">
        <f t="shared" si="282"/>
        <v>44000</v>
      </c>
      <c r="R2611" s="31">
        <f t="shared" si="283"/>
        <v>0</v>
      </c>
      <c r="S2611" s="31">
        <f>+[1]DEPURADO!J2605</f>
        <v>0</v>
      </c>
      <c r="T2611" s="23" t="s">
        <v>45</v>
      </c>
      <c r="U2611" s="31">
        <f>+[1]DEPURADO!I2605</f>
        <v>44000</v>
      </c>
      <c r="V2611" s="30"/>
      <c r="W2611" s="23" t="s">
        <v>45</v>
      </c>
      <c r="X2611" s="31">
        <f>+[1]DEPURADO!K2605+[1]DEPURADO!L2605</f>
        <v>0</v>
      </c>
      <c r="Y2611" s="23" t="s">
        <v>45</v>
      </c>
      <c r="Z2611" s="31">
        <f t="shared" si="284"/>
        <v>0</v>
      </c>
      <c r="AA2611" s="31"/>
      <c r="AB2611" s="31">
        <v>0</v>
      </c>
      <c r="AC2611" s="31">
        <v>0</v>
      </c>
      <c r="AD2611" s="30"/>
      <c r="AE2611" s="30">
        <f>+[1]DEPURADO!K2605</f>
        <v>0</v>
      </c>
      <c r="AF2611" s="30">
        <v>0</v>
      </c>
      <c r="AG2611" s="30">
        <f t="shared" si="285"/>
        <v>0</v>
      </c>
      <c r="AH2611" s="30">
        <v>0</v>
      </c>
      <c r="AI2611" s="30" t="str">
        <f>+[1]DEPURADO!G2605</f>
        <v>EN REVISION</v>
      </c>
      <c r="AJ2611" s="32"/>
      <c r="AK2611" s="33"/>
    </row>
    <row r="2612" spans="1:37" s="34" customFormat="1" x14ac:dyDescent="0.25">
      <c r="A2612" s="23">
        <f t="shared" si="286"/>
        <v>2604</v>
      </c>
      <c r="B2612" s="24" t="s">
        <v>44</v>
      </c>
      <c r="C2612" s="23" t="str">
        <f>+[1]DEPURADO!A2606</f>
        <v>HLC129370</v>
      </c>
      <c r="D2612" s="23">
        <f>+[1]DEPURADO!B2606</f>
        <v>129370</v>
      </c>
      <c r="E2612" s="25">
        <f>+[1]DEPURADO!C2606</f>
        <v>45750</v>
      </c>
      <c r="F2612" s="26">
        <f>+IF([1]DEPURADO!D2606&gt;1,[1]DEPURADO!D2606," ")</f>
        <v>45804</v>
      </c>
      <c r="G2612" s="27">
        <f>[1]DEPURADO!F2606</f>
        <v>44000</v>
      </c>
      <c r="H2612" s="28">
        <v>0</v>
      </c>
      <c r="I2612" s="28">
        <f>+[1]DEPURADO!M2606+[1]DEPURADO!N2606</f>
        <v>0</v>
      </c>
      <c r="J2612" s="28">
        <f>+[1]DEPURADO!R2606</f>
        <v>0</v>
      </c>
      <c r="K2612" s="29">
        <f>+[1]DEPURADO!P2606+[1]DEPURADO!Q2606</f>
        <v>0</v>
      </c>
      <c r="L2612" s="28">
        <v>0</v>
      </c>
      <c r="M2612" s="28">
        <v>0</v>
      </c>
      <c r="N2612" s="28">
        <f t="shared" si="280"/>
        <v>0</v>
      </c>
      <c r="O2612" s="28">
        <f t="shared" si="281"/>
        <v>44000</v>
      </c>
      <c r="P2612" s="24">
        <f>IF([1]DEPURADO!H2606&gt;1,0,[1]DEPURADO!B2606)</f>
        <v>129370</v>
      </c>
      <c r="Q2612" s="30">
        <f t="shared" si="282"/>
        <v>44000</v>
      </c>
      <c r="R2612" s="31">
        <f t="shared" si="283"/>
        <v>0</v>
      </c>
      <c r="S2612" s="31">
        <f>+[1]DEPURADO!J2606</f>
        <v>0</v>
      </c>
      <c r="T2612" s="23" t="s">
        <v>45</v>
      </c>
      <c r="U2612" s="31">
        <f>+[1]DEPURADO!I2606</f>
        <v>44000</v>
      </c>
      <c r="V2612" s="30"/>
      <c r="W2612" s="23" t="s">
        <v>45</v>
      </c>
      <c r="X2612" s="31">
        <f>+[1]DEPURADO!K2606+[1]DEPURADO!L2606</f>
        <v>0</v>
      </c>
      <c r="Y2612" s="23" t="s">
        <v>45</v>
      </c>
      <c r="Z2612" s="31">
        <f t="shared" si="284"/>
        <v>0</v>
      </c>
      <c r="AA2612" s="31"/>
      <c r="AB2612" s="31">
        <v>0</v>
      </c>
      <c r="AC2612" s="31">
        <v>0</v>
      </c>
      <c r="AD2612" s="30"/>
      <c r="AE2612" s="30">
        <f>+[1]DEPURADO!K2606</f>
        <v>0</v>
      </c>
      <c r="AF2612" s="30">
        <v>0</v>
      </c>
      <c r="AG2612" s="30">
        <f t="shared" si="285"/>
        <v>0</v>
      </c>
      <c r="AH2612" s="30">
        <v>0</v>
      </c>
      <c r="AI2612" s="30" t="str">
        <f>+[1]DEPURADO!G2606</f>
        <v>EN REVISION</v>
      </c>
      <c r="AJ2612" s="32"/>
      <c r="AK2612" s="33"/>
    </row>
    <row r="2613" spans="1:37" s="34" customFormat="1" x14ac:dyDescent="0.25">
      <c r="A2613" s="23">
        <f t="shared" si="286"/>
        <v>2605</v>
      </c>
      <c r="B2613" s="24" t="s">
        <v>44</v>
      </c>
      <c r="C2613" s="23" t="str">
        <f>+[1]DEPURADO!A2607</f>
        <v>HLC129394</v>
      </c>
      <c r="D2613" s="23">
        <f>+[1]DEPURADO!B2607</f>
        <v>129394</v>
      </c>
      <c r="E2613" s="25">
        <f>+[1]DEPURADO!C2607</f>
        <v>45750</v>
      </c>
      <c r="F2613" s="26">
        <f>+IF([1]DEPURADO!D2607&gt;1,[1]DEPURADO!D2607," ")</f>
        <v>45804</v>
      </c>
      <c r="G2613" s="27">
        <f>[1]DEPURADO!F2607</f>
        <v>44000</v>
      </c>
      <c r="H2613" s="28">
        <v>0</v>
      </c>
      <c r="I2613" s="28">
        <f>+[1]DEPURADO!M2607+[1]DEPURADO!N2607</f>
        <v>0</v>
      </c>
      <c r="J2613" s="28">
        <f>+[1]DEPURADO!R2607</f>
        <v>0</v>
      </c>
      <c r="K2613" s="29">
        <f>+[1]DEPURADO!P2607+[1]DEPURADO!Q2607</f>
        <v>0</v>
      </c>
      <c r="L2613" s="28">
        <v>0</v>
      </c>
      <c r="M2613" s="28">
        <v>0</v>
      </c>
      <c r="N2613" s="28">
        <f t="shared" si="280"/>
        <v>0</v>
      </c>
      <c r="O2613" s="28">
        <f t="shared" si="281"/>
        <v>44000</v>
      </c>
      <c r="P2613" s="24">
        <f>IF([1]DEPURADO!H2607&gt;1,0,[1]DEPURADO!B2607)</f>
        <v>129394</v>
      </c>
      <c r="Q2613" s="30">
        <f t="shared" si="282"/>
        <v>44000</v>
      </c>
      <c r="R2613" s="31">
        <f t="shared" si="283"/>
        <v>0</v>
      </c>
      <c r="S2613" s="31">
        <f>+[1]DEPURADO!J2607</f>
        <v>0</v>
      </c>
      <c r="T2613" s="23" t="s">
        <v>45</v>
      </c>
      <c r="U2613" s="31">
        <f>+[1]DEPURADO!I2607</f>
        <v>44000</v>
      </c>
      <c r="V2613" s="30"/>
      <c r="W2613" s="23" t="s">
        <v>45</v>
      </c>
      <c r="X2613" s="31">
        <f>+[1]DEPURADO!K2607+[1]DEPURADO!L2607</f>
        <v>0</v>
      </c>
      <c r="Y2613" s="23" t="s">
        <v>45</v>
      </c>
      <c r="Z2613" s="31">
        <f t="shared" si="284"/>
        <v>0</v>
      </c>
      <c r="AA2613" s="31"/>
      <c r="AB2613" s="31">
        <v>0</v>
      </c>
      <c r="AC2613" s="31">
        <v>0</v>
      </c>
      <c r="AD2613" s="30"/>
      <c r="AE2613" s="30">
        <f>+[1]DEPURADO!K2607</f>
        <v>0</v>
      </c>
      <c r="AF2613" s="30">
        <v>0</v>
      </c>
      <c r="AG2613" s="30">
        <f t="shared" si="285"/>
        <v>0</v>
      </c>
      <c r="AH2613" s="30">
        <v>0</v>
      </c>
      <c r="AI2613" s="30" t="str">
        <f>+[1]DEPURADO!G2607</f>
        <v>EN REVISION</v>
      </c>
      <c r="AJ2613" s="32"/>
      <c r="AK2613" s="33"/>
    </row>
    <row r="2614" spans="1:37" s="34" customFormat="1" x14ac:dyDescent="0.25">
      <c r="A2614" s="23">
        <f t="shared" si="286"/>
        <v>2606</v>
      </c>
      <c r="B2614" s="24" t="s">
        <v>44</v>
      </c>
      <c r="C2614" s="23" t="str">
        <f>+[1]DEPURADO!A2608</f>
        <v>HLC129405</v>
      </c>
      <c r="D2614" s="23">
        <f>+[1]DEPURADO!B2608</f>
        <v>129405</v>
      </c>
      <c r="E2614" s="25">
        <f>+[1]DEPURADO!C2608</f>
        <v>45750</v>
      </c>
      <c r="F2614" s="26">
        <f>+IF([1]DEPURADO!D2608&gt;1,[1]DEPURADO!D2608," ")</f>
        <v>45804</v>
      </c>
      <c r="G2614" s="27">
        <f>[1]DEPURADO!F2608</f>
        <v>44000</v>
      </c>
      <c r="H2614" s="28">
        <v>0</v>
      </c>
      <c r="I2614" s="28">
        <f>+[1]DEPURADO!M2608+[1]DEPURADO!N2608</f>
        <v>0</v>
      </c>
      <c r="J2614" s="28">
        <f>+[1]DEPURADO!R2608</f>
        <v>0</v>
      </c>
      <c r="K2614" s="29">
        <f>+[1]DEPURADO!P2608+[1]DEPURADO!Q2608</f>
        <v>0</v>
      </c>
      <c r="L2614" s="28">
        <v>0</v>
      </c>
      <c r="M2614" s="28">
        <v>0</v>
      </c>
      <c r="N2614" s="28">
        <f t="shared" si="280"/>
        <v>0</v>
      </c>
      <c r="O2614" s="28">
        <f t="shared" si="281"/>
        <v>44000</v>
      </c>
      <c r="P2614" s="24">
        <f>IF([1]DEPURADO!H2608&gt;1,0,[1]DEPURADO!B2608)</f>
        <v>129405</v>
      </c>
      <c r="Q2614" s="30">
        <f t="shared" si="282"/>
        <v>44000</v>
      </c>
      <c r="R2614" s="31">
        <f t="shared" si="283"/>
        <v>0</v>
      </c>
      <c r="S2614" s="31">
        <f>+[1]DEPURADO!J2608</f>
        <v>0</v>
      </c>
      <c r="T2614" s="23" t="s">
        <v>45</v>
      </c>
      <c r="U2614" s="31">
        <f>+[1]DEPURADO!I2608</f>
        <v>44000</v>
      </c>
      <c r="V2614" s="30"/>
      <c r="W2614" s="23" t="s">
        <v>45</v>
      </c>
      <c r="X2614" s="31">
        <f>+[1]DEPURADO!K2608+[1]DEPURADO!L2608</f>
        <v>0</v>
      </c>
      <c r="Y2614" s="23" t="s">
        <v>45</v>
      </c>
      <c r="Z2614" s="31">
        <f t="shared" si="284"/>
        <v>0</v>
      </c>
      <c r="AA2614" s="31"/>
      <c r="AB2614" s="31">
        <v>0</v>
      </c>
      <c r="AC2614" s="31">
        <v>0</v>
      </c>
      <c r="AD2614" s="30"/>
      <c r="AE2614" s="30">
        <f>+[1]DEPURADO!K2608</f>
        <v>0</v>
      </c>
      <c r="AF2614" s="30">
        <v>0</v>
      </c>
      <c r="AG2614" s="30">
        <f t="shared" si="285"/>
        <v>0</v>
      </c>
      <c r="AH2614" s="30">
        <v>0</v>
      </c>
      <c r="AI2614" s="30" t="str">
        <f>+[1]DEPURADO!G2608</f>
        <v>EN REVISION</v>
      </c>
      <c r="AJ2614" s="32"/>
      <c r="AK2614" s="33"/>
    </row>
    <row r="2615" spans="1:37" s="34" customFormat="1" x14ac:dyDescent="0.25">
      <c r="A2615" s="23">
        <f t="shared" si="286"/>
        <v>2607</v>
      </c>
      <c r="B2615" s="24" t="s">
        <v>44</v>
      </c>
      <c r="C2615" s="23" t="str">
        <f>+[1]DEPURADO!A2609</f>
        <v>HLC129380</v>
      </c>
      <c r="D2615" s="23">
        <f>+[1]DEPURADO!B2609</f>
        <v>129380</v>
      </c>
      <c r="E2615" s="25">
        <f>+[1]DEPURADO!C2609</f>
        <v>45750</v>
      </c>
      <c r="F2615" s="26">
        <f>+IF([1]DEPURADO!D2609&gt;1,[1]DEPURADO!D2609," ")</f>
        <v>45804</v>
      </c>
      <c r="G2615" s="27">
        <f>[1]DEPURADO!F2609</f>
        <v>44000</v>
      </c>
      <c r="H2615" s="28">
        <v>0</v>
      </c>
      <c r="I2615" s="28">
        <f>+[1]DEPURADO!M2609+[1]DEPURADO!N2609</f>
        <v>0</v>
      </c>
      <c r="J2615" s="28">
        <f>+[1]DEPURADO!R2609</f>
        <v>0</v>
      </c>
      <c r="K2615" s="29">
        <f>+[1]DEPURADO!P2609+[1]DEPURADO!Q2609</f>
        <v>0</v>
      </c>
      <c r="L2615" s="28">
        <v>0</v>
      </c>
      <c r="M2615" s="28">
        <v>0</v>
      </c>
      <c r="N2615" s="28">
        <f t="shared" si="280"/>
        <v>0</v>
      </c>
      <c r="O2615" s="28">
        <f t="shared" si="281"/>
        <v>44000</v>
      </c>
      <c r="P2615" s="24">
        <f>IF([1]DEPURADO!H2609&gt;1,0,[1]DEPURADO!B2609)</f>
        <v>129380</v>
      </c>
      <c r="Q2615" s="30">
        <f t="shared" si="282"/>
        <v>44000</v>
      </c>
      <c r="R2615" s="31">
        <f t="shared" si="283"/>
        <v>0</v>
      </c>
      <c r="S2615" s="31">
        <f>+[1]DEPURADO!J2609</f>
        <v>0</v>
      </c>
      <c r="T2615" s="23" t="s">
        <v>45</v>
      </c>
      <c r="U2615" s="31">
        <f>+[1]DEPURADO!I2609</f>
        <v>44000</v>
      </c>
      <c r="V2615" s="30"/>
      <c r="W2615" s="23" t="s">
        <v>45</v>
      </c>
      <c r="X2615" s="31">
        <f>+[1]DEPURADO!K2609+[1]DEPURADO!L2609</f>
        <v>0</v>
      </c>
      <c r="Y2615" s="23" t="s">
        <v>45</v>
      </c>
      <c r="Z2615" s="31">
        <f t="shared" si="284"/>
        <v>0</v>
      </c>
      <c r="AA2615" s="31"/>
      <c r="AB2615" s="31">
        <v>0</v>
      </c>
      <c r="AC2615" s="31">
        <v>0</v>
      </c>
      <c r="AD2615" s="30"/>
      <c r="AE2615" s="30">
        <f>+[1]DEPURADO!K2609</f>
        <v>0</v>
      </c>
      <c r="AF2615" s="30">
        <v>0</v>
      </c>
      <c r="AG2615" s="30">
        <f t="shared" si="285"/>
        <v>0</v>
      </c>
      <c r="AH2615" s="30">
        <v>0</v>
      </c>
      <c r="AI2615" s="30" t="str">
        <f>+[1]DEPURADO!G2609</f>
        <v>EN REVISION</v>
      </c>
      <c r="AJ2615" s="32"/>
      <c r="AK2615" s="33"/>
    </row>
    <row r="2616" spans="1:37" s="34" customFormat="1" x14ac:dyDescent="0.25">
      <c r="A2616" s="23">
        <f t="shared" si="286"/>
        <v>2608</v>
      </c>
      <c r="B2616" s="24" t="s">
        <v>44</v>
      </c>
      <c r="C2616" s="23" t="str">
        <f>+[1]DEPURADO!A2610</f>
        <v>HLC129383</v>
      </c>
      <c r="D2616" s="23">
        <f>+[1]DEPURADO!B2610</f>
        <v>129383</v>
      </c>
      <c r="E2616" s="25">
        <f>+[1]DEPURADO!C2610</f>
        <v>45750</v>
      </c>
      <c r="F2616" s="26">
        <f>+IF([1]DEPURADO!D2610&gt;1,[1]DEPURADO!D2610," ")</f>
        <v>45804</v>
      </c>
      <c r="G2616" s="27">
        <f>[1]DEPURADO!F2610</f>
        <v>44000</v>
      </c>
      <c r="H2616" s="28">
        <v>0</v>
      </c>
      <c r="I2616" s="28">
        <f>+[1]DEPURADO!M2610+[1]DEPURADO!N2610</f>
        <v>0</v>
      </c>
      <c r="J2616" s="28">
        <f>+[1]DEPURADO!R2610</f>
        <v>0</v>
      </c>
      <c r="K2616" s="29">
        <f>+[1]DEPURADO!P2610+[1]DEPURADO!Q2610</f>
        <v>0</v>
      </c>
      <c r="L2616" s="28">
        <v>0</v>
      </c>
      <c r="M2616" s="28">
        <v>0</v>
      </c>
      <c r="N2616" s="28">
        <f t="shared" si="280"/>
        <v>0</v>
      </c>
      <c r="O2616" s="28">
        <f t="shared" si="281"/>
        <v>44000</v>
      </c>
      <c r="P2616" s="24">
        <f>IF([1]DEPURADO!H2610&gt;1,0,[1]DEPURADO!B2610)</f>
        <v>129383</v>
      </c>
      <c r="Q2616" s="30">
        <f t="shared" si="282"/>
        <v>44000</v>
      </c>
      <c r="R2616" s="31">
        <f t="shared" si="283"/>
        <v>0</v>
      </c>
      <c r="S2616" s="31">
        <f>+[1]DEPURADO!J2610</f>
        <v>0</v>
      </c>
      <c r="T2616" s="23" t="s">
        <v>45</v>
      </c>
      <c r="U2616" s="31">
        <f>+[1]DEPURADO!I2610</f>
        <v>44000</v>
      </c>
      <c r="V2616" s="30"/>
      <c r="W2616" s="23" t="s">
        <v>45</v>
      </c>
      <c r="X2616" s="31">
        <f>+[1]DEPURADO!K2610+[1]DEPURADO!L2610</f>
        <v>0</v>
      </c>
      <c r="Y2616" s="23" t="s">
        <v>45</v>
      </c>
      <c r="Z2616" s="31">
        <f t="shared" si="284"/>
        <v>0</v>
      </c>
      <c r="AA2616" s="31"/>
      <c r="AB2616" s="31">
        <v>0</v>
      </c>
      <c r="AC2616" s="31">
        <v>0</v>
      </c>
      <c r="AD2616" s="30"/>
      <c r="AE2616" s="30">
        <f>+[1]DEPURADO!K2610</f>
        <v>0</v>
      </c>
      <c r="AF2616" s="30">
        <v>0</v>
      </c>
      <c r="AG2616" s="30">
        <f t="shared" si="285"/>
        <v>0</v>
      </c>
      <c r="AH2616" s="30">
        <v>0</v>
      </c>
      <c r="AI2616" s="30" t="str">
        <f>+[1]DEPURADO!G2610</f>
        <v>EN REVISION</v>
      </c>
      <c r="AJ2616" s="32"/>
      <c r="AK2616" s="33"/>
    </row>
    <row r="2617" spans="1:37" s="34" customFormat="1" x14ac:dyDescent="0.25">
      <c r="A2617" s="23">
        <f t="shared" si="286"/>
        <v>2609</v>
      </c>
      <c r="B2617" s="24" t="s">
        <v>44</v>
      </c>
      <c r="C2617" s="23" t="str">
        <f>+[1]DEPURADO!A2611</f>
        <v>HLC129396</v>
      </c>
      <c r="D2617" s="23">
        <f>+[1]DEPURADO!B2611</f>
        <v>129396</v>
      </c>
      <c r="E2617" s="25">
        <f>+[1]DEPURADO!C2611</f>
        <v>45750</v>
      </c>
      <c r="F2617" s="26">
        <f>+IF([1]DEPURADO!D2611&gt;1,[1]DEPURADO!D2611," ")</f>
        <v>45804</v>
      </c>
      <c r="G2617" s="27">
        <f>[1]DEPURADO!F2611</f>
        <v>44000</v>
      </c>
      <c r="H2617" s="28">
        <v>0</v>
      </c>
      <c r="I2617" s="28">
        <f>+[1]DEPURADO!M2611+[1]DEPURADO!N2611</f>
        <v>0</v>
      </c>
      <c r="J2617" s="28">
        <f>+[1]DEPURADO!R2611</f>
        <v>0</v>
      </c>
      <c r="K2617" s="29">
        <f>+[1]DEPURADO!P2611+[1]DEPURADO!Q2611</f>
        <v>0</v>
      </c>
      <c r="L2617" s="28">
        <v>0</v>
      </c>
      <c r="M2617" s="28">
        <v>0</v>
      </c>
      <c r="N2617" s="28">
        <f t="shared" si="280"/>
        <v>0</v>
      </c>
      <c r="O2617" s="28">
        <f t="shared" si="281"/>
        <v>44000</v>
      </c>
      <c r="P2617" s="24">
        <f>IF([1]DEPURADO!H2611&gt;1,0,[1]DEPURADO!B2611)</f>
        <v>129396</v>
      </c>
      <c r="Q2617" s="30">
        <f t="shared" si="282"/>
        <v>44000</v>
      </c>
      <c r="R2617" s="31">
        <f t="shared" si="283"/>
        <v>0</v>
      </c>
      <c r="S2617" s="31">
        <f>+[1]DEPURADO!J2611</f>
        <v>0</v>
      </c>
      <c r="T2617" s="23" t="s">
        <v>45</v>
      </c>
      <c r="U2617" s="31">
        <f>+[1]DEPURADO!I2611</f>
        <v>44000</v>
      </c>
      <c r="V2617" s="30"/>
      <c r="W2617" s="23" t="s">
        <v>45</v>
      </c>
      <c r="X2617" s="31">
        <f>+[1]DEPURADO!K2611+[1]DEPURADO!L2611</f>
        <v>0</v>
      </c>
      <c r="Y2617" s="23" t="s">
        <v>45</v>
      </c>
      <c r="Z2617" s="31">
        <f t="shared" si="284"/>
        <v>0</v>
      </c>
      <c r="AA2617" s="31"/>
      <c r="AB2617" s="31">
        <v>0</v>
      </c>
      <c r="AC2617" s="31">
        <v>0</v>
      </c>
      <c r="AD2617" s="30"/>
      <c r="AE2617" s="30">
        <f>+[1]DEPURADO!K2611</f>
        <v>0</v>
      </c>
      <c r="AF2617" s="30">
        <v>0</v>
      </c>
      <c r="AG2617" s="30">
        <f t="shared" si="285"/>
        <v>0</v>
      </c>
      <c r="AH2617" s="30">
        <v>0</v>
      </c>
      <c r="AI2617" s="30" t="str">
        <f>+[1]DEPURADO!G2611</f>
        <v>EN REVISION</v>
      </c>
      <c r="AJ2617" s="32"/>
      <c r="AK2617" s="33"/>
    </row>
    <row r="2618" spans="1:37" s="34" customFormat="1" x14ac:dyDescent="0.25">
      <c r="A2618" s="23">
        <f t="shared" si="286"/>
        <v>2610</v>
      </c>
      <c r="B2618" s="24" t="s">
        <v>44</v>
      </c>
      <c r="C2618" s="23" t="str">
        <f>+[1]DEPURADO!A2612</f>
        <v>HLC129393</v>
      </c>
      <c r="D2618" s="23">
        <f>+[1]DEPURADO!B2612</f>
        <v>129393</v>
      </c>
      <c r="E2618" s="25">
        <f>+[1]DEPURADO!C2612</f>
        <v>45750</v>
      </c>
      <c r="F2618" s="26">
        <f>+IF([1]DEPURADO!D2612&gt;1,[1]DEPURADO!D2612," ")</f>
        <v>45804</v>
      </c>
      <c r="G2618" s="27">
        <f>[1]DEPURADO!F2612</f>
        <v>44000</v>
      </c>
      <c r="H2618" s="28">
        <v>0</v>
      </c>
      <c r="I2618" s="28">
        <f>+[1]DEPURADO!M2612+[1]DEPURADO!N2612</f>
        <v>0</v>
      </c>
      <c r="J2618" s="28">
        <f>+[1]DEPURADO!R2612</f>
        <v>0</v>
      </c>
      <c r="K2618" s="29">
        <f>+[1]DEPURADO!P2612+[1]DEPURADO!Q2612</f>
        <v>0</v>
      </c>
      <c r="L2618" s="28">
        <v>0</v>
      </c>
      <c r="M2618" s="28">
        <v>0</v>
      </c>
      <c r="N2618" s="28">
        <f t="shared" si="280"/>
        <v>0</v>
      </c>
      <c r="O2618" s="28">
        <f t="shared" si="281"/>
        <v>44000</v>
      </c>
      <c r="P2618" s="24">
        <f>IF([1]DEPURADO!H2612&gt;1,0,[1]DEPURADO!B2612)</f>
        <v>129393</v>
      </c>
      <c r="Q2618" s="30">
        <f t="shared" si="282"/>
        <v>44000</v>
      </c>
      <c r="R2618" s="31">
        <f t="shared" si="283"/>
        <v>0</v>
      </c>
      <c r="S2618" s="31">
        <f>+[1]DEPURADO!J2612</f>
        <v>0</v>
      </c>
      <c r="T2618" s="23" t="s">
        <v>45</v>
      </c>
      <c r="U2618" s="31">
        <f>+[1]DEPURADO!I2612</f>
        <v>44000</v>
      </c>
      <c r="V2618" s="30"/>
      <c r="W2618" s="23" t="s">
        <v>45</v>
      </c>
      <c r="X2618" s="31">
        <f>+[1]DEPURADO!K2612+[1]DEPURADO!L2612</f>
        <v>0</v>
      </c>
      <c r="Y2618" s="23" t="s">
        <v>45</v>
      </c>
      <c r="Z2618" s="31">
        <f t="shared" si="284"/>
        <v>0</v>
      </c>
      <c r="AA2618" s="31"/>
      <c r="AB2618" s="31">
        <v>0</v>
      </c>
      <c r="AC2618" s="31">
        <v>0</v>
      </c>
      <c r="AD2618" s="30"/>
      <c r="AE2618" s="30">
        <f>+[1]DEPURADO!K2612</f>
        <v>0</v>
      </c>
      <c r="AF2618" s="30">
        <v>0</v>
      </c>
      <c r="AG2618" s="30">
        <f t="shared" si="285"/>
        <v>0</v>
      </c>
      <c r="AH2618" s="30">
        <v>0</v>
      </c>
      <c r="AI2618" s="30" t="str">
        <f>+[1]DEPURADO!G2612</f>
        <v>EN REVISION</v>
      </c>
      <c r="AJ2618" s="32"/>
      <c r="AK2618" s="33"/>
    </row>
    <row r="2619" spans="1:37" s="34" customFormat="1" x14ac:dyDescent="0.25">
      <c r="A2619" s="23">
        <f t="shared" si="286"/>
        <v>2611</v>
      </c>
      <c r="B2619" s="24" t="s">
        <v>44</v>
      </c>
      <c r="C2619" s="23" t="str">
        <f>+[1]DEPURADO!A2613</f>
        <v>HLC129403</v>
      </c>
      <c r="D2619" s="23">
        <f>+[1]DEPURADO!B2613</f>
        <v>129403</v>
      </c>
      <c r="E2619" s="25">
        <f>+[1]DEPURADO!C2613</f>
        <v>45750</v>
      </c>
      <c r="F2619" s="26">
        <f>+IF([1]DEPURADO!D2613&gt;1,[1]DEPURADO!D2613," ")</f>
        <v>45804</v>
      </c>
      <c r="G2619" s="27">
        <f>[1]DEPURADO!F2613</f>
        <v>44000</v>
      </c>
      <c r="H2619" s="28">
        <v>0</v>
      </c>
      <c r="I2619" s="28">
        <f>+[1]DEPURADO!M2613+[1]DEPURADO!N2613</f>
        <v>0</v>
      </c>
      <c r="J2619" s="28">
        <f>+[1]DEPURADO!R2613</f>
        <v>0</v>
      </c>
      <c r="K2619" s="29">
        <f>+[1]DEPURADO!P2613+[1]DEPURADO!Q2613</f>
        <v>0</v>
      </c>
      <c r="L2619" s="28">
        <v>0</v>
      </c>
      <c r="M2619" s="28">
        <v>0</v>
      </c>
      <c r="N2619" s="28">
        <f t="shared" si="280"/>
        <v>0</v>
      </c>
      <c r="O2619" s="28">
        <f t="shared" si="281"/>
        <v>44000</v>
      </c>
      <c r="P2619" s="24">
        <f>IF([1]DEPURADO!H2613&gt;1,0,[1]DEPURADO!B2613)</f>
        <v>129403</v>
      </c>
      <c r="Q2619" s="30">
        <f t="shared" si="282"/>
        <v>44000</v>
      </c>
      <c r="R2619" s="31">
        <f t="shared" si="283"/>
        <v>0</v>
      </c>
      <c r="S2619" s="31">
        <f>+[1]DEPURADO!J2613</f>
        <v>0</v>
      </c>
      <c r="T2619" s="23" t="s">
        <v>45</v>
      </c>
      <c r="U2619" s="31">
        <f>+[1]DEPURADO!I2613</f>
        <v>44000</v>
      </c>
      <c r="V2619" s="30"/>
      <c r="W2619" s="23" t="s">
        <v>45</v>
      </c>
      <c r="X2619" s="31">
        <f>+[1]DEPURADO!K2613+[1]DEPURADO!L2613</f>
        <v>0</v>
      </c>
      <c r="Y2619" s="23" t="s">
        <v>45</v>
      </c>
      <c r="Z2619" s="31">
        <f t="shared" si="284"/>
        <v>0</v>
      </c>
      <c r="AA2619" s="31"/>
      <c r="AB2619" s="31">
        <v>0</v>
      </c>
      <c r="AC2619" s="31">
        <v>0</v>
      </c>
      <c r="AD2619" s="30"/>
      <c r="AE2619" s="30">
        <f>+[1]DEPURADO!K2613</f>
        <v>0</v>
      </c>
      <c r="AF2619" s="30">
        <v>0</v>
      </c>
      <c r="AG2619" s="30">
        <f t="shared" si="285"/>
        <v>0</v>
      </c>
      <c r="AH2619" s="30">
        <v>0</v>
      </c>
      <c r="AI2619" s="30" t="str">
        <f>+[1]DEPURADO!G2613</f>
        <v>EN REVISION</v>
      </c>
      <c r="AJ2619" s="32"/>
      <c r="AK2619" s="33"/>
    </row>
    <row r="2620" spans="1:37" s="34" customFormat="1" x14ac:dyDescent="0.25">
      <c r="A2620" s="23">
        <f t="shared" si="286"/>
        <v>2612</v>
      </c>
      <c r="B2620" s="24" t="s">
        <v>44</v>
      </c>
      <c r="C2620" s="23" t="str">
        <f>+[1]DEPURADO!A2614</f>
        <v>HLC129389</v>
      </c>
      <c r="D2620" s="23">
        <f>+[1]DEPURADO!B2614</f>
        <v>129389</v>
      </c>
      <c r="E2620" s="25">
        <f>+[1]DEPURADO!C2614</f>
        <v>45750</v>
      </c>
      <c r="F2620" s="26">
        <f>+IF([1]DEPURADO!D2614&gt;1,[1]DEPURADO!D2614," ")</f>
        <v>45804</v>
      </c>
      <c r="G2620" s="27">
        <f>[1]DEPURADO!F2614</f>
        <v>44000</v>
      </c>
      <c r="H2620" s="28">
        <v>0</v>
      </c>
      <c r="I2620" s="28">
        <f>+[1]DEPURADO!M2614+[1]DEPURADO!N2614</f>
        <v>0</v>
      </c>
      <c r="J2620" s="28">
        <f>+[1]DEPURADO!R2614</f>
        <v>0</v>
      </c>
      <c r="K2620" s="29">
        <f>+[1]DEPURADO!P2614+[1]DEPURADO!Q2614</f>
        <v>0</v>
      </c>
      <c r="L2620" s="28">
        <v>0</v>
      </c>
      <c r="M2620" s="28">
        <v>0</v>
      </c>
      <c r="N2620" s="28">
        <f t="shared" si="280"/>
        <v>0</v>
      </c>
      <c r="O2620" s="28">
        <f t="shared" si="281"/>
        <v>44000</v>
      </c>
      <c r="P2620" s="24">
        <f>IF([1]DEPURADO!H2614&gt;1,0,[1]DEPURADO!B2614)</f>
        <v>129389</v>
      </c>
      <c r="Q2620" s="30">
        <f t="shared" si="282"/>
        <v>44000</v>
      </c>
      <c r="R2620" s="31">
        <f t="shared" si="283"/>
        <v>0</v>
      </c>
      <c r="S2620" s="31">
        <f>+[1]DEPURADO!J2614</f>
        <v>0</v>
      </c>
      <c r="T2620" s="23" t="s">
        <v>45</v>
      </c>
      <c r="U2620" s="31">
        <f>+[1]DEPURADO!I2614</f>
        <v>44000</v>
      </c>
      <c r="V2620" s="30"/>
      <c r="W2620" s="23" t="s">
        <v>45</v>
      </c>
      <c r="X2620" s="31">
        <f>+[1]DEPURADO!K2614+[1]DEPURADO!L2614</f>
        <v>0</v>
      </c>
      <c r="Y2620" s="23" t="s">
        <v>45</v>
      </c>
      <c r="Z2620" s="31">
        <f t="shared" si="284"/>
        <v>0</v>
      </c>
      <c r="AA2620" s="31"/>
      <c r="AB2620" s="31">
        <v>0</v>
      </c>
      <c r="AC2620" s="31">
        <v>0</v>
      </c>
      <c r="AD2620" s="30"/>
      <c r="AE2620" s="30">
        <f>+[1]DEPURADO!K2614</f>
        <v>0</v>
      </c>
      <c r="AF2620" s="30">
        <v>0</v>
      </c>
      <c r="AG2620" s="30">
        <f t="shared" si="285"/>
        <v>0</v>
      </c>
      <c r="AH2620" s="30">
        <v>0</v>
      </c>
      <c r="AI2620" s="30" t="str">
        <f>+[1]DEPURADO!G2614</f>
        <v>EN REVISION</v>
      </c>
      <c r="AJ2620" s="32"/>
      <c r="AK2620" s="33"/>
    </row>
    <row r="2621" spans="1:37" s="34" customFormat="1" x14ac:dyDescent="0.25">
      <c r="A2621" s="23">
        <f t="shared" si="286"/>
        <v>2613</v>
      </c>
      <c r="B2621" s="24" t="s">
        <v>44</v>
      </c>
      <c r="C2621" s="23" t="str">
        <f>+[1]DEPURADO!A2615</f>
        <v>HLC129398</v>
      </c>
      <c r="D2621" s="23">
        <f>+[1]DEPURADO!B2615</f>
        <v>129398</v>
      </c>
      <c r="E2621" s="25">
        <f>+[1]DEPURADO!C2615</f>
        <v>45750</v>
      </c>
      <c r="F2621" s="26">
        <f>+IF([1]DEPURADO!D2615&gt;1,[1]DEPURADO!D2615," ")</f>
        <v>45804</v>
      </c>
      <c r="G2621" s="27">
        <f>[1]DEPURADO!F2615</f>
        <v>44000</v>
      </c>
      <c r="H2621" s="28">
        <v>0</v>
      </c>
      <c r="I2621" s="28">
        <f>+[1]DEPURADO!M2615+[1]DEPURADO!N2615</f>
        <v>0</v>
      </c>
      <c r="J2621" s="28">
        <f>+[1]DEPURADO!R2615</f>
        <v>0</v>
      </c>
      <c r="K2621" s="29">
        <f>+[1]DEPURADO!P2615+[1]DEPURADO!Q2615</f>
        <v>0</v>
      </c>
      <c r="L2621" s="28">
        <v>0</v>
      </c>
      <c r="M2621" s="28">
        <v>0</v>
      </c>
      <c r="N2621" s="28">
        <f t="shared" si="280"/>
        <v>0</v>
      </c>
      <c r="O2621" s="28">
        <f t="shared" si="281"/>
        <v>44000</v>
      </c>
      <c r="P2621" s="24">
        <f>IF([1]DEPURADO!H2615&gt;1,0,[1]DEPURADO!B2615)</f>
        <v>129398</v>
      </c>
      <c r="Q2621" s="30">
        <f t="shared" si="282"/>
        <v>44000</v>
      </c>
      <c r="R2621" s="31">
        <f t="shared" si="283"/>
        <v>0</v>
      </c>
      <c r="S2621" s="31">
        <f>+[1]DEPURADO!J2615</f>
        <v>0</v>
      </c>
      <c r="T2621" s="23" t="s">
        <v>45</v>
      </c>
      <c r="U2621" s="31">
        <f>+[1]DEPURADO!I2615</f>
        <v>44000</v>
      </c>
      <c r="V2621" s="30"/>
      <c r="W2621" s="23" t="s">
        <v>45</v>
      </c>
      <c r="X2621" s="31">
        <f>+[1]DEPURADO!K2615+[1]DEPURADO!L2615</f>
        <v>0</v>
      </c>
      <c r="Y2621" s="23" t="s">
        <v>45</v>
      </c>
      <c r="Z2621" s="31">
        <f t="shared" si="284"/>
        <v>0</v>
      </c>
      <c r="AA2621" s="31"/>
      <c r="AB2621" s="31">
        <v>0</v>
      </c>
      <c r="AC2621" s="31">
        <v>0</v>
      </c>
      <c r="AD2621" s="30"/>
      <c r="AE2621" s="30">
        <f>+[1]DEPURADO!K2615</f>
        <v>0</v>
      </c>
      <c r="AF2621" s="30">
        <v>0</v>
      </c>
      <c r="AG2621" s="30">
        <f t="shared" si="285"/>
        <v>0</v>
      </c>
      <c r="AH2621" s="30">
        <v>0</v>
      </c>
      <c r="AI2621" s="30" t="str">
        <f>+[1]DEPURADO!G2615</f>
        <v>EN REVISION</v>
      </c>
      <c r="AJ2621" s="32"/>
      <c r="AK2621" s="33"/>
    </row>
    <row r="2622" spans="1:37" s="34" customFormat="1" x14ac:dyDescent="0.25">
      <c r="A2622" s="23">
        <f t="shared" si="286"/>
        <v>2614</v>
      </c>
      <c r="B2622" s="24" t="s">
        <v>44</v>
      </c>
      <c r="C2622" s="23" t="str">
        <f>+[1]DEPURADO!A2616</f>
        <v>HLC129384</v>
      </c>
      <c r="D2622" s="23">
        <f>+[1]DEPURADO!B2616</f>
        <v>129384</v>
      </c>
      <c r="E2622" s="25">
        <f>+[1]DEPURADO!C2616</f>
        <v>45750</v>
      </c>
      <c r="F2622" s="26">
        <f>+IF([1]DEPURADO!D2616&gt;1,[1]DEPURADO!D2616," ")</f>
        <v>45804</v>
      </c>
      <c r="G2622" s="27">
        <f>[1]DEPURADO!F2616</f>
        <v>44000</v>
      </c>
      <c r="H2622" s="28">
        <v>0</v>
      </c>
      <c r="I2622" s="28">
        <f>+[1]DEPURADO!M2616+[1]DEPURADO!N2616</f>
        <v>0</v>
      </c>
      <c r="J2622" s="28">
        <f>+[1]DEPURADO!R2616</f>
        <v>0</v>
      </c>
      <c r="K2622" s="29">
        <f>+[1]DEPURADO!P2616+[1]DEPURADO!Q2616</f>
        <v>0</v>
      </c>
      <c r="L2622" s="28">
        <v>0</v>
      </c>
      <c r="M2622" s="28">
        <v>0</v>
      </c>
      <c r="N2622" s="28">
        <f t="shared" si="280"/>
        <v>0</v>
      </c>
      <c r="O2622" s="28">
        <f t="shared" si="281"/>
        <v>44000</v>
      </c>
      <c r="P2622" s="24">
        <f>IF([1]DEPURADO!H2616&gt;1,0,[1]DEPURADO!B2616)</f>
        <v>129384</v>
      </c>
      <c r="Q2622" s="30">
        <f t="shared" si="282"/>
        <v>44000</v>
      </c>
      <c r="R2622" s="31">
        <f t="shared" si="283"/>
        <v>0</v>
      </c>
      <c r="S2622" s="31">
        <f>+[1]DEPURADO!J2616</f>
        <v>0</v>
      </c>
      <c r="T2622" s="23" t="s">
        <v>45</v>
      </c>
      <c r="U2622" s="31">
        <f>+[1]DEPURADO!I2616</f>
        <v>44000</v>
      </c>
      <c r="V2622" s="30"/>
      <c r="W2622" s="23" t="s">
        <v>45</v>
      </c>
      <c r="X2622" s="31">
        <f>+[1]DEPURADO!K2616+[1]DEPURADO!L2616</f>
        <v>0</v>
      </c>
      <c r="Y2622" s="23" t="s">
        <v>45</v>
      </c>
      <c r="Z2622" s="31">
        <f t="shared" si="284"/>
        <v>0</v>
      </c>
      <c r="AA2622" s="31"/>
      <c r="AB2622" s="31">
        <v>0</v>
      </c>
      <c r="AC2622" s="31">
        <v>0</v>
      </c>
      <c r="AD2622" s="30"/>
      <c r="AE2622" s="30">
        <f>+[1]DEPURADO!K2616</f>
        <v>0</v>
      </c>
      <c r="AF2622" s="30">
        <v>0</v>
      </c>
      <c r="AG2622" s="30">
        <f t="shared" si="285"/>
        <v>0</v>
      </c>
      <c r="AH2622" s="30">
        <v>0</v>
      </c>
      <c r="AI2622" s="30" t="str">
        <f>+[1]DEPURADO!G2616</f>
        <v>EN REVISION</v>
      </c>
      <c r="AJ2622" s="32"/>
      <c r="AK2622" s="33"/>
    </row>
    <row r="2623" spans="1:37" s="34" customFormat="1" x14ac:dyDescent="0.25">
      <c r="A2623" s="23">
        <f t="shared" si="286"/>
        <v>2615</v>
      </c>
      <c r="B2623" s="24" t="s">
        <v>44</v>
      </c>
      <c r="C2623" s="23" t="str">
        <f>+[1]DEPURADO!A2617</f>
        <v>HLC129388</v>
      </c>
      <c r="D2623" s="23">
        <f>+[1]DEPURADO!B2617</f>
        <v>129388</v>
      </c>
      <c r="E2623" s="25">
        <f>+[1]DEPURADO!C2617</f>
        <v>45750</v>
      </c>
      <c r="F2623" s="26">
        <f>+IF([1]DEPURADO!D2617&gt;1,[1]DEPURADO!D2617," ")</f>
        <v>45804</v>
      </c>
      <c r="G2623" s="27">
        <f>[1]DEPURADO!F2617</f>
        <v>44000</v>
      </c>
      <c r="H2623" s="28">
        <v>0</v>
      </c>
      <c r="I2623" s="28">
        <f>+[1]DEPURADO!M2617+[1]DEPURADO!N2617</f>
        <v>0</v>
      </c>
      <c r="J2623" s="28">
        <f>+[1]DEPURADO!R2617</f>
        <v>0</v>
      </c>
      <c r="K2623" s="29">
        <f>+[1]DEPURADO!P2617+[1]DEPURADO!Q2617</f>
        <v>0</v>
      </c>
      <c r="L2623" s="28">
        <v>0</v>
      </c>
      <c r="M2623" s="28">
        <v>0</v>
      </c>
      <c r="N2623" s="28">
        <f t="shared" si="280"/>
        <v>0</v>
      </c>
      <c r="O2623" s="28">
        <f t="shared" si="281"/>
        <v>44000</v>
      </c>
      <c r="P2623" s="24">
        <f>IF([1]DEPURADO!H2617&gt;1,0,[1]DEPURADO!B2617)</f>
        <v>129388</v>
      </c>
      <c r="Q2623" s="30">
        <f t="shared" si="282"/>
        <v>44000</v>
      </c>
      <c r="R2623" s="31">
        <f t="shared" si="283"/>
        <v>0</v>
      </c>
      <c r="S2623" s="31">
        <f>+[1]DEPURADO!J2617</f>
        <v>0</v>
      </c>
      <c r="T2623" s="23" t="s">
        <v>45</v>
      </c>
      <c r="U2623" s="31">
        <f>+[1]DEPURADO!I2617</f>
        <v>44000</v>
      </c>
      <c r="V2623" s="30"/>
      <c r="W2623" s="23" t="s">
        <v>45</v>
      </c>
      <c r="X2623" s="31">
        <f>+[1]DEPURADO!K2617+[1]DEPURADO!L2617</f>
        <v>0</v>
      </c>
      <c r="Y2623" s="23" t="s">
        <v>45</v>
      </c>
      <c r="Z2623" s="31">
        <f t="shared" si="284"/>
        <v>0</v>
      </c>
      <c r="AA2623" s="31"/>
      <c r="AB2623" s="31">
        <v>0</v>
      </c>
      <c r="AC2623" s="31">
        <v>0</v>
      </c>
      <c r="AD2623" s="30"/>
      <c r="AE2623" s="30">
        <f>+[1]DEPURADO!K2617</f>
        <v>0</v>
      </c>
      <c r="AF2623" s="30">
        <v>0</v>
      </c>
      <c r="AG2623" s="30">
        <f t="shared" si="285"/>
        <v>0</v>
      </c>
      <c r="AH2623" s="30">
        <v>0</v>
      </c>
      <c r="AI2623" s="30" t="str">
        <f>+[1]DEPURADO!G2617</f>
        <v>EN REVISION</v>
      </c>
      <c r="AJ2623" s="32"/>
      <c r="AK2623" s="33"/>
    </row>
    <row r="2624" spans="1:37" s="34" customFormat="1" x14ac:dyDescent="0.25">
      <c r="A2624" s="23">
        <f t="shared" si="286"/>
        <v>2616</v>
      </c>
      <c r="B2624" s="24" t="s">
        <v>44</v>
      </c>
      <c r="C2624" s="23" t="str">
        <f>+[1]DEPURADO!A2618</f>
        <v>HLC129400</v>
      </c>
      <c r="D2624" s="23">
        <f>+[1]DEPURADO!B2618</f>
        <v>129400</v>
      </c>
      <c r="E2624" s="25">
        <f>+[1]DEPURADO!C2618</f>
        <v>45750</v>
      </c>
      <c r="F2624" s="26">
        <f>+IF([1]DEPURADO!D2618&gt;1,[1]DEPURADO!D2618," ")</f>
        <v>45804</v>
      </c>
      <c r="G2624" s="27">
        <f>[1]DEPURADO!F2618</f>
        <v>44000</v>
      </c>
      <c r="H2624" s="28">
        <v>0</v>
      </c>
      <c r="I2624" s="28">
        <f>+[1]DEPURADO!M2618+[1]DEPURADO!N2618</f>
        <v>0</v>
      </c>
      <c r="J2624" s="28">
        <f>+[1]DEPURADO!R2618</f>
        <v>0</v>
      </c>
      <c r="K2624" s="29">
        <f>+[1]DEPURADO!P2618+[1]DEPURADO!Q2618</f>
        <v>0</v>
      </c>
      <c r="L2624" s="28">
        <v>0</v>
      </c>
      <c r="M2624" s="28">
        <v>0</v>
      </c>
      <c r="N2624" s="28">
        <f t="shared" si="280"/>
        <v>0</v>
      </c>
      <c r="O2624" s="28">
        <f t="shared" si="281"/>
        <v>44000</v>
      </c>
      <c r="P2624" s="24">
        <f>IF([1]DEPURADO!H2618&gt;1,0,[1]DEPURADO!B2618)</f>
        <v>129400</v>
      </c>
      <c r="Q2624" s="30">
        <f t="shared" si="282"/>
        <v>44000</v>
      </c>
      <c r="R2624" s="31">
        <f t="shared" si="283"/>
        <v>0</v>
      </c>
      <c r="S2624" s="31">
        <f>+[1]DEPURADO!J2618</f>
        <v>0</v>
      </c>
      <c r="T2624" s="23" t="s">
        <v>45</v>
      </c>
      <c r="U2624" s="31">
        <f>+[1]DEPURADO!I2618</f>
        <v>44000</v>
      </c>
      <c r="V2624" s="30"/>
      <c r="W2624" s="23" t="s">
        <v>45</v>
      </c>
      <c r="X2624" s="31">
        <f>+[1]DEPURADO!K2618+[1]DEPURADO!L2618</f>
        <v>0</v>
      </c>
      <c r="Y2624" s="23" t="s">
        <v>45</v>
      </c>
      <c r="Z2624" s="31">
        <f t="shared" si="284"/>
        <v>0</v>
      </c>
      <c r="AA2624" s="31"/>
      <c r="AB2624" s="31">
        <v>0</v>
      </c>
      <c r="AC2624" s="31">
        <v>0</v>
      </c>
      <c r="AD2624" s="30"/>
      <c r="AE2624" s="30">
        <f>+[1]DEPURADO!K2618</f>
        <v>0</v>
      </c>
      <c r="AF2624" s="30">
        <v>0</v>
      </c>
      <c r="AG2624" s="30">
        <f t="shared" si="285"/>
        <v>0</v>
      </c>
      <c r="AH2624" s="30">
        <v>0</v>
      </c>
      <c r="AI2624" s="30" t="str">
        <f>+[1]DEPURADO!G2618</f>
        <v>EN REVISION</v>
      </c>
      <c r="AJ2624" s="32"/>
      <c r="AK2624" s="33"/>
    </row>
    <row r="2625" spans="1:37" s="34" customFormat="1" x14ac:dyDescent="0.25">
      <c r="A2625" s="23">
        <f t="shared" si="286"/>
        <v>2617</v>
      </c>
      <c r="B2625" s="24" t="s">
        <v>44</v>
      </c>
      <c r="C2625" s="23" t="str">
        <f>+[1]DEPURADO!A2619</f>
        <v>HLC129397</v>
      </c>
      <c r="D2625" s="23">
        <f>+[1]DEPURADO!B2619</f>
        <v>129397</v>
      </c>
      <c r="E2625" s="25">
        <f>+[1]DEPURADO!C2619</f>
        <v>45750</v>
      </c>
      <c r="F2625" s="26">
        <f>+IF([1]DEPURADO!D2619&gt;1,[1]DEPURADO!D2619," ")</f>
        <v>45804</v>
      </c>
      <c r="G2625" s="27">
        <f>[1]DEPURADO!F2619</f>
        <v>44000</v>
      </c>
      <c r="H2625" s="28">
        <v>0</v>
      </c>
      <c r="I2625" s="28">
        <f>+[1]DEPURADO!M2619+[1]DEPURADO!N2619</f>
        <v>0</v>
      </c>
      <c r="J2625" s="28">
        <f>+[1]DEPURADO!R2619</f>
        <v>0</v>
      </c>
      <c r="K2625" s="29">
        <f>+[1]DEPURADO!P2619+[1]DEPURADO!Q2619</f>
        <v>0</v>
      </c>
      <c r="L2625" s="28">
        <v>0</v>
      </c>
      <c r="M2625" s="28">
        <v>0</v>
      </c>
      <c r="N2625" s="28">
        <f t="shared" si="280"/>
        <v>0</v>
      </c>
      <c r="O2625" s="28">
        <f t="shared" si="281"/>
        <v>44000</v>
      </c>
      <c r="P2625" s="24">
        <f>IF([1]DEPURADO!H2619&gt;1,0,[1]DEPURADO!B2619)</f>
        <v>129397</v>
      </c>
      <c r="Q2625" s="30">
        <f t="shared" si="282"/>
        <v>44000</v>
      </c>
      <c r="R2625" s="31">
        <f t="shared" si="283"/>
        <v>0</v>
      </c>
      <c r="S2625" s="31">
        <f>+[1]DEPURADO!J2619</f>
        <v>0</v>
      </c>
      <c r="T2625" s="23" t="s">
        <v>45</v>
      </c>
      <c r="U2625" s="31">
        <f>+[1]DEPURADO!I2619</f>
        <v>44000</v>
      </c>
      <c r="V2625" s="30"/>
      <c r="W2625" s="23" t="s">
        <v>45</v>
      </c>
      <c r="X2625" s="31">
        <f>+[1]DEPURADO!K2619+[1]DEPURADO!L2619</f>
        <v>0</v>
      </c>
      <c r="Y2625" s="23" t="s">
        <v>45</v>
      </c>
      <c r="Z2625" s="31">
        <f t="shared" si="284"/>
        <v>0</v>
      </c>
      <c r="AA2625" s="31"/>
      <c r="AB2625" s="31">
        <v>0</v>
      </c>
      <c r="AC2625" s="31">
        <v>0</v>
      </c>
      <c r="AD2625" s="30"/>
      <c r="AE2625" s="30">
        <f>+[1]DEPURADO!K2619</f>
        <v>0</v>
      </c>
      <c r="AF2625" s="30">
        <v>0</v>
      </c>
      <c r="AG2625" s="30">
        <f t="shared" si="285"/>
        <v>0</v>
      </c>
      <c r="AH2625" s="30">
        <v>0</v>
      </c>
      <c r="AI2625" s="30" t="str">
        <f>+[1]DEPURADO!G2619</f>
        <v>EN REVISION</v>
      </c>
      <c r="AJ2625" s="32"/>
      <c r="AK2625" s="33"/>
    </row>
    <row r="2626" spans="1:37" s="34" customFormat="1" x14ac:dyDescent="0.25">
      <c r="A2626" s="23">
        <f t="shared" si="286"/>
        <v>2618</v>
      </c>
      <c r="B2626" s="24" t="s">
        <v>44</v>
      </c>
      <c r="C2626" s="23" t="str">
        <f>+[1]DEPURADO!A2620</f>
        <v>HLC129399</v>
      </c>
      <c r="D2626" s="23">
        <f>+[1]DEPURADO!B2620</f>
        <v>129399</v>
      </c>
      <c r="E2626" s="25">
        <f>+[1]DEPURADO!C2620</f>
        <v>45750</v>
      </c>
      <c r="F2626" s="26">
        <f>+IF([1]DEPURADO!D2620&gt;1,[1]DEPURADO!D2620," ")</f>
        <v>45804</v>
      </c>
      <c r="G2626" s="27">
        <f>[1]DEPURADO!F2620</f>
        <v>44000</v>
      </c>
      <c r="H2626" s="28">
        <v>0</v>
      </c>
      <c r="I2626" s="28">
        <f>+[1]DEPURADO!M2620+[1]DEPURADO!N2620</f>
        <v>0</v>
      </c>
      <c r="J2626" s="28">
        <f>+[1]DEPURADO!R2620</f>
        <v>0</v>
      </c>
      <c r="K2626" s="29">
        <f>+[1]DEPURADO!P2620+[1]DEPURADO!Q2620</f>
        <v>0</v>
      </c>
      <c r="L2626" s="28">
        <v>0</v>
      </c>
      <c r="M2626" s="28">
        <v>0</v>
      </c>
      <c r="N2626" s="28">
        <f t="shared" si="280"/>
        <v>0</v>
      </c>
      <c r="O2626" s="28">
        <f t="shared" si="281"/>
        <v>44000</v>
      </c>
      <c r="P2626" s="24">
        <f>IF([1]DEPURADO!H2620&gt;1,0,[1]DEPURADO!B2620)</f>
        <v>129399</v>
      </c>
      <c r="Q2626" s="30">
        <f t="shared" si="282"/>
        <v>44000</v>
      </c>
      <c r="R2626" s="31">
        <f t="shared" si="283"/>
        <v>0</v>
      </c>
      <c r="S2626" s="31">
        <f>+[1]DEPURADO!J2620</f>
        <v>0</v>
      </c>
      <c r="T2626" s="23" t="s">
        <v>45</v>
      </c>
      <c r="U2626" s="31">
        <f>+[1]DEPURADO!I2620</f>
        <v>44000</v>
      </c>
      <c r="V2626" s="30"/>
      <c r="W2626" s="23" t="s">
        <v>45</v>
      </c>
      <c r="X2626" s="31">
        <f>+[1]DEPURADO!K2620+[1]DEPURADO!L2620</f>
        <v>0</v>
      </c>
      <c r="Y2626" s="23" t="s">
        <v>45</v>
      </c>
      <c r="Z2626" s="31">
        <f t="shared" si="284"/>
        <v>0</v>
      </c>
      <c r="AA2626" s="31"/>
      <c r="AB2626" s="31">
        <v>0</v>
      </c>
      <c r="AC2626" s="31">
        <v>0</v>
      </c>
      <c r="AD2626" s="30"/>
      <c r="AE2626" s="30">
        <f>+[1]DEPURADO!K2620</f>
        <v>0</v>
      </c>
      <c r="AF2626" s="30">
        <v>0</v>
      </c>
      <c r="AG2626" s="30">
        <f t="shared" si="285"/>
        <v>0</v>
      </c>
      <c r="AH2626" s="30">
        <v>0</v>
      </c>
      <c r="AI2626" s="30" t="str">
        <f>+[1]DEPURADO!G2620</f>
        <v>EN REVISION</v>
      </c>
      <c r="AJ2626" s="32"/>
      <c r="AK2626" s="33"/>
    </row>
    <row r="2627" spans="1:37" s="34" customFormat="1" x14ac:dyDescent="0.25">
      <c r="A2627" s="23">
        <f t="shared" si="286"/>
        <v>2619</v>
      </c>
      <c r="B2627" s="24" t="s">
        <v>44</v>
      </c>
      <c r="C2627" s="23" t="str">
        <f>+[1]DEPURADO!A2621</f>
        <v>HLC129379</v>
      </c>
      <c r="D2627" s="23">
        <f>+[1]DEPURADO!B2621</f>
        <v>129379</v>
      </c>
      <c r="E2627" s="25">
        <f>+[1]DEPURADO!C2621</f>
        <v>45750</v>
      </c>
      <c r="F2627" s="26">
        <f>+IF([1]DEPURADO!D2621&gt;1,[1]DEPURADO!D2621," ")</f>
        <v>45804</v>
      </c>
      <c r="G2627" s="27">
        <f>[1]DEPURADO!F2621</f>
        <v>44000</v>
      </c>
      <c r="H2627" s="28">
        <v>0</v>
      </c>
      <c r="I2627" s="28">
        <f>+[1]DEPURADO!M2621+[1]DEPURADO!N2621</f>
        <v>0</v>
      </c>
      <c r="J2627" s="28">
        <f>+[1]DEPURADO!R2621</f>
        <v>0</v>
      </c>
      <c r="K2627" s="29">
        <f>+[1]DEPURADO!P2621+[1]DEPURADO!Q2621</f>
        <v>0</v>
      </c>
      <c r="L2627" s="28">
        <v>0</v>
      </c>
      <c r="M2627" s="28">
        <v>0</v>
      </c>
      <c r="N2627" s="28">
        <f t="shared" si="280"/>
        <v>0</v>
      </c>
      <c r="O2627" s="28">
        <f t="shared" si="281"/>
        <v>44000</v>
      </c>
      <c r="P2627" s="24">
        <f>IF([1]DEPURADO!H2621&gt;1,0,[1]DEPURADO!B2621)</f>
        <v>129379</v>
      </c>
      <c r="Q2627" s="30">
        <f t="shared" si="282"/>
        <v>44000</v>
      </c>
      <c r="R2627" s="31">
        <f t="shared" si="283"/>
        <v>0</v>
      </c>
      <c r="S2627" s="31">
        <f>+[1]DEPURADO!J2621</f>
        <v>0</v>
      </c>
      <c r="T2627" s="23" t="s">
        <v>45</v>
      </c>
      <c r="U2627" s="31">
        <f>+[1]DEPURADO!I2621</f>
        <v>44000</v>
      </c>
      <c r="V2627" s="30"/>
      <c r="W2627" s="23" t="s">
        <v>45</v>
      </c>
      <c r="X2627" s="31">
        <f>+[1]DEPURADO!K2621+[1]DEPURADO!L2621</f>
        <v>0</v>
      </c>
      <c r="Y2627" s="23" t="s">
        <v>45</v>
      </c>
      <c r="Z2627" s="31">
        <f t="shared" si="284"/>
        <v>0</v>
      </c>
      <c r="AA2627" s="31"/>
      <c r="AB2627" s="31">
        <v>0</v>
      </c>
      <c r="AC2627" s="31">
        <v>0</v>
      </c>
      <c r="AD2627" s="30"/>
      <c r="AE2627" s="30">
        <f>+[1]DEPURADO!K2621</f>
        <v>0</v>
      </c>
      <c r="AF2627" s="30">
        <v>0</v>
      </c>
      <c r="AG2627" s="30">
        <f t="shared" si="285"/>
        <v>0</v>
      </c>
      <c r="AH2627" s="30">
        <v>0</v>
      </c>
      <c r="AI2627" s="30" t="str">
        <f>+[1]DEPURADO!G2621</f>
        <v>EN REVISION</v>
      </c>
      <c r="AJ2627" s="32"/>
      <c r="AK2627" s="33"/>
    </row>
    <row r="2628" spans="1:37" s="34" customFormat="1" x14ac:dyDescent="0.25">
      <c r="A2628" s="23">
        <f t="shared" si="286"/>
        <v>2620</v>
      </c>
      <c r="B2628" s="24" t="s">
        <v>44</v>
      </c>
      <c r="C2628" s="23" t="str">
        <f>+[1]DEPURADO!A2622</f>
        <v>HLC129406</v>
      </c>
      <c r="D2628" s="23">
        <f>+[1]DEPURADO!B2622</f>
        <v>129406</v>
      </c>
      <c r="E2628" s="25">
        <f>+[1]DEPURADO!C2622</f>
        <v>45750</v>
      </c>
      <c r="F2628" s="26">
        <f>+IF([1]DEPURADO!D2622&gt;1,[1]DEPURADO!D2622," ")</f>
        <v>45804</v>
      </c>
      <c r="G2628" s="27">
        <f>[1]DEPURADO!F2622</f>
        <v>44000</v>
      </c>
      <c r="H2628" s="28">
        <v>0</v>
      </c>
      <c r="I2628" s="28">
        <f>+[1]DEPURADO!M2622+[1]DEPURADO!N2622</f>
        <v>0</v>
      </c>
      <c r="J2628" s="28">
        <f>+[1]DEPURADO!R2622</f>
        <v>0</v>
      </c>
      <c r="K2628" s="29">
        <f>+[1]DEPURADO!P2622+[1]DEPURADO!Q2622</f>
        <v>0</v>
      </c>
      <c r="L2628" s="28">
        <v>0</v>
      </c>
      <c r="M2628" s="28">
        <v>0</v>
      </c>
      <c r="N2628" s="28">
        <f t="shared" si="280"/>
        <v>0</v>
      </c>
      <c r="O2628" s="28">
        <f t="shared" si="281"/>
        <v>44000</v>
      </c>
      <c r="P2628" s="24">
        <f>IF([1]DEPURADO!H2622&gt;1,0,[1]DEPURADO!B2622)</f>
        <v>129406</v>
      </c>
      <c r="Q2628" s="30">
        <f t="shared" si="282"/>
        <v>44000</v>
      </c>
      <c r="R2628" s="31">
        <f t="shared" si="283"/>
        <v>0</v>
      </c>
      <c r="S2628" s="31">
        <f>+[1]DEPURADO!J2622</f>
        <v>0</v>
      </c>
      <c r="T2628" s="23" t="s">
        <v>45</v>
      </c>
      <c r="U2628" s="31">
        <f>+[1]DEPURADO!I2622</f>
        <v>44000</v>
      </c>
      <c r="V2628" s="30"/>
      <c r="W2628" s="23" t="s">
        <v>45</v>
      </c>
      <c r="X2628" s="31">
        <f>+[1]DEPURADO!K2622+[1]DEPURADO!L2622</f>
        <v>0</v>
      </c>
      <c r="Y2628" s="23" t="s">
        <v>45</v>
      </c>
      <c r="Z2628" s="31">
        <f t="shared" si="284"/>
        <v>0</v>
      </c>
      <c r="AA2628" s="31"/>
      <c r="AB2628" s="31">
        <v>0</v>
      </c>
      <c r="AC2628" s="31">
        <v>0</v>
      </c>
      <c r="AD2628" s="30"/>
      <c r="AE2628" s="30">
        <f>+[1]DEPURADO!K2622</f>
        <v>0</v>
      </c>
      <c r="AF2628" s="30">
        <v>0</v>
      </c>
      <c r="AG2628" s="30">
        <f t="shared" si="285"/>
        <v>0</v>
      </c>
      <c r="AH2628" s="30">
        <v>0</v>
      </c>
      <c r="AI2628" s="30" t="str">
        <f>+[1]DEPURADO!G2622</f>
        <v>EN REVISION</v>
      </c>
      <c r="AJ2628" s="32"/>
      <c r="AK2628" s="33"/>
    </row>
    <row r="2629" spans="1:37" s="34" customFormat="1" x14ac:dyDescent="0.25">
      <c r="A2629" s="23">
        <f t="shared" si="286"/>
        <v>2621</v>
      </c>
      <c r="B2629" s="24" t="s">
        <v>44</v>
      </c>
      <c r="C2629" s="23" t="str">
        <f>+[1]DEPURADO!A2623</f>
        <v>HLC129401</v>
      </c>
      <c r="D2629" s="23">
        <f>+[1]DEPURADO!B2623</f>
        <v>129401</v>
      </c>
      <c r="E2629" s="25">
        <f>+[1]DEPURADO!C2623</f>
        <v>45750</v>
      </c>
      <c r="F2629" s="26">
        <f>+IF([1]DEPURADO!D2623&gt;1,[1]DEPURADO!D2623," ")</f>
        <v>45804</v>
      </c>
      <c r="G2629" s="27">
        <f>[1]DEPURADO!F2623</f>
        <v>44000</v>
      </c>
      <c r="H2629" s="28">
        <v>0</v>
      </c>
      <c r="I2629" s="28">
        <f>+[1]DEPURADO!M2623+[1]DEPURADO!N2623</f>
        <v>0</v>
      </c>
      <c r="J2629" s="28">
        <f>+[1]DEPURADO!R2623</f>
        <v>0</v>
      </c>
      <c r="K2629" s="29">
        <f>+[1]DEPURADO!P2623+[1]DEPURADO!Q2623</f>
        <v>0</v>
      </c>
      <c r="L2629" s="28">
        <v>0</v>
      </c>
      <c r="M2629" s="28">
        <v>0</v>
      </c>
      <c r="N2629" s="28">
        <f t="shared" si="280"/>
        <v>0</v>
      </c>
      <c r="O2629" s="28">
        <f t="shared" si="281"/>
        <v>44000</v>
      </c>
      <c r="P2629" s="24">
        <f>IF([1]DEPURADO!H2623&gt;1,0,[1]DEPURADO!B2623)</f>
        <v>129401</v>
      </c>
      <c r="Q2629" s="30">
        <f t="shared" si="282"/>
        <v>44000</v>
      </c>
      <c r="R2629" s="31">
        <f t="shared" si="283"/>
        <v>0</v>
      </c>
      <c r="S2629" s="31">
        <f>+[1]DEPURADO!J2623</f>
        <v>0</v>
      </c>
      <c r="T2629" s="23" t="s">
        <v>45</v>
      </c>
      <c r="U2629" s="31">
        <f>+[1]DEPURADO!I2623</f>
        <v>44000</v>
      </c>
      <c r="V2629" s="30"/>
      <c r="W2629" s="23" t="s">
        <v>45</v>
      </c>
      <c r="X2629" s="31">
        <f>+[1]DEPURADO!K2623+[1]DEPURADO!L2623</f>
        <v>0</v>
      </c>
      <c r="Y2629" s="23" t="s">
        <v>45</v>
      </c>
      <c r="Z2629" s="31">
        <f t="shared" si="284"/>
        <v>0</v>
      </c>
      <c r="AA2629" s="31"/>
      <c r="AB2629" s="31">
        <v>0</v>
      </c>
      <c r="AC2629" s="31">
        <v>0</v>
      </c>
      <c r="AD2629" s="30"/>
      <c r="AE2629" s="30">
        <f>+[1]DEPURADO!K2623</f>
        <v>0</v>
      </c>
      <c r="AF2629" s="30">
        <v>0</v>
      </c>
      <c r="AG2629" s="30">
        <f t="shared" si="285"/>
        <v>0</v>
      </c>
      <c r="AH2629" s="30">
        <v>0</v>
      </c>
      <c r="AI2629" s="30" t="str">
        <f>+[1]DEPURADO!G2623</f>
        <v>EN REVISION</v>
      </c>
      <c r="AJ2629" s="32"/>
      <c r="AK2629" s="33"/>
    </row>
    <row r="2630" spans="1:37" s="34" customFormat="1" x14ac:dyDescent="0.25">
      <c r="A2630" s="23">
        <f t="shared" si="286"/>
        <v>2622</v>
      </c>
      <c r="B2630" s="24" t="s">
        <v>44</v>
      </c>
      <c r="C2630" s="23" t="str">
        <f>+[1]DEPURADO!A2624</f>
        <v>HLC129407</v>
      </c>
      <c r="D2630" s="23">
        <f>+[1]DEPURADO!B2624</f>
        <v>129407</v>
      </c>
      <c r="E2630" s="25">
        <f>+[1]DEPURADO!C2624</f>
        <v>45750</v>
      </c>
      <c r="F2630" s="26">
        <f>+IF([1]DEPURADO!D2624&gt;1,[1]DEPURADO!D2624," ")</f>
        <v>45804</v>
      </c>
      <c r="G2630" s="27">
        <f>[1]DEPURADO!F2624</f>
        <v>44000</v>
      </c>
      <c r="H2630" s="28">
        <v>0</v>
      </c>
      <c r="I2630" s="28">
        <f>+[1]DEPURADO!M2624+[1]DEPURADO!N2624</f>
        <v>0</v>
      </c>
      <c r="J2630" s="28">
        <f>+[1]DEPURADO!R2624</f>
        <v>0</v>
      </c>
      <c r="K2630" s="29">
        <f>+[1]DEPURADO!P2624+[1]DEPURADO!Q2624</f>
        <v>0</v>
      </c>
      <c r="L2630" s="28">
        <v>0</v>
      </c>
      <c r="M2630" s="28">
        <v>0</v>
      </c>
      <c r="N2630" s="28">
        <f t="shared" si="280"/>
        <v>0</v>
      </c>
      <c r="O2630" s="28">
        <f t="shared" si="281"/>
        <v>44000</v>
      </c>
      <c r="P2630" s="24">
        <f>IF([1]DEPURADO!H2624&gt;1,0,[1]DEPURADO!B2624)</f>
        <v>129407</v>
      </c>
      <c r="Q2630" s="30">
        <f t="shared" si="282"/>
        <v>44000</v>
      </c>
      <c r="R2630" s="31">
        <f t="shared" si="283"/>
        <v>0</v>
      </c>
      <c r="S2630" s="31">
        <f>+[1]DEPURADO!J2624</f>
        <v>0</v>
      </c>
      <c r="T2630" s="23" t="s">
        <v>45</v>
      </c>
      <c r="U2630" s="31">
        <f>+[1]DEPURADO!I2624</f>
        <v>44000</v>
      </c>
      <c r="V2630" s="30"/>
      <c r="W2630" s="23" t="s">
        <v>45</v>
      </c>
      <c r="X2630" s="31">
        <f>+[1]DEPURADO!K2624+[1]DEPURADO!L2624</f>
        <v>0</v>
      </c>
      <c r="Y2630" s="23" t="s">
        <v>45</v>
      </c>
      <c r="Z2630" s="31">
        <f t="shared" si="284"/>
        <v>0</v>
      </c>
      <c r="AA2630" s="31"/>
      <c r="AB2630" s="31">
        <v>0</v>
      </c>
      <c r="AC2630" s="31">
        <v>0</v>
      </c>
      <c r="AD2630" s="30"/>
      <c r="AE2630" s="30">
        <f>+[1]DEPURADO!K2624</f>
        <v>0</v>
      </c>
      <c r="AF2630" s="30">
        <v>0</v>
      </c>
      <c r="AG2630" s="30">
        <f t="shared" si="285"/>
        <v>0</v>
      </c>
      <c r="AH2630" s="30">
        <v>0</v>
      </c>
      <c r="AI2630" s="30" t="str">
        <f>+[1]DEPURADO!G2624</f>
        <v>EN REVISION</v>
      </c>
      <c r="AJ2630" s="32"/>
      <c r="AK2630" s="33"/>
    </row>
    <row r="2631" spans="1:37" s="34" customFormat="1" x14ac:dyDescent="0.25">
      <c r="A2631" s="23">
        <f t="shared" si="286"/>
        <v>2623</v>
      </c>
      <c r="B2631" s="24" t="s">
        <v>44</v>
      </c>
      <c r="C2631" s="23" t="str">
        <f>+[1]DEPURADO!A2625</f>
        <v>HLC129381</v>
      </c>
      <c r="D2631" s="23">
        <f>+[1]DEPURADO!B2625</f>
        <v>129381</v>
      </c>
      <c r="E2631" s="25">
        <f>+[1]DEPURADO!C2625</f>
        <v>45750</v>
      </c>
      <c r="F2631" s="26">
        <f>+IF([1]DEPURADO!D2625&gt;1,[1]DEPURADO!D2625," ")</f>
        <v>45804</v>
      </c>
      <c r="G2631" s="27">
        <f>[1]DEPURADO!F2625</f>
        <v>44000</v>
      </c>
      <c r="H2631" s="28">
        <v>0</v>
      </c>
      <c r="I2631" s="28">
        <f>+[1]DEPURADO!M2625+[1]DEPURADO!N2625</f>
        <v>0</v>
      </c>
      <c r="J2631" s="28">
        <f>+[1]DEPURADO!R2625</f>
        <v>0</v>
      </c>
      <c r="K2631" s="29">
        <f>+[1]DEPURADO!P2625+[1]DEPURADO!Q2625</f>
        <v>0</v>
      </c>
      <c r="L2631" s="28">
        <v>0</v>
      </c>
      <c r="M2631" s="28">
        <v>0</v>
      </c>
      <c r="N2631" s="28">
        <f t="shared" si="280"/>
        <v>0</v>
      </c>
      <c r="O2631" s="28">
        <f t="shared" si="281"/>
        <v>44000</v>
      </c>
      <c r="P2631" s="24">
        <f>IF([1]DEPURADO!H2625&gt;1,0,[1]DEPURADO!B2625)</f>
        <v>129381</v>
      </c>
      <c r="Q2631" s="30">
        <f t="shared" si="282"/>
        <v>44000</v>
      </c>
      <c r="R2631" s="31">
        <f t="shared" si="283"/>
        <v>0</v>
      </c>
      <c r="S2631" s="31">
        <f>+[1]DEPURADO!J2625</f>
        <v>0</v>
      </c>
      <c r="T2631" s="23" t="s">
        <v>45</v>
      </c>
      <c r="U2631" s="31">
        <f>+[1]DEPURADO!I2625</f>
        <v>44000</v>
      </c>
      <c r="V2631" s="30"/>
      <c r="W2631" s="23" t="s">
        <v>45</v>
      </c>
      <c r="X2631" s="31">
        <f>+[1]DEPURADO!K2625+[1]DEPURADO!L2625</f>
        <v>0</v>
      </c>
      <c r="Y2631" s="23" t="s">
        <v>45</v>
      </c>
      <c r="Z2631" s="31">
        <f t="shared" si="284"/>
        <v>0</v>
      </c>
      <c r="AA2631" s="31"/>
      <c r="AB2631" s="31">
        <v>0</v>
      </c>
      <c r="AC2631" s="31">
        <v>0</v>
      </c>
      <c r="AD2631" s="30"/>
      <c r="AE2631" s="30">
        <f>+[1]DEPURADO!K2625</f>
        <v>0</v>
      </c>
      <c r="AF2631" s="30">
        <v>0</v>
      </c>
      <c r="AG2631" s="30">
        <f t="shared" si="285"/>
        <v>0</v>
      </c>
      <c r="AH2631" s="30">
        <v>0</v>
      </c>
      <c r="AI2631" s="30" t="str">
        <f>+[1]DEPURADO!G2625</f>
        <v>EN REVISION</v>
      </c>
      <c r="AJ2631" s="32"/>
      <c r="AK2631" s="33"/>
    </row>
    <row r="2632" spans="1:37" s="34" customFormat="1" x14ac:dyDescent="0.25">
      <c r="A2632" s="23">
        <f t="shared" si="286"/>
        <v>2624</v>
      </c>
      <c r="B2632" s="24" t="s">
        <v>44</v>
      </c>
      <c r="C2632" s="23" t="str">
        <f>+[1]DEPURADO!A2626</f>
        <v>HLC129402</v>
      </c>
      <c r="D2632" s="23">
        <f>+[1]DEPURADO!B2626</f>
        <v>129402</v>
      </c>
      <c r="E2632" s="25">
        <f>+[1]DEPURADO!C2626</f>
        <v>45750</v>
      </c>
      <c r="F2632" s="26">
        <f>+IF([1]DEPURADO!D2626&gt;1,[1]DEPURADO!D2626," ")</f>
        <v>45804</v>
      </c>
      <c r="G2632" s="27">
        <f>[1]DEPURADO!F2626</f>
        <v>44000</v>
      </c>
      <c r="H2632" s="28">
        <v>0</v>
      </c>
      <c r="I2632" s="28">
        <f>+[1]DEPURADO!M2626+[1]DEPURADO!N2626</f>
        <v>0</v>
      </c>
      <c r="J2632" s="28">
        <f>+[1]DEPURADO!R2626</f>
        <v>0</v>
      </c>
      <c r="K2632" s="29">
        <f>+[1]DEPURADO!P2626+[1]DEPURADO!Q2626</f>
        <v>0</v>
      </c>
      <c r="L2632" s="28">
        <v>0</v>
      </c>
      <c r="M2632" s="28">
        <v>0</v>
      </c>
      <c r="N2632" s="28">
        <f t="shared" si="280"/>
        <v>0</v>
      </c>
      <c r="O2632" s="28">
        <f t="shared" si="281"/>
        <v>44000</v>
      </c>
      <c r="P2632" s="24">
        <f>IF([1]DEPURADO!H2626&gt;1,0,[1]DEPURADO!B2626)</f>
        <v>129402</v>
      </c>
      <c r="Q2632" s="30">
        <f t="shared" si="282"/>
        <v>44000</v>
      </c>
      <c r="R2632" s="31">
        <f t="shared" si="283"/>
        <v>0</v>
      </c>
      <c r="S2632" s="31">
        <f>+[1]DEPURADO!J2626</f>
        <v>0</v>
      </c>
      <c r="T2632" s="23" t="s">
        <v>45</v>
      </c>
      <c r="U2632" s="31">
        <f>+[1]DEPURADO!I2626</f>
        <v>44000</v>
      </c>
      <c r="V2632" s="30"/>
      <c r="W2632" s="23" t="s">
        <v>45</v>
      </c>
      <c r="X2632" s="31">
        <f>+[1]DEPURADO!K2626+[1]DEPURADO!L2626</f>
        <v>0</v>
      </c>
      <c r="Y2632" s="23" t="s">
        <v>45</v>
      </c>
      <c r="Z2632" s="31">
        <f t="shared" si="284"/>
        <v>0</v>
      </c>
      <c r="AA2632" s="31"/>
      <c r="AB2632" s="31">
        <v>0</v>
      </c>
      <c r="AC2632" s="31">
        <v>0</v>
      </c>
      <c r="AD2632" s="30"/>
      <c r="AE2632" s="30">
        <f>+[1]DEPURADO!K2626</f>
        <v>0</v>
      </c>
      <c r="AF2632" s="30">
        <v>0</v>
      </c>
      <c r="AG2632" s="30">
        <f t="shared" si="285"/>
        <v>0</v>
      </c>
      <c r="AH2632" s="30">
        <v>0</v>
      </c>
      <c r="AI2632" s="30" t="str">
        <f>+[1]DEPURADO!G2626</f>
        <v>EN REVISION</v>
      </c>
      <c r="AJ2632" s="32"/>
      <c r="AK2632" s="33"/>
    </row>
    <row r="2633" spans="1:37" s="34" customFormat="1" x14ac:dyDescent="0.25">
      <c r="A2633" s="23">
        <f t="shared" si="286"/>
        <v>2625</v>
      </c>
      <c r="B2633" s="24" t="s">
        <v>44</v>
      </c>
      <c r="C2633" s="23" t="str">
        <f>+[1]DEPURADO!A2627</f>
        <v>HLC129512</v>
      </c>
      <c r="D2633" s="23">
        <f>+[1]DEPURADO!B2627</f>
        <v>129512</v>
      </c>
      <c r="E2633" s="25">
        <f>+[1]DEPURADO!C2627</f>
        <v>45750</v>
      </c>
      <c r="F2633" s="26">
        <f>+IF([1]DEPURADO!D2627&gt;1,[1]DEPURADO!D2627," ")</f>
        <v>45805</v>
      </c>
      <c r="G2633" s="27">
        <f>[1]DEPURADO!F2627</f>
        <v>63306</v>
      </c>
      <c r="H2633" s="28">
        <v>0</v>
      </c>
      <c r="I2633" s="28">
        <f>+[1]DEPURADO!M2627+[1]DEPURADO!N2627</f>
        <v>0</v>
      </c>
      <c r="J2633" s="28">
        <f>+[1]DEPURADO!R2627</f>
        <v>0</v>
      </c>
      <c r="K2633" s="29">
        <f>+[1]DEPURADO!P2627+[1]DEPURADO!Q2627</f>
        <v>0</v>
      </c>
      <c r="L2633" s="28">
        <v>0</v>
      </c>
      <c r="M2633" s="28">
        <v>0</v>
      </c>
      <c r="N2633" s="28">
        <f t="shared" si="280"/>
        <v>0</v>
      </c>
      <c r="O2633" s="28">
        <f t="shared" si="281"/>
        <v>63306</v>
      </c>
      <c r="P2633" s="24">
        <f>IF([1]DEPURADO!H2627&gt;1,0,[1]DEPURADO!B2627)</f>
        <v>129512</v>
      </c>
      <c r="Q2633" s="30">
        <f t="shared" si="282"/>
        <v>63306</v>
      </c>
      <c r="R2633" s="31">
        <f t="shared" si="283"/>
        <v>0</v>
      </c>
      <c r="S2633" s="31">
        <f>+[1]DEPURADO!J2627</f>
        <v>0</v>
      </c>
      <c r="T2633" s="23" t="s">
        <v>45</v>
      </c>
      <c r="U2633" s="31">
        <f>+[1]DEPURADO!I2627</f>
        <v>63306</v>
      </c>
      <c r="V2633" s="30"/>
      <c r="W2633" s="23" t="s">
        <v>45</v>
      </c>
      <c r="X2633" s="31">
        <f>+[1]DEPURADO!K2627+[1]DEPURADO!L2627</f>
        <v>0</v>
      </c>
      <c r="Y2633" s="23" t="s">
        <v>45</v>
      </c>
      <c r="Z2633" s="31">
        <f t="shared" si="284"/>
        <v>0</v>
      </c>
      <c r="AA2633" s="31"/>
      <c r="AB2633" s="31">
        <v>0</v>
      </c>
      <c r="AC2633" s="31">
        <v>0</v>
      </c>
      <c r="AD2633" s="30"/>
      <c r="AE2633" s="30">
        <f>+[1]DEPURADO!K2627</f>
        <v>0</v>
      </c>
      <c r="AF2633" s="30">
        <v>0</v>
      </c>
      <c r="AG2633" s="30">
        <f t="shared" si="285"/>
        <v>0</v>
      </c>
      <c r="AH2633" s="30">
        <v>0</v>
      </c>
      <c r="AI2633" s="30" t="str">
        <f>+[1]DEPURADO!G2627</f>
        <v>EN REVISION</v>
      </c>
      <c r="AJ2633" s="32"/>
      <c r="AK2633" s="33"/>
    </row>
    <row r="2634" spans="1:37" s="34" customFormat="1" x14ac:dyDescent="0.25">
      <c r="A2634" s="23">
        <f t="shared" si="286"/>
        <v>2626</v>
      </c>
      <c r="B2634" s="24" t="s">
        <v>44</v>
      </c>
      <c r="C2634" s="23" t="str">
        <f>+[1]DEPURADO!A2628</f>
        <v>HLC129511</v>
      </c>
      <c r="D2634" s="23">
        <f>+[1]DEPURADO!B2628</f>
        <v>129511</v>
      </c>
      <c r="E2634" s="25">
        <f>+[1]DEPURADO!C2628</f>
        <v>45750</v>
      </c>
      <c r="F2634" s="26">
        <f>+IF([1]DEPURADO!D2628&gt;1,[1]DEPURADO!D2628," ")</f>
        <v>45805</v>
      </c>
      <c r="G2634" s="27">
        <f>[1]DEPURADO!F2628</f>
        <v>41627</v>
      </c>
      <c r="H2634" s="28">
        <v>0</v>
      </c>
      <c r="I2634" s="28">
        <f>+[1]DEPURADO!M2628+[1]DEPURADO!N2628</f>
        <v>0</v>
      </c>
      <c r="J2634" s="28">
        <f>+[1]DEPURADO!R2628</f>
        <v>0</v>
      </c>
      <c r="K2634" s="29">
        <f>+[1]DEPURADO!P2628+[1]DEPURADO!Q2628</f>
        <v>0</v>
      </c>
      <c r="L2634" s="28">
        <v>0</v>
      </c>
      <c r="M2634" s="28">
        <v>0</v>
      </c>
      <c r="N2634" s="28">
        <f t="shared" ref="N2634:N2697" si="287">+SUM(J2634:M2634)</f>
        <v>0</v>
      </c>
      <c r="O2634" s="28">
        <f t="shared" ref="O2634:O2697" si="288">+G2634-I2634-N2634</f>
        <v>41627</v>
      </c>
      <c r="P2634" s="24">
        <f>IF([1]DEPURADO!H2628&gt;1,0,[1]DEPURADO!B2628)</f>
        <v>129511</v>
      </c>
      <c r="Q2634" s="30">
        <f t="shared" ref="Q2634:Q2697" si="289">+IF(P2634&gt;0,G2634,0)</f>
        <v>41627</v>
      </c>
      <c r="R2634" s="31">
        <f t="shared" ref="R2634:R2697" si="290">IF(P2634=0,G2634,0)</f>
        <v>0</v>
      </c>
      <c r="S2634" s="31">
        <f>+[1]DEPURADO!J2628</f>
        <v>0</v>
      </c>
      <c r="T2634" s="23" t="s">
        <v>45</v>
      </c>
      <c r="U2634" s="31">
        <f>+[1]DEPURADO!I2628</f>
        <v>41627</v>
      </c>
      <c r="V2634" s="30"/>
      <c r="W2634" s="23" t="s">
        <v>45</v>
      </c>
      <c r="X2634" s="31">
        <f>+[1]DEPURADO!K2628+[1]DEPURADO!L2628</f>
        <v>0</v>
      </c>
      <c r="Y2634" s="23" t="s">
        <v>45</v>
      </c>
      <c r="Z2634" s="31">
        <f t="shared" ref="Z2634:Z2697" si="291">+X2634-AE2634+IF(X2634-AE2634&lt;-1,-X2634+AE2634,0)</f>
        <v>0</v>
      </c>
      <c r="AA2634" s="31"/>
      <c r="AB2634" s="31">
        <v>0</v>
      </c>
      <c r="AC2634" s="31">
        <v>0</v>
      </c>
      <c r="AD2634" s="30"/>
      <c r="AE2634" s="30">
        <f>+[1]DEPURADO!K2628</f>
        <v>0</v>
      </c>
      <c r="AF2634" s="30">
        <v>0</v>
      </c>
      <c r="AG2634" s="30">
        <f t="shared" ref="AG2634:AG2697" si="292">+G2634-I2634-N2634-R2634-Z2634-AC2634-AE2634-S2634-U2634</f>
        <v>0</v>
      </c>
      <c r="AH2634" s="30">
        <v>0</v>
      </c>
      <c r="AI2634" s="30" t="str">
        <f>+[1]DEPURADO!G2628</f>
        <v>EN REVISION</v>
      </c>
      <c r="AJ2634" s="32"/>
      <c r="AK2634" s="33"/>
    </row>
    <row r="2635" spans="1:37" s="34" customFormat="1" x14ac:dyDescent="0.25">
      <c r="A2635" s="23">
        <f t="shared" ref="A2635:A2698" si="293">+A2634+1</f>
        <v>2627</v>
      </c>
      <c r="B2635" s="24" t="s">
        <v>44</v>
      </c>
      <c r="C2635" s="23" t="str">
        <f>+[1]DEPURADO!A2629</f>
        <v>HLC129513</v>
      </c>
      <c r="D2635" s="23">
        <f>+[1]DEPURADO!B2629</f>
        <v>129513</v>
      </c>
      <c r="E2635" s="25">
        <f>+[1]DEPURADO!C2629</f>
        <v>45750</v>
      </c>
      <c r="F2635" s="26">
        <f>+IF([1]DEPURADO!D2629&gt;1,[1]DEPURADO!D2629," ")</f>
        <v>45805</v>
      </c>
      <c r="G2635" s="27">
        <f>[1]DEPURADO!F2629</f>
        <v>93544</v>
      </c>
      <c r="H2635" s="28">
        <v>0</v>
      </c>
      <c r="I2635" s="28">
        <f>+[1]DEPURADO!M2629+[1]DEPURADO!N2629</f>
        <v>0</v>
      </c>
      <c r="J2635" s="28">
        <f>+[1]DEPURADO!R2629</f>
        <v>0</v>
      </c>
      <c r="K2635" s="29">
        <f>+[1]DEPURADO!P2629+[1]DEPURADO!Q2629</f>
        <v>0</v>
      </c>
      <c r="L2635" s="28">
        <v>0</v>
      </c>
      <c r="M2635" s="28">
        <v>0</v>
      </c>
      <c r="N2635" s="28">
        <f t="shared" si="287"/>
        <v>0</v>
      </c>
      <c r="O2635" s="28">
        <f t="shared" si="288"/>
        <v>93544</v>
      </c>
      <c r="P2635" s="24">
        <f>IF([1]DEPURADO!H2629&gt;1,0,[1]DEPURADO!B2629)</f>
        <v>129513</v>
      </c>
      <c r="Q2635" s="30">
        <f t="shared" si="289"/>
        <v>93544</v>
      </c>
      <c r="R2635" s="31">
        <f t="shared" si="290"/>
        <v>0</v>
      </c>
      <c r="S2635" s="31">
        <f>+[1]DEPURADO!J2629</f>
        <v>0</v>
      </c>
      <c r="T2635" s="23" t="s">
        <v>45</v>
      </c>
      <c r="U2635" s="31">
        <f>+[1]DEPURADO!I2629</f>
        <v>93544</v>
      </c>
      <c r="V2635" s="30"/>
      <c r="W2635" s="23" t="s">
        <v>45</v>
      </c>
      <c r="X2635" s="31">
        <f>+[1]DEPURADO!K2629+[1]DEPURADO!L2629</f>
        <v>0</v>
      </c>
      <c r="Y2635" s="23" t="s">
        <v>45</v>
      </c>
      <c r="Z2635" s="31">
        <f t="shared" si="291"/>
        <v>0</v>
      </c>
      <c r="AA2635" s="31"/>
      <c r="AB2635" s="31">
        <v>0</v>
      </c>
      <c r="AC2635" s="31">
        <v>0</v>
      </c>
      <c r="AD2635" s="30"/>
      <c r="AE2635" s="30">
        <f>+[1]DEPURADO!K2629</f>
        <v>0</v>
      </c>
      <c r="AF2635" s="30">
        <v>0</v>
      </c>
      <c r="AG2635" s="30">
        <f t="shared" si="292"/>
        <v>0</v>
      </c>
      <c r="AH2635" s="30">
        <v>0</v>
      </c>
      <c r="AI2635" s="30" t="str">
        <f>+[1]DEPURADO!G2629</f>
        <v>EN REVISION</v>
      </c>
      <c r="AJ2635" s="32"/>
      <c r="AK2635" s="33"/>
    </row>
    <row r="2636" spans="1:37" s="34" customFormat="1" x14ac:dyDescent="0.25">
      <c r="A2636" s="23">
        <f t="shared" si="293"/>
        <v>2628</v>
      </c>
      <c r="B2636" s="24" t="s">
        <v>44</v>
      </c>
      <c r="C2636" s="23" t="str">
        <f>+[1]DEPURADO!A2630</f>
        <v>HLC129521</v>
      </c>
      <c r="D2636" s="23">
        <f>+[1]DEPURADO!B2630</f>
        <v>129521</v>
      </c>
      <c r="E2636" s="25">
        <f>+[1]DEPURADO!C2630</f>
        <v>45750</v>
      </c>
      <c r="F2636" s="26">
        <f>+IF([1]DEPURADO!D2630&gt;1,[1]DEPURADO!D2630," ")</f>
        <v>45805</v>
      </c>
      <c r="G2636" s="27">
        <f>[1]DEPURADO!F2630</f>
        <v>939615</v>
      </c>
      <c r="H2636" s="28">
        <v>0</v>
      </c>
      <c r="I2636" s="28">
        <f>+[1]DEPURADO!M2630+[1]DEPURADO!N2630</f>
        <v>0</v>
      </c>
      <c r="J2636" s="28">
        <f>+[1]DEPURADO!R2630</f>
        <v>0</v>
      </c>
      <c r="K2636" s="29">
        <f>+[1]DEPURADO!P2630+[1]DEPURADO!Q2630</f>
        <v>0</v>
      </c>
      <c r="L2636" s="28">
        <v>0</v>
      </c>
      <c r="M2636" s="28">
        <v>0</v>
      </c>
      <c r="N2636" s="28">
        <f t="shared" si="287"/>
        <v>0</v>
      </c>
      <c r="O2636" s="28">
        <f t="shared" si="288"/>
        <v>939615</v>
      </c>
      <c r="P2636" s="24">
        <f>IF([1]DEPURADO!H2630&gt;1,0,[1]DEPURADO!B2630)</f>
        <v>129521</v>
      </c>
      <c r="Q2636" s="30">
        <f t="shared" si="289"/>
        <v>939615</v>
      </c>
      <c r="R2636" s="31">
        <f t="shared" si="290"/>
        <v>0</v>
      </c>
      <c r="S2636" s="31">
        <f>+[1]DEPURADO!J2630</f>
        <v>0</v>
      </c>
      <c r="T2636" s="23" t="s">
        <v>45</v>
      </c>
      <c r="U2636" s="31">
        <f>+[1]DEPURADO!I2630</f>
        <v>939615</v>
      </c>
      <c r="V2636" s="30"/>
      <c r="W2636" s="23" t="s">
        <v>45</v>
      </c>
      <c r="X2636" s="31">
        <f>+[1]DEPURADO!K2630+[1]DEPURADO!L2630</f>
        <v>0</v>
      </c>
      <c r="Y2636" s="23" t="s">
        <v>45</v>
      </c>
      <c r="Z2636" s="31">
        <f t="shared" si="291"/>
        <v>0</v>
      </c>
      <c r="AA2636" s="31"/>
      <c r="AB2636" s="31">
        <v>0</v>
      </c>
      <c r="AC2636" s="31">
        <v>0</v>
      </c>
      <c r="AD2636" s="30"/>
      <c r="AE2636" s="30">
        <f>+[1]DEPURADO!K2630</f>
        <v>0</v>
      </c>
      <c r="AF2636" s="30">
        <v>0</v>
      </c>
      <c r="AG2636" s="30">
        <f t="shared" si="292"/>
        <v>0</v>
      </c>
      <c r="AH2636" s="30">
        <v>0</v>
      </c>
      <c r="AI2636" s="30" t="str">
        <f>+[1]DEPURADO!G2630</f>
        <v>EN REVISION</v>
      </c>
      <c r="AJ2636" s="32"/>
      <c r="AK2636" s="33"/>
    </row>
    <row r="2637" spans="1:37" s="34" customFormat="1" x14ac:dyDescent="0.25">
      <c r="A2637" s="23">
        <f t="shared" si="293"/>
        <v>2629</v>
      </c>
      <c r="B2637" s="24" t="s">
        <v>44</v>
      </c>
      <c r="C2637" s="23" t="str">
        <f>+[1]DEPURADO!A2631</f>
        <v>HLC129823</v>
      </c>
      <c r="D2637" s="23">
        <f>+[1]DEPURADO!B2631</f>
        <v>129823</v>
      </c>
      <c r="E2637" s="25">
        <f>+[1]DEPURADO!C2631</f>
        <v>45750</v>
      </c>
      <c r="F2637" s="26">
        <f>+IF([1]DEPURADO!D2631&gt;1,[1]DEPURADO!D2631," ")</f>
        <v>45805</v>
      </c>
      <c r="G2637" s="27">
        <f>[1]DEPURADO!F2631</f>
        <v>630300</v>
      </c>
      <c r="H2637" s="28">
        <v>0</v>
      </c>
      <c r="I2637" s="28">
        <f>+[1]DEPURADO!M2631+[1]DEPURADO!N2631</f>
        <v>0</v>
      </c>
      <c r="J2637" s="28">
        <f>+[1]DEPURADO!R2631</f>
        <v>0</v>
      </c>
      <c r="K2637" s="29">
        <f>+[1]DEPURADO!P2631+[1]DEPURADO!Q2631</f>
        <v>0</v>
      </c>
      <c r="L2637" s="28">
        <v>0</v>
      </c>
      <c r="M2637" s="28">
        <v>0</v>
      </c>
      <c r="N2637" s="28">
        <f t="shared" si="287"/>
        <v>0</v>
      </c>
      <c r="O2637" s="28">
        <f t="shared" si="288"/>
        <v>630300</v>
      </c>
      <c r="P2637" s="24">
        <f>IF([1]DEPURADO!H2631&gt;1,0,[1]DEPURADO!B2631)</f>
        <v>129823</v>
      </c>
      <c r="Q2637" s="30">
        <f t="shared" si="289"/>
        <v>630300</v>
      </c>
      <c r="R2637" s="31">
        <f t="shared" si="290"/>
        <v>0</v>
      </c>
      <c r="S2637" s="31">
        <f>+[1]DEPURADO!J2631</f>
        <v>0</v>
      </c>
      <c r="T2637" s="23" t="s">
        <v>45</v>
      </c>
      <c r="U2637" s="31">
        <f>+[1]DEPURADO!I2631</f>
        <v>630300</v>
      </c>
      <c r="V2637" s="30"/>
      <c r="W2637" s="23" t="s">
        <v>45</v>
      </c>
      <c r="X2637" s="31">
        <f>+[1]DEPURADO!K2631+[1]DEPURADO!L2631</f>
        <v>0</v>
      </c>
      <c r="Y2637" s="23" t="s">
        <v>45</v>
      </c>
      <c r="Z2637" s="31">
        <f t="shared" si="291"/>
        <v>0</v>
      </c>
      <c r="AA2637" s="31"/>
      <c r="AB2637" s="31">
        <v>0</v>
      </c>
      <c r="AC2637" s="31">
        <v>0</v>
      </c>
      <c r="AD2637" s="30"/>
      <c r="AE2637" s="30">
        <f>+[1]DEPURADO!K2631</f>
        <v>0</v>
      </c>
      <c r="AF2637" s="30">
        <v>0</v>
      </c>
      <c r="AG2637" s="30">
        <f t="shared" si="292"/>
        <v>0</v>
      </c>
      <c r="AH2637" s="30">
        <v>0</v>
      </c>
      <c r="AI2637" s="30" t="str">
        <f>+[1]DEPURADO!G2631</f>
        <v>EN REVISION</v>
      </c>
      <c r="AJ2637" s="32"/>
      <c r="AK2637" s="33"/>
    </row>
    <row r="2638" spans="1:37" s="34" customFormat="1" x14ac:dyDescent="0.25">
      <c r="A2638" s="23">
        <f t="shared" si="293"/>
        <v>2630</v>
      </c>
      <c r="B2638" s="24" t="s">
        <v>44</v>
      </c>
      <c r="C2638" s="23" t="str">
        <f>+[1]DEPURADO!A2632</f>
        <v>HLC129589</v>
      </c>
      <c r="D2638" s="23">
        <f>+[1]DEPURADO!B2632</f>
        <v>129589</v>
      </c>
      <c r="E2638" s="25">
        <f>+[1]DEPURADO!C2632</f>
        <v>45750</v>
      </c>
      <c r="F2638" s="26">
        <f>+IF([1]DEPURADO!D2632&gt;1,[1]DEPURADO!D2632," ")</f>
        <v>45805</v>
      </c>
      <c r="G2638" s="27">
        <f>[1]DEPURADO!F2632</f>
        <v>44000</v>
      </c>
      <c r="H2638" s="28">
        <v>0</v>
      </c>
      <c r="I2638" s="28">
        <f>+[1]DEPURADO!M2632+[1]DEPURADO!N2632</f>
        <v>0</v>
      </c>
      <c r="J2638" s="28">
        <f>+[1]DEPURADO!R2632</f>
        <v>0</v>
      </c>
      <c r="K2638" s="29">
        <f>+[1]DEPURADO!P2632+[1]DEPURADO!Q2632</f>
        <v>0</v>
      </c>
      <c r="L2638" s="28">
        <v>0</v>
      </c>
      <c r="M2638" s="28">
        <v>0</v>
      </c>
      <c r="N2638" s="28">
        <f t="shared" si="287"/>
        <v>0</v>
      </c>
      <c r="O2638" s="28">
        <f t="shared" si="288"/>
        <v>44000</v>
      </c>
      <c r="P2638" s="24">
        <f>IF([1]DEPURADO!H2632&gt;1,0,[1]DEPURADO!B2632)</f>
        <v>129589</v>
      </c>
      <c r="Q2638" s="30">
        <f t="shared" si="289"/>
        <v>44000</v>
      </c>
      <c r="R2638" s="31">
        <f t="shared" si="290"/>
        <v>0</v>
      </c>
      <c r="S2638" s="31">
        <f>+[1]DEPURADO!J2632</f>
        <v>0</v>
      </c>
      <c r="T2638" s="23" t="s">
        <v>45</v>
      </c>
      <c r="U2638" s="31">
        <f>+[1]DEPURADO!I2632</f>
        <v>44000</v>
      </c>
      <c r="V2638" s="30"/>
      <c r="W2638" s="23" t="s">
        <v>45</v>
      </c>
      <c r="X2638" s="31">
        <f>+[1]DEPURADO!K2632+[1]DEPURADO!L2632</f>
        <v>0</v>
      </c>
      <c r="Y2638" s="23" t="s">
        <v>45</v>
      </c>
      <c r="Z2638" s="31">
        <f t="shared" si="291"/>
        <v>0</v>
      </c>
      <c r="AA2638" s="31"/>
      <c r="AB2638" s="31">
        <v>0</v>
      </c>
      <c r="AC2638" s="31">
        <v>0</v>
      </c>
      <c r="AD2638" s="30"/>
      <c r="AE2638" s="30">
        <f>+[1]DEPURADO!K2632</f>
        <v>0</v>
      </c>
      <c r="AF2638" s="30">
        <v>0</v>
      </c>
      <c r="AG2638" s="30">
        <f t="shared" si="292"/>
        <v>0</v>
      </c>
      <c r="AH2638" s="30">
        <v>0</v>
      </c>
      <c r="AI2638" s="30" t="str">
        <f>+[1]DEPURADO!G2632</f>
        <v>EN REVISION</v>
      </c>
      <c r="AJ2638" s="32"/>
      <c r="AK2638" s="33"/>
    </row>
    <row r="2639" spans="1:37" s="34" customFormat="1" x14ac:dyDescent="0.25">
      <c r="A2639" s="23">
        <f t="shared" si="293"/>
        <v>2631</v>
      </c>
      <c r="B2639" s="24" t="s">
        <v>44</v>
      </c>
      <c r="C2639" s="23" t="str">
        <f>+[1]DEPURADO!A2633</f>
        <v>HLC129514</v>
      </c>
      <c r="D2639" s="23">
        <f>+[1]DEPURADO!B2633</f>
        <v>129514</v>
      </c>
      <c r="E2639" s="25">
        <f>+[1]DEPURADO!C2633</f>
        <v>45750</v>
      </c>
      <c r="F2639" s="26">
        <f>+IF([1]DEPURADO!D2633&gt;1,[1]DEPURADO!D2633," ")</f>
        <v>45805</v>
      </c>
      <c r="G2639" s="27">
        <f>[1]DEPURADO!F2633</f>
        <v>34649</v>
      </c>
      <c r="H2639" s="28">
        <v>0</v>
      </c>
      <c r="I2639" s="28">
        <f>+[1]DEPURADO!M2633+[1]DEPURADO!N2633</f>
        <v>0</v>
      </c>
      <c r="J2639" s="28">
        <f>+[1]DEPURADO!R2633</f>
        <v>0</v>
      </c>
      <c r="K2639" s="29">
        <f>+[1]DEPURADO!P2633+[1]DEPURADO!Q2633</f>
        <v>0</v>
      </c>
      <c r="L2639" s="28">
        <v>0</v>
      </c>
      <c r="M2639" s="28">
        <v>0</v>
      </c>
      <c r="N2639" s="28">
        <f t="shared" si="287"/>
        <v>0</v>
      </c>
      <c r="O2639" s="28">
        <f t="shared" si="288"/>
        <v>34649</v>
      </c>
      <c r="P2639" s="24">
        <f>IF([1]DEPURADO!H2633&gt;1,0,[1]DEPURADO!B2633)</f>
        <v>129514</v>
      </c>
      <c r="Q2639" s="30">
        <f t="shared" si="289"/>
        <v>34649</v>
      </c>
      <c r="R2639" s="31">
        <f t="shared" si="290"/>
        <v>0</v>
      </c>
      <c r="S2639" s="31">
        <f>+[1]DEPURADO!J2633</f>
        <v>0</v>
      </c>
      <c r="T2639" s="23" t="s">
        <v>45</v>
      </c>
      <c r="U2639" s="31">
        <f>+[1]DEPURADO!I2633</f>
        <v>34649</v>
      </c>
      <c r="V2639" s="30"/>
      <c r="W2639" s="23" t="s">
        <v>45</v>
      </c>
      <c r="X2639" s="31">
        <f>+[1]DEPURADO!K2633+[1]DEPURADO!L2633</f>
        <v>0</v>
      </c>
      <c r="Y2639" s="23" t="s">
        <v>45</v>
      </c>
      <c r="Z2639" s="31">
        <f t="shared" si="291"/>
        <v>0</v>
      </c>
      <c r="AA2639" s="31"/>
      <c r="AB2639" s="31">
        <v>0</v>
      </c>
      <c r="AC2639" s="31">
        <v>0</v>
      </c>
      <c r="AD2639" s="30"/>
      <c r="AE2639" s="30">
        <f>+[1]DEPURADO!K2633</f>
        <v>0</v>
      </c>
      <c r="AF2639" s="30">
        <v>0</v>
      </c>
      <c r="AG2639" s="30">
        <f t="shared" si="292"/>
        <v>0</v>
      </c>
      <c r="AH2639" s="30">
        <v>0</v>
      </c>
      <c r="AI2639" s="30" t="str">
        <f>+[1]DEPURADO!G2633</f>
        <v>EN REVISION</v>
      </c>
      <c r="AJ2639" s="32"/>
      <c r="AK2639" s="33"/>
    </row>
    <row r="2640" spans="1:37" s="34" customFormat="1" x14ac:dyDescent="0.25">
      <c r="A2640" s="23">
        <f t="shared" si="293"/>
        <v>2632</v>
      </c>
      <c r="B2640" s="24" t="s">
        <v>44</v>
      </c>
      <c r="C2640" s="23" t="str">
        <f>+[1]DEPURADO!A2634</f>
        <v>HLC129620</v>
      </c>
      <c r="D2640" s="23">
        <f>+[1]DEPURADO!B2634</f>
        <v>129620</v>
      </c>
      <c r="E2640" s="25">
        <f>+[1]DEPURADO!C2634</f>
        <v>45750</v>
      </c>
      <c r="F2640" s="26">
        <f>+IF([1]DEPURADO!D2634&gt;1,[1]DEPURADO!D2634," ")</f>
        <v>45805</v>
      </c>
      <c r="G2640" s="27">
        <f>[1]DEPURADO!F2634</f>
        <v>72530</v>
      </c>
      <c r="H2640" s="28">
        <v>0</v>
      </c>
      <c r="I2640" s="28">
        <f>+[1]DEPURADO!M2634+[1]DEPURADO!N2634</f>
        <v>0</v>
      </c>
      <c r="J2640" s="28">
        <f>+[1]DEPURADO!R2634</f>
        <v>0</v>
      </c>
      <c r="K2640" s="29">
        <f>+[1]DEPURADO!P2634+[1]DEPURADO!Q2634</f>
        <v>0</v>
      </c>
      <c r="L2640" s="28">
        <v>0</v>
      </c>
      <c r="M2640" s="28">
        <v>0</v>
      </c>
      <c r="N2640" s="28">
        <f t="shared" si="287"/>
        <v>0</v>
      </c>
      <c r="O2640" s="28">
        <f t="shared" si="288"/>
        <v>72530</v>
      </c>
      <c r="P2640" s="24">
        <f>IF([1]DEPURADO!H2634&gt;1,0,[1]DEPURADO!B2634)</f>
        <v>129620</v>
      </c>
      <c r="Q2640" s="30">
        <f t="shared" si="289"/>
        <v>72530</v>
      </c>
      <c r="R2640" s="31">
        <f t="shared" si="290"/>
        <v>0</v>
      </c>
      <c r="S2640" s="31">
        <f>+[1]DEPURADO!J2634</f>
        <v>0</v>
      </c>
      <c r="T2640" s="23" t="s">
        <v>45</v>
      </c>
      <c r="U2640" s="31">
        <f>+[1]DEPURADO!I2634</f>
        <v>72530</v>
      </c>
      <c r="V2640" s="30"/>
      <c r="W2640" s="23" t="s">
        <v>45</v>
      </c>
      <c r="X2640" s="31">
        <f>+[1]DEPURADO!K2634+[1]DEPURADO!L2634</f>
        <v>0</v>
      </c>
      <c r="Y2640" s="23" t="s">
        <v>45</v>
      </c>
      <c r="Z2640" s="31">
        <f t="shared" si="291"/>
        <v>0</v>
      </c>
      <c r="AA2640" s="31"/>
      <c r="AB2640" s="31">
        <v>0</v>
      </c>
      <c r="AC2640" s="31">
        <v>0</v>
      </c>
      <c r="AD2640" s="30"/>
      <c r="AE2640" s="30">
        <f>+[1]DEPURADO!K2634</f>
        <v>0</v>
      </c>
      <c r="AF2640" s="30">
        <v>0</v>
      </c>
      <c r="AG2640" s="30">
        <f t="shared" si="292"/>
        <v>0</v>
      </c>
      <c r="AH2640" s="30">
        <v>0</v>
      </c>
      <c r="AI2640" s="30" t="str">
        <f>+[1]DEPURADO!G2634</f>
        <v>EN REVISION</v>
      </c>
      <c r="AJ2640" s="32"/>
      <c r="AK2640" s="33"/>
    </row>
    <row r="2641" spans="1:37" s="34" customFormat="1" x14ac:dyDescent="0.25">
      <c r="A2641" s="23">
        <f t="shared" si="293"/>
        <v>2633</v>
      </c>
      <c r="B2641" s="24" t="s">
        <v>44</v>
      </c>
      <c r="C2641" s="23" t="str">
        <f>+[1]DEPURADO!A2635</f>
        <v>HLC129510</v>
      </c>
      <c r="D2641" s="23">
        <f>+[1]DEPURADO!B2635</f>
        <v>129510</v>
      </c>
      <c r="E2641" s="25">
        <f>+[1]DEPURADO!C2635</f>
        <v>45750</v>
      </c>
      <c r="F2641" s="26">
        <f>+IF([1]DEPURADO!D2635&gt;1,[1]DEPURADO!D2635," ")</f>
        <v>45805</v>
      </c>
      <c r="G2641" s="27">
        <f>[1]DEPURADO!F2635</f>
        <v>102056</v>
      </c>
      <c r="H2641" s="28">
        <v>0</v>
      </c>
      <c r="I2641" s="28">
        <f>+[1]DEPURADO!M2635+[1]DEPURADO!N2635</f>
        <v>0</v>
      </c>
      <c r="J2641" s="28">
        <f>+[1]DEPURADO!R2635</f>
        <v>0</v>
      </c>
      <c r="K2641" s="29">
        <f>+[1]DEPURADO!P2635+[1]DEPURADO!Q2635</f>
        <v>0</v>
      </c>
      <c r="L2641" s="28">
        <v>0</v>
      </c>
      <c r="M2641" s="28">
        <v>0</v>
      </c>
      <c r="N2641" s="28">
        <f t="shared" si="287"/>
        <v>0</v>
      </c>
      <c r="O2641" s="28">
        <f t="shared" si="288"/>
        <v>102056</v>
      </c>
      <c r="P2641" s="24">
        <f>IF([1]DEPURADO!H2635&gt;1,0,[1]DEPURADO!B2635)</f>
        <v>129510</v>
      </c>
      <c r="Q2641" s="30">
        <f t="shared" si="289"/>
        <v>102056</v>
      </c>
      <c r="R2641" s="31">
        <f t="shared" si="290"/>
        <v>0</v>
      </c>
      <c r="S2641" s="31">
        <f>+[1]DEPURADO!J2635</f>
        <v>0</v>
      </c>
      <c r="T2641" s="23" t="s">
        <v>45</v>
      </c>
      <c r="U2641" s="31">
        <f>+[1]DEPURADO!I2635</f>
        <v>102056</v>
      </c>
      <c r="V2641" s="30"/>
      <c r="W2641" s="23" t="s">
        <v>45</v>
      </c>
      <c r="X2641" s="31">
        <f>+[1]DEPURADO!K2635+[1]DEPURADO!L2635</f>
        <v>0</v>
      </c>
      <c r="Y2641" s="23" t="s">
        <v>45</v>
      </c>
      <c r="Z2641" s="31">
        <f t="shared" si="291"/>
        <v>0</v>
      </c>
      <c r="AA2641" s="31"/>
      <c r="AB2641" s="31">
        <v>0</v>
      </c>
      <c r="AC2641" s="31">
        <v>0</v>
      </c>
      <c r="AD2641" s="30"/>
      <c r="AE2641" s="30">
        <f>+[1]DEPURADO!K2635</f>
        <v>0</v>
      </c>
      <c r="AF2641" s="30">
        <v>0</v>
      </c>
      <c r="AG2641" s="30">
        <f t="shared" si="292"/>
        <v>0</v>
      </c>
      <c r="AH2641" s="30">
        <v>0</v>
      </c>
      <c r="AI2641" s="30" t="str">
        <f>+[1]DEPURADO!G2635</f>
        <v>EN REVISION</v>
      </c>
      <c r="AJ2641" s="32"/>
      <c r="AK2641" s="33"/>
    </row>
    <row r="2642" spans="1:37" s="34" customFormat="1" x14ac:dyDescent="0.25">
      <c r="A2642" s="23">
        <f t="shared" si="293"/>
        <v>2634</v>
      </c>
      <c r="B2642" s="24" t="s">
        <v>44</v>
      </c>
      <c r="C2642" s="23" t="str">
        <f>+[1]DEPURADO!A2636</f>
        <v>HLC129522</v>
      </c>
      <c r="D2642" s="23">
        <f>+[1]DEPURADO!B2636</f>
        <v>129522</v>
      </c>
      <c r="E2642" s="25">
        <f>+[1]DEPURADO!C2636</f>
        <v>45750</v>
      </c>
      <c r="F2642" s="26">
        <f>+IF([1]DEPURADO!D2636&gt;1,[1]DEPURADO!D2636," ")</f>
        <v>45805</v>
      </c>
      <c r="G2642" s="27">
        <f>[1]DEPURADO!F2636</f>
        <v>249500</v>
      </c>
      <c r="H2642" s="28">
        <v>0</v>
      </c>
      <c r="I2642" s="28">
        <f>+[1]DEPURADO!M2636+[1]DEPURADO!N2636</f>
        <v>0</v>
      </c>
      <c r="J2642" s="28">
        <f>+[1]DEPURADO!R2636</f>
        <v>0</v>
      </c>
      <c r="K2642" s="29">
        <f>+[1]DEPURADO!P2636+[1]DEPURADO!Q2636</f>
        <v>0</v>
      </c>
      <c r="L2642" s="28">
        <v>0</v>
      </c>
      <c r="M2642" s="28">
        <v>0</v>
      </c>
      <c r="N2642" s="28">
        <f t="shared" si="287"/>
        <v>0</v>
      </c>
      <c r="O2642" s="28">
        <f t="shared" si="288"/>
        <v>249500</v>
      </c>
      <c r="P2642" s="24">
        <f>IF([1]DEPURADO!H2636&gt;1,0,[1]DEPURADO!B2636)</f>
        <v>129522</v>
      </c>
      <c r="Q2642" s="30">
        <f t="shared" si="289"/>
        <v>249500</v>
      </c>
      <c r="R2642" s="31">
        <f t="shared" si="290"/>
        <v>0</v>
      </c>
      <c r="S2642" s="31">
        <f>+[1]DEPURADO!J2636</f>
        <v>0</v>
      </c>
      <c r="T2642" s="23" t="s">
        <v>45</v>
      </c>
      <c r="U2642" s="31">
        <f>+[1]DEPURADO!I2636</f>
        <v>249500</v>
      </c>
      <c r="V2642" s="30"/>
      <c r="W2642" s="23" t="s">
        <v>45</v>
      </c>
      <c r="X2642" s="31">
        <f>+[1]DEPURADO!K2636+[1]DEPURADO!L2636</f>
        <v>0</v>
      </c>
      <c r="Y2642" s="23" t="s">
        <v>45</v>
      </c>
      <c r="Z2642" s="31">
        <f t="shared" si="291"/>
        <v>0</v>
      </c>
      <c r="AA2642" s="31"/>
      <c r="AB2642" s="31">
        <v>0</v>
      </c>
      <c r="AC2642" s="31">
        <v>0</v>
      </c>
      <c r="AD2642" s="30"/>
      <c r="AE2642" s="30">
        <f>+[1]DEPURADO!K2636</f>
        <v>0</v>
      </c>
      <c r="AF2642" s="30">
        <v>0</v>
      </c>
      <c r="AG2642" s="30">
        <f t="shared" si="292"/>
        <v>0</v>
      </c>
      <c r="AH2642" s="30">
        <v>0</v>
      </c>
      <c r="AI2642" s="30" t="str">
        <f>+[1]DEPURADO!G2636</f>
        <v>EN REVISION</v>
      </c>
      <c r="AJ2642" s="32"/>
      <c r="AK2642" s="33"/>
    </row>
    <row r="2643" spans="1:37" s="34" customFormat="1" x14ac:dyDescent="0.25">
      <c r="A2643" s="23">
        <f t="shared" si="293"/>
        <v>2635</v>
      </c>
      <c r="B2643" s="24" t="s">
        <v>44</v>
      </c>
      <c r="C2643" s="23" t="str">
        <f>+[1]DEPURADO!A2637</f>
        <v>HLC129509</v>
      </c>
      <c r="D2643" s="23">
        <f>+[1]DEPURADO!B2637</f>
        <v>129509</v>
      </c>
      <c r="E2643" s="25">
        <f>+[1]DEPURADO!C2637</f>
        <v>45750</v>
      </c>
      <c r="F2643" s="26">
        <f>+IF([1]DEPURADO!D2637&gt;1,[1]DEPURADO!D2637," ")</f>
        <v>45805</v>
      </c>
      <c r="G2643" s="27">
        <f>[1]DEPURADO!F2637</f>
        <v>41627</v>
      </c>
      <c r="H2643" s="28">
        <v>0</v>
      </c>
      <c r="I2643" s="28">
        <f>+[1]DEPURADO!M2637+[1]DEPURADO!N2637</f>
        <v>0</v>
      </c>
      <c r="J2643" s="28">
        <f>+[1]DEPURADO!R2637</f>
        <v>0</v>
      </c>
      <c r="K2643" s="29">
        <f>+[1]DEPURADO!P2637+[1]DEPURADO!Q2637</f>
        <v>0</v>
      </c>
      <c r="L2643" s="28">
        <v>0</v>
      </c>
      <c r="M2643" s="28">
        <v>0</v>
      </c>
      <c r="N2643" s="28">
        <f t="shared" si="287"/>
        <v>0</v>
      </c>
      <c r="O2643" s="28">
        <f t="shared" si="288"/>
        <v>41627</v>
      </c>
      <c r="P2643" s="24">
        <f>IF([1]DEPURADO!H2637&gt;1,0,[1]DEPURADO!B2637)</f>
        <v>129509</v>
      </c>
      <c r="Q2643" s="30">
        <f t="shared" si="289"/>
        <v>41627</v>
      </c>
      <c r="R2643" s="31">
        <f t="shared" si="290"/>
        <v>0</v>
      </c>
      <c r="S2643" s="31">
        <f>+[1]DEPURADO!J2637</f>
        <v>0</v>
      </c>
      <c r="T2643" s="23" t="s">
        <v>45</v>
      </c>
      <c r="U2643" s="31">
        <f>+[1]DEPURADO!I2637</f>
        <v>41627</v>
      </c>
      <c r="V2643" s="30"/>
      <c r="W2643" s="23" t="s">
        <v>45</v>
      </c>
      <c r="X2643" s="31">
        <f>+[1]DEPURADO!K2637+[1]DEPURADO!L2637</f>
        <v>0</v>
      </c>
      <c r="Y2643" s="23" t="s">
        <v>45</v>
      </c>
      <c r="Z2643" s="31">
        <f t="shared" si="291"/>
        <v>0</v>
      </c>
      <c r="AA2643" s="31"/>
      <c r="AB2643" s="31">
        <v>0</v>
      </c>
      <c r="AC2643" s="31">
        <v>0</v>
      </c>
      <c r="AD2643" s="30"/>
      <c r="AE2643" s="30">
        <f>+[1]DEPURADO!K2637</f>
        <v>0</v>
      </c>
      <c r="AF2643" s="30">
        <v>0</v>
      </c>
      <c r="AG2643" s="30">
        <f t="shared" si="292"/>
        <v>0</v>
      </c>
      <c r="AH2643" s="30">
        <v>0</v>
      </c>
      <c r="AI2643" s="30" t="str">
        <f>+[1]DEPURADO!G2637</f>
        <v>EN REVISION</v>
      </c>
      <c r="AJ2643" s="32"/>
      <c r="AK2643" s="33"/>
    </row>
    <row r="2644" spans="1:37" s="34" customFormat="1" x14ac:dyDescent="0.25">
      <c r="A2644" s="23">
        <f t="shared" si="293"/>
        <v>2636</v>
      </c>
      <c r="B2644" s="24" t="s">
        <v>44</v>
      </c>
      <c r="C2644" s="23" t="str">
        <f>+[1]DEPURADO!A2638</f>
        <v>HLC129681</v>
      </c>
      <c r="D2644" s="23">
        <f>+[1]DEPURADO!B2638</f>
        <v>129681</v>
      </c>
      <c r="E2644" s="25">
        <f>+[1]DEPURADO!C2638</f>
        <v>45751</v>
      </c>
      <c r="F2644" s="26">
        <f>+IF([1]DEPURADO!D2638&gt;1,[1]DEPURADO!D2638," ")</f>
        <v>45810</v>
      </c>
      <c r="G2644" s="27">
        <f>[1]DEPURADO!F2638</f>
        <v>172405</v>
      </c>
      <c r="H2644" s="28">
        <v>0</v>
      </c>
      <c r="I2644" s="28">
        <f>+[1]DEPURADO!M2638+[1]DEPURADO!N2638</f>
        <v>0</v>
      </c>
      <c r="J2644" s="28">
        <f>+[1]DEPURADO!R2638</f>
        <v>0</v>
      </c>
      <c r="K2644" s="29">
        <f>+[1]DEPURADO!P2638+[1]DEPURADO!Q2638</f>
        <v>0</v>
      </c>
      <c r="L2644" s="28">
        <v>0</v>
      </c>
      <c r="M2644" s="28">
        <v>0</v>
      </c>
      <c r="N2644" s="28">
        <f t="shared" si="287"/>
        <v>0</v>
      </c>
      <c r="O2644" s="28">
        <f t="shared" si="288"/>
        <v>172405</v>
      </c>
      <c r="P2644" s="24">
        <f>IF([1]DEPURADO!H2638&gt;1,0,[1]DEPURADO!B2638)</f>
        <v>129681</v>
      </c>
      <c r="Q2644" s="30">
        <f t="shared" si="289"/>
        <v>172405</v>
      </c>
      <c r="R2644" s="31">
        <f t="shared" si="290"/>
        <v>0</v>
      </c>
      <c r="S2644" s="31">
        <f>+[1]DEPURADO!J2638</f>
        <v>0</v>
      </c>
      <c r="T2644" s="23" t="s">
        <v>45</v>
      </c>
      <c r="U2644" s="31">
        <f>+[1]DEPURADO!I2638</f>
        <v>172405</v>
      </c>
      <c r="V2644" s="30"/>
      <c r="W2644" s="23" t="s">
        <v>45</v>
      </c>
      <c r="X2644" s="31">
        <f>+[1]DEPURADO!K2638+[1]DEPURADO!L2638</f>
        <v>0</v>
      </c>
      <c r="Y2644" s="23" t="s">
        <v>45</v>
      </c>
      <c r="Z2644" s="31">
        <f t="shared" si="291"/>
        <v>0</v>
      </c>
      <c r="AA2644" s="31"/>
      <c r="AB2644" s="31">
        <v>0</v>
      </c>
      <c r="AC2644" s="31">
        <v>0</v>
      </c>
      <c r="AD2644" s="30"/>
      <c r="AE2644" s="30">
        <f>+[1]DEPURADO!K2638</f>
        <v>0</v>
      </c>
      <c r="AF2644" s="30">
        <v>0</v>
      </c>
      <c r="AG2644" s="30">
        <f t="shared" si="292"/>
        <v>0</v>
      </c>
      <c r="AH2644" s="30">
        <v>0</v>
      </c>
      <c r="AI2644" s="30" t="str">
        <f>+[1]DEPURADO!G2638</f>
        <v>EN REVISION</v>
      </c>
      <c r="AJ2644" s="32"/>
      <c r="AK2644" s="33"/>
    </row>
    <row r="2645" spans="1:37" s="34" customFormat="1" x14ac:dyDescent="0.25">
      <c r="A2645" s="23">
        <f t="shared" si="293"/>
        <v>2637</v>
      </c>
      <c r="B2645" s="24" t="s">
        <v>44</v>
      </c>
      <c r="C2645" s="23" t="str">
        <f>+[1]DEPURADO!A2639</f>
        <v>HLC129661</v>
      </c>
      <c r="D2645" s="23">
        <f>+[1]DEPURADO!B2639</f>
        <v>129661</v>
      </c>
      <c r="E2645" s="25">
        <f>+[1]DEPURADO!C2639</f>
        <v>45751</v>
      </c>
      <c r="F2645" s="26">
        <f>+IF([1]DEPURADO!D2639&gt;1,[1]DEPURADO!D2639," ")</f>
        <v>45810</v>
      </c>
      <c r="G2645" s="27">
        <f>[1]DEPURADO!F2639</f>
        <v>222101</v>
      </c>
      <c r="H2645" s="28">
        <v>0</v>
      </c>
      <c r="I2645" s="28">
        <f>+[1]DEPURADO!M2639+[1]DEPURADO!N2639</f>
        <v>0</v>
      </c>
      <c r="J2645" s="28">
        <f>+[1]DEPURADO!R2639</f>
        <v>0</v>
      </c>
      <c r="K2645" s="29">
        <f>+[1]DEPURADO!P2639+[1]DEPURADO!Q2639</f>
        <v>0</v>
      </c>
      <c r="L2645" s="28">
        <v>0</v>
      </c>
      <c r="M2645" s="28">
        <v>0</v>
      </c>
      <c r="N2645" s="28">
        <f t="shared" si="287"/>
        <v>0</v>
      </c>
      <c r="O2645" s="28">
        <f t="shared" si="288"/>
        <v>222101</v>
      </c>
      <c r="P2645" s="24">
        <f>IF([1]DEPURADO!H2639&gt;1,0,[1]DEPURADO!B2639)</f>
        <v>129661</v>
      </c>
      <c r="Q2645" s="30">
        <f t="shared" si="289"/>
        <v>222101</v>
      </c>
      <c r="R2645" s="31">
        <f t="shared" si="290"/>
        <v>0</v>
      </c>
      <c r="S2645" s="31">
        <f>+[1]DEPURADO!J2639</f>
        <v>0</v>
      </c>
      <c r="T2645" s="23" t="s">
        <v>45</v>
      </c>
      <c r="U2645" s="31">
        <f>+[1]DEPURADO!I2639</f>
        <v>222101</v>
      </c>
      <c r="V2645" s="30"/>
      <c r="W2645" s="23" t="s">
        <v>45</v>
      </c>
      <c r="X2645" s="31">
        <f>+[1]DEPURADO!K2639+[1]DEPURADO!L2639</f>
        <v>0</v>
      </c>
      <c r="Y2645" s="23" t="s">
        <v>45</v>
      </c>
      <c r="Z2645" s="31">
        <f t="shared" si="291"/>
        <v>0</v>
      </c>
      <c r="AA2645" s="31"/>
      <c r="AB2645" s="31">
        <v>0</v>
      </c>
      <c r="AC2645" s="31">
        <v>0</v>
      </c>
      <c r="AD2645" s="30"/>
      <c r="AE2645" s="30">
        <f>+[1]DEPURADO!K2639</f>
        <v>0</v>
      </c>
      <c r="AF2645" s="30">
        <v>0</v>
      </c>
      <c r="AG2645" s="30">
        <f t="shared" si="292"/>
        <v>0</v>
      </c>
      <c r="AH2645" s="30">
        <v>0</v>
      </c>
      <c r="AI2645" s="30" t="str">
        <f>+[1]DEPURADO!G2639</f>
        <v>EN REVISION</v>
      </c>
      <c r="AJ2645" s="32"/>
      <c r="AK2645" s="33"/>
    </row>
    <row r="2646" spans="1:37" s="34" customFormat="1" x14ac:dyDescent="0.25">
      <c r="A2646" s="23">
        <f t="shared" si="293"/>
        <v>2638</v>
      </c>
      <c r="B2646" s="24" t="s">
        <v>44</v>
      </c>
      <c r="C2646" s="23" t="str">
        <f>+[1]DEPURADO!A2640</f>
        <v>HLC129686</v>
      </c>
      <c r="D2646" s="23">
        <f>+[1]DEPURADO!B2640</f>
        <v>129686</v>
      </c>
      <c r="E2646" s="25">
        <f>+[1]DEPURADO!C2640</f>
        <v>45751</v>
      </c>
      <c r="F2646" s="26">
        <f>+IF([1]DEPURADO!D2640&gt;1,[1]DEPURADO!D2640," ")</f>
        <v>45810</v>
      </c>
      <c r="G2646" s="27">
        <f>[1]DEPURADO!F2640</f>
        <v>116453</v>
      </c>
      <c r="H2646" s="28">
        <v>0</v>
      </c>
      <c r="I2646" s="28">
        <f>+[1]DEPURADO!M2640+[1]DEPURADO!N2640</f>
        <v>0</v>
      </c>
      <c r="J2646" s="28">
        <f>+[1]DEPURADO!R2640</f>
        <v>0</v>
      </c>
      <c r="K2646" s="29">
        <f>+[1]DEPURADO!P2640+[1]DEPURADO!Q2640</f>
        <v>0</v>
      </c>
      <c r="L2646" s="28">
        <v>0</v>
      </c>
      <c r="M2646" s="28">
        <v>0</v>
      </c>
      <c r="N2646" s="28">
        <f t="shared" si="287"/>
        <v>0</v>
      </c>
      <c r="O2646" s="28">
        <f t="shared" si="288"/>
        <v>116453</v>
      </c>
      <c r="P2646" s="24">
        <f>IF([1]DEPURADO!H2640&gt;1,0,[1]DEPURADO!B2640)</f>
        <v>129686</v>
      </c>
      <c r="Q2646" s="30">
        <f t="shared" si="289"/>
        <v>116453</v>
      </c>
      <c r="R2646" s="31">
        <f t="shared" si="290"/>
        <v>0</v>
      </c>
      <c r="S2646" s="31">
        <f>+[1]DEPURADO!J2640</f>
        <v>0</v>
      </c>
      <c r="T2646" s="23" t="s">
        <v>45</v>
      </c>
      <c r="U2646" s="31">
        <f>+[1]DEPURADO!I2640</f>
        <v>116453</v>
      </c>
      <c r="V2646" s="30"/>
      <c r="W2646" s="23" t="s">
        <v>45</v>
      </c>
      <c r="X2646" s="31">
        <f>+[1]DEPURADO!K2640+[1]DEPURADO!L2640</f>
        <v>0</v>
      </c>
      <c r="Y2646" s="23" t="s">
        <v>45</v>
      </c>
      <c r="Z2646" s="31">
        <f t="shared" si="291"/>
        <v>0</v>
      </c>
      <c r="AA2646" s="31"/>
      <c r="AB2646" s="31">
        <v>0</v>
      </c>
      <c r="AC2646" s="31">
        <v>0</v>
      </c>
      <c r="AD2646" s="30"/>
      <c r="AE2646" s="30">
        <f>+[1]DEPURADO!K2640</f>
        <v>0</v>
      </c>
      <c r="AF2646" s="30">
        <v>0</v>
      </c>
      <c r="AG2646" s="30">
        <f t="shared" si="292"/>
        <v>0</v>
      </c>
      <c r="AH2646" s="30">
        <v>0</v>
      </c>
      <c r="AI2646" s="30" t="str">
        <f>+[1]DEPURADO!G2640</f>
        <v>EN REVISION</v>
      </c>
      <c r="AJ2646" s="32"/>
      <c r="AK2646" s="33"/>
    </row>
    <row r="2647" spans="1:37" s="34" customFormat="1" x14ac:dyDescent="0.25">
      <c r="A2647" s="23">
        <f t="shared" si="293"/>
        <v>2639</v>
      </c>
      <c r="B2647" s="24" t="s">
        <v>44</v>
      </c>
      <c r="C2647" s="23" t="str">
        <f>+[1]DEPURADO!A2641</f>
        <v>HLC129683</v>
      </c>
      <c r="D2647" s="23">
        <f>+[1]DEPURADO!B2641</f>
        <v>129683</v>
      </c>
      <c r="E2647" s="25">
        <f>+[1]DEPURADO!C2641</f>
        <v>45751</v>
      </c>
      <c r="F2647" s="26">
        <f>+IF([1]DEPURADO!D2641&gt;1,[1]DEPURADO!D2641," ")</f>
        <v>45810</v>
      </c>
      <c r="G2647" s="27">
        <f>[1]DEPURADO!F2641</f>
        <v>289265</v>
      </c>
      <c r="H2647" s="28">
        <v>0</v>
      </c>
      <c r="I2647" s="28">
        <f>+[1]DEPURADO!M2641+[1]DEPURADO!N2641</f>
        <v>0</v>
      </c>
      <c r="J2647" s="28">
        <f>+[1]DEPURADO!R2641</f>
        <v>0</v>
      </c>
      <c r="K2647" s="29">
        <f>+[1]DEPURADO!P2641+[1]DEPURADO!Q2641</f>
        <v>0</v>
      </c>
      <c r="L2647" s="28">
        <v>0</v>
      </c>
      <c r="M2647" s="28">
        <v>0</v>
      </c>
      <c r="N2647" s="28">
        <f t="shared" si="287"/>
        <v>0</v>
      </c>
      <c r="O2647" s="28">
        <f t="shared" si="288"/>
        <v>289265</v>
      </c>
      <c r="P2647" s="24">
        <f>IF([1]DEPURADO!H2641&gt;1,0,[1]DEPURADO!B2641)</f>
        <v>129683</v>
      </c>
      <c r="Q2647" s="30">
        <f t="shared" si="289"/>
        <v>289265</v>
      </c>
      <c r="R2647" s="31">
        <f t="shared" si="290"/>
        <v>0</v>
      </c>
      <c r="S2647" s="31">
        <f>+[1]DEPURADO!J2641</f>
        <v>0</v>
      </c>
      <c r="T2647" s="23" t="s">
        <v>45</v>
      </c>
      <c r="U2647" s="31">
        <f>+[1]DEPURADO!I2641</f>
        <v>289265</v>
      </c>
      <c r="V2647" s="30"/>
      <c r="W2647" s="23" t="s">
        <v>45</v>
      </c>
      <c r="X2647" s="31">
        <f>+[1]DEPURADO!K2641+[1]DEPURADO!L2641</f>
        <v>0</v>
      </c>
      <c r="Y2647" s="23" t="s">
        <v>45</v>
      </c>
      <c r="Z2647" s="31">
        <f t="shared" si="291"/>
        <v>0</v>
      </c>
      <c r="AA2647" s="31"/>
      <c r="AB2647" s="31">
        <v>0</v>
      </c>
      <c r="AC2647" s="31">
        <v>0</v>
      </c>
      <c r="AD2647" s="30"/>
      <c r="AE2647" s="30">
        <f>+[1]DEPURADO!K2641</f>
        <v>0</v>
      </c>
      <c r="AF2647" s="30">
        <v>0</v>
      </c>
      <c r="AG2647" s="30">
        <f t="shared" si="292"/>
        <v>0</v>
      </c>
      <c r="AH2647" s="30">
        <v>0</v>
      </c>
      <c r="AI2647" s="30" t="str">
        <f>+[1]DEPURADO!G2641</f>
        <v>EN REVISION</v>
      </c>
      <c r="AJ2647" s="32"/>
      <c r="AK2647" s="33"/>
    </row>
    <row r="2648" spans="1:37" s="34" customFormat="1" x14ac:dyDescent="0.25">
      <c r="A2648" s="23">
        <f t="shared" si="293"/>
        <v>2640</v>
      </c>
      <c r="B2648" s="24" t="s">
        <v>44</v>
      </c>
      <c r="C2648" s="23" t="str">
        <f>+[1]DEPURADO!A2642</f>
        <v>HLC129978</v>
      </c>
      <c r="D2648" s="23">
        <f>+[1]DEPURADO!B2642</f>
        <v>129978</v>
      </c>
      <c r="E2648" s="25">
        <f>+[1]DEPURADO!C2642</f>
        <v>45751</v>
      </c>
      <c r="F2648" s="26">
        <f>+IF([1]DEPURADO!D2642&gt;1,[1]DEPURADO!D2642," ")</f>
        <v>45810</v>
      </c>
      <c r="G2648" s="27">
        <f>[1]DEPURADO!F2642</f>
        <v>173201</v>
      </c>
      <c r="H2648" s="28">
        <v>0</v>
      </c>
      <c r="I2648" s="28">
        <f>+[1]DEPURADO!M2642+[1]DEPURADO!N2642</f>
        <v>0</v>
      </c>
      <c r="J2648" s="28">
        <f>+[1]DEPURADO!R2642</f>
        <v>0</v>
      </c>
      <c r="K2648" s="29">
        <f>+[1]DEPURADO!P2642+[1]DEPURADO!Q2642</f>
        <v>0</v>
      </c>
      <c r="L2648" s="28">
        <v>0</v>
      </c>
      <c r="M2648" s="28">
        <v>0</v>
      </c>
      <c r="N2648" s="28">
        <f t="shared" si="287"/>
        <v>0</v>
      </c>
      <c r="O2648" s="28">
        <f t="shared" si="288"/>
        <v>173201</v>
      </c>
      <c r="P2648" s="24">
        <f>IF([1]DEPURADO!H2642&gt;1,0,[1]DEPURADO!B2642)</f>
        <v>129978</v>
      </c>
      <c r="Q2648" s="30">
        <f t="shared" si="289"/>
        <v>173201</v>
      </c>
      <c r="R2648" s="31">
        <f t="shared" si="290"/>
        <v>0</v>
      </c>
      <c r="S2648" s="31">
        <f>+[1]DEPURADO!J2642</f>
        <v>0</v>
      </c>
      <c r="T2648" s="23" t="s">
        <v>45</v>
      </c>
      <c r="U2648" s="31">
        <f>+[1]DEPURADO!I2642</f>
        <v>173201</v>
      </c>
      <c r="V2648" s="30"/>
      <c r="W2648" s="23" t="s">
        <v>45</v>
      </c>
      <c r="X2648" s="31">
        <f>+[1]DEPURADO!K2642+[1]DEPURADO!L2642</f>
        <v>0</v>
      </c>
      <c r="Y2648" s="23" t="s">
        <v>45</v>
      </c>
      <c r="Z2648" s="31">
        <f t="shared" si="291"/>
        <v>0</v>
      </c>
      <c r="AA2648" s="31"/>
      <c r="AB2648" s="31">
        <v>0</v>
      </c>
      <c r="AC2648" s="31">
        <v>0</v>
      </c>
      <c r="AD2648" s="30"/>
      <c r="AE2648" s="30">
        <f>+[1]DEPURADO!K2642</f>
        <v>0</v>
      </c>
      <c r="AF2648" s="30">
        <v>0</v>
      </c>
      <c r="AG2648" s="30">
        <f t="shared" si="292"/>
        <v>0</v>
      </c>
      <c r="AH2648" s="30">
        <v>0</v>
      </c>
      <c r="AI2648" s="30" t="str">
        <f>+[1]DEPURADO!G2642</f>
        <v>EN REVISION</v>
      </c>
      <c r="AJ2648" s="32"/>
      <c r="AK2648" s="33"/>
    </row>
    <row r="2649" spans="1:37" s="34" customFormat="1" x14ac:dyDescent="0.25">
      <c r="A2649" s="23">
        <f t="shared" si="293"/>
        <v>2641</v>
      </c>
      <c r="B2649" s="24" t="s">
        <v>44</v>
      </c>
      <c r="C2649" s="23" t="str">
        <f>+[1]DEPURADO!A2643</f>
        <v>HLC129609</v>
      </c>
      <c r="D2649" s="23">
        <f>+[1]DEPURADO!B2643</f>
        <v>129609</v>
      </c>
      <c r="E2649" s="25">
        <f>+[1]DEPURADO!C2643</f>
        <v>45751</v>
      </c>
      <c r="F2649" s="26">
        <f>+IF([1]DEPURADO!D2643&gt;1,[1]DEPURADO!D2643," ")</f>
        <v>45810</v>
      </c>
      <c r="G2649" s="27">
        <f>[1]DEPURADO!F2643</f>
        <v>172945</v>
      </c>
      <c r="H2649" s="28">
        <v>0</v>
      </c>
      <c r="I2649" s="28">
        <f>+[1]DEPURADO!M2643+[1]DEPURADO!N2643</f>
        <v>0</v>
      </c>
      <c r="J2649" s="28">
        <f>+[1]DEPURADO!R2643</f>
        <v>0</v>
      </c>
      <c r="K2649" s="29">
        <f>+[1]DEPURADO!P2643+[1]DEPURADO!Q2643</f>
        <v>0</v>
      </c>
      <c r="L2649" s="28">
        <v>0</v>
      </c>
      <c r="M2649" s="28">
        <v>0</v>
      </c>
      <c r="N2649" s="28">
        <f t="shared" si="287"/>
        <v>0</v>
      </c>
      <c r="O2649" s="28">
        <f t="shared" si="288"/>
        <v>172945</v>
      </c>
      <c r="P2649" s="24">
        <f>IF([1]DEPURADO!H2643&gt;1,0,[1]DEPURADO!B2643)</f>
        <v>129609</v>
      </c>
      <c r="Q2649" s="30">
        <f t="shared" si="289"/>
        <v>172945</v>
      </c>
      <c r="R2649" s="31">
        <f t="shared" si="290"/>
        <v>0</v>
      </c>
      <c r="S2649" s="31">
        <f>+[1]DEPURADO!J2643</f>
        <v>0</v>
      </c>
      <c r="T2649" s="23" t="s">
        <v>45</v>
      </c>
      <c r="U2649" s="31">
        <f>+[1]DEPURADO!I2643</f>
        <v>172945</v>
      </c>
      <c r="V2649" s="30"/>
      <c r="W2649" s="23" t="s">
        <v>45</v>
      </c>
      <c r="X2649" s="31">
        <f>+[1]DEPURADO!K2643+[1]DEPURADO!L2643</f>
        <v>0</v>
      </c>
      <c r="Y2649" s="23" t="s">
        <v>45</v>
      </c>
      <c r="Z2649" s="31">
        <f t="shared" si="291"/>
        <v>0</v>
      </c>
      <c r="AA2649" s="31"/>
      <c r="AB2649" s="31">
        <v>0</v>
      </c>
      <c r="AC2649" s="31">
        <v>0</v>
      </c>
      <c r="AD2649" s="30"/>
      <c r="AE2649" s="30">
        <f>+[1]DEPURADO!K2643</f>
        <v>0</v>
      </c>
      <c r="AF2649" s="30">
        <v>0</v>
      </c>
      <c r="AG2649" s="30">
        <f t="shared" si="292"/>
        <v>0</v>
      </c>
      <c r="AH2649" s="30">
        <v>0</v>
      </c>
      <c r="AI2649" s="30" t="str">
        <f>+[1]DEPURADO!G2643</f>
        <v>EN REVISION</v>
      </c>
      <c r="AJ2649" s="32"/>
      <c r="AK2649" s="33"/>
    </row>
    <row r="2650" spans="1:37" s="34" customFormat="1" x14ac:dyDescent="0.25">
      <c r="A2650" s="23">
        <f t="shared" si="293"/>
        <v>2642</v>
      </c>
      <c r="B2650" s="24" t="s">
        <v>44</v>
      </c>
      <c r="C2650" s="23" t="str">
        <f>+[1]DEPURADO!A2644</f>
        <v>HLC129660</v>
      </c>
      <c r="D2650" s="23">
        <f>+[1]DEPURADO!B2644</f>
        <v>129660</v>
      </c>
      <c r="E2650" s="25">
        <f>+[1]DEPURADO!C2644</f>
        <v>45751</v>
      </c>
      <c r="F2650" s="26">
        <f>+IF([1]DEPURADO!D2644&gt;1,[1]DEPURADO!D2644," ")</f>
        <v>45810</v>
      </c>
      <c r="G2650" s="27">
        <f>[1]DEPURADO!F2644</f>
        <v>219010</v>
      </c>
      <c r="H2650" s="28">
        <v>0</v>
      </c>
      <c r="I2650" s="28">
        <f>+[1]DEPURADO!M2644+[1]DEPURADO!N2644</f>
        <v>0</v>
      </c>
      <c r="J2650" s="28">
        <f>+[1]DEPURADO!R2644</f>
        <v>0</v>
      </c>
      <c r="K2650" s="29">
        <f>+[1]DEPURADO!P2644+[1]DEPURADO!Q2644</f>
        <v>0</v>
      </c>
      <c r="L2650" s="28">
        <v>0</v>
      </c>
      <c r="M2650" s="28">
        <v>0</v>
      </c>
      <c r="N2650" s="28">
        <f t="shared" si="287"/>
        <v>0</v>
      </c>
      <c r="O2650" s="28">
        <f t="shared" si="288"/>
        <v>219010</v>
      </c>
      <c r="P2650" s="24">
        <f>IF([1]DEPURADO!H2644&gt;1,0,[1]DEPURADO!B2644)</f>
        <v>129660</v>
      </c>
      <c r="Q2650" s="30">
        <f t="shared" si="289"/>
        <v>219010</v>
      </c>
      <c r="R2650" s="31">
        <f t="shared" si="290"/>
        <v>0</v>
      </c>
      <c r="S2650" s="31">
        <f>+[1]DEPURADO!J2644</f>
        <v>0</v>
      </c>
      <c r="T2650" s="23" t="s">
        <v>45</v>
      </c>
      <c r="U2650" s="31">
        <f>+[1]DEPURADO!I2644</f>
        <v>219010</v>
      </c>
      <c r="V2650" s="30"/>
      <c r="W2650" s="23" t="s">
        <v>45</v>
      </c>
      <c r="X2650" s="31">
        <f>+[1]DEPURADO!K2644+[1]DEPURADO!L2644</f>
        <v>0</v>
      </c>
      <c r="Y2650" s="23" t="s">
        <v>45</v>
      </c>
      <c r="Z2650" s="31">
        <f t="shared" si="291"/>
        <v>0</v>
      </c>
      <c r="AA2650" s="31"/>
      <c r="AB2650" s="31">
        <v>0</v>
      </c>
      <c r="AC2650" s="31">
        <v>0</v>
      </c>
      <c r="AD2650" s="30"/>
      <c r="AE2650" s="30">
        <f>+[1]DEPURADO!K2644</f>
        <v>0</v>
      </c>
      <c r="AF2650" s="30">
        <v>0</v>
      </c>
      <c r="AG2650" s="30">
        <f t="shared" si="292"/>
        <v>0</v>
      </c>
      <c r="AH2650" s="30">
        <v>0</v>
      </c>
      <c r="AI2650" s="30" t="str">
        <f>+[1]DEPURADO!G2644</f>
        <v>EN REVISION</v>
      </c>
      <c r="AJ2650" s="32"/>
      <c r="AK2650" s="33"/>
    </row>
    <row r="2651" spans="1:37" s="34" customFormat="1" x14ac:dyDescent="0.25">
      <c r="A2651" s="23">
        <f t="shared" si="293"/>
        <v>2643</v>
      </c>
      <c r="B2651" s="24" t="s">
        <v>44</v>
      </c>
      <c r="C2651" s="23" t="str">
        <f>+[1]DEPURADO!A2645</f>
        <v>HLC129991</v>
      </c>
      <c r="D2651" s="23">
        <f>+[1]DEPURADO!B2645</f>
        <v>129991</v>
      </c>
      <c r="E2651" s="25">
        <f>+[1]DEPURADO!C2645</f>
        <v>45751</v>
      </c>
      <c r="F2651" s="26">
        <f>+IF([1]DEPURADO!D2645&gt;1,[1]DEPURADO!D2645," ")</f>
        <v>45810</v>
      </c>
      <c r="G2651" s="27">
        <f>[1]DEPURADO!F2645</f>
        <v>287991</v>
      </c>
      <c r="H2651" s="28">
        <v>0</v>
      </c>
      <c r="I2651" s="28">
        <f>+[1]DEPURADO!M2645+[1]DEPURADO!N2645</f>
        <v>0</v>
      </c>
      <c r="J2651" s="28">
        <f>+[1]DEPURADO!R2645</f>
        <v>0</v>
      </c>
      <c r="K2651" s="29">
        <f>+[1]DEPURADO!P2645+[1]DEPURADO!Q2645</f>
        <v>0</v>
      </c>
      <c r="L2651" s="28">
        <v>0</v>
      </c>
      <c r="M2651" s="28">
        <v>0</v>
      </c>
      <c r="N2651" s="28">
        <f t="shared" si="287"/>
        <v>0</v>
      </c>
      <c r="O2651" s="28">
        <f t="shared" si="288"/>
        <v>287991</v>
      </c>
      <c r="P2651" s="24">
        <f>IF([1]DEPURADO!H2645&gt;1,0,[1]DEPURADO!B2645)</f>
        <v>129991</v>
      </c>
      <c r="Q2651" s="30">
        <f t="shared" si="289"/>
        <v>287991</v>
      </c>
      <c r="R2651" s="31">
        <f t="shared" si="290"/>
        <v>0</v>
      </c>
      <c r="S2651" s="31">
        <f>+[1]DEPURADO!J2645</f>
        <v>0</v>
      </c>
      <c r="T2651" s="23" t="s">
        <v>45</v>
      </c>
      <c r="U2651" s="31">
        <f>+[1]DEPURADO!I2645</f>
        <v>287991</v>
      </c>
      <c r="V2651" s="30"/>
      <c r="W2651" s="23" t="s">
        <v>45</v>
      </c>
      <c r="X2651" s="31">
        <f>+[1]DEPURADO!K2645+[1]DEPURADO!L2645</f>
        <v>0</v>
      </c>
      <c r="Y2651" s="23" t="s">
        <v>45</v>
      </c>
      <c r="Z2651" s="31">
        <f t="shared" si="291"/>
        <v>0</v>
      </c>
      <c r="AA2651" s="31"/>
      <c r="AB2651" s="31">
        <v>0</v>
      </c>
      <c r="AC2651" s="31">
        <v>0</v>
      </c>
      <c r="AD2651" s="30"/>
      <c r="AE2651" s="30">
        <f>+[1]DEPURADO!K2645</f>
        <v>0</v>
      </c>
      <c r="AF2651" s="30">
        <v>0</v>
      </c>
      <c r="AG2651" s="30">
        <f t="shared" si="292"/>
        <v>0</v>
      </c>
      <c r="AH2651" s="30">
        <v>0</v>
      </c>
      <c r="AI2651" s="30" t="str">
        <f>+[1]DEPURADO!G2645</f>
        <v>EN REVISION</v>
      </c>
      <c r="AJ2651" s="32"/>
      <c r="AK2651" s="33"/>
    </row>
    <row r="2652" spans="1:37" s="34" customFormat="1" x14ac:dyDescent="0.25">
      <c r="A2652" s="23">
        <f t="shared" si="293"/>
        <v>2644</v>
      </c>
      <c r="B2652" s="24" t="s">
        <v>44</v>
      </c>
      <c r="C2652" s="23" t="str">
        <f>+[1]DEPURADO!A2646</f>
        <v>HLC129975</v>
      </c>
      <c r="D2652" s="23">
        <f>+[1]DEPURADO!B2646</f>
        <v>129975</v>
      </c>
      <c r="E2652" s="25">
        <f>+[1]DEPURADO!C2646</f>
        <v>45751</v>
      </c>
      <c r="F2652" s="26">
        <f>+IF([1]DEPURADO!D2646&gt;1,[1]DEPURADO!D2646," ")</f>
        <v>45810</v>
      </c>
      <c r="G2652" s="27">
        <f>[1]DEPURADO!F2646</f>
        <v>204220</v>
      </c>
      <c r="H2652" s="28">
        <v>0</v>
      </c>
      <c r="I2652" s="28">
        <f>+[1]DEPURADO!M2646+[1]DEPURADO!N2646</f>
        <v>0</v>
      </c>
      <c r="J2652" s="28">
        <f>+[1]DEPURADO!R2646</f>
        <v>0</v>
      </c>
      <c r="K2652" s="29">
        <f>+[1]DEPURADO!P2646+[1]DEPURADO!Q2646</f>
        <v>0</v>
      </c>
      <c r="L2652" s="28">
        <v>0</v>
      </c>
      <c r="M2652" s="28">
        <v>0</v>
      </c>
      <c r="N2652" s="28">
        <f t="shared" si="287"/>
        <v>0</v>
      </c>
      <c r="O2652" s="28">
        <f t="shared" si="288"/>
        <v>204220</v>
      </c>
      <c r="P2652" s="24">
        <f>IF([1]DEPURADO!H2646&gt;1,0,[1]DEPURADO!B2646)</f>
        <v>129975</v>
      </c>
      <c r="Q2652" s="30">
        <f t="shared" si="289"/>
        <v>204220</v>
      </c>
      <c r="R2652" s="31">
        <f t="shared" si="290"/>
        <v>0</v>
      </c>
      <c r="S2652" s="31">
        <f>+[1]DEPURADO!J2646</f>
        <v>0</v>
      </c>
      <c r="T2652" s="23" t="s">
        <v>45</v>
      </c>
      <c r="U2652" s="31">
        <f>+[1]DEPURADO!I2646</f>
        <v>204220</v>
      </c>
      <c r="V2652" s="30"/>
      <c r="W2652" s="23" t="s">
        <v>45</v>
      </c>
      <c r="X2652" s="31">
        <f>+[1]DEPURADO!K2646+[1]DEPURADO!L2646</f>
        <v>0</v>
      </c>
      <c r="Y2652" s="23" t="s">
        <v>45</v>
      </c>
      <c r="Z2652" s="31">
        <f t="shared" si="291"/>
        <v>0</v>
      </c>
      <c r="AA2652" s="31"/>
      <c r="AB2652" s="31">
        <v>0</v>
      </c>
      <c r="AC2652" s="31">
        <v>0</v>
      </c>
      <c r="AD2652" s="30"/>
      <c r="AE2652" s="30">
        <f>+[1]DEPURADO!K2646</f>
        <v>0</v>
      </c>
      <c r="AF2652" s="30">
        <v>0</v>
      </c>
      <c r="AG2652" s="30">
        <f t="shared" si="292"/>
        <v>0</v>
      </c>
      <c r="AH2652" s="30">
        <v>0</v>
      </c>
      <c r="AI2652" s="30" t="str">
        <f>+[1]DEPURADO!G2646</f>
        <v>EN REVISION</v>
      </c>
      <c r="AJ2652" s="32"/>
      <c r="AK2652" s="33"/>
    </row>
    <row r="2653" spans="1:37" s="34" customFormat="1" x14ac:dyDescent="0.25">
      <c r="A2653" s="23">
        <f t="shared" si="293"/>
        <v>2645</v>
      </c>
      <c r="B2653" s="24" t="s">
        <v>44</v>
      </c>
      <c r="C2653" s="23" t="str">
        <f>+[1]DEPURADO!A2647</f>
        <v>HLC130126</v>
      </c>
      <c r="D2653" s="23">
        <f>+[1]DEPURADO!B2647</f>
        <v>130126</v>
      </c>
      <c r="E2653" s="25">
        <f>+[1]DEPURADO!C2647</f>
        <v>45751</v>
      </c>
      <c r="F2653" s="26">
        <f>+IF([1]DEPURADO!D2647&gt;1,[1]DEPURADO!D2647," ")</f>
        <v>45810</v>
      </c>
      <c r="G2653" s="27">
        <f>[1]DEPURADO!F2647</f>
        <v>424842</v>
      </c>
      <c r="H2653" s="28">
        <v>0</v>
      </c>
      <c r="I2653" s="28">
        <f>+[1]DEPURADO!M2647+[1]DEPURADO!N2647</f>
        <v>0</v>
      </c>
      <c r="J2653" s="28">
        <f>+[1]DEPURADO!R2647</f>
        <v>0</v>
      </c>
      <c r="K2653" s="29">
        <f>+[1]DEPURADO!P2647+[1]DEPURADO!Q2647</f>
        <v>0</v>
      </c>
      <c r="L2653" s="28">
        <v>0</v>
      </c>
      <c r="M2653" s="28">
        <v>0</v>
      </c>
      <c r="N2653" s="28">
        <f t="shared" si="287"/>
        <v>0</v>
      </c>
      <c r="O2653" s="28">
        <f t="shared" si="288"/>
        <v>424842</v>
      </c>
      <c r="P2653" s="24">
        <f>IF([1]DEPURADO!H2647&gt;1,0,[1]DEPURADO!B2647)</f>
        <v>130126</v>
      </c>
      <c r="Q2653" s="30">
        <f t="shared" si="289"/>
        <v>424842</v>
      </c>
      <c r="R2653" s="31">
        <f t="shared" si="290"/>
        <v>0</v>
      </c>
      <c r="S2653" s="31">
        <f>+[1]DEPURADO!J2647</f>
        <v>0</v>
      </c>
      <c r="T2653" s="23" t="s">
        <v>45</v>
      </c>
      <c r="U2653" s="31">
        <f>+[1]DEPURADO!I2647</f>
        <v>424842</v>
      </c>
      <c r="V2653" s="30"/>
      <c r="W2653" s="23" t="s">
        <v>45</v>
      </c>
      <c r="X2653" s="31">
        <f>+[1]DEPURADO!K2647+[1]DEPURADO!L2647</f>
        <v>0</v>
      </c>
      <c r="Y2653" s="23" t="s">
        <v>45</v>
      </c>
      <c r="Z2653" s="31">
        <f t="shared" si="291"/>
        <v>0</v>
      </c>
      <c r="AA2653" s="31"/>
      <c r="AB2653" s="31">
        <v>0</v>
      </c>
      <c r="AC2653" s="31">
        <v>0</v>
      </c>
      <c r="AD2653" s="30"/>
      <c r="AE2653" s="30">
        <f>+[1]DEPURADO!K2647</f>
        <v>0</v>
      </c>
      <c r="AF2653" s="30">
        <v>0</v>
      </c>
      <c r="AG2653" s="30">
        <f t="shared" si="292"/>
        <v>0</v>
      </c>
      <c r="AH2653" s="30">
        <v>0</v>
      </c>
      <c r="AI2653" s="30" t="str">
        <f>+[1]DEPURADO!G2647</f>
        <v>EN REVISION</v>
      </c>
      <c r="AJ2653" s="32"/>
      <c r="AK2653" s="33"/>
    </row>
    <row r="2654" spans="1:37" s="34" customFormat="1" x14ac:dyDescent="0.25">
      <c r="A2654" s="23">
        <f t="shared" si="293"/>
        <v>2646</v>
      </c>
      <c r="B2654" s="24" t="s">
        <v>44</v>
      </c>
      <c r="C2654" s="23" t="str">
        <f>+[1]DEPURADO!A2648</f>
        <v>HLC130171</v>
      </c>
      <c r="D2654" s="23">
        <f>+[1]DEPURADO!B2648</f>
        <v>130171</v>
      </c>
      <c r="E2654" s="25">
        <f>+[1]DEPURADO!C2648</f>
        <v>45751</v>
      </c>
      <c r="F2654" s="26">
        <f>+IF([1]DEPURADO!D2648&gt;1,[1]DEPURADO!D2648," ")</f>
        <v>45810</v>
      </c>
      <c r="G2654" s="27">
        <f>[1]DEPURADO!F2648</f>
        <v>141291</v>
      </c>
      <c r="H2654" s="28">
        <v>0</v>
      </c>
      <c r="I2654" s="28">
        <f>+[1]DEPURADO!M2648+[1]DEPURADO!N2648</f>
        <v>0</v>
      </c>
      <c r="J2654" s="28">
        <f>+[1]DEPURADO!R2648</f>
        <v>0</v>
      </c>
      <c r="K2654" s="29">
        <f>+[1]DEPURADO!P2648+[1]DEPURADO!Q2648</f>
        <v>0</v>
      </c>
      <c r="L2654" s="28">
        <v>0</v>
      </c>
      <c r="M2654" s="28">
        <v>0</v>
      </c>
      <c r="N2654" s="28">
        <f t="shared" si="287"/>
        <v>0</v>
      </c>
      <c r="O2654" s="28">
        <f t="shared" si="288"/>
        <v>141291</v>
      </c>
      <c r="P2654" s="24">
        <f>IF([1]DEPURADO!H2648&gt;1,0,[1]DEPURADO!B2648)</f>
        <v>130171</v>
      </c>
      <c r="Q2654" s="30">
        <f t="shared" si="289"/>
        <v>141291</v>
      </c>
      <c r="R2654" s="31">
        <f t="shared" si="290"/>
        <v>0</v>
      </c>
      <c r="S2654" s="31">
        <f>+[1]DEPURADO!J2648</f>
        <v>0</v>
      </c>
      <c r="T2654" s="23" t="s">
        <v>45</v>
      </c>
      <c r="U2654" s="31">
        <f>+[1]DEPURADO!I2648</f>
        <v>141291</v>
      </c>
      <c r="V2654" s="30"/>
      <c r="W2654" s="23" t="s">
        <v>45</v>
      </c>
      <c r="X2654" s="31">
        <f>+[1]DEPURADO!K2648+[1]DEPURADO!L2648</f>
        <v>0</v>
      </c>
      <c r="Y2654" s="23" t="s">
        <v>45</v>
      </c>
      <c r="Z2654" s="31">
        <f t="shared" si="291"/>
        <v>0</v>
      </c>
      <c r="AA2654" s="31"/>
      <c r="AB2654" s="31">
        <v>0</v>
      </c>
      <c r="AC2654" s="31">
        <v>0</v>
      </c>
      <c r="AD2654" s="30"/>
      <c r="AE2654" s="30">
        <f>+[1]DEPURADO!K2648</f>
        <v>0</v>
      </c>
      <c r="AF2654" s="30">
        <v>0</v>
      </c>
      <c r="AG2654" s="30">
        <f t="shared" si="292"/>
        <v>0</v>
      </c>
      <c r="AH2654" s="30">
        <v>0</v>
      </c>
      <c r="AI2654" s="30" t="str">
        <f>+[1]DEPURADO!G2648</f>
        <v>EN REVISION</v>
      </c>
      <c r="AJ2654" s="32"/>
      <c r="AK2654" s="33"/>
    </row>
    <row r="2655" spans="1:37" s="34" customFormat="1" x14ac:dyDescent="0.25">
      <c r="A2655" s="23">
        <f t="shared" si="293"/>
        <v>2647</v>
      </c>
      <c r="B2655" s="24" t="s">
        <v>44</v>
      </c>
      <c r="C2655" s="23" t="str">
        <f>+[1]DEPURADO!A2649</f>
        <v>HLC129662</v>
      </c>
      <c r="D2655" s="23">
        <f>+[1]DEPURADO!B2649</f>
        <v>129662</v>
      </c>
      <c r="E2655" s="25">
        <f>+[1]DEPURADO!C2649</f>
        <v>45751</v>
      </c>
      <c r="F2655" s="26">
        <f>+IF([1]DEPURADO!D2649&gt;1,[1]DEPURADO!D2649," ")</f>
        <v>45810</v>
      </c>
      <c r="G2655" s="27">
        <f>[1]DEPURADO!F2649</f>
        <v>1186771</v>
      </c>
      <c r="H2655" s="28">
        <v>0</v>
      </c>
      <c r="I2655" s="28">
        <f>+[1]DEPURADO!M2649+[1]DEPURADO!N2649</f>
        <v>0</v>
      </c>
      <c r="J2655" s="28">
        <f>+[1]DEPURADO!R2649</f>
        <v>0</v>
      </c>
      <c r="K2655" s="29">
        <f>+[1]DEPURADO!P2649+[1]DEPURADO!Q2649</f>
        <v>0</v>
      </c>
      <c r="L2655" s="28">
        <v>0</v>
      </c>
      <c r="M2655" s="28">
        <v>0</v>
      </c>
      <c r="N2655" s="28">
        <f t="shared" si="287"/>
        <v>0</v>
      </c>
      <c r="O2655" s="28">
        <f t="shared" si="288"/>
        <v>1186771</v>
      </c>
      <c r="P2655" s="24">
        <f>IF([1]DEPURADO!H2649&gt;1,0,[1]DEPURADO!B2649)</f>
        <v>129662</v>
      </c>
      <c r="Q2655" s="30">
        <f t="shared" si="289"/>
        <v>1186771</v>
      </c>
      <c r="R2655" s="31">
        <f t="shared" si="290"/>
        <v>0</v>
      </c>
      <c r="S2655" s="31">
        <f>+[1]DEPURADO!J2649</f>
        <v>0</v>
      </c>
      <c r="T2655" s="23" t="s">
        <v>45</v>
      </c>
      <c r="U2655" s="31">
        <f>+[1]DEPURADO!I2649</f>
        <v>1186771</v>
      </c>
      <c r="V2655" s="30"/>
      <c r="W2655" s="23" t="s">
        <v>45</v>
      </c>
      <c r="X2655" s="31">
        <f>+[1]DEPURADO!K2649+[1]DEPURADO!L2649</f>
        <v>0</v>
      </c>
      <c r="Y2655" s="23" t="s">
        <v>45</v>
      </c>
      <c r="Z2655" s="31">
        <f t="shared" si="291"/>
        <v>0</v>
      </c>
      <c r="AA2655" s="31"/>
      <c r="AB2655" s="31">
        <v>0</v>
      </c>
      <c r="AC2655" s="31">
        <v>0</v>
      </c>
      <c r="AD2655" s="30"/>
      <c r="AE2655" s="30">
        <f>+[1]DEPURADO!K2649</f>
        <v>0</v>
      </c>
      <c r="AF2655" s="30">
        <v>0</v>
      </c>
      <c r="AG2655" s="30">
        <f t="shared" si="292"/>
        <v>0</v>
      </c>
      <c r="AH2655" s="30">
        <v>0</v>
      </c>
      <c r="AI2655" s="30" t="str">
        <f>+[1]DEPURADO!G2649</f>
        <v>EN REVISION</v>
      </c>
      <c r="AJ2655" s="32"/>
      <c r="AK2655" s="33"/>
    </row>
    <row r="2656" spans="1:37" s="34" customFormat="1" x14ac:dyDescent="0.25">
      <c r="A2656" s="23">
        <f t="shared" si="293"/>
        <v>2648</v>
      </c>
      <c r="B2656" s="24" t="s">
        <v>44</v>
      </c>
      <c r="C2656" s="23" t="str">
        <f>+[1]DEPURADO!A2650</f>
        <v>HLC129418</v>
      </c>
      <c r="D2656" s="23">
        <f>+[1]DEPURADO!B2650</f>
        <v>129418</v>
      </c>
      <c r="E2656" s="25">
        <f>+[1]DEPURADO!C2650</f>
        <v>45751</v>
      </c>
      <c r="F2656" s="26">
        <f>+IF([1]DEPURADO!D2650&gt;1,[1]DEPURADO!D2650," ")</f>
        <v>45804</v>
      </c>
      <c r="G2656" s="27">
        <f>[1]DEPURADO!F2650</f>
        <v>44000</v>
      </c>
      <c r="H2656" s="28">
        <v>0</v>
      </c>
      <c r="I2656" s="28">
        <f>+[1]DEPURADO!M2650+[1]DEPURADO!N2650</f>
        <v>0</v>
      </c>
      <c r="J2656" s="28">
        <f>+[1]DEPURADO!R2650</f>
        <v>0</v>
      </c>
      <c r="K2656" s="29">
        <f>+[1]DEPURADO!P2650+[1]DEPURADO!Q2650</f>
        <v>0</v>
      </c>
      <c r="L2656" s="28">
        <v>0</v>
      </c>
      <c r="M2656" s="28">
        <v>0</v>
      </c>
      <c r="N2656" s="28">
        <f t="shared" si="287"/>
        <v>0</v>
      </c>
      <c r="O2656" s="28">
        <f t="shared" si="288"/>
        <v>44000</v>
      </c>
      <c r="P2656" s="24">
        <f>IF([1]DEPURADO!H2650&gt;1,0,[1]DEPURADO!B2650)</f>
        <v>129418</v>
      </c>
      <c r="Q2656" s="30">
        <f t="shared" si="289"/>
        <v>44000</v>
      </c>
      <c r="R2656" s="31">
        <f t="shared" si="290"/>
        <v>0</v>
      </c>
      <c r="S2656" s="31">
        <f>+[1]DEPURADO!J2650</f>
        <v>0</v>
      </c>
      <c r="T2656" s="23" t="s">
        <v>45</v>
      </c>
      <c r="U2656" s="31">
        <f>+[1]DEPURADO!I2650</f>
        <v>44000</v>
      </c>
      <c r="V2656" s="30"/>
      <c r="W2656" s="23" t="s">
        <v>45</v>
      </c>
      <c r="X2656" s="31">
        <f>+[1]DEPURADO!K2650+[1]DEPURADO!L2650</f>
        <v>0</v>
      </c>
      <c r="Y2656" s="23" t="s">
        <v>45</v>
      </c>
      <c r="Z2656" s="31">
        <f t="shared" si="291"/>
        <v>0</v>
      </c>
      <c r="AA2656" s="31"/>
      <c r="AB2656" s="31">
        <v>0</v>
      </c>
      <c r="AC2656" s="31">
        <v>0</v>
      </c>
      <c r="AD2656" s="30"/>
      <c r="AE2656" s="30">
        <f>+[1]DEPURADO!K2650</f>
        <v>0</v>
      </c>
      <c r="AF2656" s="30">
        <v>0</v>
      </c>
      <c r="AG2656" s="30">
        <f t="shared" si="292"/>
        <v>0</v>
      </c>
      <c r="AH2656" s="30">
        <v>0</v>
      </c>
      <c r="AI2656" s="30" t="str">
        <f>+[1]DEPURADO!G2650</f>
        <v>EN REVISION</v>
      </c>
      <c r="AJ2656" s="32"/>
      <c r="AK2656" s="33"/>
    </row>
    <row r="2657" spans="1:37" s="34" customFormat="1" x14ac:dyDescent="0.25">
      <c r="A2657" s="23">
        <f t="shared" si="293"/>
        <v>2649</v>
      </c>
      <c r="B2657" s="24" t="s">
        <v>44</v>
      </c>
      <c r="C2657" s="23" t="str">
        <f>+[1]DEPURADO!A2651</f>
        <v>HLC129437</v>
      </c>
      <c r="D2657" s="23">
        <f>+[1]DEPURADO!B2651</f>
        <v>129437</v>
      </c>
      <c r="E2657" s="25">
        <f>+[1]DEPURADO!C2651</f>
        <v>45751</v>
      </c>
      <c r="F2657" s="26">
        <f>+IF([1]DEPURADO!D2651&gt;1,[1]DEPURADO!D2651," ")</f>
        <v>45804</v>
      </c>
      <c r="G2657" s="27">
        <f>[1]DEPURADO!F2651</f>
        <v>44000</v>
      </c>
      <c r="H2657" s="28">
        <v>0</v>
      </c>
      <c r="I2657" s="28">
        <f>+[1]DEPURADO!M2651+[1]DEPURADO!N2651</f>
        <v>0</v>
      </c>
      <c r="J2657" s="28">
        <f>+[1]DEPURADO!R2651</f>
        <v>0</v>
      </c>
      <c r="K2657" s="29">
        <f>+[1]DEPURADO!P2651+[1]DEPURADO!Q2651</f>
        <v>0</v>
      </c>
      <c r="L2657" s="28">
        <v>0</v>
      </c>
      <c r="M2657" s="28">
        <v>0</v>
      </c>
      <c r="N2657" s="28">
        <f t="shared" si="287"/>
        <v>0</v>
      </c>
      <c r="O2657" s="28">
        <f t="shared" si="288"/>
        <v>44000</v>
      </c>
      <c r="P2657" s="24">
        <f>IF([1]DEPURADO!H2651&gt;1,0,[1]DEPURADO!B2651)</f>
        <v>129437</v>
      </c>
      <c r="Q2657" s="30">
        <f t="shared" si="289"/>
        <v>44000</v>
      </c>
      <c r="R2657" s="31">
        <f t="shared" si="290"/>
        <v>0</v>
      </c>
      <c r="S2657" s="31">
        <f>+[1]DEPURADO!J2651</f>
        <v>0</v>
      </c>
      <c r="T2657" s="23" t="s">
        <v>45</v>
      </c>
      <c r="U2657" s="31">
        <f>+[1]DEPURADO!I2651</f>
        <v>44000</v>
      </c>
      <c r="V2657" s="30"/>
      <c r="W2657" s="23" t="s">
        <v>45</v>
      </c>
      <c r="X2657" s="31">
        <f>+[1]DEPURADO!K2651+[1]DEPURADO!L2651</f>
        <v>0</v>
      </c>
      <c r="Y2657" s="23" t="s">
        <v>45</v>
      </c>
      <c r="Z2657" s="31">
        <f t="shared" si="291"/>
        <v>0</v>
      </c>
      <c r="AA2657" s="31"/>
      <c r="AB2657" s="31">
        <v>0</v>
      </c>
      <c r="AC2657" s="31">
        <v>0</v>
      </c>
      <c r="AD2657" s="30"/>
      <c r="AE2657" s="30">
        <f>+[1]DEPURADO!K2651</f>
        <v>0</v>
      </c>
      <c r="AF2657" s="30">
        <v>0</v>
      </c>
      <c r="AG2657" s="30">
        <f t="shared" si="292"/>
        <v>0</v>
      </c>
      <c r="AH2657" s="30">
        <v>0</v>
      </c>
      <c r="AI2657" s="30" t="str">
        <f>+[1]DEPURADO!G2651</f>
        <v>EN REVISION</v>
      </c>
      <c r="AJ2657" s="32"/>
      <c r="AK2657" s="33"/>
    </row>
    <row r="2658" spans="1:37" s="34" customFormat="1" x14ac:dyDescent="0.25">
      <c r="A2658" s="23">
        <f t="shared" si="293"/>
        <v>2650</v>
      </c>
      <c r="B2658" s="24" t="s">
        <v>44</v>
      </c>
      <c r="C2658" s="23" t="str">
        <f>+[1]DEPURADO!A2652</f>
        <v>HLC129426</v>
      </c>
      <c r="D2658" s="23">
        <f>+[1]DEPURADO!B2652</f>
        <v>129426</v>
      </c>
      <c r="E2658" s="25">
        <f>+[1]DEPURADO!C2652</f>
        <v>45751</v>
      </c>
      <c r="F2658" s="26">
        <f>+IF([1]DEPURADO!D2652&gt;1,[1]DEPURADO!D2652," ")</f>
        <v>45804</v>
      </c>
      <c r="G2658" s="27">
        <f>[1]DEPURADO!F2652</f>
        <v>44000</v>
      </c>
      <c r="H2658" s="28">
        <v>0</v>
      </c>
      <c r="I2658" s="28">
        <f>+[1]DEPURADO!M2652+[1]DEPURADO!N2652</f>
        <v>0</v>
      </c>
      <c r="J2658" s="28">
        <f>+[1]DEPURADO!R2652</f>
        <v>0</v>
      </c>
      <c r="K2658" s="29">
        <f>+[1]DEPURADO!P2652+[1]DEPURADO!Q2652</f>
        <v>0</v>
      </c>
      <c r="L2658" s="28">
        <v>0</v>
      </c>
      <c r="M2658" s="28">
        <v>0</v>
      </c>
      <c r="N2658" s="28">
        <f t="shared" si="287"/>
        <v>0</v>
      </c>
      <c r="O2658" s="28">
        <f t="shared" si="288"/>
        <v>44000</v>
      </c>
      <c r="P2658" s="24">
        <f>IF([1]DEPURADO!H2652&gt;1,0,[1]DEPURADO!B2652)</f>
        <v>129426</v>
      </c>
      <c r="Q2658" s="30">
        <f t="shared" si="289"/>
        <v>44000</v>
      </c>
      <c r="R2658" s="31">
        <f t="shared" si="290"/>
        <v>0</v>
      </c>
      <c r="S2658" s="31">
        <f>+[1]DEPURADO!J2652</f>
        <v>0</v>
      </c>
      <c r="T2658" s="23" t="s">
        <v>45</v>
      </c>
      <c r="U2658" s="31">
        <f>+[1]DEPURADO!I2652</f>
        <v>44000</v>
      </c>
      <c r="V2658" s="30"/>
      <c r="W2658" s="23" t="s">
        <v>45</v>
      </c>
      <c r="X2658" s="31">
        <f>+[1]DEPURADO!K2652+[1]DEPURADO!L2652</f>
        <v>0</v>
      </c>
      <c r="Y2658" s="23" t="s">
        <v>45</v>
      </c>
      <c r="Z2658" s="31">
        <f t="shared" si="291"/>
        <v>0</v>
      </c>
      <c r="AA2658" s="31"/>
      <c r="AB2658" s="31">
        <v>0</v>
      </c>
      <c r="AC2658" s="31">
        <v>0</v>
      </c>
      <c r="AD2658" s="30"/>
      <c r="AE2658" s="30">
        <f>+[1]DEPURADO!K2652</f>
        <v>0</v>
      </c>
      <c r="AF2658" s="30">
        <v>0</v>
      </c>
      <c r="AG2658" s="30">
        <f t="shared" si="292"/>
        <v>0</v>
      </c>
      <c r="AH2658" s="30">
        <v>0</v>
      </c>
      <c r="AI2658" s="30" t="str">
        <f>+[1]DEPURADO!G2652</f>
        <v>EN REVISION</v>
      </c>
      <c r="AJ2658" s="32"/>
      <c r="AK2658" s="33"/>
    </row>
    <row r="2659" spans="1:37" s="34" customFormat="1" x14ac:dyDescent="0.25">
      <c r="A2659" s="23">
        <f t="shared" si="293"/>
        <v>2651</v>
      </c>
      <c r="B2659" s="24" t="s">
        <v>44</v>
      </c>
      <c r="C2659" s="23" t="str">
        <f>+[1]DEPURADO!A2653</f>
        <v>HLC129434</v>
      </c>
      <c r="D2659" s="23">
        <f>+[1]DEPURADO!B2653</f>
        <v>129434</v>
      </c>
      <c r="E2659" s="25">
        <f>+[1]DEPURADO!C2653</f>
        <v>45751</v>
      </c>
      <c r="F2659" s="26">
        <f>+IF([1]DEPURADO!D2653&gt;1,[1]DEPURADO!D2653," ")</f>
        <v>45804</v>
      </c>
      <c r="G2659" s="27">
        <f>[1]DEPURADO!F2653</f>
        <v>44000</v>
      </c>
      <c r="H2659" s="28">
        <v>0</v>
      </c>
      <c r="I2659" s="28">
        <f>+[1]DEPURADO!M2653+[1]DEPURADO!N2653</f>
        <v>0</v>
      </c>
      <c r="J2659" s="28">
        <f>+[1]DEPURADO!R2653</f>
        <v>0</v>
      </c>
      <c r="K2659" s="29">
        <f>+[1]DEPURADO!P2653+[1]DEPURADO!Q2653</f>
        <v>0</v>
      </c>
      <c r="L2659" s="28">
        <v>0</v>
      </c>
      <c r="M2659" s="28">
        <v>0</v>
      </c>
      <c r="N2659" s="28">
        <f t="shared" si="287"/>
        <v>0</v>
      </c>
      <c r="O2659" s="28">
        <f t="shared" si="288"/>
        <v>44000</v>
      </c>
      <c r="P2659" s="24">
        <f>IF([1]DEPURADO!H2653&gt;1,0,[1]DEPURADO!B2653)</f>
        <v>129434</v>
      </c>
      <c r="Q2659" s="30">
        <f t="shared" si="289"/>
        <v>44000</v>
      </c>
      <c r="R2659" s="31">
        <f t="shared" si="290"/>
        <v>0</v>
      </c>
      <c r="S2659" s="31">
        <f>+[1]DEPURADO!J2653</f>
        <v>0</v>
      </c>
      <c r="T2659" s="23" t="s">
        <v>45</v>
      </c>
      <c r="U2659" s="31">
        <f>+[1]DEPURADO!I2653</f>
        <v>44000</v>
      </c>
      <c r="V2659" s="30"/>
      <c r="W2659" s="23" t="s">
        <v>45</v>
      </c>
      <c r="X2659" s="31">
        <f>+[1]DEPURADO!K2653+[1]DEPURADO!L2653</f>
        <v>0</v>
      </c>
      <c r="Y2659" s="23" t="s">
        <v>45</v>
      </c>
      <c r="Z2659" s="31">
        <f t="shared" si="291"/>
        <v>0</v>
      </c>
      <c r="AA2659" s="31"/>
      <c r="AB2659" s="31">
        <v>0</v>
      </c>
      <c r="AC2659" s="31">
        <v>0</v>
      </c>
      <c r="AD2659" s="30"/>
      <c r="AE2659" s="30">
        <f>+[1]DEPURADO!K2653</f>
        <v>0</v>
      </c>
      <c r="AF2659" s="30">
        <v>0</v>
      </c>
      <c r="AG2659" s="30">
        <f t="shared" si="292"/>
        <v>0</v>
      </c>
      <c r="AH2659" s="30">
        <v>0</v>
      </c>
      <c r="AI2659" s="30" t="str">
        <f>+[1]DEPURADO!G2653</f>
        <v>EN REVISION</v>
      </c>
      <c r="AJ2659" s="32"/>
      <c r="AK2659" s="33"/>
    </row>
    <row r="2660" spans="1:37" s="34" customFormat="1" x14ac:dyDescent="0.25">
      <c r="A2660" s="23">
        <f t="shared" si="293"/>
        <v>2652</v>
      </c>
      <c r="B2660" s="24" t="s">
        <v>44</v>
      </c>
      <c r="C2660" s="23" t="str">
        <f>+[1]DEPURADO!A2654</f>
        <v>HLC129436</v>
      </c>
      <c r="D2660" s="23">
        <f>+[1]DEPURADO!B2654</f>
        <v>129436</v>
      </c>
      <c r="E2660" s="25">
        <f>+[1]DEPURADO!C2654</f>
        <v>45751</v>
      </c>
      <c r="F2660" s="26">
        <f>+IF([1]DEPURADO!D2654&gt;1,[1]DEPURADO!D2654," ")</f>
        <v>45804</v>
      </c>
      <c r="G2660" s="27">
        <f>[1]DEPURADO!F2654</f>
        <v>44000</v>
      </c>
      <c r="H2660" s="28">
        <v>0</v>
      </c>
      <c r="I2660" s="28">
        <f>+[1]DEPURADO!M2654+[1]DEPURADO!N2654</f>
        <v>0</v>
      </c>
      <c r="J2660" s="28">
        <f>+[1]DEPURADO!R2654</f>
        <v>0</v>
      </c>
      <c r="K2660" s="29">
        <f>+[1]DEPURADO!P2654+[1]DEPURADO!Q2654</f>
        <v>0</v>
      </c>
      <c r="L2660" s="28">
        <v>0</v>
      </c>
      <c r="M2660" s="28">
        <v>0</v>
      </c>
      <c r="N2660" s="28">
        <f t="shared" si="287"/>
        <v>0</v>
      </c>
      <c r="O2660" s="28">
        <f t="shared" si="288"/>
        <v>44000</v>
      </c>
      <c r="P2660" s="24">
        <f>IF([1]DEPURADO!H2654&gt;1,0,[1]DEPURADO!B2654)</f>
        <v>129436</v>
      </c>
      <c r="Q2660" s="30">
        <f t="shared" si="289"/>
        <v>44000</v>
      </c>
      <c r="R2660" s="31">
        <f t="shared" si="290"/>
        <v>0</v>
      </c>
      <c r="S2660" s="31">
        <f>+[1]DEPURADO!J2654</f>
        <v>0</v>
      </c>
      <c r="T2660" s="23" t="s">
        <v>45</v>
      </c>
      <c r="U2660" s="31">
        <f>+[1]DEPURADO!I2654</f>
        <v>44000</v>
      </c>
      <c r="V2660" s="30"/>
      <c r="W2660" s="23" t="s">
        <v>45</v>
      </c>
      <c r="X2660" s="31">
        <f>+[1]DEPURADO!K2654+[1]DEPURADO!L2654</f>
        <v>0</v>
      </c>
      <c r="Y2660" s="23" t="s">
        <v>45</v>
      </c>
      <c r="Z2660" s="31">
        <f t="shared" si="291"/>
        <v>0</v>
      </c>
      <c r="AA2660" s="31"/>
      <c r="AB2660" s="31">
        <v>0</v>
      </c>
      <c r="AC2660" s="31">
        <v>0</v>
      </c>
      <c r="AD2660" s="30"/>
      <c r="AE2660" s="30">
        <f>+[1]DEPURADO!K2654</f>
        <v>0</v>
      </c>
      <c r="AF2660" s="30">
        <v>0</v>
      </c>
      <c r="AG2660" s="30">
        <f t="shared" si="292"/>
        <v>0</v>
      </c>
      <c r="AH2660" s="30">
        <v>0</v>
      </c>
      <c r="AI2660" s="30" t="str">
        <f>+[1]DEPURADO!G2654</f>
        <v>EN REVISION</v>
      </c>
      <c r="AJ2660" s="32"/>
      <c r="AK2660" s="33"/>
    </row>
    <row r="2661" spans="1:37" s="34" customFormat="1" x14ac:dyDescent="0.25">
      <c r="A2661" s="23">
        <f t="shared" si="293"/>
        <v>2653</v>
      </c>
      <c r="B2661" s="24" t="s">
        <v>44</v>
      </c>
      <c r="C2661" s="23" t="str">
        <f>+[1]DEPURADO!A2655</f>
        <v>HLC129412</v>
      </c>
      <c r="D2661" s="23">
        <f>+[1]DEPURADO!B2655</f>
        <v>129412</v>
      </c>
      <c r="E2661" s="25">
        <f>+[1]DEPURADO!C2655</f>
        <v>45751</v>
      </c>
      <c r="F2661" s="26">
        <f>+IF([1]DEPURADO!D2655&gt;1,[1]DEPURADO!D2655," ")</f>
        <v>45804</v>
      </c>
      <c r="G2661" s="27">
        <f>[1]DEPURADO!F2655</f>
        <v>44000</v>
      </c>
      <c r="H2661" s="28">
        <v>0</v>
      </c>
      <c r="I2661" s="28">
        <f>+[1]DEPURADO!M2655+[1]DEPURADO!N2655</f>
        <v>0</v>
      </c>
      <c r="J2661" s="28">
        <f>+[1]DEPURADO!R2655</f>
        <v>0</v>
      </c>
      <c r="K2661" s="29">
        <f>+[1]DEPURADO!P2655+[1]DEPURADO!Q2655</f>
        <v>0</v>
      </c>
      <c r="L2661" s="28">
        <v>0</v>
      </c>
      <c r="M2661" s="28">
        <v>0</v>
      </c>
      <c r="N2661" s="28">
        <f t="shared" si="287"/>
        <v>0</v>
      </c>
      <c r="O2661" s="28">
        <f t="shared" si="288"/>
        <v>44000</v>
      </c>
      <c r="P2661" s="24">
        <f>IF([1]DEPURADO!H2655&gt;1,0,[1]DEPURADO!B2655)</f>
        <v>129412</v>
      </c>
      <c r="Q2661" s="30">
        <f t="shared" si="289"/>
        <v>44000</v>
      </c>
      <c r="R2661" s="31">
        <f t="shared" si="290"/>
        <v>0</v>
      </c>
      <c r="S2661" s="31">
        <f>+[1]DEPURADO!J2655</f>
        <v>0</v>
      </c>
      <c r="T2661" s="23" t="s">
        <v>45</v>
      </c>
      <c r="U2661" s="31">
        <f>+[1]DEPURADO!I2655</f>
        <v>44000</v>
      </c>
      <c r="V2661" s="30"/>
      <c r="W2661" s="23" t="s">
        <v>45</v>
      </c>
      <c r="X2661" s="31">
        <f>+[1]DEPURADO!K2655+[1]DEPURADO!L2655</f>
        <v>0</v>
      </c>
      <c r="Y2661" s="23" t="s">
        <v>45</v>
      </c>
      <c r="Z2661" s="31">
        <f t="shared" si="291"/>
        <v>0</v>
      </c>
      <c r="AA2661" s="31"/>
      <c r="AB2661" s="31">
        <v>0</v>
      </c>
      <c r="AC2661" s="31">
        <v>0</v>
      </c>
      <c r="AD2661" s="30"/>
      <c r="AE2661" s="30">
        <f>+[1]DEPURADO!K2655</f>
        <v>0</v>
      </c>
      <c r="AF2661" s="30">
        <v>0</v>
      </c>
      <c r="AG2661" s="30">
        <f t="shared" si="292"/>
        <v>0</v>
      </c>
      <c r="AH2661" s="30">
        <v>0</v>
      </c>
      <c r="AI2661" s="30" t="str">
        <f>+[1]DEPURADO!G2655</f>
        <v>EN REVISION</v>
      </c>
      <c r="AJ2661" s="32"/>
      <c r="AK2661" s="33"/>
    </row>
    <row r="2662" spans="1:37" s="34" customFormat="1" x14ac:dyDescent="0.25">
      <c r="A2662" s="23">
        <f t="shared" si="293"/>
        <v>2654</v>
      </c>
      <c r="B2662" s="24" t="s">
        <v>44</v>
      </c>
      <c r="C2662" s="23" t="str">
        <f>+[1]DEPURADO!A2656</f>
        <v>HLC129414</v>
      </c>
      <c r="D2662" s="23">
        <f>+[1]DEPURADO!B2656</f>
        <v>129414</v>
      </c>
      <c r="E2662" s="25">
        <f>+[1]DEPURADO!C2656</f>
        <v>45751</v>
      </c>
      <c r="F2662" s="26">
        <f>+IF([1]DEPURADO!D2656&gt;1,[1]DEPURADO!D2656," ")</f>
        <v>45804</v>
      </c>
      <c r="G2662" s="27">
        <f>[1]DEPURADO!F2656</f>
        <v>44000</v>
      </c>
      <c r="H2662" s="28">
        <v>0</v>
      </c>
      <c r="I2662" s="28">
        <f>+[1]DEPURADO!M2656+[1]DEPURADO!N2656</f>
        <v>0</v>
      </c>
      <c r="J2662" s="28">
        <f>+[1]DEPURADO!R2656</f>
        <v>0</v>
      </c>
      <c r="K2662" s="29">
        <f>+[1]DEPURADO!P2656+[1]DEPURADO!Q2656</f>
        <v>0</v>
      </c>
      <c r="L2662" s="28">
        <v>0</v>
      </c>
      <c r="M2662" s="28">
        <v>0</v>
      </c>
      <c r="N2662" s="28">
        <f t="shared" si="287"/>
        <v>0</v>
      </c>
      <c r="O2662" s="28">
        <f t="shared" si="288"/>
        <v>44000</v>
      </c>
      <c r="P2662" s="24">
        <f>IF([1]DEPURADO!H2656&gt;1,0,[1]DEPURADO!B2656)</f>
        <v>129414</v>
      </c>
      <c r="Q2662" s="30">
        <f t="shared" si="289"/>
        <v>44000</v>
      </c>
      <c r="R2662" s="31">
        <f t="shared" si="290"/>
        <v>0</v>
      </c>
      <c r="S2662" s="31">
        <f>+[1]DEPURADO!J2656</f>
        <v>0</v>
      </c>
      <c r="T2662" s="23" t="s">
        <v>45</v>
      </c>
      <c r="U2662" s="31">
        <f>+[1]DEPURADO!I2656</f>
        <v>44000</v>
      </c>
      <c r="V2662" s="30"/>
      <c r="W2662" s="23" t="s">
        <v>45</v>
      </c>
      <c r="X2662" s="31">
        <f>+[1]DEPURADO!K2656+[1]DEPURADO!L2656</f>
        <v>0</v>
      </c>
      <c r="Y2662" s="23" t="s">
        <v>45</v>
      </c>
      <c r="Z2662" s="31">
        <f t="shared" si="291"/>
        <v>0</v>
      </c>
      <c r="AA2662" s="31"/>
      <c r="AB2662" s="31">
        <v>0</v>
      </c>
      <c r="AC2662" s="31">
        <v>0</v>
      </c>
      <c r="AD2662" s="30"/>
      <c r="AE2662" s="30">
        <f>+[1]DEPURADO!K2656</f>
        <v>0</v>
      </c>
      <c r="AF2662" s="30">
        <v>0</v>
      </c>
      <c r="AG2662" s="30">
        <f t="shared" si="292"/>
        <v>0</v>
      </c>
      <c r="AH2662" s="30">
        <v>0</v>
      </c>
      <c r="AI2662" s="30" t="str">
        <f>+[1]DEPURADO!G2656</f>
        <v>EN REVISION</v>
      </c>
      <c r="AJ2662" s="32"/>
      <c r="AK2662" s="33"/>
    </row>
    <row r="2663" spans="1:37" s="34" customFormat="1" x14ac:dyDescent="0.25">
      <c r="A2663" s="23">
        <f t="shared" si="293"/>
        <v>2655</v>
      </c>
      <c r="B2663" s="24" t="s">
        <v>44</v>
      </c>
      <c r="C2663" s="23" t="str">
        <f>+[1]DEPURADO!A2657</f>
        <v>HLC129430</v>
      </c>
      <c r="D2663" s="23">
        <f>+[1]DEPURADO!B2657</f>
        <v>129430</v>
      </c>
      <c r="E2663" s="25">
        <f>+[1]DEPURADO!C2657</f>
        <v>45751</v>
      </c>
      <c r="F2663" s="26">
        <f>+IF([1]DEPURADO!D2657&gt;1,[1]DEPURADO!D2657," ")</f>
        <v>45804</v>
      </c>
      <c r="G2663" s="27">
        <f>[1]DEPURADO!F2657</f>
        <v>44000</v>
      </c>
      <c r="H2663" s="28">
        <v>0</v>
      </c>
      <c r="I2663" s="28">
        <f>+[1]DEPURADO!M2657+[1]DEPURADO!N2657</f>
        <v>0</v>
      </c>
      <c r="J2663" s="28">
        <f>+[1]DEPURADO!R2657</f>
        <v>0</v>
      </c>
      <c r="K2663" s="29">
        <f>+[1]DEPURADO!P2657+[1]DEPURADO!Q2657</f>
        <v>0</v>
      </c>
      <c r="L2663" s="28">
        <v>0</v>
      </c>
      <c r="M2663" s="28">
        <v>0</v>
      </c>
      <c r="N2663" s="28">
        <f t="shared" si="287"/>
        <v>0</v>
      </c>
      <c r="O2663" s="28">
        <f t="shared" si="288"/>
        <v>44000</v>
      </c>
      <c r="P2663" s="24">
        <f>IF([1]DEPURADO!H2657&gt;1,0,[1]DEPURADO!B2657)</f>
        <v>129430</v>
      </c>
      <c r="Q2663" s="30">
        <f t="shared" si="289"/>
        <v>44000</v>
      </c>
      <c r="R2663" s="31">
        <f t="shared" si="290"/>
        <v>0</v>
      </c>
      <c r="S2663" s="31">
        <f>+[1]DEPURADO!J2657</f>
        <v>0</v>
      </c>
      <c r="T2663" s="23" t="s">
        <v>45</v>
      </c>
      <c r="U2663" s="31">
        <f>+[1]DEPURADO!I2657</f>
        <v>44000</v>
      </c>
      <c r="V2663" s="30"/>
      <c r="W2663" s="23" t="s">
        <v>45</v>
      </c>
      <c r="X2663" s="31">
        <f>+[1]DEPURADO!K2657+[1]DEPURADO!L2657</f>
        <v>0</v>
      </c>
      <c r="Y2663" s="23" t="s">
        <v>45</v>
      </c>
      <c r="Z2663" s="31">
        <f t="shared" si="291"/>
        <v>0</v>
      </c>
      <c r="AA2663" s="31"/>
      <c r="AB2663" s="31">
        <v>0</v>
      </c>
      <c r="AC2663" s="31">
        <v>0</v>
      </c>
      <c r="AD2663" s="30"/>
      <c r="AE2663" s="30">
        <f>+[1]DEPURADO!K2657</f>
        <v>0</v>
      </c>
      <c r="AF2663" s="30">
        <v>0</v>
      </c>
      <c r="AG2663" s="30">
        <f t="shared" si="292"/>
        <v>0</v>
      </c>
      <c r="AH2663" s="30">
        <v>0</v>
      </c>
      <c r="AI2663" s="30" t="str">
        <f>+[1]DEPURADO!G2657</f>
        <v>EN REVISION</v>
      </c>
      <c r="AJ2663" s="32"/>
      <c r="AK2663" s="33"/>
    </row>
    <row r="2664" spans="1:37" s="34" customFormat="1" x14ac:dyDescent="0.25">
      <c r="A2664" s="23">
        <f t="shared" si="293"/>
        <v>2656</v>
      </c>
      <c r="B2664" s="24" t="s">
        <v>44</v>
      </c>
      <c r="C2664" s="23" t="str">
        <f>+[1]DEPURADO!A2658</f>
        <v>HLC129417</v>
      </c>
      <c r="D2664" s="23">
        <f>+[1]DEPURADO!B2658</f>
        <v>129417</v>
      </c>
      <c r="E2664" s="25">
        <f>+[1]DEPURADO!C2658</f>
        <v>45751</v>
      </c>
      <c r="F2664" s="26">
        <f>+IF([1]DEPURADO!D2658&gt;1,[1]DEPURADO!D2658," ")</f>
        <v>45804</v>
      </c>
      <c r="G2664" s="27">
        <f>[1]DEPURADO!F2658</f>
        <v>44000</v>
      </c>
      <c r="H2664" s="28">
        <v>0</v>
      </c>
      <c r="I2664" s="28">
        <f>+[1]DEPURADO!M2658+[1]DEPURADO!N2658</f>
        <v>0</v>
      </c>
      <c r="J2664" s="28">
        <f>+[1]DEPURADO!R2658</f>
        <v>0</v>
      </c>
      <c r="K2664" s="29">
        <f>+[1]DEPURADO!P2658+[1]DEPURADO!Q2658</f>
        <v>0</v>
      </c>
      <c r="L2664" s="28">
        <v>0</v>
      </c>
      <c r="M2664" s="28">
        <v>0</v>
      </c>
      <c r="N2664" s="28">
        <f t="shared" si="287"/>
        <v>0</v>
      </c>
      <c r="O2664" s="28">
        <f t="shared" si="288"/>
        <v>44000</v>
      </c>
      <c r="P2664" s="24">
        <f>IF([1]DEPURADO!H2658&gt;1,0,[1]DEPURADO!B2658)</f>
        <v>129417</v>
      </c>
      <c r="Q2664" s="30">
        <f t="shared" si="289"/>
        <v>44000</v>
      </c>
      <c r="R2664" s="31">
        <f t="shared" si="290"/>
        <v>0</v>
      </c>
      <c r="S2664" s="31">
        <f>+[1]DEPURADO!J2658</f>
        <v>0</v>
      </c>
      <c r="T2664" s="23" t="s">
        <v>45</v>
      </c>
      <c r="U2664" s="31">
        <f>+[1]DEPURADO!I2658</f>
        <v>44000</v>
      </c>
      <c r="V2664" s="30"/>
      <c r="W2664" s="23" t="s">
        <v>45</v>
      </c>
      <c r="X2664" s="31">
        <f>+[1]DEPURADO!K2658+[1]DEPURADO!L2658</f>
        <v>0</v>
      </c>
      <c r="Y2664" s="23" t="s">
        <v>45</v>
      </c>
      <c r="Z2664" s="31">
        <f t="shared" si="291"/>
        <v>0</v>
      </c>
      <c r="AA2664" s="31"/>
      <c r="AB2664" s="31">
        <v>0</v>
      </c>
      <c r="AC2664" s="31">
        <v>0</v>
      </c>
      <c r="AD2664" s="30"/>
      <c r="AE2664" s="30">
        <f>+[1]DEPURADO!K2658</f>
        <v>0</v>
      </c>
      <c r="AF2664" s="30">
        <v>0</v>
      </c>
      <c r="AG2664" s="30">
        <f t="shared" si="292"/>
        <v>0</v>
      </c>
      <c r="AH2664" s="30">
        <v>0</v>
      </c>
      <c r="AI2664" s="30" t="str">
        <f>+[1]DEPURADO!G2658</f>
        <v>EN REVISION</v>
      </c>
      <c r="AJ2664" s="32"/>
      <c r="AK2664" s="33"/>
    </row>
    <row r="2665" spans="1:37" s="34" customFormat="1" x14ac:dyDescent="0.25">
      <c r="A2665" s="23">
        <f t="shared" si="293"/>
        <v>2657</v>
      </c>
      <c r="B2665" s="24" t="s">
        <v>44</v>
      </c>
      <c r="C2665" s="23" t="str">
        <f>+[1]DEPURADO!A2659</f>
        <v>HLC129421</v>
      </c>
      <c r="D2665" s="23">
        <f>+[1]DEPURADO!B2659</f>
        <v>129421</v>
      </c>
      <c r="E2665" s="25">
        <f>+[1]DEPURADO!C2659</f>
        <v>45751</v>
      </c>
      <c r="F2665" s="26">
        <f>+IF([1]DEPURADO!D2659&gt;1,[1]DEPURADO!D2659," ")</f>
        <v>45804</v>
      </c>
      <c r="G2665" s="27">
        <f>[1]DEPURADO!F2659</f>
        <v>44000</v>
      </c>
      <c r="H2665" s="28">
        <v>0</v>
      </c>
      <c r="I2665" s="28">
        <f>+[1]DEPURADO!M2659+[1]DEPURADO!N2659</f>
        <v>0</v>
      </c>
      <c r="J2665" s="28">
        <f>+[1]DEPURADO!R2659</f>
        <v>0</v>
      </c>
      <c r="K2665" s="29">
        <f>+[1]DEPURADO!P2659+[1]DEPURADO!Q2659</f>
        <v>0</v>
      </c>
      <c r="L2665" s="28">
        <v>0</v>
      </c>
      <c r="M2665" s="28">
        <v>0</v>
      </c>
      <c r="N2665" s="28">
        <f t="shared" si="287"/>
        <v>0</v>
      </c>
      <c r="O2665" s="28">
        <f t="shared" si="288"/>
        <v>44000</v>
      </c>
      <c r="P2665" s="24">
        <f>IF([1]DEPURADO!H2659&gt;1,0,[1]DEPURADO!B2659)</f>
        <v>129421</v>
      </c>
      <c r="Q2665" s="30">
        <f t="shared" si="289"/>
        <v>44000</v>
      </c>
      <c r="R2665" s="31">
        <f t="shared" si="290"/>
        <v>0</v>
      </c>
      <c r="S2665" s="31">
        <f>+[1]DEPURADO!J2659</f>
        <v>0</v>
      </c>
      <c r="T2665" s="23" t="s">
        <v>45</v>
      </c>
      <c r="U2665" s="31">
        <f>+[1]DEPURADO!I2659</f>
        <v>44000</v>
      </c>
      <c r="V2665" s="30"/>
      <c r="W2665" s="23" t="s">
        <v>45</v>
      </c>
      <c r="X2665" s="31">
        <f>+[1]DEPURADO!K2659+[1]DEPURADO!L2659</f>
        <v>0</v>
      </c>
      <c r="Y2665" s="23" t="s">
        <v>45</v>
      </c>
      <c r="Z2665" s="31">
        <f t="shared" si="291"/>
        <v>0</v>
      </c>
      <c r="AA2665" s="31"/>
      <c r="AB2665" s="31">
        <v>0</v>
      </c>
      <c r="AC2665" s="31">
        <v>0</v>
      </c>
      <c r="AD2665" s="30"/>
      <c r="AE2665" s="30">
        <f>+[1]DEPURADO!K2659</f>
        <v>0</v>
      </c>
      <c r="AF2665" s="30">
        <v>0</v>
      </c>
      <c r="AG2665" s="30">
        <f t="shared" si="292"/>
        <v>0</v>
      </c>
      <c r="AH2665" s="30">
        <v>0</v>
      </c>
      <c r="AI2665" s="30" t="str">
        <f>+[1]DEPURADO!G2659</f>
        <v>EN REVISION</v>
      </c>
      <c r="AJ2665" s="32"/>
      <c r="AK2665" s="33"/>
    </row>
    <row r="2666" spans="1:37" s="34" customFormat="1" x14ac:dyDescent="0.25">
      <c r="A2666" s="23">
        <f t="shared" si="293"/>
        <v>2658</v>
      </c>
      <c r="B2666" s="24" t="s">
        <v>44</v>
      </c>
      <c r="C2666" s="23" t="str">
        <f>+[1]DEPURADO!A2660</f>
        <v>HLC129425</v>
      </c>
      <c r="D2666" s="23">
        <f>+[1]DEPURADO!B2660</f>
        <v>129425</v>
      </c>
      <c r="E2666" s="25">
        <f>+[1]DEPURADO!C2660</f>
        <v>45751</v>
      </c>
      <c r="F2666" s="26">
        <f>+IF([1]DEPURADO!D2660&gt;1,[1]DEPURADO!D2660," ")</f>
        <v>45804</v>
      </c>
      <c r="G2666" s="27">
        <f>[1]DEPURADO!F2660</f>
        <v>44000</v>
      </c>
      <c r="H2666" s="28">
        <v>0</v>
      </c>
      <c r="I2666" s="28">
        <f>+[1]DEPURADO!M2660+[1]DEPURADO!N2660</f>
        <v>0</v>
      </c>
      <c r="J2666" s="28">
        <f>+[1]DEPURADO!R2660</f>
        <v>0</v>
      </c>
      <c r="K2666" s="29">
        <f>+[1]DEPURADO!P2660+[1]DEPURADO!Q2660</f>
        <v>0</v>
      </c>
      <c r="L2666" s="28">
        <v>0</v>
      </c>
      <c r="M2666" s="28">
        <v>0</v>
      </c>
      <c r="N2666" s="28">
        <f t="shared" si="287"/>
        <v>0</v>
      </c>
      <c r="O2666" s="28">
        <f t="shared" si="288"/>
        <v>44000</v>
      </c>
      <c r="P2666" s="24">
        <f>IF([1]DEPURADO!H2660&gt;1,0,[1]DEPURADO!B2660)</f>
        <v>129425</v>
      </c>
      <c r="Q2666" s="30">
        <f t="shared" si="289"/>
        <v>44000</v>
      </c>
      <c r="R2666" s="31">
        <f t="shared" si="290"/>
        <v>0</v>
      </c>
      <c r="S2666" s="31">
        <f>+[1]DEPURADO!J2660</f>
        <v>0</v>
      </c>
      <c r="T2666" s="23" t="s">
        <v>45</v>
      </c>
      <c r="U2666" s="31">
        <f>+[1]DEPURADO!I2660</f>
        <v>44000</v>
      </c>
      <c r="V2666" s="30"/>
      <c r="W2666" s="23" t="s">
        <v>45</v>
      </c>
      <c r="X2666" s="31">
        <f>+[1]DEPURADO!K2660+[1]DEPURADO!L2660</f>
        <v>0</v>
      </c>
      <c r="Y2666" s="23" t="s">
        <v>45</v>
      </c>
      <c r="Z2666" s="31">
        <f t="shared" si="291"/>
        <v>0</v>
      </c>
      <c r="AA2666" s="31"/>
      <c r="AB2666" s="31">
        <v>0</v>
      </c>
      <c r="AC2666" s="31">
        <v>0</v>
      </c>
      <c r="AD2666" s="30"/>
      <c r="AE2666" s="30">
        <f>+[1]DEPURADO!K2660</f>
        <v>0</v>
      </c>
      <c r="AF2666" s="30">
        <v>0</v>
      </c>
      <c r="AG2666" s="30">
        <f t="shared" si="292"/>
        <v>0</v>
      </c>
      <c r="AH2666" s="30">
        <v>0</v>
      </c>
      <c r="AI2666" s="30" t="str">
        <f>+[1]DEPURADO!G2660</f>
        <v>EN REVISION</v>
      </c>
      <c r="AJ2666" s="32"/>
      <c r="AK2666" s="33"/>
    </row>
    <row r="2667" spans="1:37" s="34" customFormat="1" x14ac:dyDescent="0.25">
      <c r="A2667" s="23">
        <f t="shared" si="293"/>
        <v>2659</v>
      </c>
      <c r="B2667" s="24" t="s">
        <v>44</v>
      </c>
      <c r="C2667" s="23" t="str">
        <f>+[1]DEPURADO!A2661</f>
        <v>HLC129439</v>
      </c>
      <c r="D2667" s="23">
        <f>+[1]DEPURADO!B2661</f>
        <v>129439</v>
      </c>
      <c r="E2667" s="25">
        <f>+[1]DEPURADO!C2661</f>
        <v>45751</v>
      </c>
      <c r="F2667" s="26">
        <f>+IF([1]DEPURADO!D2661&gt;1,[1]DEPURADO!D2661," ")</f>
        <v>45804</v>
      </c>
      <c r="G2667" s="27">
        <f>[1]DEPURADO!F2661</f>
        <v>44000</v>
      </c>
      <c r="H2667" s="28">
        <v>0</v>
      </c>
      <c r="I2667" s="28">
        <f>+[1]DEPURADO!M2661+[1]DEPURADO!N2661</f>
        <v>0</v>
      </c>
      <c r="J2667" s="28">
        <f>+[1]DEPURADO!R2661</f>
        <v>0</v>
      </c>
      <c r="K2667" s="29">
        <f>+[1]DEPURADO!P2661+[1]DEPURADO!Q2661</f>
        <v>0</v>
      </c>
      <c r="L2667" s="28">
        <v>0</v>
      </c>
      <c r="M2667" s="28">
        <v>0</v>
      </c>
      <c r="N2667" s="28">
        <f t="shared" si="287"/>
        <v>0</v>
      </c>
      <c r="O2667" s="28">
        <f t="shared" si="288"/>
        <v>44000</v>
      </c>
      <c r="P2667" s="24">
        <f>IF([1]DEPURADO!H2661&gt;1,0,[1]DEPURADO!B2661)</f>
        <v>129439</v>
      </c>
      <c r="Q2667" s="30">
        <f t="shared" si="289"/>
        <v>44000</v>
      </c>
      <c r="R2667" s="31">
        <f t="shared" si="290"/>
        <v>0</v>
      </c>
      <c r="S2667" s="31">
        <f>+[1]DEPURADO!J2661</f>
        <v>0</v>
      </c>
      <c r="T2667" s="23" t="s">
        <v>45</v>
      </c>
      <c r="U2667" s="31">
        <f>+[1]DEPURADO!I2661</f>
        <v>44000</v>
      </c>
      <c r="V2667" s="30"/>
      <c r="W2667" s="23" t="s">
        <v>45</v>
      </c>
      <c r="X2667" s="31">
        <f>+[1]DEPURADO!K2661+[1]DEPURADO!L2661</f>
        <v>0</v>
      </c>
      <c r="Y2667" s="23" t="s">
        <v>45</v>
      </c>
      <c r="Z2667" s="31">
        <f t="shared" si="291"/>
        <v>0</v>
      </c>
      <c r="AA2667" s="31"/>
      <c r="AB2667" s="31">
        <v>0</v>
      </c>
      <c r="AC2667" s="31">
        <v>0</v>
      </c>
      <c r="AD2667" s="30"/>
      <c r="AE2667" s="30">
        <f>+[1]DEPURADO!K2661</f>
        <v>0</v>
      </c>
      <c r="AF2667" s="30">
        <v>0</v>
      </c>
      <c r="AG2667" s="30">
        <f t="shared" si="292"/>
        <v>0</v>
      </c>
      <c r="AH2667" s="30">
        <v>0</v>
      </c>
      <c r="AI2667" s="30" t="str">
        <f>+[1]DEPURADO!G2661</f>
        <v>EN REVISION</v>
      </c>
      <c r="AJ2667" s="32"/>
      <c r="AK2667" s="33"/>
    </row>
    <row r="2668" spans="1:37" s="34" customFormat="1" x14ac:dyDescent="0.25">
      <c r="A2668" s="23">
        <f t="shared" si="293"/>
        <v>2660</v>
      </c>
      <c r="B2668" s="24" t="s">
        <v>44</v>
      </c>
      <c r="C2668" s="23" t="str">
        <f>+[1]DEPURADO!A2662</f>
        <v>HLC129431</v>
      </c>
      <c r="D2668" s="23">
        <f>+[1]DEPURADO!B2662</f>
        <v>129431</v>
      </c>
      <c r="E2668" s="25">
        <f>+[1]DEPURADO!C2662</f>
        <v>45751</v>
      </c>
      <c r="F2668" s="26">
        <f>+IF([1]DEPURADO!D2662&gt;1,[1]DEPURADO!D2662," ")</f>
        <v>45804</v>
      </c>
      <c r="G2668" s="27">
        <f>[1]DEPURADO!F2662</f>
        <v>44000</v>
      </c>
      <c r="H2668" s="28">
        <v>0</v>
      </c>
      <c r="I2668" s="28">
        <f>+[1]DEPURADO!M2662+[1]DEPURADO!N2662</f>
        <v>0</v>
      </c>
      <c r="J2668" s="28">
        <f>+[1]DEPURADO!R2662</f>
        <v>0</v>
      </c>
      <c r="K2668" s="29">
        <f>+[1]DEPURADO!P2662+[1]DEPURADO!Q2662</f>
        <v>0</v>
      </c>
      <c r="L2668" s="28">
        <v>0</v>
      </c>
      <c r="M2668" s="28">
        <v>0</v>
      </c>
      <c r="N2668" s="28">
        <f t="shared" si="287"/>
        <v>0</v>
      </c>
      <c r="O2668" s="28">
        <f t="shared" si="288"/>
        <v>44000</v>
      </c>
      <c r="P2668" s="24">
        <f>IF([1]DEPURADO!H2662&gt;1,0,[1]DEPURADO!B2662)</f>
        <v>129431</v>
      </c>
      <c r="Q2668" s="30">
        <f t="shared" si="289"/>
        <v>44000</v>
      </c>
      <c r="R2668" s="31">
        <f t="shared" si="290"/>
        <v>0</v>
      </c>
      <c r="S2668" s="31">
        <f>+[1]DEPURADO!J2662</f>
        <v>0</v>
      </c>
      <c r="T2668" s="23" t="s">
        <v>45</v>
      </c>
      <c r="U2668" s="31">
        <f>+[1]DEPURADO!I2662</f>
        <v>44000</v>
      </c>
      <c r="V2668" s="30"/>
      <c r="W2668" s="23" t="s">
        <v>45</v>
      </c>
      <c r="X2668" s="31">
        <f>+[1]DEPURADO!K2662+[1]DEPURADO!L2662</f>
        <v>0</v>
      </c>
      <c r="Y2668" s="23" t="s">
        <v>45</v>
      </c>
      <c r="Z2668" s="31">
        <f t="shared" si="291"/>
        <v>0</v>
      </c>
      <c r="AA2668" s="31"/>
      <c r="AB2668" s="31">
        <v>0</v>
      </c>
      <c r="AC2668" s="31">
        <v>0</v>
      </c>
      <c r="AD2668" s="30"/>
      <c r="AE2668" s="30">
        <f>+[1]DEPURADO!K2662</f>
        <v>0</v>
      </c>
      <c r="AF2668" s="30">
        <v>0</v>
      </c>
      <c r="AG2668" s="30">
        <f t="shared" si="292"/>
        <v>0</v>
      </c>
      <c r="AH2668" s="30">
        <v>0</v>
      </c>
      <c r="AI2668" s="30" t="str">
        <f>+[1]DEPURADO!G2662</f>
        <v>EN REVISION</v>
      </c>
      <c r="AJ2668" s="32"/>
      <c r="AK2668" s="33"/>
    </row>
    <row r="2669" spans="1:37" s="34" customFormat="1" x14ac:dyDescent="0.25">
      <c r="A2669" s="23">
        <f t="shared" si="293"/>
        <v>2661</v>
      </c>
      <c r="B2669" s="24" t="s">
        <v>44</v>
      </c>
      <c r="C2669" s="23" t="str">
        <f>+[1]DEPURADO!A2663</f>
        <v>HLC129879</v>
      </c>
      <c r="D2669" s="23">
        <f>+[1]DEPURADO!B2663</f>
        <v>129879</v>
      </c>
      <c r="E2669" s="25">
        <f>+[1]DEPURADO!C2663</f>
        <v>45751</v>
      </c>
      <c r="F2669" s="26">
        <f>+IF([1]DEPURADO!D2663&gt;1,[1]DEPURADO!D2663," ")</f>
        <v>45804</v>
      </c>
      <c r="G2669" s="27">
        <f>[1]DEPURADO!F2663</f>
        <v>44000</v>
      </c>
      <c r="H2669" s="28">
        <v>0</v>
      </c>
      <c r="I2669" s="28">
        <f>+[1]DEPURADO!M2663+[1]DEPURADO!N2663</f>
        <v>0</v>
      </c>
      <c r="J2669" s="28">
        <f>+[1]DEPURADO!R2663</f>
        <v>0</v>
      </c>
      <c r="K2669" s="29">
        <f>+[1]DEPURADO!P2663+[1]DEPURADO!Q2663</f>
        <v>0</v>
      </c>
      <c r="L2669" s="28">
        <v>0</v>
      </c>
      <c r="M2669" s="28">
        <v>0</v>
      </c>
      <c r="N2669" s="28">
        <f t="shared" si="287"/>
        <v>0</v>
      </c>
      <c r="O2669" s="28">
        <f t="shared" si="288"/>
        <v>44000</v>
      </c>
      <c r="P2669" s="24">
        <f>IF([1]DEPURADO!H2663&gt;1,0,[1]DEPURADO!B2663)</f>
        <v>129879</v>
      </c>
      <c r="Q2669" s="30">
        <f t="shared" si="289"/>
        <v>44000</v>
      </c>
      <c r="R2669" s="31">
        <f t="shared" si="290"/>
        <v>0</v>
      </c>
      <c r="S2669" s="31">
        <f>+[1]DEPURADO!J2663</f>
        <v>0</v>
      </c>
      <c r="T2669" s="23" t="s">
        <v>45</v>
      </c>
      <c r="U2669" s="31">
        <f>+[1]DEPURADO!I2663</f>
        <v>44000</v>
      </c>
      <c r="V2669" s="30"/>
      <c r="W2669" s="23" t="s">
        <v>45</v>
      </c>
      <c r="X2669" s="31">
        <f>+[1]DEPURADO!K2663+[1]DEPURADO!L2663</f>
        <v>0</v>
      </c>
      <c r="Y2669" s="23" t="s">
        <v>45</v>
      </c>
      <c r="Z2669" s="31">
        <f t="shared" si="291"/>
        <v>0</v>
      </c>
      <c r="AA2669" s="31"/>
      <c r="AB2669" s="31">
        <v>0</v>
      </c>
      <c r="AC2669" s="31">
        <v>0</v>
      </c>
      <c r="AD2669" s="30"/>
      <c r="AE2669" s="30">
        <f>+[1]DEPURADO!K2663</f>
        <v>0</v>
      </c>
      <c r="AF2669" s="30">
        <v>0</v>
      </c>
      <c r="AG2669" s="30">
        <f t="shared" si="292"/>
        <v>0</v>
      </c>
      <c r="AH2669" s="30">
        <v>0</v>
      </c>
      <c r="AI2669" s="30" t="str">
        <f>+[1]DEPURADO!G2663</f>
        <v>EN REVISION</v>
      </c>
      <c r="AJ2669" s="32"/>
      <c r="AK2669" s="33"/>
    </row>
    <row r="2670" spans="1:37" s="34" customFormat="1" x14ac:dyDescent="0.25">
      <c r="A2670" s="23">
        <f t="shared" si="293"/>
        <v>2662</v>
      </c>
      <c r="B2670" s="24" t="s">
        <v>44</v>
      </c>
      <c r="C2670" s="23" t="str">
        <f>+[1]DEPURADO!A2664</f>
        <v>HLC129416</v>
      </c>
      <c r="D2670" s="23">
        <f>+[1]DEPURADO!B2664</f>
        <v>129416</v>
      </c>
      <c r="E2670" s="25">
        <f>+[1]DEPURADO!C2664</f>
        <v>45751</v>
      </c>
      <c r="F2670" s="26">
        <f>+IF([1]DEPURADO!D2664&gt;1,[1]DEPURADO!D2664," ")</f>
        <v>45804</v>
      </c>
      <c r="G2670" s="27">
        <f>[1]DEPURADO!F2664</f>
        <v>44000</v>
      </c>
      <c r="H2670" s="28">
        <v>0</v>
      </c>
      <c r="I2670" s="28">
        <f>+[1]DEPURADO!M2664+[1]DEPURADO!N2664</f>
        <v>0</v>
      </c>
      <c r="J2670" s="28">
        <f>+[1]DEPURADO!R2664</f>
        <v>0</v>
      </c>
      <c r="K2670" s="29">
        <f>+[1]DEPURADO!P2664+[1]DEPURADO!Q2664</f>
        <v>0</v>
      </c>
      <c r="L2670" s="28">
        <v>0</v>
      </c>
      <c r="M2670" s="28">
        <v>0</v>
      </c>
      <c r="N2670" s="28">
        <f t="shared" si="287"/>
        <v>0</v>
      </c>
      <c r="O2670" s="28">
        <f t="shared" si="288"/>
        <v>44000</v>
      </c>
      <c r="P2670" s="24">
        <f>IF([1]DEPURADO!H2664&gt;1,0,[1]DEPURADO!B2664)</f>
        <v>129416</v>
      </c>
      <c r="Q2670" s="30">
        <f t="shared" si="289"/>
        <v>44000</v>
      </c>
      <c r="R2670" s="31">
        <f t="shared" si="290"/>
        <v>0</v>
      </c>
      <c r="S2670" s="31">
        <f>+[1]DEPURADO!J2664</f>
        <v>0</v>
      </c>
      <c r="T2670" s="23" t="s">
        <v>45</v>
      </c>
      <c r="U2670" s="31">
        <f>+[1]DEPURADO!I2664</f>
        <v>44000</v>
      </c>
      <c r="V2670" s="30"/>
      <c r="W2670" s="23" t="s">
        <v>45</v>
      </c>
      <c r="X2670" s="31">
        <f>+[1]DEPURADO!K2664+[1]DEPURADO!L2664</f>
        <v>0</v>
      </c>
      <c r="Y2670" s="23" t="s">
        <v>45</v>
      </c>
      <c r="Z2670" s="31">
        <f t="shared" si="291"/>
        <v>0</v>
      </c>
      <c r="AA2670" s="31"/>
      <c r="AB2670" s="31">
        <v>0</v>
      </c>
      <c r="AC2670" s="31">
        <v>0</v>
      </c>
      <c r="AD2670" s="30"/>
      <c r="AE2670" s="30">
        <f>+[1]DEPURADO!K2664</f>
        <v>0</v>
      </c>
      <c r="AF2670" s="30">
        <v>0</v>
      </c>
      <c r="AG2670" s="30">
        <f t="shared" si="292"/>
        <v>0</v>
      </c>
      <c r="AH2670" s="30">
        <v>0</v>
      </c>
      <c r="AI2670" s="30" t="str">
        <f>+[1]DEPURADO!G2664</f>
        <v>EN REVISION</v>
      </c>
      <c r="AJ2670" s="32"/>
      <c r="AK2670" s="33"/>
    </row>
    <row r="2671" spans="1:37" s="34" customFormat="1" x14ac:dyDescent="0.25">
      <c r="A2671" s="23">
        <f t="shared" si="293"/>
        <v>2663</v>
      </c>
      <c r="B2671" s="24" t="s">
        <v>44</v>
      </c>
      <c r="C2671" s="23" t="str">
        <f>+[1]DEPURADO!A2665</f>
        <v>HLC129441</v>
      </c>
      <c r="D2671" s="23">
        <f>+[1]DEPURADO!B2665</f>
        <v>129441</v>
      </c>
      <c r="E2671" s="25">
        <f>+[1]DEPURADO!C2665</f>
        <v>45751</v>
      </c>
      <c r="F2671" s="26">
        <f>+IF([1]DEPURADO!D2665&gt;1,[1]DEPURADO!D2665," ")</f>
        <v>45804</v>
      </c>
      <c r="G2671" s="27">
        <f>[1]DEPURADO!F2665</f>
        <v>44000</v>
      </c>
      <c r="H2671" s="28">
        <v>0</v>
      </c>
      <c r="I2671" s="28">
        <f>+[1]DEPURADO!M2665+[1]DEPURADO!N2665</f>
        <v>0</v>
      </c>
      <c r="J2671" s="28">
        <f>+[1]DEPURADO!R2665</f>
        <v>0</v>
      </c>
      <c r="K2671" s="29">
        <f>+[1]DEPURADO!P2665+[1]DEPURADO!Q2665</f>
        <v>0</v>
      </c>
      <c r="L2671" s="28">
        <v>0</v>
      </c>
      <c r="M2671" s="28">
        <v>0</v>
      </c>
      <c r="N2671" s="28">
        <f t="shared" si="287"/>
        <v>0</v>
      </c>
      <c r="O2671" s="28">
        <f t="shared" si="288"/>
        <v>44000</v>
      </c>
      <c r="P2671" s="24">
        <f>IF([1]DEPURADO!H2665&gt;1,0,[1]DEPURADO!B2665)</f>
        <v>129441</v>
      </c>
      <c r="Q2671" s="30">
        <f t="shared" si="289"/>
        <v>44000</v>
      </c>
      <c r="R2671" s="31">
        <f t="shared" si="290"/>
        <v>0</v>
      </c>
      <c r="S2671" s="31">
        <f>+[1]DEPURADO!J2665</f>
        <v>0</v>
      </c>
      <c r="T2671" s="23" t="s">
        <v>45</v>
      </c>
      <c r="U2671" s="31">
        <f>+[1]DEPURADO!I2665</f>
        <v>44000</v>
      </c>
      <c r="V2671" s="30"/>
      <c r="W2671" s="23" t="s">
        <v>45</v>
      </c>
      <c r="X2671" s="31">
        <f>+[1]DEPURADO!K2665+[1]DEPURADO!L2665</f>
        <v>0</v>
      </c>
      <c r="Y2671" s="23" t="s">
        <v>45</v>
      </c>
      <c r="Z2671" s="31">
        <f t="shared" si="291"/>
        <v>0</v>
      </c>
      <c r="AA2671" s="31"/>
      <c r="AB2671" s="31">
        <v>0</v>
      </c>
      <c r="AC2671" s="31">
        <v>0</v>
      </c>
      <c r="AD2671" s="30"/>
      <c r="AE2671" s="30">
        <f>+[1]DEPURADO!K2665</f>
        <v>0</v>
      </c>
      <c r="AF2671" s="30">
        <v>0</v>
      </c>
      <c r="AG2671" s="30">
        <f t="shared" si="292"/>
        <v>0</v>
      </c>
      <c r="AH2671" s="30">
        <v>0</v>
      </c>
      <c r="AI2671" s="30" t="str">
        <f>+[1]DEPURADO!G2665</f>
        <v>EN REVISION</v>
      </c>
      <c r="AJ2671" s="32"/>
      <c r="AK2671" s="33"/>
    </row>
    <row r="2672" spans="1:37" s="34" customFormat="1" x14ac:dyDescent="0.25">
      <c r="A2672" s="23">
        <f t="shared" si="293"/>
        <v>2664</v>
      </c>
      <c r="B2672" s="24" t="s">
        <v>44</v>
      </c>
      <c r="C2672" s="23" t="str">
        <f>+[1]DEPURADO!A2666</f>
        <v>HLC129422</v>
      </c>
      <c r="D2672" s="23">
        <f>+[1]DEPURADO!B2666</f>
        <v>129422</v>
      </c>
      <c r="E2672" s="25">
        <f>+[1]DEPURADO!C2666</f>
        <v>45751</v>
      </c>
      <c r="F2672" s="26">
        <f>+IF([1]DEPURADO!D2666&gt;1,[1]DEPURADO!D2666," ")</f>
        <v>45804</v>
      </c>
      <c r="G2672" s="27">
        <f>[1]DEPURADO!F2666</f>
        <v>44000</v>
      </c>
      <c r="H2672" s="28">
        <v>0</v>
      </c>
      <c r="I2672" s="28">
        <f>+[1]DEPURADO!M2666+[1]DEPURADO!N2666</f>
        <v>0</v>
      </c>
      <c r="J2672" s="28">
        <f>+[1]DEPURADO!R2666</f>
        <v>0</v>
      </c>
      <c r="K2672" s="29">
        <f>+[1]DEPURADO!P2666+[1]DEPURADO!Q2666</f>
        <v>0</v>
      </c>
      <c r="L2672" s="28">
        <v>0</v>
      </c>
      <c r="M2672" s="28">
        <v>0</v>
      </c>
      <c r="N2672" s="28">
        <f t="shared" si="287"/>
        <v>0</v>
      </c>
      <c r="O2672" s="28">
        <f t="shared" si="288"/>
        <v>44000</v>
      </c>
      <c r="P2672" s="24">
        <f>IF([1]DEPURADO!H2666&gt;1,0,[1]DEPURADO!B2666)</f>
        <v>129422</v>
      </c>
      <c r="Q2672" s="30">
        <f t="shared" si="289"/>
        <v>44000</v>
      </c>
      <c r="R2672" s="31">
        <f t="shared" si="290"/>
        <v>0</v>
      </c>
      <c r="S2672" s="31">
        <f>+[1]DEPURADO!J2666</f>
        <v>0</v>
      </c>
      <c r="T2672" s="23" t="s">
        <v>45</v>
      </c>
      <c r="U2672" s="31">
        <f>+[1]DEPURADO!I2666</f>
        <v>44000</v>
      </c>
      <c r="V2672" s="30"/>
      <c r="W2672" s="23" t="s">
        <v>45</v>
      </c>
      <c r="X2672" s="31">
        <f>+[1]DEPURADO!K2666+[1]DEPURADO!L2666</f>
        <v>0</v>
      </c>
      <c r="Y2672" s="23" t="s">
        <v>45</v>
      </c>
      <c r="Z2672" s="31">
        <f t="shared" si="291"/>
        <v>0</v>
      </c>
      <c r="AA2672" s="31"/>
      <c r="AB2672" s="31">
        <v>0</v>
      </c>
      <c r="AC2672" s="31">
        <v>0</v>
      </c>
      <c r="AD2672" s="30"/>
      <c r="AE2672" s="30">
        <f>+[1]DEPURADO!K2666</f>
        <v>0</v>
      </c>
      <c r="AF2672" s="30">
        <v>0</v>
      </c>
      <c r="AG2672" s="30">
        <f t="shared" si="292"/>
        <v>0</v>
      </c>
      <c r="AH2672" s="30">
        <v>0</v>
      </c>
      <c r="AI2672" s="30" t="str">
        <f>+[1]DEPURADO!G2666</f>
        <v>EN REVISION</v>
      </c>
      <c r="AJ2672" s="32"/>
      <c r="AK2672" s="33"/>
    </row>
    <row r="2673" spans="1:37" s="34" customFormat="1" x14ac:dyDescent="0.25">
      <c r="A2673" s="23">
        <f t="shared" si="293"/>
        <v>2665</v>
      </c>
      <c r="B2673" s="24" t="s">
        <v>44</v>
      </c>
      <c r="C2673" s="23" t="str">
        <f>+[1]DEPURADO!A2667</f>
        <v>HLC129419</v>
      </c>
      <c r="D2673" s="23">
        <f>+[1]DEPURADO!B2667</f>
        <v>129419</v>
      </c>
      <c r="E2673" s="25">
        <f>+[1]DEPURADO!C2667</f>
        <v>45751</v>
      </c>
      <c r="F2673" s="26">
        <f>+IF([1]DEPURADO!D2667&gt;1,[1]DEPURADO!D2667," ")</f>
        <v>45804</v>
      </c>
      <c r="G2673" s="27">
        <f>[1]DEPURADO!F2667</f>
        <v>44000</v>
      </c>
      <c r="H2673" s="28">
        <v>0</v>
      </c>
      <c r="I2673" s="28">
        <f>+[1]DEPURADO!M2667+[1]DEPURADO!N2667</f>
        <v>0</v>
      </c>
      <c r="J2673" s="28">
        <f>+[1]DEPURADO!R2667</f>
        <v>0</v>
      </c>
      <c r="K2673" s="29">
        <f>+[1]DEPURADO!P2667+[1]DEPURADO!Q2667</f>
        <v>0</v>
      </c>
      <c r="L2673" s="28">
        <v>0</v>
      </c>
      <c r="M2673" s="28">
        <v>0</v>
      </c>
      <c r="N2673" s="28">
        <f t="shared" si="287"/>
        <v>0</v>
      </c>
      <c r="O2673" s="28">
        <f t="shared" si="288"/>
        <v>44000</v>
      </c>
      <c r="P2673" s="24">
        <f>IF([1]DEPURADO!H2667&gt;1,0,[1]DEPURADO!B2667)</f>
        <v>129419</v>
      </c>
      <c r="Q2673" s="30">
        <f t="shared" si="289"/>
        <v>44000</v>
      </c>
      <c r="R2673" s="31">
        <f t="shared" si="290"/>
        <v>0</v>
      </c>
      <c r="S2673" s="31">
        <f>+[1]DEPURADO!J2667</f>
        <v>0</v>
      </c>
      <c r="T2673" s="23" t="s">
        <v>45</v>
      </c>
      <c r="U2673" s="31">
        <f>+[1]DEPURADO!I2667</f>
        <v>44000</v>
      </c>
      <c r="V2673" s="30"/>
      <c r="W2673" s="23" t="s">
        <v>45</v>
      </c>
      <c r="X2673" s="31">
        <f>+[1]DEPURADO!K2667+[1]DEPURADO!L2667</f>
        <v>0</v>
      </c>
      <c r="Y2673" s="23" t="s">
        <v>45</v>
      </c>
      <c r="Z2673" s="31">
        <f t="shared" si="291"/>
        <v>0</v>
      </c>
      <c r="AA2673" s="31"/>
      <c r="AB2673" s="31">
        <v>0</v>
      </c>
      <c r="AC2673" s="31">
        <v>0</v>
      </c>
      <c r="AD2673" s="30"/>
      <c r="AE2673" s="30">
        <f>+[1]DEPURADO!K2667</f>
        <v>0</v>
      </c>
      <c r="AF2673" s="30">
        <v>0</v>
      </c>
      <c r="AG2673" s="30">
        <f t="shared" si="292"/>
        <v>0</v>
      </c>
      <c r="AH2673" s="30">
        <v>0</v>
      </c>
      <c r="AI2673" s="30" t="str">
        <f>+[1]DEPURADO!G2667</f>
        <v>EN REVISION</v>
      </c>
      <c r="AJ2673" s="32"/>
      <c r="AK2673" s="33"/>
    </row>
    <row r="2674" spans="1:37" s="34" customFormat="1" x14ac:dyDescent="0.25">
      <c r="A2674" s="23">
        <f t="shared" si="293"/>
        <v>2666</v>
      </c>
      <c r="B2674" s="24" t="s">
        <v>44</v>
      </c>
      <c r="C2674" s="23" t="str">
        <f>+[1]DEPURADO!A2668</f>
        <v>HLC129435</v>
      </c>
      <c r="D2674" s="23">
        <f>+[1]DEPURADO!B2668</f>
        <v>129435</v>
      </c>
      <c r="E2674" s="25">
        <f>+[1]DEPURADO!C2668</f>
        <v>45751</v>
      </c>
      <c r="F2674" s="26">
        <f>+IF([1]DEPURADO!D2668&gt;1,[1]DEPURADO!D2668," ")</f>
        <v>45804</v>
      </c>
      <c r="G2674" s="27">
        <f>[1]DEPURADO!F2668</f>
        <v>44000</v>
      </c>
      <c r="H2674" s="28">
        <v>0</v>
      </c>
      <c r="I2674" s="28">
        <f>+[1]DEPURADO!M2668+[1]DEPURADO!N2668</f>
        <v>0</v>
      </c>
      <c r="J2674" s="28">
        <f>+[1]DEPURADO!R2668</f>
        <v>0</v>
      </c>
      <c r="K2674" s="29">
        <f>+[1]DEPURADO!P2668+[1]DEPURADO!Q2668</f>
        <v>0</v>
      </c>
      <c r="L2674" s="28">
        <v>0</v>
      </c>
      <c r="M2674" s="28">
        <v>0</v>
      </c>
      <c r="N2674" s="28">
        <f t="shared" si="287"/>
        <v>0</v>
      </c>
      <c r="O2674" s="28">
        <f t="shared" si="288"/>
        <v>44000</v>
      </c>
      <c r="P2674" s="24">
        <f>IF([1]DEPURADO!H2668&gt;1,0,[1]DEPURADO!B2668)</f>
        <v>129435</v>
      </c>
      <c r="Q2674" s="30">
        <f t="shared" si="289"/>
        <v>44000</v>
      </c>
      <c r="R2674" s="31">
        <f t="shared" si="290"/>
        <v>0</v>
      </c>
      <c r="S2674" s="31">
        <f>+[1]DEPURADO!J2668</f>
        <v>0</v>
      </c>
      <c r="T2674" s="23" t="s">
        <v>45</v>
      </c>
      <c r="U2674" s="31">
        <f>+[1]DEPURADO!I2668</f>
        <v>44000</v>
      </c>
      <c r="V2674" s="30"/>
      <c r="W2674" s="23" t="s">
        <v>45</v>
      </c>
      <c r="X2674" s="31">
        <f>+[1]DEPURADO!K2668+[1]DEPURADO!L2668</f>
        <v>0</v>
      </c>
      <c r="Y2674" s="23" t="s">
        <v>45</v>
      </c>
      <c r="Z2674" s="31">
        <f t="shared" si="291"/>
        <v>0</v>
      </c>
      <c r="AA2674" s="31"/>
      <c r="AB2674" s="31">
        <v>0</v>
      </c>
      <c r="AC2674" s="31">
        <v>0</v>
      </c>
      <c r="AD2674" s="30"/>
      <c r="AE2674" s="30">
        <f>+[1]DEPURADO!K2668</f>
        <v>0</v>
      </c>
      <c r="AF2674" s="30">
        <v>0</v>
      </c>
      <c r="AG2674" s="30">
        <f t="shared" si="292"/>
        <v>0</v>
      </c>
      <c r="AH2674" s="30">
        <v>0</v>
      </c>
      <c r="AI2674" s="30" t="str">
        <f>+[1]DEPURADO!G2668</f>
        <v>EN REVISION</v>
      </c>
      <c r="AJ2674" s="32"/>
      <c r="AK2674" s="33"/>
    </row>
    <row r="2675" spans="1:37" s="34" customFormat="1" x14ac:dyDescent="0.25">
      <c r="A2675" s="23">
        <f t="shared" si="293"/>
        <v>2667</v>
      </c>
      <c r="B2675" s="24" t="s">
        <v>44</v>
      </c>
      <c r="C2675" s="23" t="str">
        <f>+[1]DEPURADO!A2669</f>
        <v>HLC129440</v>
      </c>
      <c r="D2675" s="23">
        <f>+[1]DEPURADO!B2669</f>
        <v>129440</v>
      </c>
      <c r="E2675" s="25">
        <f>+[1]DEPURADO!C2669</f>
        <v>45751</v>
      </c>
      <c r="F2675" s="26">
        <f>+IF([1]DEPURADO!D2669&gt;1,[1]DEPURADO!D2669," ")</f>
        <v>45804</v>
      </c>
      <c r="G2675" s="27">
        <f>[1]DEPURADO!F2669</f>
        <v>44000</v>
      </c>
      <c r="H2675" s="28">
        <v>0</v>
      </c>
      <c r="I2675" s="28">
        <f>+[1]DEPURADO!M2669+[1]DEPURADO!N2669</f>
        <v>0</v>
      </c>
      <c r="J2675" s="28">
        <f>+[1]DEPURADO!R2669</f>
        <v>0</v>
      </c>
      <c r="K2675" s="29">
        <f>+[1]DEPURADO!P2669+[1]DEPURADO!Q2669</f>
        <v>0</v>
      </c>
      <c r="L2675" s="28">
        <v>0</v>
      </c>
      <c r="M2675" s="28">
        <v>0</v>
      </c>
      <c r="N2675" s="28">
        <f t="shared" si="287"/>
        <v>0</v>
      </c>
      <c r="O2675" s="28">
        <f t="shared" si="288"/>
        <v>44000</v>
      </c>
      <c r="P2675" s="24">
        <f>IF([1]DEPURADO!H2669&gt;1,0,[1]DEPURADO!B2669)</f>
        <v>129440</v>
      </c>
      <c r="Q2675" s="30">
        <f t="shared" si="289"/>
        <v>44000</v>
      </c>
      <c r="R2675" s="31">
        <f t="shared" si="290"/>
        <v>0</v>
      </c>
      <c r="S2675" s="31">
        <f>+[1]DEPURADO!J2669</f>
        <v>0</v>
      </c>
      <c r="T2675" s="23" t="s">
        <v>45</v>
      </c>
      <c r="U2675" s="31">
        <f>+[1]DEPURADO!I2669</f>
        <v>44000</v>
      </c>
      <c r="V2675" s="30"/>
      <c r="W2675" s="23" t="s">
        <v>45</v>
      </c>
      <c r="X2675" s="31">
        <f>+[1]DEPURADO!K2669+[1]DEPURADO!L2669</f>
        <v>0</v>
      </c>
      <c r="Y2675" s="23" t="s">
        <v>45</v>
      </c>
      <c r="Z2675" s="31">
        <f t="shared" si="291"/>
        <v>0</v>
      </c>
      <c r="AA2675" s="31"/>
      <c r="AB2675" s="31">
        <v>0</v>
      </c>
      <c r="AC2675" s="31">
        <v>0</v>
      </c>
      <c r="AD2675" s="30"/>
      <c r="AE2675" s="30">
        <f>+[1]DEPURADO!K2669</f>
        <v>0</v>
      </c>
      <c r="AF2675" s="30">
        <v>0</v>
      </c>
      <c r="AG2675" s="30">
        <f t="shared" si="292"/>
        <v>0</v>
      </c>
      <c r="AH2675" s="30">
        <v>0</v>
      </c>
      <c r="AI2675" s="30" t="str">
        <f>+[1]DEPURADO!G2669</f>
        <v>EN REVISION</v>
      </c>
      <c r="AJ2675" s="32"/>
      <c r="AK2675" s="33"/>
    </row>
    <row r="2676" spans="1:37" s="34" customFormat="1" x14ac:dyDescent="0.25">
      <c r="A2676" s="23">
        <f t="shared" si="293"/>
        <v>2668</v>
      </c>
      <c r="B2676" s="24" t="s">
        <v>44</v>
      </c>
      <c r="C2676" s="23" t="str">
        <f>+[1]DEPURADO!A2670</f>
        <v>HLC129429</v>
      </c>
      <c r="D2676" s="23">
        <f>+[1]DEPURADO!B2670</f>
        <v>129429</v>
      </c>
      <c r="E2676" s="25">
        <f>+[1]DEPURADO!C2670</f>
        <v>45751</v>
      </c>
      <c r="F2676" s="26">
        <f>+IF([1]DEPURADO!D2670&gt;1,[1]DEPURADO!D2670," ")</f>
        <v>45804</v>
      </c>
      <c r="G2676" s="27">
        <f>[1]DEPURADO!F2670</f>
        <v>44000</v>
      </c>
      <c r="H2676" s="28">
        <v>0</v>
      </c>
      <c r="I2676" s="28">
        <f>+[1]DEPURADO!M2670+[1]DEPURADO!N2670</f>
        <v>0</v>
      </c>
      <c r="J2676" s="28">
        <f>+[1]DEPURADO!R2670</f>
        <v>0</v>
      </c>
      <c r="K2676" s="29">
        <f>+[1]DEPURADO!P2670+[1]DEPURADO!Q2670</f>
        <v>0</v>
      </c>
      <c r="L2676" s="28">
        <v>0</v>
      </c>
      <c r="M2676" s="28">
        <v>0</v>
      </c>
      <c r="N2676" s="28">
        <f t="shared" si="287"/>
        <v>0</v>
      </c>
      <c r="O2676" s="28">
        <f t="shared" si="288"/>
        <v>44000</v>
      </c>
      <c r="P2676" s="24">
        <f>IF([1]DEPURADO!H2670&gt;1,0,[1]DEPURADO!B2670)</f>
        <v>129429</v>
      </c>
      <c r="Q2676" s="30">
        <f t="shared" si="289"/>
        <v>44000</v>
      </c>
      <c r="R2676" s="31">
        <f t="shared" si="290"/>
        <v>0</v>
      </c>
      <c r="S2676" s="31">
        <f>+[1]DEPURADO!J2670</f>
        <v>0</v>
      </c>
      <c r="T2676" s="23" t="s">
        <v>45</v>
      </c>
      <c r="U2676" s="31">
        <f>+[1]DEPURADO!I2670</f>
        <v>44000</v>
      </c>
      <c r="V2676" s="30"/>
      <c r="W2676" s="23" t="s">
        <v>45</v>
      </c>
      <c r="X2676" s="31">
        <f>+[1]DEPURADO!K2670+[1]DEPURADO!L2670</f>
        <v>0</v>
      </c>
      <c r="Y2676" s="23" t="s">
        <v>45</v>
      </c>
      <c r="Z2676" s="31">
        <f t="shared" si="291"/>
        <v>0</v>
      </c>
      <c r="AA2676" s="31"/>
      <c r="AB2676" s="31">
        <v>0</v>
      </c>
      <c r="AC2676" s="31">
        <v>0</v>
      </c>
      <c r="AD2676" s="30"/>
      <c r="AE2676" s="30">
        <f>+[1]DEPURADO!K2670</f>
        <v>0</v>
      </c>
      <c r="AF2676" s="30">
        <v>0</v>
      </c>
      <c r="AG2676" s="30">
        <f t="shared" si="292"/>
        <v>0</v>
      </c>
      <c r="AH2676" s="30">
        <v>0</v>
      </c>
      <c r="AI2676" s="30" t="str">
        <f>+[1]DEPURADO!G2670</f>
        <v>EN REVISION</v>
      </c>
      <c r="AJ2676" s="32"/>
      <c r="AK2676" s="33"/>
    </row>
    <row r="2677" spans="1:37" s="34" customFormat="1" x14ac:dyDescent="0.25">
      <c r="A2677" s="23">
        <f t="shared" si="293"/>
        <v>2669</v>
      </c>
      <c r="B2677" s="24" t="s">
        <v>44</v>
      </c>
      <c r="C2677" s="23" t="str">
        <f>+[1]DEPURADO!A2671</f>
        <v>HLC129438</v>
      </c>
      <c r="D2677" s="23">
        <f>+[1]DEPURADO!B2671</f>
        <v>129438</v>
      </c>
      <c r="E2677" s="25">
        <f>+[1]DEPURADO!C2671</f>
        <v>45751</v>
      </c>
      <c r="F2677" s="26">
        <f>+IF([1]DEPURADO!D2671&gt;1,[1]DEPURADO!D2671," ")</f>
        <v>45804</v>
      </c>
      <c r="G2677" s="27">
        <f>[1]DEPURADO!F2671</f>
        <v>44000</v>
      </c>
      <c r="H2677" s="28">
        <v>0</v>
      </c>
      <c r="I2677" s="28">
        <f>+[1]DEPURADO!M2671+[1]DEPURADO!N2671</f>
        <v>0</v>
      </c>
      <c r="J2677" s="28">
        <f>+[1]DEPURADO!R2671</f>
        <v>0</v>
      </c>
      <c r="K2677" s="29">
        <f>+[1]DEPURADO!P2671+[1]DEPURADO!Q2671</f>
        <v>0</v>
      </c>
      <c r="L2677" s="28">
        <v>0</v>
      </c>
      <c r="M2677" s="28">
        <v>0</v>
      </c>
      <c r="N2677" s="28">
        <f t="shared" si="287"/>
        <v>0</v>
      </c>
      <c r="O2677" s="28">
        <f t="shared" si="288"/>
        <v>44000</v>
      </c>
      <c r="P2677" s="24">
        <f>IF([1]DEPURADO!H2671&gt;1,0,[1]DEPURADO!B2671)</f>
        <v>129438</v>
      </c>
      <c r="Q2677" s="30">
        <f t="shared" si="289"/>
        <v>44000</v>
      </c>
      <c r="R2677" s="31">
        <f t="shared" si="290"/>
        <v>0</v>
      </c>
      <c r="S2677" s="31">
        <f>+[1]DEPURADO!J2671</f>
        <v>0</v>
      </c>
      <c r="T2677" s="23" t="s">
        <v>45</v>
      </c>
      <c r="U2677" s="31">
        <f>+[1]DEPURADO!I2671</f>
        <v>44000</v>
      </c>
      <c r="V2677" s="30"/>
      <c r="W2677" s="23" t="s">
        <v>45</v>
      </c>
      <c r="X2677" s="31">
        <f>+[1]DEPURADO!K2671+[1]DEPURADO!L2671</f>
        <v>0</v>
      </c>
      <c r="Y2677" s="23" t="s">
        <v>45</v>
      </c>
      <c r="Z2677" s="31">
        <f t="shared" si="291"/>
        <v>0</v>
      </c>
      <c r="AA2677" s="31"/>
      <c r="AB2677" s="31">
        <v>0</v>
      </c>
      <c r="AC2677" s="31">
        <v>0</v>
      </c>
      <c r="AD2677" s="30"/>
      <c r="AE2677" s="30">
        <f>+[1]DEPURADO!K2671</f>
        <v>0</v>
      </c>
      <c r="AF2677" s="30">
        <v>0</v>
      </c>
      <c r="AG2677" s="30">
        <f t="shared" si="292"/>
        <v>0</v>
      </c>
      <c r="AH2677" s="30">
        <v>0</v>
      </c>
      <c r="AI2677" s="30" t="str">
        <f>+[1]DEPURADO!G2671</f>
        <v>EN REVISION</v>
      </c>
      <c r="AJ2677" s="32"/>
      <c r="AK2677" s="33"/>
    </row>
    <row r="2678" spans="1:37" s="34" customFormat="1" x14ac:dyDescent="0.25">
      <c r="A2678" s="23">
        <f t="shared" si="293"/>
        <v>2670</v>
      </c>
      <c r="B2678" s="24" t="s">
        <v>44</v>
      </c>
      <c r="C2678" s="23" t="str">
        <f>+[1]DEPURADO!A2672</f>
        <v>HLC129409</v>
      </c>
      <c r="D2678" s="23">
        <f>+[1]DEPURADO!B2672</f>
        <v>129409</v>
      </c>
      <c r="E2678" s="25">
        <f>+[1]DEPURADO!C2672</f>
        <v>45751</v>
      </c>
      <c r="F2678" s="26">
        <f>+IF([1]DEPURADO!D2672&gt;1,[1]DEPURADO!D2672," ")</f>
        <v>45804</v>
      </c>
      <c r="G2678" s="27">
        <f>[1]DEPURADO!F2672</f>
        <v>44000</v>
      </c>
      <c r="H2678" s="28">
        <v>0</v>
      </c>
      <c r="I2678" s="28">
        <f>+[1]DEPURADO!M2672+[1]DEPURADO!N2672</f>
        <v>0</v>
      </c>
      <c r="J2678" s="28">
        <f>+[1]DEPURADO!R2672</f>
        <v>0</v>
      </c>
      <c r="K2678" s="29">
        <f>+[1]DEPURADO!P2672+[1]DEPURADO!Q2672</f>
        <v>0</v>
      </c>
      <c r="L2678" s="28">
        <v>0</v>
      </c>
      <c r="M2678" s="28">
        <v>0</v>
      </c>
      <c r="N2678" s="28">
        <f t="shared" si="287"/>
        <v>0</v>
      </c>
      <c r="O2678" s="28">
        <f t="shared" si="288"/>
        <v>44000</v>
      </c>
      <c r="P2678" s="24">
        <f>IF([1]DEPURADO!H2672&gt;1,0,[1]DEPURADO!B2672)</f>
        <v>129409</v>
      </c>
      <c r="Q2678" s="30">
        <f t="shared" si="289"/>
        <v>44000</v>
      </c>
      <c r="R2678" s="31">
        <f t="shared" si="290"/>
        <v>0</v>
      </c>
      <c r="S2678" s="31">
        <f>+[1]DEPURADO!J2672</f>
        <v>0</v>
      </c>
      <c r="T2678" s="23" t="s">
        <v>45</v>
      </c>
      <c r="U2678" s="31">
        <f>+[1]DEPURADO!I2672</f>
        <v>44000</v>
      </c>
      <c r="V2678" s="30"/>
      <c r="W2678" s="23" t="s">
        <v>45</v>
      </c>
      <c r="X2678" s="31">
        <f>+[1]DEPURADO!K2672+[1]DEPURADO!L2672</f>
        <v>0</v>
      </c>
      <c r="Y2678" s="23" t="s">
        <v>45</v>
      </c>
      <c r="Z2678" s="31">
        <f t="shared" si="291"/>
        <v>0</v>
      </c>
      <c r="AA2678" s="31"/>
      <c r="AB2678" s="31">
        <v>0</v>
      </c>
      <c r="AC2678" s="31">
        <v>0</v>
      </c>
      <c r="AD2678" s="30"/>
      <c r="AE2678" s="30">
        <f>+[1]DEPURADO!K2672</f>
        <v>0</v>
      </c>
      <c r="AF2678" s="30">
        <v>0</v>
      </c>
      <c r="AG2678" s="30">
        <f t="shared" si="292"/>
        <v>0</v>
      </c>
      <c r="AH2678" s="30">
        <v>0</v>
      </c>
      <c r="AI2678" s="30" t="str">
        <f>+[1]DEPURADO!G2672</f>
        <v>EN REVISION</v>
      </c>
      <c r="AJ2678" s="32"/>
      <c r="AK2678" s="33"/>
    </row>
    <row r="2679" spans="1:37" s="34" customFormat="1" x14ac:dyDescent="0.25">
      <c r="A2679" s="23">
        <f t="shared" si="293"/>
        <v>2671</v>
      </c>
      <c r="B2679" s="24" t="s">
        <v>44</v>
      </c>
      <c r="C2679" s="23" t="str">
        <f>+[1]DEPURADO!A2673</f>
        <v>HLC129428</v>
      </c>
      <c r="D2679" s="23">
        <f>+[1]DEPURADO!B2673</f>
        <v>129428</v>
      </c>
      <c r="E2679" s="25">
        <f>+[1]DEPURADO!C2673</f>
        <v>45751</v>
      </c>
      <c r="F2679" s="26">
        <f>+IF([1]DEPURADO!D2673&gt;1,[1]DEPURADO!D2673," ")</f>
        <v>45804</v>
      </c>
      <c r="G2679" s="27">
        <f>[1]DEPURADO!F2673</f>
        <v>44000</v>
      </c>
      <c r="H2679" s="28">
        <v>0</v>
      </c>
      <c r="I2679" s="28">
        <f>+[1]DEPURADO!M2673+[1]DEPURADO!N2673</f>
        <v>0</v>
      </c>
      <c r="J2679" s="28">
        <f>+[1]DEPURADO!R2673</f>
        <v>0</v>
      </c>
      <c r="K2679" s="29">
        <f>+[1]DEPURADO!P2673+[1]DEPURADO!Q2673</f>
        <v>0</v>
      </c>
      <c r="L2679" s="28">
        <v>0</v>
      </c>
      <c r="M2679" s="28">
        <v>0</v>
      </c>
      <c r="N2679" s="28">
        <f t="shared" si="287"/>
        <v>0</v>
      </c>
      <c r="O2679" s="28">
        <f t="shared" si="288"/>
        <v>44000</v>
      </c>
      <c r="P2679" s="24">
        <f>IF([1]DEPURADO!H2673&gt;1,0,[1]DEPURADO!B2673)</f>
        <v>129428</v>
      </c>
      <c r="Q2679" s="30">
        <f t="shared" si="289"/>
        <v>44000</v>
      </c>
      <c r="R2679" s="31">
        <f t="shared" si="290"/>
        <v>0</v>
      </c>
      <c r="S2679" s="31">
        <f>+[1]DEPURADO!J2673</f>
        <v>0</v>
      </c>
      <c r="T2679" s="23" t="s">
        <v>45</v>
      </c>
      <c r="U2679" s="31">
        <f>+[1]DEPURADO!I2673</f>
        <v>44000</v>
      </c>
      <c r="V2679" s="30"/>
      <c r="W2679" s="23" t="s">
        <v>45</v>
      </c>
      <c r="X2679" s="31">
        <f>+[1]DEPURADO!K2673+[1]DEPURADO!L2673</f>
        <v>0</v>
      </c>
      <c r="Y2679" s="23" t="s">
        <v>45</v>
      </c>
      <c r="Z2679" s="31">
        <f t="shared" si="291"/>
        <v>0</v>
      </c>
      <c r="AA2679" s="31"/>
      <c r="AB2679" s="31">
        <v>0</v>
      </c>
      <c r="AC2679" s="31">
        <v>0</v>
      </c>
      <c r="AD2679" s="30"/>
      <c r="AE2679" s="30">
        <f>+[1]DEPURADO!K2673</f>
        <v>0</v>
      </c>
      <c r="AF2679" s="30">
        <v>0</v>
      </c>
      <c r="AG2679" s="30">
        <f t="shared" si="292"/>
        <v>0</v>
      </c>
      <c r="AH2679" s="30">
        <v>0</v>
      </c>
      <c r="AI2679" s="30" t="str">
        <f>+[1]DEPURADO!G2673</f>
        <v>EN REVISION</v>
      </c>
      <c r="AJ2679" s="32"/>
      <c r="AK2679" s="33"/>
    </row>
    <row r="2680" spans="1:37" s="34" customFormat="1" x14ac:dyDescent="0.25">
      <c r="A2680" s="23">
        <f t="shared" si="293"/>
        <v>2672</v>
      </c>
      <c r="B2680" s="24" t="s">
        <v>44</v>
      </c>
      <c r="C2680" s="23" t="str">
        <f>+[1]DEPURADO!A2674</f>
        <v>HLC129427</v>
      </c>
      <c r="D2680" s="23">
        <f>+[1]DEPURADO!B2674</f>
        <v>129427</v>
      </c>
      <c r="E2680" s="25">
        <f>+[1]DEPURADO!C2674</f>
        <v>45751</v>
      </c>
      <c r="F2680" s="26">
        <f>+IF([1]DEPURADO!D2674&gt;1,[1]DEPURADO!D2674," ")</f>
        <v>45804</v>
      </c>
      <c r="G2680" s="27">
        <f>[1]DEPURADO!F2674</f>
        <v>44000</v>
      </c>
      <c r="H2680" s="28">
        <v>0</v>
      </c>
      <c r="I2680" s="28">
        <f>+[1]DEPURADO!M2674+[1]DEPURADO!N2674</f>
        <v>0</v>
      </c>
      <c r="J2680" s="28">
        <f>+[1]DEPURADO!R2674</f>
        <v>0</v>
      </c>
      <c r="K2680" s="29">
        <f>+[1]DEPURADO!P2674+[1]DEPURADO!Q2674</f>
        <v>0</v>
      </c>
      <c r="L2680" s="28">
        <v>0</v>
      </c>
      <c r="M2680" s="28">
        <v>0</v>
      </c>
      <c r="N2680" s="28">
        <f t="shared" si="287"/>
        <v>0</v>
      </c>
      <c r="O2680" s="28">
        <f t="shared" si="288"/>
        <v>44000</v>
      </c>
      <c r="P2680" s="24">
        <f>IF([1]DEPURADO!H2674&gt;1,0,[1]DEPURADO!B2674)</f>
        <v>129427</v>
      </c>
      <c r="Q2680" s="30">
        <f t="shared" si="289"/>
        <v>44000</v>
      </c>
      <c r="R2680" s="31">
        <f t="shared" si="290"/>
        <v>0</v>
      </c>
      <c r="S2680" s="31">
        <f>+[1]DEPURADO!J2674</f>
        <v>0</v>
      </c>
      <c r="T2680" s="23" t="s">
        <v>45</v>
      </c>
      <c r="U2680" s="31">
        <f>+[1]DEPURADO!I2674</f>
        <v>44000</v>
      </c>
      <c r="V2680" s="30"/>
      <c r="W2680" s="23" t="s">
        <v>45</v>
      </c>
      <c r="X2680" s="31">
        <f>+[1]DEPURADO!K2674+[1]DEPURADO!L2674</f>
        <v>0</v>
      </c>
      <c r="Y2680" s="23" t="s">
        <v>45</v>
      </c>
      <c r="Z2680" s="31">
        <f t="shared" si="291"/>
        <v>0</v>
      </c>
      <c r="AA2680" s="31"/>
      <c r="AB2680" s="31">
        <v>0</v>
      </c>
      <c r="AC2680" s="31">
        <v>0</v>
      </c>
      <c r="AD2680" s="30"/>
      <c r="AE2680" s="30">
        <f>+[1]DEPURADO!K2674</f>
        <v>0</v>
      </c>
      <c r="AF2680" s="30">
        <v>0</v>
      </c>
      <c r="AG2680" s="30">
        <f t="shared" si="292"/>
        <v>0</v>
      </c>
      <c r="AH2680" s="30">
        <v>0</v>
      </c>
      <c r="AI2680" s="30" t="str">
        <f>+[1]DEPURADO!G2674</f>
        <v>EN REVISION</v>
      </c>
      <c r="AJ2680" s="32"/>
      <c r="AK2680" s="33"/>
    </row>
    <row r="2681" spans="1:37" s="34" customFormat="1" x14ac:dyDescent="0.25">
      <c r="A2681" s="23">
        <f t="shared" si="293"/>
        <v>2673</v>
      </c>
      <c r="B2681" s="24" t="s">
        <v>44</v>
      </c>
      <c r="C2681" s="23" t="str">
        <f>+[1]DEPURADO!A2675</f>
        <v>HLC129411</v>
      </c>
      <c r="D2681" s="23">
        <f>+[1]DEPURADO!B2675</f>
        <v>129411</v>
      </c>
      <c r="E2681" s="25">
        <f>+[1]DEPURADO!C2675</f>
        <v>45751</v>
      </c>
      <c r="F2681" s="26">
        <f>+IF([1]DEPURADO!D2675&gt;1,[1]DEPURADO!D2675," ")</f>
        <v>45804</v>
      </c>
      <c r="G2681" s="27">
        <f>[1]DEPURADO!F2675</f>
        <v>44000</v>
      </c>
      <c r="H2681" s="28">
        <v>0</v>
      </c>
      <c r="I2681" s="28">
        <f>+[1]DEPURADO!M2675+[1]DEPURADO!N2675</f>
        <v>0</v>
      </c>
      <c r="J2681" s="28">
        <f>+[1]DEPURADO!R2675</f>
        <v>0</v>
      </c>
      <c r="K2681" s="29">
        <f>+[1]DEPURADO!P2675+[1]DEPURADO!Q2675</f>
        <v>0</v>
      </c>
      <c r="L2681" s="28">
        <v>0</v>
      </c>
      <c r="M2681" s="28">
        <v>0</v>
      </c>
      <c r="N2681" s="28">
        <f t="shared" si="287"/>
        <v>0</v>
      </c>
      <c r="O2681" s="28">
        <f t="shared" si="288"/>
        <v>44000</v>
      </c>
      <c r="P2681" s="24">
        <f>IF([1]DEPURADO!H2675&gt;1,0,[1]DEPURADO!B2675)</f>
        <v>129411</v>
      </c>
      <c r="Q2681" s="30">
        <f t="shared" si="289"/>
        <v>44000</v>
      </c>
      <c r="R2681" s="31">
        <f t="shared" si="290"/>
        <v>0</v>
      </c>
      <c r="S2681" s="31">
        <f>+[1]DEPURADO!J2675</f>
        <v>0</v>
      </c>
      <c r="T2681" s="23" t="s">
        <v>45</v>
      </c>
      <c r="U2681" s="31">
        <f>+[1]DEPURADO!I2675</f>
        <v>44000</v>
      </c>
      <c r="V2681" s="30"/>
      <c r="W2681" s="23" t="s">
        <v>45</v>
      </c>
      <c r="X2681" s="31">
        <f>+[1]DEPURADO!K2675+[1]DEPURADO!L2675</f>
        <v>0</v>
      </c>
      <c r="Y2681" s="23" t="s">
        <v>45</v>
      </c>
      <c r="Z2681" s="31">
        <f t="shared" si="291"/>
        <v>0</v>
      </c>
      <c r="AA2681" s="31"/>
      <c r="AB2681" s="31">
        <v>0</v>
      </c>
      <c r="AC2681" s="31">
        <v>0</v>
      </c>
      <c r="AD2681" s="30"/>
      <c r="AE2681" s="30">
        <f>+[1]DEPURADO!K2675</f>
        <v>0</v>
      </c>
      <c r="AF2681" s="30">
        <v>0</v>
      </c>
      <c r="AG2681" s="30">
        <f t="shared" si="292"/>
        <v>0</v>
      </c>
      <c r="AH2681" s="30">
        <v>0</v>
      </c>
      <c r="AI2681" s="30" t="str">
        <f>+[1]DEPURADO!G2675</f>
        <v>EN REVISION</v>
      </c>
      <c r="AJ2681" s="32"/>
      <c r="AK2681" s="33"/>
    </row>
    <row r="2682" spans="1:37" s="34" customFormat="1" x14ac:dyDescent="0.25">
      <c r="A2682" s="23">
        <f t="shared" si="293"/>
        <v>2674</v>
      </c>
      <c r="B2682" s="24" t="s">
        <v>44</v>
      </c>
      <c r="C2682" s="23" t="str">
        <f>+[1]DEPURADO!A2676</f>
        <v>HLC129432</v>
      </c>
      <c r="D2682" s="23">
        <f>+[1]DEPURADO!B2676</f>
        <v>129432</v>
      </c>
      <c r="E2682" s="25">
        <f>+[1]DEPURADO!C2676</f>
        <v>45751</v>
      </c>
      <c r="F2682" s="26">
        <f>+IF([1]DEPURADO!D2676&gt;1,[1]DEPURADO!D2676," ")</f>
        <v>45804</v>
      </c>
      <c r="G2682" s="27">
        <f>[1]DEPURADO!F2676</f>
        <v>44000</v>
      </c>
      <c r="H2682" s="28">
        <v>0</v>
      </c>
      <c r="I2682" s="28">
        <f>+[1]DEPURADO!M2676+[1]DEPURADO!N2676</f>
        <v>0</v>
      </c>
      <c r="J2682" s="28">
        <f>+[1]DEPURADO!R2676</f>
        <v>0</v>
      </c>
      <c r="K2682" s="29">
        <f>+[1]DEPURADO!P2676+[1]DEPURADO!Q2676</f>
        <v>0</v>
      </c>
      <c r="L2682" s="28">
        <v>0</v>
      </c>
      <c r="M2682" s="28">
        <v>0</v>
      </c>
      <c r="N2682" s="28">
        <f t="shared" si="287"/>
        <v>0</v>
      </c>
      <c r="O2682" s="28">
        <f t="shared" si="288"/>
        <v>44000</v>
      </c>
      <c r="P2682" s="24">
        <f>IF([1]DEPURADO!H2676&gt;1,0,[1]DEPURADO!B2676)</f>
        <v>129432</v>
      </c>
      <c r="Q2682" s="30">
        <f t="shared" si="289"/>
        <v>44000</v>
      </c>
      <c r="R2682" s="31">
        <f t="shared" si="290"/>
        <v>0</v>
      </c>
      <c r="S2682" s="31">
        <f>+[1]DEPURADO!J2676</f>
        <v>0</v>
      </c>
      <c r="T2682" s="23" t="s">
        <v>45</v>
      </c>
      <c r="U2682" s="31">
        <f>+[1]DEPURADO!I2676</f>
        <v>44000</v>
      </c>
      <c r="V2682" s="30"/>
      <c r="W2682" s="23" t="s">
        <v>45</v>
      </c>
      <c r="X2682" s="31">
        <f>+[1]DEPURADO!K2676+[1]DEPURADO!L2676</f>
        <v>0</v>
      </c>
      <c r="Y2682" s="23" t="s">
        <v>45</v>
      </c>
      <c r="Z2682" s="31">
        <f t="shared" si="291"/>
        <v>0</v>
      </c>
      <c r="AA2682" s="31"/>
      <c r="AB2682" s="31">
        <v>0</v>
      </c>
      <c r="AC2682" s="31">
        <v>0</v>
      </c>
      <c r="AD2682" s="30"/>
      <c r="AE2682" s="30">
        <f>+[1]DEPURADO!K2676</f>
        <v>0</v>
      </c>
      <c r="AF2682" s="30">
        <v>0</v>
      </c>
      <c r="AG2682" s="30">
        <f t="shared" si="292"/>
        <v>0</v>
      </c>
      <c r="AH2682" s="30">
        <v>0</v>
      </c>
      <c r="AI2682" s="30" t="str">
        <f>+[1]DEPURADO!G2676</f>
        <v>EN REVISION</v>
      </c>
      <c r="AJ2682" s="32"/>
      <c r="AK2682" s="33"/>
    </row>
    <row r="2683" spans="1:37" s="34" customFormat="1" x14ac:dyDescent="0.25">
      <c r="A2683" s="23">
        <f t="shared" si="293"/>
        <v>2675</v>
      </c>
      <c r="B2683" s="24" t="s">
        <v>44</v>
      </c>
      <c r="C2683" s="23" t="str">
        <f>+[1]DEPURADO!A2677</f>
        <v>HLC129424</v>
      </c>
      <c r="D2683" s="23">
        <f>+[1]DEPURADO!B2677</f>
        <v>129424</v>
      </c>
      <c r="E2683" s="25">
        <f>+[1]DEPURADO!C2677</f>
        <v>45751</v>
      </c>
      <c r="F2683" s="26">
        <f>+IF([1]DEPURADO!D2677&gt;1,[1]DEPURADO!D2677," ")</f>
        <v>45804</v>
      </c>
      <c r="G2683" s="27">
        <f>[1]DEPURADO!F2677</f>
        <v>44000</v>
      </c>
      <c r="H2683" s="28">
        <v>0</v>
      </c>
      <c r="I2683" s="28">
        <f>+[1]DEPURADO!M2677+[1]DEPURADO!N2677</f>
        <v>0</v>
      </c>
      <c r="J2683" s="28">
        <f>+[1]DEPURADO!R2677</f>
        <v>0</v>
      </c>
      <c r="K2683" s="29">
        <f>+[1]DEPURADO!P2677+[1]DEPURADO!Q2677</f>
        <v>0</v>
      </c>
      <c r="L2683" s="28">
        <v>0</v>
      </c>
      <c r="M2683" s="28">
        <v>0</v>
      </c>
      <c r="N2683" s="28">
        <f t="shared" si="287"/>
        <v>0</v>
      </c>
      <c r="O2683" s="28">
        <f t="shared" si="288"/>
        <v>44000</v>
      </c>
      <c r="P2683" s="24">
        <f>IF([1]DEPURADO!H2677&gt;1,0,[1]DEPURADO!B2677)</f>
        <v>129424</v>
      </c>
      <c r="Q2683" s="30">
        <f t="shared" si="289"/>
        <v>44000</v>
      </c>
      <c r="R2683" s="31">
        <f t="shared" si="290"/>
        <v>0</v>
      </c>
      <c r="S2683" s="31">
        <f>+[1]DEPURADO!J2677</f>
        <v>0</v>
      </c>
      <c r="T2683" s="23" t="s">
        <v>45</v>
      </c>
      <c r="U2683" s="31">
        <f>+[1]DEPURADO!I2677</f>
        <v>44000</v>
      </c>
      <c r="V2683" s="30"/>
      <c r="W2683" s="23" t="s">
        <v>45</v>
      </c>
      <c r="X2683" s="31">
        <f>+[1]DEPURADO!K2677+[1]DEPURADO!L2677</f>
        <v>0</v>
      </c>
      <c r="Y2683" s="23" t="s">
        <v>45</v>
      </c>
      <c r="Z2683" s="31">
        <f t="shared" si="291"/>
        <v>0</v>
      </c>
      <c r="AA2683" s="31"/>
      <c r="AB2683" s="31">
        <v>0</v>
      </c>
      <c r="AC2683" s="31">
        <v>0</v>
      </c>
      <c r="AD2683" s="30"/>
      <c r="AE2683" s="30">
        <f>+[1]DEPURADO!K2677</f>
        <v>0</v>
      </c>
      <c r="AF2683" s="30">
        <v>0</v>
      </c>
      <c r="AG2683" s="30">
        <f t="shared" si="292"/>
        <v>0</v>
      </c>
      <c r="AH2683" s="30">
        <v>0</v>
      </c>
      <c r="AI2683" s="30" t="str">
        <f>+[1]DEPURADO!G2677</f>
        <v>EN REVISION</v>
      </c>
      <c r="AJ2683" s="32"/>
      <c r="AK2683" s="33"/>
    </row>
    <row r="2684" spans="1:37" s="34" customFormat="1" x14ac:dyDescent="0.25">
      <c r="A2684" s="23">
        <f t="shared" si="293"/>
        <v>2676</v>
      </c>
      <c r="B2684" s="24" t="s">
        <v>44</v>
      </c>
      <c r="C2684" s="23" t="str">
        <f>+[1]DEPURADO!A2678</f>
        <v>HLC129433</v>
      </c>
      <c r="D2684" s="23">
        <f>+[1]DEPURADO!B2678</f>
        <v>129433</v>
      </c>
      <c r="E2684" s="25">
        <f>+[1]DEPURADO!C2678</f>
        <v>45751</v>
      </c>
      <c r="F2684" s="26">
        <f>+IF([1]DEPURADO!D2678&gt;1,[1]DEPURADO!D2678," ")</f>
        <v>45804</v>
      </c>
      <c r="G2684" s="27">
        <f>[1]DEPURADO!F2678</f>
        <v>44000</v>
      </c>
      <c r="H2684" s="28">
        <v>0</v>
      </c>
      <c r="I2684" s="28">
        <f>+[1]DEPURADO!M2678+[1]DEPURADO!N2678</f>
        <v>0</v>
      </c>
      <c r="J2684" s="28">
        <f>+[1]DEPURADO!R2678</f>
        <v>0</v>
      </c>
      <c r="K2684" s="29">
        <f>+[1]DEPURADO!P2678+[1]DEPURADO!Q2678</f>
        <v>0</v>
      </c>
      <c r="L2684" s="28">
        <v>0</v>
      </c>
      <c r="M2684" s="28">
        <v>0</v>
      </c>
      <c r="N2684" s="28">
        <f t="shared" si="287"/>
        <v>0</v>
      </c>
      <c r="O2684" s="28">
        <f t="shared" si="288"/>
        <v>44000</v>
      </c>
      <c r="P2684" s="24">
        <f>IF([1]DEPURADO!H2678&gt;1,0,[1]DEPURADO!B2678)</f>
        <v>129433</v>
      </c>
      <c r="Q2684" s="30">
        <f t="shared" si="289"/>
        <v>44000</v>
      </c>
      <c r="R2684" s="31">
        <f t="shared" si="290"/>
        <v>0</v>
      </c>
      <c r="S2684" s="31">
        <f>+[1]DEPURADO!J2678</f>
        <v>0</v>
      </c>
      <c r="T2684" s="23" t="s">
        <v>45</v>
      </c>
      <c r="U2684" s="31">
        <f>+[1]DEPURADO!I2678</f>
        <v>44000</v>
      </c>
      <c r="V2684" s="30"/>
      <c r="W2684" s="23" t="s">
        <v>45</v>
      </c>
      <c r="X2684" s="31">
        <f>+[1]DEPURADO!K2678+[1]DEPURADO!L2678</f>
        <v>0</v>
      </c>
      <c r="Y2684" s="23" t="s">
        <v>45</v>
      </c>
      <c r="Z2684" s="31">
        <f t="shared" si="291"/>
        <v>0</v>
      </c>
      <c r="AA2684" s="31"/>
      <c r="AB2684" s="31">
        <v>0</v>
      </c>
      <c r="AC2684" s="31">
        <v>0</v>
      </c>
      <c r="AD2684" s="30"/>
      <c r="AE2684" s="30">
        <f>+[1]DEPURADO!K2678</f>
        <v>0</v>
      </c>
      <c r="AF2684" s="30">
        <v>0</v>
      </c>
      <c r="AG2684" s="30">
        <f t="shared" si="292"/>
        <v>0</v>
      </c>
      <c r="AH2684" s="30">
        <v>0</v>
      </c>
      <c r="AI2684" s="30" t="str">
        <f>+[1]DEPURADO!G2678</f>
        <v>EN REVISION</v>
      </c>
      <c r="AJ2684" s="32"/>
      <c r="AK2684" s="33"/>
    </row>
    <row r="2685" spans="1:37" s="34" customFormat="1" x14ac:dyDescent="0.25">
      <c r="A2685" s="23">
        <f t="shared" si="293"/>
        <v>2677</v>
      </c>
      <c r="B2685" s="24" t="s">
        <v>44</v>
      </c>
      <c r="C2685" s="23" t="str">
        <f>+[1]DEPURADO!A2679</f>
        <v>HLC129413</v>
      </c>
      <c r="D2685" s="23">
        <f>+[1]DEPURADO!B2679</f>
        <v>129413</v>
      </c>
      <c r="E2685" s="25">
        <f>+[1]DEPURADO!C2679</f>
        <v>45751</v>
      </c>
      <c r="F2685" s="26">
        <f>+IF([1]DEPURADO!D2679&gt;1,[1]DEPURADO!D2679," ")</f>
        <v>45804</v>
      </c>
      <c r="G2685" s="27">
        <f>[1]DEPURADO!F2679</f>
        <v>44000</v>
      </c>
      <c r="H2685" s="28">
        <v>0</v>
      </c>
      <c r="I2685" s="28">
        <f>+[1]DEPURADO!M2679+[1]DEPURADO!N2679</f>
        <v>0</v>
      </c>
      <c r="J2685" s="28">
        <f>+[1]DEPURADO!R2679</f>
        <v>0</v>
      </c>
      <c r="K2685" s="29">
        <f>+[1]DEPURADO!P2679+[1]DEPURADO!Q2679</f>
        <v>0</v>
      </c>
      <c r="L2685" s="28">
        <v>0</v>
      </c>
      <c r="M2685" s="28">
        <v>0</v>
      </c>
      <c r="N2685" s="28">
        <f t="shared" si="287"/>
        <v>0</v>
      </c>
      <c r="O2685" s="28">
        <f t="shared" si="288"/>
        <v>44000</v>
      </c>
      <c r="P2685" s="24">
        <f>IF([1]DEPURADO!H2679&gt;1,0,[1]DEPURADO!B2679)</f>
        <v>129413</v>
      </c>
      <c r="Q2685" s="30">
        <f t="shared" si="289"/>
        <v>44000</v>
      </c>
      <c r="R2685" s="31">
        <f t="shared" si="290"/>
        <v>0</v>
      </c>
      <c r="S2685" s="31">
        <f>+[1]DEPURADO!J2679</f>
        <v>0</v>
      </c>
      <c r="T2685" s="23" t="s">
        <v>45</v>
      </c>
      <c r="U2685" s="31">
        <f>+[1]DEPURADO!I2679</f>
        <v>44000</v>
      </c>
      <c r="V2685" s="30"/>
      <c r="W2685" s="23" t="s">
        <v>45</v>
      </c>
      <c r="X2685" s="31">
        <f>+[1]DEPURADO!K2679+[1]DEPURADO!L2679</f>
        <v>0</v>
      </c>
      <c r="Y2685" s="23" t="s">
        <v>45</v>
      </c>
      <c r="Z2685" s="31">
        <f t="shared" si="291"/>
        <v>0</v>
      </c>
      <c r="AA2685" s="31"/>
      <c r="AB2685" s="31">
        <v>0</v>
      </c>
      <c r="AC2685" s="31">
        <v>0</v>
      </c>
      <c r="AD2685" s="30"/>
      <c r="AE2685" s="30">
        <f>+[1]DEPURADO!K2679</f>
        <v>0</v>
      </c>
      <c r="AF2685" s="30">
        <v>0</v>
      </c>
      <c r="AG2685" s="30">
        <f t="shared" si="292"/>
        <v>0</v>
      </c>
      <c r="AH2685" s="30">
        <v>0</v>
      </c>
      <c r="AI2685" s="30" t="str">
        <f>+[1]DEPURADO!G2679</f>
        <v>EN REVISION</v>
      </c>
      <c r="AJ2685" s="32"/>
      <c r="AK2685" s="33"/>
    </row>
    <row r="2686" spans="1:37" s="34" customFormat="1" x14ac:dyDescent="0.25">
      <c r="A2686" s="23">
        <f t="shared" si="293"/>
        <v>2678</v>
      </c>
      <c r="B2686" s="24" t="s">
        <v>44</v>
      </c>
      <c r="C2686" s="23" t="str">
        <f>+[1]DEPURADO!A2680</f>
        <v>HLC129415</v>
      </c>
      <c r="D2686" s="23">
        <f>+[1]DEPURADO!B2680</f>
        <v>129415</v>
      </c>
      <c r="E2686" s="25">
        <f>+[1]DEPURADO!C2680</f>
        <v>45751</v>
      </c>
      <c r="F2686" s="26">
        <f>+IF([1]DEPURADO!D2680&gt;1,[1]DEPURADO!D2680," ")</f>
        <v>45804</v>
      </c>
      <c r="G2686" s="27">
        <f>[1]DEPURADO!F2680</f>
        <v>44000</v>
      </c>
      <c r="H2686" s="28">
        <v>0</v>
      </c>
      <c r="I2686" s="28">
        <f>+[1]DEPURADO!M2680+[1]DEPURADO!N2680</f>
        <v>0</v>
      </c>
      <c r="J2686" s="28">
        <f>+[1]DEPURADO!R2680</f>
        <v>0</v>
      </c>
      <c r="K2686" s="29">
        <f>+[1]DEPURADO!P2680+[1]DEPURADO!Q2680</f>
        <v>0</v>
      </c>
      <c r="L2686" s="28">
        <v>0</v>
      </c>
      <c r="M2686" s="28">
        <v>0</v>
      </c>
      <c r="N2686" s="28">
        <f t="shared" si="287"/>
        <v>0</v>
      </c>
      <c r="O2686" s="28">
        <f t="shared" si="288"/>
        <v>44000</v>
      </c>
      <c r="P2686" s="24">
        <f>IF([1]DEPURADO!H2680&gt;1,0,[1]DEPURADO!B2680)</f>
        <v>129415</v>
      </c>
      <c r="Q2686" s="30">
        <f t="shared" si="289"/>
        <v>44000</v>
      </c>
      <c r="R2686" s="31">
        <f t="shared" si="290"/>
        <v>0</v>
      </c>
      <c r="S2686" s="31">
        <f>+[1]DEPURADO!J2680</f>
        <v>0</v>
      </c>
      <c r="T2686" s="23" t="s">
        <v>45</v>
      </c>
      <c r="U2686" s="31">
        <f>+[1]DEPURADO!I2680</f>
        <v>44000</v>
      </c>
      <c r="V2686" s="30"/>
      <c r="W2686" s="23" t="s">
        <v>45</v>
      </c>
      <c r="X2686" s="31">
        <f>+[1]DEPURADO!K2680+[1]DEPURADO!L2680</f>
        <v>0</v>
      </c>
      <c r="Y2686" s="23" t="s">
        <v>45</v>
      </c>
      <c r="Z2686" s="31">
        <f t="shared" si="291"/>
        <v>0</v>
      </c>
      <c r="AA2686" s="31"/>
      <c r="AB2686" s="31">
        <v>0</v>
      </c>
      <c r="AC2686" s="31">
        <v>0</v>
      </c>
      <c r="AD2686" s="30"/>
      <c r="AE2686" s="30">
        <f>+[1]DEPURADO!K2680</f>
        <v>0</v>
      </c>
      <c r="AF2686" s="30">
        <v>0</v>
      </c>
      <c r="AG2686" s="30">
        <f t="shared" si="292"/>
        <v>0</v>
      </c>
      <c r="AH2686" s="30">
        <v>0</v>
      </c>
      <c r="AI2686" s="30" t="str">
        <f>+[1]DEPURADO!G2680</f>
        <v>EN REVISION</v>
      </c>
      <c r="AJ2686" s="32"/>
      <c r="AK2686" s="33"/>
    </row>
    <row r="2687" spans="1:37" s="34" customFormat="1" x14ac:dyDescent="0.25">
      <c r="A2687" s="23">
        <f t="shared" si="293"/>
        <v>2679</v>
      </c>
      <c r="B2687" s="24" t="s">
        <v>44</v>
      </c>
      <c r="C2687" s="23" t="str">
        <f>+[1]DEPURADO!A2681</f>
        <v>HLC129420</v>
      </c>
      <c r="D2687" s="23">
        <f>+[1]DEPURADO!B2681</f>
        <v>129420</v>
      </c>
      <c r="E2687" s="25">
        <f>+[1]DEPURADO!C2681</f>
        <v>45751</v>
      </c>
      <c r="F2687" s="26">
        <f>+IF([1]DEPURADO!D2681&gt;1,[1]DEPURADO!D2681," ")</f>
        <v>45804</v>
      </c>
      <c r="G2687" s="27">
        <f>[1]DEPURADO!F2681</f>
        <v>44000</v>
      </c>
      <c r="H2687" s="28">
        <v>0</v>
      </c>
      <c r="I2687" s="28">
        <f>+[1]DEPURADO!M2681+[1]DEPURADO!N2681</f>
        <v>0</v>
      </c>
      <c r="J2687" s="28">
        <f>+[1]DEPURADO!R2681</f>
        <v>0</v>
      </c>
      <c r="K2687" s="29">
        <f>+[1]DEPURADO!P2681+[1]DEPURADO!Q2681</f>
        <v>0</v>
      </c>
      <c r="L2687" s="28">
        <v>0</v>
      </c>
      <c r="M2687" s="28">
        <v>0</v>
      </c>
      <c r="N2687" s="28">
        <f t="shared" si="287"/>
        <v>0</v>
      </c>
      <c r="O2687" s="28">
        <f t="shared" si="288"/>
        <v>44000</v>
      </c>
      <c r="P2687" s="24">
        <f>IF([1]DEPURADO!H2681&gt;1,0,[1]DEPURADO!B2681)</f>
        <v>129420</v>
      </c>
      <c r="Q2687" s="30">
        <f t="shared" si="289"/>
        <v>44000</v>
      </c>
      <c r="R2687" s="31">
        <f t="shared" si="290"/>
        <v>0</v>
      </c>
      <c r="S2687" s="31">
        <f>+[1]DEPURADO!J2681</f>
        <v>0</v>
      </c>
      <c r="T2687" s="23" t="s">
        <v>45</v>
      </c>
      <c r="U2687" s="31">
        <f>+[1]DEPURADO!I2681</f>
        <v>44000</v>
      </c>
      <c r="V2687" s="30"/>
      <c r="W2687" s="23" t="s">
        <v>45</v>
      </c>
      <c r="X2687" s="31">
        <f>+[1]DEPURADO!K2681+[1]DEPURADO!L2681</f>
        <v>0</v>
      </c>
      <c r="Y2687" s="23" t="s">
        <v>45</v>
      </c>
      <c r="Z2687" s="31">
        <f t="shared" si="291"/>
        <v>0</v>
      </c>
      <c r="AA2687" s="31"/>
      <c r="AB2687" s="31">
        <v>0</v>
      </c>
      <c r="AC2687" s="31">
        <v>0</v>
      </c>
      <c r="AD2687" s="30"/>
      <c r="AE2687" s="30">
        <f>+[1]DEPURADO!K2681</f>
        <v>0</v>
      </c>
      <c r="AF2687" s="30">
        <v>0</v>
      </c>
      <c r="AG2687" s="30">
        <f t="shared" si="292"/>
        <v>0</v>
      </c>
      <c r="AH2687" s="30">
        <v>0</v>
      </c>
      <c r="AI2687" s="30" t="str">
        <f>+[1]DEPURADO!G2681</f>
        <v>EN REVISION</v>
      </c>
      <c r="AJ2687" s="32"/>
      <c r="AK2687" s="33"/>
    </row>
    <row r="2688" spans="1:37" s="34" customFormat="1" x14ac:dyDescent="0.25">
      <c r="A2688" s="23">
        <f t="shared" si="293"/>
        <v>2680</v>
      </c>
      <c r="B2688" s="24" t="s">
        <v>44</v>
      </c>
      <c r="C2688" s="23" t="str">
        <f>+[1]DEPURADO!A2682</f>
        <v>HLC129410</v>
      </c>
      <c r="D2688" s="23">
        <f>+[1]DEPURADO!B2682</f>
        <v>129410</v>
      </c>
      <c r="E2688" s="25">
        <f>+[1]DEPURADO!C2682</f>
        <v>45751</v>
      </c>
      <c r="F2688" s="26">
        <f>+IF([1]DEPURADO!D2682&gt;1,[1]DEPURADO!D2682," ")</f>
        <v>45804</v>
      </c>
      <c r="G2688" s="27">
        <f>[1]DEPURADO!F2682</f>
        <v>44000</v>
      </c>
      <c r="H2688" s="28">
        <v>0</v>
      </c>
      <c r="I2688" s="28">
        <f>+[1]DEPURADO!M2682+[1]DEPURADO!N2682</f>
        <v>0</v>
      </c>
      <c r="J2688" s="28">
        <f>+[1]DEPURADO!R2682</f>
        <v>0</v>
      </c>
      <c r="K2688" s="29">
        <f>+[1]DEPURADO!P2682+[1]DEPURADO!Q2682</f>
        <v>0</v>
      </c>
      <c r="L2688" s="28">
        <v>0</v>
      </c>
      <c r="M2688" s="28">
        <v>0</v>
      </c>
      <c r="N2688" s="28">
        <f t="shared" si="287"/>
        <v>0</v>
      </c>
      <c r="O2688" s="28">
        <f t="shared" si="288"/>
        <v>44000</v>
      </c>
      <c r="P2688" s="24">
        <f>IF([1]DEPURADO!H2682&gt;1,0,[1]DEPURADO!B2682)</f>
        <v>129410</v>
      </c>
      <c r="Q2688" s="30">
        <f t="shared" si="289"/>
        <v>44000</v>
      </c>
      <c r="R2688" s="31">
        <f t="shared" si="290"/>
        <v>0</v>
      </c>
      <c r="S2688" s="31">
        <f>+[1]DEPURADO!J2682</f>
        <v>0</v>
      </c>
      <c r="T2688" s="23" t="s">
        <v>45</v>
      </c>
      <c r="U2688" s="31">
        <f>+[1]DEPURADO!I2682</f>
        <v>44000</v>
      </c>
      <c r="V2688" s="30"/>
      <c r="W2688" s="23" t="s">
        <v>45</v>
      </c>
      <c r="X2688" s="31">
        <f>+[1]DEPURADO!K2682+[1]DEPURADO!L2682</f>
        <v>0</v>
      </c>
      <c r="Y2688" s="23" t="s">
        <v>45</v>
      </c>
      <c r="Z2688" s="31">
        <f t="shared" si="291"/>
        <v>0</v>
      </c>
      <c r="AA2688" s="31"/>
      <c r="AB2688" s="31">
        <v>0</v>
      </c>
      <c r="AC2688" s="31">
        <v>0</v>
      </c>
      <c r="AD2688" s="30"/>
      <c r="AE2688" s="30">
        <f>+[1]DEPURADO!K2682</f>
        <v>0</v>
      </c>
      <c r="AF2688" s="30">
        <v>0</v>
      </c>
      <c r="AG2688" s="30">
        <f t="shared" si="292"/>
        <v>0</v>
      </c>
      <c r="AH2688" s="30">
        <v>0</v>
      </c>
      <c r="AI2688" s="30" t="str">
        <f>+[1]DEPURADO!G2682</f>
        <v>EN REVISION</v>
      </c>
      <c r="AJ2688" s="32"/>
      <c r="AK2688" s="33"/>
    </row>
    <row r="2689" spans="1:37" s="34" customFormat="1" x14ac:dyDescent="0.25">
      <c r="A2689" s="23">
        <f t="shared" si="293"/>
        <v>2681</v>
      </c>
      <c r="B2689" s="24" t="s">
        <v>44</v>
      </c>
      <c r="C2689" s="23" t="str">
        <f>+[1]DEPURADO!A2683</f>
        <v>HLC129442</v>
      </c>
      <c r="D2689" s="23">
        <f>+[1]DEPURADO!B2683</f>
        <v>129442</v>
      </c>
      <c r="E2689" s="25">
        <f>+[1]DEPURADO!C2683</f>
        <v>45751</v>
      </c>
      <c r="F2689" s="26">
        <f>+IF([1]DEPURADO!D2683&gt;1,[1]DEPURADO!D2683," ")</f>
        <v>45804</v>
      </c>
      <c r="G2689" s="27">
        <f>[1]DEPURADO!F2683</f>
        <v>44000</v>
      </c>
      <c r="H2689" s="28">
        <v>0</v>
      </c>
      <c r="I2689" s="28">
        <f>+[1]DEPURADO!M2683+[1]DEPURADO!N2683</f>
        <v>0</v>
      </c>
      <c r="J2689" s="28">
        <f>+[1]DEPURADO!R2683</f>
        <v>0</v>
      </c>
      <c r="K2689" s="29">
        <f>+[1]DEPURADO!P2683+[1]DEPURADO!Q2683</f>
        <v>0</v>
      </c>
      <c r="L2689" s="28">
        <v>0</v>
      </c>
      <c r="M2689" s="28">
        <v>0</v>
      </c>
      <c r="N2689" s="28">
        <f t="shared" si="287"/>
        <v>0</v>
      </c>
      <c r="O2689" s="28">
        <f t="shared" si="288"/>
        <v>44000</v>
      </c>
      <c r="P2689" s="24">
        <f>IF([1]DEPURADO!H2683&gt;1,0,[1]DEPURADO!B2683)</f>
        <v>129442</v>
      </c>
      <c r="Q2689" s="30">
        <f t="shared" si="289"/>
        <v>44000</v>
      </c>
      <c r="R2689" s="31">
        <f t="shared" si="290"/>
        <v>0</v>
      </c>
      <c r="S2689" s="31">
        <f>+[1]DEPURADO!J2683</f>
        <v>0</v>
      </c>
      <c r="T2689" s="23" t="s">
        <v>45</v>
      </c>
      <c r="U2689" s="31">
        <f>+[1]DEPURADO!I2683</f>
        <v>44000</v>
      </c>
      <c r="V2689" s="30"/>
      <c r="W2689" s="23" t="s">
        <v>45</v>
      </c>
      <c r="X2689" s="31">
        <f>+[1]DEPURADO!K2683+[1]DEPURADO!L2683</f>
        <v>0</v>
      </c>
      <c r="Y2689" s="23" t="s">
        <v>45</v>
      </c>
      <c r="Z2689" s="31">
        <f t="shared" si="291"/>
        <v>0</v>
      </c>
      <c r="AA2689" s="31"/>
      <c r="AB2689" s="31">
        <v>0</v>
      </c>
      <c r="AC2689" s="31">
        <v>0</v>
      </c>
      <c r="AD2689" s="30"/>
      <c r="AE2689" s="30">
        <f>+[1]DEPURADO!K2683</f>
        <v>0</v>
      </c>
      <c r="AF2689" s="30">
        <v>0</v>
      </c>
      <c r="AG2689" s="30">
        <f t="shared" si="292"/>
        <v>0</v>
      </c>
      <c r="AH2689" s="30">
        <v>0</v>
      </c>
      <c r="AI2689" s="30" t="str">
        <f>+[1]DEPURADO!G2683</f>
        <v>EN REVISION</v>
      </c>
      <c r="AJ2689" s="32"/>
      <c r="AK2689" s="33"/>
    </row>
    <row r="2690" spans="1:37" s="34" customFormat="1" x14ac:dyDescent="0.25">
      <c r="A2690" s="23">
        <f t="shared" si="293"/>
        <v>2682</v>
      </c>
      <c r="B2690" s="24" t="s">
        <v>44</v>
      </c>
      <c r="C2690" s="23" t="str">
        <f>+[1]DEPURADO!A2684</f>
        <v>HLC129408</v>
      </c>
      <c r="D2690" s="23">
        <f>+[1]DEPURADO!B2684</f>
        <v>129408</v>
      </c>
      <c r="E2690" s="25">
        <f>+[1]DEPURADO!C2684</f>
        <v>45751</v>
      </c>
      <c r="F2690" s="26">
        <f>+IF([1]DEPURADO!D2684&gt;1,[1]DEPURADO!D2684," ")</f>
        <v>45804</v>
      </c>
      <c r="G2690" s="27">
        <f>[1]DEPURADO!F2684</f>
        <v>44000</v>
      </c>
      <c r="H2690" s="28">
        <v>0</v>
      </c>
      <c r="I2690" s="28">
        <f>+[1]DEPURADO!M2684+[1]DEPURADO!N2684</f>
        <v>0</v>
      </c>
      <c r="J2690" s="28">
        <f>+[1]DEPURADO!R2684</f>
        <v>0</v>
      </c>
      <c r="K2690" s="29">
        <f>+[1]DEPURADO!P2684+[1]DEPURADO!Q2684</f>
        <v>0</v>
      </c>
      <c r="L2690" s="28">
        <v>0</v>
      </c>
      <c r="M2690" s="28">
        <v>0</v>
      </c>
      <c r="N2690" s="28">
        <f t="shared" si="287"/>
        <v>0</v>
      </c>
      <c r="O2690" s="28">
        <f t="shared" si="288"/>
        <v>44000</v>
      </c>
      <c r="P2690" s="24">
        <f>IF([1]DEPURADO!H2684&gt;1,0,[1]DEPURADO!B2684)</f>
        <v>129408</v>
      </c>
      <c r="Q2690" s="30">
        <f t="shared" si="289"/>
        <v>44000</v>
      </c>
      <c r="R2690" s="31">
        <f t="shared" si="290"/>
        <v>0</v>
      </c>
      <c r="S2690" s="31">
        <f>+[1]DEPURADO!J2684</f>
        <v>0</v>
      </c>
      <c r="T2690" s="23" t="s">
        <v>45</v>
      </c>
      <c r="U2690" s="31">
        <f>+[1]DEPURADO!I2684</f>
        <v>44000</v>
      </c>
      <c r="V2690" s="30"/>
      <c r="W2690" s="23" t="s">
        <v>45</v>
      </c>
      <c r="X2690" s="31">
        <f>+[1]DEPURADO!K2684+[1]DEPURADO!L2684</f>
        <v>0</v>
      </c>
      <c r="Y2690" s="23" t="s">
        <v>45</v>
      </c>
      <c r="Z2690" s="31">
        <f t="shared" si="291"/>
        <v>0</v>
      </c>
      <c r="AA2690" s="31"/>
      <c r="AB2690" s="31">
        <v>0</v>
      </c>
      <c r="AC2690" s="31">
        <v>0</v>
      </c>
      <c r="AD2690" s="30"/>
      <c r="AE2690" s="30">
        <f>+[1]DEPURADO!K2684</f>
        <v>0</v>
      </c>
      <c r="AF2690" s="30">
        <v>0</v>
      </c>
      <c r="AG2690" s="30">
        <f t="shared" si="292"/>
        <v>0</v>
      </c>
      <c r="AH2690" s="30">
        <v>0</v>
      </c>
      <c r="AI2690" s="30" t="str">
        <f>+[1]DEPURADO!G2684</f>
        <v>EN REVISION</v>
      </c>
      <c r="AJ2690" s="32"/>
      <c r="AK2690" s="33"/>
    </row>
    <row r="2691" spans="1:37" s="34" customFormat="1" x14ac:dyDescent="0.25">
      <c r="A2691" s="23">
        <f t="shared" si="293"/>
        <v>2683</v>
      </c>
      <c r="B2691" s="24" t="s">
        <v>44</v>
      </c>
      <c r="C2691" s="23" t="str">
        <f>+[1]DEPURADO!A2685</f>
        <v>HLC129423</v>
      </c>
      <c r="D2691" s="23">
        <f>+[1]DEPURADO!B2685</f>
        <v>129423</v>
      </c>
      <c r="E2691" s="25">
        <f>+[1]DEPURADO!C2685</f>
        <v>45751</v>
      </c>
      <c r="F2691" s="26">
        <f>+IF([1]DEPURADO!D2685&gt;1,[1]DEPURADO!D2685," ")</f>
        <v>45804</v>
      </c>
      <c r="G2691" s="27">
        <f>[1]DEPURADO!F2685</f>
        <v>44000</v>
      </c>
      <c r="H2691" s="28">
        <v>0</v>
      </c>
      <c r="I2691" s="28">
        <f>+[1]DEPURADO!M2685+[1]DEPURADO!N2685</f>
        <v>0</v>
      </c>
      <c r="J2691" s="28">
        <f>+[1]DEPURADO!R2685</f>
        <v>0</v>
      </c>
      <c r="K2691" s="29">
        <f>+[1]DEPURADO!P2685+[1]DEPURADO!Q2685</f>
        <v>0</v>
      </c>
      <c r="L2691" s="28">
        <v>0</v>
      </c>
      <c r="M2691" s="28">
        <v>0</v>
      </c>
      <c r="N2691" s="28">
        <f t="shared" si="287"/>
        <v>0</v>
      </c>
      <c r="O2691" s="28">
        <f t="shared" si="288"/>
        <v>44000</v>
      </c>
      <c r="P2691" s="24">
        <f>IF([1]DEPURADO!H2685&gt;1,0,[1]DEPURADO!B2685)</f>
        <v>129423</v>
      </c>
      <c r="Q2691" s="30">
        <f t="shared" si="289"/>
        <v>44000</v>
      </c>
      <c r="R2691" s="31">
        <f t="shared" si="290"/>
        <v>0</v>
      </c>
      <c r="S2691" s="31">
        <f>+[1]DEPURADO!J2685</f>
        <v>0</v>
      </c>
      <c r="T2691" s="23" t="s">
        <v>45</v>
      </c>
      <c r="U2691" s="31">
        <f>+[1]DEPURADO!I2685</f>
        <v>44000</v>
      </c>
      <c r="V2691" s="30"/>
      <c r="W2691" s="23" t="s">
        <v>45</v>
      </c>
      <c r="X2691" s="31">
        <f>+[1]DEPURADO!K2685+[1]DEPURADO!L2685</f>
        <v>0</v>
      </c>
      <c r="Y2691" s="23" t="s">
        <v>45</v>
      </c>
      <c r="Z2691" s="31">
        <f t="shared" si="291"/>
        <v>0</v>
      </c>
      <c r="AA2691" s="31"/>
      <c r="AB2691" s="31">
        <v>0</v>
      </c>
      <c r="AC2691" s="31">
        <v>0</v>
      </c>
      <c r="AD2691" s="30"/>
      <c r="AE2691" s="30">
        <f>+[1]DEPURADO!K2685</f>
        <v>0</v>
      </c>
      <c r="AF2691" s="30">
        <v>0</v>
      </c>
      <c r="AG2691" s="30">
        <f t="shared" si="292"/>
        <v>0</v>
      </c>
      <c r="AH2691" s="30">
        <v>0</v>
      </c>
      <c r="AI2691" s="30" t="str">
        <f>+[1]DEPURADO!G2685</f>
        <v>EN REVISION</v>
      </c>
      <c r="AJ2691" s="32"/>
      <c r="AK2691" s="33"/>
    </row>
    <row r="2692" spans="1:37" s="34" customFormat="1" x14ac:dyDescent="0.25">
      <c r="A2692" s="23">
        <f t="shared" si="293"/>
        <v>2684</v>
      </c>
      <c r="B2692" s="24" t="s">
        <v>44</v>
      </c>
      <c r="C2692" s="23" t="str">
        <f>+[1]DEPURADO!A2686</f>
        <v>HLC129844</v>
      </c>
      <c r="D2692" s="23">
        <f>+[1]DEPURADO!B2686</f>
        <v>129844</v>
      </c>
      <c r="E2692" s="25">
        <f>+[1]DEPURADO!C2686</f>
        <v>45751</v>
      </c>
      <c r="F2692" s="26">
        <f>+IF([1]DEPURADO!D2686&gt;1,[1]DEPURADO!D2686," ")</f>
        <v>45805</v>
      </c>
      <c r="G2692" s="27">
        <f>[1]DEPURADO!F2686</f>
        <v>216500</v>
      </c>
      <c r="H2692" s="28">
        <v>0</v>
      </c>
      <c r="I2692" s="28">
        <f>+[1]DEPURADO!M2686+[1]DEPURADO!N2686</f>
        <v>0</v>
      </c>
      <c r="J2692" s="28">
        <f>+[1]DEPURADO!R2686</f>
        <v>0</v>
      </c>
      <c r="K2692" s="29">
        <f>+[1]DEPURADO!P2686+[1]DEPURADO!Q2686</f>
        <v>0</v>
      </c>
      <c r="L2692" s="28">
        <v>0</v>
      </c>
      <c r="M2692" s="28">
        <v>0</v>
      </c>
      <c r="N2692" s="28">
        <f t="shared" si="287"/>
        <v>0</v>
      </c>
      <c r="O2692" s="28">
        <f t="shared" si="288"/>
        <v>216500</v>
      </c>
      <c r="P2692" s="24">
        <f>IF([1]DEPURADO!H2686&gt;1,0,[1]DEPURADO!B2686)</f>
        <v>129844</v>
      </c>
      <c r="Q2692" s="30">
        <f t="shared" si="289"/>
        <v>216500</v>
      </c>
      <c r="R2692" s="31">
        <f t="shared" si="290"/>
        <v>0</v>
      </c>
      <c r="S2692" s="31">
        <f>+[1]DEPURADO!J2686</f>
        <v>0</v>
      </c>
      <c r="T2692" s="23" t="s">
        <v>45</v>
      </c>
      <c r="U2692" s="31">
        <f>+[1]DEPURADO!I2686</f>
        <v>216500</v>
      </c>
      <c r="V2692" s="30"/>
      <c r="W2692" s="23" t="s">
        <v>45</v>
      </c>
      <c r="X2692" s="31">
        <f>+[1]DEPURADO!K2686+[1]DEPURADO!L2686</f>
        <v>0</v>
      </c>
      <c r="Y2692" s="23" t="s">
        <v>45</v>
      </c>
      <c r="Z2692" s="31">
        <f t="shared" si="291"/>
        <v>0</v>
      </c>
      <c r="AA2692" s="31"/>
      <c r="AB2692" s="31">
        <v>0</v>
      </c>
      <c r="AC2692" s="31">
        <v>0</v>
      </c>
      <c r="AD2692" s="30"/>
      <c r="AE2692" s="30">
        <f>+[1]DEPURADO!K2686</f>
        <v>0</v>
      </c>
      <c r="AF2692" s="30">
        <v>0</v>
      </c>
      <c r="AG2692" s="30">
        <f t="shared" si="292"/>
        <v>0</v>
      </c>
      <c r="AH2692" s="30">
        <v>0</v>
      </c>
      <c r="AI2692" s="30" t="str">
        <f>+[1]DEPURADO!G2686</f>
        <v>EN REVISION</v>
      </c>
      <c r="AJ2692" s="32"/>
      <c r="AK2692" s="33"/>
    </row>
    <row r="2693" spans="1:37" s="34" customFormat="1" x14ac:dyDescent="0.25">
      <c r="A2693" s="23">
        <f t="shared" si="293"/>
        <v>2685</v>
      </c>
      <c r="B2693" s="24" t="s">
        <v>44</v>
      </c>
      <c r="C2693" s="23" t="str">
        <f>+[1]DEPURADO!A2687</f>
        <v>HLC129591</v>
      </c>
      <c r="D2693" s="23">
        <f>+[1]DEPURADO!B2687</f>
        <v>129591</v>
      </c>
      <c r="E2693" s="25">
        <f>+[1]DEPURADO!C2687</f>
        <v>45751</v>
      </c>
      <c r="F2693" s="26">
        <f>+IF([1]DEPURADO!D2687&gt;1,[1]DEPURADO!D2687," ")</f>
        <v>45805</v>
      </c>
      <c r="G2693" s="27">
        <f>[1]DEPURADO!F2687</f>
        <v>44000</v>
      </c>
      <c r="H2693" s="28">
        <v>0</v>
      </c>
      <c r="I2693" s="28">
        <f>+[1]DEPURADO!M2687+[1]DEPURADO!N2687</f>
        <v>0</v>
      </c>
      <c r="J2693" s="28">
        <f>+[1]DEPURADO!R2687</f>
        <v>0</v>
      </c>
      <c r="K2693" s="29">
        <f>+[1]DEPURADO!P2687+[1]DEPURADO!Q2687</f>
        <v>0</v>
      </c>
      <c r="L2693" s="28">
        <v>0</v>
      </c>
      <c r="M2693" s="28">
        <v>0</v>
      </c>
      <c r="N2693" s="28">
        <f t="shared" si="287"/>
        <v>0</v>
      </c>
      <c r="O2693" s="28">
        <f t="shared" si="288"/>
        <v>44000</v>
      </c>
      <c r="P2693" s="24">
        <f>IF([1]DEPURADO!H2687&gt;1,0,[1]DEPURADO!B2687)</f>
        <v>129591</v>
      </c>
      <c r="Q2693" s="30">
        <f t="shared" si="289"/>
        <v>44000</v>
      </c>
      <c r="R2693" s="31">
        <f t="shared" si="290"/>
        <v>0</v>
      </c>
      <c r="S2693" s="31">
        <f>+[1]DEPURADO!J2687</f>
        <v>44000</v>
      </c>
      <c r="T2693" s="23" t="s">
        <v>45</v>
      </c>
      <c r="U2693" s="31">
        <f>+[1]DEPURADO!I2687</f>
        <v>0</v>
      </c>
      <c r="V2693" s="30"/>
      <c r="W2693" s="23" t="s">
        <v>45</v>
      </c>
      <c r="X2693" s="31">
        <f>+[1]DEPURADO!K2687+[1]DEPURADO!L2687</f>
        <v>0</v>
      </c>
      <c r="Y2693" s="23" t="s">
        <v>45</v>
      </c>
      <c r="Z2693" s="31">
        <f t="shared" si="291"/>
        <v>0</v>
      </c>
      <c r="AA2693" s="31"/>
      <c r="AB2693" s="31">
        <v>0</v>
      </c>
      <c r="AC2693" s="31">
        <v>0</v>
      </c>
      <c r="AD2693" s="30"/>
      <c r="AE2693" s="30">
        <f>+[1]DEPURADO!K2687</f>
        <v>0</v>
      </c>
      <c r="AF2693" s="30">
        <v>0</v>
      </c>
      <c r="AG2693" s="30">
        <f t="shared" si="292"/>
        <v>0</v>
      </c>
      <c r="AH2693" s="30">
        <v>0</v>
      </c>
      <c r="AI2693" s="30" t="str">
        <f>+[1]DEPURADO!G2687</f>
        <v>DEVUELTAS</v>
      </c>
      <c r="AJ2693" s="32"/>
      <c r="AK2693" s="33"/>
    </row>
    <row r="2694" spans="1:37" s="34" customFormat="1" x14ac:dyDescent="0.25">
      <c r="A2694" s="23">
        <f t="shared" si="293"/>
        <v>2686</v>
      </c>
      <c r="B2694" s="24" t="s">
        <v>44</v>
      </c>
      <c r="C2694" s="23" t="str">
        <f>+[1]DEPURADO!A2688</f>
        <v>HLC129832</v>
      </c>
      <c r="D2694" s="23">
        <f>+[1]DEPURADO!B2688</f>
        <v>129832</v>
      </c>
      <c r="E2694" s="25">
        <f>+[1]DEPURADO!C2688</f>
        <v>45751</v>
      </c>
      <c r="F2694" s="26">
        <f>+IF([1]DEPURADO!D2688&gt;1,[1]DEPURADO!D2688," ")</f>
        <v>45805</v>
      </c>
      <c r="G2694" s="27">
        <f>[1]DEPURADO!F2688</f>
        <v>89712</v>
      </c>
      <c r="H2694" s="28">
        <v>0</v>
      </c>
      <c r="I2694" s="28">
        <f>+[1]DEPURADO!M2688+[1]DEPURADO!N2688</f>
        <v>0</v>
      </c>
      <c r="J2694" s="28">
        <f>+[1]DEPURADO!R2688</f>
        <v>0</v>
      </c>
      <c r="K2694" s="29">
        <f>+[1]DEPURADO!P2688+[1]DEPURADO!Q2688</f>
        <v>0</v>
      </c>
      <c r="L2694" s="28">
        <v>0</v>
      </c>
      <c r="M2694" s="28">
        <v>0</v>
      </c>
      <c r="N2694" s="28">
        <f t="shared" si="287"/>
        <v>0</v>
      </c>
      <c r="O2694" s="28">
        <f t="shared" si="288"/>
        <v>89712</v>
      </c>
      <c r="P2694" s="24">
        <f>IF([1]DEPURADO!H2688&gt;1,0,[1]DEPURADO!B2688)</f>
        <v>129832</v>
      </c>
      <c r="Q2694" s="30">
        <f t="shared" si="289"/>
        <v>89712</v>
      </c>
      <c r="R2694" s="31">
        <f t="shared" si="290"/>
        <v>0</v>
      </c>
      <c r="S2694" s="31">
        <f>+[1]DEPURADO!J2688</f>
        <v>0</v>
      </c>
      <c r="T2694" s="23" t="s">
        <v>45</v>
      </c>
      <c r="U2694" s="31">
        <f>+[1]DEPURADO!I2688</f>
        <v>89712</v>
      </c>
      <c r="V2694" s="30"/>
      <c r="W2694" s="23" t="s">
        <v>45</v>
      </c>
      <c r="X2694" s="31">
        <f>+[1]DEPURADO!K2688+[1]DEPURADO!L2688</f>
        <v>0</v>
      </c>
      <c r="Y2694" s="23" t="s">
        <v>45</v>
      </c>
      <c r="Z2694" s="31">
        <f t="shared" si="291"/>
        <v>0</v>
      </c>
      <c r="AA2694" s="31"/>
      <c r="AB2694" s="31">
        <v>0</v>
      </c>
      <c r="AC2694" s="31">
        <v>0</v>
      </c>
      <c r="AD2694" s="30"/>
      <c r="AE2694" s="30">
        <f>+[1]DEPURADO!K2688</f>
        <v>0</v>
      </c>
      <c r="AF2694" s="30">
        <v>0</v>
      </c>
      <c r="AG2694" s="30">
        <f t="shared" si="292"/>
        <v>0</v>
      </c>
      <c r="AH2694" s="30">
        <v>0</v>
      </c>
      <c r="AI2694" s="30" t="str">
        <f>+[1]DEPURADO!G2688</f>
        <v>EN REVISION</v>
      </c>
      <c r="AJ2694" s="32"/>
      <c r="AK2694" s="33"/>
    </row>
    <row r="2695" spans="1:37" s="34" customFormat="1" x14ac:dyDescent="0.25">
      <c r="A2695" s="23">
        <f t="shared" si="293"/>
        <v>2687</v>
      </c>
      <c r="B2695" s="24" t="s">
        <v>44</v>
      </c>
      <c r="C2695" s="23" t="str">
        <f>+[1]DEPURADO!A2689</f>
        <v>HLC129516</v>
      </c>
      <c r="D2695" s="23">
        <f>+[1]DEPURADO!B2689</f>
        <v>129516</v>
      </c>
      <c r="E2695" s="25">
        <f>+[1]DEPURADO!C2689</f>
        <v>45751</v>
      </c>
      <c r="F2695" s="26">
        <f>+IF([1]DEPURADO!D2689&gt;1,[1]DEPURADO!D2689," ")</f>
        <v>45805</v>
      </c>
      <c r="G2695" s="27">
        <f>[1]DEPURADO!F2689</f>
        <v>51028</v>
      </c>
      <c r="H2695" s="28">
        <v>0</v>
      </c>
      <c r="I2695" s="28">
        <f>+[1]DEPURADO!M2689+[1]DEPURADO!N2689</f>
        <v>0</v>
      </c>
      <c r="J2695" s="28">
        <f>+[1]DEPURADO!R2689</f>
        <v>0</v>
      </c>
      <c r="K2695" s="29">
        <f>+[1]DEPURADO!P2689+[1]DEPURADO!Q2689</f>
        <v>0</v>
      </c>
      <c r="L2695" s="28">
        <v>0</v>
      </c>
      <c r="M2695" s="28">
        <v>0</v>
      </c>
      <c r="N2695" s="28">
        <f t="shared" si="287"/>
        <v>0</v>
      </c>
      <c r="O2695" s="28">
        <f t="shared" si="288"/>
        <v>51028</v>
      </c>
      <c r="P2695" s="24">
        <f>IF([1]DEPURADO!H2689&gt;1,0,[1]DEPURADO!B2689)</f>
        <v>129516</v>
      </c>
      <c r="Q2695" s="30">
        <f t="shared" si="289"/>
        <v>51028</v>
      </c>
      <c r="R2695" s="31">
        <f t="shared" si="290"/>
        <v>0</v>
      </c>
      <c r="S2695" s="31">
        <f>+[1]DEPURADO!J2689</f>
        <v>0</v>
      </c>
      <c r="T2695" s="23" t="s">
        <v>45</v>
      </c>
      <c r="U2695" s="31">
        <f>+[1]DEPURADO!I2689</f>
        <v>51028</v>
      </c>
      <c r="V2695" s="30"/>
      <c r="W2695" s="23" t="s">
        <v>45</v>
      </c>
      <c r="X2695" s="31">
        <f>+[1]DEPURADO!K2689+[1]DEPURADO!L2689</f>
        <v>0</v>
      </c>
      <c r="Y2695" s="23" t="s">
        <v>45</v>
      </c>
      <c r="Z2695" s="31">
        <f t="shared" si="291"/>
        <v>0</v>
      </c>
      <c r="AA2695" s="31"/>
      <c r="AB2695" s="31">
        <v>0</v>
      </c>
      <c r="AC2695" s="31">
        <v>0</v>
      </c>
      <c r="AD2695" s="30"/>
      <c r="AE2695" s="30">
        <f>+[1]DEPURADO!K2689</f>
        <v>0</v>
      </c>
      <c r="AF2695" s="30">
        <v>0</v>
      </c>
      <c r="AG2695" s="30">
        <f t="shared" si="292"/>
        <v>0</v>
      </c>
      <c r="AH2695" s="30">
        <v>0</v>
      </c>
      <c r="AI2695" s="30" t="str">
        <f>+[1]DEPURADO!G2689</f>
        <v>EN REVISION</v>
      </c>
      <c r="AJ2695" s="32"/>
      <c r="AK2695" s="33"/>
    </row>
    <row r="2696" spans="1:37" s="34" customFormat="1" x14ac:dyDescent="0.25">
      <c r="A2696" s="23">
        <f t="shared" si="293"/>
        <v>2688</v>
      </c>
      <c r="B2696" s="24" t="s">
        <v>44</v>
      </c>
      <c r="C2696" s="23" t="str">
        <f>+[1]DEPURADO!A2690</f>
        <v>HLC129592</v>
      </c>
      <c r="D2696" s="23">
        <f>+[1]DEPURADO!B2690</f>
        <v>129592</v>
      </c>
      <c r="E2696" s="25">
        <f>+[1]DEPURADO!C2690</f>
        <v>45751</v>
      </c>
      <c r="F2696" s="26">
        <f>+IF([1]DEPURADO!D2690&gt;1,[1]DEPURADO!D2690," ")</f>
        <v>45805</v>
      </c>
      <c r="G2696" s="27">
        <f>[1]DEPURADO!F2690</f>
        <v>44000</v>
      </c>
      <c r="H2696" s="28">
        <v>0</v>
      </c>
      <c r="I2696" s="28">
        <f>+[1]DEPURADO!M2690+[1]DEPURADO!N2690</f>
        <v>0</v>
      </c>
      <c r="J2696" s="28">
        <f>+[1]DEPURADO!R2690</f>
        <v>0</v>
      </c>
      <c r="K2696" s="29">
        <f>+[1]DEPURADO!P2690+[1]DEPURADO!Q2690</f>
        <v>0</v>
      </c>
      <c r="L2696" s="28">
        <v>0</v>
      </c>
      <c r="M2696" s="28">
        <v>0</v>
      </c>
      <c r="N2696" s="28">
        <f t="shared" si="287"/>
        <v>0</v>
      </c>
      <c r="O2696" s="28">
        <f t="shared" si="288"/>
        <v>44000</v>
      </c>
      <c r="P2696" s="24">
        <f>IF([1]DEPURADO!H2690&gt;1,0,[1]DEPURADO!B2690)</f>
        <v>129592</v>
      </c>
      <c r="Q2696" s="30">
        <f t="shared" si="289"/>
        <v>44000</v>
      </c>
      <c r="R2696" s="31">
        <f t="shared" si="290"/>
        <v>0</v>
      </c>
      <c r="S2696" s="31">
        <f>+[1]DEPURADO!J2690</f>
        <v>0</v>
      </c>
      <c r="T2696" s="23" t="s">
        <v>45</v>
      </c>
      <c r="U2696" s="31">
        <f>+[1]DEPURADO!I2690</f>
        <v>44000</v>
      </c>
      <c r="V2696" s="30"/>
      <c r="W2696" s="23" t="s">
        <v>45</v>
      </c>
      <c r="X2696" s="31">
        <f>+[1]DEPURADO!K2690+[1]DEPURADO!L2690</f>
        <v>0</v>
      </c>
      <c r="Y2696" s="23" t="s">
        <v>45</v>
      </c>
      <c r="Z2696" s="31">
        <f t="shared" si="291"/>
        <v>0</v>
      </c>
      <c r="AA2696" s="31"/>
      <c r="AB2696" s="31">
        <v>0</v>
      </c>
      <c r="AC2696" s="31">
        <v>0</v>
      </c>
      <c r="AD2696" s="30"/>
      <c r="AE2696" s="30">
        <f>+[1]DEPURADO!K2690</f>
        <v>0</v>
      </c>
      <c r="AF2696" s="30">
        <v>0</v>
      </c>
      <c r="AG2696" s="30">
        <f t="shared" si="292"/>
        <v>0</v>
      </c>
      <c r="AH2696" s="30">
        <v>0</v>
      </c>
      <c r="AI2696" s="30" t="str">
        <f>+[1]DEPURADO!G2690</f>
        <v>EN REVISION</v>
      </c>
      <c r="AJ2696" s="32"/>
      <c r="AK2696" s="33"/>
    </row>
    <row r="2697" spans="1:37" s="34" customFormat="1" x14ac:dyDescent="0.25">
      <c r="A2697" s="23">
        <f t="shared" si="293"/>
        <v>2689</v>
      </c>
      <c r="B2697" s="24" t="s">
        <v>44</v>
      </c>
      <c r="C2697" s="23" t="str">
        <f>+[1]DEPURADO!A2691</f>
        <v>HLC129515</v>
      </c>
      <c r="D2697" s="23">
        <f>+[1]DEPURADO!B2691</f>
        <v>129515</v>
      </c>
      <c r="E2697" s="25">
        <f>+[1]DEPURADO!C2691</f>
        <v>45751</v>
      </c>
      <c r="F2697" s="26">
        <f>+IF([1]DEPURADO!D2691&gt;1,[1]DEPURADO!D2691," ")</f>
        <v>45805</v>
      </c>
      <c r="G2697" s="27">
        <f>[1]DEPURADO!F2691</f>
        <v>93544</v>
      </c>
      <c r="H2697" s="28">
        <v>0</v>
      </c>
      <c r="I2697" s="28">
        <f>+[1]DEPURADO!M2691+[1]DEPURADO!N2691</f>
        <v>0</v>
      </c>
      <c r="J2697" s="28">
        <f>+[1]DEPURADO!R2691</f>
        <v>0</v>
      </c>
      <c r="K2697" s="29">
        <f>+[1]DEPURADO!P2691+[1]DEPURADO!Q2691</f>
        <v>0</v>
      </c>
      <c r="L2697" s="28">
        <v>0</v>
      </c>
      <c r="M2697" s="28">
        <v>0</v>
      </c>
      <c r="N2697" s="28">
        <f t="shared" si="287"/>
        <v>0</v>
      </c>
      <c r="O2697" s="28">
        <f t="shared" si="288"/>
        <v>93544</v>
      </c>
      <c r="P2697" s="24">
        <f>IF([1]DEPURADO!H2691&gt;1,0,[1]DEPURADO!B2691)</f>
        <v>129515</v>
      </c>
      <c r="Q2697" s="30">
        <f t="shared" si="289"/>
        <v>93544</v>
      </c>
      <c r="R2697" s="31">
        <f t="shared" si="290"/>
        <v>0</v>
      </c>
      <c r="S2697" s="31">
        <f>+[1]DEPURADO!J2691</f>
        <v>0</v>
      </c>
      <c r="T2697" s="23" t="s">
        <v>45</v>
      </c>
      <c r="U2697" s="31">
        <f>+[1]DEPURADO!I2691</f>
        <v>93544</v>
      </c>
      <c r="V2697" s="30"/>
      <c r="W2697" s="23" t="s">
        <v>45</v>
      </c>
      <c r="X2697" s="31">
        <f>+[1]DEPURADO!K2691+[1]DEPURADO!L2691</f>
        <v>0</v>
      </c>
      <c r="Y2697" s="23" t="s">
        <v>45</v>
      </c>
      <c r="Z2697" s="31">
        <f t="shared" si="291"/>
        <v>0</v>
      </c>
      <c r="AA2697" s="31"/>
      <c r="AB2697" s="31">
        <v>0</v>
      </c>
      <c r="AC2697" s="31">
        <v>0</v>
      </c>
      <c r="AD2697" s="30"/>
      <c r="AE2697" s="30">
        <f>+[1]DEPURADO!K2691</f>
        <v>0</v>
      </c>
      <c r="AF2697" s="30">
        <v>0</v>
      </c>
      <c r="AG2697" s="30">
        <f t="shared" si="292"/>
        <v>0</v>
      </c>
      <c r="AH2697" s="30">
        <v>0</v>
      </c>
      <c r="AI2697" s="30" t="str">
        <f>+[1]DEPURADO!G2691</f>
        <v>EN REVISION</v>
      </c>
      <c r="AJ2697" s="32"/>
      <c r="AK2697" s="33"/>
    </row>
    <row r="2698" spans="1:37" s="34" customFormat="1" x14ac:dyDescent="0.25">
      <c r="A2698" s="23">
        <f t="shared" si="293"/>
        <v>2690</v>
      </c>
      <c r="B2698" s="24" t="s">
        <v>44</v>
      </c>
      <c r="C2698" s="23" t="str">
        <f>+[1]DEPURADO!A2692</f>
        <v>HLC131322</v>
      </c>
      <c r="D2698" s="23">
        <f>+[1]DEPURADO!B2692</f>
        <v>131322</v>
      </c>
      <c r="E2698" s="25">
        <f>+[1]DEPURADO!C2692</f>
        <v>45751</v>
      </c>
      <c r="F2698" s="26">
        <f>+IF([1]DEPURADO!D2692&gt;1,[1]DEPURADO!D2692," ")</f>
        <v>45805</v>
      </c>
      <c r="G2698" s="27">
        <f>[1]DEPURADO!F2692</f>
        <v>216300</v>
      </c>
      <c r="H2698" s="28">
        <v>0</v>
      </c>
      <c r="I2698" s="28">
        <f>+[1]DEPURADO!M2692+[1]DEPURADO!N2692</f>
        <v>0</v>
      </c>
      <c r="J2698" s="28">
        <f>+[1]DEPURADO!R2692</f>
        <v>0</v>
      </c>
      <c r="K2698" s="29">
        <f>+[1]DEPURADO!P2692+[1]DEPURADO!Q2692</f>
        <v>0</v>
      </c>
      <c r="L2698" s="28">
        <v>0</v>
      </c>
      <c r="M2698" s="28">
        <v>0</v>
      </c>
      <c r="N2698" s="28">
        <f t="shared" ref="N2698:N2761" si="294">+SUM(J2698:M2698)</f>
        <v>0</v>
      </c>
      <c r="O2698" s="28">
        <f t="shared" ref="O2698:O2761" si="295">+G2698-I2698-N2698</f>
        <v>216300</v>
      </c>
      <c r="P2698" s="24">
        <f>IF([1]DEPURADO!H2692&gt;1,0,[1]DEPURADO!B2692)</f>
        <v>131322</v>
      </c>
      <c r="Q2698" s="30">
        <f t="shared" ref="Q2698:Q2761" si="296">+IF(P2698&gt;0,G2698,0)</f>
        <v>216300</v>
      </c>
      <c r="R2698" s="31">
        <f t="shared" ref="R2698:R2761" si="297">IF(P2698=0,G2698,0)</f>
        <v>0</v>
      </c>
      <c r="S2698" s="31">
        <f>+[1]DEPURADO!J2692</f>
        <v>0</v>
      </c>
      <c r="T2698" s="23" t="s">
        <v>45</v>
      </c>
      <c r="U2698" s="31">
        <f>+[1]DEPURADO!I2692</f>
        <v>216300</v>
      </c>
      <c r="V2698" s="30"/>
      <c r="W2698" s="23" t="s">
        <v>45</v>
      </c>
      <c r="X2698" s="31">
        <f>+[1]DEPURADO!K2692+[1]DEPURADO!L2692</f>
        <v>0</v>
      </c>
      <c r="Y2698" s="23" t="s">
        <v>45</v>
      </c>
      <c r="Z2698" s="31">
        <f t="shared" ref="Z2698:Z2761" si="298">+X2698-AE2698+IF(X2698-AE2698&lt;-1,-X2698+AE2698,0)</f>
        <v>0</v>
      </c>
      <c r="AA2698" s="31"/>
      <c r="AB2698" s="31">
        <v>0</v>
      </c>
      <c r="AC2698" s="31">
        <v>0</v>
      </c>
      <c r="AD2698" s="30"/>
      <c r="AE2698" s="30">
        <f>+[1]DEPURADO!K2692</f>
        <v>0</v>
      </c>
      <c r="AF2698" s="30">
        <v>0</v>
      </c>
      <c r="AG2698" s="30">
        <f t="shared" ref="AG2698:AG2761" si="299">+G2698-I2698-N2698-R2698-Z2698-AC2698-AE2698-S2698-U2698</f>
        <v>0</v>
      </c>
      <c r="AH2698" s="30">
        <v>0</v>
      </c>
      <c r="AI2698" s="30" t="str">
        <f>+[1]DEPURADO!G2692</f>
        <v>EN REVISION</v>
      </c>
      <c r="AJ2698" s="32"/>
      <c r="AK2698" s="33"/>
    </row>
    <row r="2699" spans="1:37" s="34" customFormat="1" x14ac:dyDescent="0.25">
      <c r="A2699" s="23">
        <f t="shared" ref="A2699:A2762" si="300">+A2698+1</f>
        <v>2691</v>
      </c>
      <c r="B2699" s="24" t="s">
        <v>44</v>
      </c>
      <c r="C2699" s="23" t="str">
        <f>+[1]DEPURADO!A2693</f>
        <v>HLC129590</v>
      </c>
      <c r="D2699" s="23">
        <f>+[1]DEPURADO!B2693</f>
        <v>129590</v>
      </c>
      <c r="E2699" s="25">
        <f>+[1]DEPURADO!C2693</f>
        <v>45751</v>
      </c>
      <c r="F2699" s="26">
        <f>+IF([1]DEPURADO!D2693&gt;1,[1]DEPURADO!D2693," ")</f>
        <v>45805</v>
      </c>
      <c r="G2699" s="27">
        <f>[1]DEPURADO!F2693</f>
        <v>44000</v>
      </c>
      <c r="H2699" s="28">
        <v>0</v>
      </c>
      <c r="I2699" s="28">
        <f>+[1]DEPURADO!M2693+[1]DEPURADO!N2693</f>
        <v>0</v>
      </c>
      <c r="J2699" s="28">
        <f>+[1]DEPURADO!R2693</f>
        <v>0</v>
      </c>
      <c r="K2699" s="29">
        <f>+[1]DEPURADO!P2693+[1]DEPURADO!Q2693</f>
        <v>0</v>
      </c>
      <c r="L2699" s="28">
        <v>0</v>
      </c>
      <c r="M2699" s="28">
        <v>0</v>
      </c>
      <c r="N2699" s="28">
        <f t="shared" si="294"/>
        <v>0</v>
      </c>
      <c r="O2699" s="28">
        <f t="shared" si="295"/>
        <v>44000</v>
      </c>
      <c r="P2699" s="24">
        <f>IF([1]DEPURADO!H2693&gt;1,0,[1]DEPURADO!B2693)</f>
        <v>129590</v>
      </c>
      <c r="Q2699" s="30">
        <f t="shared" si="296"/>
        <v>44000</v>
      </c>
      <c r="R2699" s="31">
        <f t="shared" si="297"/>
        <v>0</v>
      </c>
      <c r="S2699" s="31">
        <f>+[1]DEPURADO!J2693</f>
        <v>0</v>
      </c>
      <c r="T2699" s="23" t="s">
        <v>45</v>
      </c>
      <c r="U2699" s="31">
        <f>+[1]DEPURADO!I2693</f>
        <v>44000</v>
      </c>
      <c r="V2699" s="30"/>
      <c r="W2699" s="23" t="s">
        <v>45</v>
      </c>
      <c r="X2699" s="31">
        <f>+[1]DEPURADO!K2693+[1]DEPURADO!L2693</f>
        <v>0</v>
      </c>
      <c r="Y2699" s="23" t="s">
        <v>45</v>
      </c>
      <c r="Z2699" s="31">
        <f t="shared" si="298"/>
        <v>0</v>
      </c>
      <c r="AA2699" s="31"/>
      <c r="AB2699" s="31">
        <v>0</v>
      </c>
      <c r="AC2699" s="31">
        <v>0</v>
      </c>
      <c r="AD2699" s="30"/>
      <c r="AE2699" s="30">
        <f>+[1]DEPURADO!K2693</f>
        <v>0</v>
      </c>
      <c r="AF2699" s="30">
        <v>0</v>
      </c>
      <c r="AG2699" s="30">
        <f t="shared" si="299"/>
        <v>0</v>
      </c>
      <c r="AH2699" s="30">
        <v>0</v>
      </c>
      <c r="AI2699" s="30" t="str">
        <f>+[1]DEPURADO!G2693</f>
        <v>EN REVISION</v>
      </c>
      <c r="AJ2699" s="32"/>
      <c r="AK2699" s="33"/>
    </row>
    <row r="2700" spans="1:37" s="34" customFormat="1" x14ac:dyDescent="0.25">
      <c r="A2700" s="23">
        <f t="shared" si="300"/>
        <v>2692</v>
      </c>
      <c r="B2700" s="24" t="s">
        <v>44</v>
      </c>
      <c r="C2700" s="23" t="str">
        <f>+[1]DEPURADO!A2694</f>
        <v>HLC130017</v>
      </c>
      <c r="D2700" s="23">
        <f>+[1]DEPURADO!B2694</f>
        <v>130017</v>
      </c>
      <c r="E2700" s="25">
        <f>+[1]DEPURADO!C2694</f>
        <v>45752</v>
      </c>
      <c r="F2700" s="26">
        <f>+IF([1]DEPURADO!D2694&gt;1,[1]DEPURADO!D2694," ")</f>
        <v>45810</v>
      </c>
      <c r="G2700" s="27">
        <f>[1]DEPURADO!F2694</f>
        <v>170603</v>
      </c>
      <c r="H2700" s="28">
        <v>0</v>
      </c>
      <c r="I2700" s="28">
        <f>+[1]DEPURADO!M2694+[1]DEPURADO!N2694</f>
        <v>0</v>
      </c>
      <c r="J2700" s="28">
        <f>+[1]DEPURADO!R2694</f>
        <v>0</v>
      </c>
      <c r="K2700" s="29">
        <f>+[1]DEPURADO!P2694+[1]DEPURADO!Q2694</f>
        <v>0</v>
      </c>
      <c r="L2700" s="28">
        <v>0</v>
      </c>
      <c r="M2700" s="28">
        <v>0</v>
      </c>
      <c r="N2700" s="28">
        <f t="shared" si="294"/>
        <v>0</v>
      </c>
      <c r="O2700" s="28">
        <f t="shared" si="295"/>
        <v>170603</v>
      </c>
      <c r="P2700" s="24">
        <f>IF([1]DEPURADO!H2694&gt;1,0,[1]DEPURADO!B2694)</f>
        <v>130017</v>
      </c>
      <c r="Q2700" s="30">
        <f t="shared" si="296"/>
        <v>170603</v>
      </c>
      <c r="R2700" s="31">
        <f t="shared" si="297"/>
        <v>0</v>
      </c>
      <c r="S2700" s="31">
        <f>+[1]DEPURADO!J2694</f>
        <v>0</v>
      </c>
      <c r="T2700" s="23" t="s">
        <v>45</v>
      </c>
      <c r="U2700" s="31">
        <f>+[1]DEPURADO!I2694</f>
        <v>170603</v>
      </c>
      <c r="V2700" s="30"/>
      <c r="W2700" s="23" t="s">
        <v>45</v>
      </c>
      <c r="X2700" s="31">
        <f>+[1]DEPURADO!K2694+[1]DEPURADO!L2694</f>
        <v>0</v>
      </c>
      <c r="Y2700" s="23" t="s">
        <v>45</v>
      </c>
      <c r="Z2700" s="31">
        <f t="shared" si="298"/>
        <v>0</v>
      </c>
      <c r="AA2700" s="31"/>
      <c r="AB2700" s="31">
        <v>0</v>
      </c>
      <c r="AC2700" s="31">
        <v>0</v>
      </c>
      <c r="AD2700" s="30"/>
      <c r="AE2700" s="30">
        <f>+[1]DEPURADO!K2694</f>
        <v>0</v>
      </c>
      <c r="AF2700" s="30">
        <v>0</v>
      </c>
      <c r="AG2700" s="30">
        <f t="shared" si="299"/>
        <v>0</v>
      </c>
      <c r="AH2700" s="30">
        <v>0</v>
      </c>
      <c r="AI2700" s="30" t="str">
        <f>+[1]DEPURADO!G2694</f>
        <v>EN REVISION</v>
      </c>
      <c r="AJ2700" s="32"/>
      <c r="AK2700" s="33"/>
    </row>
    <row r="2701" spans="1:37" s="34" customFormat="1" x14ac:dyDescent="0.25">
      <c r="A2701" s="23">
        <f t="shared" si="300"/>
        <v>2693</v>
      </c>
      <c r="B2701" s="24" t="s">
        <v>44</v>
      </c>
      <c r="C2701" s="23" t="str">
        <f>+[1]DEPURADO!A2695</f>
        <v>HLC129989</v>
      </c>
      <c r="D2701" s="23">
        <f>+[1]DEPURADO!B2695</f>
        <v>129989</v>
      </c>
      <c r="E2701" s="25">
        <f>+[1]DEPURADO!C2695</f>
        <v>45752</v>
      </c>
      <c r="F2701" s="26">
        <f>+IF([1]DEPURADO!D2695&gt;1,[1]DEPURADO!D2695," ")</f>
        <v>45810</v>
      </c>
      <c r="G2701" s="27">
        <f>[1]DEPURADO!F2695</f>
        <v>247729</v>
      </c>
      <c r="H2701" s="28">
        <v>0</v>
      </c>
      <c r="I2701" s="28">
        <f>+[1]DEPURADO!M2695+[1]DEPURADO!N2695</f>
        <v>0</v>
      </c>
      <c r="J2701" s="28">
        <f>+[1]DEPURADO!R2695</f>
        <v>0</v>
      </c>
      <c r="K2701" s="29">
        <f>+[1]DEPURADO!P2695+[1]DEPURADO!Q2695</f>
        <v>0</v>
      </c>
      <c r="L2701" s="28">
        <v>0</v>
      </c>
      <c r="M2701" s="28">
        <v>0</v>
      </c>
      <c r="N2701" s="28">
        <f t="shared" si="294"/>
        <v>0</v>
      </c>
      <c r="O2701" s="28">
        <f t="shared" si="295"/>
        <v>247729</v>
      </c>
      <c r="P2701" s="24">
        <f>IF([1]DEPURADO!H2695&gt;1,0,[1]DEPURADO!B2695)</f>
        <v>129989</v>
      </c>
      <c r="Q2701" s="30">
        <f t="shared" si="296"/>
        <v>247729</v>
      </c>
      <c r="R2701" s="31">
        <f t="shared" si="297"/>
        <v>0</v>
      </c>
      <c r="S2701" s="31">
        <f>+[1]DEPURADO!J2695</f>
        <v>0</v>
      </c>
      <c r="T2701" s="23" t="s">
        <v>45</v>
      </c>
      <c r="U2701" s="31">
        <f>+[1]DEPURADO!I2695</f>
        <v>247729</v>
      </c>
      <c r="V2701" s="30"/>
      <c r="W2701" s="23" t="s">
        <v>45</v>
      </c>
      <c r="X2701" s="31">
        <f>+[1]DEPURADO!K2695+[1]DEPURADO!L2695</f>
        <v>0</v>
      </c>
      <c r="Y2701" s="23" t="s">
        <v>45</v>
      </c>
      <c r="Z2701" s="31">
        <f t="shared" si="298"/>
        <v>0</v>
      </c>
      <c r="AA2701" s="31"/>
      <c r="AB2701" s="31">
        <v>0</v>
      </c>
      <c r="AC2701" s="31">
        <v>0</v>
      </c>
      <c r="AD2701" s="30"/>
      <c r="AE2701" s="30">
        <f>+[1]DEPURADO!K2695</f>
        <v>0</v>
      </c>
      <c r="AF2701" s="30">
        <v>0</v>
      </c>
      <c r="AG2701" s="30">
        <f t="shared" si="299"/>
        <v>0</v>
      </c>
      <c r="AH2701" s="30">
        <v>0</v>
      </c>
      <c r="AI2701" s="30" t="str">
        <f>+[1]DEPURADO!G2695</f>
        <v>EN REVISION</v>
      </c>
      <c r="AJ2701" s="32"/>
      <c r="AK2701" s="33"/>
    </row>
    <row r="2702" spans="1:37" s="34" customFormat="1" x14ac:dyDescent="0.25">
      <c r="A2702" s="23">
        <f t="shared" si="300"/>
        <v>2694</v>
      </c>
      <c r="B2702" s="24" t="s">
        <v>44</v>
      </c>
      <c r="C2702" s="23" t="str">
        <f>+[1]DEPURADO!A2696</f>
        <v>HLC130148</v>
      </c>
      <c r="D2702" s="23">
        <f>+[1]DEPURADO!B2696</f>
        <v>130148</v>
      </c>
      <c r="E2702" s="25">
        <f>+[1]DEPURADO!C2696</f>
        <v>45752</v>
      </c>
      <c r="F2702" s="26">
        <f>+IF([1]DEPURADO!D2696&gt;1,[1]DEPURADO!D2696," ")</f>
        <v>45810</v>
      </c>
      <c r="G2702" s="27">
        <f>[1]DEPURADO!F2696</f>
        <v>151341</v>
      </c>
      <c r="H2702" s="28">
        <v>0</v>
      </c>
      <c r="I2702" s="28">
        <f>+[1]DEPURADO!M2696+[1]DEPURADO!N2696</f>
        <v>0</v>
      </c>
      <c r="J2702" s="28">
        <f>+[1]DEPURADO!R2696</f>
        <v>0</v>
      </c>
      <c r="K2702" s="29">
        <f>+[1]DEPURADO!P2696+[1]DEPURADO!Q2696</f>
        <v>0</v>
      </c>
      <c r="L2702" s="28">
        <v>0</v>
      </c>
      <c r="M2702" s="28">
        <v>0</v>
      </c>
      <c r="N2702" s="28">
        <f t="shared" si="294"/>
        <v>0</v>
      </c>
      <c r="O2702" s="28">
        <f t="shared" si="295"/>
        <v>151341</v>
      </c>
      <c r="P2702" s="24">
        <f>IF([1]DEPURADO!H2696&gt;1,0,[1]DEPURADO!B2696)</f>
        <v>130148</v>
      </c>
      <c r="Q2702" s="30">
        <f t="shared" si="296"/>
        <v>151341</v>
      </c>
      <c r="R2702" s="31">
        <f t="shared" si="297"/>
        <v>0</v>
      </c>
      <c r="S2702" s="31">
        <f>+[1]DEPURADO!J2696</f>
        <v>0</v>
      </c>
      <c r="T2702" s="23" t="s">
        <v>45</v>
      </c>
      <c r="U2702" s="31">
        <f>+[1]DEPURADO!I2696</f>
        <v>151341</v>
      </c>
      <c r="V2702" s="30"/>
      <c r="W2702" s="23" t="s">
        <v>45</v>
      </c>
      <c r="X2702" s="31">
        <f>+[1]DEPURADO!K2696+[1]DEPURADO!L2696</f>
        <v>0</v>
      </c>
      <c r="Y2702" s="23" t="s">
        <v>45</v>
      </c>
      <c r="Z2702" s="31">
        <f t="shared" si="298"/>
        <v>0</v>
      </c>
      <c r="AA2702" s="31"/>
      <c r="AB2702" s="31">
        <v>0</v>
      </c>
      <c r="AC2702" s="31">
        <v>0</v>
      </c>
      <c r="AD2702" s="30"/>
      <c r="AE2702" s="30">
        <f>+[1]DEPURADO!K2696</f>
        <v>0</v>
      </c>
      <c r="AF2702" s="30">
        <v>0</v>
      </c>
      <c r="AG2702" s="30">
        <f t="shared" si="299"/>
        <v>0</v>
      </c>
      <c r="AH2702" s="30">
        <v>0</v>
      </c>
      <c r="AI2702" s="30" t="str">
        <f>+[1]DEPURADO!G2696</f>
        <v>EN REVISION</v>
      </c>
      <c r="AJ2702" s="32"/>
      <c r="AK2702" s="33"/>
    </row>
    <row r="2703" spans="1:37" s="34" customFormat="1" x14ac:dyDescent="0.25">
      <c r="A2703" s="23">
        <f t="shared" si="300"/>
        <v>2695</v>
      </c>
      <c r="B2703" s="24" t="s">
        <v>44</v>
      </c>
      <c r="C2703" s="23" t="str">
        <f>+[1]DEPURADO!A2697</f>
        <v>HLC130150</v>
      </c>
      <c r="D2703" s="23">
        <f>+[1]DEPURADO!B2697</f>
        <v>130150</v>
      </c>
      <c r="E2703" s="25">
        <f>+[1]DEPURADO!C2697</f>
        <v>45752</v>
      </c>
      <c r="F2703" s="26">
        <f>+IF([1]DEPURADO!D2697&gt;1,[1]DEPURADO!D2697," ")</f>
        <v>45810</v>
      </c>
      <c r="G2703" s="27">
        <f>[1]DEPURADO!F2697</f>
        <v>183677</v>
      </c>
      <c r="H2703" s="28">
        <v>0</v>
      </c>
      <c r="I2703" s="28">
        <f>+[1]DEPURADO!M2697+[1]DEPURADO!N2697</f>
        <v>0</v>
      </c>
      <c r="J2703" s="28">
        <f>+[1]DEPURADO!R2697</f>
        <v>0</v>
      </c>
      <c r="K2703" s="29">
        <f>+[1]DEPURADO!P2697+[1]DEPURADO!Q2697</f>
        <v>0</v>
      </c>
      <c r="L2703" s="28">
        <v>0</v>
      </c>
      <c r="M2703" s="28">
        <v>0</v>
      </c>
      <c r="N2703" s="28">
        <f t="shared" si="294"/>
        <v>0</v>
      </c>
      <c r="O2703" s="28">
        <f t="shared" si="295"/>
        <v>183677</v>
      </c>
      <c r="P2703" s="24">
        <f>IF([1]DEPURADO!H2697&gt;1,0,[1]DEPURADO!B2697)</f>
        <v>130150</v>
      </c>
      <c r="Q2703" s="30">
        <f t="shared" si="296"/>
        <v>183677</v>
      </c>
      <c r="R2703" s="31">
        <f t="shared" si="297"/>
        <v>0</v>
      </c>
      <c r="S2703" s="31">
        <f>+[1]DEPURADO!J2697</f>
        <v>0</v>
      </c>
      <c r="T2703" s="23" t="s">
        <v>45</v>
      </c>
      <c r="U2703" s="31">
        <f>+[1]DEPURADO!I2697</f>
        <v>183677</v>
      </c>
      <c r="V2703" s="30"/>
      <c r="W2703" s="23" t="s">
        <v>45</v>
      </c>
      <c r="X2703" s="31">
        <f>+[1]DEPURADO!K2697+[1]DEPURADO!L2697</f>
        <v>0</v>
      </c>
      <c r="Y2703" s="23" t="s">
        <v>45</v>
      </c>
      <c r="Z2703" s="31">
        <f t="shared" si="298"/>
        <v>0</v>
      </c>
      <c r="AA2703" s="31"/>
      <c r="AB2703" s="31">
        <v>0</v>
      </c>
      <c r="AC2703" s="31">
        <v>0</v>
      </c>
      <c r="AD2703" s="30"/>
      <c r="AE2703" s="30">
        <f>+[1]DEPURADO!K2697</f>
        <v>0</v>
      </c>
      <c r="AF2703" s="30">
        <v>0</v>
      </c>
      <c r="AG2703" s="30">
        <f t="shared" si="299"/>
        <v>0</v>
      </c>
      <c r="AH2703" s="30">
        <v>0</v>
      </c>
      <c r="AI2703" s="30" t="str">
        <f>+[1]DEPURADO!G2697</f>
        <v>EN REVISION</v>
      </c>
      <c r="AJ2703" s="32"/>
      <c r="AK2703" s="33"/>
    </row>
    <row r="2704" spans="1:37" s="34" customFormat="1" x14ac:dyDescent="0.25">
      <c r="A2704" s="23">
        <f t="shared" si="300"/>
        <v>2696</v>
      </c>
      <c r="B2704" s="24" t="s">
        <v>44</v>
      </c>
      <c r="C2704" s="23" t="str">
        <f>+[1]DEPURADO!A2698</f>
        <v>HLC130147</v>
      </c>
      <c r="D2704" s="23">
        <f>+[1]DEPURADO!B2698</f>
        <v>130147</v>
      </c>
      <c r="E2704" s="25">
        <f>+[1]DEPURADO!C2698</f>
        <v>45752</v>
      </c>
      <c r="F2704" s="26">
        <f>+IF([1]DEPURADO!D2698&gt;1,[1]DEPURADO!D2698," ")</f>
        <v>45810</v>
      </c>
      <c r="G2704" s="27">
        <f>[1]DEPURADO!F2698</f>
        <v>163127</v>
      </c>
      <c r="H2704" s="28">
        <v>0</v>
      </c>
      <c r="I2704" s="28">
        <f>+[1]DEPURADO!M2698+[1]DEPURADO!N2698</f>
        <v>0</v>
      </c>
      <c r="J2704" s="28">
        <f>+[1]DEPURADO!R2698</f>
        <v>0</v>
      </c>
      <c r="K2704" s="29">
        <f>+[1]DEPURADO!P2698+[1]DEPURADO!Q2698</f>
        <v>0</v>
      </c>
      <c r="L2704" s="28">
        <v>0</v>
      </c>
      <c r="M2704" s="28">
        <v>0</v>
      </c>
      <c r="N2704" s="28">
        <f t="shared" si="294"/>
        <v>0</v>
      </c>
      <c r="O2704" s="28">
        <f t="shared" si="295"/>
        <v>163127</v>
      </c>
      <c r="P2704" s="24">
        <f>IF([1]DEPURADO!H2698&gt;1,0,[1]DEPURADO!B2698)</f>
        <v>130147</v>
      </c>
      <c r="Q2704" s="30">
        <f t="shared" si="296"/>
        <v>163127</v>
      </c>
      <c r="R2704" s="31">
        <f t="shared" si="297"/>
        <v>0</v>
      </c>
      <c r="S2704" s="31">
        <f>+[1]DEPURADO!J2698</f>
        <v>0</v>
      </c>
      <c r="T2704" s="23" t="s">
        <v>45</v>
      </c>
      <c r="U2704" s="31">
        <f>+[1]DEPURADO!I2698</f>
        <v>163127</v>
      </c>
      <c r="V2704" s="30"/>
      <c r="W2704" s="23" t="s">
        <v>45</v>
      </c>
      <c r="X2704" s="31">
        <f>+[1]DEPURADO!K2698+[1]DEPURADO!L2698</f>
        <v>0</v>
      </c>
      <c r="Y2704" s="23" t="s">
        <v>45</v>
      </c>
      <c r="Z2704" s="31">
        <f t="shared" si="298"/>
        <v>0</v>
      </c>
      <c r="AA2704" s="31"/>
      <c r="AB2704" s="31">
        <v>0</v>
      </c>
      <c r="AC2704" s="31">
        <v>0</v>
      </c>
      <c r="AD2704" s="30"/>
      <c r="AE2704" s="30">
        <f>+[1]DEPURADO!K2698</f>
        <v>0</v>
      </c>
      <c r="AF2704" s="30">
        <v>0</v>
      </c>
      <c r="AG2704" s="30">
        <f t="shared" si="299"/>
        <v>0</v>
      </c>
      <c r="AH2704" s="30">
        <v>0</v>
      </c>
      <c r="AI2704" s="30" t="str">
        <f>+[1]DEPURADO!G2698</f>
        <v>EN REVISION</v>
      </c>
      <c r="AJ2704" s="32"/>
      <c r="AK2704" s="33"/>
    </row>
    <row r="2705" spans="1:37" s="34" customFormat="1" x14ac:dyDescent="0.25">
      <c r="A2705" s="23">
        <f t="shared" si="300"/>
        <v>2697</v>
      </c>
      <c r="B2705" s="24" t="s">
        <v>44</v>
      </c>
      <c r="C2705" s="23" t="str">
        <f>+[1]DEPURADO!A2699</f>
        <v>HLC129979</v>
      </c>
      <c r="D2705" s="23">
        <f>+[1]DEPURADO!B2699</f>
        <v>129979</v>
      </c>
      <c r="E2705" s="25">
        <f>+[1]DEPURADO!C2699</f>
        <v>45752</v>
      </c>
      <c r="F2705" s="26">
        <f>+IF([1]DEPURADO!D2699&gt;1,[1]DEPURADO!D2699," ")</f>
        <v>45810</v>
      </c>
      <c r="G2705" s="27">
        <f>[1]DEPURADO!F2699</f>
        <v>278932</v>
      </c>
      <c r="H2705" s="28">
        <v>0</v>
      </c>
      <c r="I2705" s="28">
        <f>+[1]DEPURADO!M2699+[1]DEPURADO!N2699</f>
        <v>0</v>
      </c>
      <c r="J2705" s="28">
        <f>+[1]DEPURADO!R2699</f>
        <v>0</v>
      </c>
      <c r="K2705" s="29">
        <f>+[1]DEPURADO!P2699+[1]DEPURADO!Q2699</f>
        <v>0</v>
      </c>
      <c r="L2705" s="28">
        <v>0</v>
      </c>
      <c r="M2705" s="28">
        <v>0</v>
      </c>
      <c r="N2705" s="28">
        <f t="shared" si="294"/>
        <v>0</v>
      </c>
      <c r="O2705" s="28">
        <f t="shared" si="295"/>
        <v>278932</v>
      </c>
      <c r="P2705" s="24">
        <f>IF([1]DEPURADO!H2699&gt;1,0,[1]DEPURADO!B2699)</f>
        <v>129979</v>
      </c>
      <c r="Q2705" s="30">
        <f t="shared" si="296"/>
        <v>278932</v>
      </c>
      <c r="R2705" s="31">
        <f t="shared" si="297"/>
        <v>0</v>
      </c>
      <c r="S2705" s="31">
        <f>+[1]DEPURADO!J2699</f>
        <v>0</v>
      </c>
      <c r="T2705" s="23" t="s">
        <v>45</v>
      </c>
      <c r="U2705" s="31">
        <f>+[1]DEPURADO!I2699</f>
        <v>278932</v>
      </c>
      <c r="V2705" s="30"/>
      <c r="W2705" s="23" t="s">
        <v>45</v>
      </c>
      <c r="X2705" s="31">
        <f>+[1]DEPURADO!K2699+[1]DEPURADO!L2699</f>
        <v>0</v>
      </c>
      <c r="Y2705" s="23" t="s">
        <v>45</v>
      </c>
      <c r="Z2705" s="31">
        <f t="shared" si="298"/>
        <v>0</v>
      </c>
      <c r="AA2705" s="31"/>
      <c r="AB2705" s="31">
        <v>0</v>
      </c>
      <c r="AC2705" s="31">
        <v>0</v>
      </c>
      <c r="AD2705" s="30"/>
      <c r="AE2705" s="30">
        <f>+[1]DEPURADO!K2699</f>
        <v>0</v>
      </c>
      <c r="AF2705" s="30">
        <v>0</v>
      </c>
      <c r="AG2705" s="30">
        <f t="shared" si="299"/>
        <v>0</v>
      </c>
      <c r="AH2705" s="30">
        <v>0</v>
      </c>
      <c r="AI2705" s="30" t="str">
        <f>+[1]DEPURADO!G2699</f>
        <v>EN REVISION</v>
      </c>
      <c r="AJ2705" s="32"/>
      <c r="AK2705" s="33"/>
    </row>
    <row r="2706" spans="1:37" s="34" customFormat="1" x14ac:dyDescent="0.25">
      <c r="A2706" s="23">
        <f t="shared" si="300"/>
        <v>2698</v>
      </c>
      <c r="B2706" s="24" t="s">
        <v>44</v>
      </c>
      <c r="C2706" s="23" t="str">
        <f>+[1]DEPURADO!A2700</f>
        <v>HLC129976</v>
      </c>
      <c r="D2706" s="23">
        <f>+[1]DEPURADO!B2700</f>
        <v>129976</v>
      </c>
      <c r="E2706" s="25">
        <f>+[1]DEPURADO!C2700</f>
        <v>45752</v>
      </c>
      <c r="F2706" s="26">
        <f>+IF([1]DEPURADO!D2700&gt;1,[1]DEPURADO!D2700," ")</f>
        <v>45810</v>
      </c>
      <c r="G2706" s="27">
        <f>[1]DEPURADO!F2700</f>
        <v>190383</v>
      </c>
      <c r="H2706" s="28">
        <v>0</v>
      </c>
      <c r="I2706" s="28">
        <f>+[1]DEPURADO!M2700+[1]DEPURADO!N2700</f>
        <v>0</v>
      </c>
      <c r="J2706" s="28">
        <f>+[1]DEPURADO!R2700</f>
        <v>0</v>
      </c>
      <c r="K2706" s="29">
        <f>+[1]DEPURADO!P2700+[1]DEPURADO!Q2700</f>
        <v>0</v>
      </c>
      <c r="L2706" s="28">
        <v>0</v>
      </c>
      <c r="M2706" s="28">
        <v>0</v>
      </c>
      <c r="N2706" s="28">
        <f t="shared" si="294"/>
        <v>0</v>
      </c>
      <c r="O2706" s="28">
        <f t="shared" si="295"/>
        <v>190383</v>
      </c>
      <c r="P2706" s="24">
        <f>IF([1]DEPURADO!H2700&gt;1,0,[1]DEPURADO!B2700)</f>
        <v>129976</v>
      </c>
      <c r="Q2706" s="30">
        <f t="shared" si="296"/>
        <v>190383</v>
      </c>
      <c r="R2706" s="31">
        <f t="shared" si="297"/>
        <v>0</v>
      </c>
      <c r="S2706" s="31">
        <f>+[1]DEPURADO!J2700</f>
        <v>0</v>
      </c>
      <c r="T2706" s="23" t="s">
        <v>45</v>
      </c>
      <c r="U2706" s="31">
        <f>+[1]DEPURADO!I2700</f>
        <v>190383</v>
      </c>
      <c r="V2706" s="30"/>
      <c r="W2706" s="23" t="s">
        <v>45</v>
      </c>
      <c r="X2706" s="31">
        <f>+[1]DEPURADO!K2700+[1]DEPURADO!L2700</f>
        <v>0</v>
      </c>
      <c r="Y2706" s="23" t="s">
        <v>45</v>
      </c>
      <c r="Z2706" s="31">
        <f t="shared" si="298"/>
        <v>0</v>
      </c>
      <c r="AA2706" s="31"/>
      <c r="AB2706" s="31">
        <v>0</v>
      </c>
      <c r="AC2706" s="31">
        <v>0</v>
      </c>
      <c r="AD2706" s="30"/>
      <c r="AE2706" s="30">
        <f>+[1]DEPURADO!K2700</f>
        <v>0</v>
      </c>
      <c r="AF2706" s="30">
        <v>0</v>
      </c>
      <c r="AG2706" s="30">
        <f t="shared" si="299"/>
        <v>0</v>
      </c>
      <c r="AH2706" s="30">
        <v>0</v>
      </c>
      <c r="AI2706" s="30" t="str">
        <f>+[1]DEPURADO!G2700</f>
        <v>EN REVISION</v>
      </c>
      <c r="AJ2706" s="32"/>
      <c r="AK2706" s="33"/>
    </row>
    <row r="2707" spans="1:37" s="34" customFormat="1" x14ac:dyDescent="0.25">
      <c r="A2707" s="23">
        <f t="shared" si="300"/>
        <v>2699</v>
      </c>
      <c r="B2707" s="24" t="s">
        <v>44</v>
      </c>
      <c r="C2707" s="23" t="str">
        <f>+[1]DEPURADO!A2701</f>
        <v>HLC129996</v>
      </c>
      <c r="D2707" s="23">
        <f>+[1]DEPURADO!B2701</f>
        <v>129996</v>
      </c>
      <c r="E2707" s="25">
        <f>+[1]DEPURADO!C2701</f>
        <v>45752</v>
      </c>
      <c r="F2707" s="26">
        <f>+IF([1]DEPURADO!D2701&gt;1,[1]DEPURADO!D2701," ")</f>
        <v>45810</v>
      </c>
      <c r="G2707" s="27">
        <f>[1]DEPURADO!F2701</f>
        <v>204296</v>
      </c>
      <c r="H2707" s="28">
        <v>0</v>
      </c>
      <c r="I2707" s="28">
        <f>+[1]DEPURADO!M2701+[1]DEPURADO!N2701</f>
        <v>0</v>
      </c>
      <c r="J2707" s="28">
        <f>+[1]DEPURADO!R2701</f>
        <v>0</v>
      </c>
      <c r="K2707" s="29">
        <f>+[1]DEPURADO!P2701+[1]DEPURADO!Q2701</f>
        <v>0</v>
      </c>
      <c r="L2707" s="28">
        <v>0</v>
      </c>
      <c r="M2707" s="28">
        <v>0</v>
      </c>
      <c r="N2707" s="28">
        <f t="shared" si="294"/>
        <v>0</v>
      </c>
      <c r="O2707" s="28">
        <f t="shared" si="295"/>
        <v>204296</v>
      </c>
      <c r="P2707" s="24">
        <f>IF([1]DEPURADO!H2701&gt;1,0,[1]DEPURADO!B2701)</f>
        <v>129996</v>
      </c>
      <c r="Q2707" s="30">
        <f t="shared" si="296"/>
        <v>204296</v>
      </c>
      <c r="R2707" s="31">
        <f t="shared" si="297"/>
        <v>0</v>
      </c>
      <c r="S2707" s="31">
        <f>+[1]DEPURADO!J2701</f>
        <v>0</v>
      </c>
      <c r="T2707" s="23" t="s">
        <v>45</v>
      </c>
      <c r="U2707" s="31">
        <f>+[1]DEPURADO!I2701</f>
        <v>204296</v>
      </c>
      <c r="V2707" s="30"/>
      <c r="W2707" s="23" t="s">
        <v>45</v>
      </c>
      <c r="X2707" s="31">
        <f>+[1]DEPURADO!K2701+[1]DEPURADO!L2701</f>
        <v>0</v>
      </c>
      <c r="Y2707" s="23" t="s">
        <v>45</v>
      </c>
      <c r="Z2707" s="31">
        <f t="shared" si="298"/>
        <v>0</v>
      </c>
      <c r="AA2707" s="31"/>
      <c r="AB2707" s="31">
        <v>0</v>
      </c>
      <c r="AC2707" s="31">
        <v>0</v>
      </c>
      <c r="AD2707" s="30"/>
      <c r="AE2707" s="30">
        <f>+[1]DEPURADO!K2701</f>
        <v>0</v>
      </c>
      <c r="AF2707" s="30">
        <v>0</v>
      </c>
      <c r="AG2707" s="30">
        <f t="shared" si="299"/>
        <v>0</v>
      </c>
      <c r="AH2707" s="30">
        <v>0</v>
      </c>
      <c r="AI2707" s="30" t="str">
        <f>+[1]DEPURADO!G2701</f>
        <v>EN REVISION</v>
      </c>
      <c r="AJ2707" s="32"/>
      <c r="AK2707" s="33"/>
    </row>
    <row r="2708" spans="1:37" s="34" customFormat="1" x14ac:dyDescent="0.25">
      <c r="A2708" s="23">
        <f t="shared" si="300"/>
        <v>2700</v>
      </c>
      <c r="B2708" s="24" t="s">
        <v>44</v>
      </c>
      <c r="C2708" s="23" t="str">
        <f>+[1]DEPURADO!A2702</f>
        <v>HLC129977</v>
      </c>
      <c r="D2708" s="23">
        <f>+[1]DEPURADO!B2702</f>
        <v>129977</v>
      </c>
      <c r="E2708" s="25">
        <f>+[1]DEPURADO!C2702</f>
        <v>45752</v>
      </c>
      <c r="F2708" s="26">
        <f>+IF([1]DEPURADO!D2702&gt;1,[1]DEPURADO!D2702," ")</f>
        <v>45810</v>
      </c>
      <c r="G2708" s="27">
        <f>[1]DEPURADO!F2702</f>
        <v>248076</v>
      </c>
      <c r="H2708" s="28">
        <v>0</v>
      </c>
      <c r="I2708" s="28">
        <f>+[1]DEPURADO!M2702+[1]DEPURADO!N2702</f>
        <v>0</v>
      </c>
      <c r="J2708" s="28">
        <f>+[1]DEPURADO!R2702</f>
        <v>0</v>
      </c>
      <c r="K2708" s="29">
        <f>+[1]DEPURADO!P2702+[1]DEPURADO!Q2702</f>
        <v>0</v>
      </c>
      <c r="L2708" s="28">
        <v>0</v>
      </c>
      <c r="M2708" s="28">
        <v>0</v>
      </c>
      <c r="N2708" s="28">
        <f t="shared" si="294"/>
        <v>0</v>
      </c>
      <c r="O2708" s="28">
        <f t="shared" si="295"/>
        <v>248076</v>
      </c>
      <c r="P2708" s="24">
        <f>IF([1]DEPURADO!H2702&gt;1,0,[1]DEPURADO!B2702)</f>
        <v>129977</v>
      </c>
      <c r="Q2708" s="30">
        <f t="shared" si="296"/>
        <v>248076</v>
      </c>
      <c r="R2708" s="31">
        <f t="shared" si="297"/>
        <v>0</v>
      </c>
      <c r="S2708" s="31">
        <f>+[1]DEPURADO!J2702</f>
        <v>0</v>
      </c>
      <c r="T2708" s="23" t="s">
        <v>45</v>
      </c>
      <c r="U2708" s="31">
        <f>+[1]DEPURADO!I2702</f>
        <v>248076</v>
      </c>
      <c r="V2708" s="30"/>
      <c r="W2708" s="23" t="s">
        <v>45</v>
      </c>
      <c r="X2708" s="31">
        <f>+[1]DEPURADO!K2702+[1]DEPURADO!L2702</f>
        <v>0</v>
      </c>
      <c r="Y2708" s="23" t="s">
        <v>45</v>
      </c>
      <c r="Z2708" s="31">
        <f t="shared" si="298"/>
        <v>0</v>
      </c>
      <c r="AA2708" s="31"/>
      <c r="AB2708" s="31">
        <v>0</v>
      </c>
      <c r="AC2708" s="31">
        <v>0</v>
      </c>
      <c r="AD2708" s="30"/>
      <c r="AE2708" s="30">
        <f>+[1]DEPURADO!K2702</f>
        <v>0</v>
      </c>
      <c r="AF2708" s="30">
        <v>0</v>
      </c>
      <c r="AG2708" s="30">
        <f t="shared" si="299"/>
        <v>0</v>
      </c>
      <c r="AH2708" s="30">
        <v>0</v>
      </c>
      <c r="AI2708" s="30" t="str">
        <f>+[1]DEPURADO!G2702</f>
        <v>EN REVISION</v>
      </c>
      <c r="AJ2708" s="32"/>
      <c r="AK2708" s="33"/>
    </row>
    <row r="2709" spans="1:37" s="34" customFormat="1" x14ac:dyDescent="0.25">
      <c r="A2709" s="23">
        <f t="shared" si="300"/>
        <v>2701</v>
      </c>
      <c r="B2709" s="24" t="s">
        <v>44</v>
      </c>
      <c r="C2709" s="23" t="str">
        <f>+[1]DEPURADO!A2703</f>
        <v>HLC129984</v>
      </c>
      <c r="D2709" s="23">
        <f>+[1]DEPURADO!B2703</f>
        <v>129984</v>
      </c>
      <c r="E2709" s="25">
        <f>+[1]DEPURADO!C2703</f>
        <v>45752</v>
      </c>
      <c r="F2709" s="26">
        <f>+IF([1]DEPURADO!D2703&gt;1,[1]DEPURADO!D2703," ")</f>
        <v>45810</v>
      </c>
      <c r="G2709" s="27">
        <f>[1]DEPURADO!F2703</f>
        <v>311078</v>
      </c>
      <c r="H2709" s="28">
        <v>0</v>
      </c>
      <c r="I2709" s="28">
        <f>+[1]DEPURADO!M2703+[1]DEPURADO!N2703</f>
        <v>0</v>
      </c>
      <c r="J2709" s="28">
        <f>+[1]DEPURADO!R2703</f>
        <v>0</v>
      </c>
      <c r="K2709" s="29">
        <f>+[1]DEPURADO!P2703+[1]DEPURADO!Q2703</f>
        <v>0</v>
      </c>
      <c r="L2709" s="28">
        <v>0</v>
      </c>
      <c r="M2709" s="28">
        <v>0</v>
      </c>
      <c r="N2709" s="28">
        <f t="shared" si="294"/>
        <v>0</v>
      </c>
      <c r="O2709" s="28">
        <f t="shared" si="295"/>
        <v>311078</v>
      </c>
      <c r="P2709" s="24">
        <f>IF([1]DEPURADO!H2703&gt;1,0,[1]DEPURADO!B2703)</f>
        <v>129984</v>
      </c>
      <c r="Q2709" s="30">
        <f t="shared" si="296"/>
        <v>311078</v>
      </c>
      <c r="R2709" s="31">
        <f t="shared" si="297"/>
        <v>0</v>
      </c>
      <c r="S2709" s="31">
        <f>+[1]DEPURADO!J2703</f>
        <v>0</v>
      </c>
      <c r="T2709" s="23" t="s">
        <v>45</v>
      </c>
      <c r="U2709" s="31">
        <f>+[1]DEPURADO!I2703</f>
        <v>311078</v>
      </c>
      <c r="V2709" s="30"/>
      <c r="W2709" s="23" t="s">
        <v>45</v>
      </c>
      <c r="X2709" s="31">
        <f>+[1]DEPURADO!K2703+[1]DEPURADO!L2703</f>
        <v>0</v>
      </c>
      <c r="Y2709" s="23" t="s">
        <v>45</v>
      </c>
      <c r="Z2709" s="31">
        <f t="shared" si="298"/>
        <v>0</v>
      </c>
      <c r="AA2709" s="31"/>
      <c r="AB2709" s="31">
        <v>0</v>
      </c>
      <c r="AC2709" s="31">
        <v>0</v>
      </c>
      <c r="AD2709" s="30"/>
      <c r="AE2709" s="30">
        <f>+[1]DEPURADO!K2703</f>
        <v>0</v>
      </c>
      <c r="AF2709" s="30">
        <v>0</v>
      </c>
      <c r="AG2709" s="30">
        <f t="shared" si="299"/>
        <v>0</v>
      </c>
      <c r="AH2709" s="30">
        <v>0</v>
      </c>
      <c r="AI2709" s="30" t="str">
        <f>+[1]DEPURADO!G2703</f>
        <v>EN REVISION</v>
      </c>
      <c r="AJ2709" s="32"/>
      <c r="AK2709" s="33"/>
    </row>
    <row r="2710" spans="1:37" s="34" customFormat="1" x14ac:dyDescent="0.25">
      <c r="A2710" s="23">
        <f t="shared" si="300"/>
        <v>2702</v>
      </c>
      <c r="B2710" s="24" t="s">
        <v>44</v>
      </c>
      <c r="C2710" s="23" t="str">
        <f>+[1]DEPURADO!A2704</f>
        <v>HLC129994</v>
      </c>
      <c r="D2710" s="23">
        <f>+[1]DEPURADO!B2704</f>
        <v>129994</v>
      </c>
      <c r="E2710" s="25">
        <f>+[1]DEPURADO!C2704</f>
        <v>45752</v>
      </c>
      <c r="F2710" s="26">
        <f>+IF([1]DEPURADO!D2704&gt;1,[1]DEPURADO!D2704," ")</f>
        <v>45810</v>
      </c>
      <c r="G2710" s="27">
        <f>[1]DEPURADO!F2704</f>
        <v>3140441</v>
      </c>
      <c r="H2710" s="28">
        <v>0</v>
      </c>
      <c r="I2710" s="28">
        <f>+[1]DEPURADO!M2704+[1]DEPURADO!N2704</f>
        <v>0</v>
      </c>
      <c r="J2710" s="28">
        <f>+[1]DEPURADO!R2704</f>
        <v>0</v>
      </c>
      <c r="K2710" s="29">
        <f>+[1]DEPURADO!P2704+[1]DEPURADO!Q2704</f>
        <v>0</v>
      </c>
      <c r="L2710" s="28">
        <v>0</v>
      </c>
      <c r="M2710" s="28">
        <v>0</v>
      </c>
      <c r="N2710" s="28">
        <f t="shared" si="294"/>
        <v>0</v>
      </c>
      <c r="O2710" s="28">
        <f t="shared" si="295"/>
        <v>3140441</v>
      </c>
      <c r="P2710" s="24">
        <f>IF([1]DEPURADO!H2704&gt;1,0,[1]DEPURADO!B2704)</f>
        <v>129994</v>
      </c>
      <c r="Q2710" s="30">
        <f t="shared" si="296"/>
        <v>3140441</v>
      </c>
      <c r="R2710" s="31">
        <f t="shared" si="297"/>
        <v>0</v>
      </c>
      <c r="S2710" s="31">
        <f>+[1]DEPURADO!J2704</f>
        <v>0</v>
      </c>
      <c r="T2710" s="23" t="s">
        <v>45</v>
      </c>
      <c r="U2710" s="31">
        <f>+[1]DEPURADO!I2704</f>
        <v>3140441</v>
      </c>
      <c r="V2710" s="30"/>
      <c r="W2710" s="23" t="s">
        <v>45</v>
      </c>
      <c r="X2710" s="31">
        <f>+[1]DEPURADO!K2704+[1]DEPURADO!L2704</f>
        <v>0</v>
      </c>
      <c r="Y2710" s="23" t="s">
        <v>45</v>
      </c>
      <c r="Z2710" s="31">
        <f t="shared" si="298"/>
        <v>0</v>
      </c>
      <c r="AA2710" s="31"/>
      <c r="AB2710" s="31">
        <v>0</v>
      </c>
      <c r="AC2710" s="31">
        <v>0</v>
      </c>
      <c r="AD2710" s="30"/>
      <c r="AE2710" s="30">
        <f>+[1]DEPURADO!K2704</f>
        <v>0</v>
      </c>
      <c r="AF2710" s="30">
        <v>0</v>
      </c>
      <c r="AG2710" s="30">
        <f t="shared" si="299"/>
        <v>0</v>
      </c>
      <c r="AH2710" s="30">
        <v>0</v>
      </c>
      <c r="AI2710" s="30" t="str">
        <f>+[1]DEPURADO!G2704</f>
        <v>EN REVISION</v>
      </c>
      <c r="AJ2710" s="32"/>
      <c r="AK2710" s="33"/>
    </row>
    <row r="2711" spans="1:37" s="34" customFormat="1" x14ac:dyDescent="0.25">
      <c r="A2711" s="23">
        <f t="shared" si="300"/>
        <v>2703</v>
      </c>
      <c r="B2711" s="24" t="s">
        <v>44</v>
      </c>
      <c r="C2711" s="23" t="str">
        <f>+[1]DEPURADO!A2705</f>
        <v>HLC130292</v>
      </c>
      <c r="D2711" s="23">
        <f>+[1]DEPURADO!B2705</f>
        <v>130292</v>
      </c>
      <c r="E2711" s="25">
        <f>+[1]DEPURADO!C2705</f>
        <v>45752</v>
      </c>
      <c r="F2711" s="26">
        <f>+IF([1]DEPURADO!D2705&gt;1,[1]DEPURADO!D2705," ")</f>
        <v>45810</v>
      </c>
      <c r="G2711" s="27">
        <f>[1]DEPURADO!F2705</f>
        <v>148683</v>
      </c>
      <c r="H2711" s="28">
        <v>0</v>
      </c>
      <c r="I2711" s="28">
        <f>+[1]DEPURADO!M2705+[1]DEPURADO!N2705</f>
        <v>0</v>
      </c>
      <c r="J2711" s="28">
        <f>+[1]DEPURADO!R2705</f>
        <v>0</v>
      </c>
      <c r="K2711" s="29">
        <f>+[1]DEPURADO!P2705+[1]DEPURADO!Q2705</f>
        <v>0</v>
      </c>
      <c r="L2711" s="28">
        <v>0</v>
      </c>
      <c r="M2711" s="28">
        <v>0</v>
      </c>
      <c r="N2711" s="28">
        <f t="shared" si="294"/>
        <v>0</v>
      </c>
      <c r="O2711" s="28">
        <f t="shared" si="295"/>
        <v>148683</v>
      </c>
      <c r="P2711" s="24">
        <f>IF([1]DEPURADO!H2705&gt;1,0,[1]DEPURADO!B2705)</f>
        <v>130292</v>
      </c>
      <c r="Q2711" s="30">
        <f t="shared" si="296"/>
        <v>148683</v>
      </c>
      <c r="R2711" s="31">
        <f t="shared" si="297"/>
        <v>0</v>
      </c>
      <c r="S2711" s="31">
        <f>+[1]DEPURADO!J2705</f>
        <v>0</v>
      </c>
      <c r="T2711" s="23" t="s">
        <v>45</v>
      </c>
      <c r="U2711" s="31">
        <f>+[1]DEPURADO!I2705</f>
        <v>148683</v>
      </c>
      <c r="V2711" s="30"/>
      <c r="W2711" s="23" t="s">
        <v>45</v>
      </c>
      <c r="X2711" s="31">
        <f>+[1]DEPURADO!K2705+[1]DEPURADO!L2705</f>
        <v>0</v>
      </c>
      <c r="Y2711" s="23" t="s">
        <v>45</v>
      </c>
      <c r="Z2711" s="31">
        <f t="shared" si="298"/>
        <v>0</v>
      </c>
      <c r="AA2711" s="31"/>
      <c r="AB2711" s="31">
        <v>0</v>
      </c>
      <c r="AC2711" s="31">
        <v>0</v>
      </c>
      <c r="AD2711" s="30"/>
      <c r="AE2711" s="30">
        <f>+[1]DEPURADO!K2705</f>
        <v>0</v>
      </c>
      <c r="AF2711" s="30">
        <v>0</v>
      </c>
      <c r="AG2711" s="30">
        <f t="shared" si="299"/>
        <v>0</v>
      </c>
      <c r="AH2711" s="30">
        <v>0</v>
      </c>
      <c r="AI2711" s="30" t="str">
        <f>+[1]DEPURADO!G2705</f>
        <v>EN REVISION</v>
      </c>
      <c r="AJ2711" s="32"/>
      <c r="AK2711" s="33"/>
    </row>
    <row r="2712" spans="1:37" s="34" customFormat="1" x14ac:dyDescent="0.25">
      <c r="A2712" s="23">
        <f t="shared" si="300"/>
        <v>2704</v>
      </c>
      <c r="B2712" s="24" t="s">
        <v>44</v>
      </c>
      <c r="C2712" s="23" t="str">
        <f>+[1]DEPURADO!A2706</f>
        <v>HLC130010</v>
      </c>
      <c r="D2712" s="23">
        <f>+[1]DEPURADO!B2706</f>
        <v>130010</v>
      </c>
      <c r="E2712" s="25">
        <f>+[1]DEPURADO!C2706</f>
        <v>45753</v>
      </c>
      <c r="F2712" s="26">
        <f>+IF([1]DEPURADO!D2706&gt;1,[1]DEPURADO!D2706," ")</f>
        <v>45810</v>
      </c>
      <c r="G2712" s="27">
        <f>[1]DEPURADO!F2706</f>
        <v>293293</v>
      </c>
      <c r="H2712" s="28">
        <v>0</v>
      </c>
      <c r="I2712" s="28">
        <f>+[1]DEPURADO!M2706+[1]DEPURADO!N2706</f>
        <v>0</v>
      </c>
      <c r="J2712" s="28">
        <f>+[1]DEPURADO!R2706</f>
        <v>0</v>
      </c>
      <c r="K2712" s="29">
        <f>+[1]DEPURADO!P2706+[1]DEPURADO!Q2706</f>
        <v>0</v>
      </c>
      <c r="L2712" s="28">
        <v>0</v>
      </c>
      <c r="M2712" s="28">
        <v>0</v>
      </c>
      <c r="N2712" s="28">
        <f t="shared" si="294"/>
        <v>0</v>
      </c>
      <c r="O2712" s="28">
        <f t="shared" si="295"/>
        <v>293293</v>
      </c>
      <c r="P2712" s="24">
        <f>IF([1]DEPURADO!H2706&gt;1,0,[1]DEPURADO!B2706)</f>
        <v>130010</v>
      </c>
      <c r="Q2712" s="30">
        <f t="shared" si="296"/>
        <v>293293</v>
      </c>
      <c r="R2712" s="31">
        <f t="shared" si="297"/>
        <v>0</v>
      </c>
      <c r="S2712" s="31">
        <f>+[1]DEPURADO!J2706</f>
        <v>0</v>
      </c>
      <c r="T2712" s="23" t="s">
        <v>45</v>
      </c>
      <c r="U2712" s="31">
        <f>+[1]DEPURADO!I2706</f>
        <v>293293</v>
      </c>
      <c r="V2712" s="30"/>
      <c r="W2712" s="23" t="s">
        <v>45</v>
      </c>
      <c r="X2712" s="31">
        <f>+[1]DEPURADO!K2706+[1]DEPURADO!L2706</f>
        <v>0</v>
      </c>
      <c r="Y2712" s="23" t="s">
        <v>45</v>
      </c>
      <c r="Z2712" s="31">
        <f t="shared" si="298"/>
        <v>0</v>
      </c>
      <c r="AA2712" s="31"/>
      <c r="AB2712" s="31">
        <v>0</v>
      </c>
      <c r="AC2712" s="31">
        <v>0</v>
      </c>
      <c r="AD2712" s="30"/>
      <c r="AE2712" s="30">
        <f>+[1]DEPURADO!K2706</f>
        <v>0</v>
      </c>
      <c r="AF2712" s="30">
        <v>0</v>
      </c>
      <c r="AG2712" s="30">
        <f t="shared" si="299"/>
        <v>0</v>
      </c>
      <c r="AH2712" s="30">
        <v>0</v>
      </c>
      <c r="AI2712" s="30" t="str">
        <f>+[1]DEPURADO!G2706</f>
        <v>EN REVISION</v>
      </c>
      <c r="AJ2712" s="32"/>
      <c r="AK2712" s="33"/>
    </row>
    <row r="2713" spans="1:37" s="34" customFormat="1" x14ac:dyDescent="0.25">
      <c r="A2713" s="23">
        <f t="shared" si="300"/>
        <v>2705</v>
      </c>
      <c r="B2713" s="24" t="s">
        <v>44</v>
      </c>
      <c r="C2713" s="23" t="str">
        <f>+[1]DEPURADO!A2707</f>
        <v>HLC129945</v>
      </c>
      <c r="D2713" s="23">
        <f>+[1]DEPURADO!B2707</f>
        <v>129945</v>
      </c>
      <c r="E2713" s="25">
        <f>+[1]DEPURADO!C2707</f>
        <v>45753</v>
      </c>
      <c r="F2713" s="26">
        <f>+IF([1]DEPURADO!D2707&gt;1,[1]DEPURADO!D2707," ")</f>
        <v>45810</v>
      </c>
      <c r="G2713" s="27">
        <f>[1]DEPURADO!F2707</f>
        <v>303654</v>
      </c>
      <c r="H2713" s="28">
        <v>0</v>
      </c>
      <c r="I2713" s="28">
        <f>+[1]DEPURADO!M2707+[1]DEPURADO!N2707</f>
        <v>0</v>
      </c>
      <c r="J2713" s="28">
        <f>+[1]DEPURADO!R2707</f>
        <v>0</v>
      </c>
      <c r="K2713" s="29">
        <f>+[1]DEPURADO!P2707+[1]DEPURADO!Q2707</f>
        <v>0</v>
      </c>
      <c r="L2713" s="28">
        <v>0</v>
      </c>
      <c r="M2713" s="28">
        <v>0</v>
      </c>
      <c r="N2713" s="28">
        <f t="shared" si="294"/>
        <v>0</v>
      </c>
      <c r="O2713" s="28">
        <f t="shared" si="295"/>
        <v>303654</v>
      </c>
      <c r="P2713" s="24">
        <f>IF([1]DEPURADO!H2707&gt;1,0,[1]DEPURADO!B2707)</f>
        <v>129945</v>
      </c>
      <c r="Q2713" s="30">
        <f t="shared" si="296"/>
        <v>303654</v>
      </c>
      <c r="R2713" s="31">
        <f t="shared" si="297"/>
        <v>0</v>
      </c>
      <c r="S2713" s="31">
        <f>+[1]DEPURADO!J2707</f>
        <v>0</v>
      </c>
      <c r="T2713" s="23" t="s">
        <v>45</v>
      </c>
      <c r="U2713" s="31">
        <f>+[1]DEPURADO!I2707</f>
        <v>303654</v>
      </c>
      <c r="V2713" s="30"/>
      <c r="W2713" s="23" t="s">
        <v>45</v>
      </c>
      <c r="X2713" s="31">
        <f>+[1]DEPURADO!K2707+[1]DEPURADO!L2707</f>
        <v>0</v>
      </c>
      <c r="Y2713" s="23" t="s">
        <v>45</v>
      </c>
      <c r="Z2713" s="31">
        <f t="shared" si="298"/>
        <v>0</v>
      </c>
      <c r="AA2713" s="31"/>
      <c r="AB2713" s="31">
        <v>0</v>
      </c>
      <c r="AC2713" s="31">
        <v>0</v>
      </c>
      <c r="AD2713" s="30"/>
      <c r="AE2713" s="30">
        <f>+[1]DEPURADO!K2707</f>
        <v>0</v>
      </c>
      <c r="AF2713" s="30">
        <v>0</v>
      </c>
      <c r="AG2713" s="30">
        <f t="shared" si="299"/>
        <v>0</v>
      </c>
      <c r="AH2713" s="30">
        <v>0</v>
      </c>
      <c r="AI2713" s="30" t="str">
        <f>+[1]DEPURADO!G2707</f>
        <v>EN REVISION</v>
      </c>
      <c r="AJ2713" s="32"/>
      <c r="AK2713" s="33"/>
    </row>
    <row r="2714" spans="1:37" s="34" customFormat="1" x14ac:dyDescent="0.25">
      <c r="A2714" s="23">
        <f t="shared" si="300"/>
        <v>2706</v>
      </c>
      <c r="B2714" s="24" t="s">
        <v>44</v>
      </c>
      <c r="C2714" s="23" t="str">
        <f>+[1]DEPURADO!A2708</f>
        <v>HLC129972</v>
      </c>
      <c r="D2714" s="23">
        <f>+[1]DEPURADO!B2708</f>
        <v>129972</v>
      </c>
      <c r="E2714" s="25">
        <f>+[1]DEPURADO!C2708</f>
        <v>45753</v>
      </c>
      <c r="F2714" s="26">
        <f>+IF([1]DEPURADO!D2708&gt;1,[1]DEPURADO!D2708," ")</f>
        <v>45810</v>
      </c>
      <c r="G2714" s="27">
        <f>[1]DEPURADO!F2708</f>
        <v>182598</v>
      </c>
      <c r="H2714" s="28">
        <v>0</v>
      </c>
      <c r="I2714" s="28">
        <f>+[1]DEPURADO!M2708+[1]DEPURADO!N2708</f>
        <v>0</v>
      </c>
      <c r="J2714" s="28">
        <f>+[1]DEPURADO!R2708</f>
        <v>0</v>
      </c>
      <c r="K2714" s="29">
        <f>+[1]DEPURADO!P2708+[1]DEPURADO!Q2708</f>
        <v>0</v>
      </c>
      <c r="L2714" s="28">
        <v>0</v>
      </c>
      <c r="M2714" s="28">
        <v>0</v>
      </c>
      <c r="N2714" s="28">
        <f t="shared" si="294"/>
        <v>0</v>
      </c>
      <c r="O2714" s="28">
        <f t="shared" si="295"/>
        <v>182598</v>
      </c>
      <c r="P2714" s="24">
        <f>IF([1]DEPURADO!H2708&gt;1,0,[1]DEPURADO!B2708)</f>
        <v>129972</v>
      </c>
      <c r="Q2714" s="30">
        <f t="shared" si="296"/>
        <v>182598</v>
      </c>
      <c r="R2714" s="31">
        <f t="shared" si="297"/>
        <v>0</v>
      </c>
      <c r="S2714" s="31">
        <f>+[1]DEPURADO!J2708</f>
        <v>0</v>
      </c>
      <c r="T2714" s="23" t="s">
        <v>45</v>
      </c>
      <c r="U2714" s="31">
        <f>+[1]DEPURADO!I2708</f>
        <v>182598</v>
      </c>
      <c r="V2714" s="30"/>
      <c r="W2714" s="23" t="s">
        <v>45</v>
      </c>
      <c r="X2714" s="31">
        <f>+[1]DEPURADO!K2708+[1]DEPURADO!L2708</f>
        <v>0</v>
      </c>
      <c r="Y2714" s="23" t="s">
        <v>45</v>
      </c>
      <c r="Z2714" s="31">
        <f t="shared" si="298"/>
        <v>0</v>
      </c>
      <c r="AA2714" s="31"/>
      <c r="AB2714" s="31">
        <v>0</v>
      </c>
      <c r="AC2714" s="31">
        <v>0</v>
      </c>
      <c r="AD2714" s="30"/>
      <c r="AE2714" s="30">
        <f>+[1]DEPURADO!K2708</f>
        <v>0</v>
      </c>
      <c r="AF2714" s="30">
        <v>0</v>
      </c>
      <c r="AG2714" s="30">
        <f t="shared" si="299"/>
        <v>0</v>
      </c>
      <c r="AH2714" s="30">
        <v>0</v>
      </c>
      <c r="AI2714" s="30" t="str">
        <f>+[1]DEPURADO!G2708</f>
        <v>EN REVISION</v>
      </c>
      <c r="AJ2714" s="32"/>
      <c r="AK2714" s="33"/>
    </row>
    <row r="2715" spans="1:37" s="34" customFormat="1" x14ac:dyDescent="0.25">
      <c r="A2715" s="23">
        <f t="shared" si="300"/>
        <v>2707</v>
      </c>
      <c r="B2715" s="24" t="s">
        <v>44</v>
      </c>
      <c r="C2715" s="23" t="str">
        <f>+[1]DEPURADO!A2709</f>
        <v>HLC129974</v>
      </c>
      <c r="D2715" s="23">
        <f>+[1]DEPURADO!B2709</f>
        <v>129974</v>
      </c>
      <c r="E2715" s="25">
        <f>+[1]DEPURADO!C2709</f>
        <v>45753</v>
      </c>
      <c r="F2715" s="26">
        <f>+IF([1]DEPURADO!D2709&gt;1,[1]DEPURADO!D2709," ")</f>
        <v>45805</v>
      </c>
      <c r="G2715" s="27">
        <f>[1]DEPURADO!F2709</f>
        <v>137281</v>
      </c>
      <c r="H2715" s="28">
        <v>0</v>
      </c>
      <c r="I2715" s="28">
        <f>+[1]DEPURADO!M2709+[1]DEPURADO!N2709</f>
        <v>0</v>
      </c>
      <c r="J2715" s="28">
        <f>+[1]DEPURADO!R2709</f>
        <v>0</v>
      </c>
      <c r="K2715" s="29">
        <f>+[1]DEPURADO!P2709+[1]DEPURADO!Q2709</f>
        <v>0</v>
      </c>
      <c r="L2715" s="28">
        <v>0</v>
      </c>
      <c r="M2715" s="28">
        <v>0</v>
      </c>
      <c r="N2715" s="28">
        <f t="shared" si="294"/>
        <v>0</v>
      </c>
      <c r="O2715" s="28">
        <f t="shared" si="295"/>
        <v>137281</v>
      </c>
      <c r="P2715" s="24">
        <f>IF([1]DEPURADO!H2709&gt;1,0,[1]DEPURADO!B2709)</f>
        <v>129974</v>
      </c>
      <c r="Q2715" s="30">
        <f t="shared" si="296"/>
        <v>137281</v>
      </c>
      <c r="R2715" s="31">
        <f t="shared" si="297"/>
        <v>0</v>
      </c>
      <c r="S2715" s="31">
        <f>+[1]DEPURADO!J2709</f>
        <v>0</v>
      </c>
      <c r="T2715" s="23" t="s">
        <v>45</v>
      </c>
      <c r="U2715" s="31">
        <f>+[1]DEPURADO!I2709</f>
        <v>137281</v>
      </c>
      <c r="V2715" s="30"/>
      <c r="W2715" s="23" t="s">
        <v>45</v>
      </c>
      <c r="X2715" s="31">
        <f>+[1]DEPURADO!K2709+[1]DEPURADO!L2709</f>
        <v>0</v>
      </c>
      <c r="Y2715" s="23" t="s">
        <v>45</v>
      </c>
      <c r="Z2715" s="31">
        <f t="shared" si="298"/>
        <v>0</v>
      </c>
      <c r="AA2715" s="31"/>
      <c r="AB2715" s="31">
        <v>0</v>
      </c>
      <c r="AC2715" s="31">
        <v>0</v>
      </c>
      <c r="AD2715" s="30"/>
      <c r="AE2715" s="30">
        <f>+[1]DEPURADO!K2709</f>
        <v>0</v>
      </c>
      <c r="AF2715" s="30">
        <v>0</v>
      </c>
      <c r="AG2715" s="30">
        <f t="shared" si="299"/>
        <v>0</v>
      </c>
      <c r="AH2715" s="30">
        <v>0</v>
      </c>
      <c r="AI2715" s="30" t="str">
        <f>+[1]DEPURADO!G2709</f>
        <v>EN REVISION</v>
      </c>
      <c r="AJ2715" s="32"/>
      <c r="AK2715" s="33"/>
    </row>
    <row r="2716" spans="1:37" s="34" customFormat="1" x14ac:dyDescent="0.25">
      <c r="A2716" s="23">
        <f t="shared" si="300"/>
        <v>2708</v>
      </c>
      <c r="B2716" s="24" t="s">
        <v>44</v>
      </c>
      <c r="C2716" s="23" t="str">
        <f>+[1]DEPURADO!A2710</f>
        <v>HLC131231</v>
      </c>
      <c r="D2716" s="23">
        <f>+[1]DEPURADO!B2710</f>
        <v>131231</v>
      </c>
      <c r="E2716" s="25">
        <f>+[1]DEPURADO!C2710</f>
        <v>45753</v>
      </c>
      <c r="F2716" s="26">
        <f>+IF([1]DEPURADO!D2710&gt;1,[1]DEPURADO!D2710," ")</f>
        <v>45806</v>
      </c>
      <c r="G2716" s="27">
        <f>[1]DEPURADO!F2710</f>
        <v>977043</v>
      </c>
      <c r="H2716" s="28">
        <v>0</v>
      </c>
      <c r="I2716" s="28">
        <f>+[1]DEPURADO!M2710+[1]DEPURADO!N2710</f>
        <v>0</v>
      </c>
      <c r="J2716" s="28">
        <f>+[1]DEPURADO!R2710</f>
        <v>0</v>
      </c>
      <c r="K2716" s="29">
        <f>+[1]DEPURADO!P2710+[1]DEPURADO!Q2710</f>
        <v>0</v>
      </c>
      <c r="L2716" s="28">
        <v>0</v>
      </c>
      <c r="M2716" s="28">
        <v>0</v>
      </c>
      <c r="N2716" s="28">
        <f t="shared" si="294"/>
        <v>0</v>
      </c>
      <c r="O2716" s="28">
        <f t="shared" si="295"/>
        <v>977043</v>
      </c>
      <c r="P2716" s="24">
        <f>IF([1]DEPURADO!H2710&gt;1,0,[1]DEPURADO!B2710)</f>
        <v>0</v>
      </c>
      <c r="Q2716" s="30">
        <f t="shared" si="296"/>
        <v>0</v>
      </c>
      <c r="R2716" s="31">
        <f t="shared" si="297"/>
        <v>977043</v>
      </c>
      <c r="S2716" s="31">
        <f>+[1]DEPURADO!J2710</f>
        <v>0</v>
      </c>
      <c r="T2716" s="23" t="s">
        <v>45</v>
      </c>
      <c r="U2716" s="31">
        <f>+[1]DEPURADO!I2710</f>
        <v>0</v>
      </c>
      <c r="V2716" s="30"/>
      <c r="W2716" s="23" t="s">
        <v>45</v>
      </c>
      <c r="X2716" s="31">
        <f>+[1]DEPURADO!K2710+[1]DEPURADO!L2710</f>
        <v>0</v>
      </c>
      <c r="Y2716" s="23" t="s">
        <v>45</v>
      </c>
      <c r="Z2716" s="31">
        <f t="shared" si="298"/>
        <v>0</v>
      </c>
      <c r="AA2716" s="31"/>
      <c r="AB2716" s="31">
        <v>0</v>
      </c>
      <c r="AC2716" s="31">
        <v>0</v>
      </c>
      <c r="AD2716" s="30"/>
      <c r="AE2716" s="30">
        <f>+[1]DEPURADO!K2710</f>
        <v>0</v>
      </c>
      <c r="AF2716" s="30">
        <v>0</v>
      </c>
      <c r="AG2716" s="30">
        <f t="shared" si="299"/>
        <v>0</v>
      </c>
      <c r="AH2716" s="30">
        <v>0</v>
      </c>
      <c r="AI2716" s="30" t="str">
        <f>+[1]DEPURADO!G2710</f>
        <v>NO RADICADA</v>
      </c>
      <c r="AJ2716" s="32"/>
      <c r="AK2716" s="33"/>
    </row>
    <row r="2717" spans="1:37" s="34" customFormat="1" x14ac:dyDescent="0.25">
      <c r="A2717" s="23">
        <f t="shared" si="300"/>
        <v>2709</v>
      </c>
      <c r="B2717" s="24" t="s">
        <v>44</v>
      </c>
      <c r="C2717" s="23" t="str">
        <f>+[1]DEPURADO!A2711</f>
        <v>HLC130002</v>
      </c>
      <c r="D2717" s="23">
        <f>+[1]DEPURADO!B2711</f>
        <v>130002</v>
      </c>
      <c r="E2717" s="25">
        <f>+[1]DEPURADO!C2711</f>
        <v>45754</v>
      </c>
      <c r="F2717" s="26">
        <f>+IF([1]DEPURADO!D2711&gt;1,[1]DEPURADO!D2711," ")</f>
        <v>45810</v>
      </c>
      <c r="G2717" s="27">
        <f>[1]DEPURADO!F2711</f>
        <v>110439</v>
      </c>
      <c r="H2717" s="28">
        <v>0</v>
      </c>
      <c r="I2717" s="28">
        <f>+[1]DEPURADO!M2711+[1]DEPURADO!N2711</f>
        <v>0</v>
      </c>
      <c r="J2717" s="28">
        <f>+[1]DEPURADO!R2711</f>
        <v>0</v>
      </c>
      <c r="K2717" s="29">
        <f>+[1]DEPURADO!P2711+[1]DEPURADO!Q2711</f>
        <v>0</v>
      </c>
      <c r="L2717" s="28">
        <v>0</v>
      </c>
      <c r="M2717" s="28">
        <v>0</v>
      </c>
      <c r="N2717" s="28">
        <f t="shared" si="294"/>
        <v>0</v>
      </c>
      <c r="O2717" s="28">
        <f t="shared" si="295"/>
        <v>110439</v>
      </c>
      <c r="P2717" s="24">
        <f>IF([1]DEPURADO!H2711&gt;1,0,[1]DEPURADO!B2711)</f>
        <v>130002</v>
      </c>
      <c r="Q2717" s="30">
        <f t="shared" si="296"/>
        <v>110439</v>
      </c>
      <c r="R2717" s="31">
        <f t="shared" si="297"/>
        <v>0</v>
      </c>
      <c r="S2717" s="31">
        <f>+[1]DEPURADO!J2711</f>
        <v>0</v>
      </c>
      <c r="T2717" s="23" t="s">
        <v>45</v>
      </c>
      <c r="U2717" s="31">
        <f>+[1]DEPURADO!I2711</f>
        <v>110439</v>
      </c>
      <c r="V2717" s="30"/>
      <c r="W2717" s="23" t="s">
        <v>45</v>
      </c>
      <c r="X2717" s="31">
        <f>+[1]DEPURADO!K2711+[1]DEPURADO!L2711</f>
        <v>0</v>
      </c>
      <c r="Y2717" s="23" t="s">
        <v>45</v>
      </c>
      <c r="Z2717" s="31">
        <f t="shared" si="298"/>
        <v>0</v>
      </c>
      <c r="AA2717" s="31"/>
      <c r="AB2717" s="31">
        <v>0</v>
      </c>
      <c r="AC2717" s="31">
        <v>0</v>
      </c>
      <c r="AD2717" s="30"/>
      <c r="AE2717" s="30">
        <f>+[1]DEPURADO!K2711</f>
        <v>0</v>
      </c>
      <c r="AF2717" s="30">
        <v>0</v>
      </c>
      <c r="AG2717" s="30">
        <f t="shared" si="299"/>
        <v>0</v>
      </c>
      <c r="AH2717" s="30">
        <v>0</v>
      </c>
      <c r="AI2717" s="30" t="str">
        <f>+[1]DEPURADO!G2711</f>
        <v>EN REVISION</v>
      </c>
      <c r="AJ2717" s="32"/>
      <c r="AK2717" s="33"/>
    </row>
    <row r="2718" spans="1:37" s="34" customFormat="1" x14ac:dyDescent="0.25">
      <c r="A2718" s="23">
        <f t="shared" si="300"/>
        <v>2710</v>
      </c>
      <c r="B2718" s="24" t="s">
        <v>44</v>
      </c>
      <c r="C2718" s="23" t="str">
        <f>+[1]DEPURADO!A2712</f>
        <v>HLC130592</v>
      </c>
      <c r="D2718" s="23">
        <f>+[1]DEPURADO!B2712</f>
        <v>130592</v>
      </c>
      <c r="E2718" s="25">
        <f>+[1]DEPURADO!C2712</f>
        <v>45754</v>
      </c>
      <c r="F2718" s="26">
        <f>+IF([1]DEPURADO!D2712&gt;1,[1]DEPURADO!D2712," ")</f>
        <v>45810</v>
      </c>
      <c r="G2718" s="27">
        <f>[1]DEPURADO!F2712</f>
        <v>3859718</v>
      </c>
      <c r="H2718" s="28">
        <v>0</v>
      </c>
      <c r="I2718" s="28">
        <f>+[1]DEPURADO!M2712+[1]DEPURADO!N2712</f>
        <v>0</v>
      </c>
      <c r="J2718" s="28">
        <f>+[1]DEPURADO!R2712</f>
        <v>0</v>
      </c>
      <c r="K2718" s="29">
        <f>+[1]DEPURADO!P2712+[1]DEPURADO!Q2712</f>
        <v>0</v>
      </c>
      <c r="L2718" s="28">
        <v>0</v>
      </c>
      <c r="M2718" s="28">
        <v>0</v>
      </c>
      <c r="N2718" s="28">
        <f t="shared" si="294"/>
        <v>0</v>
      </c>
      <c r="O2718" s="28">
        <f t="shared" si="295"/>
        <v>3859718</v>
      </c>
      <c r="P2718" s="24">
        <f>IF([1]DEPURADO!H2712&gt;1,0,[1]DEPURADO!B2712)</f>
        <v>130592</v>
      </c>
      <c r="Q2718" s="30">
        <f t="shared" si="296"/>
        <v>3859718</v>
      </c>
      <c r="R2718" s="31">
        <f t="shared" si="297"/>
        <v>0</v>
      </c>
      <c r="S2718" s="31">
        <f>+[1]DEPURADO!J2712</f>
        <v>0</v>
      </c>
      <c r="T2718" s="23" t="s">
        <v>45</v>
      </c>
      <c r="U2718" s="31">
        <f>+[1]DEPURADO!I2712</f>
        <v>3859718</v>
      </c>
      <c r="V2718" s="30"/>
      <c r="W2718" s="23" t="s">
        <v>45</v>
      </c>
      <c r="X2718" s="31">
        <f>+[1]DEPURADO!K2712+[1]DEPURADO!L2712</f>
        <v>0</v>
      </c>
      <c r="Y2718" s="23" t="s">
        <v>45</v>
      </c>
      <c r="Z2718" s="31">
        <f t="shared" si="298"/>
        <v>0</v>
      </c>
      <c r="AA2718" s="31"/>
      <c r="AB2718" s="31">
        <v>0</v>
      </c>
      <c r="AC2718" s="31">
        <v>0</v>
      </c>
      <c r="AD2718" s="30"/>
      <c r="AE2718" s="30">
        <f>+[1]DEPURADO!K2712</f>
        <v>0</v>
      </c>
      <c r="AF2718" s="30">
        <v>0</v>
      </c>
      <c r="AG2718" s="30">
        <f t="shared" si="299"/>
        <v>0</v>
      </c>
      <c r="AH2718" s="30">
        <v>0</v>
      </c>
      <c r="AI2718" s="30" t="str">
        <f>+[1]DEPURADO!G2712</f>
        <v>EN REVISION</v>
      </c>
      <c r="AJ2718" s="32"/>
      <c r="AK2718" s="33"/>
    </row>
    <row r="2719" spans="1:37" s="34" customFormat="1" x14ac:dyDescent="0.25">
      <c r="A2719" s="23">
        <f t="shared" si="300"/>
        <v>2711</v>
      </c>
      <c r="B2719" s="24" t="s">
        <v>44</v>
      </c>
      <c r="C2719" s="23" t="str">
        <f>+[1]DEPURADO!A2713</f>
        <v>HLC130630</v>
      </c>
      <c r="D2719" s="23">
        <f>+[1]DEPURADO!B2713</f>
        <v>130630</v>
      </c>
      <c r="E2719" s="25">
        <f>+[1]DEPURADO!C2713</f>
        <v>45754</v>
      </c>
      <c r="F2719" s="26">
        <f>+IF([1]DEPURADO!D2713&gt;1,[1]DEPURADO!D2713," ")</f>
        <v>45810</v>
      </c>
      <c r="G2719" s="27">
        <f>[1]DEPURADO!F2713</f>
        <v>159659</v>
      </c>
      <c r="H2719" s="28">
        <v>0</v>
      </c>
      <c r="I2719" s="28">
        <f>+[1]DEPURADO!M2713+[1]DEPURADO!N2713</f>
        <v>0</v>
      </c>
      <c r="J2719" s="28">
        <f>+[1]DEPURADO!R2713</f>
        <v>0</v>
      </c>
      <c r="K2719" s="29">
        <f>+[1]DEPURADO!P2713+[1]DEPURADO!Q2713</f>
        <v>0</v>
      </c>
      <c r="L2719" s="28">
        <v>0</v>
      </c>
      <c r="M2719" s="28">
        <v>0</v>
      </c>
      <c r="N2719" s="28">
        <f t="shared" si="294"/>
        <v>0</v>
      </c>
      <c r="O2719" s="28">
        <f t="shared" si="295"/>
        <v>159659</v>
      </c>
      <c r="P2719" s="24">
        <f>IF([1]DEPURADO!H2713&gt;1,0,[1]DEPURADO!B2713)</f>
        <v>130630</v>
      </c>
      <c r="Q2719" s="30">
        <f t="shared" si="296"/>
        <v>159659</v>
      </c>
      <c r="R2719" s="31">
        <f t="shared" si="297"/>
        <v>0</v>
      </c>
      <c r="S2719" s="31">
        <f>+[1]DEPURADO!J2713</f>
        <v>0</v>
      </c>
      <c r="T2719" s="23" t="s">
        <v>45</v>
      </c>
      <c r="U2719" s="31">
        <f>+[1]DEPURADO!I2713</f>
        <v>159659</v>
      </c>
      <c r="V2719" s="30"/>
      <c r="W2719" s="23" t="s">
        <v>45</v>
      </c>
      <c r="X2719" s="31">
        <f>+[1]DEPURADO!K2713+[1]DEPURADO!L2713</f>
        <v>0</v>
      </c>
      <c r="Y2719" s="23" t="s">
        <v>45</v>
      </c>
      <c r="Z2719" s="31">
        <f t="shared" si="298"/>
        <v>0</v>
      </c>
      <c r="AA2719" s="31"/>
      <c r="AB2719" s="31">
        <v>0</v>
      </c>
      <c r="AC2719" s="31">
        <v>0</v>
      </c>
      <c r="AD2719" s="30"/>
      <c r="AE2719" s="30">
        <f>+[1]DEPURADO!K2713</f>
        <v>0</v>
      </c>
      <c r="AF2719" s="30">
        <v>0</v>
      </c>
      <c r="AG2719" s="30">
        <f t="shared" si="299"/>
        <v>0</v>
      </c>
      <c r="AH2719" s="30">
        <v>0</v>
      </c>
      <c r="AI2719" s="30" t="str">
        <f>+[1]DEPURADO!G2713</f>
        <v>EN REVISION</v>
      </c>
      <c r="AJ2719" s="32"/>
      <c r="AK2719" s="33"/>
    </row>
    <row r="2720" spans="1:37" s="34" customFormat="1" x14ac:dyDescent="0.25">
      <c r="A2720" s="23">
        <f t="shared" si="300"/>
        <v>2712</v>
      </c>
      <c r="B2720" s="24" t="s">
        <v>44</v>
      </c>
      <c r="C2720" s="23" t="str">
        <f>+[1]DEPURADO!A2714</f>
        <v>HLC130004</v>
      </c>
      <c r="D2720" s="23">
        <f>+[1]DEPURADO!B2714</f>
        <v>130004</v>
      </c>
      <c r="E2720" s="25">
        <f>+[1]DEPURADO!C2714</f>
        <v>45754</v>
      </c>
      <c r="F2720" s="26">
        <f>+IF([1]DEPURADO!D2714&gt;1,[1]DEPURADO!D2714," ")</f>
        <v>45810</v>
      </c>
      <c r="G2720" s="27">
        <f>[1]DEPURADO!F2714</f>
        <v>70015</v>
      </c>
      <c r="H2720" s="28">
        <v>0</v>
      </c>
      <c r="I2720" s="28">
        <f>+[1]DEPURADO!M2714+[1]DEPURADO!N2714</f>
        <v>0</v>
      </c>
      <c r="J2720" s="28">
        <f>+[1]DEPURADO!R2714</f>
        <v>0</v>
      </c>
      <c r="K2720" s="29">
        <f>+[1]DEPURADO!P2714+[1]DEPURADO!Q2714</f>
        <v>0</v>
      </c>
      <c r="L2720" s="28">
        <v>0</v>
      </c>
      <c r="M2720" s="28">
        <v>0</v>
      </c>
      <c r="N2720" s="28">
        <f t="shared" si="294"/>
        <v>0</v>
      </c>
      <c r="O2720" s="28">
        <f t="shared" si="295"/>
        <v>70015</v>
      </c>
      <c r="P2720" s="24">
        <f>IF([1]DEPURADO!H2714&gt;1,0,[1]DEPURADO!B2714)</f>
        <v>130004</v>
      </c>
      <c r="Q2720" s="30">
        <f t="shared" si="296"/>
        <v>70015</v>
      </c>
      <c r="R2720" s="31">
        <f t="shared" si="297"/>
        <v>0</v>
      </c>
      <c r="S2720" s="31">
        <f>+[1]DEPURADO!J2714</f>
        <v>0</v>
      </c>
      <c r="T2720" s="23" t="s">
        <v>45</v>
      </c>
      <c r="U2720" s="31">
        <f>+[1]DEPURADO!I2714</f>
        <v>70015</v>
      </c>
      <c r="V2720" s="30"/>
      <c r="W2720" s="23" t="s">
        <v>45</v>
      </c>
      <c r="X2720" s="31">
        <f>+[1]DEPURADO!K2714+[1]DEPURADO!L2714</f>
        <v>0</v>
      </c>
      <c r="Y2720" s="23" t="s">
        <v>45</v>
      </c>
      <c r="Z2720" s="31">
        <f t="shared" si="298"/>
        <v>0</v>
      </c>
      <c r="AA2720" s="31"/>
      <c r="AB2720" s="31">
        <v>0</v>
      </c>
      <c r="AC2720" s="31">
        <v>0</v>
      </c>
      <c r="AD2720" s="30"/>
      <c r="AE2720" s="30">
        <f>+[1]DEPURADO!K2714</f>
        <v>0</v>
      </c>
      <c r="AF2720" s="30">
        <v>0</v>
      </c>
      <c r="AG2720" s="30">
        <f t="shared" si="299"/>
        <v>0</v>
      </c>
      <c r="AH2720" s="30">
        <v>0</v>
      </c>
      <c r="AI2720" s="30" t="str">
        <f>+[1]DEPURADO!G2714</f>
        <v>EN REVISION</v>
      </c>
      <c r="AJ2720" s="32"/>
      <c r="AK2720" s="33"/>
    </row>
    <row r="2721" spans="1:37" s="34" customFormat="1" x14ac:dyDescent="0.25">
      <c r="A2721" s="23">
        <f t="shared" si="300"/>
        <v>2713</v>
      </c>
      <c r="B2721" s="24" t="s">
        <v>44</v>
      </c>
      <c r="C2721" s="23" t="str">
        <f>+[1]DEPURADO!A2715</f>
        <v>HLC130011</v>
      </c>
      <c r="D2721" s="23">
        <f>+[1]DEPURADO!B2715</f>
        <v>130011</v>
      </c>
      <c r="E2721" s="25">
        <f>+[1]DEPURADO!C2715</f>
        <v>45754</v>
      </c>
      <c r="F2721" s="26">
        <f>+IF([1]DEPURADO!D2715&gt;1,[1]DEPURADO!D2715," ")</f>
        <v>45810</v>
      </c>
      <c r="G2721" s="27">
        <f>[1]DEPURADO!F2715</f>
        <v>117524</v>
      </c>
      <c r="H2721" s="28">
        <v>0</v>
      </c>
      <c r="I2721" s="28">
        <f>+[1]DEPURADO!M2715+[1]DEPURADO!N2715</f>
        <v>0</v>
      </c>
      <c r="J2721" s="28">
        <f>+[1]DEPURADO!R2715</f>
        <v>0</v>
      </c>
      <c r="K2721" s="29">
        <f>+[1]DEPURADO!P2715+[1]DEPURADO!Q2715</f>
        <v>0</v>
      </c>
      <c r="L2721" s="28">
        <v>0</v>
      </c>
      <c r="M2721" s="28">
        <v>0</v>
      </c>
      <c r="N2721" s="28">
        <f t="shared" si="294"/>
        <v>0</v>
      </c>
      <c r="O2721" s="28">
        <f t="shared" si="295"/>
        <v>117524</v>
      </c>
      <c r="P2721" s="24">
        <f>IF([1]DEPURADO!H2715&gt;1,0,[1]DEPURADO!B2715)</f>
        <v>130011</v>
      </c>
      <c r="Q2721" s="30">
        <f t="shared" si="296"/>
        <v>117524</v>
      </c>
      <c r="R2721" s="31">
        <f t="shared" si="297"/>
        <v>0</v>
      </c>
      <c r="S2721" s="31">
        <f>+[1]DEPURADO!J2715</f>
        <v>0</v>
      </c>
      <c r="T2721" s="23" t="s">
        <v>45</v>
      </c>
      <c r="U2721" s="31">
        <f>+[1]DEPURADO!I2715</f>
        <v>117524</v>
      </c>
      <c r="V2721" s="30"/>
      <c r="W2721" s="23" t="s">
        <v>45</v>
      </c>
      <c r="X2721" s="31">
        <f>+[1]DEPURADO!K2715+[1]DEPURADO!L2715</f>
        <v>0</v>
      </c>
      <c r="Y2721" s="23" t="s">
        <v>45</v>
      </c>
      <c r="Z2721" s="31">
        <f t="shared" si="298"/>
        <v>0</v>
      </c>
      <c r="AA2721" s="31"/>
      <c r="AB2721" s="31">
        <v>0</v>
      </c>
      <c r="AC2721" s="31">
        <v>0</v>
      </c>
      <c r="AD2721" s="30"/>
      <c r="AE2721" s="30">
        <f>+[1]DEPURADO!K2715</f>
        <v>0</v>
      </c>
      <c r="AF2721" s="30">
        <v>0</v>
      </c>
      <c r="AG2721" s="30">
        <f t="shared" si="299"/>
        <v>0</v>
      </c>
      <c r="AH2721" s="30">
        <v>0</v>
      </c>
      <c r="AI2721" s="30" t="str">
        <f>+[1]DEPURADO!G2715</f>
        <v>EN REVISION</v>
      </c>
      <c r="AJ2721" s="32"/>
      <c r="AK2721" s="33"/>
    </row>
    <row r="2722" spans="1:37" s="34" customFormat="1" x14ac:dyDescent="0.25">
      <c r="A2722" s="23">
        <f t="shared" si="300"/>
        <v>2714</v>
      </c>
      <c r="B2722" s="24" t="s">
        <v>44</v>
      </c>
      <c r="C2722" s="23" t="str">
        <f>+[1]DEPURADO!A2716</f>
        <v>HLC130633</v>
      </c>
      <c r="D2722" s="23">
        <f>+[1]DEPURADO!B2716</f>
        <v>130633</v>
      </c>
      <c r="E2722" s="25">
        <f>+[1]DEPURADO!C2716</f>
        <v>45754</v>
      </c>
      <c r="F2722" s="26">
        <f>+IF([1]DEPURADO!D2716&gt;1,[1]DEPURADO!D2716," ")</f>
        <v>45810</v>
      </c>
      <c r="G2722" s="27">
        <f>[1]DEPURADO!F2716</f>
        <v>424157</v>
      </c>
      <c r="H2722" s="28">
        <v>0</v>
      </c>
      <c r="I2722" s="28">
        <f>+[1]DEPURADO!M2716+[1]DEPURADO!N2716</f>
        <v>0</v>
      </c>
      <c r="J2722" s="28">
        <f>+[1]DEPURADO!R2716</f>
        <v>0</v>
      </c>
      <c r="K2722" s="29">
        <f>+[1]DEPURADO!P2716+[1]DEPURADO!Q2716</f>
        <v>0</v>
      </c>
      <c r="L2722" s="28">
        <v>0</v>
      </c>
      <c r="M2722" s="28">
        <v>0</v>
      </c>
      <c r="N2722" s="28">
        <f t="shared" si="294"/>
        <v>0</v>
      </c>
      <c r="O2722" s="28">
        <f t="shared" si="295"/>
        <v>424157</v>
      </c>
      <c r="P2722" s="24">
        <f>IF([1]DEPURADO!H2716&gt;1,0,[1]DEPURADO!B2716)</f>
        <v>130633</v>
      </c>
      <c r="Q2722" s="30">
        <f t="shared" si="296"/>
        <v>424157</v>
      </c>
      <c r="R2722" s="31">
        <f t="shared" si="297"/>
        <v>0</v>
      </c>
      <c r="S2722" s="31">
        <f>+[1]DEPURADO!J2716</f>
        <v>0</v>
      </c>
      <c r="T2722" s="23" t="s">
        <v>45</v>
      </c>
      <c r="U2722" s="31">
        <f>+[1]DEPURADO!I2716</f>
        <v>424157</v>
      </c>
      <c r="V2722" s="30"/>
      <c r="W2722" s="23" t="s">
        <v>45</v>
      </c>
      <c r="X2722" s="31">
        <f>+[1]DEPURADO!K2716+[1]DEPURADO!L2716</f>
        <v>0</v>
      </c>
      <c r="Y2722" s="23" t="s">
        <v>45</v>
      </c>
      <c r="Z2722" s="31">
        <f t="shared" si="298"/>
        <v>0</v>
      </c>
      <c r="AA2722" s="31"/>
      <c r="AB2722" s="31">
        <v>0</v>
      </c>
      <c r="AC2722" s="31">
        <v>0</v>
      </c>
      <c r="AD2722" s="30"/>
      <c r="AE2722" s="30">
        <f>+[1]DEPURADO!K2716</f>
        <v>0</v>
      </c>
      <c r="AF2722" s="30">
        <v>0</v>
      </c>
      <c r="AG2722" s="30">
        <f t="shared" si="299"/>
        <v>0</v>
      </c>
      <c r="AH2722" s="30">
        <v>0</v>
      </c>
      <c r="AI2722" s="30" t="str">
        <f>+[1]DEPURADO!G2716</f>
        <v>EN REVISION</v>
      </c>
      <c r="AJ2722" s="32"/>
      <c r="AK2722" s="33"/>
    </row>
    <row r="2723" spans="1:37" s="34" customFormat="1" x14ac:dyDescent="0.25">
      <c r="A2723" s="23">
        <f t="shared" si="300"/>
        <v>2715</v>
      </c>
      <c r="B2723" s="24" t="s">
        <v>44</v>
      </c>
      <c r="C2723" s="23" t="str">
        <f>+[1]DEPURADO!A2717</f>
        <v>HLC130007</v>
      </c>
      <c r="D2723" s="23">
        <f>+[1]DEPURADO!B2717</f>
        <v>130007</v>
      </c>
      <c r="E2723" s="25">
        <f>+[1]DEPURADO!C2717</f>
        <v>45754</v>
      </c>
      <c r="F2723" s="26">
        <f>+IF([1]DEPURADO!D2717&gt;1,[1]DEPURADO!D2717," ")</f>
        <v>45810</v>
      </c>
      <c r="G2723" s="27">
        <f>[1]DEPURADO!F2717</f>
        <v>302380</v>
      </c>
      <c r="H2723" s="28">
        <v>0</v>
      </c>
      <c r="I2723" s="28">
        <f>+[1]DEPURADO!M2717+[1]DEPURADO!N2717</f>
        <v>0</v>
      </c>
      <c r="J2723" s="28">
        <f>+[1]DEPURADO!R2717</f>
        <v>0</v>
      </c>
      <c r="K2723" s="29">
        <f>+[1]DEPURADO!P2717+[1]DEPURADO!Q2717</f>
        <v>0</v>
      </c>
      <c r="L2723" s="28">
        <v>0</v>
      </c>
      <c r="M2723" s="28">
        <v>0</v>
      </c>
      <c r="N2723" s="28">
        <f t="shared" si="294"/>
        <v>0</v>
      </c>
      <c r="O2723" s="28">
        <f t="shared" si="295"/>
        <v>302380</v>
      </c>
      <c r="P2723" s="24">
        <f>IF([1]DEPURADO!H2717&gt;1,0,[1]DEPURADO!B2717)</f>
        <v>130007</v>
      </c>
      <c r="Q2723" s="30">
        <f t="shared" si="296"/>
        <v>302380</v>
      </c>
      <c r="R2723" s="31">
        <f t="shared" si="297"/>
        <v>0</v>
      </c>
      <c r="S2723" s="31">
        <f>+[1]DEPURADO!J2717</f>
        <v>0</v>
      </c>
      <c r="T2723" s="23" t="s">
        <v>45</v>
      </c>
      <c r="U2723" s="31">
        <f>+[1]DEPURADO!I2717</f>
        <v>302380</v>
      </c>
      <c r="V2723" s="30"/>
      <c r="W2723" s="23" t="s">
        <v>45</v>
      </c>
      <c r="X2723" s="31">
        <f>+[1]DEPURADO!K2717+[1]DEPURADO!L2717</f>
        <v>0</v>
      </c>
      <c r="Y2723" s="23" t="s">
        <v>45</v>
      </c>
      <c r="Z2723" s="31">
        <f t="shared" si="298"/>
        <v>0</v>
      </c>
      <c r="AA2723" s="31"/>
      <c r="AB2723" s="31">
        <v>0</v>
      </c>
      <c r="AC2723" s="31">
        <v>0</v>
      </c>
      <c r="AD2723" s="30"/>
      <c r="AE2723" s="30">
        <f>+[1]DEPURADO!K2717</f>
        <v>0</v>
      </c>
      <c r="AF2723" s="30">
        <v>0</v>
      </c>
      <c r="AG2723" s="30">
        <f t="shared" si="299"/>
        <v>0</v>
      </c>
      <c r="AH2723" s="30">
        <v>0</v>
      </c>
      <c r="AI2723" s="30" t="str">
        <f>+[1]DEPURADO!G2717</f>
        <v>EN REVISION</v>
      </c>
      <c r="AJ2723" s="32"/>
      <c r="AK2723" s="33"/>
    </row>
    <row r="2724" spans="1:37" s="34" customFormat="1" x14ac:dyDescent="0.25">
      <c r="A2724" s="23">
        <f t="shared" si="300"/>
        <v>2716</v>
      </c>
      <c r="B2724" s="24" t="s">
        <v>44</v>
      </c>
      <c r="C2724" s="23" t="str">
        <f>+[1]DEPURADO!A2718</f>
        <v>HLC130019</v>
      </c>
      <c r="D2724" s="23">
        <f>+[1]DEPURADO!B2718</f>
        <v>130019</v>
      </c>
      <c r="E2724" s="25">
        <f>+[1]DEPURADO!C2718</f>
        <v>45754</v>
      </c>
      <c r="F2724" s="26">
        <f>+IF([1]DEPURADO!D2718&gt;1,[1]DEPURADO!D2718," ")</f>
        <v>45804</v>
      </c>
      <c r="G2724" s="27">
        <f>[1]DEPURADO!F2718</f>
        <v>44000</v>
      </c>
      <c r="H2724" s="28">
        <v>0</v>
      </c>
      <c r="I2724" s="28">
        <f>+[1]DEPURADO!M2718+[1]DEPURADO!N2718</f>
        <v>0</v>
      </c>
      <c r="J2724" s="28">
        <f>+[1]DEPURADO!R2718</f>
        <v>0</v>
      </c>
      <c r="K2724" s="29">
        <f>+[1]DEPURADO!P2718+[1]DEPURADO!Q2718</f>
        <v>0</v>
      </c>
      <c r="L2724" s="28">
        <v>0</v>
      </c>
      <c r="M2724" s="28">
        <v>0</v>
      </c>
      <c r="N2724" s="28">
        <f t="shared" si="294"/>
        <v>0</v>
      </c>
      <c r="O2724" s="28">
        <f t="shared" si="295"/>
        <v>44000</v>
      </c>
      <c r="P2724" s="24">
        <f>IF([1]DEPURADO!H2718&gt;1,0,[1]DEPURADO!B2718)</f>
        <v>130019</v>
      </c>
      <c r="Q2724" s="30">
        <f t="shared" si="296"/>
        <v>44000</v>
      </c>
      <c r="R2724" s="31">
        <f t="shared" si="297"/>
        <v>0</v>
      </c>
      <c r="S2724" s="31">
        <f>+[1]DEPURADO!J2718</f>
        <v>0</v>
      </c>
      <c r="T2724" s="23" t="s">
        <v>45</v>
      </c>
      <c r="U2724" s="31">
        <f>+[1]DEPURADO!I2718</f>
        <v>44000</v>
      </c>
      <c r="V2724" s="30"/>
      <c r="W2724" s="23" t="s">
        <v>45</v>
      </c>
      <c r="X2724" s="31">
        <f>+[1]DEPURADO!K2718+[1]DEPURADO!L2718</f>
        <v>0</v>
      </c>
      <c r="Y2724" s="23" t="s">
        <v>45</v>
      </c>
      <c r="Z2724" s="31">
        <f t="shared" si="298"/>
        <v>0</v>
      </c>
      <c r="AA2724" s="31"/>
      <c r="AB2724" s="31">
        <v>0</v>
      </c>
      <c r="AC2724" s="31">
        <v>0</v>
      </c>
      <c r="AD2724" s="30"/>
      <c r="AE2724" s="30">
        <f>+[1]DEPURADO!K2718</f>
        <v>0</v>
      </c>
      <c r="AF2724" s="30">
        <v>0</v>
      </c>
      <c r="AG2724" s="30">
        <f t="shared" si="299"/>
        <v>0</v>
      </c>
      <c r="AH2724" s="30">
        <v>0</v>
      </c>
      <c r="AI2724" s="30" t="str">
        <f>+[1]DEPURADO!G2718</f>
        <v>EN REVISION</v>
      </c>
      <c r="AJ2724" s="32"/>
      <c r="AK2724" s="33"/>
    </row>
    <row r="2725" spans="1:37" s="34" customFormat="1" x14ac:dyDescent="0.25">
      <c r="A2725" s="23">
        <f t="shared" si="300"/>
        <v>2717</v>
      </c>
      <c r="B2725" s="24" t="s">
        <v>44</v>
      </c>
      <c r="C2725" s="23" t="str">
        <f>+[1]DEPURADO!A2719</f>
        <v>HLC129713</v>
      </c>
      <c r="D2725" s="23">
        <f>+[1]DEPURADO!B2719</f>
        <v>129713</v>
      </c>
      <c r="E2725" s="25">
        <f>+[1]DEPURADO!C2719</f>
        <v>45754</v>
      </c>
      <c r="F2725" s="26">
        <f>+IF([1]DEPURADO!D2719&gt;1,[1]DEPURADO!D2719," ")</f>
        <v>45804</v>
      </c>
      <c r="G2725" s="27">
        <f>[1]DEPURADO!F2719</f>
        <v>44000</v>
      </c>
      <c r="H2725" s="28">
        <v>0</v>
      </c>
      <c r="I2725" s="28">
        <f>+[1]DEPURADO!M2719+[1]DEPURADO!N2719</f>
        <v>0</v>
      </c>
      <c r="J2725" s="28">
        <f>+[1]DEPURADO!R2719</f>
        <v>0</v>
      </c>
      <c r="K2725" s="29">
        <f>+[1]DEPURADO!P2719+[1]DEPURADO!Q2719</f>
        <v>0</v>
      </c>
      <c r="L2725" s="28">
        <v>0</v>
      </c>
      <c r="M2725" s="28">
        <v>0</v>
      </c>
      <c r="N2725" s="28">
        <f t="shared" si="294"/>
        <v>0</v>
      </c>
      <c r="O2725" s="28">
        <f t="shared" si="295"/>
        <v>44000</v>
      </c>
      <c r="P2725" s="24">
        <f>IF([1]DEPURADO!H2719&gt;1,0,[1]DEPURADO!B2719)</f>
        <v>129713</v>
      </c>
      <c r="Q2725" s="30">
        <f t="shared" si="296"/>
        <v>44000</v>
      </c>
      <c r="R2725" s="31">
        <f t="shared" si="297"/>
        <v>0</v>
      </c>
      <c r="S2725" s="31">
        <f>+[1]DEPURADO!J2719</f>
        <v>0</v>
      </c>
      <c r="T2725" s="23" t="s">
        <v>45</v>
      </c>
      <c r="U2725" s="31">
        <f>+[1]DEPURADO!I2719</f>
        <v>44000</v>
      </c>
      <c r="V2725" s="30"/>
      <c r="W2725" s="23" t="s">
        <v>45</v>
      </c>
      <c r="X2725" s="31">
        <f>+[1]DEPURADO!K2719+[1]DEPURADO!L2719</f>
        <v>0</v>
      </c>
      <c r="Y2725" s="23" t="s">
        <v>45</v>
      </c>
      <c r="Z2725" s="31">
        <f t="shared" si="298"/>
        <v>0</v>
      </c>
      <c r="AA2725" s="31"/>
      <c r="AB2725" s="31">
        <v>0</v>
      </c>
      <c r="AC2725" s="31">
        <v>0</v>
      </c>
      <c r="AD2725" s="30"/>
      <c r="AE2725" s="30">
        <f>+[1]DEPURADO!K2719</f>
        <v>0</v>
      </c>
      <c r="AF2725" s="30">
        <v>0</v>
      </c>
      <c r="AG2725" s="30">
        <f t="shared" si="299"/>
        <v>0</v>
      </c>
      <c r="AH2725" s="30">
        <v>0</v>
      </c>
      <c r="AI2725" s="30" t="str">
        <f>+[1]DEPURADO!G2719</f>
        <v>EN REVISION</v>
      </c>
      <c r="AJ2725" s="32"/>
      <c r="AK2725" s="33"/>
    </row>
    <row r="2726" spans="1:37" s="34" customFormat="1" x14ac:dyDescent="0.25">
      <c r="A2726" s="23">
        <f t="shared" si="300"/>
        <v>2718</v>
      </c>
      <c r="B2726" s="24" t="s">
        <v>44</v>
      </c>
      <c r="C2726" s="23" t="str">
        <f>+[1]DEPURADO!A2720</f>
        <v>HLC129714</v>
      </c>
      <c r="D2726" s="23">
        <f>+[1]DEPURADO!B2720</f>
        <v>129714</v>
      </c>
      <c r="E2726" s="25">
        <f>+[1]DEPURADO!C2720</f>
        <v>45754</v>
      </c>
      <c r="F2726" s="26">
        <f>+IF([1]DEPURADO!D2720&gt;1,[1]DEPURADO!D2720," ")</f>
        <v>45804</v>
      </c>
      <c r="G2726" s="27">
        <f>[1]DEPURADO!F2720</f>
        <v>44000</v>
      </c>
      <c r="H2726" s="28">
        <v>0</v>
      </c>
      <c r="I2726" s="28">
        <f>+[1]DEPURADO!M2720+[1]DEPURADO!N2720</f>
        <v>0</v>
      </c>
      <c r="J2726" s="28">
        <f>+[1]DEPURADO!R2720</f>
        <v>0</v>
      </c>
      <c r="K2726" s="29">
        <f>+[1]DEPURADO!P2720+[1]DEPURADO!Q2720</f>
        <v>0</v>
      </c>
      <c r="L2726" s="28">
        <v>0</v>
      </c>
      <c r="M2726" s="28">
        <v>0</v>
      </c>
      <c r="N2726" s="28">
        <f t="shared" si="294"/>
        <v>0</v>
      </c>
      <c r="O2726" s="28">
        <f t="shared" si="295"/>
        <v>44000</v>
      </c>
      <c r="P2726" s="24">
        <f>IF([1]DEPURADO!H2720&gt;1,0,[1]DEPURADO!B2720)</f>
        <v>129714</v>
      </c>
      <c r="Q2726" s="30">
        <f t="shared" si="296"/>
        <v>44000</v>
      </c>
      <c r="R2726" s="31">
        <f t="shared" si="297"/>
        <v>0</v>
      </c>
      <c r="S2726" s="31">
        <f>+[1]DEPURADO!J2720</f>
        <v>0</v>
      </c>
      <c r="T2726" s="23" t="s">
        <v>45</v>
      </c>
      <c r="U2726" s="31">
        <f>+[1]DEPURADO!I2720</f>
        <v>44000</v>
      </c>
      <c r="V2726" s="30"/>
      <c r="W2726" s="23" t="s">
        <v>45</v>
      </c>
      <c r="X2726" s="31">
        <f>+[1]DEPURADO!K2720+[1]DEPURADO!L2720</f>
        <v>0</v>
      </c>
      <c r="Y2726" s="23" t="s">
        <v>45</v>
      </c>
      <c r="Z2726" s="31">
        <f t="shared" si="298"/>
        <v>0</v>
      </c>
      <c r="AA2726" s="31"/>
      <c r="AB2726" s="31">
        <v>0</v>
      </c>
      <c r="AC2726" s="31">
        <v>0</v>
      </c>
      <c r="AD2726" s="30"/>
      <c r="AE2726" s="30">
        <f>+[1]DEPURADO!K2720</f>
        <v>0</v>
      </c>
      <c r="AF2726" s="30">
        <v>0</v>
      </c>
      <c r="AG2726" s="30">
        <f t="shared" si="299"/>
        <v>0</v>
      </c>
      <c r="AH2726" s="30">
        <v>0</v>
      </c>
      <c r="AI2726" s="30" t="str">
        <f>+[1]DEPURADO!G2720</f>
        <v>EN REVISION</v>
      </c>
      <c r="AJ2726" s="32"/>
      <c r="AK2726" s="33"/>
    </row>
    <row r="2727" spans="1:37" s="34" customFormat="1" x14ac:dyDescent="0.25">
      <c r="A2727" s="23">
        <f t="shared" si="300"/>
        <v>2719</v>
      </c>
      <c r="B2727" s="24" t="s">
        <v>44</v>
      </c>
      <c r="C2727" s="23" t="str">
        <f>+[1]DEPURADO!A2721</f>
        <v>HLC129716</v>
      </c>
      <c r="D2727" s="23">
        <f>+[1]DEPURADO!B2721</f>
        <v>129716</v>
      </c>
      <c r="E2727" s="25">
        <f>+[1]DEPURADO!C2721</f>
        <v>45754</v>
      </c>
      <c r="F2727" s="26">
        <f>+IF([1]DEPURADO!D2721&gt;1,[1]DEPURADO!D2721," ")</f>
        <v>45804</v>
      </c>
      <c r="G2727" s="27">
        <f>[1]DEPURADO!F2721</f>
        <v>44000</v>
      </c>
      <c r="H2727" s="28">
        <v>0</v>
      </c>
      <c r="I2727" s="28">
        <f>+[1]DEPURADO!M2721+[1]DEPURADO!N2721</f>
        <v>0</v>
      </c>
      <c r="J2727" s="28">
        <f>+[1]DEPURADO!R2721</f>
        <v>0</v>
      </c>
      <c r="K2727" s="29">
        <f>+[1]DEPURADO!P2721+[1]DEPURADO!Q2721</f>
        <v>0</v>
      </c>
      <c r="L2727" s="28">
        <v>0</v>
      </c>
      <c r="M2727" s="28">
        <v>0</v>
      </c>
      <c r="N2727" s="28">
        <f t="shared" si="294"/>
        <v>0</v>
      </c>
      <c r="O2727" s="28">
        <f t="shared" si="295"/>
        <v>44000</v>
      </c>
      <c r="P2727" s="24">
        <f>IF([1]DEPURADO!H2721&gt;1,0,[1]DEPURADO!B2721)</f>
        <v>129716</v>
      </c>
      <c r="Q2727" s="30">
        <f t="shared" si="296"/>
        <v>44000</v>
      </c>
      <c r="R2727" s="31">
        <f t="shared" si="297"/>
        <v>0</v>
      </c>
      <c r="S2727" s="31">
        <f>+[1]DEPURADO!J2721</f>
        <v>0</v>
      </c>
      <c r="T2727" s="23" t="s">
        <v>45</v>
      </c>
      <c r="U2727" s="31">
        <f>+[1]DEPURADO!I2721</f>
        <v>44000</v>
      </c>
      <c r="V2727" s="30"/>
      <c r="W2727" s="23" t="s">
        <v>45</v>
      </c>
      <c r="X2727" s="31">
        <f>+[1]DEPURADO!K2721+[1]DEPURADO!L2721</f>
        <v>0</v>
      </c>
      <c r="Y2727" s="23" t="s">
        <v>45</v>
      </c>
      <c r="Z2727" s="31">
        <f t="shared" si="298"/>
        <v>0</v>
      </c>
      <c r="AA2727" s="31"/>
      <c r="AB2727" s="31">
        <v>0</v>
      </c>
      <c r="AC2727" s="31">
        <v>0</v>
      </c>
      <c r="AD2727" s="30"/>
      <c r="AE2727" s="30">
        <f>+[1]DEPURADO!K2721</f>
        <v>0</v>
      </c>
      <c r="AF2727" s="30">
        <v>0</v>
      </c>
      <c r="AG2727" s="30">
        <f t="shared" si="299"/>
        <v>0</v>
      </c>
      <c r="AH2727" s="30">
        <v>0</v>
      </c>
      <c r="AI2727" s="30" t="str">
        <f>+[1]DEPURADO!G2721</f>
        <v>EN REVISION</v>
      </c>
      <c r="AJ2727" s="32"/>
      <c r="AK2727" s="33"/>
    </row>
    <row r="2728" spans="1:37" s="34" customFormat="1" x14ac:dyDescent="0.25">
      <c r="A2728" s="23">
        <f t="shared" si="300"/>
        <v>2720</v>
      </c>
      <c r="B2728" s="24" t="s">
        <v>44</v>
      </c>
      <c r="C2728" s="23" t="str">
        <f>+[1]DEPURADO!A2722</f>
        <v>HLC130020</v>
      </c>
      <c r="D2728" s="23">
        <f>+[1]DEPURADO!B2722</f>
        <v>130020</v>
      </c>
      <c r="E2728" s="25">
        <f>+[1]DEPURADO!C2722</f>
        <v>45754</v>
      </c>
      <c r="F2728" s="26">
        <f>+IF([1]DEPURADO!D2722&gt;1,[1]DEPURADO!D2722," ")</f>
        <v>45804</v>
      </c>
      <c r="G2728" s="27">
        <f>[1]DEPURADO!F2722</f>
        <v>44000</v>
      </c>
      <c r="H2728" s="28">
        <v>0</v>
      </c>
      <c r="I2728" s="28">
        <f>+[1]DEPURADO!M2722+[1]DEPURADO!N2722</f>
        <v>0</v>
      </c>
      <c r="J2728" s="28">
        <f>+[1]DEPURADO!R2722</f>
        <v>0</v>
      </c>
      <c r="K2728" s="29">
        <f>+[1]DEPURADO!P2722+[1]DEPURADO!Q2722</f>
        <v>0</v>
      </c>
      <c r="L2728" s="28">
        <v>0</v>
      </c>
      <c r="M2728" s="28">
        <v>0</v>
      </c>
      <c r="N2728" s="28">
        <f t="shared" si="294"/>
        <v>0</v>
      </c>
      <c r="O2728" s="28">
        <f t="shared" si="295"/>
        <v>44000</v>
      </c>
      <c r="P2728" s="24">
        <f>IF([1]DEPURADO!H2722&gt;1,0,[1]DEPURADO!B2722)</f>
        <v>130020</v>
      </c>
      <c r="Q2728" s="30">
        <f t="shared" si="296"/>
        <v>44000</v>
      </c>
      <c r="R2728" s="31">
        <f t="shared" si="297"/>
        <v>0</v>
      </c>
      <c r="S2728" s="31">
        <f>+[1]DEPURADO!J2722</f>
        <v>0</v>
      </c>
      <c r="T2728" s="23" t="s">
        <v>45</v>
      </c>
      <c r="U2728" s="31">
        <f>+[1]DEPURADO!I2722</f>
        <v>44000</v>
      </c>
      <c r="V2728" s="30"/>
      <c r="W2728" s="23" t="s">
        <v>45</v>
      </c>
      <c r="X2728" s="31">
        <f>+[1]DEPURADO!K2722+[1]DEPURADO!L2722</f>
        <v>0</v>
      </c>
      <c r="Y2728" s="23" t="s">
        <v>45</v>
      </c>
      <c r="Z2728" s="31">
        <f t="shared" si="298"/>
        <v>0</v>
      </c>
      <c r="AA2728" s="31"/>
      <c r="AB2728" s="31">
        <v>0</v>
      </c>
      <c r="AC2728" s="31">
        <v>0</v>
      </c>
      <c r="AD2728" s="30"/>
      <c r="AE2728" s="30">
        <f>+[1]DEPURADO!K2722</f>
        <v>0</v>
      </c>
      <c r="AF2728" s="30">
        <v>0</v>
      </c>
      <c r="AG2728" s="30">
        <f t="shared" si="299"/>
        <v>0</v>
      </c>
      <c r="AH2728" s="30">
        <v>0</v>
      </c>
      <c r="AI2728" s="30" t="str">
        <f>+[1]DEPURADO!G2722</f>
        <v>EN REVISION</v>
      </c>
      <c r="AJ2728" s="32"/>
      <c r="AK2728" s="33"/>
    </row>
    <row r="2729" spans="1:37" s="34" customFormat="1" x14ac:dyDescent="0.25">
      <c r="A2729" s="23">
        <f t="shared" si="300"/>
        <v>2721</v>
      </c>
      <c r="B2729" s="24" t="s">
        <v>44</v>
      </c>
      <c r="C2729" s="23" t="str">
        <f>+[1]DEPURADO!A2723</f>
        <v>HLC129700</v>
      </c>
      <c r="D2729" s="23">
        <f>+[1]DEPURADO!B2723</f>
        <v>129700</v>
      </c>
      <c r="E2729" s="25">
        <f>+[1]DEPURADO!C2723</f>
        <v>45754</v>
      </c>
      <c r="F2729" s="26">
        <f>+IF([1]DEPURADO!D2723&gt;1,[1]DEPURADO!D2723," ")</f>
        <v>45804</v>
      </c>
      <c r="G2729" s="27">
        <f>[1]DEPURADO!F2723</f>
        <v>44000</v>
      </c>
      <c r="H2729" s="28">
        <v>0</v>
      </c>
      <c r="I2729" s="28">
        <f>+[1]DEPURADO!M2723+[1]DEPURADO!N2723</f>
        <v>0</v>
      </c>
      <c r="J2729" s="28">
        <f>+[1]DEPURADO!R2723</f>
        <v>0</v>
      </c>
      <c r="K2729" s="29">
        <f>+[1]DEPURADO!P2723+[1]DEPURADO!Q2723</f>
        <v>0</v>
      </c>
      <c r="L2729" s="28">
        <v>0</v>
      </c>
      <c r="M2729" s="28">
        <v>0</v>
      </c>
      <c r="N2729" s="28">
        <f t="shared" si="294"/>
        <v>0</v>
      </c>
      <c r="O2729" s="28">
        <f t="shared" si="295"/>
        <v>44000</v>
      </c>
      <c r="P2729" s="24">
        <f>IF([1]DEPURADO!H2723&gt;1,0,[1]DEPURADO!B2723)</f>
        <v>129700</v>
      </c>
      <c r="Q2729" s="30">
        <f t="shared" si="296"/>
        <v>44000</v>
      </c>
      <c r="R2729" s="31">
        <f t="shared" si="297"/>
        <v>0</v>
      </c>
      <c r="S2729" s="31">
        <f>+[1]DEPURADO!J2723</f>
        <v>0</v>
      </c>
      <c r="T2729" s="23" t="s">
        <v>45</v>
      </c>
      <c r="U2729" s="31">
        <f>+[1]DEPURADO!I2723</f>
        <v>44000</v>
      </c>
      <c r="V2729" s="30"/>
      <c r="W2729" s="23" t="s">
        <v>45</v>
      </c>
      <c r="X2729" s="31">
        <f>+[1]DEPURADO!K2723+[1]DEPURADO!L2723</f>
        <v>0</v>
      </c>
      <c r="Y2729" s="23" t="s">
        <v>45</v>
      </c>
      <c r="Z2729" s="31">
        <f t="shared" si="298"/>
        <v>0</v>
      </c>
      <c r="AA2729" s="31"/>
      <c r="AB2729" s="31">
        <v>0</v>
      </c>
      <c r="AC2729" s="31">
        <v>0</v>
      </c>
      <c r="AD2729" s="30"/>
      <c r="AE2729" s="30">
        <f>+[1]DEPURADO!K2723</f>
        <v>0</v>
      </c>
      <c r="AF2729" s="30">
        <v>0</v>
      </c>
      <c r="AG2729" s="30">
        <f t="shared" si="299"/>
        <v>0</v>
      </c>
      <c r="AH2729" s="30">
        <v>0</v>
      </c>
      <c r="AI2729" s="30" t="str">
        <f>+[1]DEPURADO!G2723</f>
        <v>EN REVISION</v>
      </c>
      <c r="AJ2729" s="32"/>
      <c r="AK2729" s="33"/>
    </row>
    <row r="2730" spans="1:37" s="34" customFormat="1" x14ac:dyDescent="0.25">
      <c r="A2730" s="23">
        <f t="shared" si="300"/>
        <v>2722</v>
      </c>
      <c r="B2730" s="24" t="s">
        <v>44</v>
      </c>
      <c r="C2730" s="23" t="str">
        <f>+[1]DEPURADO!A2724</f>
        <v>HLC129719</v>
      </c>
      <c r="D2730" s="23">
        <f>+[1]DEPURADO!B2724</f>
        <v>129719</v>
      </c>
      <c r="E2730" s="25">
        <f>+[1]DEPURADO!C2724</f>
        <v>45754</v>
      </c>
      <c r="F2730" s="26">
        <f>+IF([1]DEPURADO!D2724&gt;1,[1]DEPURADO!D2724," ")</f>
        <v>45804</v>
      </c>
      <c r="G2730" s="27">
        <f>[1]DEPURADO!F2724</f>
        <v>44000</v>
      </c>
      <c r="H2730" s="28">
        <v>0</v>
      </c>
      <c r="I2730" s="28">
        <f>+[1]DEPURADO!M2724+[1]DEPURADO!N2724</f>
        <v>0</v>
      </c>
      <c r="J2730" s="28">
        <f>+[1]DEPURADO!R2724</f>
        <v>0</v>
      </c>
      <c r="K2730" s="29">
        <f>+[1]DEPURADO!P2724+[1]DEPURADO!Q2724</f>
        <v>0</v>
      </c>
      <c r="L2730" s="28">
        <v>0</v>
      </c>
      <c r="M2730" s="28">
        <v>0</v>
      </c>
      <c r="N2730" s="28">
        <f t="shared" si="294"/>
        <v>0</v>
      </c>
      <c r="O2730" s="28">
        <f t="shared" si="295"/>
        <v>44000</v>
      </c>
      <c r="P2730" s="24">
        <f>IF([1]DEPURADO!H2724&gt;1,0,[1]DEPURADO!B2724)</f>
        <v>129719</v>
      </c>
      <c r="Q2730" s="30">
        <f t="shared" si="296"/>
        <v>44000</v>
      </c>
      <c r="R2730" s="31">
        <f t="shared" si="297"/>
        <v>0</v>
      </c>
      <c r="S2730" s="31">
        <f>+[1]DEPURADO!J2724</f>
        <v>0</v>
      </c>
      <c r="T2730" s="23" t="s">
        <v>45</v>
      </c>
      <c r="U2730" s="31">
        <f>+[1]DEPURADO!I2724</f>
        <v>44000</v>
      </c>
      <c r="V2730" s="30"/>
      <c r="W2730" s="23" t="s">
        <v>45</v>
      </c>
      <c r="X2730" s="31">
        <f>+[1]DEPURADO!K2724+[1]DEPURADO!L2724</f>
        <v>0</v>
      </c>
      <c r="Y2730" s="23" t="s">
        <v>45</v>
      </c>
      <c r="Z2730" s="31">
        <f t="shared" si="298"/>
        <v>0</v>
      </c>
      <c r="AA2730" s="31"/>
      <c r="AB2730" s="31">
        <v>0</v>
      </c>
      <c r="AC2730" s="31">
        <v>0</v>
      </c>
      <c r="AD2730" s="30"/>
      <c r="AE2730" s="30">
        <f>+[1]DEPURADO!K2724</f>
        <v>0</v>
      </c>
      <c r="AF2730" s="30">
        <v>0</v>
      </c>
      <c r="AG2730" s="30">
        <f t="shared" si="299"/>
        <v>0</v>
      </c>
      <c r="AH2730" s="30">
        <v>0</v>
      </c>
      <c r="AI2730" s="30" t="str">
        <f>+[1]DEPURADO!G2724</f>
        <v>EN REVISION</v>
      </c>
      <c r="AJ2730" s="32"/>
      <c r="AK2730" s="33"/>
    </row>
    <row r="2731" spans="1:37" s="34" customFormat="1" x14ac:dyDescent="0.25">
      <c r="A2731" s="23">
        <f t="shared" si="300"/>
        <v>2723</v>
      </c>
      <c r="B2731" s="24" t="s">
        <v>44</v>
      </c>
      <c r="C2731" s="23" t="str">
        <f>+[1]DEPURADO!A2725</f>
        <v>HLC129712</v>
      </c>
      <c r="D2731" s="23">
        <f>+[1]DEPURADO!B2725</f>
        <v>129712</v>
      </c>
      <c r="E2731" s="25">
        <f>+[1]DEPURADO!C2725</f>
        <v>45754</v>
      </c>
      <c r="F2731" s="26">
        <f>+IF([1]DEPURADO!D2725&gt;1,[1]DEPURADO!D2725," ")</f>
        <v>45804</v>
      </c>
      <c r="G2731" s="27">
        <f>[1]DEPURADO!F2725</f>
        <v>44000</v>
      </c>
      <c r="H2731" s="28">
        <v>0</v>
      </c>
      <c r="I2731" s="28">
        <f>+[1]DEPURADO!M2725+[1]DEPURADO!N2725</f>
        <v>0</v>
      </c>
      <c r="J2731" s="28">
        <f>+[1]DEPURADO!R2725</f>
        <v>0</v>
      </c>
      <c r="K2731" s="29">
        <f>+[1]DEPURADO!P2725+[1]DEPURADO!Q2725</f>
        <v>0</v>
      </c>
      <c r="L2731" s="28">
        <v>0</v>
      </c>
      <c r="M2731" s="28">
        <v>0</v>
      </c>
      <c r="N2731" s="28">
        <f t="shared" si="294"/>
        <v>0</v>
      </c>
      <c r="O2731" s="28">
        <f t="shared" si="295"/>
        <v>44000</v>
      </c>
      <c r="P2731" s="24">
        <f>IF([1]DEPURADO!H2725&gt;1,0,[1]DEPURADO!B2725)</f>
        <v>129712</v>
      </c>
      <c r="Q2731" s="30">
        <f t="shared" si="296"/>
        <v>44000</v>
      </c>
      <c r="R2731" s="31">
        <f t="shared" si="297"/>
        <v>0</v>
      </c>
      <c r="S2731" s="31">
        <f>+[1]DEPURADO!J2725</f>
        <v>0</v>
      </c>
      <c r="T2731" s="23" t="s">
        <v>45</v>
      </c>
      <c r="U2731" s="31">
        <f>+[1]DEPURADO!I2725</f>
        <v>44000</v>
      </c>
      <c r="V2731" s="30"/>
      <c r="W2731" s="23" t="s">
        <v>45</v>
      </c>
      <c r="X2731" s="31">
        <f>+[1]DEPURADO!K2725+[1]DEPURADO!L2725</f>
        <v>0</v>
      </c>
      <c r="Y2731" s="23" t="s">
        <v>45</v>
      </c>
      <c r="Z2731" s="31">
        <f t="shared" si="298"/>
        <v>0</v>
      </c>
      <c r="AA2731" s="31"/>
      <c r="AB2731" s="31">
        <v>0</v>
      </c>
      <c r="AC2731" s="31">
        <v>0</v>
      </c>
      <c r="AD2731" s="30"/>
      <c r="AE2731" s="30">
        <f>+[1]DEPURADO!K2725</f>
        <v>0</v>
      </c>
      <c r="AF2731" s="30">
        <v>0</v>
      </c>
      <c r="AG2731" s="30">
        <f t="shared" si="299"/>
        <v>0</v>
      </c>
      <c r="AH2731" s="30">
        <v>0</v>
      </c>
      <c r="AI2731" s="30" t="str">
        <f>+[1]DEPURADO!G2725</f>
        <v>EN REVISION</v>
      </c>
      <c r="AJ2731" s="32"/>
      <c r="AK2731" s="33"/>
    </row>
    <row r="2732" spans="1:37" s="34" customFormat="1" x14ac:dyDescent="0.25">
      <c r="A2732" s="23">
        <f t="shared" si="300"/>
        <v>2724</v>
      </c>
      <c r="B2732" s="24" t="s">
        <v>44</v>
      </c>
      <c r="C2732" s="23" t="str">
        <f>+[1]DEPURADO!A2726</f>
        <v>HLC129710</v>
      </c>
      <c r="D2732" s="23">
        <f>+[1]DEPURADO!B2726</f>
        <v>129710</v>
      </c>
      <c r="E2732" s="25">
        <f>+[1]DEPURADO!C2726</f>
        <v>45754</v>
      </c>
      <c r="F2732" s="26">
        <f>+IF([1]DEPURADO!D2726&gt;1,[1]DEPURADO!D2726," ")</f>
        <v>45804</v>
      </c>
      <c r="G2732" s="27">
        <f>[1]DEPURADO!F2726</f>
        <v>44000</v>
      </c>
      <c r="H2732" s="28">
        <v>0</v>
      </c>
      <c r="I2732" s="28">
        <f>+[1]DEPURADO!M2726+[1]DEPURADO!N2726</f>
        <v>0</v>
      </c>
      <c r="J2732" s="28">
        <f>+[1]DEPURADO!R2726</f>
        <v>0</v>
      </c>
      <c r="K2732" s="29">
        <f>+[1]DEPURADO!P2726+[1]DEPURADO!Q2726</f>
        <v>0</v>
      </c>
      <c r="L2732" s="28">
        <v>0</v>
      </c>
      <c r="M2732" s="28">
        <v>0</v>
      </c>
      <c r="N2732" s="28">
        <f t="shared" si="294"/>
        <v>0</v>
      </c>
      <c r="O2732" s="28">
        <f t="shared" si="295"/>
        <v>44000</v>
      </c>
      <c r="P2732" s="24">
        <f>IF([1]DEPURADO!H2726&gt;1,0,[1]DEPURADO!B2726)</f>
        <v>129710</v>
      </c>
      <c r="Q2732" s="30">
        <f t="shared" si="296"/>
        <v>44000</v>
      </c>
      <c r="R2732" s="31">
        <f t="shared" si="297"/>
        <v>0</v>
      </c>
      <c r="S2732" s="31">
        <f>+[1]DEPURADO!J2726</f>
        <v>0</v>
      </c>
      <c r="T2732" s="23" t="s">
        <v>45</v>
      </c>
      <c r="U2732" s="31">
        <f>+[1]DEPURADO!I2726</f>
        <v>44000</v>
      </c>
      <c r="V2732" s="30"/>
      <c r="W2732" s="23" t="s">
        <v>45</v>
      </c>
      <c r="X2732" s="31">
        <f>+[1]DEPURADO!K2726+[1]DEPURADO!L2726</f>
        <v>0</v>
      </c>
      <c r="Y2732" s="23" t="s">
        <v>45</v>
      </c>
      <c r="Z2732" s="31">
        <f t="shared" si="298"/>
        <v>0</v>
      </c>
      <c r="AA2732" s="31"/>
      <c r="AB2732" s="31">
        <v>0</v>
      </c>
      <c r="AC2732" s="31">
        <v>0</v>
      </c>
      <c r="AD2732" s="30"/>
      <c r="AE2732" s="30">
        <f>+[1]DEPURADO!K2726</f>
        <v>0</v>
      </c>
      <c r="AF2732" s="30">
        <v>0</v>
      </c>
      <c r="AG2732" s="30">
        <f t="shared" si="299"/>
        <v>0</v>
      </c>
      <c r="AH2732" s="30">
        <v>0</v>
      </c>
      <c r="AI2732" s="30" t="str">
        <f>+[1]DEPURADO!G2726</f>
        <v>EN REVISION</v>
      </c>
      <c r="AJ2732" s="32"/>
      <c r="AK2732" s="33"/>
    </row>
    <row r="2733" spans="1:37" s="34" customFormat="1" x14ac:dyDescent="0.25">
      <c r="A2733" s="23">
        <f t="shared" si="300"/>
        <v>2725</v>
      </c>
      <c r="B2733" s="24" t="s">
        <v>44</v>
      </c>
      <c r="C2733" s="23" t="str">
        <f>+[1]DEPURADO!A2727</f>
        <v>HLC129695</v>
      </c>
      <c r="D2733" s="23">
        <f>+[1]DEPURADO!B2727</f>
        <v>129695</v>
      </c>
      <c r="E2733" s="25">
        <f>+[1]DEPURADO!C2727</f>
        <v>45754</v>
      </c>
      <c r="F2733" s="26">
        <f>+IF([1]DEPURADO!D2727&gt;1,[1]DEPURADO!D2727," ")</f>
        <v>45804</v>
      </c>
      <c r="G2733" s="27">
        <f>[1]DEPURADO!F2727</f>
        <v>44000</v>
      </c>
      <c r="H2733" s="28">
        <v>0</v>
      </c>
      <c r="I2733" s="28">
        <f>+[1]DEPURADO!M2727+[1]DEPURADO!N2727</f>
        <v>0</v>
      </c>
      <c r="J2733" s="28">
        <f>+[1]DEPURADO!R2727</f>
        <v>0</v>
      </c>
      <c r="K2733" s="29">
        <f>+[1]DEPURADO!P2727+[1]DEPURADO!Q2727</f>
        <v>0</v>
      </c>
      <c r="L2733" s="28">
        <v>0</v>
      </c>
      <c r="M2733" s="28">
        <v>0</v>
      </c>
      <c r="N2733" s="28">
        <f t="shared" si="294"/>
        <v>0</v>
      </c>
      <c r="O2733" s="28">
        <f t="shared" si="295"/>
        <v>44000</v>
      </c>
      <c r="P2733" s="24">
        <f>IF([1]DEPURADO!H2727&gt;1,0,[1]DEPURADO!B2727)</f>
        <v>129695</v>
      </c>
      <c r="Q2733" s="30">
        <f t="shared" si="296"/>
        <v>44000</v>
      </c>
      <c r="R2733" s="31">
        <f t="shared" si="297"/>
        <v>0</v>
      </c>
      <c r="S2733" s="31">
        <f>+[1]DEPURADO!J2727</f>
        <v>0</v>
      </c>
      <c r="T2733" s="23" t="s">
        <v>45</v>
      </c>
      <c r="U2733" s="31">
        <f>+[1]DEPURADO!I2727</f>
        <v>44000</v>
      </c>
      <c r="V2733" s="30"/>
      <c r="W2733" s="23" t="s">
        <v>45</v>
      </c>
      <c r="X2733" s="31">
        <f>+[1]DEPURADO!K2727+[1]DEPURADO!L2727</f>
        <v>0</v>
      </c>
      <c r="Y2733" s="23" t="s">
        <v>45</v>
      </c>
      <c r="Z2733" s="31">
        <f t="shared" si="298"/>
        <v>0</v>
      </c>
      <c r="AA2733" s="31"/>
      <c r="AB2733" s="31">
        <v>0</v>
      </c>
      <c r="AC2733" s="31">
        <v>0</v>
      </c>
      <c r="AD2733" s="30"/>
      <c r="AE2733" s="30">
        <f>+[1]DEPURADO!K2727</f>
        <v>0</v>
      </c>
      <c r="AF2733" s="30">
        <v>0</v>
      </c>
      <c r="AG2733" s="30">
        <f t="shared" si="299"/>
        <v>0</v>
      </c>
      <c r="AH2733" s="30">
        <v>0</v>
      </c>
      <c r="AI2733" s="30" t="str">
        <f>+[1]DEPURADO!G2727</f>
        <v>EN REVISION</v>
      </c>
      <c r="AJ2733" s="32"/>
      <c r="AK2733" s="33"/>
    </row>
    <row r="2734" spans="1:37" s="34" customFormat="1" x14ac:dyDescent="0.25">
      <c r="A2734" s="23">
        <f t="shared" si="300"/>
        <v>2726</v>
      </c>
      <c r="B2734" s="24" t="s">
        <v>44</v>
      </c>
      <c r="C2734" s="23" t="str">
        <f>+[1]DEPURADO!A2728</f>
        <v>HLC129690</v>
      </c>
      <c r="D2734" s="23">
        <f>+[1]DEPURADO!B2728</f>
        <v>129690</v>
      </c>
      <c r="E2734" s="25">
        <f>+[1]DEPURADO!C2728</f>
        <v>45754</v>
      </c>
      <c r="F2734" s="26">
        <f>+IF([1]DEPURADO!D2728&gt;1,[1]DEPURADO!D2728," ")</f>
        <v>45804</v>
      </c>
      <c r="G2734" s="27">
        <f>[1]DEPURADO!F2728</f>
        <v>44000</v>
      </c>
      <c r="H2734" s="28">
        <v>0</v>
      </c>
      <c r="I2734" s="28">
        <f>+[1]DEPURADO!M2728+[1]DEPURADO!N2728</f>
        <v>0</v>
      </c>
      <c r="J2734" s="28">
        <f>+[1]DEPURADO!R2728</f>
        <v>0</v>
      </c>
      <c r="K2734" s="29">
        <f>+[1]DEPURADO!P2728+[1]DEPURADO!Q2728</f>
        <v>0</v>
      </c>
      <c r="L2734" s="28">
        <v>0</v>
      </c>
      <c r="M2734" s="28">
        <v>0</v>
      </c>
      <c r="N2734" s="28">
        <f t="shared" si="294"/>
        <v>0</v>
      </c>
      <c r="O2734" s="28">
        <f t="shared" si="295"/>
        <v>44000</v>
      </c>
      <c r="P2734" s="24">
        <f>IF([1]DEPURADO!H2728&gt;1,0,[1]DEPURADO!B2728)</f>
        <v>129690</v>
      </c>
      <c r="Q2734" s="30">
        <f t="shared" si="296"/>
        <v>44000</v>
      </c>
      <c r="R2734" s="31">
        <f t="shared" si="297"/>
        <v>0</v>
      </c>
      <c r="S2734" s="31">
        <f>+[1]DEPURADO!J2728</f>
        <v>0</v>
      </c>
      <c r="T2734" s="23" t="s">
        <v>45</v>
      </c>
      <c r="U2734" s="31">
        <f>+[1]DEPURADO!I2728</f>
        <v>44000</v>
      </c>
      <c r="V2734" s="30"/>
      <c r="W2734" s="23" t="s">
        <v>45</v>
      </c>
      <c r="X2734" s="31">
        <f>+[1]DEPURADO!K2728+[1]DEPURADO!L2728</f>
        <v>0</v>
      </c>
      <c r="Y2734" s="23" t="s">
        <v>45</v>
      </c>
      <c r="Z2734" s="31">
        <f t="shared" si="298"/>
        <v>0</v>
      </c>
      <c r="AA2734" s="31"/>
      <c r="AB2734" s="31">
        <v>0</v>
      </c>
      <c r="AC2734" s="31">
        <v>0</v>
      </c>
      <c r="AD2734" s="30"/>
      <c r="AE2734" s="30">
        <f>+[1]DEPURADO!K2728</f>
        <v>0</v>
      </c>
      <c r="AF2734" s="30">
        <v>0</v>
      </c>
      <c r="AG2734" s="30">
        <f t="shared" si="299"/>
        <v>0</v>
      </c>
      <c r="AH2734" s="30">
        <v>0</v>
      </c>
      <c r="AI2734" s="30" t="str">
        <f>+[1]DEPURADO!G2728</f>
        <v>EN REVISION</v>
      </c>
      <c r="AJ2734" s="32"/>
      <c r="AK2734" s="33"/>
    </row>
    <row r="2735" spans="1:37" s="34" customFormat="1" x14ac:dyDescent="0.25">
      <c r="A2735" s="23">
        <f t="shared" si="300"/>
        <v>2727</v>
      </c>
      <c r="B2735" s="24" t="s">
        <v>44</v>
      </c>
      <c r="C2735" s="23" t="str">
        <f>+[1]DEPURADO!A2729</f>
        <v>HLC129708</v>
      </c>
      <c r="D2735" s="23">
        <f>+[1]DEPURADO!B2729</f>
        <v>129708</v>
      </c>
      <c r="E2735" s="25">
        <f>+[1]DEPURADO!C2729</f>
        <v>45754</v>
      </c>
      <c r="F2735" s="26">
        <f>+IF([1]DEPURADO!D2729&gt;1,[1]DEPURADO!D2729," ")</f>
        <v>45804</v>
      </c>
      <c r="G2735" s="27">
        <f>[1]DEPURADO!F2729</f>
        <v>44000</v>
      </c>
      <c r="H2735" s="28">
        <v>0</v>
      </c>
      <c r="I2735" s="28">
        <f>+[1]DEPURADO!M2729+[1]DEPURADO!N2729</f>
        <v>0</v>
      </c>
      <c r="J2735" s="28">
        <f>+[1]DEPURADO!R2729</f>
        <v>0</v>
      </c>
      <c r="K2735" s="29">
        <f>+[1]DEPURADO!P2729+[1]DEPURADO!Q2729</f>
        <v>0</v>
      </c>
      <c r="L2735" s="28">
        <v>0</v>
      </c>
      <c r="M2735" s="28">
        <v>0</v>
      </c>
      <c r="N2735" s="28">
        <f t="shared" si="294"/>
        <v>0</v>
      </c>
      <c r="O2735" s="28">
        <f t="shared" si="295"/>
        <v>44000</v>
      </c>
      <c r="P2735" s="24">
        <f>IF([1]DEPURADO!H2729&gt;1,0,[1]DEPURADO!B2729)</f>
        <v>129708</v>
      </c>
      <c r="Q2735" s="30">
        <f t="shared" si="296"/>
        <v>44000</v>
      </c>
      <c r="R2735" s="31">
        <f t="shared" si="297"/>
        <v>0</v>
      </c>
      <c r="S2735" s="31">
        <f>+[1]DEPURADO!J2729</f>
        <v>0</v>
      </c>
      <c r="T2735" s="23" t="s">
        <v>45</v>
      </c>
      <c r="U2735" s="31">
        <f>+[1]DEPURADO!I2729</f>
        <v>44000</v>
      </c>
      <c r="V2735" s="30"/>
      <c r="W2735" s="23" t="s">
        <v>45</v>
      </c>
      <c r="X2735" s="31">
        <f>+[1]DEPURADO!K2729+[1]DEPURADO!L2729</f>
        <v>0</v>
      </c>
      <c r="Y2735" s="23" t="s">
        <v>45</v>
      </c>
      <c r="Z2735" s="31">
        <f t="shared" si="298"/>
        <v>0</v>
      </c>
      <c r="AA2735" s="31"/>
      <c r="AB2735" s="31">
        <v>0</v>
      </c>
      <c r="AC2735" s="31">
        <v>0</v>
      </c>
      <c r="AD2735" s="30"/>
      <c r="AE2735" s="30">
        <f>+[1]DEPURADO!K2729</f>
        <v>0</v>
      </c>
      <c r="AF2735" s="30">
        <v>0</v>
      </c>
      <c r="AG2735" s="30">
        <f t="shared" si="299"/>
        <v>0</v>
      </c>
      <c r="AH2735" s="30">
        <v>0</v>
      </c>
      <c r="AI2735" s="30" t="str">
        <f>+[1]DEPURADO!G2729</f>
        <v>EN REVISION</v>
      </c>
      <c r="AJ2735" s="32"/>
      <c r="AK2735" s="33"/>
    </row>
    <row r="2736" spans="1:37" s="34" customFormat="1" x14ac:dyDescent="0.25">
      <c r="A2736" s="23">
        <f t="shared" si="300"/>
        <v>2728</v>
      </c>
      <c r="B2736" s="24" t="s">
        <v>44</v>
      </c>
      <c r="C2736" s="23" t="str">
        <f>+[1]DEPURADO!A2730</f>
        <v>HLC129703</v>
      </c>
      <c r="D2736" s="23">
        <f>+[1]DEPURADO!B2730</f>
        <v>129703</v>
      </c>
      <c r="E2736" s="25">
        <f>+[1]DEPURADO!C2730</f>
        <v>45754</v>
      </c>
      <c r="F2736" s="26">
        <f>+IF([1]DEPURADO!D2730&gt;1,[1]DEPURADO!D2730," ")</f>
        <v>45804</v>
      </c>
      <c r="G2736" s="27">
        <f>[1]DEPURADO!F2730</f>
        <v>44000</v>
      </c>
      <c r="H2736" s="28">
        <v>0</v>
      </c>
      <c r="I2736" s="28">
        <f>+[1]DEPURADO!M2730+[1]DEPURADO!N2730</f>
        <v>0</v>
      </c>
      <c r="J2736" s="28">
        <f>+[1]DEPURADO!R2730</f>
        <v>0</v>
      </c>
      <c r="K2736" s="29">
        <f>+[1]DEPURADO!P2730+[1]DEPURADO!Q2730</f>
        <v>0</v>
      </c>
      <c r="L2736" s="28">
        <v>0</v>
      </c>
      <c r="M2736" s="28">
        <v>0</v>
      </c>
      <c r="N2736" s="28">
        <f t="shared" si="294"/>
        <v>0</v>
      </c>
      <c r="O2736" s="28">
        <f t="shared" si="295"/>
        <v>44000</v>
      </c>
      <c r="P2736" s="24">
        <f>IF([1]DEPURADO!H2730&gt;1,0,[1]DEPURADO!B2730)</f>
        <v>129703</v>
      </c>
      <c r="Q2736" s="30">
        <f t="shared" si="296"/>
        <v>44000</v>
      </c>
      <c r="R2736" s="31">
        <f t="shared" si="297"/>
        <v>0</v>
      </c>
      <c r="S2736" s="31">
        <f>+[1]DEPURADO!J2730</f>
        <v>0</v>
      </c>
      <c r="T2736" s="23" t="s">
        <v>45</v>
      </c>
      <c r="U2736" s="31">
        <f>+[1]DEPURADO!I2730</f>
        <v>44000</v>
      </c>
      <c r="V2736" s="30"/>
      <c r="W2736" s="23" t="s">
        <v>45</v>
      </c>
      <c r="X2736" s="31">
        <f>+[1]DEPURADO!K2730+[1]DEPURADO!L2730</f>
        <v>0</v>
      </c>
      <c r="Y2736" s="23" t="s">
        <v>45</v>
      </c>
      <c r="Z2736" s="31">
        <f t="shared" si="298"/>
        <v>0</v>
      </c>
      <c r="AA2736" s="31"/>
      <c r="AB2736" s="31">
        <v>0</v>
      </c>
      <c r="AC2736" s="31">
        <v>0</v>
      </c>
      <c r="AD2736" s="30"/>
      <c r="AE2736" s="30">
        <f>+[1]DEPURADO!K2730</f>
        <v>0</v>
      </c>
      <c r="AF2736" s="30">
        <v>0</v>
      </c>
      <c r="AG2736" s="30">
        <f t="shared" si="299"/>
        <v>0</v>
      </c>
      <c r="AH2736" s="30">
        <v>0</v>
      </c>
      <c r="AI2736" s="30" t="str">
        <f>+[1]DEPURADO!G2730</f>
        <v>EN REVISION</v>
      </c>
      <c r="AJ2736" s="32"/>
      <c r="AK2736" s="33"/>
    </row>
    <row r="2737" spans="1:37" s="34" customFormat="1" x14ac:dyDescent="0.25">
      <c r="A2737" s="23">
        <f t="shared" si="300"/>
        <v>2729</v>
      </c>
      <c r="B2737" s="24" t="s">
        <v>44</v>
      </c>
      <c r="C2737" s="23" t="str">
        <f>+[1]DEPURADO!A2731</f>
        <v>HLC129707</v>
      </c>
      <c r="D2737" s="23">
        <f>+[1]DEPURADO!B2731</f>
        <v>129707</v>
      </c>
      <c r="E2737" s="25">
        <f>+[1]DEPURADO!C2731</f>
        <v>45754</v>
      </c>
      <c r="F2737" s="26">
        <f>+IF([1]DEPURADO!D2731&gt;1,[1]DEPURADO!D2731," ")</f>
        <v>45804</v>
      </c>
      <c r="G2737" s="27">
        <f>[1]DEPURADO!F2731</f>
        <v>44000</v>
      </c>
      <c r="H2737" s="28">
        <v>0</v>
      </c>
      <c r="I2737" s="28">
        <f>+[1]DEPURADO!M2731+[1]DEPURADO!N2731</f>
        <v>0</v>
      </c>
      <c r="J2737" s="28">
        <f>+[1]DEPURADO!R2731</f>
        <v>0</v>
      </c>
      <c r="K2737" s="29">
        <f>+[1]DEPURADO!P2731+[1]DEPURADO!Q2731</f>
        <v>0</v>
      </c>
      <c r="L2737" s="28">
        <v>0</v>
      </c>
      <c r="M2737" s="28">
        <v>0</v>
      </c>
      <c r="N2737" s="28">
        <f t="shared" si="294"/>
        <v>0</v>
      </c>
      <c r="O2737" s="28">
        <f t="shared" si="295"/>
        <v>44000</v>
      </c>
      <c r="P2737" s="24">
        <f>IF([1]DEPURADO!H2731&gt;1,0,[1]DEPURADO!B2731)</f>
        <v>129707</v>
      </c>
      <c r="Q2737" s="30">
        <f t="shared" si="296"/>
        <v>44000</v>
      </c>
      <c r="R2737" s="31">
        <f t="shared" si="297"/>
        <v>0</v>
      </c>
      <c r="S2737" s="31">
        <f>+[1]DEPURADO!J2731</f>
        <v>0</v>
      </c>
      <c r="T2737" s="23" t="s">
        <v>45</v>
      </c>
      <c r="U2737" s="31">
        <f>+[1]DEPURADO!I2731</f>
        <v>44000</v>
      </c>
      <c r="V2737" s="30"/>
      <c r="W2737" s="23" t="s">
        <v>45</v>
      </c>
      <c r="X2737" s="31">
        <f>+[1]DEPURADO!K2731+[1]DEPURADO!L2731</f>
        <v>0</v>
      </c>
      <c r="Y2737" s="23" t="s">
        <v>45</v>
      </c>
      <c r="Z2737" s="31">
        <f t="shared" si="298"/>
        <v>0</v>
      </c>
      <c r="AA2737" s="31"/>
      <c r="AB2737" s="31">
        <v>0</v>
      </c>
      <c r="AC2737" s="31">
        <v>0</v>
      </c>
      <c r="AD2737" s="30"/>
      <c r="AE2737" s="30">
        <f>+[1]DEPURADO!K2731</f>
        <v>0</v>
      </c>
      <c r="AF2737" s="30">
        <v>0</v>
      </c>
      <c r="AG2737" s="30">
        <f t="shared" si="299"/>
        <v>0</v>
      </c>
      <c r="AH2737" s="30">
        <v>0</v>
      </c>
      <c r="AI2737" s="30" t="str">
        <f>+[1]DEPURADO!G2731</f>
        <v>EN REVISION</v>
      </c>
      <c r="AJ2737" s="32"/>
      <c r="AK2737" s="33"/>
    </row>
    <row r="2738" spans="1:37" s="34" customFormat="1" x14ac:dyDescent="0.25">
      <c r="A2738" s="23">
        <f t="shared" si="300"/>
        <v>2730</v>
      </c>
      <c r="B2738" s="24" t="s">
        <v>44</v>
      </c>
      <c r="C2738" s="23" t="str">
        <f>+[1]DEPURADO!A2732</f>
        <v>HLC129717</v>
      </c>
      <c r="D2738" s="23">
        <f>+[1]DEPURADO!B2732</f>
        <v>129717</v>
      </c>
      <c r="E2738" s="25">
        <f>+[1]DEPURADO!C2732</f>
        <v>45754</v>
      </c>
      <c r="F2738" s="26">
        <f>+IF([1]DEPURADO!D2732&gt;1,[1]DEPURADO!D2732," ")</f>
        <v>45804</v>
      </c>
      <c r="G2738" s="27">
        <f>[1]DEPURADO!F2732</f>
        <v>44000</v>
      </c>
      <c r="H2738" s="28">
        <v>0</v>
      </c>
      <c r="I2738" s="28">
        <f>+[1]DEPURADO!M2732+[1]DEPURADO!N2732</f>
        <v>0</v>
      </c>
      <c r="J2738" s="28">
        <f>+[1]DEPURADO!R2732</f>
        <v>0</v>
      </c>
      <c r="K2738" s="29">
        <f>+[1]DEPURADO!P2732+[1]DEPURADO!Q2732</f>
        <v>0</v>
      </c>
      <c r="L2738" s="28">
        <v>0</v>
      </c>
      <c r="M2738" s="28">
        <v>0</v>
      </c>
      <c r="N2738" s="28">
        <f t="shared" si="294"/>
        <v>0</v>
      </c>
      <c r="O2738" s="28">
        <f t="shared" si="295"/>
        <v>44000</v>
      </c>
      <c r="P2738" s="24">
        <f>IF([1]DEPURADO!H2732&gt;1,0,[1]DEPURADO!B2732)</f>
        <v>129717</v>
      </c>
      <c r="Q2738" s="30">
        <f t="shared" si="296"/>
        <v>44000</v>
      </c>
      <c r="R2738" s="31">
        <f t="shared" si="297"/>
        <v>0</v>
      </c>
      <c r="S2738" s="31">
        <f>+[1]DEPURADO!J2732</f>
        <v>0</v>
      </c>
      <c r="T2738" s="23" t="s">
        <v>45</v>
      </c>
      <c r="U2738" s="31">
        <f>+[1]DEPURADO!I2732</f>
        <v>44000</v>
      </c>
      <c r="V2738" s="30"/>
      <c r="W2738" s="23" t="s">
        <v>45</v>
      </c>
      <c r="X2738" s="31">
        <f>+[1]DEPURADO!K2732+[1]DEPURADO!L2732</f>
        <v>0</v>
      </c>
      <c r="Y2738" s="23" t="s">
        <v>45</v>
      </c>
      <c r="Z2738" s="31">
        <f t="shared" si="298"/>
        <v>0</v>
      </c>
      <c r="AA2738" s="31"/>
      <c r="AB2738" s="31">
        <v>0</v>
      </c>
      <c r="AC2738" s="31">
        <v>0</v>
      </c>
      <c r="AD2738" s="30"/>
      <c r="AE2738" s="30">
        <f>+[1]DEPURADO!K2732</f>
        <v>0</v>
      </c>
      <c r="AF2738" s="30">
        <v>0</v>
      </c>
      <c r="AG2738" s="30">
        <f t="shared" si="299"/>
        <v>0</v>
      </c>
      <c r="AH2738" s="30">
        <v>0</v>
      </c>
      <c r="AI2738" s="30" t="str">
        <f>+[1]DEPURADO!G2732</f>
        <v>EN REVISION</v>
      </c>
      <c r="AJ2738" s="32"/>
      <c r="AK2738" s="33"/>
    </row>
    <row r="2739" spans="1:37" s="34" customFormat="1" x14ac:dyDescent="0.25">
      <c r="A2739" s="23">
        <f t="shared" si="300"/>
        <v>2731</v>
      </c>
      <c r="B2739" s="24" t="s">
        <v>44</v>
      </c>
      <c r="C2739" s="23" t="str">
        <f>+[1]DEPURADO!A2733</f>
        <v>HLC129702</v>
      </c>
      <c r="D2739" s="23">
        <f>+[1]DEPURADO!B2733</f>
        <v>129702</v>
      </c>
      <c r="E2739" s="25">
        <f>+[1]DEPURADO!C2733</f>
        <v>45754</v>
      </c>
      <c r="F2739" s="26">
        <f>+IF([1]DEPURADO!D2733&gt;1,[1]DEPURADO!D2733," ")</f>
        <v>45804</v>
      </c>
      <c r="G2739" s="27">
        <f>[1]DEPURADO!F2733</f>
        <v>44000</v>
      </c>
      <c r="H2739" s="28">
        <v>0</v>
      </c>
      <c r="I2739" s="28">
        <f>+[1]DEPURADO!M2733+[1]DEPURADO!N2733</f>
        <v>0</v>
      </c>
      <c r="J2739" s="28">
        <f>+[1]DEPURADO!R2733</f>
        <v>0</v>
      </c>
      <c r="K2739" s="29">
        <f>+[1]DEPURADO!P2733+[1]DEPURADO!Q2733</f>
        <v>0</v>
      </c>
      <c r="L2739" s="28">
        <v>0</v>
      </c>
      <c r="M2739" s="28">
        <v>0</v>
      </c>
      <c r="N2739" s="28">
        <f t="shared" si="294"/>
        <v>0</v>
      </c>
      <c r="O2739" s="28">
        <f t="shared" si="295"/>
        <v>44000</v>
      </c>
      <c r="P2739" s="24">
        <f>IF([1]DEPURADO!H2733&gt;1,0,[1]DEPURADO!B2733)</f>
        <v>129702</v>
      </c>
      <c r="Q2739" s="30">
        <f t="shared" si="296"/>
        <v>44000</v>
      </c>
      <c r="R2739" s="31">
        <f t="shared" si="297"/>
        <v>0</v>
      </c>
      <c r="S2739" s="31">
        <f>+[1]DEPURADO!J2733</f>
        <v>0</v>
      </c>
      <c r="T2739" s="23" t="s">
        <v>45</v>
      </c>
      <c r="U2739" s="31">
        <f>+[1]DEPURADO!I2733</f>
        <v>44000</v>
      </c>
      <c r="V2739" s="30"/>
      <c r="W2739" s="23" t="s">
        <v>45</v>
      </c>
      <c r="X2739" s="31">
        <f>+[1]DEPURADO!K2733+[1]DEPURADO!L2733</f>
        <v>0</v>
      </c>
      <c r="Y2739" s="23" t="s">
        <v>45</v>
      </c>
      <c r="Z2739" s="31">
        <f t="shared" si="298"/>
        <v>0</v>
      </c>
      <c r="AA2739" s="31"/>
      <c r="AB2739" s="31">
        <v>0</v>
      </c>
      <c r="AC2739" s="31">
        <v>0</v>
      </c>
      <c r="AD2739" s="30"/>
      <c r="AE2739" s="30">
        <f>+[1]DEPURADO!K2733</f>
        <v>0</v>
      </c>
      <c r="AF2739" s="30">
        <v>0</v>
      </c>
      <c r="AG2739" s="30">
        <f t="shared" si="299"/>
        <v>0</v>
      </c>
      <c r="AH2739" s="30">
        <v>0</v>
      </c>
      <c r="AI2739" s="30" t="str">
        <f>+[1]DEPURADO!G2733</f>
        <v>EN REVISION</v>
      </c>
      <c r="AJ2739" s="32"/>
      <c r="AK2739" s="33"/>
    </row>
    <row r="2740" spans="1:37" s="34" customFormat="1" x14ac:dyDescent="0.25">
      <c r="A2740" s="23">
        <f t="shared" si="300"/>
        <v>2732</v>
      </c>
      <c r="B2740" s="24" t="s">
        <v>44</v>
      </c>
      <c r="C2740" s="23" t="str">
        <f>+[1]DEPURADO!A2734</f>
        <v>HLC129705</v>
      </c>
      <c r="D2740" s="23">
        <f>+[1]DEPURADO!B2734</f>
        <v>129705</v>
      </c>
      <c r="E2740" s="25">
        <f>+[1]DEPURADO!C2734</f>
        <v>45754</v>
      </c>
      <c r="F2740" s="26">
        <f>+IF([1]DEPURADO!D2734&gt;1,[1]DEPURADO!D2734," ")</f>
        <v>45804</v>
      </c>
      <c r="G2740" s="27">
        <f>[1]DEPURADO!F2734</f>
        <v>44000</v>
      </c>
      <c r="H2740" s="28">
        <v>0</v>
      </c>
      <c r="I2740" s="28">
        <f>+[1]DEPURADO!M2734+[1]DEPURADO!N2734</f>
        <v>0</v>
      </c>
      <c r="J2740" s="28">
        <f>+[1]DEPURADO!R2734</f>
        <v>0</v>
      </c>
      <c r="K2740" s="29">
        <f>+[1]DEPURADO!P2734+[1]DEPURADO!Q2734</f>
        <v>0</v>
      </c>
      <c r="L2740" s="28">
        <v>0</v>
      </c>
      <c r="M2740" s="28">
        <v>0</v>
      </c>
      <c r="N2740" s="28">
        <f t="shared" si="294"/>
        <v>0</v>
      </c>
      <c r="O2740" s="28">
        <f t="shared" si="295"/>
        <v>44000</v>
      </c>
      <c r="P2740" s="24">
        <f>IF([1]DEPURADO!H2734&gt;1,0,[1]DEPURADO!B2734)</f>
        <v>129705</v>
      </c>
      <c r="Q2740" s="30">
        <f t="shared" si="296"/>
        <v>44000</v>
      </c>
      <c r="R2740" s="31">
        <f t="shared" si="297"/>
        <v>0</v>
      </c>
      <c r="S2740" s="31">
        <f>+[1]DEPURADO!J2734</f>
        <v>0</v>
      </c>
      <c r="T2740" s="23" t="s">
        <v>45</v>
      </c>
      <c r="U2740" s="31">
        <f>+[1]DEPURADO!I2734</f>
        <v>44000</v>
      </c>
      <c r="V2740" s="30"/>
      <c r="W2740" s="23" t="s">
        <v>45</v>
      </c>
      <c r="X2740" s="31">
        <f>+[1]DEPURADO!K2734+[1]DEPURADO!L2734</f>
        <v>0</v>
      </c>
      <c r="Y2740" s="23" t="s">
        <v>45</v>
      </c>
      <c r="Z2740" s="31">
        <f t="shared" si="298"/>
        <v>0</v>
      </c>
      <c r="AA2740" s="31"/>
      <c r="AB2740" s="31">
        <v>0</v>
      </c>
      <c r="AC2740" s="31">
        <v>0</v>
      </c>
      <c r="AD2740" s="30"/>
      <c r="AE2740" s="30">
        <f>+[1]DEPURADO!K2734</f>
        <v>0</v>
      </c>
      <c r="AF2740" s="30">
        <v>0</v>
      </c>
      <c r="AG2740" s="30">
        <f t="shared" si="299"/>
        <v>0</v>
      </c>
      <c r="AH2740" s="30">
        <v>0</v>
      </c>
      <c r="AI2740" s="30" t="str">
        <f>+[1]DEPURADO!G2734</f>
        <v>EN REVISION</v>
      </c>
      <c r="AJ2740" s="32"/>
      <c r="AK2740" s="33"/>
    </row>
    <row r="2741" spans="1:37" s="34" customFormat="1" x14ac:dyDescent="0.25">
      <c r="A2741" s="23">
        <f t="shared" si="300"/>
        <v>2733</v>
      </c>
      <c r="B2741" s="24" t="s">
        <v>44</v>
      </c>
      <c r="C2741" s="23" t="str">
        <f>+[1]DEPURADO!A2735</f>
        <v>HLC129692</v>
      </c>
      <c r="D2741" s="23">
        <f>+[1]DEPURADO!B2735</f>
        <v>129692</v>
      </c>
      <c r="E2741" s="25">
        <f>+[1]DEPURADO!C2735</f>
        <v>45754</v>
      </c>
      <c r="F2741" s="26">
        <f>+IF([1]DEPURADO!D2735&gt;1,[1]DEPURADO!D2735," ")</f>
        <v>45804</v>
      </c>
      <c r="G2741" s="27">
        <f>[1]DEPURADO!F2735</f>
        <v>44000</v>
      </c>
      <c r="H2741" s="28">
        <v>0</v>
      </c>
      <c r="I2741" s="28">
        <f>+[1]DEPURADO!M2735+[1]DEPURADO!N2735</f>
        <v>0</v>
      </c>
      <c r="J2741" s="28">
        <f>+[1]DEPURADO!R2735</f>
        <v>0</v>
      </c>
      <c r="K2741" s="29">
        <f>+[1]DEPURADO!P2735+[1]DEPURADO!Q2735</f>
        <v>0</v>
      </c>
      <c r="L2741" s="28">
        <v>0</v>
      </c>
      <c r="M2741" s="28">
        <v>0</v>
      </c>
      <c r="N2741" s="28">
        <f t="shared" si="294"/>
        <v>0</v>
      </c>
      <c r="O2741" s="28">
        <f t="shared" si="295"/>
        <v>44000</v>
      </c>
      <c r="P2741" s="24">
        <f>IF([1]DEPURADO!H2735&gt;1,0,[1]DEPURADO!B2735)</f>
        <v>129692</v>
      </c>
      <c r="Q2741" s="30">
        <f t="shared" si="296"/>
        <v>44000</v>
      </c>
      <c r="R2741" s="31">
        <f t="shared" si="297"/>
        <v>0</v>
      </c>
      <c r="S2741" s="31">
        <f>+[1]DEPURADO!J2735</f>
        <v>0</v>
      </c>
      <c r="T2741" s="23" t="s">
        <v>45</v>
      </c>
      <c r="U2741" s="31">
        <f>+[1]DEPURADO!I2735</f>
        <v>44000</v>
      </c>
      <c r="V2741" s="30"/>
      <c r="W2741" s="23" t="s">
        <v>45</v>
      </c>
      <c r="X2741" s="31">
        <f>+[1]DEPURADO!K2735+[1]DEPURADO!L2735</f>
        <v>0</v>
      </c>
      <c r="Y2741" s="23" t="s">
        <v>45</v>
      </c>
      <c r="Z2741" s="31">
        <f t="shared" si="298"/>
        <v>0</v>
      </c>
      <c r="AA2741" s="31"/>
      <c r="AB2741" s="31">
        <v>0</v>
      </c>
      <c r="AC2741" s="31">
        <v>0</v>
      </c>
      <c r="AD2741" s="30"/>
      <c r="AE2741" s="30">
        <f>+[1]DEPURADO!K2735</f>
        <v>0</v>
      </c>
      <c r="AF2741" s="30">
        <v>0</v>
      </c>
      <c r="AG2741" s="30">
        <f t="shared" si="299"/>
        <v>0</v>
      </c>
      <c r="AH2741" s="30">
        <v>0</v>
      </c>
      <c r="AI2741" s="30" t="str">
        <f>+[1]DEPURADO!G2735</f>
        <v>EN REVISION</v>
      </c>
      <c r="AJ2741" s="32"/>
      <c r="AK2741" s="33"/>
    </row>
    <row r="2742" spans="1:37" s="34" customFormat="1" x14ac:dyDescent="0.25">
      <c r="A2742" s="23">
        <f t="shared" si="300"/>
        <v>2734</v>
      </c>
      <c r="B2742" s="24" t="s">
        <v>44</v>
      </c>
      <c r="C2742" s="23" t="str">
        <f>+[1]DEPURADO!A2736</f>
        <v>HLC129696</v>
      </c>
      <c r="D2742" s="23">
        <f>+[1]DEPURADO!B2736</f>
        <v>129696</v>
      </c>
      <c r="E2742" s="25">
        <f>+[1]DEPURADO!C2736</f>
        <v>45754</v>
      </c>
      <c r="F2742" s="26">
        <f>+IF([1]DEPURADO!D2736&gt;1,[1]DEPURADO!D2736," ")</f>
        <v>45804</v>
      </c>
      <c r="G2742" s="27">
        <f>[1]DEPURADO!F2736</f>
        <v>44000</v>
      </c>
      <c r="H2742" s="28">
        <v>0</v>
      </c>
      <c r="I2742" s="28">
        <f>+[1]DEPURADO!M2736+[1]DEPURADO!N2736</f>
        <v>0</v>
      </c>
      <c r="J2742" s="28">
        <f>+[1]DEPURADO!R2736</f>
        <v>0</v>
      </c>
      <c r="K2742" s="29">
        <f>+[1]DEPURADO!P2736+[1]DEPURADO!Q2736</f>
        <v>0</v>
      </c>
      <c r="L2742" s="28">
        <v>0</v>
      </c>
      <c r="M2742" s="28">
        <v>0</v>
      </c>
      <c r="N2742" s="28">
        <f t="shared" si="294"/>
        <v>0</v>
      </c>
      <c r="O2742" s="28">
        <f t="shared" si="295"/>
        <v>44000</v>
      </c>
      <c r="P2742" s="24">
        <f>IF([1]DEPURADO!H2736&gt;1,0,[1]DEPURADO!B2736)</f>
        <v>129696</v>
      </c>
      <c r="Q2742" s="30">
        <f t="shared" si="296"/>
        <v>44000</v>
      </c>
      <c r="R2742" s="31">
        <f t="shared" si="297"/>
        <v>0</v>
      </c>
      <c r="S2742" s="31">
        <f>+[1]DEPURADO!J2736</f>
        <v>0</v>
      </c>
      <c r="T2742" s="23" t="s">
        <v>45</v>
      </c>
      <c r="U2742" s="31">
        <f>+[1]DEPURADO!I2736</f>
        <v>44000</v>
      </c>
      <c r="V2742" s="30"/>
      <c r="W2742" s="23" t="s">
        <v>45</v>
      </c>
      <c r="X2742" s="31">
        <f>+[1]DEPURADO!K2736+[1]DEPURADO!L2736</f>
        <v>0</v>
      </c>
      <c r="Y2742" s="23" t="s">
        <v>45</v>
      </c>
      <c r="Z2742" s="31">
        <f t="shared" si="298"/>
        <v>0</v>
      </c>
      <c r="AA2742" s="31"/>
      <c r="AB2742" s="31">
        <v>0</v>
      </c>
      <c r="AC2742" s="31">
        <v>0</v>
      </c>
      <c r="AD2742" s="30"/>
      <c r="AE2742" s="30">
        <f>+[1]DEPURADO!K2736</f>
        <v>0</v>
      </c>
      <c r="AF2742" s="30">
        <v>0</v>
      </c>
      <c r="AG2742" s="30">
        <f t="shared" si="299"/>
        <v>0</v>
      </c>
      <c r="AH2742" s="30">
        <v>0</v>
      </c>
      <c r="AI2742" s="30" t="str">
        <f>+[1]DEPURADO!G2736</f>
        <v>EN REVISION</v>
      </c>
      <c r="AJ2742" s="32"/>
      <c r="AK2742" s="33"/>
    </row>
    <row r="2743" spans="1:37" s="34" customFormat="1" x14ac:dyDescent="0.25">
      <c r="A2743" s="23">
        <f t="shared" si="300"/>
        <v>2735</v>
      </c>
      <c r="B2743" s="24" t="s">
        <v>44</v>
      </c>
      <c r="C2743" s="23" t="str">
        <f>+[1]DEPURADO!A2737</f>
        <v>HLC129697</v>
      </c>
      <c r="D2743" s="23">
        <f>+[1]DEPURADO!B2737</f>
        <v>129697</v>
      </c>
      <c r="E2743" s="25">
        <f>+[1]DEPURADO!C2737</f>
        <v>45754</v>
      </c>
      <c r="F2743" s="26">
        <f>+IF([1]DEPURADO!D2737&gt;1,[1]DEPURADO!D2737," ")</f>
        <v>45804</v>
      </c>
      <c r="G2743" s="27">
        <f>[1]DEPURADO!F2737</f>
        <v>44000</v>
      </c>
      <c r="H2743" s="28">
        <v>0</v>
      </c>
      <c r="I2743" s="28">
        <f>+[1]DEPURADO!M2737+[1]DEPURADO!N2737</f>
        <v>0</v>
      </c>
      <c r="J2743" s="28">
        <f>+[1]DEPURADO!R2737</f>
        <v>0</v>
      </c>
      <c r="K2743" s="29">
        <f>+[1]DEPURADO!P2737+[1]DEPURADO!Q2737</f>
        <v>0</v>
      </c>
      <c r="L2743" s="28">
        <v>0</v>
      </c>
      <c r="M2743" s="28">
        <v>0</v>
      </c>
      <c r="N2743" s="28">
        <f t="shared" si="294"/>
        <v>0</v>
      </c>
      <c r="O2743" s="28">
        <f t="shared" si="295"/>
        <v>44000</v>
      </c>
      <c r="P2743" s="24">
        <f>IF([1]DEPURADO!H2737&gt;1,0,[1]DEPURADO!B2737)</f>
        <v>129697</v>
      </c>
      <c r="Q2743" s="30">
        <f t="shared" si="296"/>
        <v>44000</v>
      </c>
      <c r="R2743" s="31">
        <f t="shared" si="297"/>
        <v>0</v>
      </c>
      <c r="S2743" s="31">
        <f>+[1]DEPURADO!J2737</f>
        <v>0</v>
      </c>
      <c r="T2743" s="23" t="s">
        <v>45</v>
      </c>
      <c r="U2743" s="31">
        <f>+[1]DEPURADO!I2737</f>
        <v>44000</v>
      </c>
      <c r="V2743" s="30"/>
      <c r="W2743" s="23" t="s">
        <v>45</v>
      </c>
      <c r="X2743" s="31">
        <f>+[1]DEPURADO!K2737+[1]DEPURADO!L2737</f>
        <v>0</v>
      </c>
      <c r="Y2743" s="23" t="s">
        <v>45</v>
      </c>
      <c r="Z2743" s="31">
        <f t="shared" si="298"/>
        <v>0</v>
      </c>
      <c r="AA2743" s="31"/>
      <c r="AB2743" s="31">
        <v>0</v>
      </c>
      <c r="AC2743" s="31">
        <v>0</v>
      </c>
      <c r="AD2743" s="30"/>
      <c r="AE2743" s="30">
        <f>+[1]DEPURADO!K2737</f>
        <v>0</v>
      </c>
      <c r="AF2743" s="30">
        <v>0</v>
      </c>
      <c r="AG2743" s="30">
        <f t="shared" si="299"/>
        <v>0</v>
      </c>
      <c r="AH2743" s="30">
        <v>0</v>
      </c>
      <c r="AI2743" s="30" t="str">
        <f>+[1]DEPURADO!G2737</f>
        <v>EN REVISION</v>
      </c>
      <c r="AJ2743" s="32"/>
      <c r="AK2743" s="33"/>
    </row>
    <row r="2744" spans="1:37" s="34" customFormat="1" x14ac:dyDescent="0.25">
      <c r="A2744" s="23">
        <f t="shared" si="300"/>
        <v>2736</v>
      </c>
      <c r="B2744" s="24" t="s">
        <v>44</v>
      </c>
      <c r="C2744" s="23" t="str">
        <f>+[1]DEPURADO!A2738</f>
        <v>HLC129701</v>
      </c>
      <c r="D2744" s="23">
        <f>+[1]DEPURADO!B2738</f>
        <v>129701</v>
      </c>
      <c r="E2744" s="25">
        <f>+[1]DEPURADO!C2738</f>
        <v>45754</v>
      </c>
      <c r="F2744" s="26">
        <f>+IF([1]DEPURADO!D2738&gt;1,[1]DEPURADO!D2738," ")</f>
        <v>45804</v>
      </c>
      <c r="G2744" s="27">
        <f>[1]DEPURADO!F2738</f>
        <v>44000</v>
      </c>
      <c r="H2744" s="28">
        <v>0</v>
      </c>
      <c r="I2744" s="28">
        <f>+[1]DEPURADO!M2738+[1]DEPURADO!N2738</f>
        <v>0</v>
      </c>
      <c r="J2744" s="28">
        <f>+[1]DEPURADO!R2738</f>
        <v>0</v>
      </c>
      <c r="K2744" s="29">
        <f>+[1]DEPURADO!P2738+[1]DEPURADO!Q2738</f>
        <v>0</v>
      </c>
      <c r="L2744" s="28">
        <v>0</v>
      </c>
      <c r="M2744" s="28">
        <v>0</v>
      </c>
      <c r="N2744" s="28">
        <f t="shared" si="294"/>
        <v>0</v>
      </c>
      <c r="O2744" s="28">
        <f t="shared" si="295"/>
        <v>44000</v>
      </c>
      <c r="P2744" s="24">
        <f>IF([1]DEPURADO!H2738&gt;1,0,[1]DEPURADO!B2738)</f>
        <v>129701</v>
      </c>
      <c r="Q2744" s="30">
        <f t="shared" si="296"/>
        <v>44000</v>
      </c>
      <c r="R2744" s="31">
        <f t="shared" si="297"/>
        <v>0</v>
      </c>
      <c r="S2744" s="31">
        <f>+[1]DEPURADO!J2738</f>
        <v>0</v>
      </c>
      <c r="T2744" s="23" t="s">
        <v>45</v>
      </c>
      <c r="U2744" s="31">
        <f>+[1]DEPURADO!I2738</f>
        <v>44000</v>
      </c>
      <c r="V2744" s="30"/>
      <c r="W2744" s="23" t="s">
        <v>45</v>
      </c>
      <c r="X2744" s="31">
        <f>+[1]DEPURADO!K2738+[1]DEPURADO!L2738</f>
        <v>0</v>
      </c>
      <c r="Y2744" s="23" t="s">
        <v>45</v>
      </c>
      <c r="Z2744" s="31">
        <f t="shared" si="298"/>
        <v>0</v>
      </c>
      <c r="AA2744" s="31"/>
      <c r="AB2744" s="31">
        <v>0</v>
      </c>
      <c r="AC2744" s="31">
        <v>0</v>
      </c>
      <c r="AD2744" s="30"/>
      <c r="AE2744" s="30">
        <f>+[1]DEPURADO!K2738</f>
        <v>0</v>
      </c>
      <c r="AF2744" s="30">
        <v>0</v>
      </c>
      <c r="AG2744" s="30">
        <f t="shared" si="299"/>
        <v>0</v>
      </c>
      <c r="AH2744" s="30">
        <v>0</v>
      </c>
      <c r="AI2744" s="30" t="str">
        <f>+[1]DEPURADO!G2738</f>
        <v>EN REVISION</v>
      </c>
      <c r="AJ2744" s="32"/>
      <c r="AK2744" s="33"/>
    </row>
    <row r="2745" spans="1:37" s="34" customFormat="1" x14ac:dyDescent="0.25">
      <c r="A2745" s="23">
        <f t="shared" si="300"/>
        <v>2737</v>
      </c>
      <c r="B2745" s="24" t="s">
        <v>44</v>
      </c>
      <c r="C2745" s="23" t="str">
        <f>+[1]DEPURADO!A2739</f>
        <v>HLC129706</v>
      </c>
      <c r="D2745" s="23">
        <f>+[1]DEPURADO!B2739</f>
        <v>129706</v>
      </c>
      <c r="E2745" s="25">
        <f>+[1]DEPURADO!C2739</f>
        <v>45754</v>
      </c>
      <c r="F2745" s="26">
        <f>+IF([1]DEPURADO!D2739&gt;1,[1]DEPURADO!D2739," ")</f>
        <v>45804</v>
      </c>
      <c r="G2745" s="27">
        <f>[1]DEPURADO!F2739</f>
        <v>44000</v>
      </c>
      <c r="H2745" s="28">
        <v>0</v>
      </c>
      <c r="I2745" s="28">
        <f>+[1]DEPURADO!M2739+[1]DEPURADO!N2739</f>
        <v>0</v>
      </c>
      <c r="J2745" s="28">
        <f>+[1]DEPURADO!R2739</f>
        <v>0</v>
      </c>
      <c r="K2745" s="29">
        <f>+[1]DEPURADO!P2739+[1]DEPURADO!Q2739</f>
        <v>0</v>
      </c>
      <c r="L2745" s="28">
        <v>0</v>
      </c>
      <c r="M2745" s="28">
        <v>0</v>
      </c>
      <c r="N2745" s="28">
        <f t="shared" si="294"/>
        <v>0</v>
      </c>
      <c r="O2745" s="28">
        <f t="shared" si="295"/>
        <v>44000</v>
      </c>
      <c r="P2745" s="24">
        <f>IF([1]DEPURADO!H2739&gt;1,0,[1]DEPURADO!B2739)</f>
        <v>129706</v>
      </c>
      <c r="Q2745" s="30">
        <f t="shared" si="296"/>
        <v>44000</v>
      </c>
      <c r="R2745" s="31">
        <f t="shared" si="297"/>
        <v>0</v>
      </c>
      <c r="S2745" s="31">
        <f>+[1]DEPURADO!J2739</f>
        <v>0</v>
      </c>
      <c r="T2745" s="23" t="s">
        <v>45</v>
      </c>
      <c r="U2745" s="31">
        <f>+[1]DEPURADO!I2739</f>
        <v>44000</v>
      </c>
      <c r="V2745" s="30"/>
      <c r="W2745" s="23" t="s">
        <v>45</v>
      </c>
      <c r="X2745" s="31">
        <f>+[1]DEPURADO!K2739+[1]DEPURADO!L2739</f>
        <v>0</v>
      </c>
      <c r="Y2745" s="23" t="s">
        <v>45</v>
      </c>
      <c r="Z2745" s="31">
        <f t="shared" si="298"/>
        <v>0</v>
      </c>
      <c r="AA2745" s="31"/>
      <c r="AB2745" s="31">
        <v>0</v>
      </c>
      <c r="AC2745" s="31">
        <v>0</v>
      </c>
      <c r="AD2745" s="30"/>
      <c r="AE2745" s="30">
        <f>+[1]DEPURADO!K2739</f>
        <v>0</v>
      </c>
      <c r="AF2745" s="30">
        <v>0</v>
      </c>
      <c r="AG2745" s="30">
        <f t="shared" si="299"/>
        <v>0</v>
      </c>
      <c r="AH2745" s="30">
        <v>0</v>
      </c>
      <c r="AI2745" s="30" t="str">
        <f>+[1]DEPURADO!G2739</f>
        <v>EN REVISION</v>
      </c>
      <c r="AJ2745" s="32"/>
      <c r="AK2745" s="33"/>
    </row>
    <row r="2746" spans="1:37" s="34" customFormat="1" x14ac:dyDescent="0.25">
      <c r="A2746" s="23">
        <f t="shared" si="300"/>
        <v>2738</v>
      </c>
      <c r="B2746" s="24" t="s">
        <v>44</v>
      </c>
      <c r="C2746" s="23" t="str">
        <f>+[1]DEPURADO!A2740</f>
        <v>HLC129699</v>
      </c>
      <c r="D2746" s="23">
        <f>+[1]DEPURADO!B2740</f>
        <v>129699</v>
      </c>
      <c r="E2746" s="25">
        <f>+[1]DEPURADO!C2740</f>
        <v>45754</v>
      </c>
      <c r="F2746" s="26">
        <f>+IF([1]DEPURADO!D2740&gt;1,[1]DEPURADO!D2740," ")</f>
        <v>45804</v>
      </c>
      <c r="G2746" s="27">
        <f>[1]DEPURADO!F2740</f>
        <v>44000</v>
      </c>
      <c r="H2746" s="28">
        <v>0</v>
      </c>
      <c r="I2746" s="28">
        <f>+[1]DEPURADO!M2740+[1]DEPURADO!N2740</f>
        <v>0</v>
      </c>
      <c r="J2746" s="28">
        <f>+[1]DEPURADO!R2740</f>
        <v>0</v>
      </c>
      <c r="K2746" s="29">
        <f>+[1]DEPURADO!P2740+[1]DEPURADO!Q2740</f>
        <v>0</v>
      </c>
      <c r="L2746" s="28">
        <v>0</v>
      </c>
      <c r="M2746" s="28">
        <v>0</v>
      </c>
      <c r="N2746" s="28">
        <f t="shared" si="294"/>
        <v>0</v>
      </c>
      <c r="O2746" s="28">
        <f t="shared" si="295"/>
        <v>44000</v>
      </c>
      <c r="P2746" s="24">
        <f>IF([1]DEPURADO!H2740&gt;1,0,[1]DEPURADO!B2740)</f>
        <v>129699</v>
      </c>
      <c r="Q2746" s="30">
        <f t="shared" si="296"/>
        <v>44000</v>
      </c>
      <c r="R2746" s="31">
        <f t="shared" si="297"/>
        <v>0</v>
      </c>
      <c r="S2746" s="31">
        <f>+[1]DEPURADO!J2740</f>
        <v>0</v>
      </c>
      <c r="T2746" s="23" t="s">
        <v>45</v>
      </c>
      <c r="U2746" s="31">
        <f>+[1]DEPURADO!I2740</f>
        <v>44000</v>
      </c>
      <c r="V2746" s="30"/>
      <c r="W2746" s="23" t="s">
        <v>45</v>
      </c>
      <c r="X2746" s="31">
        <f>+[1]DEPURADO!K2740+[1]DEPURADO!L2740</f>
        <v>0</v>
      </c>
      <c r="Y2746" s="23" t="s">
        <v>45</v>
      </c>
      <c r="Z2746" s="31">
        <f t="shared" si="298"/>
        <v>0</v>
      </c>
      <c r="AA2746" s="31"/>
      <c r="AB2746" s="31">
        <v>0</v>
      </c>
      <c r="AC2746" s="31">
        <v>0</v>
      </c>
      <c r="AD2746" s="30"/>
      <c r="AE2746" s="30">
        <f>+[1]DEPURADO!K2740</f>
        <v>0</v>
      </c>
      <c r="AF2746" s="30">
        <v>0</v>
      </c>
      <c r="AG2746" s="30">
        <f t="shared" si="299"/>
        <v>0</v>
      </c>
      <c r="AH2746" s="30">
        <v>0</v>
      </c>
      <c r="AI2746" s="30" t="str">
        <f>+[1]DEPURADO!G2740</f>
        <v>EN REVISION</v>
      </c>
      <c r="AJ2746" s="32"/>
      <c r="AK2746" s="33"/>
    </row>
    <row r="2747" spans="1:37" s="34" customFormat="1" x14ac:dyDescent="0.25">
      <c r="A2747" s="23">
        <f t="shared" si="300"/>
        <v>2739</v>
      </c>
      <c r="B2747" s="24" t="s">
        <v>44</v>
      </c>
      <c r="C2747" s="23" t="str">
        <f>+[1]DEPURADO!A2741</f>
        <v>HLC129694</v>
      </c>
      <c r="D2747" s="23">
        <f>+[1]DEPURADO!B2741</f>
        <v>129694</v>
      </c>
      <c r="E2747" s="25">
        <f>+[1]DEPURADO!C2741</f>
        <v>45754</v>
      </c>
      <c r="F2747" s="26">
        <f>+IF([1]DEPURADO!D2741&gt;1,[1]DEPURADO!D2741," ")</f>
        <v>45804</v>
      </c>
      <c r="G2747" s="27">
        <f>[1]DEPURADO!F2741</f>
        <v>44000</v>
      </c>
      <c r="H2747" s="28">
        <v>0</v>
      </c>
      <c r="I2747" s="28">
        <f>+[1]DEPURADO!M2741+[1]DEPURADO!N2741</f>
        <v>0</v>
      </c>
      <c r="J2747" s="28">
        <f>+[1]DEPURADO!R2741</f>
        <v>0</v>
      </c>
      <c r="K2747" s="29">
        <f>+[1]DEPURADO!P2741+[1]DEPURADO!Q2741</f>
        <v>0</v>
      </c>
      <c r="L2747" s="28">
        <v>0</v>
      </c>
      <c r="M2747" s="28">
        <v>0</v>
      </c>
      <c r="N2747" s="28">
        <f t="shared" si="294"/>
        <v>0</v>
      </c>
      <c r="O2747" s="28">
        <f t="shared" si="295"/>
        <v>44000</v>
      </c>
      <c r="P2747" s="24">
        <f>IF([1]DEPURADO!H2741&gt;1,0,[1]DEPURADO!B2741)</f>
        <v>129694</v>
      </c>
      <c r="Q2747" s="30">
        <f t="shared" si="296"/>
        <v>44000</v>
      </c>
      <c r="R2747" s="31">
        <f t="shared" si="297"/>
        <v>0</v>
      </c>
      <c r="S2747" s="31">
        <f>+[1]DEPURADO!J2741</f>
        <v>0</v>
      </c>
      <c r="T2747" s="23" t="s">
        <v>45</v>
      </c>
      <c r="U2747" s="31">
        <f>+[1]DEPURADO!I2741</f>
        <v>44000</v>
      </c>
      <c r="V2747" s="30"/>
      <c r="W2747" s="23" t="s">
        <v>45</v>
      </c>
      <c r="X2747" s="31">
        <f>+[1]DEPURADO!K2741+[1]DEPURADO!L2741</f>
        <v>0</v>
      </c>
      <c r="Y2747" s="23" t="s">
        <v>45</v>
      </c>
      <c r="Z2747" s="31">
        <f t="shared" si="298"/>
        <v>0</v>
      </c>
      <c r="AA2747" s="31"/>
      <c r="AB2747" s="31">
        <v>0</v>
      </c>
      <c r="AC2747" s="31">
        <v>0</v>
      </c>
      <c r="AD2747" s="30"/>
      <c r="AE2747" s="30">
        <f>+[1]DEPURADO!K2741</f>
        <v>0</v>
      </c>
      <c r="AF2747" s="30">
        <v>0</v>
      </c>
      <c r="AG2747" s="30">
        <f t="shared" si="299"/>
        <v>0</v>
      </c>
      <c r="AH2747" s="30">
        <v>0</v>
      </c>
      <c r="AI2747" s="30" t="str">
        <f>+[1]DEPURADO!G2741</f>
        <v>EN REVISION</v>
      </c>
      <c r="AJ2747" s="32"/>
      <c r="AK2747" s="33"/>
    </row>
    <row r="2748" spans="1:37" s="34" customFormat="1" x14ac:dyDescent="0.25">
      <c r="A2748" s="23">
        <f t="shared" si="300"/>
        <v>2740</v>
      </c>
      <c r="B2748" s="24" t="s">
        <v>44</v>
      </c>
      <c r="C2748" s="23" t="str">
        <f>+[1]DEPURADO!A2742</f>
        <v>HLC129718</v>
      </c>
      <c r="D2748" s="23">
        <f>+[1]DEPURADO!B2742</f>
        <v>129718</v>
      </c>
      <c r="E2748" s="25">
        <f>+[1]DEPURADO!C2742</f>
        <v>45754</v>
      </c>
      <c r="F2748" s="26">
        <f>+IF([1]DEPURADO!D2742&gt;1,[1]DEPURADO!D2742," ")</f>
        <v>45804</v>
      </c>
      <c r="G2748" s="27">
        <f>[1]DEPURADO!F2742</f>
        <v>44000</v>
      </c>
      <c r="H2748" s="28">
        <v>0</v>
      </c>
      <c r="I2748" s="28">
        <f>+[1]DEPURADO!M2742+[1]DEPURADO!N2742</f>
        <v>0</v>
      </c>
      <c r="J2748" s="28">
        <f>+[1]DEPURADO!R2742</f>
        <v>0</v>
      </c>
      <c r="K2748" s="29">
        <f>+[1]DEPURADO!P2742+[1]DEPURADO!Q2742</f>
        <v>0</v>
      </c>
      <c r="L2748" s="28">
        <v>0</v>
      </c>
      <c r="M2748" s="28">
        <v>0</v>
      </c>
      <c r="N2748" s="28">
        <f t="shared" si="294"/>
        <v>0</v>
      </c>
      <c r="O2748" s="28">
        <f t="shared" si="295"/>
        <v>44000</v>
      </c>
      <c r="P2748" s="24">
        <f>IF([1]DEPURADO!H2742&gt;1,0,[1]DEPURADO!B2742)</f>
        <v>129718</v>
      </c>
      <c r="Q2748" s="30">
        <f t="shared" si="296"/>
        <v>44000</v>
      </c>
      <c r="R2748" s="31">
        <f t="shared" si="297"/>
        <v>0</v>
      </c>
      <c r="S2748" s="31">
        <f>+[1]DEPURADO!J2742</f>
        <v>0</v>
      </c>
      <c r="T2748" s="23" t="s">
        <v>45</v>
      </c>
      <c r="U2748" s="31">
        <f>+[1]DEPURADO!I2742</f>
        <v>44000</v>
      </c>
      <c r="V2748" s="30"/>
      <c r="W2748" s="23" t="s">
        <v>45</v>
      </c>
      <c r="X2748" s="31">
        <f>+[1]DEPURADO!K2742+[1]DEPURADO!L2742</f>
        <v>0</v>
      </c>
      <c r="Y2748" s="23" t="s">
        <v>45</v>
      </c>
      <c r="Z2748" s="31">
        <f t="shared" si="298"/>
        <v>0</v>
      </c>
      <c r="AA2748" s="31"/>
      <c r="AB2748" s="31">
        <v>0</v>
      </c>
      <c r="AC2748" s="31">
        <v>0</v>
      </c>
      <c r="AD2748" s="30"/>
      <c r="AE2748" s="30">
        <f>+[1]DEPURADO!K2742</f>
        <v>0</v>
      </c>
      <c r="AF2748" s="30">
        <v>0</v>
      </c>
      <c r="AG2748" s="30">
        <f t="shared" si="299"/>
        <v>0</v>
      </c>
      <c r="AH2748" s="30">
        <v>0</v>
      </c>
      <c r="AI2748" s="30" t="str">
        <f>+[1]DEPURADO!G2742</f>
        <v>EN REVISION</v>
      </c>
      <c r="AJ2748" s="32"/>
      <c r="AK2748" s="33"/>
    </row>
    <row r="2749" spans="1:37" s="34" customFormat="1" x14ac:dyDescent="0.25">
      <c r="A2749" s="23">
        <f t="shared" si="300"/>
        <v>2741</v>
      </c>
      <c r="B2749" s="24" t="s">
        <v>44</v>
      </c>
      <c r="C2749" s="23" t="str">
        <f>+[1]DEPURADO!A2743</f>
        <v>HLC129709</v>
      </c>
      <c r="D2749" s="23">
        <f>+[1]DEPURADO!B2743</f>
        <v>129709</v>
      </c>
      <c r="E2749" s="25">
        <f>+[1]DEPURADO!C2743</f>
        <v>45754</v>
      </c>
      <c r="F2749" s="26">
        <f>+IF([1]DEPURADO!D2743&gt;1,[1]DEPURADO!D2743," ")</f>
        <v>45804</v>
      </c>
      <c r="G2749" s="27">
        <f>[1]DEPURADO!F2743</f>
        <v>44000</v>
      </c>
      <c r="H2749" s="28">
        <v>0</v>
      </c>
      <c r="I2749" s="28">
        <f>+[1]DEPURADO!M2743+[1]DEPURADO!N2743</f>
        <v>0</v>
      </c>
      <c r="J2749" s="28">
        <f>+[1]DEPURADO!R2743</f>
        <v>0</v>
      </c>
      <c r="K2749" s="29">
        <f>+[1]DEPURADO!P2743+[1]DEPURADO!Q2743</f>
        <v>0</v>
      </c>
      <c r="L2749" s="28">
        <v>0</v>
      </c>
      <c r="M2749" s="28">
        <v>0</v>
      </c>
      <c r="N2749" s="28">
        <f t="shared" si="294"/>
        <v>0</v>
      </c>
      <c r="O2749" s="28">
        <f t="shared" si="295"/>
        <v>44000</v>
      </c>
      <c r="P2749" s="24">
        <f>IF([1]DEPURADO!H2743&gt;1,0,[1]DEPURADO!B2743)</f>
        <v>129709</v>
      </c>
      <c r="Q2749" s="30">
        <f t="shared" si="296"/>
        <v>44000</v>
      </c>
      <c r="R2749" s="31">
        <f t="shared" si="297"/>
        <v>0</v>
      </c>
      <c r="S2749" s="31">
        <f>+[1]DEPURADO!J2743</f>
        <v>0</v>
      </c>
      <c r="T2749" s="23" t="s">
        <v>45</v>
      </c>
      <c r="U2749" s="31">
        <f>+[1]DEPURADO!I2743</f>
        <v>44000</v>
      </c>
      <c r="V2749" s="30"/>
      <c r="W2749" s="23" t="s">
        <v>45</v>
      </c>
      <c r="X2749" s="31">
        <f>+[1]DEPURADO!K2743+[1]DEPURADO!L2743</f>
        <v>0</v>
      </c>
      <c r="Y2749" s="23" t="s">
        <v>45</v>
      </c>
      <c r="Z2749" s="31">
        <f t="shared" si="298"/>
        <v>0</v>
      </c>
      <c r="AA2749" s="31"/>
      <c r="AB2749" s="31">
        <v>0</v>
      </c>
      <c r="AC2749" s="31">
        <v>0</v>
      </c>
      <c r="AD2749" s="30"/>
      <c r="AE2749" s="30">
        <f>+[1]DEPURADO!K2743</f>
        <v>0</v>
      </c>
      <c r="AF2749" s="30">
        <v>0</v>
      </c>
      <c r="AG2749" s="30">
        <f t="shared" si="299"/>
        <v>0</v>
      </c>
      <c r="AH2749" s="30">
        <v>0</v>
      </c>
      <c r="AI2749" s="30" t="str">
        <f>+[1]DEPURADO!G2743</f>
        <v>EN REVISION</v>
      </c>
      <c r="AJ2749" s="32"/>
      <c r="AK2749" s="33"/>
    </row>
    <row r="2750" spans="1:37" s="34" customFormat="1" x14ac:dyDescent="0.25">
      <c r="A2750" s="23">
        <f t="shared" si="300"/>
        <v>2742</v>
      </c>
      <c r="B2750" s="24" t="s">
        <v>44</v>
      </c>
      <c r="C2750" s="23" t="str">
        <f>+[1]DEPURADO!A2744</f>
        <v>HLC129711</v>
      </c>
      <c r="D2750" s="23">
        <f>+[1]DEPURADO!B2744</f>
        <v>129711</v>
      </c>
      <c r="E2750" s="25">
        <f>+[1]DEPURADO!C2744</f>
        <v>45754</v>
      </c>
      <c r="F2750" s="26">
        <f>+IF([1]DEPURADO!D2744&gt;1,[1]DEPURADO!D2744," ")</f>
        <v>45804</v>
      </c>
      <c r="G2750" s="27">
        <f>[1]DEPURADO!F2744</f>
        <v>44000</v>
      </c>
      <c r="H2750" s="28">
        <v>0</v>
      </c>
      <c r="I2750" s="28">
        <f>+[1]DEPURADO!M2744+[1]DEPURADO!N2744</f>
        <v>0</v>
      </c>
      <c r="J2750" s="28">
        <f>+[1]DEPURADO!R2744</f>
        <v>0</v>
      </c>
      <c r="K2750" s="29">
        <f>+[1]DEPURADO!P2744+[1]DEPURADO!Q2744</f>
        <v>0</v>
      </c>
      <c r="L2750" s="28">
        <v>0</v>
      </c>
      <c r="M2750" s="28">
        <v>0</v>
      </c>
      <c r="N2750" s="28">
        <f t="shared" si="294"/>
        <v>0</v>
      </c>
      <c r="O2750" s="28">
        <f t="shared" si="295"/>
        <v>44000</v>
      </c>
      <c r="P2750" s="24">
        <f>IF([1]DEPURADO!H2744&gt;1,0,[1]DEPURADO!B2744)</f>
        <v>129711</v>
      </c>
      <c r="Q2750" s="30">
        <f t="shared" si="296"/>
        <v>44000</v>
      </c>
      <c r="R2750" s="31">
        <f t="shared" si="297"/>
        <v>0</v>
      </c>
      <c r="S2750" s="31">
        <f>+[1]DEPURADO!J2744</f>
        <v>0</v>
      </c>
      <c r="T2750" s="23" t="s">
        <v>45</v>
      </c>
      <c r="U2750" s="31">
        <f>+[1]DEPURADO!I2744</f>
        <v>44000</v>
      </c>
      <c r="V2750" s="30"/>
      <c r="W2750" s="23" t="s">
        <v>45</v>
      </c>
      <c r="X2750" s="31">
        <f>+[1]DEPURADO!K2744+[1]DEPURADO!L2744</f>
        <v>0</v>
      </c>
      <c r="Y2750" s="23" t="s">
        <v>45</v>
      </c>
      <c r="Z2750" s="31">
        <f t="shared" si="298"/>
        <v>0</v>
      </c>
      <c r="AA2750" s="31"/>
      <c r="AB2750" s="31">
        <v>0</v>
      </c>
      <c r="AC2750" s="31">
        <v>0</v>
      </c>
      <c r="AD2750" s="30"/>
      <c r="AE2750" s="30">
        <f>+[1]DEPURADO!K2744</f>
        <v>0</v>
      </c>
      <c r="AF2750" s="30">
        <v>0</v>
      </c>
      <c r="AG2750" s="30">
        <f t="shared" si="299"/>
        <v>0</v>
      </c>
      <c r="AH2750" s="30">
        <v>0</v>
      </c>
      <c r="AI2750" s="30" t="str">
        <f>+[1]DEPURADO!G2744</f>
        <v>EN REVISION</v>
      </c>
      <c r="AJ2750" s="32"/>
      <c r="AK2750" s="33"/>
    </row>
    <row r="2751" spans="1:37" s="34" customFormat="1" x14ac:dyDescent="0.25">
      <c r="A2751" s="23">
        <f t="shared" si="300"/>
        <v>2743</v>
      </c>
      <c r="B2751" s="24" t="s">
        <v>44</v>
      </c>
      <c r="C2751" s="23" t="str">
        <f>+[1]DEPURADO!A2745</f>
        <v>HLC129693</v>
      </c>
      <c r="D2751" s="23">
        <f>+[1]DEPURADO!B2745</f>
        <v>129693</v>
      </c>
      <c r="E2751" s="25">
        <f>+[1]DEPURADO!C2745</f>
        <v>45754</v>
      </c>
      <c r="F2751" s="26">
        <f>+IF([1]DEPURADO!D2745&gt;1,[1]DEPURADO!D2745," ")</f>
        <v>45804</v>
      </c>
      <c r="G2751" s="27">
        <f>[1]DEPURADO!F2745</f>
        <v>44000</v>
      </c>
      <c r="H2751" s="28">
        <v>0</v>
      </c>
      <c r="I2751" s="28">
        <f>+[1]DEPURADO!M2745+[1]DEPURADO!N2745</f>
        <v>0</v>
      </c>
      <c r="J2751" s="28">
        <f>+[1]DEPURADO!R2745</f>
        <v>0</v>
      </c>
      <c r="K2751" s="29">
        <f>+[1]DEPURADO!P2745+[1]DEPURADO!Q2745</f>
        <v>0</v>
      </c>
      <c r="L2751" s="28">
        <v>0</v>
      </c>
      <c r="M2751" s="28">
        <v>0</v>
      </c>
      <c r="N2751" s="28">
        <f t="shared" si="294"/>
        <v>0</v>
      </c>
      <c r="O2751" s="28">
        <f t="shared" si="295"/>
        <v>44000</v>
      </c>
      <c r="P2751" s="24">
        <f>IF([1]DEPURADO!H2745&gt;1,0,[1]DEPURADO!B2745)</f>
        <v>129693</v>
      </c>
      <c r="Q2751" s="30">
        <f t="shared" si="296"/>
        <v>44000</v>
      </c>
      <c r="R2751" s="31">
        <f t="shared" si="297"/>
        <v>0</v>
      </c>
      <c r="S2751" s="31">
        <f>+[1]DEPURADO!J2745</f>
        <v>0</v>
      </c>
      <c r="T2751" s="23" t="s">
        <v>45</v>
      </c>
      <c r="U2751" s="31">
        <f>+[1]DEPURADO!I2745</f>
        <v>44000</v>
      </c>
      <c r="V2751" s="30"/>
      <c r="W2751" s="23" t="s">
        <v>45</v>
      </c>
      <c r="X2751" s="31">
        <f>+[1]DEPURADO!K2745+[1]DEPURADO!L2745</f>
        <v>0</v>
      </c>
      <c r="Y2751" s="23" t="s">
        <v>45</v>
      </c>
      <c r="Z2751" s="31">
        <f t="shared" si="298"/>
        <v>0</v>
      </c>
      <c r="AA2751" s="31"/>
      <c r="AB2751" s="31">
        <v>0</v>
      </c>
      <c r="AC2751" s="31">
        <v>0</v>
      </c>
      <c r="AD2751" s="30"/>
      <c r="AE2751" s="30">
        <f>+[1]DEPURADO!K2745</f>
        <v>0</v>
      </c>
      <c r="AF2751" s="30">
        <v>0</v>
      </c>
      <c r="AG2751" s="30">
        <f t="shared" si="299"/>
        <v>0</v>
      </c>
      <c r="AH2751" s="30">
        <v>0</v>
      </c>
      <c r="AI2751" s="30" t="str">
        <f>+[1]DEPURADO!G2745</f>
        <v>EN REVISION</v>
      </c>
      <c r="AJ2751" s="32"/>
      <c r="AK2751" s="33"/>
    </row>
    <row r="2752" spans="1:37" s="34" customFormat="1" x14ac:dyDescent="0.25">
      <c r="A2752" s="23">
        <f t="shared" si="300"/>
        <v>2744</v>
      </c>
      <c r="B2752" s="24" t="s">
        <v>44</v>
      </c>
      <c r="C2752" s="23" t="str">
        <f>+[1]DEPURADO!A2746</f>
        <v>HLC129698</v>
      </c>
      <c r="D2752" s="23">
        <f>+[1]DEPURADO!B2746</f>
        <v>129698</v>
      </c>
      <c r="E2752" s="25">
        <f>+[1]DEPURADO!C2746</f>
        <v>45754</v>
      </c>
      <c r="F2752" s="26">
        <f>+IF([1]DEPURADO!D2746&gt;1,[1]DEPURADO!D2746," ")</f>
        <v>45804</v>
      </c>
      <c r="G2752" s="27">
        <f>[1]DEPURADO!F2746</f>
        <v>44000</v>
      </c>
      <c r="H2752" s="28">
        <v>0</v>
      </c>
      <c r="I2752" s="28">
        <f>+[1]DEPURADO!M2746+[1]DEPURADO!N2746</f>
        <v>0</v>
      </c>
      <c r="J2752" s="28">
        <f>+[1]DEPURADO!R2746</f>
        <v>0</v>
      </c>
      <c r="K2752" s="29">
        <f>+[1]DEPURADO!P2746+[1]DEPURADO!Q2746</f>
        <v>0</v>
      </c>
      <c r="L2752" s="28">
        <v>0</v>
      </c>
      <c r="M2752" s="28">
        <v>0</v>
      </c>
      <c r="N2752" s="28">
        <f t="shared" si="294"/>
        <v>0</v>
      </c>
      <c r="O2752" s="28">
        <f t="shared" si="295"/>
        <v>44000</v>
      </c>
      <c r="P2752" s="24">
        <f>IF([1]DEPURADO!H2746&gt;1,0,[1]DEPURADO!B2746)</f>
        <v>129698</v>
      </c>
      <c r="Q2752" s="30">
        <f t="shared" si="296"/>
        <v>44000</v>
      </c>
      <c r="R2752" s="31">
        <f t="shared" si="297"/>
        <v>0</v>
      </c>
      <c r="S2752" s="31">
        <f>+[1]DEPURADO!J2746</f>
        <v>0</v>
      </c>
      <c r="T2752" s="23" t="s">
        <v>45</v>
      </c>
      <c r="U2752" s="31">
        <f>+[1]DEPURADO!I2746</f>
        <v>44000</v>
      </c>
      <c r="V2752" s="30"/>
      <c r="W2752" s="23" t="s">
        <v>45</v>
      </c>
      <c r="X2752" s="31">
        <f>+[1]DEPURADO!K2746+[1]DEPURADO!L2746</f>
        <v>0</v>
      </c>
      <c r="Y2752" s="23" t="s">
        <v>45</v>
      </c>
      <c r="Z2752" s="31">
        <f t="shared" si="298"/>
        <v>0</v>
      </c>
      <c r="AA2752" s="31"/>
      <c r="AB2752" s="31">
        <v>0</v>
      </c>
      <c r="AC2752" s="31">
        <v>0</v>
      </c>
      <c r="AD2752" s="30"/>
      <c r="AE2752" s="30">
        <f>+[1]DEPURADO!K2746</f>
        <v>0</v>
      </c>
      <c r="AF2752" s="30">
        <v>0</v>
      </c>
      <c r="AG2752" s="30">
        <f t="shared" si="299"/>
        <v>0</v>
      </c>
      <c r="AH2752" s="30">
        <v>0</v>
      </c>
      <c r="AI2752" s="30" t="str">
        <f>+[1]DEPURADO!G2746</f>
        <v>EN REVISION</v>
      </c>
      <c r="AJ2752" s="32"/>
      <c r="AK2752" s="33"/>
    </row>
    <row r="2753" spans="1:37" s="34" customFormat="1" x14ac:dyDescent="0.25">
      <c r="A2753" s="23">
        <f t="shared" si="300"/>
        <v>2745</v>
      </c>
      <c r="B2753" s="24" t="s">
        <v>44</v>
      </c>
      <c r="C2753" s="23" t="str">
        <f>+[1]DEPURADO!A2747</f>
        <v>HLC129715</v>
      </c>
      <c r="D2753" s="23">
        <f>+[1]DEPURADO!B2747</f>
        <v>129715</v>
      </c>
      <c r="E2753" s="25">
        <f>+[1]DEPURADO!C2747</f>
        <v>45754</v>
      </c>
      <c r="F2753" s="26">
        <f>+IF([1]DEPURADO!D2747&gt;1,[1]DEPURADO!D2747," ")</f>
        <v>45804</v>
      </c>
      <c r="G2753" s="27">
        <f>[1]DEPURADO!F2747</f>
        <v>44000</v>
      </c>
      <c r="H2753" s="28">
        <v>0</v>
      </c>
      <c r="I2753" s="28">
        <f>+[1]DEPURADO!M2747+[1]DEPURADO!N2747</f>
        <v>0</v>
      </c>
      <c r="J2753" s="28">
        <f>+[1]DEPURADO!R2747</f>
        <v>0</v>
      </c>
      <c r="K2753" s="29">
        <f>+[1]DEPURADO!P2747+[1]DEPURADO!Q2747</f>
        <v>0</v>
      </c>
      <c r="L2753" s="28">
        <v>0</v>
      </c>
      <c r="M2753" s="28">
        <v>0</v>
      </c>
      <c r="N2753" s="28">
        <f t="shared" si="294"/>
        <v>0</v>
      </c>
      <c r="O2753" s="28">
        <f t="shared" si="295"/>
        <v>44000</v>
      </c>
      <c r="P2753" s="24">
        <f>IF([1]DEPURADO!H2747&gt;1,0,[1]DEPURADO!B2747)</f>
        <v>129715</v>
      </c>
      <c r="Q2753" s="30">
        <f t="shared" si="296"/>
        <v>44000</v>
      </c>
      <c r="R2753" s="31">
        <f t="shared" si="297"/>
        <v>0</v>
      </c>
      <c r="S2753" s="31">
        <f>+[1]DEPURADO!J2747</f>
        <v>0</v>
      </c>
      <c r="T2753" s="23" t="s">
        <v>45</v>
      </c>
      <c r="U2753" s="31">
        <f>+[1]DEPURADO!I2747</f>
        <v>44000</v>
      </c>
      <c r="V2753" s="30"/>
      <c r="W2753" s="23" t="s">
        <v>45</v>
      </c>
      <c r="X2753" s="31">
        <f>+[1]DEPURADO!K2747+[1]DEPURADO!L2747</f>
        <v>0</v>
      </c>
      <c r="Y2753" s="23" t="s">
        <v>45</v>
      </c>
      <c r="Z2753" s="31">
        <f t="shared" si="298"/>
        <v>0</v>
      </c>
      <c r="AA2753" s="31"/>
      <c r="AB2753" s="31">
        <v>0</v>
      </c>
      <c r="AC2753" s="31">
        <v>0</v>
      </c>
      <c r="AD2753" s="30"/>
      <c r="AE2753" s="30">
        <f>+[1]DEPURADO!K2747</f>
        <v>0</v>
      </c>
      <c r="AF2753" s="30">
        <v>0</v>
      </c>
      <c r="AG2753" s="30">
        <f t="shared" si="299"/>
        <v>0</v>
      </c>
      <c r="AH2753" s="30">
        <v>0</v>
      </c>
      <c r="AI2753" s="30" t="str">
        <f>+[1]DEPURADO!G2747</f>
        <v>EN REVISION</v>
      </c>
      <c r="AJ2753" s="32"/>
      <c r="AK2753" s="33"/>
    </row>
    <row r="2754" spans="1:37" s="34" customFormat="1" x14ac:dyDescent="0.25">
      <c r="A2754" s="23">
        <f t="shared" si="300"/>
        <v>2746</v>
      </c>
      <c r="B2754" s="24" t="s">
        <v>44</v>
      </c>
      <c r="C2754" s="23" t="str">
        <f>+[1]DEPURADO!A2748</f>
        <v>HLC129691</v>
      </c>
      <c r="D2754" s="23">
        <f>+[1]DEPURADO!B2748</f>
        <v>129691</v>
      </c>
      <c r="E2754" s="25">
        <f>+[1]DEPURADO!C2748</f>
        <v>45754</v>
      </c>
      <c r="F2754" s="26">
        <f>+IF([1]DEPURADO!D2748&gt;1,[1]DEPURADO!D2748," ")</f>
        <v>45804</v>
      </c>
      <c r="G2754" s="27">
        <f>[1]DEPURADO!F2748</f>
        <v>44000</v>
      </c>
      <c r="H2754" s="28">
        <v>0</v>
      </c>
      <c r="I2754" s="28">
        <f>+[1]DEPURADO!M2748+[1]DEPURADO!N2748</f>
        <v>0</v>
      </c>
      <c r="J2754" s="28">
        <f>+[1]DEPURADO!R2748</f>
        <v>0</v>
      </c>
      <c r="K2754" s="29">
        <f>+[1]DEPURADO!P2748+[1]DEPURADO!Q2748</f>
        <v>0</v>
      </c>
      <c r="L2754" s="28">
        <v>0</v>
      </c>
      <c r="M2754" s="28">
        <v>0</v>
      </c>
      <c r="N2754" s="28">
        <f t="shared" si="294"/>
        <v>0</v>
      </c>
      <c r="O2754" s="28">
        <f t="shared" si="295"/>
        <v>44000</v>
      </c>
      <c r="P2754" s="24">
        <f>IF([1]DEPURADO!H2748&gt;1,0,[1]DEPURADO!B2748)</f>
        <v>129691</v>
      </c>
      <c r="Q2754" s="30">
        <f t="shared" si="296"/>
        <v>44000</v>
      </c>
      <c r="R2754" s="31">
        <f t="shared" si="297"/>
        <v>0</v>
      </c>
      <c r="S2754" s="31">
        <f>+[1]DEPURADO!J2748</f>
        <v>0</v>
      </c>
      <c r="T2754" s="23" t="s">
        <v>45</v>
      </c>
      <c r="U2754" s="31">
        <f>+[1]DEPURADO!I2748</f>
        <v>44000</v>
      </c>
      <c r="V2754" s="30"/>
      <c r="W2754" s="23" t="s">
        <v>45</v>
      </c>
      <c r="X2754" s="31">
        <f>+[1]DEPURADO!K2748+[1]DEPURADO!L2748</f>
        <v>0</v>
      </c>
      <c r="Y2754" s="23" t="s">
        <v>45</v>
      </c>
      <c r="Z2754" s="31">
        <f t="shared" si="298"/>
        <v>0</v>
      </c>
      <c r="AA2754" s="31"/>
      <c r="AB2754" s="31">
        <v>0</v>
      </c>
      <c r="AC2754" s="31">
        <v>0</v>
      </c>
      <c r="AD2754" s="30"/>
      <c r="AE2754" s="30">
        <f>+[1]DEPURADO!K2748</f>
        <v>0</v>
      </c>
      <c r="AF2754" s="30">
        <v>0</v>
      </c>
      <c r="AG2754" s="30">
        <f t="shared" si="299"/>
        <v>0</v>
      </c>
      <c r="AH2754" s="30">
        <v>0</v>
      </c>
      <c r="AI2754" s="30" t="str">
        <f>+[1]DEPURADO!G2748</f>
        <v>EN REVISION</v>
      </c>
      <c r="AJ2754" s="32"/>
      <c r="AK2754" s="33"/>
    </row>
    <row r="2755" spans="1:37" s="34" customFormat="1" x14ac:dyDescent="0.25">
      <c r="A2755" s="23">
        <f t="shared" si="300"/>
        <v>2747</v>
      </c>
      <c r="B2755" s="24" t="s">
        <v>44</v>
      </c>
      <c r="C2755" s="23" t="str">
        <f>+[1]DEPURADO!A2749</f>
        <v>HLC130065</v>
      </c>
      <c r="D2755" s="23">
        <f>+[1]DEPURADO!B2749</f>
        <v>130065</v>
      </c>
      <c r="E2755" s="25">
        <f>+[1]DEPURADO!C2749</f>
        <v>45754</v>
      </c>
      <c r="F2755" s="26">
        <f>+IF([1]DEPURADO!D2749&gt;1,[1]DEPURADO!D2749," ")</f>
        <v>45805</v>
      </c>
      <c r="G2755" s="27">
        <f>[1]DEPURADO!F2749</f>
        <v>165675</v>
      </c>
      <c r="H2755" s="28">
        <v>0</v>
      </c>
      <c r="I2755" s="28">
        <f>+[1]DEPURADO!M2749+[1]DEPURADO!N2749</f>
        <v>0</v>
      </c>
      <c r="J2755" s="28">
        <f>+[1]DEPURADO!R2749</f>
        <v>0</v>
      </c>
      <c r="K2755" s="29">
        <f>+[1]DEPURADO!P2749+[1]DEPURADO!Q2749</f>
        <v>0</v>
      </c>
      <c r="L2755" s="28">
        <v>0</v>
      </c>
      <c r="M2755" s="28">
        <v>0</v>
      </c>
      <c r="N2755" s="28">
        <f t="shared" si="294"/>
        <v>0</v>
      </c>
      <c r="O2755" s="28">
        <f t="shared" si="295"/>
        <v>165675</v>
      </c>
      <c r="P2755" s="24">
        <f>IF([1]DEPURADO!H2749&gt;1,0,[1]DEPURADO!B2749)</f>
        <v>130065</v>
      </c>
      <c r="Q2755" s="30">
        <f t="shared" si="296"/>
        <v>165675</v>
      </c>
      <c r="R2755" s="31">
        <f t="shared" si="297"/>
        <v>0</v>
      </c>
      <c r="S2755" s="31">
        <f>+[1]DEPURADO!J2749</f>
        <v>0</v>
      </c>
      <c r="T2755" s="23" t="s">
        <v>45</v>
      </c>
      <c r="U2755" s="31">
        <f>+[1]DEPURADO!I2749</f>
        <v>165675</v>
      </c>
      <c r="V2755" s="30"/>
      <c r="W2755" s="23" t="s">
        <v>45</v>
      </c>
      <c r="X2755" s="31">
        <f>+[1]DEPURADO!K2749+[1]DEPURADO!L2749</f>
        <v>0</v>
      </c>
      <c r="Y2755" s="23" t="s">
        <v>45</v>
      </c>
      <c r="Z2755" s="31">
        <f t="shared" si="298"/>
        <v>0</v>
      </c>
      <c r="AA2755" s="31"/>
      <c r="AB2755" s="31">
        <v>0</v>
      </c>
      <c r="AC2755" s="31">
        <v>0</v>
      </c>
      <c r="AD2755" s="30"/>
      <c r="AE2755" s="30">
        <f>+[1]DEPURADO!K2749</f>
        <v>0</v>
      </c>
      <c r="AF2755" s="30">
        <v>0</v>
      </c>
      <c r="AG2755" s="30">
        <f t="shared" si="299"/>
        <v>0</v>
      </c>
      <c r="AH2755" s="30">
        <v>0</v>
      </c>
      <c r="AI2755" s="30" t="str">
        <f>+[1]DEPURADO!G2749</f>
        <v>EN REVISION</v>
      </c>
      <c r="AJ2755" s="32"/>
      <c r="AK2755" s="33"/>
    </row>
    <row r="2756" spans="1:37" s="34" customFormat="1" x14ac:dyDescent="0.25">
      <c r="A2756" s="23">
        <f t="shared" si="300"/>
        <v>2748</v>
      </c>
      <c r="B2756" s="24" t="s">
        <v>44</v>
      </c>
      <c r="C2756" s="23" t="str">
        <f>+[1]DEPURADO!A2750</f>
        <v>HLC129596</v>
      </c>
      <c r="D2756" s="23">
        <f>+[1]DEPURADO!B2750</f>
        <v>129596</v>
      </c>
      <c r="E2756" s="25">
        <f>+[1]DEPURADO!C2750</f>
        <v>45754</v>
      </c>
      <c r="F2756" s="26">
        <f>+IF([1]DEPURADO!D2750&gt;1,[1]DEPURADO!D2750," ")</f>
        <v>45805</v>
      </c>
      <c r="G2756" s="27">
        <f>[1]DEPURADO!F2750</f>
        <v>44000</v>
      </c>
      <c r="H2756" s="28">
        <v>0</v>
      </c>
      <c r="I2756" s="28">
        <f>+[1]DEPURADO!M2750+[1]DEPURADO!N2750</f>
        <v>0</v>
      </c>
      <c r="J2756" s="28">
        <f>+[1]DEPURADO!R2750</f>
        <v>0</v>
      </c>
      <c r="K2756" s="29">
        <f>+[1]DEPURADO!P2750+[1]DEPURADO!Q2750</f>
        <v>0</v>
      </c>
      <c r="L2756" s="28">
        <v>0</v>
      </c>
      <c r="M2756" s="28">
        <v>0</v>
      </c>
      <c r="N2756" s="28">
        <f t="shared" si="294"/>
        <v>0</v>
      </c>
      <c r="O2756" s="28">
        <f t="shared" si="295"/>
        <v>44000</v>
      </c>
      <c r="P2756" s="24">
        <f>IF([1]DEPURADO!H2750&gt;1,0,[1]DEPURADO!B2750)</f>
        <v>129596</v>
      </c>
      <c r="Q2756" s="30">
        <f t="shared" si="296"/>
        <v>44000</v>
      </c>
      <c r="R2756" s="31">
        <f t="shared" si="297"/>
        <v>0</v>
      </c>
      <c r="S2756" s="31">
        <f>+[1]DEPURADO!J2750</f>
        <v>0</v>
      </c>
      <c r="T2756" s="23" t="s">
        <v>45</v>
      </c>
      <c r="U2756" s="31">
        <f>+[1]DEPURADO!I2750</f>
        <v>44000</v>
      </c>
      <c r="V2756" s="30"/>
      <c r="W2756" s="23" t="s">
        <v>45</v>
      </c>
      <c r="X2756" s="31">
        <f>+[1]DEPURADO!K2750+[1]DEPURADO!L2750</f>
        <v>0</v>
      </c>
      <c r="Y2756" s="23" t="s">
        <v>45</v>
      </c>
      <c r="Z2756" s="31">
        <f t="shared" si="298"/>
        <v>0</v>
      </c>
      <c r="AA2756" s="31"/>
      <c r="AB2756" s="31">
        <v>0</v>
      </c>
      <c r="AC2756" s="31">
        <v>0</v>
      </c>
      <c r="AD2756" s="30"/>
      <c r="AE2756" s="30">
        <f>+[1]DEPURADO!K2750</f>
        <v>0</v>
      </c>
      <c r="AF2756" s="30">
        <v>0</v>
      </c>
      <c r="AG2756" s="30">
        <f t="shared" si="299"/>
        <v>0</v>
      </c>
      <c r="AH2756" s="30">
        <v>0</v>
      </c>
      <c r="AI2756" s="30" t="str">
        <f>+[1]DEPURADO!G2750</f>
        <v>EN REVISION</v>
      </c>
      <c r="AJ2756" s="32"/>
      <c r="AK2756" s="33"/>
    </row>
    <row r="2757" spans="1:37" s="34" customFormat="1" x14ac:dyDescent="0.25">
      <c r="A2757" s="23">
        <f t="shared" si="300"/>
        <v>2749</v>
      </c>
      <c r="B2757" s="24" t="s">
        <v>44</v>
      </c>
      <c r="C2757" s="23" t="str">
        <f>+[1]DEPURADO!A2751</f>
        <v>HLC129943</v>
      </c>
      <c r="D2757" s="23">
        <f>+[1]DEPURADO!B2751</f>
        <v>129943</v>
      </c>
      <c r="E2757" s="25">
        <f>+[1]DEPURADO!C2751</f>
        <v>45754</v>
      </c>
      <c r="F2757" s="26">
        <f>+IF([1]DEPURADO!D2751&gt;1,[1]DEPURADO!D2751," ")</f>
        <v>45805</v>
      </c>
      <c r="G2757" s="27">
        <f>[1]DEPURADO!F2751</f>
        <v>47300</v>
      </c>
      <c r="H2757" s="28">
        <v>0</v>
      </c>
      <c r="I2757" s="28">
        <f>+[1]DEPURADO!M2751+[1]DEPURADO!N2751</f>
        <v>0</v>
      </c>
      <c r="J2757" s="28">
        <f>+[1]DEPURADO!R2751</f>
        <v>0</v>
      </c>
      <c r="K2757" s="29">
        <f>+[1]DEPURADO!P2751+[1]DEPURADO!Q2751</f>
        <v>0</v>
      </c>
      <c r="L2757" s="28">
        <v>0</v>
      </c>
      <c r="M2757" s="28">
        <v>0</v>
      </c>
      <c r="N2757" s="28">
        <f t="shared" si="294"/>
        <v>0</v>
      </c>
      <c r="O2757" s="28">
        <f t="shared" si="295"/>
        <v>47300</v>
      </c>
      <c r="P2757" s="24">
        <f>IF([1]DEPURADO!H2751&gt;1,0,[1]DEPURADO!B2751)</f>
        <v>129943</v>
      </c>
      <c r="Q2757" s="30">
        <f t="shared" si="296"/>
        <v>47300</v>
      </c>
      <c r="R2757" s="31">
        <f t="shared" si="297"/>
        <v>0</v>
      </c>
      <c r="S2757" s="31">
        <f>+[1]DEPURADO!J2751</f>
        <v>0</v>
      </c>
      <c r="T2757" s="23" t="s">
        <v>45</v>
      </c>
      <c r="U2757" s="31">
        <f>+[1]DEPURADO!I2751</f>
        <v>47300</v>
      </c>
      <c r="V2757" s="30"/>
      <c r="W2757" s="23" t="s">
        <v>45</v>
      </c>
      <c r="X2757" s="31">
        <f>+[1]DEPURADO!K2751+[1]DEPURADO!L2751</f>
        <v>0</v>
      </c>
      <c r="Y2757" s="23" t="s">
        <v>45</v>
      </c>
      <c r="Z2757" s="31">
        <f t="shared" si="298"/>
        <v>0</v>
      </c>
      <c r="AA2757" s="31"/>
      <c r="AB2757" s="31">
        <v>0</v>
      </c>
      <c r="AC2757" s="31">
        <v>0</v>
      </c>
      <c r="AD2757" s="30"/>
      <c r="AE2757" s="30">
        <f>+[1]DEPURADO!K2751</f>
        <v>0</v>
      </c>
      <c r="AF2757" s="30">
        <v>0</v>
      </c>
      <c r="AG2757" s="30">
        <f t="shared" si="299"/>
        <v>0</v>
      </c>
      <c r="AH2757" s="30">
        <v>0</v>
      </c>
      <c r="AI2757" s="30" t="str">
        <f>+[1]DEPURADO!G2751</f>
        <v>EN REVISION</v>
      </c>
      <c r="AJ2757" s="32"/>
      <c r="AK2757" s="33"/>
    </row>
    <row r="2758" spans="1:37" s="34" customFormat="1" x14ac:dyDescent="0.25">
      <c r="A2758" s="23">
        <f t="shared" si="300"/>
        <v>2750</v>
      </c>
      <c r="B2758" s="24" t="s">
        <v>44</v>
      </c>
      <c r="C2758" s="23" t="str">
        <f>+[1]DEPURADO!A2752</f>
        <v>HLC129595</v>
      </c>
      <c r="D2758" s="23">
        <f>+[1]DEPURADO!B2752</f>
        <v>129595</v>
      </c>
      <c r="E2758" s="25">
        <f>+[1]DEPURADO!C2752</f>
        <v>45754</v>
      </c>
      <c r="F2758" s="26">
        <f>+IF([1]DEPURADO!D2752&gt;1,[1]DEPURADO!D2752," ")</f>
        <v>45805</v>
      </c>
      <c r="G2758" s="27">
        <f>[1]DEPURADO!F2752</f>
        <v>44000</v>
      </c>
      <c r="H2758" s="28">
        <v>0</v>
      </c>
      <c r="I2758" s="28">
        <f>+[1]DEPURADO!M2752+[1]DEPURADO!N2752</f>
        <v>0</v>
      </c>
      <c r="J2758" s="28">
        <f>+[1]DEPURADO!R2752</f>
        <v>0</v>
      </c>
      <c r="K2758" s="29">
        <f>+[1]DEPURADO!P2752+[1]DEPURADO!Q2752</f>
        <v>0</v>
      </c>
      <c r="L2758" s="28">
        <v>0</v>
      </c>
      <c r="M2758" s="28">
        <v>0</v>
      </c>
      <c r="N2758" s="28">
        <f t="shared" si="294"/>
        <v>0</v>
      </c>
      <c r="O2758" s="28">
        <f t="shared" si="295"/>
        <v>44000</v>
      </c>
      <c r="P2758" s="24">
        <f>IF([1]DEPURADO!H2752&gt;1,0,[1]DEPURADO!B2752)</f>
        <v>129595</v>
      </c>
      <c r="Q2758" s="30">
        <f t="shared" si="296"/>
        <v>44000</v>
      </c>
      <c r="R2758" s="31">
        <f t="shared" si="297"/>
        <v>0</v>
      </c>
      <c r="S2758" s="31">
        <f>+[1]DEPURADO!J2752</f>
        <v>0</v>
      </c>
      <c r="T2758" s="23" t="s">
        <v>45</v>
      </c>
      <c r="U2758" s="31">
        <f>+[1]DEPURADO!I2752</f>
        <v>44000</v>
      </c>
      <c r="V2758" s="30"/>
      <c r="W2758" s="23" t="s">
        <v>45</v>
      </c>
      <c r="X2758" s="31">
        <f>+[1]DEPURADO!K2752+[1]DEPURADO!L2752</f>
        <v>0</v>
      </c>
      <c r="Y2758" s="23" t="s">
        <v>45</v>
      </c>
      <c r="Z2758" s="31">
        <f t="shared" si="298"/>
        <v>0</v>
      </c>
      <c r="AA2758" s="31"/>
      <c r="AB2758" s="31">
        <v>0</v>
      </c>
      <c r="AC2758" s="31">
        <v>0</v>
      </c>
      <c r="AD2758" s="30"/>
      <c r="AE2758" s="30">
        <f>+[1]DEPURADO!K2752</f>
        <v>0</v>
      </c>
      <c r="AF2758" s="30">
        <v>0</v>
      </c>
      <c r="AG2758" s="30">
        <f t="shared" si="299"/>
        <v>0</v>
      </c>
      <c r="AH2758" s="30">
        <v>0</v>
      </c>
      <c r="AI2758" s="30" t="str">
        <f>+[1]DEPURADO!G2752</f>
        <v>EN REVISION</v>
      </c>
      <c r="AJ2758" s="32"/>
      <c r="AK2758" s="33"/>
    </row>
    <row r="2759" spans="1:37" s="34" customFormat="1" x14ac:dyDescent="0.25">
      <c r="A2759" s="23">
        <f t="shared" si="300"/>
        <v>2751</v>
      </c>
      <c r="B2759" s="24" t="s">
        <v>44</v>
      </c>
      <c r="C2759" s="23" t="str">
        <f>+[1]DEPURADO!A2753</f>
        <v>HLC129594</v>
      </c>
      <c r="D2759" s="23">
        <f>+[1]DEPURADO!B2753</f>
        <v>129594</v>
      </c>
      <c r="E2759" s="25">
        <f>+[1]DEPURADO!C2753</f>
        <v>45754</v>
      </c>
      <c r="F2759" s="26">
        <f>+IF([1]DEPURADO!D2753&gt;1,[1]DEPURADO!D2753," ")</f>
        <v>45805</v>
      </c>
      <c r="G2759" s="27">
        <f>[1]DEPURADO!F2753</f>
        <v>44000</v>
      </c>
      <c r="H2759" s="28">
        <v>0</v>
      </c>
      <c r="I2759" s="28">
        <f>+[1]DEPURADO!M2753+[1]DEPURADO!N2753</f>
        <v>0</v>
      </c>
      <c r="J2759" s="28">
        <f>+[1]DEPURADO!R2753</f>
        <v>0</v>
      </c>
      <c r="K2759" s="29">
        <f>+[1]DEPURADO!P2753+[1]DEPURADO!Q2753</f>
        <v>0</v>
      </c>
      <c r="L2759" s="28">
        <v>0</v>
      </c>
      <c r="M2759" s="28">
        <v>0</v>
      </c>
      <c r="N2759" s="28">
        <f t="shared" si="294"/>
        <v>0</v>
      </c>
      <c r="O2759" s="28">
        <f t="shared" si="295"/>
        <v>44000</v>
      </c>
      <c r="P2759" s="24">
        <f>IF([1]DEPURADO!H2753&gt;1,0,[1]DEPURADO!B2753)</f>
        <v>129594</v>
      </c>
      <c r="Q2759" s="30">
        <f t="shared" si="296"/>
        <v>44000</v>
      </c>
      <c r="R2759" s="31">
        <f t="shared" si="297"/>
        <v>0</v>
      </c>
      <c r="S2759" s="31">
        <f>+[1]DEPURADO!J2753</f>
        <v>0</v>
      </c>
      <c r="T2759" s="23" t="s">
        <v>45</v>
      </c>
      <c r="U2759" s="31">
        <f>+[1]DEPURADO!I2753</f>
        <v>44000</v>
      </c>
      <c r="V2759" s="30"/>
      <c r="W2759" s="23" t="s">
        <v>45</v>
      </c>
      <c r="X2759" s="31">
        <f>+[1]DEPURADO!K2753+[1]DEPURADO!L2753</f>
        <v>0</v>
      </c>
      <c r="Y2759" s="23" t="s">
        <v>45</v>
      </c>
      <c r="Z2759" s="31">
        <f t="shared" si="298"/>
        <v>0</v>
      </c>
      <c r="AA2759" s="31"/>
      <c r="AB2759" s="31">
        <v>0</v>
      </c>
      <c r="AC2759" s="31">
        <v>0</v>
      </c>
      <c r="AD2759" s="30"/>
      <c r="AE2759" s="30">
        <f>+[1]DEPURADO!K2753</f>
        <v>0</v>
      </c>
      <c r="AF2759" s="30">
        <v>0</v>
      </c>
      <c r="AG2759" s="30">
        <f t="shared" si="299"/>
        <v>0</v>
      </c>
      <c r="AH2759" s="30">
        <v>0</v>
      </c>
      <c r="AI2759" s="30" t="str">
        <f>+[1]DEPURADO!G2753</f>
        <v>EN REVISION</v>
      </c>
      <c r="AJ2759" s="32"/>
      <c r="AK2759" s="33"/>
    </row>
    <row r="2760" spans="1:37" s="34" customFormat="1" x14ac:dyDescent="0.25">
      <c r="A2760" s="23">
        <f t="shared" si="300"/>
        <v>2752</v>
      </c>
      <c r="B2760" s="24" t="s">
        <v>44</v>
      </c>
      <c r="C2760" s="23" t="str">
        <f>+[1]DEPURADO!A2754</f>
        <v>HLC130067</v>
      </c>
      <c r="D2760" s="23">
        <f>+[1]DEPURADO!B2754</f>
        <v>130067</v>
      </c>
      <c r="E2760" s="25">
        <f>+[1]DEPURADO!C2754</f>
        <v>45754</v>
      </c>
      <c r="F2760" s="26">
        <f>+IF([1]DEPURADO!D2754&gt;1,[1]DEPURADO!D2754," ")</f>
        <v>45805</v>
      </c>
      <c r="G2760" s="27">
        <f>[1]DEPURADO!F2754</f>
        <v>296754</v>
      </c>
      <c r="H2760" s="28">
        <v>0</v>
      </c>
      <c r="I2760" s="28">
        <f>+[1]DEPURADO!M2754+[1]DEPURADO!N2754</f>
        <v>0</v>
      </c>
      <c r="J2760" s="28">
        <f>+[1]DEPURADO!R2754</f>
        <v>0</v>
      </c>
      <c r="K2760" s="29">
        <f>+[1]DEPURADO!P2754+[1]DEPURADO!Q2754</f>
        <v>0</v>
      </c>
      <c r="L2760" s="28">
        <v>0</v>
      </c>
      <c r="M2760" s="28">
        <v>0</v>
      </c>
      <c r="N2760" s="28">
        <f t="shared" si="294"/>
        <v>0</v>
      </c>
      <c r="O2760" s="28">
        <f t="shared" si="295"/>
        <v>296754</v>
      </c>
      <c r="P2760" s="24">
        <f>IF([1]DEPURADO!H2754&gt;1,0,[1]DEPURADO!B2754)</f>
        <v>130067</v>
      </c>
      <c r="Q2760" s="30">
        <f t="shared" si="296"/>
        <v>296754</v>
      </c>
      <c r="R2760" s="31">
        <f t="shared" si="297"/>
        <v>0</v>
      </c>
      <c r="S2760" s="31">
        <f>+[1]DEPURADO!J2754</f>
        <v>0</v>
      </c>
      <c r="T2760" s="23" t="s">
        <v>45</v>
      </c>
      <c r="U2760" s="31">
        <f>+[1]DEPURADO!I2754</f>
        <v>296754</v>
      </c>
      <c r="V2760" s="30"/>
      <c r="W2760" s="23" t="s">
        <v>45</v>
      </c>
      <c r="X2760" s="31">
        <f>+[1]DEPURADO!K2754+[1]DEPURADO!L2754</f>
        <v>0</v>
      </c>
      <c r="Y2760" s="23" t="s">
        <v>45</v>
      </c>
      <c r="Z2760" s="31">
        <f t="shared" si="298"/>
        <v>0</v>
      </c>
      <c r="AA2760" s="31"/>
      <c r="AB2760" s="31">
        <v>0</v>
      </c>
      <c r="AC2760" s="31">
        <v>0</v>
      </c>
      <c r="AD2760" s="30"/>
      <c r="AE2760" s="30">
        <f>+[1]DEPURADO!K2754</f>
        <v>0</v>
      </c>
      <c r="AF2760" s="30">
        <v>0</v>
      </c>
      <c r="AG2760" s="30">
        <f t="shared" si="299"/>
        <v>0</v>
      </c>
      <c r="AH2760" s="30">
        <v>0</v>
      </c>
      <c r="AI2760" s="30" t="str">
        <f>+[1]DEPURADO!G2754</f>
        <v>EN REVISION</v>
      </c>
      <c r="AJ2760" s="32"/>
      <c r="AK2760" s="33"/>
    </row>
    <row r="2761" spans="1:37" s="34" customFormat="1" x14ac:dyDescent="0.25">
      <c r="A2761" s="23">
        <f t="shared" si="300"/>
        <v>2753</v>
      </c>
      <c r="B2761" s="24" t="s">
        <v>44</v>
      </c>
      <c r="C2761" s="23" t="str">
        <f>+[1]DEPURADO!A2755</f>
        <v>HLC130068</v>
      </c>
      <c r="D2761" s="23">
        <f>+[1]DEPURADO!B2755</f>
        <v>130068</v>
      </c>
      <c r="E2761" s="25">
        <f>+[1]DEPURADO!C2755</f>
        <v>45754</v>
      </c>
      <c r="F2761" s="26">
        <f>+IF([1]DEPURADO!D2755&gt;1,[1]DEPURADO!D2755," ")</f>
        <v>45805</v>
      </c>
      <c r="G2761" s="27">
        <f>[1]DEPURADO!F2755</f>
        <v>54796</v>
      </c>
      <c r="H2761" s="28">
        <v>0</v>
      </c>
      <c r="I2761" s="28">
        <f>+[1]DEPURADO!M2755+[1]DEPURADO!N2755</f>
        <v>0</v>
      </c>
      <c r="J2761" s="28">
        <f>+[1]DEPURADO!R2755</f>
        <v>0</v>
      </c>
      <c r="K2761" s="29">
        <f>+[1]DEPURADO!P2755+[1]DEPURADO!Q2755</f>
        <v>0</v>
      </c>
      <c r="L2761" s="28">
        <v>0</v>
      </c>
      <c r="M2761" s="28">
        <v>0</v>
      </c>
      <c r="N2761" s="28">
        <f t="shared" si="294"/>
        <v>0</v>
      </c>
      <c r="O2761" s="28">
        <f t="shared" si="295"/>
        <v>54796</v>
      </c>
      <c r="P2761" s="24">
        <f>IF([1]DEPURADO!H2755&gt;1,0,[1]DEPURADO!B2755)</f>
        <v>130068</v>
      </c>
      <c r="Q2761" s="30">
        <f t="shared" si="296"/>
        <v>54796</v>
      </c>
      <c r="R2761" s="31">
        <f t="shared" si="297"/>
        <v>0</v>
      </c>
      <c r="S2761" s="31">
        <f>+[1]DEPURADO!J2755</f>
        <v>0</v>
      </c>
      <c r="T2761" s="23" t="s">
        <v>45</v>
      </c>
      <c r="U2761" s="31">
        <f>+[1]DEPURADO!I2755</f>
        <v>54796</v>
      </c>
      <c r="V2761" s="30"/>
      <c r="W2761" s="23" t="s">
        <v>45</v>
      </c>
      <c r="X2761" s="31">
        <f>+[1]DEPURADO!K2755+[1]DEPURADO!L2755</f>
        <v>0</v>
      </c>
      <c r="Y2761" s="23" t="s">
        <v>45</v>
      </c>
      <c r="Z2761" s="31">
        <f t="shared" si="298"/>
        <v>0</v>
      </c>
      <c r="AA2761" s="31"/>
      <c r="AB2761" s="31">
        <v>0</v>
      </c>
      <c r="AC2761" s="31">
        <v>0</v>
      </c>
      <c r="AD2761" s="30"/>
      <c r="AE2761" s="30">
        <f>+[1]DEPURADO!K2755</f>
        <v>0</v>
      </c>
      <c r="AF2761" s="30">
        <v>0</v>
      </c>
      <c r="AG2761" s="30">
        <f t="shared" si="299"/>
        <v>0</v>
      </c>
      <c r="AH2761" s="30">
        <v>0</v>
      </c>
      <c r="AI2761" s="30" t="str">
        <f>+[1]DEPURADO!G2755</f>
        <v>EN REVISION</v>
      </c>
      <c r="AJ2761" s="32"/>
      <c r="AK2761" s="33"/>
    </row>
    <row r="2762" spans="1:37" s="34" customFormat="1" x14ac:dyDescent="0.25">
      <c r="A2762" s="23">
        <f t="shared" si="300"/>
        <v>2754</v>
      </c>
      <c r="B2762" s="24" t="s">
        <v>44</v>
      </c>
      <c r="C2762" s="23" t="str">
        <f>+[1]DEPURADO!A2756</f>
        <v>HLC130064</v>
      </c>
      <c r="D2762" s="23">
        <f>+[1]DEPURADO!B2756</f>
        <v>130064</v>
      </c>
      <c r="E2762" s="25">
        <f>+[1]DEPURADO!C2756</f>
        <v>45754</v>
      </c>
      <c r="F2762" s="26">
        <f>+IF([1]DEPURADO!D2756&gt;1,[1]DEPURADO!D2756," ")</f>
        <v>45805</v>
      </c>
      <c r="G2762" s="27">
        <f>[1]DEPURADO!F2756</f>
        <v>105664</v>
      </c>
      <c r="H2762" s="28">
        <v>0</v>
      </c>
      <c r="I2762" s="28">
        <f>+[1]DEPURADO!M2756+[1]DEPURADO!N2756</f>
        <v>0</v>
      </c>
      <c r="J2762" s="28">
        <f>+[1]DEPURADO!R2756</f>
        <v>0</v>
      </c>
      <c r="K2762" s="29">
        <f>+[1]DEPURADO!P2756+[1]DEPURADO!Q2756</f>
        <v>0</v>
      </c>
      <c r="L2762" s="28">
        <v>0</v>
      </c>
      <c r="M2762" s="28">
        <v>0</v>
      </c>
      <c r="N2762" s="28">
        <f t="shared" ref="N2762:N2825" si="301">+SUM(J2762:M2762)</f>
        <v>0</v>
      </c>
      <c r="O2762" s="28">
        <f t="shared" ref="O2762:O2825" si="302">+G2762-I2762-N2762</f>
        <v>105664</v>
      </c>
      <c r="P2762" s="24">
        <f>IF([1]DEPURADO!H2756&gt;1,0,[1]DEPURADO!B2756)</f>
        <v>130064</v>
      </c>
      <c r="Q2762" s="30">
        <f t="shared" ref="Q2762:Q2825" si="303">+IF(P2762&gt;0,G2762,0)</f>
        <v>105664</v>
      </c>
      <c r="R2762" s="31">
        <f t="shared" ref="R2762:R2825" si="304">IF(P2762=0,G2762,0)</f>
        <v>0</v>
      </c>
      <c r="S2762" s="31">
        <f>+[1]DEPURADO!J2756</f>
        <v>0</v>
      </c>
      <c r="T2762" s="23" t="s">
        <v>45</v>
      </c>
      <c r="U2762" s="31">
        <f>+[1]DEPURADO!I2756</f>
        <v>105664</v>
      </c>
      <c r="V2762" s="30"/>
      <c r="W2762" s="23" t="s">
        <v>45</v>
      </c>
      <c r="X2762" s="31">
        <f>+[1]DEPURADO!K2756+[1]DEPURADO!L2756</f>
        <v>0</v>
      </c>
      <c r="Y2762" s="23" t="s">
        <v>45</v>
      </c>
      <c r="Z2762" s="31">
        <f t="shared" ref="Z2762:Z2825" si="305">+X2762-AE2762+IF(X2762-AE2762&lt;-1,-X2762+AE2762,0)</f>
        <v>0</v>
      </c>
      <c r="AA2762" s="31"/>
      <c r="AB2762" s="31">
        <v>0</v>
      </c>
      <c r="AC2762" s="31">
        <v>0</v>
      </c>
      <c r="AD2762" s="30"/>
      <c r="AE2762" s="30">
        <f>+[1]DEPURADO!K2756</f>
        <v>0</v>
      </c>
      <c r="AF2762" s="30">
        <v>0</v>
      </c>
      <c r="AG2762" s="30">
        <f t="shared" ref="AG2762:AG2825" si="306">+G2762-I2762-N2762-R2762-Z2762-AC2762-AE2762-S2762-U2762</f>
        <v>0</v>
      </c>
      <c r="AH2762" s="30">
        <v>0</v>
      </c>
      <c r="AI2762" s="30" t="str">
        <f>+[1]DEPURADO!G2756</f>
        <v>EN REVISION</v>
      </c>
      <c r="AJ2762" s="32"/>
      <c r="AK2762" s="33"/>
    </row>
    <row r="2763" spans="1:37" s="34" customFormat="1" x14ac:dyDescent="0.25">
      <c r="A2763" s="23">
        <f t="shared" ref="A2763:A2826" si="307">+A2762+1</f>
        <v>2755</v>
      </c>
      <c r="B2763" s="24" t="s">
        <v>44</v>
      </c>
      <c r="C2763" s="23" t="str">
        <f>+[1]DEPURADO!A2757</f>
        <v>HLC129597</v>
      </c>
      <c r="D2763" s="23">
        <f>+[1]DEPURADO!B2757</f>
        <v>129597</v>
      </c>
      <c r="E2763" s="25">
        <f>+[1]DEPURADO!C2757</f>
        <v>45754</v>
      </c>
      <c r="F2763" s="26">
        <f>+IF([1]DEPURADO!D2757&gt;1,[1]DEPURADO!D2757," ")</f>
        <v>45805</v>
      </c>
      <c r="G2763" s="27">
        <f>[1]DEPURADO!F2757</f>
        <v>313708</v>
      </c>
      <c r="H2763" s="28">
        <v>0</v>
      </c>
      <c r="I2763" s="28">
        <f>+[1]DEPURADO!M2757+[1]DEPURADO!N2757</f>
        <v>0</v>
      </c>
      <c r="J2763" s="28">
        <f>+[1]DEPURADO!R2757</f>
        <v>0</v>
      </c>
      <c r="K2763" s="29">
        <f>+[1]DEPURADO!P2757+[1]DEPURADO!Q2757</f>
        <v>0</v>
      </c>
      <c r="L2763" s="28">
        <v>0</v>
      </c>
      <c r="M2763" s="28">
        <v>0</v>
      </c>
      <c r="N2763" s="28">
        <f t="shared" si="301"/>
        <v>0</v>
      </c>
      <c r="O2763" s="28">
        <f t="shared" si="302"/>
        <v>313708</v>
      </c>
      <c r="P2763" s="24">
        <f>IF([1]DEPURADO!H2757&gt;1,0,[1]DEPURADO!B2757)</f>
        <v>129597</v>
      </c>
      <c r="Q2763" s="30">
        <f t="shared" si="303"/>
        <v>313708</v>
      </c>
      <c r="R2763" s="31">
        <f t="shared" si="304"/>
        <v>0</v>
      </c>
      <c r="S2763" s="31">
        <f>+[1]DEPURADO!J2757</f>
        <v>0</v>
      </c>
      <c r="T2763" s="23" t="s">
        <v>45</v>
      </c>
      <c r="U2763" s="31">
        <f>+[1]DEPURADO!I2757</f>
        <v>313708</v>
      </c>
      <c r="V2763" s="30"/>
      <c r="W2763" s="23" t="s">
        <v>45</v>
      </c>
      <c r="X2763" s="31">
        <f>+[1]DEPURADO!K2757+[1]DEPURADO!L2757</f>
        <v>0</v>
      </c>
      <c r="Y2763" s="23" t="s">
        <v>45</v>
      </c>
      <c r="Z2763" s="31">
        <f t="shared" si="305"/>
        <v>0</v>
      </c>
      <c r="AA2763" s="31"/>
      <c r="AB2763" s="31">
        <v>0</v>
      </c>
      <c r="AC2763" s="31">
        <v>0</v>
      </c>
      <c r="AD2763" s="30"/>
      <c r="AE2763" s="30">
        <f>+[1]DEPURADO!K2757</f>
        <v>0</v>
      </c>
      <c r="AF2763" s="30">
        <v>0</v>
      </c>
      <c r="AG2763" s="30">
        <f t="shared" si="306"/>
        <v>0</v>
      </c>
      <c r="AH2763" s="30">
        <v>0</v>
      </c>
      <c r="AI2763" s="30" t="str">
        <f>+[1]DEPURADO!G2757</f>
        <v>EN REVISION</v>
      </c>
      <c r="AJ2763" s="32"/>
      <c r="AK2763" s="33"/>
    </row>
    <row r="2764" spans="1:37" s="34" customFormat="1" x14ac:dyDescent="0.25">
      <c r="A2764" s="23">
        <f t="shared" si="307"/>
        <v>2756</v>
      </c>
      <c r="B2764" s="24" t="s">
        <v>44</v>
      </c>
      <c r="C2764" s="23" t="str">
        <f>+[1]DEPURADO!A2758</f>
        <v>HLC130392</v>
      </c>
      <c r="D2764" s="23">
        <f>+[1]DEPURADO!B2758</f>
        <v>130392</v>
      </c>
      <c r="E2764" s="25">
        <f>+[1]DEPURADO!C2758</f>
        <v>45754</v>
      </c>
      <c r="F2764" s="26">
        <f>+IF([1]DEPURADO!D2758&gt;1,[1]DEPURADO!D2758," ")</f>
        <v>45805</v>
      </c>
      <c r="G2764" s="27">
        <f>[1]DEPURADO!F2758</f>
        <v>272000</v>
      </c>
      <c r="H2764" s="28">
        <v>0</v>
      </c>
      <c r="I2764" s="28">
        <f>+[1]DEPURADO!M2758+[1]DEPURADO!N2758</f>
        <v>0</v>
      </c>
      <c r="J2764" s="28">
        <f>+[1]DEPURADO!R2758</f>
        <v>0</v>
      </c>
      <c r="K2764" s="29">
        <f>+[1]DEPURADO!P2758+[1]DEPURADO!Q2758</f>
        <v>0</v>
      </c>
      <c r="L2764" s="28">
        <v>0</v>
      </c>
      <c r="M2764" s="28">
        <v>0</v>
      </c>
      <c r="N2764" s="28">
        <f t="shared" si="301"/>
        <v>0</v>
      </c>
      <c r="O2764" s="28">
        <f t="shared" si="302"/>
        <v>272000</v>
      </c>
      <c r="P2764" s="24">
        <f>IF([1]DEPURADO!H2758&gt;1,0,[1]DEPURADO!B2758)</f>
        <v>130392</v>
      </c>
      <c r="Q2764" s="30">
        <f t="shared" si="303"/>
        <v>272000</v>
      </c>
      <c r="R2764" s="31">
        <f t="shared" si="304"/>
        <v>0</v>
      </c>
      <c r="S2764" s="31">
        <f>+[1]DEPURADO!J2758</f>
        <v>0</v>
      </c>
      <c r="T2764" s="23" t="s">
        <v>45</v>
      </c>
      <c r="U2764" s="31">
        <f>+[1]DEPURADO!I2758</f>
        <v>272000</v>
      </c>
      <c r="V2764" s="30"/>
      <c r="W2764" s="23" t="s">
        <v>45</v>
      </c>
      <c r="X2764" s="31">
        <f>+[1]DEPURADO!K2758+[1]DEPURADO!L2758</f>
        <v>0</v>
      </c>
      <c r="Y2764" s="23" t="s">
        <v>45</v>
      </c>
      <c r="Z2764" s="31">
        <f t="shared" si="305"/>
        <v>0</v>
      </c>
      <c r="AA2764" s="31"/>
      <c r="AB2764" s="31">
        <v>0</v>
      </c>
      <c r="AC2764" s="31">
        <v>0</v>
      </c>
      <c r="AD2764" s="30"/>
      <c r="AE2764" s="30">
        <f>+[1]DEPURADO!K2758</f>
        <v>0</v>
      </c>
      <c r="AF2764" s="30">
        <v>0</v>
      </c>
      <c r="AG2764" s="30">
        <f t="shared" si="306"/>
        <v>0</v>
      </c>
      <c r="AH2764" s="30">
        <v>0</v>
      </c>
      <c r="AI2764" s="30" t="str">
        <f>+[1]DEPURADO!G2758</f>
        <v>EN REVISION</v>
      </c>
      <c r="AJ2764" s="32"/>
      <c r="AK2764" s="33"/>
    </row>
    <row r="2765" spans="1:37" s="34" customFormat="1" x14ac:dyDescent="0.25">
      <c r="A2765" s="23">
        <f t="shared" si="307"/>
        <v>2757</v>
      </c>
      <c r="B2765" s="24" t="s">
        <v>44</v>
      </c>
      <c r="C2765" s="23" t="str">
        <f>+[1]DEPURADO!A2759</f>
        <v>HLC130069</v>
      </c>
      <c r="D2765" s="23">
        <f>+[1]DEPURADO!B2759</f>
        <v>130069</v>
      </c>
      <c r="E2765" s="25">
        <f>+[1]DEPURADO!C2759</f>
        <v>45754</v>
      </c>
      <c r="F2765" s="26">
        <f>+IF([1]DEPURADO!D2759&gt;1,[1]DEPURADO!D2759," ")</f>
        <v>45805</v>
      </c>
      <c r="G2765" s="27">
        <f>[1]DEPURADO!F2759</f>
        <v>102056</v>
      </c>
      <c r="H2765" s="28">
        <v>0</v>
      </c>
      <c r="I2765" s="28">
        <f>+[1]DEPURADO!M2759+[1]DEPURADO!N2759</f>
        <v>0</v>
      </c>
      <c r="J2765" s="28">
        <f>+[1]DEPURADO!R2759</f>
        <v>0</v>
      </c>
      <c r="K2765" s="29">
        <f>+[1]DEPURADO!P2759+[1]DEPURADO!Q2759</f>
        <v>0</v>
      </c>
      <c r="L2765" s="28">
        <v>0</v>
      </c>
      <c r="M2765" s="28">
        <v>0</v>
      </c>
      <c r="N2765" s="28">
        <f t="shared" si="301"/>
        <v>0</v>
      </c>
      <c r="O2765" s="28">
        <f t="shared" si="302"/>
        <v>102056</v>
      </c>
      <c r="P2765" s="24">
        <f>IF([1]DEPURADO!H2759&gt;1,0,[1]DEPURADO!B2759)</f>
        <v>130069</v>
      </c>
      <c r="Q2765" s="30">
        <f t="shared" si="303"/>
        <v>102056</v>
      </c>
      <c r="R2765" s="31">
        <f t="shared" si="304"/>
        <v>0</v>
      </c>
      <c r="S2765" s="31">
        <f>+[1]DEPURADO!J2759</f>
        <v>0</v>
      </c>
      <c r="T2765" s="23" t="s">
        <v>45</v>
      </c>
      <c r="U2765" s="31">
        <f>+[1]DEPURADO!I2759</f>
        <v>102056</v>
      </c>
      <c r="V2765" s="30"/>
      <c r="W2765" s="23" t="s">
        <v>45</v>
      </c>
      <c r="X2765" s="31">
        <f>+[1]DEPURADO!K2759+[1]DEPURADO!L2759</f>
        <v>0</v>
      </c>
      <c r="Y2765" s="23" t="s">
        <v>45</v>
      </c>
      <c r="Z2765" s="31">
        <f t="shared" si="305"/>
        <v>0</v>
      </c>
      <c r="AA2765" s="31"/>
      <c r="AB2765" s="31">
        <v>0</v>
      </c>
      <c r="AC2765" s="31">
        <v>0</v>
      </c>
      <c r="AD2765" s="30"/>
      <c r="AE2765" s="30">
        <f>+[1]DEPURADO!K2759</f>
        <v>0</v>
      </c>
      <c r="AF2765" s="30">
        <v>0</v>
      </c>
      <c r="AG2765" s="30">
        <f t="shared" si="306"/>
        <v>0</v>
      </c>
      <c r="AH2765" s="30">
        <v>0</v>
      </c>
      <c r="AI2765" s="30" t="str">
        <f>+[1]DEPURADO!G2759</f>
        <v>EN REVISION</v>
      </c>
      <c r="AJ2765" s="32"/>
      <c r="AK2765" s="33"/>
    </row>
    <row r="2766" spans="1:37" s="34" customFormat="1" x14ac:dyDescent="0.25">
      <c r="A2766" s="23">
        <f t="shared" si="307"/>
        <v>2758</v>
      </c>
      <c r="B2766" s="24" t="s">
        <v>44</v>
      </c>
      <c r="C2766" s="23" t="str">
        <f>+[1]DEPURADO!A2760</f>
        <v>HLC130066</v>
      </c>
      <c r="D2766" s="23">
        <f>+[1]DEPURADO!B2760</f>
        <v>130066</v>
      </c>
      <c r="E2766" s="25">
        <f>+[1]DEPURADO!C2760</f>
        <v>45754</v>
      </c>
      <c r="F2766" s="26">
        <f>+IF([1]DEPURADO!D2760&gt;1,[1]DEPURADO!D2760," ")</f>
        <v>45805</v>
      </c>
      <c r="G2766" s="27">
        <f>[1]DEPURADO!F2760</f>
        <v>52832</v>
      </c>
      <c r="H2766" s="28">
        <v>0</v>
      </c>
      <c r="I2766" s="28">
        <f>+[1]DEPURADO!M2760+[1]DEPURADO!N2760</f>
        <v>0</v>
      </c>
      <c r="J2766" s="28">
        <f>+[1]DEPURADO!R2760</f>
        <v>0</v>
      </c>
      <c r="K2766" s="29">
        <f>+[1]DEPURADO!P2760+[1]DEPURADO!Q2760</f>
        <v>0</v>
      </c>
      <c r="L2766" s="28">
        <v>0</v>
      </c>
      <c r="M2766" s="28">
        <v>0</v>
      </c>
      <c r="N2766" s="28">
        <f t="shared" si="301"/>
        <v>0</v>
      </c>
      <c r="O2766" s="28">
        <f t="shared" si="302"/>
        <v>52832</v>
      </c>
      <c r="P2766" s="24">
        <f>IF([1]DEPURADO!H2760&gt;1,0,[1]DEPURADO!B2760)</f>
        <v>130066</v>
      </c>
      <c r="Q2766" s="30">
        <f t="shared" si="303"/>
        <v>52832</v>
      </c>
      <c r="R2766" s="31">
        <f t="shared" si="304"/>
        <v>0</v>
      </c>
      <c r="S2766" s="31">
        <f>+[1]DEPURADO!J2760</f>
        <v>0</v>
      </c>
      <c r="T2766" s="23" t="s">
        <v>45</v>
      </c>
      <c r="U2766" s="31">
        <f>+[1]DEPURADO!I2760</f>
        <v>52832</v>
      </c>
      <c r="V2766" s="30"/>
      <c r="W2766" s="23" t="s">
        <v>45</v>
      </c>
      <c r="X2766" s="31">
        <f>+[1]DEPURADO!K2760+[1]DEPURADO!L2760</f>
        <v>0</v>
      </c>
      <c r="Y2766" s="23" t="s">
        <v>45</v>
      </c>
      <c r="Z2766" s="31">
        <f t="shared" si="305"/>
        <v>0</v>
      </c>
      <c r="AA2766" s="31"/>
      <c r="AB2766" s="31">
        <v>0</v>
      </c>
      <c r="AC2766" s="31">
        <v>0</v>
      </c>
      <c r="AD2766" s="30"/>
      <c r="AE2766" s="30">
        <f>+[1]DEPURADO!K2760</f>
        <v>0</v>
      </c>
      <c r="AF2766" s="30">
        <v>0</v>
      </c>
      <c r="AG2766" s="30">
        <f t="shared" si="306"/>
        <v>0</v>
      </c>
      <c r="AH2766" s="30">
        <v>0</v>
      </c>
      <c r="AI2766" s="30" t="str">
        <f>+[1]DEPURADO!G2760</f>
        <v>EN REVISION</v>
      </c>
      <c r="AJ2766" s="32"/>
      <c r="AK2766" s="33"/>
    </row>
    <row r="2767" spans="1:37" s="34" customFormat="1" x14ac:dyDescent="0.25">
      <c r="A2767" s="23">
        <f t="shared" si="307"/>
        <v>2759</v>
      </c>
      <c r="B2767" s="24" t="s">
        <v>44</v>
      </c>
      <c r="C2767" s="23" t="str">
        <f>+[1]DEPURADO!A2761</f>
        <v>HLC131055</v>
      </c>
      <c r="D2767" s="23">
        <f>+[1]DEPURADO!B2761</f>
        <v>131055</v>
      </c>
      <c r="E2767" s="25">
        <f>+[1]DEPURADO!C2761</f>
        <v>45754</v>
      </c>
      <c r="F2767" s="26">
        <f>+IF([1]DEPURADO!D2761&gt;1,[1]DEPURADO!D2761," ")</f>
        <v>45806</v>
      </c>
      <c r="G2767" s="27">
        <f>[1]DEPURADO!F2761</f>
        <v>3689085</v>
      </c>
      <c r="H2767" s="28">
        <v>0</v>
      </c>
      <c r="I2767" s="28">
        <f>+[1]DEPURADO!M2761+[1]DEPURADO!N2761</f>
        <v>0</v>
      </c>
      <c r="J2767" s="28">
        <f>+[1]DEPURADO!R2761</f>
        <v>0</v>
      </c>
      <c r="K2767" s="29">
        <f>+[1]DEPURADO!P2761+[1]DEPURADO!Q2761</f>
        <v>0</v>
      </c>
      <c r="L2767" s="28">
        <v>0</v>
      </c>
      <c r="M2767" s="28">
        <v>0</v>
      </c>
      <c r="N2767" s="28">
        <f t="shared" si="301"/>
        <v>0</v>
      </c>
      <c r="O2767" s="28">
        <f t="shared" si="302"/>
        <v>3689085</v>
      </c>
      <c r="P2767" s="24">
        <f>IF([1]DEPURADO!H2761&gt;1,0,[1]DEPURADO!B2761)</f>
        <v>0</v>
      </c>
      <c r="Q2767" s="30">
        <f t="shared" si="303"/>
        <v>0</v>
      </c>
      <c r="R2767" s="31">
        <f t="shared" si="304"/>
        <v>3689085</v>
      </c>
      <c r="S2767" s="31">
        <f>+[1]DEPURADO!J2761</f>
        <v>0</v>
      </c>
      <c r="T2767" s="23" t="s">
        <v>45</v>
      </c>
      <c r="U2767" s="31">
        <f>+[1]DEPURADO!I2761</f>
        <v>0</v>
      </c>
      <c r="V2767" s="30"/>
      <c r="W2767" s="23" t="s">
        <v>45</v>
      </c>
      <c r="X2767" s="31">
        <f>+[1]DEPURADO!K2761+[1]DEPURADO!L2761</f>
        <v>0</v>
      </c>
      <c r="Y2767" s="23" t="s">
        <v>45</v>
      </c>
      <c r="Z2767" s="31">
        <f t="shared" si="305"/>
        <v>0</v>
      </c>
      <c r="AA2767" s="31"/>
      <c r="AB2767" s="31">
        <v>0</v>
      </c>
      <c r="AC2767" s="31">
        <v>0</v>
      </c>
      <c r="AD2767" s="30"/>
      <c r="AE2767" s="30">
        <f>+[1]DEPURADO!K2761</f>
        <v>0</v>
      </c>
      <c r="AF2767" s="30">
        <v>0</v>
      </c>
      <c r="AG2767" s="30">
        <f t="shared" si="306"/>
        <v>0</v>
      </c>
      <c r="AH2767" s="30">
        <v>0</v>
      </c>
      <c r="AI2767" s="30" t="str">
        <f>+[1]DEPURADO!G2761</f>
        <v>NO RADICADA</v>
      </c>
      <c r="AJ2767" s="32"/>
      <c r="AK2767" s="33"/>
    </row>
    <row r="2768" spans="1:37" s="34" customFormat="1" x14ac:dyDescent="0.25">
      <c r="A2768" s="23">
        <f t="shared" si="307"/>
        <v>2760</v>
      </c>
      <c r="B2768" s="24" t="s">
        <v>44</v>
      </c>
      <c r="C2768" s="23" t="str">
        <f>+[1]DEPURADO!A2762</f>
        <v>HLC130280</v>
      </c>
      <c r="D2768" s="23">
        <f>+[1]DEPURADO!B2762</f>
        <v>130280</v>
      </c>
      <c r="E2768" s="25">
        <f>+[1]DEPURADO!C2762</f>
        <v>45755</v>
      </c>
      <c r="F2768" s="26">
        <f>+IF([1]DEPURADO!D2762&gt;1,[1]DEPURADO!D2762," ")</f>
        <v>45810</v>
      </c>
      <c r="G2768" s="27">
        <f>[1]DEPURADO!F2762</f>
        <v>281889</v>
      </c>
      <c r="H2768" s="28">
        <v>0</v>
      </c>
      <c r="I2768" s="28">
        <f>+[1]DEPURADO!M2762+[1]DEPURADO!N2762</f>
        <v>0</v>
      </c>
      <c r="J2768" s="28">
        <f>+[1]DEPURADO!R2762</f>
        <v>0</v>
      </c>
      <c r="K2768" s="29">
        <f>+[1]DEPURADO!P2762+[1]DEPURADO!Q2762</f>
        <v>0</v>
      </c>
      <c r="L2768" s="28">
        <v>0</v>
      </c>
      <c r="M2768" s="28">
        <v>0</v>
      </c>
      <c r="N2768" s="28">
        <f t="shared" si="301"/>
        <v>0</v>
      </c>
      <c r="O2768" s="28">
        <f t="shared" si="302"/>
        <v>281889</v>
      </c>
      <c r="P2768" s="24">
        <f>IF([1]DEPURADO!H2762&gt;1,0,[1]DEPURADO!B2762)</f>
        <v>130280</v>
      </c>
      <c r="Q2768" s="30">
        <f t="shared" si="303"/>
        <v>281889</v>
      </c>
      <c r="R2768" s="31">
        <f t="shared" si="304"/>
        <v>0</v>
      </c>
      <c r="S2768" s="31">
        <f>+[1]DEPURADO!J2762</f>
        <v>0</v>
      </c>
      <c r="T2768" s="23" t="s">
        <v>45</v>
      </c>
      <c r="U2768" s="31">
        <f>+[1]DEPURADO!I2762</f>
        <v>281889</v>
      </c>
      <c r="V2768" s="30"/>
      <c r="W2768" s="23" t="s">
        <v>45</v>
      </c>
      <c r="X2768" s="31">
        <f>+[1]DEPURADO!K2762+[1]DEPURADO!L2762</f>
        <v>0</v>
      </c>
      <c r="Y2768" s="23" t="s">
        <v>45</v>
      </c>
      <c r="Z2768" s="31">
        <f t="shared" si="305"/>
        <v>0</v>
      </c>
      <c r="AA2768" s="31"/>
      <c r="AB2768" s="31">
        <v>0</v>
      </c>
      <c r="AC2768" s="31">
        <v>0</v>
      </c>
      <c r="AD2768" s="30"/>
      <c r="AE2768" s="30">
        <f>+[1]DEPURADO!K2762</f>
        <v>0</v>
      </c>
      <c r="AF2768" s="30">
        <v>0</v>
      </c>
      <c r="AG2768" s="30">
        <f t="shared" si="306"/>
        <v>0</v>
      </c>
      <c r="AH2768" s="30">
        <v>0</v>
      </c>
      <c r="AI2768" s="30" t="str">
        <f>+[1]DEPURADO!G2762</f>
        <v>EN REVISION</v>
      </c>
      <c r="AJ2768" s="32"/>
      <c r="AK2768" s="33"/>
    </row>
    <row r="2769" spans="1:37" s="34" customFormat="1" x14ac:dyDescent="0.25">
      <c r="A2769" s="23">
        <f t="shared" si="307"/>
        <v>2761</v>
      </c>
      <c r="B2769" s="24" t="s">
        <v>44</v>
      </c>
      <c r="C2769" s="23" t="str">
        <f>+[1]DEPURADO!A2763</f>
        <v>HLC129946</v>
      </c>
      <c r="D2769" s="23">
        <f>+[1]DEPURADO!B2763</f>
        <v>129946</v>
      </c>
      <c r="E2769" s="25">
        <f>+[1]DEPURADO!C2763</f>
        <v>45755</v>
      </c>
      <c r="F2769" s="26">
        <f>+IF([1]DEPURADO!D2763&gt;1,[1]DEPURADO!D2763," ")</f>
        <v>45810</v>
      </c>
      <c r="G2769" s="27">
        <f>[1]DEPURADO!F2763</f>
        <v>141410</v>
      </c>
      <c r="H2769" s="28">
        <v>0</v>
      </c>
      <c r="I2769" s="28">
        <f>+[1]DEPURADO!M2763+[1]DEPURADO!N2763</f>
        <v>0</v>
      </c>
      <c r="J2769" s="28">
        <f>+[1]DEPURADO!R2763</f>
        <v>0</v>
      </c>
      <c r="K2769" s="29">
        <f>+[1]DEPURADO!P2763+[1]DEPURADO!Q2763</f>
        <v>0</v>
      </c>
      <c r="L2769" s="28">
        <v>0</v>
      </c>
      <c r="M2769" s="28">
        <v>0</v>
      </c>
      <c r="N2769" s="28">
        <f t="shared" si="301"/>
        <v>0</v>
      </c>
      <c r="O2769" s="28">
        <f t="shared" si="302"/>
        <v>141410</v>
      </c>
      <c r="P2769" s="24">
        <f>IF([1]DEPURADO!H2763&gt;1,0,[1]DEPURADO!B2763)</f>
        <v>129946</v>
      </c>
      <c r="Q2769" s="30">
        <f t="shared" si="303"/>
        <v>141410</v>
      </c>
      <c r="R2769" s="31">
        <f t="shared" si="304"/>
        <v>0</v>
      </c>
      <c r="S2769" s="31">
        <f>+[1]DEPURADO!J2763</f>
        <v>0</v>
      </c>
      <c r="T2769" s="23" t="s">
        <v>45</v>
      </c>
      <c r="U2769" s="31">
        <f>+[1]DEPURADO!I2763</f>
        <v>141410</v>
      </c>
      <c r="V2769" s="30"/>
      <c r="W2769" s="23" t="s">
        <v>45</v>
      </c>
      <c r="X2769" s="31">
        <f>+[1]DEPURADO!K2763+[1]DEPURADO!L2763</f>
        <v>0</v>
      </c>
      <c r="Y2769" s="23" t="s">
        <v>45</v>
      </c>
      <c r="Z2769" s="31">
        <f t="shared" si="305"/>
        <v>0</v>
      </c>
      <c r="AA2769" s="31"/>
      <c r="AB2769" s="31">
        <v>0</v>
      </c>
      <c r="AC2769" s="31">
        <v>0</v>
      </c>
      <c r="AD2769" s="30"/>
      <c r="AE2769" s="30">
        <f>+[1]DEPURADO!K2763</f>
        <v>0</v>
      </c>
      <c r="AF2769" s="30">
        <v>0</v>
      </c>
      <c r="AG2769" s="30">
        <f t="shared" si="306"/>
        <v>0</v>
      </c>
      <c r="AH2769" s="30">
        <v>0</v>
      </c>
      <c r="AI2769" s="30" t="str">
        <f>+[1]DEPURADO!G2763</f>
        <v>EN REVISION</v>
      </c>
      <c r="AJ2769" s="32"/>
      <c r="AK2769" s="33"/>
    </row>
    <row r="2770" spans="1:37" s="34" customFormat="1" x14ac:dyDescent="0.25">
      <c r="A2770" s="23">
        <f t="shared" si="307"/>
        <v>2762</v>
      </c>
      <c r="B2770" s="24" t="s">
        <v>44</v>
      </c>
      <c r="C2770" s="23" t="str">
        <f>+[1]DEPURADO!A2764</f>
        <v>HLC130187</v>
      </c>
      <c r="D2770" s="23">
        <f>+[1]DEPURADO!B2764</f>
        <v>130187</v>
      </c>
      <c r="E2770" s="25">
        <f>+[1]DEPURADO!C2764</f>
        <v>45755</v>
      </c>
      <c r="F2770" s="26">
        <f>+IF([1]DEPURADO!D2764&gt;1,[1]DEPURADO!D2764," ")</f>
        <v>45810</v>
      </c>
      <c r="G2770" s="27">
        <f>[1]DEPURADO!F2764</f>
        <v>127742</v>
      </c>
      <c r="H2770" s="28">
        <v>0</v>
      </c>
      <c r="I2770" s="28">
        <f>+[1]DEPURADO!M2764+[1]DEPURADO!N2764</f>
        <v>0</v>
      </c>
      <c r="J2770" s="28">
        <f>+[1]DEPURADO!R2764</f>
        <v>0</v>
      </c>
      <c r="K2770" s="29">
        <f>+[1]DEPURADO!P2764+[1]DEPURADO!Q2764</f>
        <v>0</v>
      </c>
      <c r="L2770" s="28">
        <v>0</v>
      </c>
      <c r="M2770" s="28">
        <v>0</v>
      </c>
      <c r="N2770" s="28">
        <f t="shared" si="301"/>
        <v>0</v>
      </c>
      <c r="O2770" s="28">
        <f t="shared" si="302"/>
        <v>127742</v>
      </c>
      <c r="P2770" s="24">
        <f>IF([1]DEPURADO!H2764&gt;1,0,[1]DEPURADO!B2764)</f>
        <v>130187</v>
      </c>
      <c r="Q2770" s="30">
        <f t="shared" si="303"/>
        <v>127742</v>
      </c>
      <c r="R2770" s="31">
        <f t="shared" si="304"/>
        <v>0</v>
      </c>
      <c r="S2770" s="31">
        <f>+[1]DEPURADO!J2764</f>
        <v>0</v>
      </c>
      <c r="T2770" s="23" t="s">
        <v>45</v>
      </c>
      <c r="U2770" s="31">
        <f>+[1]DEPURADO!I2764</f>
        <v>127742</v>
      </c>
      <c r="V2770" s="30"/>
      <c r="W2770" s="23" t="s">
        <v>45</v>
      </c>
      <c r="X2770" s="31">
        <f>+[1]DEPURADO!K2764+[1]DEPURADO!L2764</f>
        <v>0</v>
      </c>
      <c r="Y2770" s="23" t="s">
        <v>45</v>
      </c>
      <c r="Z2770" s="31">
        <f t="shared" si="305"/>
        <v>0</v>
      </c>
      <c r="AA2770" s="31"/>
      <c r="AB2770" s="31">
        <v>0</v>
      </c>
      <c r="AC2770" s="31">
        <v>0</v>
      </c>
      <c r="AD2770" s="30"/>
      <c r="AE2770" s="30">
        <f>+[1]DEPURADO!K2764</f>
        <v>0</v>
      </c>
      <c r="AF2770" s="30">
        <v>0</v>
      </c>
      <c r="AG2770" s="30">
        <f t="shared" si="306"/>
        <v>0</v>
      </c>
      <c r="AH2770" s="30">
        <v>0</v>
      </c>
      <c r="AI2770" s="30" t="str">
        <f>+[1]DEPURADO!G2764</f>
        <v>EN REVISION</v>
      </c>
      <c r="AJ2770" s="32"/>
      <c r="AK2770" s="33"/>
    </row>
    <row r="2771" spans="1:37" s="34" customFormat="1" x14ac:dyDescent="0.25">
      <c r="A2771" s="23">
        <f t="shared" si="307"/>
        <v>2763</v>
      </c>
      <c r="B2771" s="24" t="s">
        <v>44</v>
      </c>
      <c r="C2771" s="23" t="str">
        <f>+[1]DEPURADO!A2765</f>
        <v>HLC130132</v>
      </c>
      <c r="D2771" s="23">
        <f>+[1]DEPURADO!B2765</f>
        <v>130132</v>
      </c>
      <c r="E2771" s="25">
        <f>+[1]DEPURADO!C2765</f>
        <v>45755</v>
      </c>
      <c r="F2771" s="26">
        <f>+IF([1]DEPURADO!D2765&gt;1,[1]DEPURADO!D2765," ")</f>
        <v>45810</v>
      </c>
      <c r="G2771" s="27">
        <f>[1]DEPURADO!F2765</f>
        <v>140910</v>
      </c>
      <c r="H2771" s="28">
        <v>0</v>
      </c>
      <c r="I2771" s="28">
        <f>+[1]DEPURADO!M2765+[1]DEPURADO!N2765</f>
        <v>0</v>
      </c>
      <c r="J2771" s="28">
        <f>+[1]DEPURADO!R2765</f>
        <v>0</v>
      </c>
      <c r="K2771" s="29">
        <f>+[1]DEPURADO!P2765+[1]DEPURADO!Q2765</f>
        <v>0</v>
      </c>
      <c r="L2771" s="28">
        <v>0</v>
      </c>
      <c r="M2771" s="28">
        <v>0</v>
      </c>
      <c r="N2771" s="28">
        <f t="shared" si="301"/>
        <v>0</v>
      </c>
      <c r="O2771" s="28">
        <f t="shared" si="302"/>
        <v>140910</v>
      </c>
      <c r="P2771" s="24">
        <f>IF([1]DEPURADO!H2765&gt;1,0,[1]DEPURADO!B2765)</f>
        <v>130132</v>
      </c>
      <c r="Q2771" s="30">
        <f t="shared" si="303"/>
        <v>140910</v>
      </c>
      <c r="R2771" s="31">
        <f t="shared" si="304"/>
        <v>0</v>
      </c>
      <c r="S2771" s="31">
        <f>+[1]DEPURADO!J2765</f>
        <v>0</v>
      </c>
      <c r="T2771" s="23" t="s">
        <v>45</v>
      </c>
      <c r="U2771" s="31">
        <f>+[1]DEPURADO!I2765</f>
        <v>140910</v>
      </c>
      <c r="V2771" s="30"/>
      <c r="W2771" s="23" t="s">
        <v>45</v>
      </c>
      <c r="X2771" s="31">
        <f>+[1]DEPURADO!K2765+[1]DEPURADO!L2765</f>
        <v>0</v>
      </c>
      <c r="Y2771" s="23" t="s">
        <v>45</v>
      </c>
      <c r="Z2771" s="31">
        <f t="shared" si="305"/>
        <v>0</v>
      </c>
      <c r="AA2771" s="31"/>
      <c r="AB2771" s="31">
        <v>0</v>
      </c>
      <c r="AC2771" s="31">
        <v>0</v>
      </c>
      <c r="AD2771" s="30"/>
      <c r="AE2771" s="30">
        <f>+[1]DEPURADO!K2765</f>
        <v>0</v>
      </c>
      <c r="AF2771" s="30">
        <v>0</v>
      </c>
      <c r="AG2771" s="30">
        <f t="shared" si="306"/>
        <v>0</v>
      </c>
      <c r="AH2771" s="30">
        <v>0</v>
      </c>
      <c r="AI2771" s="30" t="str">
        <f>+[1]DEPURADO!G2765</f>
        <v>EN REVISION</v>
      </c>
      <c r="AJ2771" s="32"/>
      <c r="AK2771" s="33"/>
    </row>
    <row r="2772" spans="1:37" s="34" customFormat="1" x14ac:dyDescent="0.25">
      <c r="A2772" s="23">
        <f t="shared" si="307"/>
        <v>2764</v>
      </c>
      <c r="B2772" s="24" t="s">
        <v>44</v>
      </c>
      <c r="C2772" s="23" t="str">
        <f>+[1]DEPURADO!A2766</f>
        <v>HLC130276</v>
      </c>
      <c r="D2772" s="23">
        <f>+[1]DEPURADO!B2766</f>
        <v>130276</v>
      </c>
      <c r="E2772" s="25">
        <f>+[1]DEPURADO!C2766</f>
        <v>45755</v>
      </c>
      <c r="F2772" s="26">
        <f>+IF([1]DEPURADO!D2766&gt;1,[1]DEPURADO!D2766," ")</f>
        <v>45810</v>
      </c>
      <c r="G2772" s="27">
        <f>[1]DEPURADO!F2766</f>
        <v>175956</v>
      </c>
      <c r="H2772" s="28">
        <v>0</v>
      </c>
      <c r="I2772" s="28">
        <f>+[1]DEPURADO!M2766+[1]DEPURADO!N2766</f>
        <v>0</v>
      </c>
      <c r="J2772" s="28">
        <f>+[1]DEPURADO!R2766</f>
        <v>0</v>
      </c>
      <c r="K2772" s="29">
        <f>+[1]DEPURADO!P2766+[1]DEPURADO!Q2766</f>
        <v>0</v>
      </c>
      <c r="L2772" s="28">
        <v>0</v>
      </c>
      <c r="M2772" s="28">
        <v>0</v>
      </c>
      <c r="N2772" s="28">
        <f t="shared" si="301"/>
        <v>0</v>
      </c>
      <c r="O2772" s="28">
        <f t="shared" si="302"/>
        <v>175956</v>
      </c>
      <c r="P2772" s="24">
        <f>IF([1]DEPURADO!H2766&gt;1,0,[1]DEPURADO!B2766)</f>
        <v>130276</v>
      </c>
      <c r="Q2772" s="30">
        <f t="shared" si="303"/>
        <v>175956</v>
      </c>
      <c r="R2772" s="31">
        <f t="shared" si="304"/>
        <v>0</v>
      </c>
      <c r="S2772" s="31">
        <f>+[1]DEPURADO!J2766</f>
        <v>0</v>
      </c>
      <c r="T2772" s="23" t="s">
        <v>45</v>
      </c>
      <c r="U2772" s="31">
        <f>+[1]DEPURADO!I2766</f>
        <v>175956</v>
      </c>
      <c r="V2772" s="30"/>
      <c r="W2772" s="23" t="s">
        <v>45</v>
      </c>
      <c r="X2772" s="31">
        <f>+[1]DEPURADO!K2766+[1]DEPURADO!L2766</f>
        <v>0</v>
      </c>
      <c r="Y2772" s="23" t="s">
        <v>45</v>
      </c>
      <c r="Z2772" s="31">
        <f t="shared" si="305"/>
        <v>0</v>
      </c>
      <c r="AA2772" s="31"/>
      <c r="AB2772" s="31">
        <v>0</v>
      </c>
      <c r="AC2772" s="31">
        <v>0</v>
      </c>
      <c r="AD2772" s="30"/>
      <c r="AE2772" s="30">
        <f>+[1]DEPURADO!K2766</f>
        <v>0</v>
      </c>
      <c r="AF2772" s="30">
        <v>0</v>
      </c>
      <c r="AG2772" s="30">
        <f t="shared" si="306"/>
        <v>0</v>
      </c>
      <c r="AH2772" s="30">
        <v>0</v>
      </c>
      <c r="AI2772" s="30" t="str">
        <f>+[1]DEPURADO!G2766</f>
        <v>EN REVISION</v>
      </c>
      <c r="AJ2772" s="32"/>
      <c r="AK2772" s="33"/>
    </row>
    <row r="2773" spans="1:37" s="34" customFormat="1" x14ac:dyDescent="0.25">
      <c r="A2773" s="23">
        <f t="shared" si="307"/>
        <v>2765</v>
      </c>
      <c r="B2773" s="24" t="s">
        <v>44</v>
      </c>
      <c r="C2773" s="23" t="str">
        <f>+[1]DEPURADO!A2767</f>
        <v>HLC130186</v>
      </c>
      <c r="D2773" s="23">
        <f>+[1]DEPURADO!B2767</f>
        <v>130186</v>
      </c>
      <c r="E2773" s="25">
        <f>+[1]DEPURADO!C2767</f>
        <v>45755</v>
      </c>
      <c r="F2773" s="26">
        <f>+IF([1]DEPURADO!D2767&gt;1,[1]DEPURADO!D2767," ")</f>
        <v>45810</v>
      </c>
      <c r="G2773" s="27">
        <f>[1]DEPURADO!F2767</f>
        <v>161170</v>
      </c>
      <c r="H2773" s="28">
        <v>0</v>
      </c>
      <c r="I2773" s="28">
        <f>+[1]DEPURADO!M2767+[1]DEPURADO!N2767</f>
        <v>0</v>
      </c>
      <c r="J2773" s="28">
        <f>+[1]DEPURADO!R2767</f>
        <v>0</v>
      </c>
      <c r="K2773" s="29">
        <f>+[1]DEPURADO!P2767+[1]DEPURADO!Q2767</f>
        <v>0</v>
      </c>
      <c r="L2773" s="28">
        <v>0</v>
      </c>
      <c r="M2773" s="28">
        <v>0</v>
      </c>
      <c r="N2773" s="28">
        <f t="shared" si="301"/>
        <v>0</v>
      </c>
      <c r="O2773" s="28">
        <f t="shared" si="302"/>
        <v>161170</v>
      </c>
      <c r="P2773" s="24">
        <f>IF([1]DEPURADO!H2767&gt;1,0,[1]DEPURADO!B2767)</f>
        <v>130186</v>
      </c>
      <c r="Q2773" s="30">
        <f t="shared" si="303"/>
        <v>161170</v>
      </c>
      <c r="R2773" s="31">
        <f t="shared" si="304"/>
        <v>0</v>
      </c>
      <c r="S2773" s="31">
        <f>+[1]DEPURADO!J2767</f>
        <v>0</v>
      </c>
      <c r="T2773" s="23" t="s">
        <v>45</v>
      </c>
      <c r="U2773" s="31">
        <f>+[1]DEPURADO!I2767</f>
        <v>161170</v>
      </c>
      <c r="V2773" s="30"/>
      <c r="W2773" s="23" t="s">
        <v>45</v>
      </c>
      <c r="X2773" s="31">
        <f>+[1]DEPURADO!K2767+[1]DEPURADO!L2767</f>
        <v>0</v>
      </c>
      <c r="Y2773" s="23" t="s">
        <v>45</v>
      </c>
      <c r="Z2773" s="31">
        <f t="shared" si="305"/>
        <v>0</v>
      </c>
      <c r="AA2773" s="31"/>
      <c r="AB2773" s="31">
        <v>0</v>
      </c>
      <c r="AC2773" s="31">
        <v>0</v>
      </c>
      <c r="AD2773" s="30"/>
      <c r="AE2773" s="30">
        <f>+[1]DEPURADO!K2767</f>
        <v>0</v>
      </c>
      <c r="AF2773" s="30">
        <v>0</v>
      </c>
      <c r="AG2773" s="30">
        <f t="shared" si="306"/>
        <v>0</v>
      </c>
      <c r="AH2773" s="30">
        <v>0</v>
      </c>
      <c r="AI2773" s="30" t="str">
        <f>+[1]DEPURADO!G2767</f>
        <v>EN REVISION</v>
      </c>
      <c r="AJ2773" s="32"/>
      <c r="AK2773" s="33"/>
    </row>
    <row r="2774" spans="1:37" s="34" customFormat="1" x14ac:dyDescent="0.25">
      <c r="A2774" s="23">
        <f t="shared" si="307"/>
        <v>2766</v>
      </c>
      <c r="B2774" s="24" t="s">
        <v>44</v>
      </c>
      <c r="C2774" s="23" t="str">
        <f>+[1]DEPURADO!A2768</f>
        <v>HLC130185</v>
      </c>
      <c r="D2774" s="23">
        <f>+[1]DEPURADO!B2768</f>
        <v>130185</v>
      </c>
      <c r="E2774" s="25">
        <f>+[1]DEPURADO!C2768</f>
        <v>45755</v>
      </c>
      <c r="F2774" s="26">
        <f>+IF([1]DEPURADO!D2768&gt;1,[1]DEPURADO!D2768," ")</f>
        <v>45810</v>
      </c>
      <c r="G2774" s="27">
        <f>[1]DEPURADO!F2768</f>
        <v>116213</v>
      </c>
      <c r="H2774" s="28">
        <v>0</v>
      </c>
      <c r="I2774" s="28">
        <f>+[1]DEPURADO!M2768+[1]DEPURADO!N2768</f>
        <v>0</v>
      </c>
      <c r="J2774" s="28">
        <f>+[1]DEPURADO!R2768</f>
        <v>0</v>
      </c>
      <c r="K2774" s="29">
        <f>+[1]DEPURADO!P2768+[1]DEPURADO!Q2768</f>
        <v>0</v>
      </c>
      <c r="L2774" s="28">
        <v>0</v>
      </c>
      <c r="M2774" s="28">
        <v>0</v>
      </c>
      <c r="N2774" s="28">
        <f t="shared" si="301"/>
        <v>0</v>
      </c>
      <c r="O2774" s="28">
        <f t="shared" si="302"/>
        <v>116213</v>
      </c>
      <c r="P2774" s="24">
        <f>IF([1]DEPURADO!H2768&gt;1,0,[1]DEPURADO!B2768)</f>
        <v>130185</v>
      </c>
      <c r="Q2774" s="30">
        <f t="shared" si="303"/>
        <v>116213</v>
      </c>
      <c r="R2774" s="31">
        <f t="shared" si="304"/>
        <v>0</v>
      </c>
      <c r="S2774" s="31">
        <f>+[1]DEPURADO!J2768</f>
        <v>0</v>
      </c>
      <c r="T2774" s="23" t="s">
        <v>45</v>
      </c>
      <c r="U2774" s="31">
        <f>+[1]DEPURADO!I2768</f>
        <v>116213</v>
      </c>
      <c r="V2774" s="30"/>
      <c r="W2774" s="23" t="s">
        <v>45</v>
      </c>
      <c r="X2774" s="31">
        <f>+[1]DEPURADO!K2768+[1]DEPURADO!L2768</f>
        <v>0</v>
      </c>
      <c r="Y2774" s="23" t="s">
        <v>45</v>
      </c>
      <c r="Z2774" s="31">
        <f t="shared" si="305"/>
        <v>0</v>
      </c>
      <c r="AA2774" s="31"/>
      <c r="AB2774" s="31">
        <v>0</v>
      </c>
      <c r="AC2774" s="31">
        <v>0</v>
      </c>
      <c r="AD2774" s="30"/>
      <c r="AE2774" s="30">
        <f>+[1]DEPURADO!K2768</f>
        <v>0</v>
      </c>
      <c r="AF2774" s="30">
        <v>0</v>
      </c>
      <c r="AG2774" s="30">
        <f t="shared" si="306"/>
        <v>0</v>
      </c>
      <c r="AH2774" s="30">
        <v>0</v>
      </c>
      <c r="AI2774" s="30" t="str">
        <f>+[1]DEPURADO!G2768</f>
        <v>EN REVISION</v>
      </c>
      <c r="AJ2774" s="32"/>
      <c r="AK2774" s="33"/>
    </row>
    <row r="2775" spans="1:37" s="34" customFormat="1" x14ac:dyDescent="0.25">
      <c r="A2775" s="23">
        <f t="shared" si="307"/>
        <v>2767</v>
      </c>
      <c r="B2775" s="24" t="s">
        <v>44</v>
      </c>
      <c r="C2775" s="23" t="str">
        <f>+[1]DEPURADO!A2769</f>
        <v>HLC130606</v>
      </c>
      <c r="D2775" s="23">
        <f>+[1]DEPURADO!B2769</f>
        <v>130606</v>
      </c>
      <c r="E2775" s="25">
        <f>+[1]DEPURADO!C2769</f>
        <v>45755</v>
      </c>
      <c r="F2775" s="26">
        <f>+IF([1]DEPURADO!D2769&gt;1,[1]DEPURADO!D2769," ")</f>
        <v>45810</v>
      </c>
      <c r="G2775" s="27">
        <f>[1]DEPURADO!F2769</f>
        <v>3320594</v>
      </c>
      <c r="H2775" s="28">
        <v>0</v>
      </c>
      <c r="I2775" s="28">
        <f>+[1]DEPURADO!M2769+[1]DEPURADO!N2769</f>
        <v>0</v>
      </c>
      <c r="J2775" s="28">
        <f>+[1]DEPURADO!R2769</f>
        <v>0</v>
      </c>
      <c r="K2775" s="29">
        <f>+[1]DEPURADO!P2769+[1]DEPURADO!Q2769</f>
        <v>0</v>
      </c>
      <c r="L2775" s="28">
        <v>0</v>
      </c>
      <c r="M2775" s="28">
        <v>0</v>
      </c>
      <c r="N2775" s="28">
        <f t="shared" si="301"/>
        <v>0</v>
      </c>
      <c r="O2775" s="28">
        <f t="shared" si="302"/>
        <v>3320594</v>
      </c>
      <c r="P2775" s="24">
        <f>IF([1]DEPURADO!H2769&gt;1,0,[1]DEPURADO!B2769)</f>
        <v>130606</v>
      </c>
      <c r="Q2775" s="30">
        <f t="shared" si="303"/>
        <v>3320594</v>
      </c>
      <c r="R2775" s="31">
        <f t="shared" si="304"/>
        <v>0</v>
      </c>
      <c r="S2775" s="31">
        <f>+[1]DEPURADO!J2769</f>
        <v>0</v>
      </c>
      <c r="T2775" s="23" t="s">
        <v>45</v>
      </c>
      <c r="U2775" s="31">
        <f>+[1]DEPURADO!I2769</f>
        <v>3320594</v>
      </c>
      <c r="V2775" s="30"/>
      <c r="W2775" s="23" t="s">
        <v>45</v>
      </c>
      <c r="X2775" s="31">
        <f>+[1]DEPURADO!K2769+[1]DEPURADO!L2769</f>
        <v>0</v>
      </c>
      <c r="Y2775" s="23" t="s">
        <v>45</v>
      </c>
      <c r="Z2775" s="31">
        <f t="shared" si="305"/>
        <v>0</v>
      </c>
      <c r="AA2775" s="31"/>
      <c r="AB2775" s="31">
        <v>0</v>
      </c>
      <c r="AC2775" s="31">
        <v>0</v>
      </c>
      <c r="AD2775" s="30"/>
      <c r="AE2775" s="30">
        <f>+[1]DEPURADO!K2769</f>
        <v>0</v>
      </c>
      <c r="AF2775" s="30">
        <v>0</v>
      </c>
      <c r="AG2775" s="30">
        <f t="shared" si="306"/>
        <v>0</v>
      </c>
      <c r="AH2775" s="30">
        <v>0</v>
      </c>
      <c r="AI2775" s="30" t="str">
        <f>+[1]DEPURADO!G2769</f>
        <v>EN REVISION</v>
      </c>
      <c r="AJ2775" s="32"/>
      <c r="AK2775" s="33"/>
    </row>
    <row r="2776" spans="1:37" s="34" customFormat="1" x14ac:dyDescent="0.25">
      <c r="A2776" s="23">
        <f t="shared" si="307"/>
        <v>2768</v>
      </c>
      <c r="B2776" s="24" t="s">
        <v>44</v>
      </c>
      <c r="C2776" s="23" t="str">
        <f>+[1]DEPURADO!A2770</f>
        <v>HLC130139</v>
      </c>
      <c r="D2776" s="23">
        <f>+[1]DEPURADO!B2770</f>
        <v>130139</v>
      </c>
      <c r="E2776" s="25">
        <f>+[1]DEPURADO!C2770</f>
        <v>45755</v>
      </c>
      <c r="F2776" s="26">
        <f>+IF([1]DEPURADO!D2770&gt;1,[1]DEPURADO!D2770," ")</f>
        <v>45810</v>
      </c>
      <c r="G2776" s="27">
        <f>[1]DEPURADO!F2770</f>
        <v>94663</v>
      </c>
      <c r="H2776" s="28">
        <v>0</v>
      </c>
      <c r="I2776" s="28">
        <f>+[1]DEPURADO!M2770+[1]DEPURADO!N2770</f>
        <v>0</v>
      </c>
      <c r="J2776" s="28">
        <f>+[1]DEPURADO!R2770</f>
        <v>0</v>
      </c>
      <c r="K2776" s="29">
        <f>+[1]DEPURADO!P2770+[1]DEPURADO!Q2770</f>
        <v>0</v>
      </c>
      <c r="L2776" s="28">
        <v>0</v>
      </c>
      <c r="M2776" s="28">
        <v>0</v>
      </c>
      <c r="N2776" s="28">
        <f t="shared" si="301"/>
        <v>0</v>
      </c>
      <c r="O2776" s="28">
        <f t="shared" si="302"/>
        <v>94663</v>
      </c>
      <c r="P2776" s="24">
        <f>IF([1]DEPURADO!H2770&gt;1,0,[1]DEPURADO!B2770)</f>
        <v>130139</v>
      </c>
      <c r="Q2776" s="30">
        <f t="shared" si="303"/>
        <v>94663</v>
      </c>
      <c r="R2776" s="31">
        <f t="shared" si="304"/>
        <v>0</v>
      </c>
      <c r="S2776" s="31">
        <f>+[1]DEPURADO!J2770</f>
        <v>0</v>
      </c>
      <c r="T2776" s="23" t="s">
        <v>45</v>
      </c>
      <c r="U2776" s="31">
        <f>+[1]DEPURADO!I2770</f>
        <v>94663</v>
      </c>
      <c r="V2776" s="30"/>
      <c r="W2776" s="23" t="s">
        <v>45</v>
      </c>
      <c r="X2776" s="31">
        <f>+[1]DEPURADO!K2770+[1]DEPURADO!L2770</f>
        <v>0</v>
      </c>
      <c r="Y2776" s="23" t="s">
        <v>45</v>
      </c>
      <c r="Z2776" s="31">
        <f t="shared" si="305"/>
        <v>0</v>
      </c>
      <c r="AA2776" s="31"/>
      <c r="AB2776" s="31">
        <v>0</v>
      </c>
      <c r="AC2776" s="31">
        <v>0</v>
      </c>
      <c r="AD2776" s="30"/>
      <c r="AE2776" s="30">
        <f>+[1]DEPURADO!K2770</f>
        <v>0</v>
      </c>
      <c r="AF2776" s="30">
        <v>0</v>
      </c>
      <c r="AG2776" s="30">
        <f t="shared" si="306"/>
        <v>0</v>
      </c>
      <c r="AH2776" s="30">
        <v>0</v>
      </c>
      <c r="AI2776" s="30" t="str">
        <f>+[1]DEPURADO!G2770</f>
        <v>EN REVISION</v>
      </c>
      <c r="AJ2776" s="32"/>
      <c r="AK2776" s="33"/>
    </row>
    <row r="2777" spans="1:37" s="34" customFormat="1" x14ac:dyDescent="0.25">
      <c r="A2777" s="23">
        <f t="shared" si="307"/>
        <v>2769</v>
      </c>
      <c r="B2777" s="24" t="s">
        <v>44</v>
      </c>
      <c r="C2777" s="23" t="str">
        <f>+[1]DEPURADO!A2771</f>
        <v>HLC130601</v>
      </c>
      <c r="D2777" s="23">
        <f>+[1]DEPURADO!B2771</f>
        <v>130601</v>
      </c>
      <c r="E2777" s="25">
        <f>+[1]DEPURADO!C2771</f>
        <v>45755</v>
      </c>
      <c r="F2777" s="26">
        <f>+IF([1]DEPURADO!D2771&gt;1,[1]DEPURADO!D2771," ")</f>
        <v>45810</v>
      </c>
      <c r="G2777" s="27">
        <f>[1]DEPURADO!F2771</f>
        <v>377260</v>
      </c>
      <c r="H2777" s="28">
        <v>0</v>
      </c>
      <c r="I2777" s="28">
        <f>+[1]DEPURADO!M2771+[1]DEPURADO!N2771</f>
        <v>0</v>
      </c>
      <c r="J2777" s="28">
        <f>+[1]DEPURADO!R2771</f>
        <v>0</v>
      </c>
      <c r="K2777" s="29">
        <f>+[1]DEPURADO!P2771+[1]DEPURADO!Q2771</f>
        <v>0</v>
      </c>
      <c r="L2777" s="28">
        <v>0</v>
      </c>
      <c r="M2777" s="28">
        <v>0</v>
      </c>
      <c r="N2777" s="28">
        <f t="shared" si="301"/>
        <v>0</v>
      </c>
      <c r="O2777" s="28">
        <f t="shared" si="302"/>
        <v>377260</v>
      </c>
      <c r="P2777" s="24">
        <f>IF([1]DEPURADO!H2771&gt;1,0,[1]DEPURADO!B2771)</f>
        <v>130601</v>
      </c>
      <c r="Q2777" s="30">
        <f t="shared" si="303"/>
        <v>377260</v>
      </c>
      <c r="R2777" s="31">
        <f t="shared" si="304"/>
        <v>0</v>
      </c>
      <c r="S2777" s="31">
        <f>+[1]DEPURADO!J2771</f>
        <v>0</v>
      </c>
      <c r="T2777" s="23" t="s">
        <v>45</v>
      </c>
      <c r="U2777" s="31">
        <f>+[1]DEPURADO!I2771</f>
        <v>377260</v>
      </c>
      <c r="V2777" s="30"/>
      <c r="W2777" s="23" t="s">
        <v>45</v>
      </c>
      <c r="X2777" s="31">
        <f>+[1]DEPURADO!K2771+[1]DEPURADO!L2771</f>
        <v>0</v>
      </c>
      <c r="Y2777" s="23" t="s">
        <v>45</v>
      </c>
      <c r="Z2777" s="31">
        <f t="shared" si="305"/>
        <v>0</v>
      </c>
      <c r="AA2777" s="31"/>
      <c r="AB2777" s="31">
        <v>0</v>
      </c>
      <c r="AC2777" s="31">
        <v>0</v>
      </c>
      <c r="AD2777" s="30"/>
      <c r="AE2777" s="30">
        <f>+[1]DEPURADO!K2771</f>
        <v>0</v>
      </c>
      <c r="AF2777" s="30">
        <v>0</v>
      </c>
      <c r="AG2777" s="30">
        <f t="shared" si="306"/>
        <v>0</v>
      </c>
      <c r="AH2777" s="30">
        <v>0</v>
      </c>
      <c r="AI2777" s="30" t="str">
        <f>+[1]DEPURADO!G2771</f>
        <v>EN REVISION</v>
      </c>
      <c r="AJ2777" s="32"/>
      <c r="AK2777" s="33"/>
    </row>
    <row r="2778" spans="1:37" s="34" customFormat="1" x14ac:dyDescent="0.25">
      <c r="A2778" s="23">
        <f t="shared" si="307"/>
        <v>2770</v>
      </c>
      <c r="B2778" s="24" t="s">
        <v>44</v>
      </c>
      <c r="C2778" s="23" t="str">
        <f>+[1]DEPURADO!A2772</f>
        <v>HLC129876</v>
      </c>
      <c r="D2778" s="23">
        <f>+[1]DEPURADO!B2772</f>
        <v>129876</v>
      </c>
      <c r="E2778" s="25">
        <f>+[1]DEPURADO!C2772</f>
        <v>45755</v>
      </c>
      <c r="F2778" s="26">
        <f>+IF([1]DEPURADO!D2772&gt;1,[1]DEPURADO!D2772," ")</f>
        <v>45804</v>
      </c>
      <c r="G2778" s="27">
        <f>[1]DEPURADO!F2772</f>
        <v>44000</v>
      </c>
      <c r="H2778" s="28">
        <v>0</v>
      </c>
      <c r="I2778" s="28">
        <f>+[1]DEPURADO!M2772+[1]DEPURADO!N2772</f>
        <v>0</v>
      </c>
      <c r="J2778" s="28">
        <f>+[1]DEPURADO!R2772</f>
        <v>0</v>
      </c>
      <c r="K2778" s="29">
        <f>+[1]DEPURADO!P2772+[1]DEPURADO!Q2772</f>
        <v>0</v>
      </c>
      <c r="L2778" s="28">
        <v>0</v>
      </c>
      <c r="M2778" s="28">
        <v>0</v>
      </c>
      <c r="N2778" s="28">
        <f t="shared" si="301"/>
        <v>0</v>
      </c>
      <c r="O2778" s="28">
        <f t="shared" si="302"/>
        <v>44000</v>
      </c>
      <c r="P2778" s="24">
        <f>IF([1]DEPURADO!H2772&gt;1,0,[1]DEPURADO!B2772)</f>
        <v>129876</v>
      </c>
      <c r="Q2778" s="30">
        <f t="shared" si="303"/>
        <v>44000</v>
      </c>
      <c r="R2778" s="31">
        <f t="shared" si="304"/>
        <v>0</v>
      </c>
      <c r="S2778" s="31">
        <f>+[1]DEPURADO!J2772</f>
        <v>0</v>
      </c>
      <c r="T2778" s="23" t="s">
        <v>45</v>
      </c>
      <c r="U2778" s="31">
        <f>+[1]DEPURADO!I2772</f>
        <v>44000</v>
      </c>
      <c r="V2778" s="30"/>
      <c r="W2778" s="23" t="s">
        <v>45</v>
      </c>
      <c r="X2778" s="31">
        <f>+[1]DEPURADO!K2772+[1]DEPURADO!L2772</f>
        <v>0</v>
      </c>
      <c r="Y2778" s="23" t="s">
        <v>45</v>
      </c>
      <c r="Z2778" s="31">
        <f t="shared" si="305"/>
        <v>0</v>
      </c>
      <c r="AA2778" s="31"/>
      <c r="AB2778" s="31">
        <v>0</v>
      </c>
      <c r="AC2778" s="31">
        <v>0</v>
      </c>
      <c r="AD2778" s="30"/>
      <c r="AE2778" s="30">
        <f>+[1]DEPURADO!K2772</f>
        <v>0</v>
      </c>
      <c r="AF2778" s="30">
        <v>0</v>
      </c>
      <c r="AG2778" s="30">
        <f t="shared" si="306"/>
        <v>0</v>
      </c>
      <c r="AH2778" s="30">
        <v>0</v>
      </c>
      <c r="AI2778" s="30" t="str">
        <f>+[1]DEPURADO!G2772</f>
        <v>EN REVISION</v>
      </c>
      <c r="AJ2778" s="32"/>
      <c r="AK2778" s="33"/>
    </row>
    <row r="2779" spans="1:37" s="34" customFormat="1" x14ac:dyDescent="0.25">
      <c r="A2779" s="23">
        <f t="shared" si="307"/>
        <v>2771</v>
      </c>
      <c r="B2779" s="24" t="s">
        <v>44</v>
      </c>
      <c r="C2779" s="23" t="str">
        <f>+[1]DEPURADO!A2773</f>
        <v>HLC129869</v>
      </c>
      <c r="D2779" s="23">
        <f>+[1]DEPURADO!B2773</f>
        <v>129869</v>
      </c>
      <c r="E2779" s="25">
        <f>+[1]DEPURADO!C2773</f>
        <v>45755</v>
      </c>
      <c r="F2779" s="26">
        <f>+IF([1]DEPURADO!D2773&gt;1,[1]DEPURADO!D2773," ")</f>
        <v>45804</v>
      </c>
      <c r="G2779" s="27">
        <f>[1]DEPURADO!F2773</f>
        <v>44000</v>
      </c>
      <c r="H2779" s="28">
        <v>0</v>
      </c>
      <c r="I2779" s="28">
        <f>+[1]DEPURADO!M2773+[1]DEPURADO!N2773</f>
        <v>0</v>
      </c>
      <c r="J2779" s="28">
        <f>+[1]DEPURADO!R2773</f>
        <v>0</v>
      </c>
      <c r="K2779" s="29">
        <f>+[1]DEPURADO!P2773+[1]DEPURADO!Q2773</f>
        <v>0</v>
      </c>
      <c r="L2779" s="28">
        <v>0</v>
      </c>
      <c r="M2779" s="28">
        <v>0</v>
      </c>
      <c r="N2779" s="28">
        <f t="shared" si="301"/>
        <v>0</v>
      </c>
      <c r="O2779" s="28">
        <f t="shared" si="302"/>
        <v>44000</v>
      </c>
      <c r="P2779" s="24">
        <f>IF([1]DEPURADO!H2773&gt;1,0,[1]DEPURADO!B2773)</f>
        <v>129869</v>
      </c>
      <c r="Q2779" s="30">
        <f t="shared" si="303"/>
        <v>44000</v>
      </c>
      <c r="R2779" s="31">
        <f t="shared" si="304"/>
        <v>0</v>
      </c>
      <c r="S2779" s="31">
        <f>+[1]DEPURADO!J2773</f>
        <v>0</v>
      </c>
      <c r="T2779" s="23" t="s">
        <v>45</v>
      </c>
      <c r="U2779" s="31">
        <f>+[1]DEPURADO!I2773</f>
        <v>44000</v>
      </c>
      <c r="V2779" s="30"/>
      <c r="W2779" s="23" t="s">
        <v>45</v>
      </c>
      <c r="X2779" s="31">
        <f>+[1]DEPURADO!K2773+[1]DEPURADO!L2773</f>
        <v>0</v>
      </c>
      <c r="Y2779" s="23" t="s">
        <v>45</v>
      </c>
      <c r="Z2779" s="31">
        <f t="shared" si="305"/>
        <v>0</v>
      </c>
      <c r="AA2779" s="31"/>
      <c r="AB2779" s="31">
        <v>0</v>
      </c>
      <c r="AC2779" s="31">
        <v>0</v>
      </c>
      <c r="AD2779" s="30"/>
      <c r="AE2779" s="30">
        <f>+[1]DEPURADO!K2773</f>
        <v>0</v>
      </c>
      <c r="AF2779" s="30">
        <v>0</v>
      </c>
      <c r="AG2779" s="30">
        <f t="shared" si="306"/>
        <v>0</v>
      </c>
      <c r="AH2779" s="30">
        <v>0</v>
      </c>
      <c r="AI2779" s="30" t="str">
        <f>+[1]DEPURADO!G2773</f>
        <v>EN REVISION</v>
      </c>
      <c r="AJ2779" s="32"/>
      <c r="AK2779" s="33"/>
    </row>
    <row r="2780" spans="1:37" s="34" customFormat="1" x14ac:dyDescent="0.25">
      <c r="A2780" s="23">
        <f t="shared" si="307"/>
        <v>2772</v>
      </c>
      <c r="B2780" s="24" t="s">
        <v>44</v>
      </c>
      <c r="C2780" s="23" t="str">
        <f>+[1]DEPURADO!A2774</f>
        <v>HLC129849</v>
      </c>
      <c r="D2780" s="23">
        <f>+[1]DEPURADO!B2774</f>
        <v>129849</v>
      </c>
      <c r="E2780" s="25">
        <f>+[1]DEPURADO!C2774</f>
        <v>45755</v>
      </c>
      <c r="F2780" s="26">
        <f>+IF([1]DEPURADO!D2774&gt;1,[1]DEPURADO!D2774," ")</f>
        <v>45804</v>
      </c>
      <c r="G2780" s="27">
        <f>[1]DEPURADO!F2774</f>
        <v>44000</v>
      </c>
      <c r="H2780" s="28">
        <v>0</v>
      </c>
      <c r="I2780" s="28">
        <f>+[1]DEPURADO!M2774+[1]DEPURADO!N2774</f>
        <v>0</v>
      </c>
      <c r="J2780" s="28">
        <f>+[1]DEPURADO!R2774</f>
        <v>0</v>
      </c>
      <c r="K2780" s="29">
        <f>+[1]DEPURADO!P2774+[1]DEPURADO!Q2774</f>
        <v>0</v>
      </c>
      <c r="L2780" s="28">
        <v>0</v>
      </c>
      <c r="M2780" s="28">
        <v>0</v>
      </c>
      <c r="N2780" s="28">
        <f t="shared" si="301"/>
        <v>0</v>
      </c>
      <c r="O2780" s="28">
        <f t="shared" si="302"/>
        <v>44000</v>
      </c>
      <c r="P2780" s="24">
        <f>IF([1]DEPURADO!H2774&gt;1,0,[1]DEPURADO!B2774)</f>
        <v>129849</v>
      </c>
      <c r="Q2780" s="30">
        <f t="shared" si="303"/>
        <v>44000</v>
      </c>
      <c r="R2780" s="31">
        <f t="shared" si="304"/>
        <v>0</v>
      </c>
      <c r="S2780" s="31">
        <f>+[1]DEPURADO!J2774</f>
        <v>0</v>
      </c>
      <c r="T2780" s="23" t="s">
        <v>45</v>
      </c>
      <c r="U2780" s="31">
        <f>+[1]DEPURADO!I2774</f>
        <v>44000</v>
      </c>
      <c r="V2780" s="30"/>
      <c r="W2780" s="23" t="s">
        <v>45</v>
      </c>
      <c r="X2780" s="31">
        <f>+[1]DEPURADO!K2774+[1]DEPURADO!L2774</f>
        <v>0</v>
      </c>
      <c r="Y2780" s="23" t="s">
        <v>45</v>
      </c>
      <c r="Z2780" s="31">
        <f t="shared" si="305"/>
        <v>0</v>
      </c>
      <c r="AA2780" s="31"/>
      <c r="AB2780" s="31">
        <v>0</v>
      </c>
      <c r="AC2780" s="31">
        <v>0</v>
      </c>
      <c r="AD2780" s="30"/>
      <c r="AE2780" s="30">
        <f>+[1]DEPURADO!K2774</f>
        <v>0</v>
      </c>
      <c r="AF2780" s="30">
        <v>0</v>
      </c>
      <c r="AG2780" s="30">
        <f t="shared" si="306"/>
        <v>0</v>
      </c>
      <c r="AH2780" s="30">
        <v>0</v>
      </c>
      <c r="AI2780" s="30" t="str">
        <f>+[1]DEPURADO!G2774</f>
        <v>EN REVISION</v>
      </c>
      <c r="AJ2780" s="32"/>
      <c r="AK2780" s="33"/>
    </row>
    <row r="2781" spans="1:37" s="34" customFormat="1" x14ac:dyDescent="0.25">
      <c r="A2781" s="23">
        <f t="shared" si="307"/>
        <v>2773</v>
      </c>
      <c r="B2781" s="24" t="s">
        <v>44</v>
      </c>
      <c r="C2781" s="23" t="str">
        <f>+[1]DEPURADO!A2775</f>
        <v>HLC129855</v>
      </c>
      <c r="D2781" s="23">
        <f>+[1]DEPURADO!B2775</f>
        <v>129855</v>
      </c>
      <c r="E2781" s="25">
        <f>+[1]DEPURADO!C2775</f>
        <v>45755</v>
      </c>
      <c r="F2781" s="26">
        <f>+IF([1]DEPURADO!D2775&gt;1,[1]DEPURADO!D2775," ")</f>
        <v>45804</v>
      </c>
      <c r="G2781" s="27">
        <f>[1]DEPURADO!F2775</f>
        <v>44000</v>
      </c>
      <c r="H2781" s="28">
        <v>0</v>
      </c>
      <c r="I2781" s="28">
        <f>+[1]DEPURADO!M2775+[1]DEPURADO!N2775</f>
        <v>0</v>
      </c>
      <c r="J2781" s="28">
        <f>+[1]DEPURADO!R2775</f>
        <v>0</v>
      </c>
      <c r="K2781" s="29">
        <f>+[1]DEPURADO!P2775+[1]DEPURADO!Q2775</f>
        <v>0</v>
      </c>
      <c r="L2781" s="28">
        <v>0</v>
      </c>
      <c r="M2781" s="28">
        <v>0</v>
      </c>
      <c r="N2781" s="28">
        <f t="shared" si="301"/>
        <v>0</v>
      </c>
      <c r="O2781" s="28">
        <f t="shared" si="302"/>
        <v>44000</v>
      </c>
      <c r="P2781" s="24">
        <f>IF([1]DEPURADO!H2775&gt;1,0,[1]DEPURADO!B2775)</f>
        <v>129855</v>
      </c>
      <c r="Q2781" s="30">
        <f t="shared" si="303"/>
        <v>44000</v>
      </c>
      <c r="R2781" s="31">
        <f t="shared" si="304"/>
        <v>0</v>
      </c>
      <c r="S2781" s="31">
        <f>+[1]DEPURADO!J2775</f>
        <v>0</v>
      </c>
      <c r="T2781" s="23" t="s">
        <v>45</v>
      </c>
      <c r="U2781" s="31">
        <f>+[1]DEPURADO!I2775</f>
        <v>44000</v>
      </c>
      <c r="V2781" s="30"/>
      <c r="W2781" s="23" t="s">
        <v>45</v>
      </c>
      <c r="X2781" s="31">
        <f>+[1]DEPURADO!K2775+[1]DEPURADO!L2775</f>
        <v>0</v>
      </c>
      <c r="Y2781" s="23" t="s">
        <v>45</v>
      </c>
      <c r="Z2781" s="31">
        <f t="shared" si="305"/>
        <v>0</v>
      </c>
      <c r="AA2781" s="31"/>
      <c r="AB2781" s="31">
        <v>0</v>
      </c>
      <c r="AC2781" s="31">
        <v>0</v>
      </c>
      <c r="AD2781" s="30"/>
      <c r="AE2781" s="30">
        <f>+[1]DEPURADO!K2775</f>
        <v>0</v>
      </c>
      <c r="AF2781" s="30">
        <v>0</v>
      </c>
      <c r="AG2781" s="30">
        <f t="shared" si="306"/>
        <v>0</v>
      </c>
      <c r="AH2781" s="30">
        <v>0</v>
      </c>
      <c r="AI2781" s="30" t="str">
        <f>+[1]DEPURADO!G2775</f>
        <v>EN REVISION</v>
      </c>
      <c r="AJ2781" s="32"/>
      <c r="AK2781" s="33"/>
    </row>
    <row r="2782" spans="1:37" s="34" customFormat="1" x14ac:dyDescent="0.25">
      <c r="A2782" s="23">
        <f t="shared" si="307"/>
        <v>2774</v>
      </c>
      <c r="B2782" s="24" t="s">
        <v>44</v>
      </c>
      <c r="C2782" s="23" t="str">
        <f>+[1]DEPURADO!A2776</f>
        <v>HLC129877</v>
      </c>
      <c r="D2782" s="23">
        <f>+[1]DEPURADO!B2776</f>
        <v>129877</v>
      </c>
      <c r="E2782" s="25">
        <f>+[1]DEPURADO!C2776</f>
        <v>45755</v>
      </c>
      <c r="F2782" s="26">
        <f>+IF([1]DEPURADO!D2776&gt;1,[1]DEPURADO!D2776," ")</f>
        <v>45804</v>
      </c>
      <c r="G2782" s="27">
        <f>[1]DEPURADO!F2776</f>
        <v>44000</v>
      </c>
      <c r="H2782" s="28">
        <v>0</v>
      </c>
      <c r="I2782" s="28">
        <f>+[1]DEPURADO!M2776+[1]DEPURADO!N2776</f>
        <v>0</v>
      </c>
      <c r="J2782" s="28">
        <f>+[1]DEPURADO!R2776</f>
        <v>0</v>
      </c>
      <c r="K2782" s="29">
        <f>+[1]DEPURADO!P2776+[1]DEPURADO!Q2776</f>
        <v>0</v>
      </c>
      <c r="L2782" s="28">
        <v>0</v>
      </c>
      <c r="M2782" s="28">
        <v>0</v>
      </c>
      <c r="N2782" s="28">
        <f t="shared" si="301"/>
        <v>0</v>
      </c>
      <c r="O2782" s="28">
        <f t="shared" si="302"/>
        <v>44000</v>
      </c>
      <c r="P2782" s="24">
        <f>IF([1]DEPURADO!H2776&gt;1,0,[1]DEPURADO!B2776)</f>
        <v>129877</v>
      </c>
      <c r="Q2782" s="30">
        <f t="shared" si="303"/>
        <v>44000</v>
      </c>
      <c r="R2782" s="31">
        <f t="shared" si="304"/>
        <v>0</v>
      </c>
      <c r="S2782" s="31">
        <f>+[1]DEPURADO!J2776</f>
        <v>0</v>
      </c>
      <c r="T2782" s="23" t="s">
        <v>45</v>
      </c>
      <c r="U2782" s="31">
        <f>+[1]DEPURADO!I2776</f>
        <v>44000</v>
      </c>
      <c r="V2782" s="30"/>
      <c r="W2782" s="23" t="s">
        <v>45</v>
      </c>
      <c r="X2782" s="31">
        <f>+[1]DEPURADO!K2776+[1]DEPURADO!L2776</f>
        <v>0</v>
      </c>
      <c r="Y2782" s="23" t="s">
        <v>45</v>
      </c>
      <c r="Z2782" s="31">
        <f t="shared" si="305"/>
        <v>0</v>
      </c>
      <c r="AA2782" s="31"/>
      <c r="AB2782" s="31">
        <v>0</v>
      </c>
      <c r="AC2782" s="31">
        <v>0</v>
      </c>
      <c r="AD2782" s="30"/>
      <c r="AE2782" s="30">
        <f>+[1]DEPURADO!K2776</f>
        <v>0</v>
      </c>
      <c r="AF2782" s="30">
        <v>0</v>
      </c>
      <c r="AG2782" s="30">
        <f t="shared" si="306"/>
        <v>0</v>
      </c>
      <c r="AH2782" s="30">
        <v>0</v>
      </c>
      <c r="AI2782" s="30" t="str">
        <f>+[1]DEPURADO!G2776</f>
        <v>EN REVISION</v>
      </c>
      <c r="AJ2782" s="32"/>
      <c r="AK2782" s="33"/>
    </row>
    <row r="2783" spans="1:37" s="34" customFormat="1" x14ac:dyDescent="0.25">
      <c r="A2783" s="23">
        <f t="shared" si="307"/>
        <v>2775</v>
      </c>
      <c r="B2783" s="24" t="s">
        <v>44</v>
      </c>
      <c r="C2783" s="23" t="str">
        <f>+[1]DEPURADO!A2777</f>
        <v>HLC129883</v>
      </c>
      <c r="D2783" s="23">
        <f>+[1]DEPURADO!B2777</f>
        <v>129883</v>
      </c>
      <c r="E2783" s="25">
        <f>+[1]DEPURADO!C2777</f>
        <v>45755</v>
      </c>
      <c r="F2783" s="26">
        <f>+IF([1]DEPURADO!D2777&gt;1,[1]DEPURADO!D2777," ")</f>
        <v>45804</v>
      </c>
      <c r="G2783" s="27">
        <f>[1]DEPURADO!F2777</f>
        <v>44000</v>
      </c>
      <c r="H2783" s="28">
        <v>0</v>
      </c>
      <c r="I2783" s="28">
        <f>+[1]DEPURADO!M2777+[1]DEPURADO!N2777</f>
        <v>0</v>
      </c>
      <c r="J2783" s="28">
        <f>+[1]DEPURADO!R2777</f>
        <v>0</v>
      </c>
      <c r="K2783" s="29">
        <f>+[1]DEPURADO!P2777+[1]DEPURADO!Q2777</f>
        <v>0</v>
      </c>
      <c r="L2783" s="28">
        <v>0</v>
      </c>
      <c r="M2783" s="28">
        <v>0</v>
      </c>
      <c r="N2783" s="28">
        <f t="shared" si="301"/>
        <v>0</v>
      </c>
      <c r="O2783" s="28">
        <f t="shared" si="302"/>
        <v>44000</v>
      </c>
      <c r="P2783" s="24">
        <f>IF([1]DEPURADO!H2777&gt;1,0,[1]DEPURADO!B2777)</f>
        <v>129883</v>
      </c>
      <c r="Q2783" s="30">
        <f t="shared" si="303"/>
        <v>44000</v>
      </c>
      <c r="R2783" s="31">
        <f t="shared" si="304"/>
        <v>0</v>
      </c>
      <c r="S2783" s="31">
        <f>+[1]DEPURADO!J2777</f>
        <v>0</v>
      </c>
      <c r="T2783" s="23" t="s">
        <v>45</v>
      </c>
      <c r="U2783" s="31">
        <f>+[1]DEPURADO!I2777</f>
        <v>44000</v>
      </c>
      <c r="V2783" s="30"/>
      <c r="W2783" s="23" t="s">
        <v>45</v>
      </c>
      <c r="X2783" s="31">
        <f>+[1]DEPURADO!K2777+[1]DEPURADO!L2777</f>
        <v>0</v>
      </c>
      <c r="Y2783" s="23" t="s">
        <v>45</v>
      </c>
      <c r="Z2783" s="31">
        <f t="shared" si="305"/>
        <v>0</v>
      </c>
      <c r="AA2783" s="31"/>
      <c r="AB2783" s="31">
        <v>0</v>
      </c>
      <c r="AC2783" s="31">
        <v>0</v>
      </c>
      <c r="AD2783" s="30"/>
      <c r="AE2783" s="30">
        <f>+[1]DEPURADO!K2777</f>
        <v>0</v>
      </c>
      <c r="AF2783" s="30">
        <v>0</v>
      </c>
      <c r="AG2783" s="30">
        <f t="shared" si="306"/>
        <v>0</v>
      </c>
      <c r="AH2783" s="30">
        <v>0</v>
      </c>
      <c r="AI2783" s="30" t="str">
        <f>+[1]DEPURADO!G2777</f>
        <v>EN REVISION</v>
      </c>
      <c r="AJ2783" s="32"/>
      <c r="AK2783" s="33"/>
    </row>
    <row r="2784" spans="1:37" s="34" customFormat="1" x14ac:dyDescent="0.25">
      <c r="A2784" s="23">
        <f t="shared" si="307"/>
        <v>2776</v>
      </c>
      <c r="B2784" s="24" t="s">
        <v>44</v>
      </c>
      <c r="C2784" s="23" t="str">
        <f>+[1]DEPURADO!A2778</f>
        <v>HLC129865</v>
      </c>
      <c r="D2784" s="23">
        <f>+[1]DEPURADO!B2778</f>
        <v>129865</v>
      </c>
      <c r="E2784" s="25">
        <f>+[1]DEPURADO!C2778</f>
        <v>45755</v>
      </c>
      <c r="F2784" s="26">
        <f>+IF([1]DEPURADO!D2778&gt;1,[1]DEPURADO!D2778," ")</f>
        <v>45804</v>
      </c>
      <c r="G2784" s="27">
        <f>[1]DEPURADO!F2778</f>
        <v>44000</v>
      </c>
      <c r="H2784" s="28">
        <v>0</v>
      </c>
      <c r="I2784" s="28">
        <f>+[1]DEPURADO!M2778+[1]DEPURADO!N2778</f>
        <v>0</v>
      </c>
      <c r="J2784" s="28">
        <f>+[1]DEPURADO!R2778</f>
        <v>0</v>
      </c>
      <c r="K2784" s="29">
        <f>+[1]DEPURADO!P2778+[1]DEPURADO!Q2778</f>
        <v>0</v>
      </c>
      <c r="L2784" s="28">
        <v>0</v>
      </c>
      <c r="M2784" s="28">
        <v>0</v>
      </c>
      <c r="N2784" s="28">
        <f t="shared" si="301"/>
        <v>0</v>
      </c>
      <c r="O2784" s="28">
        <f t="shared" si="302"/>
        <v>44000</v>
      </c>
      <c r="P2784" s="24">
        <f>IF([1]DEPURADO!H2778&gt;1,0,[1]DEPURADO!B2778)</f>
        <v>129865</v>
      </c>
      <c r="Q2784" s="30">
        <f t="shared" si="303"/>
        <v>44000</v>
      </c>
      <c r="R2784" s="31">
        <f t="shared" si="304"/>
        <v>0</v>
      </c>
      <c r="S2784" s="31">
        <f>+[1]DEPURADO!J2778</f>
        <v>0</v>
      </c>
      <c r="T2784" s="23" t="s">
        <v>45</v>
      </c>
      <c r="U2784" s="31">
        <f>+[1]DEPURADO!I2778</f>
        <v>44000</v>
      </c>
      <c r="V2784" s="30"/>
      <c r="W2784" s="23" t="s">
        <v>45</v>
      </c>
      <c r="X2784" s="31">
        <f>+[1]DEPURADO!K2778+[1]DEPURADO!L2778</f>
        <v>0</v>
      </c>
      <c r="Y2784" s="23" t="s">
        <v>45</v>
      </c>
      <c r="Z2784" s="31">
        <f t="shared" si="305"/>
        <v>0</v>
      </c>
      <c r="AA2784" s="31"/>
      <c r="AB2784" s="31">
        <v>0</v>
      </c>
      <c r="AC2784" s="31">
        <v>0</v>
      </c>
      <c r="AD2784" s="30"/>
      <c r="AE2784" s="30">
        <f>+[1]DEPURADO!K2778</f>
        <v>0</v>
      </c>
      <c r="AF2784" s="30">
        <v>0</v>
      </c>
      <c r="AG2784" s="30">
        <f t="shared" si="306"/>
        <v>0</v>
      </c>
      <c r="AH2784" s="30">
        <v>0</v>
      </c>
      <c r="AI2784" s="30" t="str">
        <f>+[1]DEPURADO!G2778</f>
        <v>EN REVISION</v>
      </c>
      <c r="AJ2784" s="32"/>
      <c r="AK2784" s="33"/>
    </row>
    <row r="2785" spans="1:37" s="34" customFormat="1" x14ac:dyDescent="0.25">
      <c r="A2785" s="23">
        <f t="shared" si="307"/>
        <v>2777</v>
      </c>
      <c r="B2785" s="24" t="s">
        <v>44</v>
      </c>
      <c r="C2785" s="23" t="str">
        <f>+[1]DEPURADO!A2779</f>
        <v>HLC129882</v>
      </c>
      <c r="D2785" s="23">
        <f>+[1]DEPURADO!B2779</f>
        <v>129882</v>
      </c>
      <c r="E2785" s="25">
        <f>+[1]DEPURADO!C2779</f>
        <v>45755</v>
      </c>
      <c r="F2785" s="26">
        <f>+IF([1]DEPURADO!D2779&gt;1,[1]DEPURADO!D2779," ")</f>
        <v>45804</v>
      </c>
      <c r="G2785" s="27">
        <f>[1]DEPURADO!F2779</f>
        <v>44000</v>
      </c>
      <c r="H2785" s="28">
        <v>0</v>
      </c>
      <c r="I2785" s="28">
        <f>+[1]DEPURADO!M2779+[1]DEPURADO!N2779</f>
        <v>0</v>
      </c>
      <c r="J2785" s="28">
        <f>+[1]DEPURADO!R2779</f>
        <v>0</v>
      </c>
      <c r="K2785" s="29">
        <f>+[1]DEPURADO!P2779+[1]DEPURADO!Q2779</f>
        <v>0</v>
      </c>
      <c r="L2785" s="28">
        <v>0</v>
      </c>
      <c r="M2785" s="28">
        <v>0</v>
      </c>
      <c r="N2785" s="28">
        <f t="shared" si="301"/>
        <v>0</v>
      </c>
      <c r="O2785" s="28">
        <f t="shared" si="302"/>
        <v>44000</v>
      </c>
      <c r="P2785" s="24">
        <f>IF([1]DEPURADO!H2779&gt;1,0,[1]DEPURADO!B2779)</f>
        <v>129882</v>
      </c>
      <c r="Q2785" s="30">
        <f t="shared" si="303"/>
        <v>44000</v>
      </c>
      <c r="R2785" s="31">
        <f t="shared" si="304"/>
        <v>0</v>
      </c>
      <c r="S2785" s="31">
        <f>+[1]DEPURADO!J2779</f>
        <v>0</v>
      </c>
      <c r="T2785" s="23" t="s">
        <v>45</v>
      </c>
      <c r="U2785" s="31">
        <f>+[1]DEPURADO!I2779</f>
        <v>44000</v>
      </c>
      <c r="V2785" s="30"/>
      <c r="W2785" s="23" t="s">
        <v>45</v>
      </c>
      <c r="X2785" s="31">
        <f>+[1]DEPURADO!K2779+[1]DEPURADO!L2779</f>
        <v>0</v>
      </c>
      <c r="Y2785" s="23" t="s">
        <v>45</v>
      </c>
      <c r="Z2785" s="31">
        <f t="shared" si="305"/>
        <v>0</v>
      </c>
      <c r="AA2785" s="31"/>
      <c r="AB2785" s="31">
        <v>0</v>
      </c>
      <c r="AC2785" s="31">
        <v>0</v>
      </c>
      <c r="AD2785" s="30"/>
      <c r="AE2785" s="30">
        <f>+[1]DEPURADO!K2779</f>
        <v>0</v>
      </c>
      <c r="AF2785" s="30">
        <v>0</v>
      </c>
      <c r="AG2785" s="30">
        <f t="shared" si="306"/>
        <v>0</v>
      </c>
      <c r="AH2785" s="30">
        <v>0</v>
      </c>
      <c r="AI2785" s="30" t="str">
        <f>+[1]DEPURADO!G2779</f>
        <v>EN REVISION</v>
      </c>
      <c r="AJ2785" s="32"/>
      <c r="AK2785" s="33"/>
    </row>
    <row r="2786" spans="1:37" s="34" customFormat="1" x14ac:dyDescent="0.25">
      <c r="A2786" s="23">
        <f t="shared" si="307"/>
        <v>2778</v>
      </c>
      <c r="B2786" s="24" t="s">
        <v>44</v>
      </c>
      <c r="C2786" s="23" t="str">
        <f>+[1]DEPURADO!A2780</f>
        <v>HLC129851</v>
      </c>
      <c r="D2786" s="23">
        <f>+[1]DEPURADO!B2780</f>
        <v>129851</v>
      </c>
      <c r="E2786" s="25">
        <f>+[1]DEPURADO!C2780</f>
        <v>45755</v>
      </c>
      <c r="F2786" s="26">
        <f>+IF([1]DEPURADO!D2780&gt;1,[1]DEPURADO!D2780," ")</f>
        <v>45804</v>
      </c>
      <c r="G2786" s="27">
        <f>[1]DEPURADO!F2780</f>
        <v>44000</v>
      </c>
      <c r="H2786" s="28">
        <v>0</v>
      </c>
      <c r="I2786" s="28">
        <f>+[1]DEPURADO!M2780+[1]DEPURADO!N2780</f>
        <v>0</v>
      </c>
      <c r="J2786" s="28">
        <f>+[1]DEPURADO!R2780</f>
        <v>0</v>
      </c>
      <c r="K2786" s="29">
        <f>+[1]DEPURADO!P2780+[1]DEPURADO!Q2780</f>
        <v>0</v>
      </c>
      <c r="L2786" s="28">
        <v>0</v>
      </c>
      <c r="M2786" s="28">
        <v>0</v>
      </c>
      <c r="N2786" s="28">
        <f t="shared" si="301"/>
        <v>0</v>
      </c>
      <c r="O2786" s="28">
        <f t="shared" si="302"/>
        <v>44000</v>
      </c>
      <c r="P2786" s="24">
        <f>IF([1]DEPURADO!H2780&gt;1,0,[1]DEPURADO!B2780)</f>
        <v>129851</v>
      </c>
      <c r="Q2786" s="30">
        <f t="shared" si="303"/>
        <v>44000</v>
      </c>
      <c r="R2786" s="31">
        <f t="shared" si="304"/>
        <v>0</v>
      </c>
      <c r="S2786" s="31">
        <f>+[1]DEPURADO!J2780</f>
        <v>0</v>
      </c>
      <c r="T2786" s="23" t="s">
        <v>45</v>
      </c>
      <c r="U2786" s="31">
        <f>+[1]DEPURADO!I2780</f>
        <v>44000</v>
      </c>
      <c r="V2786" s="30"/>
      <c r="W2786" s="23" t="s">
        <v>45</v>
      </c>
      <c r="X2786" s="31">
        <f>+[1]DEPURADO!K2780+[1]DEPURADO!L2780</f>
        <v>0</v>
      </c>
      <c r="Y2786" s="23" t="s">
        <v>45</v>
      </c>
      <c r="Z2786" s="31">
        <f t="shared" si="305"/>
        <v>0</v>
      </c>
      <c r="AA2786" s="31"/>
      <c r="AB2786" s="31">
        <v>0</v>
      </c>
      <c r="AC2786" s="31">
        <v>0</v>
      </c>
      <c r="AD2786" s="30"/>
      <c r="AE2786" s="30">
        <f>+[1]DEPURADO!K2780</f>
        <v>0</v>
      </c>
      <c r="AF2786" s="30">
        <v>0</v>
      </c>
      <c r="AG2786" s="30">
        <f t="shared" si="306"/>
        <v>0</v>
      </c>
      <c r="AH2786" s="30">
        <v>0</v>
      </c>
      <c r="AI2786" s="30" t="str">
        <f>+[1]DEPURADO!G2780</f>
        <v>EN REVISION</v>
      </c>
      <c r="AJ2786" s="32"/>
      <c r="AK2786" s="33"/>
    </row>
    <row r="2787" spans="1:37" s="34" customFormat="1" x14ac:dyDescent="0.25">
      <c r="A2787" s="23">
        <f t="shared" si="307"/>
        <v>2779</v>
      </c>
      <c r="B2787" s="24" t="s">
        <v>44</v>
      </c>
      <c r="C2787" s="23" t="str">
        <f>+[1]DEPURADO!A2781</f>
        <v>HLC129861</v>
      </c>
      <c r="D2787" s="23">
        <f>+[1]DEPURADO!B2781</f>
        <v>129861</v>
      </c>
      <c r="E2787" s="25">
        <f>+[1]DEPURADO!C2781</f>
        <v>45755</v>
      </c>
      <c r="F2787" s="26">
        <f>+IF([1]DEPURADO!D2781&gt;1,[1]DEPURADO!D2781," ")</f>
        <v>45804</v>
      </c>
      <c r="G2787" s="27">
        <f>[1]DEPURADO!F2781</f>
        <v>44000</v>
      </c>
      <c r="H2787" s="28">
        <v>0</v>
      </c>
      <c r="I2787" s="28">
        <f>+[1]DEPURADO!M2781+[1]DEPURADO!N2781</f>
        <v>0</v>
      </c>
      <c r="J2787" s="28">
        <f>+[1]DEPURADO!R2781</f>
        <v>0</v>
      </c>
      <c r="K2787" s="29">
        <f>+[1]DEPURADO!P2781+[1]DEPURADO!Q2781</f>
        <v>0</v>
      </c>
      <c r="L2787" s="28">
        <v>0</v>
      </c>
      <c r="M2787" s="28">
        <v>0</v>
      </c>
      <c r="N2787" s="28">
        <f t="shared" si="301"/>
        <v>0</v>
      </c>
      <c r="O2787" s="28">
        <f t="shared" si="302"/>
        <v>44000</v>
      </c>
      <c r="P2787" s="24">
        <f>IF([1]DEPURADO!H2781&gt;1,0,[1]DEPURADO!B2781)</f>
        <v>129861</v>
      </c>
      <c r="Q2787" s="30">
        <f t="shared" si="303"/>
        <v>44000</v>
      </c>
      <c r="R2787" s="31">
        <f t="shared" si="304"/>
        <v>0</v>
      </c>
      <c r="S2787" s="31">
        <f>+[1]DEPURADO!J2781</f>
        <v>0</v>
      </c>
      <c r="T2787" s="23" t="s">
        <v>45</v>
      </c>
      <c r="U2787" s="31">
        <f>+[1]DEPURADO!I2781</f>
        <v>44000</v>
      </c>
      <c r="V2787" s="30"/>
      <c r="W2787" s="23" t="s">
        <v>45</v>
      </c>
      <c r="X2787" s="31">
        <f>+[1]DEPURADO!K2781+[1]DEPURADO!L2781</f>
        <v>0</v>
      </c>
      <c r="Y2787" s="23" t="s">
        <v>45</v>
      </c>
      <c r="Z2787" s="31">
        <f t="shared" si="305"/>
        <v>0</v>
      </c>
      <c r="AA2787" s="31"/>
      <c r="AB2787" s="31">
        <v>0</v>
      </c>
      <c r="AC2787" s="31">
        <v>0</v>
      </c>
      <c r="AD2787" s="30"/>
      <c r="AE2787" s="30">
        <f>+[1]DEPURADO!K2781</f>
        <v>0</v>
      </c>
      <c r="AF2787" s="30">
        <v>0</v>
      </c>
      <c r="AG2787" s="30">
        <f t="shared" si="306"/>
        <v>0</v>
      </c>
      <c r="AH2787" s="30">
        <v>0</v>
      </c>
      <c r="AI2787" s="30" t="str">
        <f>+[1]DEPURADO!G2781</f>
        <v>EN REVISION</v>
      </c>
      <c r="AJ2787" s="32"/>
      <c r="AK2787" s="33"/>
    </row>
    <row r="2788" spans="1:37" s="34" customFormat="1" x14ac:dyDescent="0.25">
      <c r="A2788" s="23">
        <f t="shared" si="307"/>
        <v>2780</v>
      </c>
      <c r="B2788" s="24" t="s">
        <v>44</v>
      </c>
      <c r="C2788" s="23" t="str">
        <f>+[1]DEPURADO!A2782</f>
        <v>HLC129863</v>
      </c>
      <c r="D2788" s="23">
        <f>+[1]DEPURADO!B2782</f>
        <v>129863</v>
      </c>
      <c r="E2788" s="25">
        <f>+[1]DEPURADO!C2782</f>
        <v>45755</v>
      </c>
      <c r="F2788" s="26">
        <f>+IF([1]DEPURADO!D2782&gt;1,[1]DEPURADO!D2782," ")</f>
        <v>45804</v>
      </c>
      <c r="G2788" s="27">
        <f>[1]DEPURADO!F2782</f>
        <v>44000</v>
      </c>
      <c r="H2788" s="28">
        <v>0</v>
      </c>
      <c r="I2788" s="28">
        <f>+[1]DEPURADO!M2782+[1]DEPURADO!N2782</f>
        <v>0</v>
      </c>
      <c r="J2788" s="28">
        <f>+[1]DEPURADO!R2782</f>
        <v>0</v>
      </c>
      <c r="K2788" s="29">
        <f>+[1]DEPURADO!P2782+[1]DEPURADO!Q2782</f>
        <v>0</v>
      </c>
      <c r="L2788" s="28">
        <v>0</v>
      </c>
      <c r="M2788" s="28">
        <v>0</v>
      </c>
      <c r="N2788" s="28">
        <f t="shared" si="301"/>
        <v>0</v>
      </c>
      <c r="O2788" s="28">
        <f t="shared" si="302"/>
        <v>44000</v>
      </c>
      <c r="P2788" s="24">
        <f>IF([1]DEPURADO!H2782&gt;1,0,[1]DEPURADO!B2782)</f>
        <v>129863</v>
      </c>
      <c r="Q2788" s="30">
        <f t="shared" si="303"/>
        <v>44000</v>
      </c>
      <c r="R2788" s="31">
        <f t="shared" si="304"/>
        <v>0</v>
      </c>
      <c r="S2788" s="31">
        <f>+[1]DEPURADO!J2782</f>
        <v>0</v>
      </c>
      <c r="T2788" s="23" t="s">
        <v>45</v>
      </c>
      <c r="U2788" s="31">
        <f>+[1]DEPURADO!I2782</f>
        <v>44000</v>
      </c>
      <c r="V2788" s="30"/>
      <c r="W2788" s="23" t="s">
        <v>45</v>
      </c>
      <c r="X2788" s="31">
        <f>+[1]DEPURADO!K2782+[1]DEPURADO!L2782</f>
        <v>0</v>
      </c>
      <c r="Y2788" s="23" t="s">
        <v>45</v>
      </c>
      <c r="Z2788" s="31">
        <f t="shared" si="305"/>
        <v>0</v>
      </c>
      <c r="AA2788" s="31"/>
      <c r="AB2788" s="31">
        <v>0</v>
      </c>
      <c r="AC2788" s="31">
        <v>0</v>
      </c>
      <c r="AD2788" s="30"/>
      <c r="AE2788" s="30">
        <f>+[1]DEPURADO!K2782</f>
        <v>0</v>
      </c>
      <c r="AF2788" s="30">
        <v>0</v>
      </c>
      <c r="AG2788" s="30">
        <f t="shared" si="306"/>
        <v>0</v>
      </c>
      <c r="AH2788" s="30">
        <v>0</v>
      </c>
      <c r="AI2788" s="30" t="str">
        <f>+[1]DEPURADO!G2782</f>
        <v>EN REVISION</v>
      </c>
      <c r="AJ2788" s="32"/>
      <c r="AK2788" s="33"/>
    </row>
    <row r="2789" spans="1:37" s="34" customFormat="1" x14ac:dyDescent="0.25">
      <c r="A2789" s="23">
        <f t="shared" si="307"/>
        <v>2781</v>
      </c>
      <c r="B2789" s="24" t="s">
        <v>44</v>
      </c>
      <c r="C2789" s="23" t="str">
        <f>+[1]DEPURADO!A2783</f>
        <v>HLC129860</v>
      </c>
      <c r="D2789" s="23">
        <f>+[1]DEPURADO!B2783</f>
        <v>129860</v>
      </c>
      <c r="E2789" s="25">
        <f>+[1]DEPURADO!C2783</f>
        <v>45755</v>
      </c>
      <c r="F2789" s="26">
        <f>+IF([1]DEPURADO!D2783&gt;1,[1]DEPURADO!D2783," ")</f>
        <v>45804</v>
      </c>
      <c r="G2789" s="27">
        <f>[1]DEPURADO!F2783</f>
        <v>44000</v>
      </c>
      <c r="H2789" s="28">
        <v>0</v>
      </c>
      <c r="I2789" s="28">
        <f>+[1]DEPURADO!M2783+[1]DEPURADO!N2783</f>
        <v>0</v>
      </c>
      <c r="J2789" s="28">
        <f>+[1]DEPURADO!R2783</f>
        <v>0</v>
      </c>
      <c r="K2789" s="29">
        <f>+[1]DEPURADO!P2783+[1]DEPURADO!Q2783</f>
        <v>0</v>
      </c>
      <c r="L2789" s="28">
        <v>0</v>
      </c>
      <c r="M2789" s="28">
        <v>0</v>
      </c>
      <c r="N2789" s="28">
        <f t="shared" si="301"/>
        <v>0</v>
      </c>
      <c r="O2789" s="28">
        <f t="shared" si="302"/>
        <v>44000</v>
      </c>
      <c r="P2789" s="24">
        <f>IF([1]DEPURADO!H2783&gt;1,0,[1]DEPURADO!B2783)</f>
        <v>129860</v>
      </c>
      <c r="Q2789" s="30">
        <f t="shared" si="303"/>
        <v>44000</v>
      </c>
      <c r="R2789" s="31">
        <f t="shared" si="304"/>
        <v>0</v>
      </c>
      <c r="S2789" s="31">
        <f>+[1]DEPURADO!J2783</f>
        <v>0</v>
      </c>
      <c r="T2789" s="23" t="s">
        <v>45</v>
      </c>
      <c r="U2789" s="31">
        <f>+[1]DEPURADO!I2783</f>
        <v>44000</v>
      </c>
      <c r="V2789" s="30"/>
      <c r="W2789" s="23" t="s">
        <v>45</v>
      </c>
      <c r="X2789" s="31">
        <f>+[1]DEPURADO!K2783+[1]DEPURADO!L2783</f>
        <v>0</v>
      </c>
      <c r="Y2789" s="23" t="s">
        <v>45</v>
      </c>
      <c r="Z2789" s="31">
        <f t="shared" si="305"/>
        <v>0</v>
      </c>
      <c r="AA2789" s="31"/>
      <c r="AB2789" s="31">
        <v>0</v>
      </c>
      <c r="AC2789" s="31">
        <v>0</v>
      </c>
      <c r="AD2789" s="30"/>
      <c r="AE2789" s="30">
        <f>+[1]DEPURADO!K2783</f>
        <v>0</v>
      </c>
      <c r="AF2789" s="30">
        <v>0</v>
      </c>
      <c r="AG2789" s="30">
        <f t="shared" si="306"/>
        <v>0</v>
      </c>
      <c r="AH2789" s="30">
        <v>0</v>
      </c>
      <c r="AI2789" s="30" t="str">
        <f>+[1]DEPURADO!G2783</f>
        <v>EN REVISION</v>
      </c>
      <c r="AJ2789" s="32"/>
      <c r="AK2789" s="33"/>
    </row>
    <row r="2790" spans="1:37" s="34" customFormat="1" x14ac:dyDescent="0.25">
      <c r="A2790" s="23">
        <f t="shared" si="307"/>
        <v>2782</v>
      </c>
      <c r="B2790" s="24" t="s">
        <v>44</v>
      </c>
      <c r="C2790" s="23" t="str">
        <f>+[1]DEPURADO!A2784</f>
        <v>HLC129884</v>
      </c>
      <c r="D2790" s="23">
        <f>+[1]DEPURADO!B2784</f>
        <v>129884</v>
      </c>
      <c r="E2790" s="25">
        <f>+[1]DEPURADO!C2784</f>
        <v>45755</v>
      </c>
      <c r="F2790" s="26">
        <f>+IF([1]DEPURADO!D2784&gt;1,[1]DEPURADO!D2784," ")</f>
        <v>45804</v>
      </c>
      <c r="G2790" s="27">
        <f>[1]DEPURADO!F2784</f>
        <v>44000</v>
      </c>
      <c r="H2790" s="28">
        <v>0</v>
      </c>
      <c r="I2790" s="28">
        <f>+[1]DEPURADO!M2784+[1]DEPURADO!N2784</f>
        <v>0</v>
      </c>
      <c r="J2790" s="28">
        <f>+[1]DEPURADO!R2784</f>
        <v>0</v>
      </c>
      <c r="K2790" s="29">
        <f>+[1]DEPURADO!P2784+[1]DEPURADO!Q2784</f>
        <v>0</v>
      </c>
      <c r="L2790" s="28">
        <v>0</v>
      </c>
      <c r="M2790" s="28">
        <v>0</v>
      </c>
      <c r="N2790" s="28">
        <f t="shared" si="301"/>
        <v>0</v>
      </c>
      <c r="O2790" s="28">
        <f t="shared" si="302"/>
        <v>44000</v>
      </c>
      <c r="P2790" s="24">
        <f>IF([1]DEPURADO!H2784&gt;1,0,[1]DEPURADO!B2784)</f>
        <v>129884</v>
      </c>
      <c r="Q2790" s="30">
        <f t="shared" si="303"/>
        <v>44000</v>
      </c>
      <c r="R2790" s="31">
        <f t="shared" si="304"/>
        <v>0</v>
      </c>
      <c r="S2790" s="31">
        <f>+[1]DEPURADO!J2784</f>
        <v>0</v>
      </c>
      <c r="T2790" s="23" t="s">
        <v>45</v>
      </c>
      <c r="U2790" s="31">
        <f>+[1]DEPURADO!I2784</f>
        <v>44000</v>
      </c>
      <c r="V2790" s="30"/>
      <c r="W2790" s="23" t="s">
        <v>45</v>
      </c>
      <c r="X2790" s="31">
        <f>+[1]DEPURADO!K2784+[1]DEPURADO!L2784</f>
        <v>0</v>
      </c>
      <c r="Y2790" s="23" t="s">
        <v>45</v>
      </c>
      <c r="Z2790" s="31">
        <f t="shared" si="305"/>
        <v>0</v>
      </c>
      <c r="AA2790" s="31"/>
      <c r="AB2790" s="31">
        <v>0</v>
      </c>
      <c r="AC2790" s="31">
        <v>0</v>
      </c>
      <c r="AD2790" s="30"/>
      <c r="AE2790" s="30">
        <f>+[1]DEPURADO!K2784</f>
        <v>0</v>
      </c>
      <c r="AF2790" s="30">
        <v>0</v>
      </c>
      <c r="AG2790" s="30">
        <f t="shared" si="306"/>
        <v>0</v>
      </c>
      <c r="AH2790" s="30">
        <v>0</v>
      </c>
      <c r="AI2790" s="30" t="str">
        <f>+[1]DEPURADO!G2784</f>
        <v>EN REVISION</v>
      </c>
      <c r="AJ2790" s="32"/>
      <c r="AK2790" s="33"/>
    </row>
    <row r="2791" spans="1:37" s="34" customFormat="1" x14ac:dyDescent="0.25">
      <c r="A2791" s="23">
        <f t="shared" si="307"/>
        <v>2783</v>
      </c>
      <c r="B2791" s="24" t="s">
        <v>44</v>
      </c>
      <c r="C2791" s="23" t="str">
        <f>+[1]DEPURADO!A2785</f>
        <v>HLC129871</v>
      </c>
      <c r="D2791" s="23">
        <f>+[1]DEPURADO!B2785</f>
        <v>129871</v>
      </c>
      <c r="E2791" s="25">
        <f>+[1]DEPURADO!C2785</f>
        <v>45755</v>
      </c>
      <c r="F2791" s="26">
        <f>+IF([1]DEPURADO!D2785&gt;1,[1]DEPURADO!D2785," ")</f>
        <v>45804</v>
      </c>
      <c r="G2791" s="27">
        <f>[1]DEPURADO!F2785</f>
        <v>44000</v>
      </c>
      <c r="H2791" s="28">
        <v>0</v>
      </c>
      <c r="I2791" s="28">
        <f>+[1]DEPURADO!M2785+[1]DEPURADO!N2785</f>
        <v>0</v>
      </c>
      <c r="J2791" s="28">
        <f>+[1]DEPURADO!R2785</f>
        <v>0</v>
      </c>
      <c r="K2791" s="29">
        <f>+[1]DEPURADO!P2785+[1]DEPURADO!Q2785</f>
        <v>0</v>
      </c>
      <c r="L2791" s="28">
        <v>0</v>
      </c>
      <c r="M2791" s="28">
        <v>0</v>
      </c>
      <c r="N2791" s="28">
        <f t="shared" si="301"/>
        <v>0</v>
      </c>
      <c r="O2791" s="28">
        <f t="shared" si="302"/>
        <v>44000</v>
      </c>
      <c r="P2791" s="24">
        <f>IF([1]DEPURADO!H2785&gt;1,0,[1]DEPURADO!B2785)</f>
        <v>129871</v>
      </c>
      <c r="Q2791" s="30">
        <f t="shared" si="303"/>
        <v>44000</v>
      </c>
      <c r="R2791" s="31">
        <f t="shared" si="304"/>
        <v>0</v>
      </c>
      <c r="S2791" s="31">
        <f>+[1]DEPURADO!J2785</f>
        <v>0</v>
      </c>
      <c r="T2791" s="23" t="s">
        <v>45</v>
      </c>
      <c r="U2791" s="31">
        <f>+[1]DEPURADO!I2785</f>
        <v>44000</v>
      </c>
      <c r="V2791" s="30"/>
      <c r="W2791" s="23" t="s">
        <v>45</v>
      </c>
      <c r="X2791" s="31">
        <f>+[1]DEPURADO!K2785+[1]DEPURADO!L2785</f>
        <v>0</v>
      </c>
      <c r="Y2791" s="23" t="s">
        <v>45</v>
      </c>
      <c r="Z2791" s="31">
        <f t="shared" si="305"/>
        <v>0</v>
      </c>
      <c r="AA2791" s="31"/>
      <c r="AB2791" s="31">
        <v>0</v>
      </c>
      <c r="AC2791" s="31">
        <v>0</v>
      </c>
      <c r="AD2791" s="30"/>
      <c r="AE2791" s="30">
        <f>+[1]DEPURADO!K2785</f>
        <v>0</v>
      </c>
      <c r="AF2791" s="30">
        <v>0</v>
      </c>
      <c r="AG2791" s="30">
        <f t="shared" si="306"/>
        <v>0</v>
      </c>
      <c r="AH2791" s="30">
        <v>0</v>
      </c>
      <c r="AI2791" s="30" t="str">
        <f>+[1]DEPURADO!G2785</f>
        <v>EN REVISION</v>
      </c>
      <c r="AJ2791" s="32"/>
      <c r="AK2791" s="33"/>
    </row>
    <row r="2792" spans="1:37" s="34" customFormat="1" x14ac:dyDescent="0.25">
      <c r="A2792" s="23">
        <f t="shared" si="307"/>
        <v>2784</v>
      </c>
      <c r="B2792" s="24" t="s">
        <v>44</v>
      </c>
      <c r="C2792" s="23" t="str">
        <f>+[1]DEPURADO!A2786</f>
        <v>HLC129867</v>
      </c>
      <c r="D2792" s="23">
        <f>+[1]DEPURADO!B2786</f>
        <v>129867</v>
      </c>
      <c r="E2792" s="25">
        <f>+[1]DEPURADO!C2786</f>
        <v>45755</v>
      </c>
      <c r="F2792" s="26">
        <f>+IF([1]DEPURADO!D2786&gt;1,[1]DEPURADO!D2786," ")</f>
        <v>45804</v>
      </c>
      <c r="G2792" s="27">
        <f>[1]DEPURADO!F2786</f>
        <v>44000</v>
      </c>
      <c r="H2792" s="28">
        <v>0</v>
      </c>
      <c r="I2792" s="28">
        <f>+[1]DEPURADO!M2786+[1]DEPURADO!N2786</f>
        <v>0</v>
      </c>
      <c r="J2792" s="28">
        <f>+[1]DEPURADO!R2786</f>
        <v>0</v>
      </c>
      <c r="K2792" s="29">
        <f>+[1]DEPURADO!P2786+[1]DEPURADO!Q2786</f>
        <v>0</v>
      </c>
      <c r="L2792" s="28">
        <v>0</v>
      </c>
      <c r="M2792" s="28">
        <v>0</v>
      </c>
      <c r="N2792" s="28">
        <f t="shared" si="301"/>
        <v>0</v>
      </c>
      <c r="O2792" s="28">
        <f t="shared" si="302"/>
        <v>44000</v>
      </c>
      <c r="P2792" s="24">
        <f>IF([1]DEPURADO!H2786&gt;1,0,[1]DEPURADO!B2786)</f>
        <v>129867</v>
      </c>
      <c r="Q2792" s="30">
        <f t="shared" si="303"/>
        <v>44000</v>
      </c>
      <c r="R2792" s="31">
        <f t="shared" si="304"/>
        <v>0</v>
      </c>
      <c r="S2792" s="31">
        <f>+[1]DEPURADO!J2786</f>
        <v>0</v>
      </c>
      <c r="T2792" s="23" t="s">
        <v>45</v>
      </c>
      <c r="U2792" s="31">
        <f>+[1]DEPURADO!I2786</f>
        <v>44000</v>
      </c>
      <c r="V2792" s="30"/>
      <c r="W2792" s="23" t="s">
        <v>45</v>
      </c>
      <c r="X2792" s="31">
        <f>+[1]DEPURADO!K2786+[1]DEPURADO!L2786</f>
        <v>0</v>
      </c>
      <c r="Y2792" s="23" t="s">
        <v>45</v>
      </c>
      <c r="Z2792" s="31">
        <f t="shared" si="305"/>
        <v>0</v>
      </c>
      <c r="AA2792" s="31"/>
      <c r="AB2792" s="31">
        <v>0</v>
      </c>
      <c r="AC2792" s="31">
        <v>0</v>
      </c>
      <c r="AD2792" s="30"/>
      <c r="AE2792" s="30">
        <f>+[1]DEPURADO!K2786</f>
        <v>0</v>
      </c>
      <c r="AF2792" s="30">
        <v>0</v>
      </c>
      <c r="AG2792" s="30">
        <f t="shared" si="306"/>
        <v>0</v>
      </c>
      <c r="AH2792" s="30">
        <v>0</v>
      </c>
      <c r="AI2792" s="30" t="str">
        <f>+[1]DEPURADO!G2786</f>
        <v>EN REVISION</v>
      </c>
      <c r="AJ2792" s="32"/>
      <c r="AK2792" s="33"/>
    </row>
    <row r="2793" spans="1:37" s="34" customFormat="1" x14ac:dyDescent="0.25">
      <c r="A2793" s="23">
        <f t="shared" si="307"/>
        <v>2785</v>
      </c>
      <c r="B2793" s="24" t="s">
        <v>44</v>
      </c>
      <c r="C2793" s="23" t="str">
        <f>+[1]DEPURADO!A2787</f>
        <v>HLC129880</v>
      </c>
      <c r="D2793" s="23">
        <f>+[1]DEPURADO!B2787</f>
        <v>129880</v>
      </c>
      <c r="E2793" s="25">
        <f>+[1]DEPURADO!C2787</f>
        <v>45755</v>
      </c>
      <c r="F2793" s="26">
        <f>+IF([1]DEPURADO!D2787&gt;1,[1]DEPURADO!D2787," ")</f>
        <v>45804</v>
      </c>
      <c r="G2793" s="27">
        <f>[1]DEPURADO!F2787</f>
        <v>44000</v>
      </c>
      <c r="H2793" s="28">
        <v>0</v>
      </c>
      <c r="I2793" s="28">
        <f>+[1]DEPURADO!M2787+[1]DEPURADO!N2787</f>
        <v>0</v>
      </c>
      <c r="J2793" s="28">
        <f>+[1]DEPURADO!R2787</f>
        <v>0</v>
      </c>
      <c r="K2793" s="29">
        <f>+[1]DEPURADO!P2787+[1]DEPURADO!Q2787</f>
        <v>0</v>
      </c>
      <c r="L2793" s="28">
        <v>0</v>
      </c>
      <c r="M2793" s="28">
        <v>0</v>
      </c>
      <c r="N2793" s="28">
        <f t="shared" si="301"/>
        <v>0</v>
      </c>
      <c r="O2793" s="28">
        <f t="shared" si="302"/>
        <v>44000</v>
      </c>
      <c r="P2793" s="24">
        <f>IF([1]DEPURADO!H2787&gt;1,0,[1]DEPURADO!B2787)</f>
        <v>129880</v>
      </c>
      <c r="Q2793" s="30">
        <f t="shared" si="303"/>
        <v>44000</v>
      </c>
      <c r="R2793" s="31">
        <f t="shared" si="304"/>
        <v>0</v>
      </c>
      <c r="S2793" s="31">
        <f>+[1]DEPURADO!J2787</f>
        <v>0</v>
      </c>
      <c r="T2793" s="23" t="s">
        <v>45</v>
      </c>
      <c r="U2793" s="31">
        <f>+[1]DEPURADO!I2787</f>
        <v>44000</v>
      </c>
      <c r="V2793" s="30"/>
      <c r="W2793" s="23" t="s">
        <v>45</v>
      </c>
      <c r="X2793" s="31">
        <f>+[1]DEPURADO!K2787+[1]DEPURADO!L2787</f>
        <v>0</v>
      </c>
      <c r="Y2793" s="23" t="s">
        <v>45</v>
      </c>
      <c r="Z2793" s="31">
        <f t="shared" si="305"/>
        <v>0</v>
      </c>
      <c r="AA2793" s="31"/>
      <c r="AB2793" s="31">
        <v>0</v>
      </c>
      <c r="AC2793" s="31">
        <v>0</v>
      </c>
      <c r="AD2793" s="30"/>
      <c r="AE2793" s="30">
        <f>+[1]DEPURADO!K2787</f>
        <v>0</v>
      </c>
      <c r="AF2793" s="30">
        <v>0</v>
      </c>
      <c r="AG2793" s="30">
        <f t="shared" si="306"/>
        <v>0</v>
      </c>
      <c r="AH2793" s="30">
        <v>0</v>
      </c>
      <c r="AI2793" s="30" t="str">
        <f>+[1]DEPURADO!G2787</f>
        <v>EN REVISION</v>
      </c>
      <c r="AJ2793" s="32"/>
      <c r="AK2793" s="33"/>
    </row>
    <row r="2794" spans="1:37" s="34" customFormat="1" x14ac:dyDescent="0.25">
      <c r="A2794" s="23">
        <f t="shared" si="307"/>
        <v>2786</v>
      </c>
      <c r="B2794" s="24" t="s">
        <v>44</v>
      </c>
      <c r="C2794" s="23" t="str">
        <f>+[1]DEPURADO!A2788</f>
        <v>HLC129858</v>
      </c>
      <c r="D2794" s="23">
        <f>+[1]DEPURADO!B2788</f>
        <v>129858</v>
      </c>
      <c r="E2794" s="25">
        <f>+[1]DEPURADO!C2788</f>
        <v>45755</v>
      </c>
      <c r="F2794" s="26">
        <f>+IF([1]DEPURADO!D2788&gt;1,[1]DEPURADO!D2788," ")</f>
        <v>45804</v>
      </c>
      <c r="G2794" s="27">
        <f>[1]DEPURADO!F2788</f>
        <v>44000</v>
      </c>
      <c r="H2794" s="28">
        <v>0</v>
      </c>
      <c r="I2794" s="28">
        <f>+[1]DEPURADO!M2788+[1]DEPURADO!N2788</f>
        <v>0</v>
      </c>
      <c r="J2794" s="28">
        <f>+[1]DEPURADO!R2788</f>
        <v>0</v>
      </c>
      <c r="K2794" s="29">
        <f>+[1]DEPURADO!P2788+[1]DEPURADO!Q2788</f>
        <v>0</v>
      </c>
      <c r="L2794" s="28">
        <v>0</v>
      </c>
      <c r="M2794" s="28">
        <v>0</v>
      </c>
      <c r="N2794" s="28">
        <f t="shared" si="301"/>
        <v>0</v>
      </c>
      <c r="O2794" s="28">
        <f t="shared" si="302"/>
        <v>44000</v>
      </c>
      <c r="P2794" s="24">
        <f>IF([1]DEPURADO!H2788&gt;1,0,[1]DEPURADO!B2788)</f>
        <v>129858</v>
      </c>
      <c r="Q2794" s="30">
        <f t="shared" si="303"/>
        <v>44000</v>
      </c>
      <c r="R2794" s="31">
        <f t="shared" si="304"/>
        <v>0</v>
      </c>
      <c r="S2794" s="31">
        <f>+[1]DEPURADO!J2788</f>
        <v>0</v>
      </c>
      <c r="T2794" s="23" t="s">
        <v>45</v>
      </c>
      <c r="U2794" s="31">
        <f>+[1]DEPURADO!I2788</f>
        <v>44000</v>
      </c>
      <c r="V2794" s="30"/>
      <c r="W2794" s="23" t="s">
        <v>45</v>
      </c>
      <c r="X2794" s="31">
        <f>+[1]DEPURADO!K2788+[1]DEPURADO!L2788</f>
        <v>0</v>
      </c>
      <c r="Y2794" s="23" t="s">
        <v>45</v>
      </c>
      <c r="Z2794" s="31">
        <f t="shared" si="305"/>
        <v>0</v>
      </c>
      <c r="AA2794" s="31"/>
      <c r="AB2794" s="31">
        <v>0</v>
      </c>
      <c r="AC2794" s="31">
        <v>0</v>
      </c>
      <c r="AD2794" s="30"/>
      <c r="AE2794" s="30">
        <f>+[1]DEPURADO!K2788</f>
        <v>0</v>
      </c>
      <c r="AF2794" s="30">
        <v>0</v>
      </c>
      <c r="AG2794" s="30">
        <f t="shared" si="306"/>
        <v>0</v>
      </c>
      <c r="AH2794" s="30">
        <v>0</v>
      </c>
      <c r="AI2794" s="30" t="str">
        <f>+[1]DEPURADO!G2788</f>
        <v>EN REVISION</v>
      </c>
      <c r="AJ2794" s="32"/>
      <c r="AK2794" s="33"/>
    </row>
    <row r="2795" spans="1:37" s="34" customFormat="1" x14ac:dyDescent="0.25">
      <c r="A2795" s="23">
        <f t="shared" si="307"/>
        <v>2787</v>
      </c>
      <c r="B2795" s="24" t="s">
        <v>44</v>
      </c>
      <c r="C2795" s="23" t="str">
        <f>+[1]DEPURADO!A2789</f>
        <v>HLC129878</v>
      </c>
      <c r="D2795" s="23">
        <f>+[1]DEPURADO!B2789</f>
        <v>129878</v>
      </c>
      <c r="E2795" s="25">
        <f>+[1]DEPURADO!C2789</f>
        <v>45755</v>
      </c>
      <c r="F2795" s="26">
        <f>+IF([1]DEPURADO!D2789&gt;1,[1]DEPURADO!D2789," ")</f>
        <v>45804</v>
      </c>
      <c r="G2795" s="27">
        <f>[1]DEPURADO!F2789</f>
        <v>44000</v>
      </c>
      <c r="H2795" s="28">
        <v>0</v>
      </c>
      <c r="I2795" s="28">
        <f>+[1]DEPURADO!M2789+[1]DEPURADO!N2789</f>
        <v>0</v>
      </c>
      <c r="J2795" s="28">
        <f>+[1]DEPURADO!R2789</f>
        <v>0</v>
      </c>
      <c r="K2795" s="29">
        <f>+[1]DEPURADO!P2789+[1]DEPURADO!Q2789</f>
        <v>0</v>
      </c>
      <c r="L2795" s="28">
        <v>0</v>
      </c>
      <c r="M2795" s="28">
        <v>0</v>
      </c>
      <c r="N2795" s="28">
        <f t="shared" si="301"/>
        <v>0</v>
      </c>
      <c r="O2795" s="28">
        <f t="shared" si="302"/>
        <v>44000</v>
      </c>
      <c r="P2795" s="24">
        <f>IF([1]DEPURADO!H2789&gt;1,0,[1]DEPURADO!B2789)</f>
        <v>129878</v>
      </c>
      <c r="Q2795" s="30">
        <f t="shared" si="303"/>
        <v>44000</v>
      </c>
      <c r="R2795" s="31">
        <f t="shared" si="304"/>
        <v>0</v>
      </c>
      <c r="S2795" s="31">
        <f>+[1]DEPURADO!J2789</f>
        <v>0</v>
      </c>
      <c r="T2795" s="23" t="s">
        <v>45</v>
      </c>
      <c r="U2795" s="31">
        <f>+[1]DEPURADO!I2789</f>
        <v>44000</v>
      </c>
      <c r="V2795" s="30"/>
      <c r="W2795" s="23" t="s">
        <v>45</v>
      </c>
      <c r="X2795" s="31">
        <f>+[1]DEPURADO!K2789+[1]DEPURADO!L2789</f>
        <v>0</v>
      </c>
      <c r="Y2795" s="23" t="s">
        <v>45</v>
      </c>
      <c r="Z2795" s="31">
        <f t="shared" si="305"/>
        <v>0</v>
      </c>
      <c r="AA2795" s="31"/>
      <c r="AB2795" s="31">
        <v>0</v>
      </c>
      <c r="AC2795" s="31">
        <v>0</v>
      </c>
      <c r="AD2795" s="30"/>
      <c r="AE2795" s="30">
        <f>+[1]DEPURADO!K2789</f>
        <v>0</v>
      </c>
      <c r="AF2795" s="30">
        <v>0</v>
      </c>
      <c r="AG2795" s="30">
        <f t="shared" si="306"/>
        <v>0</v>
      </c>
      <c r="AH2795" s="30">
        <v>0</v>
      </c>
      <c r="AI2795" s="30" t="str">
        <f>+[1]DEPURADO!G2789</f>
        <v>EN REVISION</v>
      </c>
      <c r="AJ2795" s="32"/>
      <c r="AK2795" s="33"/>
    </row>
    <row r="2796" spans="1:37" s="34" customFormat="1" x14ac:dyDescent="0.25">
      <c r="A2796" s="23">
        <f t="shared" si="307"/>
        <v>2788</v>
      </c>
      <c r="B2796" s="24" t="s">
        <v>44</v>
      </c>
      <c r="C2796" s="23" t="str">
        <f>+[1]DEPURADO!A2790</f>
        <v>HLC129853</v>
      </c>
      <c r="D2796" s="23">
        <f>+[1]DEPURADO!B2790</f>
        <v>129853</v>
      </c>
      <c r="E2796" s="25">
        <f>+[1]DEPURADO!C2790</f>
        <v>45755</v>
      </c>
      <c r="F2796" s="26">
        <f>+IF([1]DEPURADO!D2790&gt;1,[1]DEPURADO!D2790," ")</f>
        <v>45804</v>
      </c>
      <c r="G2796" s="27">
        <f>[1]DEPURADO!F2790</f>
        <v>44000</v>
      </c>
      <c r="H2796" s="28">
        <v>0</v>
      </c>
      <c r="I2796" s="28">
        <f>+[1]DEPURADO!M2790+[1]DEPURADO!N2790</f>
        <v>0</v>
      </c>
      <c r="J2796" s="28">
        <f>+[1]DEPURADO!R2790</f>
        <v>0</v>
      </c>
      <c r="K2796" s="29">
        <f>+[1]DEPURADO!P2790+[1]DEPURADO!Q2790</f>
        <v>0</v>
      </c>
      <c r="L2796" s="28">
        <v>0</v>
      </c>
      <c r="M2796" s="28">
        <v>0</v>
      </c>
      <c r="N2796" s="28">
        <f t="shared" si="301"/>
        <v>0</v>
      </c>
      <c r="O2796" s="28">
        <f t="shared" si="302"/>
        <v>44000</v>
      </c>
      <c r="P2796" s="24">
        <f>IF([1]DEPURADO!H2790&gt;1,0,[1]DEPURADO!B2790)</f>
        <v>129853</v>
      </c>
      <c r="Q2796" s="30">
        <f t="shared" si="303"/>
        <v>44000</v>
      </c>
      <c r="R2796" s="31">
        <f t="shared" si="304"/>
        <v>0</v>
      </c>
      <c r="S2796" s="31">
        <f>+[1]DEPURADO!J2790</f>
        <v>0</v>
      </c>
      <c r="T2796" s="23" t="s">
        <v>45</v>
      </c>
      <c r="U2796" s="31">
        <f>+[1]DEPURADO!I2790</f>
        <v>44000</v>
      </c>
      <c r="V2796" s="30"/>
      <c r="W2796" s="23" t="s">
        <v>45</v>
      </c>
      <c r="X2796" s="31">
        <f>+[1]DEPURADO!K2790+[1]DEPURADO!L2790</f>
        <v>0</v>
      </c>
      <c r="Y2796" s="23" t="s">
        <v>45</v>
      </c>
      <c r="Z2796" s="31">
        <f t="shared" si="305"/>
        <v>0</v>
      </c>
      <c r="AA2796" s="31"/>
      <c r="AB2796" s="31">
        <v>0</v>
      </c>
      <c r="AC2796" s="31">
        <v>0</v>
      </c>
      <c r="AD2796" s="30"/>
      <c r="AE2796" s="30">
        <f>+[1]DEPURADO!K2790</f>
        <v>0</v>
      </c>
      <c r="AF2796" s="30">
        <v>0</v>
      </c>
      <c r="AG2796" s="30">
        <f t="shared" si="306"/>
        <v>0</v>
      </c>
      <c r="AH2796" s="30">
        <v>0</v>
      </c>
      <c r="AI2796" s="30" t="str">
        <f>+[1]DEPURADO!G2790</f>
        <v>EN REVISION</v>
      </c>
      <c r="AJ2796" s="32"/>
      <c r="AK2796" s="33"/>
    </row>
    <row r="2797" spans="1:37" s="34" customFormat="1" x14ac:dyDescent="0.25">
      <c r="A2797" s="23">
        <f t="shared" si="307"/>
        <v>2789</v>
      </c>
      <c r="B2797" s="24" t="s">
        <v>44</v>
      </c>
      <c r="C2797" s="23" t="str">
        <f>+[1]DEPURADO!A2791</f>
        <v>HLC129850</v>
      </c>
      <c r="D2797" s="23">
        <f>+[1]DEPURADO!B2791</f>
        <v>129850</v>
      </c>
      <c r="E2797" s="25">
        <f>+[1]DEPURADO!C2791</f>
        <v>45755</v>
      </c>
      <c r="F2797" s="26">
        <f>+IF([1]DEPURADO!D2791&gt;1,[1]DEPURADO!D2791," ")</f>
        <v>45804</v>
      </c>
      <c r="G2797" s="27">
        <f>[1]DEPURADO!F2791</f>
        <v>44000</v>
      </c>
      <c r="H2797" s="28">
        <v>0</v>
      </c>
      <c r="I2797" s="28">
        <f>+[1]DEPURADO!M2791+[1]DEPURADO!N2791</f>
        <v>0</v>
      </c>
      <c r="J2797" s="28">
        <f>+[1]DEPURADO!R2791</f>
        <v>0</v>
      </c>
      <c r="K2797" s="29">
        <f>+[1]DEPURADO!P2791+[1]DEPURADO!Q2791</f>
        <v>0</v>
      </c>
      <c r="L2797" s="28">
        <v>0</v>
      </c>
      <c r="M2797" s="28">
        <v>0</v>
      </c>
      <c r="N2797" s="28">
        <f t="shared" si="301"/>
        <v>0</v>
      </c>
      <c r="O2797" s="28">
        <f t="shared" si="302"/>
        <v>44000</v>
      </c>
      <c r="P2797" s="24">
        <f>IF([1]DEPURADO!H2791&gt;1,0,[1]DEPURADO!B2791)</f>
        <v>129850</v>
      </c>
      <c r="Q2797" s="30">
        <f t="shared" si="303"/>
        <v>44000</v>
      </c>
      <c r="R2797" s="31">
        <f t="shared" si="304"/>
        <v>0</v>
      </c>
      <c r="S2797" s="31">
        <f>+[1]DEPURADO!J2791</f>
        <v>0</v>
      </c>
      <c r="T2797" s="23" t="s">
        <v>45</v>
      </c>
      <c r="U2797" s="31">
        <f>+[1]DEPURADO!I2791</f>
        <v>44000</v>
      </c>
      <c r="V2797" s="30"/>
      <c r="W2797" s="23" t="s">
        <v>45</v>
      </c>
      <c r="X2797" s="31">
        <f>+[1]DEPURADO!K2791+[1]DEPURADO!L2791</f>
        <v>0</v>
      </c>
      <c r="Y2797" s="23" t="s">
        <v>45</v>
      </c>
      <c r="Z2797" s="31">
        <f t="shared" si="305"/>
        <v>0</v>
      </c>
      <c r="AA2797" s="31"/>
      <c r="AB2797" s="31">
        <v>0</v>
      </c>
      <c r="AC2797" s="31">
        <v>0</v>
      </c>
      <c r="AD2797" s="30"/>
      <c r="AE2797" s="30">
        <f>+[1]DEPURADO!K2791</f>
        <v>0</v>
      </c>
      <c r="AF2797" s="30">
        <v>0</v>
      </c>
      <c r="AG2797" s="30">
        <f t="shared" si="306"/>
        <v>0</v>
      </c>
      <c r="AH2797" s="30">
        <v>0</v>
      </c>
      <c r="AI2797" s="30" t="str">
        <f>+[1]DEPURADO!G2791</f>
        <v>EN REVISION</v>
      </c>
      <c r="AJ2797" s="32"/>
      <c r="AK2797" s="33"/>
    </row>
    <row r="2798" spans="1:37" s="34" customFormat="1" x14ac:dyDescent="0.25">
      <c r="A2798" s="23">
        <f t="shared" si="307"/>
        <v>2790</v>
      </c>
      <c r="B2798" s="24" t="s">
        <v>44</v>
      </c>
      <c r="C2798" s="23" t="str">
        <f>+[1]DEPURADO!A2792</f>
        <v>HLC129881</v>
      </c>
      <c r="D2798" s="23">
        <f>+[1]DEPURADO!B2792</f>
        <v>129881</v>
      </c>
      <c r="E2798" s="25">
        <f>+[1]DEPURADO!C2792</f>
        <v>45755</v>
      </c>
      <c r="F2798" s="26">
        <f>+IF([1]DEPURADO!D2792&gt;1,[1]DEPURADO!D2792," ")</f>
        <v>45804</v>
      </c>
      <c r="G2798" s="27">
        <f>[1]DEPURADO!F2792</f>
        <v>44000</v>
      </c>
      <c r="H2798" s="28">
        <v>0</v>
      </c>
      <c r="I2798" s="28">
        <f>+[1]DEPURADO!M2792+[1]DEPURADO!N2792</f>
        <v>0</v>
      </c>
      <c r="J2798" s="28">
        <f>+[1]DEPURADO!R2792</f>
        <v>0</v>
      </c>
      <c r="K2798" s="29">
        <f>+[1]DEPURADO!P2792+[1]DEPURADO!Q2792</f>
        <v>0</v>
      </c>
      <c r="L2798" s="28">
        <v>0</v>
      </c>
      <c r="M2798" s="28">
        <v>0</v>
      </c>
      <c r="N2798" s="28">
        <f t="shared" si="301"/>
        <v>0</v>
      </c>
      <c r="O2798" s="28">
        <f t="shared" si="302"/>
        <v>44000</v>
      </c>
      <c r="P2798" s="24">
        <f>IF([1]DEPURADO!H2792&gt;1,0,[1]DEPURADO!B2792)</f>
        <v>129881</v>
      </c>
      <c r="Q2798" s="30">
        <f t="shared" si="303"/>
        <v>44000</v>
      </c>
      <c r="R2798" s="31">
        <f t="shared" si="304"/>
        <v>0</v>
      </c>
      <c r="S2798" s="31">
        <f>+[1]DEPURADO!J2792</f>
        <v>0</v>
      </c>
      <c r="T2798" s="23" t="s">
        <v>45</v>
      </c>
      <c r="U2798" s="31">
        <f>+[1]DEPURADO!I2792</f>
        <v>44000</v>
      </c>
      <c r="V2798" s="30"/>
      <c r="W2798" s="23" t="s">
        <v>45</v>
      </c>
      <c r="X2798" s="31">
        <f>+[1]DEPURADO!K2792+[1]DEPURADO!L2792</f>
        <v>0</v>
      </c>
      <c r="Y2798" s="23" t="s">
        <v>45</v>
      </c>
      <c r="Z2798" s="31">
        <f t="shared" si="305"/>
        <v>0</v>
      </c>
      <c r="AA2798" s="31"/>
      <c r="AB2798" s="31">
        <v>0</v>
      </c>
      <c r="AC2798" s="31">
        <v>0</v>
      </c>
      <c r="AD2798" s="30"/>
      <c r="AE2798" s="30">
        <f>+[1]DEPURADO!K2792</f>
        <v>0</v>
      </c>
      <c r="AF2798" s="30">
        <v>0</v>
      </c>
      <c r="AG2798" s="30">
        <f t="shared" si="306"/>
        <v>0</v>
      </c>
      <c r="AH2798" s="30">
        <v>0</v>
      </c>
      <c r="AI2798" s="30" t="str">
        <f>+[1]DEPURADO!G2792</f>
        <v>EN REVISION</v>
      </c>
      <c r="AJ2798" s="32"/>
      <c r="AK2798" s="33"/>
    </row>
    <row r="2799" spans="1:37" s="34" customFormat="1" x14ac:dyDescent="0.25">
      <c r="A2799" s="23">
        <f t="shared" si="307"/>
        <v>2791</v>
      </c>
      <c r="B2799" s="24" t="s">
        <v>44</v>
      </c>
      <c r="C2799" s="23" t="str">
        <f>+[1]DEPURADO!A2793</f>
        <v>HLC129862</v>
      </c>
      <c r="D2799" s="23">
        <f>+[1]DEPURADO!B2793</f>
        <v>129862</v>
      </c>
      <c r="E2799" s="25">
        <f>+[1]DEPURADO!C2793</f>
        <v>45755</v>
      </c>
      <c r="F2799" s="26">
        <f>+IF([1]DEPURADO!D2793&gt;1,[1]DEPURADO!D2793," ")</f>
        <v>45804</v>
      </c>
      <c r="G2799" s="27">
        <f>[1]DEPURADO!F2793</f>
        <v>44000</v>
      </c>
      <c r="H2799" s="28">
        <v>0</v>
      </c>
      <c r="I2799" s="28">
        <f>+[1]DEPURADO!M2793+[1]DEPURADO!N2793</f>
        <v>0</v>
      </c>
      <c r="J2799" s="28">
        <f>+[1]DEPURADO!R2793</f>
        <v>0</v>
      </c>
      <c r="K2799" s="29">
        <f>+[1]DEPURADO!P2793+[1]DEPURADO!Q2793</f>
        <v>0</v>
      </c>
      <c r="L2799" s="28">
        <v>0</v>
      </c>
      <c r="M2799" s="28">
        <v>0</v>
      </c>
      <c r="N2799" s="28">
        <f t="shared" si="301"/>
        <v>0</v>
      </c>
      <c r="O2799" s="28">
        <f t="shared" si="302"/>
        <v>44000</v>
      </c>
      <c r="P2799" s="24">
        <f>IF([1]DEPURADO!H2793&gt;1,0,[1]DEPURADO!B2793)</f>
        <v>129862</v>
      </c>
      <c r="Q2799" s="30">
        <f t="shared" si="303"/>
        <v>44000</v>
      </c>
      <c r="R2799" s="31">
        <f t="shared" si="304"/>
        <v>0</v>
      </c>
      <c r="S2799" s="31">
        <f>+[1]DEPURADO!J2793</f>
        <v>0</v>
      </c>
      <c r="T2799" s="23" t="s">
        <v>45</v>
      </c>
      <c r="U2799" s="31">
        <f>+[1]DEPURADO!I2793</f>
        <v>44000</v>
      </c>
      <c r="V2799" s="30"/>
      <c r="W2799" s="23" t="s">
        <v>45</v>
      </c>
      <c r="X2799" s="31">
        <f>+[1]DEPURADO!K2793+[1]DEPURADO!L2793</f>
        <v>0</v>
      </c>
      <c r="Y2799" s="23" t="s">
        <v>45</v>
      </c>
      <c r="Z2799" s="31">
        <f t="shared" si="305"/>
        <v>0</v>
      </c>
      <c r="AA2799" s="31"/>
      <c r="AB2799" s="31">
        <v>0</v>
      </c>
      <c r="AC2799" s="31">
        <v>0</v>
      </c>
      <c r="AD2799" s="30"/>
      <c r="AE2799" s="30">
        <f>+[1]DEPURADO!K2793</f>
        <v>0</v>
      </c>
      <c r="AF2799" s="30">
        <v>0</v>
      </c>
      <c r="AG2799" s="30">
        <f t="shared" si="306"/>
        <v>0</v>
      </c>
      <c r="AH2799" s="30">
        <v>0</v>
      </c>
      <c r="AI2799" s="30" t="str">
        <f>+[1]DEPURADO!G2793</f>
        <v>EN REVISION</v>
      </c>
      <c r="AJ2799" s="32"/>
      <c r="AK2799" s="33"/>
    </row>
    <row r="2800" spans="1:37" s="34" customFormat="1" x14ac:dyDescent="0.25">
      <c r="A2800" s="23">
        <f t="shared" si="307"/>
        <v>2792</v>
      </c>
      <c r="B2800" s="24" t="s">
        <v>44</v>
      </c>
      <c r="C2800" s="23" t="str">
        <f>+[1]DEPURADO!A2794</f>
        <v>HLC129870</v>
      </c>
      <c r="D2800" s="23">
        <f>+[1]DEPURADO!B2794</f>
        <v>129870</v>
      </c>
      <c r="E2800" s="25">
        <f>+[1]DEPURADO!C2794</f>
        <v>45755</v>
      </c>
      <c r="F2800" s="26">
        <f>+IF([1]DEPURADO!D2794&gt;1,[1]DEPURADO!D2794," ")</f>
        <v>45804</v>
      </c>
      <c r="G2800" s="27">
        <f>[1]DEPURADO!F2794</f>
        <v>44000</v>
      </c>
      <c r="H2800" s="28">
        <v>0</v>
      </c>
      <c r="I2800" s="28">
        <f>+[1]DEPURADO!M2794+[1]DEPURADO!N2794</f>
        <v>0</v>
      </c>
      <c r="J2800" s="28">
        <f>+[1]DEPURADO!R2794</f>
        <v>0</v>
      </c>
      <c r="K2800" s="29">
        <f>+[1]DEPURADO!P2794+[1]DEPURADO!Q2794</f>
        <v>0</v>
      </c>
      <c r="L2800" s="28">
        <v>0</v>
      </c>
      <c r="M2800" s="28">
        <v>0</v>
      </c>
      <c r="N2800" s="28">
        <f t="shared" si="301"/>
        <v>0</v>
      </c>
      <c r="O2800" s="28">
        <f t="shared" si="302"/>
        <v>44000</v>
      </c>
      <c r="P2800" s="24">
        <f>IF([1]DEPURADO!H2794&gt;1,0,[1]DEPURADO!B2794)</f>
        <v>129870</v>
      </c>
      <c r="Q2800" s="30">
        <f t="shared" si="303"/>
        <v>44000</v>
      </c>
      <c r="R2800" s="31">
        <f t="shared" si="304"/>
        <v>0</v>
      </c>
      <c r="S2800" s="31">
        <f>+[1]DEPURADO!J2794</f>
        <v>0</v>
      </c>
      <c r="T2800" s="23" t="s">
        <v>45</v>
      </c>
      <c r="U2800" s="31">
        <f>+[1]DEPURADO!I2794</f>
        <v>44000</v>
      </c>
      <c r="V2800" s="30"/>
      <c r="W2800" s="23" t="s">
        <v>45</v>
      </c>
      <c r="X2800" s="31">
        <f>+[1]DEPURADO!K2794+[1]DEPURADO!L2794</f>
        <v>0</v>
      </c>
      <c r="Y2800" s="23" t="s">
        <v>45</v>
      </c>
      <c r="Z2800" s="31">
        <f t="shared" si="305"/>
        <v>0</v>
      </c>
      <c r="AA2800" s="31"/>
      <c r="AB2800" s="31">
        <v>0</v>
      </c>
      <c r="AC2800" s="31">
        <v>0</v>
      </c>
      <c r="AD2800" s="30"/>
      <c r="AE2800" s="30">
        <f>+[1]DEPURADO!K2794</f>
        <v>0</v>
      </c>
      <c r="AF2800" s="30">
        <v>0</v>
      </c>
      <c r="AG2800" s="30">
        <f t="shared" si="306"/>
        <v>0</v>
      </c>
      <c r="AH2800" s="30">
        <v>0</v>
      </c>
      <c r="AI2800" s="30" t="str">
        <f>+[1]DEPURADO!G2794</f>
        <v>EN REVISION</v>
      </c>
      <c r="AJ2800" s="32"/>
      <c r="AK2800" s="33"/>
    </row>
    <row r="2801" spans="1:37" s="34" customFormat="1" x14ac:dyDescent="0.25">
      <c r="A2801" s="23">
        <f t="shared" si="307"/>
        <v>2793</v>
      </c>
      <c r="B2801" s="24" t="s">
        <v>44</v>
      </c>
      <c r="C2801" s="23" t="str">
        <f>+[1]DEPURADO!A2795</f>
        <v>HLC129875</v>
      </c>
      <c r="D2801" s="23">
        <f>+[1]DEPURADO!B2795</f>
        <v>129875</v>
      </c>
      <c r="E2801" s="25">
        <f>+[1]DEPURADO!C2795</f>
        <v>45755</v>
      </c>
      <c r="F2801" s="26">
        <f>+IF([1]DEPURADO!D2795&gt;1,[1]DEPURADO!D2795," ")</f>
        <v>45804</v>
      </c>
      <c r="G2801" s="27">
        <f>[1]DEPURADO!F2795</f>
        <v>44000</v>
      </c>
      <c r="H2801" s="28">
        <v>0</v>
      </c>
      <c r="I2801" s="28">
        <f>+[1]DEPURADO!M2795+[1]DEPURADO!N2795</f>
        <v>0</v>
      </c>
      <c r="J2801" s="28">
        <f>+[1]DEPURADO!R2795</f>
        <v>0</v>
      </c>
      <c r="K2801" s="29">
        <f>+[1]DEPURADO!P2795+[1]DEPURADO!Q2795</f>
        <v>0</v>
      </c>
      <c r="L2801" s="28">
        <v>0</v>
      </c>
      <c r="M2801" s="28">
        <v>0</v>
      </c>
      <c r="N2801" s="28">
        <f t="shared" si="301"/>
        <v>0</v>
      </c>
      <c r="O2801" s="28">
        <f t="shared" si="302"/>
        <v>44000</v>
      </c>
      <c r="P2801" s="24">
        <f>IF([1]DEPURADO!H2795&gt;1,0,[1]DEPURADO!B2795)</f>
        <v>129875</v>
      </c>
      <c r="Q2801" s="30">
        <f t="shared" si="303"/>
        <v>44000</v>
      </c>
      <c r="R2801" s="31">
        <f t="shared" si="304"/>
        <v>0</v>
      </c>
      <c r="S2801" s="31">
        <f>+[1]DEPURADO!J2795</f>
        <v>0</v>
      </c>
      <c r="T2801" s="23" t="s">
        <v>45</v>
      </c>
      <c r="U2801" s="31">
        <f>+[1]DEPURADO!I2795</f>
        <v>44000</v>
      </c>
      <c r="V2801" s="30"/>
      <c r="W2801" s="23" t="s">
        <v>45</v>
      </c>
      <c r="X2801" s="31">
        <f>+[1]DEPURADO!K2795+[1]DEPURADO!L2795</f>
        <v>0</v>
      </c>
      <c r="Y2801" s="23" t="s">
        <v>45</v>
      </c>
      <c r="Z2801" s="31">
        <f t="shared" si="305"/>
        <v>0</v>
      </c>
      <c r="AA2801" s="31"/>
      <c r="AB2801" s="31">
        <v>0</v>
      </c>
      <c r="AC2801" s="31">
        <v>0</v>
      </c>
      <c r="AD2801" s="30"/>
      <c r="AE2801" s="30">
        <f>+[1]DEPURADO!K2795</f>
        <v>0</v>
      </c>
      <c r="AF2801" s="30">
        <v>0</v>
      </c>
      <c r="AG2801" s="30">
        <f t="shared" si="306"/>
        <v>0</v>
      </c>
      <c r="AH2801" s="30">
        <v>0</v>
      </c>
      <c r="AI2801" s="30" t="str">
        <f>+[1]DEPURADO!G2795</f>
        <v>EN REVISION</v>
      </c>
      <c r="AJ2801" s="32"/>
      <c r="AK2801" s="33"/>
    </row>
    <row r="2802" spans="1:37" s="34" customFormat="1" x14ac:dyDescent="0.25">
      <c r="A2802" s="23">
        <f t="shared" si="307"/>
        <v>2794</v>
      </c>
      <c r="B2802" s="24" t="s">
        <v>44</v>
      </c>
      <c r="C2802" s="23" t="str">
        <f>+[1]DEPURADO!A2796</f>
        <v>HLC129864</v>
      </c>
      <c r="D2802" s="23">
        <f>+[1]DEPURADO!B2796</f>
        <v>129864</v>
      </c>
      <c r="E2802" s="25">
        <f>+[1]DEPURADO!C2796</f>
        <v>45755</v>
      </c>
      <c r="F2802" s="26">
        <f>+IF([1]DEPURADO!D2796&gt;1,[1]DEPURADO!D2796," ")</f>
        <v>45804</v>
      </c>
      <c r="G2802" s="27">
        <f>[1]DEPURADO!F2796</f>
        <v>44000</v>
      </c>
      <c r="H2802" s="28">
        <v>0</v>
      </c>
      <c r="I2802" s="28">
        <f>+[1]DEPURADO!M2796+[1]DEPURADO!N2796</f>
        <v>0</v>
      </c>
      <c r="J2802" s="28">
        <f>+[1]DEPURADO!R2796</f>
        <v>0</v>
      </c>
      <c r="K2802" s="29">
        <f>+[1]DEPURADO!P2796+[1]DEPURADO!Q2796</f>
        <v>0</v>
      </c>
      <c r="L2802" s="28">
        <v>0</v>
      </c>
      <c r="M2802" s="28">
        <v>0</v>
      </c>
      <c r="N2802" s="28">
        <f t="shared" si="301"/>
        <v>0</v>
      </c>
      <c r="O2802" s="28">
        <f t="shared" si="302"/>
        <v>44000</v>
      </c>
      <c r="P2802" s="24">
        <f>IF([1]DEPURADO!H2796&gt;1,0,[1]DEPURADO!B2796)</f>
        <v>129864</v>
      </c>
      <c r="Q2802" s="30">
        <f t="shared" si="303"/>
        <v>44000</v>
      </c>
      <c r="R2802" s="31">
        <f t="shared" si="304"/>
        <v>0</v>
      </c>
      <c r="S2802" s="31">
        <f>+[1]DEPURADO!J2796</f>
        <v>0</v>
      </c>
      <c r="T2802" s="23" t="s">
        <v>45</v>
      </c>
      <c r="U2802" s="31">
        <f>+[1]DEPURADO!I2796</f>
        <v>44000</v>
      </c>
      <c r="V2802" s="30"/>
      <c r="W2802" s="23" t="s">
        <v>45</v>
      </c>
      <c r="X2802" s="31">
        <f>+[1]DEPURADO!K2796+[1]DEPURADO!L2796</f>
        <v>0</v>
      </c>
      <c r="Y2802" s="23" t="s">
        <v>45</v>
      </c>
      <c r="Z2802" s="31">
        <f t="shared" si="305"/>
        <v>0</v>
      </c>
      <c r="AA2802" s="31"/>
      <c r="AB2802" s="31">
        <v>0</v>
      </c>
      <c r="AC2802" s="31">
        <v>0</v>
      </c>
      <c r="AD2802" s="30"/>
      <c r="AE2802" s="30">
        <f>+[1]DEPURADO!K2796</f>
        <v>0</v>
      </c>
      <c r="AF2802" s="30">
        <v>0</v>
      </c>
      <c r="AG2802" s="30">
        <f t="shared" si="306"/>
        <v>0</v>
      </c>
      <c r="AH2802" s="30">
        <v>0</v>
      </c>
      <c r="AI2802" s="30" t="str">
        <f>+[1]DEPURADO!G2796</f>
        <v>EN REVISION</v>
      </c>
      <c r="AJ2802" s="32"/>
      <c r="AK2802" s="33"/>
    </row>
    <row r="2803" spans="1:37" s="34" customFormat="1" x14ac:dyDescent="0.25">
      <c r="A2803" s="23">
        <f t="shared" si="307"/>
        <v>2795</v>
      </c>
      <c r="B2803" s="24" t="s">
        <v>44</v>
      </c>
      <c r="C2803" s="23" t="str">
        <f>+[1]DEPURADO!A2797</f>
        <v>HLC129866</v>
      </c>
      <c r="D2803" s="23">
        <f>+[1]DEPURADO!B2797</f>
        <v>129866</v>
      </c>
      <c r="E2803" s="25">
        <f>+[1]DEPURADO!C2797</f>
        <v>45755</v>
      </c>
      <c r="F2803" s="26">
        <f>+IF([1]DEPURADO!D2797&gt;1,[1]DEPURADO!D2797," ")</f>
        <v>45804</v>
      </c>
      <c r="G2803" s="27">
        <f>[1]DEPURADO!F2797</f>
        <v>44000</v>
      </c>
      <c r="H2803" s="28">
        <v>0</v>
      </c>
      <c r="I2803" s="28">
        <f>+[1]DEPURADO!M2797+[1]DEPURADO!N2797</f>
        <v>0</v>
      </c>
      <c r="J2803" s="28">
        <f>+[1]DEPURADO!R2797</f>
        <v>0</v>
      </c>
      <c r="K2803" s="29">
        <f>+[1]DEPURADO!P2797+[1]DEPURADO!Q2797</f>
        <v>0</v>
      </c>
      <c r="L2803" s="28">
        <v>0</v>
      </c>
      <c r="M2803" s="28">
        <v>0</v>
      </c>
      <c r="N2803" s="28">
        <f t="shared" si="301"/>
        <v>0</v>
      </c>
      <c r="O2803" s="28">
        <f t="shared" si="302"/>
        <v>44000</v>
      </c>
      <c r="P2803" s="24">
        <f>IF([1]DEPURADO!H2797&gt;1,0,[1]DEPURADO!B2797)</f>
        <v>129866</v>
      </c>
      <c r="Q2803" s="30">
        <f t="shared" si="303"/>
        <v>44000</v>
      </c>
      <c r="R2803" s="31">
        <f t="shared" si="304"/>
        <v>0</v>
      </c>
      <c r="S2803" s="31">
        <f>+[1]DEPURADO!J2797</f>
        <v>0</v>
      </c>
      <c r="T2803" s="23" t="s">
        <v>45</v>
      </c>
      <c r="U2803" s="31">
        <f>+[1]DEPURADO!I2797</f>
        <v>44000</v>
      </c>
      <c r="V2803" s="30"/>
      <c r="W2803" s="23" t="s">
        <v>45</v>
      </c>
      <c r="X2803" s="31">
        <f>+[1]DEPURADO!K2797+[1]DEPURADO!L2797</f>
        <v>0</v>
      </c>
      <c r="Y2803" s="23" t="s">
        <v>45</v>
      </c>
      <c r="Z2803" s="31">
        <f t="shared" si="305"/>
        <v>0</v>
      </c>
      <c r="AA2803" s="31"/>
      <c r="AB2803" s="31">
        <v>0</v>
      </c>
      <c r="AC2803" s="31">
        <v>0</v>
      </c>
      <c r="AD2803" s="30"/>
      <c r="AE2803" s="30">
        <f>+[1]DEPURADO!K2797</f>
        <v>0</v>
      </c>
      <c r="AF2803" s="30">
        <v>0</v>
      </c>
      <c r="AG2803" s="30">
        <f t="shared" si="306"/>
        <v>0</v>
      </c>
      <c r="AH2803" s="30">
        <v>0</v>
      </c>
      <c r="AI2803" s="30" t="str">
        <f>+[1]DEPURADO!G2797</f>
        <v>EN REVISION</v>
      </c>
      <c r="AJ2803" s="32"/>
      <c r="AK2803" s="33"/>
    </row>
    <row r="2804" spans="1:37" s="34" customFormat="1" x14ac:dyDescent="0.25">
      <c r="A2804" s="23">
        <f t="shared" si="307"/>
        <v>2796</v>
      </c>
      <c r="B2804" s="24" t="s">
        <v>44</v>
      </c>
      <c r="C2804" s="23" t="str">
        <f>+[1]DEPURADO!A2798</f>
        <v>HLC129857</v>
      </c>
      <c r="D2804" s="23">
        <f>+[1]DEPURADO!B2798</f>
        <v>129857</v>
      </c>
      <c r="E2804" s="25">
        <f>+[1]DEPURADO!C2798</f>
        <v>45755</v>
      </c>
      <c r="F2804" s="26">
        <f>+IF([1]DEPURADO!D2798&gt;1,[1]DEPURADO!D2798," ")</f>
        <v>45804</v>
      </c>
      <c r="G2804" s="27">
        <f>[1]DEPURADO!F2798</f>
        <v>44000</v>
      </c>
      <c r="H2804" s="28">
        <v>0</v>
      </c>
      <c r="I2804" s="28">
        <f>+[1]DEPURADO!M2798+[1]DEPURADO!N2798</f>
        <v>0</v>
      </c>
      <c r="J2804" s="28">
        <f>+[1]DEPURADO!R2798</f>
        <v>0</v>
      </c>
      <c r="K2804" s="29">
        <f>+[1]DEPURADO!P2798+[1]DEPURADO!Q2798</f>
        <v>0</v>
      </c>
      <c r="L2804" s="28">
        <v>0</v>
      </c>
      <c r="M2804" s="28">
        <v>0</v>
      </c>
      <c r="N2804" s="28">
        <f t="shared" si="301"/>
        <v>0</v>
      </c>
      <c r="O2804" s="28">
        <f t="shared" si="302"/>
        <v>44000</v>
      </c>
      <c r="P2804" s="24">
        <f>IF([1]DEPURADO!H2798&gt;1,0,[1]DEPURADO!B2798)</f>
        <v>129857</v>
      </c>
      <c r="Q2804" s="30">
        <f t="shared" si="303"/>
        <v>44000</v>
      </c>
      <c r="R2804" s="31">
        <f t="shared" si="304"/>
        <v>0</v>
      </c>
      <c r="S2804" s="31">
        <f>+[1]DEPURADO!J2798</f>
        <v>0</v>
      </c>
      <c r="T2804" s="23" t="s">
        <v>45</v>
      </c>
      <c r="U2804" s="31">
        <f>+[1]DEPURADO!I2798</f>
        <v>44000</v>
      </c>
      <c r="V2804" s="30"/>
      <c r="W2804" s="23" t="s">
        <v>45</v>
      </c>
      <c r="X2804" s="31">
        <f>+[1]DEPURADO!K2798+[1]DEPURADO!L2798</f>
        <v>0</v>
      </c>
      <c r="Y2804" s="23" t="s">
        <v>45</v>
      </c>
      <c r="Z2804" s="31">
        <f t="shared" si="305"/>
        <v>0</v>
      </c>
      <c r="AA2804" s="31"/>
      <c r="AB2804" s="31">
        <v>0</v>
      </c>
      <c r="AC2804" s="31">
        <v>0</v>
      </c>
      <c r="AD2804" s="30"/>
      <c r="AE2804" s="30">
        <f>+[1]DEPURADO!K2798</f>
        <v>0</v>
      </c>
      <c r="AF2804" s="30">
        <v>0</v>
      </c>
      <c r="AG2804" s="30">
        <f t="shared" si="306"/>
        <v>0</v>
      </c>
      <c r="AH2804" s="30">
        <v>0</v>
      </c>
      <c r="AI2804" s="30" t="str">
        <f>+[1]DEPURADO!G2798</f>
        <v>EN REVISION</v>
      </c>
      <c r="AJ2804" s="32"/>
      <c r="AK2804" s="33"/>
    </row>
    <row r="2805" spans="1:37" s="34" customFormat="1" x14ac:dyDescent="0.25">
      <c r="A2805" s="23">
        <f t="shared" si="307"/>
        <v>2797</v>
      </c>
      <c r="B2805" s="24" t="s">
        <v>44</v>
      </c>
      <c r="C2805" s="23" t="str">
        <f>+[1]DEPURADO!A2799</f>
        <v>HLC129859</v>
      </c>
      <c r="D2805" s="23">
        <f>+[1]DEPURADO!B2799</f>
        <v>129859</v>
      </c>
      <c r="E2805" s="25">
        <f>+[1]DEPURADO!C2799</f>
        <v>45755</v>
      </c>
      <c r="F2805" s="26">
        <f>+IF([1]DEPURADO!D2799&gt;1,[1]DEPURADO!D2799," ")</f>
        <v>45804</v>
      </c>
      <c r="G2805" s="27">
        <f>[1]DEPURADO!F2799</f>
        <v>44000</v>
      </c>
      <c r="H2805" s="28">
        <v>0</v>
      </c>
      <c r="I2805" s="28">
        <f>+[1]DEPURADO!M2799+[1]DEPURADO!N2799</f>
        <v>0</v>
      </c>
      <c r="J2805" s="28">
        <f>+[1]DEPURADO!R2799</f>
        <v>0</v>
      </c>
      <c r="K2805" s="29">
        <f>+[1]DEPURADO!P2799+[1]DEPURADO!Q2799</f>
        <v>0</v>
      </c>
      <c r="L2805" s="28">
        <v>0</v>
      </c>
      <c r="M2805" s="28">
        <v>0</v>
      </c>
      <c r="N2805" s="28">
        <f t="shared" si="301"/>
        <v>0</v>
      </c>
      <c r="O2805" s="28">
        <f t="shared" si="302"/>
        <v>44000</v>
      </c>
      <c r="P2805" s="24">
        <f>IF([1]DEPURADO!H2799&gt;1,0,[1]DEPURADO!B2799)</f>
        <v>129859</v>
      </c>
      <c r="Q2805" s="30">
        <f t="shared" si="303"/>
        <v>44000</v>
      </c>
      <c r="R2805" s="31">
        <f t="shared" si="304"/>
        <v>0</v>
      </c>
      <c r="S2805" s="31">
        <f>+[1]DEPURADO!J2799</f>
        <v>0</v>
      </c>
      <c r="T2805" s="23" t="s">
        <v>45</v>
      </c>
      <c r="U2805" s="31">
        <f>+[1]DEPURADO!I2799</f>
        <v>44000</v>
      </c>
      <c r="V2805" s="30"/>
      <c r="W2805" s="23" t="s">
        <v>45</v>
      </c>
      <c r="X2805" s="31">
        <f>+[1]DEPURADO!K2799+[1]DEPURADO!L2799</f>
        <v>0</v>
      </c>
      <c r="Y2805" s="23" t="s">
        <v>45</v>
      </c>
      <c r="Z2805" s="31">
        <f t="shared" si="305"/>
        <v>0</v>
      </c>
      <c r="AA2805" s="31"/>
      <c r="AB2805" s="31">
        <v>0</v>
      </c>
      <c r="AC2805" s="31">
        <v>0</v>
      </c>
      <c r="AD2805" s="30"/>
      <c r="AE2805" s="30">
        <f>+[1]DEPURADO!K2799</f>
        <v>0</v>
      </c>
      <c r="AF2805" s="30">
        <v>0</v>
      </c>
      <c r="AG2805" s="30">
        <f t="shared" si="306"/>
        <v>0</v>
      </c>
      <c r="AH2805" s="30">
        <v>0</v>
      </c>
      <c r="AI2805" s="30" t="str">
        <f>+[1]DEPURADO!G2799</f>
        <v>EN REVISION</v>
      </c>
      <c r="AJ2805" s="32"/>
      <c r="AK2805" s="33"/>
    </row>
    <row r="2806" spans="1:37" s="34" customFormat="1" x14ac:dyDescent="0.25">
      <c r="A2806" s="23">
        <f t="shared" si="307"/>
        <v>2798</v>
      </c>
      <c r="B2806" s="24" t="s">
        <v>44</v>
      </c>
      <c r="C2806" s="23" t="str">
        <f>+[1]DEPURADO!A2800</f>
        <v>HLC129856</v>
      </c>
      <c r="D2806" s="23">
        <f>+[1]DEPURADO!B2800</f>
        <v>129856</v>
      </c>
      <c r="E2806" s="25">
        <f>+[1]DEPURADO!C2800</f>
        <v>45755</v>
      </c>
      <c r="F2806" s="26">
        <f>+IF([1]DEPURADO!D2800&gt;1,[1]DEPURADO!D2800," ")</f>
        <v>45804</v>
      </c>
      <c r="G2806" s="27">
        <f>[1]DEPURADO!F2800</f>
        <v>44000</v>
      </c>
      <c r="H2806" s="28">
        <v>0</v>
      </c>
      <c r="I2806" s="28">
        <f>+[1]DEPURADO!M2800+[1]DEPURADO!N2800</f>
        <v>0</v>
      </c>
      <c r="J2806" s="28">
        <f>+[1]DEPURADO!R2800</f>
        <v>0</v>
      </c>
      <c r="K2806" s="29">
        <f>+[1]DEPURADO!P2800+[1]DEPURADO!Q2800</f>
        <v>0</v>
      </c>
      <c r="L2806" s="28">
        <v>0</v>
      </c>
      <c r="M2806" s="28">
        <v>0</v>
      </c>
      <c r="N2806" s="28">
        <f t="shared" si="301"/>
        <v>0</v>
      </c>
      <c r="O2806" s="28">
        <f t="shared" si="302"/>
        <v>44000</v>
      </c>
      <c r="P2806" s="24">
        <f>IF([1]DEPURADO!H2800&gt;1,0,[1]DEPURADO!B2800)</f>
        <v>129856</v>
      </c>
      <c r="Q2806" s="30">
        <f t="shared" si="303"/>
        <v>44000</v>
      </c>
      <c r="R2806" s="31">
        <f t="shared" si="304"/>
        <v>0</v>
      </c>
      <c r="S2806" s="31">
        <f>+[1]DEPURADO!J2800</f>
        <v>0</v>
      </c>
      <c r="T2806" s="23" t="s">
        <v>45</v>
      </c>
      <c r="U2806" s="31">
        <f>+[1]DEPURADO!I2800</f>
        <v>44000</v>
      </c>
      <c r="V2806" s="30"/>
      <c r="W2806" s="23" t="s">
        <v>45</v>
      </c>
      <c r="X2806" s="31">
        <f>+[1]DEPURADO!K2800+[1]DEPURADO!L2800</f>
        <v>0</v>
      </c>
      <c r="Y2806" s="23" t="s">
        <v>45</v>
      </c>
      <c r="Z2806" s="31">
        <f t="shared" si="305"/>
        <v>0</v>
      </c>
      <c r="AA2806" s="31"/>
      <c r="AB2806" s="31">
        <v>0</v>
      </c>
      <c r="AC2806" s="31">
        <v>0</v>
      </c>
      <c r="AD2806" s="30"/>
      <c r="AE2806" s="30">
        <f>+[1]DEPURADO!K2800</f>
        <v>0</v>
      </c>
      <c r="AF2806" s="30">
        <v>0</v>
      </c>
      <c r="AG2806" s="30">
        <f t="shared" si="306"/>
        <v>0</v>
      </c>
      <c r="AH2806" s="30">
        <v>0</v>
      </c>
      <c r="AI2806" s="30" t="str">
        <f>+[1]DEPURADO!G2800</f>
        <v>EN REVISION</v>
      </c>
      <c r="AJ2806" s="32"/>
      <c r="AK2806" s="33"/>
    </row>
    <row r="2807" spans="1:37" s="34" customFormat="1" x14ac:dyDescent="0.25">
      <c r="A2807" s="23">
        <f t="shared" si="307"/>
        <v>2799</v>
      </c>
      <c r="B2807" s="24" t="s">
        <v>44</v>
      </c>
      <c r="C2807" s="23" t="str">
        <f>+[1]DEPURADO!A2801</f>
        <v>HLC129868</v>
      </c>
      <c r="D2807" s="23">
        <f>+[1]DEPURADO!B2801</f>
        <v>129868</v>
      </c>
      <c r="E2807" s="25">
        <f>+[1]DEPURADO!C2801</f>
        <v>45755</v>
      </c>
      <c r="F2807" s="26">
        <f>+IF([1]DEPURADO!D2801&gt;1,[1]DEPURADO!D2801," ")</f>
        <v>45804</v>
      </c>
      <c r="G2807" s="27">
        <f>[1]DEPURADO!F2801</f>
        <v>44000</v>
      </c>
      <c r="H2807" s="28">
        <v>0</v>
      </c>
      <c r="I2807" s="28">
        <f>+[1]DEPURADO!M2801+[1]DEPURADO!N2801</f>
        <v>0</v>
      </c>
      <c r="J2807" s="28">
        <f>+[1]DEPURADO!R2801</f>
        <v>0</v>
      </c>
      <c r="K2807" s="29">
        <f>+[1]DEPURADO!P2801+[1]DEPURADO!Q2801</f>
        <v>0</v>
      </c>
      <c r="L2807" s="28">
        <v>0</v>
      </c>
      <c r="M2807" s="28">
        <v>0</v>
      </c>
      <c r="N2807" s="28">
        <f t="shared" si="301"/>
        <v>0</v>
      </c>
      <c r="O2807" s="28">
        <f t="shared" si="302"/>
        <v>44000</v>
      </c>
      <c r="P2807" s="24">
        <f>IF([1]DEPURADO!H2801&gt;1,0,[1]DEPURADO!B2801)</f>
        <v>129868</v>
      </c>
      <c r="Q2807" s="30">
        <f t="shared" si="303"/>
        <v>44000</v>
      </c>
      <c r="R2807" s="31">
        <f t="shared" si="304"/>
        <v>0</v>
      </c>
      <c r="S2807" s="31">
        <f>+[1]DEPURADO!J2801</f>
        <v>0</v>
      </c>
      <c r="T2807" s="23" t="s">
        <v>45</v>
      </c>
      <c r="U2807" s="31">
        <f>+[1]DEPURADO!I2801</f>
        <v>44000</v>
      </c>
      <c r="V2807" s="30"/>
      <c r="W2807" s="23" t="s">
        <v>45</v>
      </c>
      <c r="X2807" s="31">
        <f>+[1]DEPURADO!K2801+[1]DEPURADO!L2801</f>
        <v>0</v>
      </c>
      <c r="Y2807" s="23" t="s">
        <v>45</v>
      </c>
      <c r="Z2807" s="31">
        <f t="shared" si="305"/>
        <v>0</v>
      </c>
      <c r="AA2807" s="31"/>
      <c r="AB2807" s="31">
        <v>0</v>
      </c>
      <c r="AC2807" s="31">
        <v>0</v>
      </c>
      <c r="AD2807" s="30"/>
      <c r="AE2807" s="30">
        <f>+[1]DEPURADO!K2801</f>
        <v>0</v>
      </c>
      <c r="AF2807" s="30">
        <v>0</v>
      </c>
      <c r="AG2807" s="30">
        <f t="shared" si="306"/>
        <v>0</v>
      </c>
      <c r="AH2807" s="30">
        <v>0</v>
      </c>
      <c r="AI2807" s="30" t="str">
        <f>+[1]DEPURADO!G2801</f>
        <v>EN REVISION</v>
      </c>
      <c r="AJ2807" s="32"/>
      <c r="AK2807" s="33"/>
    </row>
    <row r="2808" spans="1:37" s="34" customFormat="1" x14ac:dyDescent="0.25">
      <c r="A2808" s="23">
        <f t="shared" si="307"/>
        <v>2800</v>
      </c>
      <c r="B2808" s="24" t="s">
        <v>44</v>
      </c>
      <c r="C2808" s="23" t="str">
        <f>+[1]DEPURADO!A2802</f>
        <v>HLC129874</v>
      </c>
      <c r="D2808" s="23">
        <f>+[1]DEPURADO!B2802</f>
        <v>129874</v>
      </c>
      <c r="E2808" s="25">
        <f>+[1]DEPURADO!C2802</f>
        <v>45755</v>
      </c>
      <c r="F2808" s="26">
        <f>+IF([1]DEPURADO!D2802&gt;1,[1]DEPURADO!D2802," ")</f>
        <v>45804</v>
      </c>
      <c r="G2808" s="27">
        <f>[1]DEPURADO!F2802</f>
        <v>44000</v>
      </c>
      <c r="H2808" s="28">
        <v>0</v>
      </c>
      <c r="I2808" s="28">
        <f>+[1]DEPURADO!M2802+[1]DEPURADO!N2802</f>
        <v>0</v>
      </c>
      <c r="J2808" s="28">
        <f>+[1]DEPURADO!R2802</f>
        <v>0</v>
      </c>
      <c r="K2808" s="29">
        <f>+[1]DEPURADO!P2802+[1]DEPURADO!Q2802</f>
        <v>0</v>
      </c>
      <c r="L2808" s="28">
        <v>0</v>
      </c>
      <c r="M2808" s="28">
        <v>0</v>
      </c>
      <c r="N2808" s="28">
        <f t="shared" si="301"/>
        <v>0</v>
      </c>
      <c r="O2808" s="28">
        <f t="shared" si="302"/>
        <v>44000</v>
      </c>
      <c r="P2808" s="24">
        <f>IF([1]DEPURADO!H2802&gt;1,0,[1]DEPURADO!B2802)</f>
        <v>129874</v>
      </c>
      <c r="Q2808" s="30">
        <f t="shared" si="303"/>
        <v>44000</v>
      </c>
      <c r="R2808" s="31">
        <f t="shared" si="304"/>
        <v>0</v>
      </c>
      <c r="S2808" s="31">
        <f>+[1]DEPURADO!J2802</f>
        <v>0</v>
      </c>
      <c r="T2808" s="23" t="s">
        <v>45</v>
      </c>
      <c r="U2808" s="31">
        <f>+[1]DEPURADO!I2802</f>
        <v>44000</v>
      </c>
      <c r="V2808" s="30"/>
      <c r="W2808" s="23" t="s">
        <v>45</v>
      </c>
      <c r="X2808" s="31">
        <f>+[1]DEPURADO!K2802+[1]DEPURADO!L2802</f>
        <v>0</v>
      </c>
      <c r="Y2808" s="23" t="s">
        <v>45</v>
      </c>
      <c r="Z2808" s="31">
        <f t="shared" si="305"/>
        <v>0</v>
      </c>
      <c r="AA2808" s="31"/>
      <c r="AB2808" s="31">
        <v>0</v>
      </c>
      <c r="AC2808" s="31">
        <v>0</v>
      </c>
      <c r="AD2808" s="30"/>
      <c r="AE2808" s="30">
        <f>+[1]DEPURADO!K2802</f>
        <v>0</v>
      </c>
      <c r="AF2808" s="30">
        <v>0</v>
      </c>
      <c r="AG2808" s="30">
        <f t="shared" si="306"/>
        <v>0</v>
      </c>
      <c r="AH2808" s="30">
        <v>0</v>
      </c>
      <c r="AI2808" s="30" t="str">
        <f>+[1]DEPURADO!G2802</f>
        <v>EN REVISION</v>
      </c>
      <c r="AJ2808" s="32"/>
      <c r="AK2808" s="33"/>
    </row>
    <row r="2809" spans="1:37" s="34" customFormat="1" x14ac:dyDescent="0.25">
      <c r="A2809" s="23">
        <f t="shared" si="307"/>
        <v>2801</v>
      </c>
      <c r="B2809" s="24" t="s">
        <v>44</v>
      </c>
      <c r="C2809" s="23" t="str">
        <f>+[1]DEPURADO!A2803</f>
        <v>HLC129852</v>
      </c>
      <c r="D2809" s="23">
        <f>+[1]DEPURADO!B2803</f>
        <v>129852</v>
      </c>
      <c r="E2809" s="25">
        <f>+[1]DEPURADO!C2803</f>
        <v>45755</v>
      </c>
      <c r="F2809" s="26">
        <f>+IF([1]DEPURADO!D2803&gt;1,[1]DEPURADO!D2803," ")</f>
        <v>45804</v>
      </c>
      <c r="G2809" s="27">
        <f>[1]DEPURADO!F2803</f>
        <v>44000</v>
      </c>
      <c r="H2809" s="28">
        <v>0</v>
      </c>
      <c r="I2809" s="28">
        <f>+[1]DEPURADO!M2803+[1]DEPURADO!N2803</f>
        <v>0</v>
      </c>
      <c r="J2809" s="28">
        <f>+[1]DEPURADO!R2803</f>
        <v>0</v>
      </c>
      <c r="K2809" s="29">
        <f>+[1]DEPURADO!P2803+[1]DEPURADO!Q2803</f>
        <v>0</v>
      </c>
      <c r="L2809" s="28">
        <v>0</v>
      </c>
      <c r="M2809" s="28">
        <v>0</v>
      </c>
      <c r="N2809" s="28">
        <f t="shared" si="301"/>
        <v>0</v>
      </c>
      <c r="O2809" s="28">
        <f t="shared" si="302"/>
        <v>44000</v>
      </c>
      <c r="P2809" s="24">
        <f>IF([1]DEPURADO!H2803&gt;1,0,[1]DEPURADO!B2803)</f>
        <v>129852</v>
      </c>
      <c r="Q2809" s="30">
        <f t="shared" si="303"/>
        <v>44000</v>
      </c>
      <c r="R2809" s="31">
        <f t="shared" si="304"/>
        <v>0</v>
      </c>
      <c r="S2809" s="31">
        <f>+[1]DEPURADO!J2803</f>
        <v>0</v>
      </c>
      <c r="T2809" s="23" t="s">
        <v>45</v>
      </c>
      <c r="U2809" s="31">
        <f>+[1]DEPURADO!I2803</f>
        <v>44000</v>
      </c>
      <c r="V2809" s="30"/>
      <c r="W2809" s="23" t="s">
        <v>45</v>
      </c>
      <c r="X2809" s="31">
        <f>+[1]DEPURADO!K2803+[1]DEPURADO!L2803</f>
        <v>0</v>
      </c>
      <c r="Y2809" s="23" t="s">
        <v>45</v>
      </c>
      <c r="Z2809" s="31">
        <f t="shared" si="305"/>
        <v>0</v>
      </c>
      <c r="AA2809" s="31"/>
      <c r="AB2809" s="31">
        <v>0</v>
      </c>
      <c r="AC2809" s="31">
        <v>0</v>
      </c>
      <c r="AD2809" s="30"/>
      <c r="AE2809" s="30">
        <f>+[1]DEPURADO!K2803</f>
        <v>0</v>
      </c>
      <c r="AF2809" s="30">
        <v>0</v>
      </c>
      <c r="AG2809" s="30">
        <f t="shared" si="306"/>
        <v>0</v>
      </c>
      <c r="AH2809" s="30">
        <v>0</v>
      </c>
      <c r="AI2809" s="30" t="str">
        <f>+[1]DEPURADO!G2803</f>
        <v>EN REVISION</v>
      </c>
      <c r="AJ2809" s="32"/>
      <c r="AK2809" s="33"/>
    </row>
    <row r="2810" spans="1:37" s="34" customFormat="1" x14ac:dyDescent="0.25">
      <c r="A2810" s="23">
        <f t="shared" si="307"/>
        <v>2802</v>
      </c>
      <c r="B2810" s="24" t="s">
        <v>44</v>
      </c>
      <c r="C2810" s="23" t="str">
        <f>+[1]DEPURADO!A2804</f>
        <v>HLC129873</v>
      </c>
      <c r="D2810" s="23">
        <f>+[1]DEPURADO!B2804</f>
        <v>129873</v>
      </c>
      <c r="E2810" s="25">
        <f>+[1]DEPURADO!C2804</f>
        <v>45755</v>
      </c>
      <c r="F2810" s="26">
        <f>+IF([1]DEPURADO!D2804&gt;1,[1]DEPURADO!D2804," ")</f>
        <v>45804</v>
      </c>
      <c r="G2810" s="27">
        <f>[1]DEPURADO!F2804</f>
        <v>44000</v>
      </c>
      <c r="H2810" s="28">
        <v>0</v>
      </c>
      <c r="I2810" s="28">
        <f>+[1]DEPURADO!M2804+[1]DEPURADO!N2804</f>
        <v>0</v>
      </c>
      <c r="J2810" s="28">
        <f>+[1]DEPURADO!R2804</f>
        <v>0</v>
      </c>
      <c r="K2810" s="29">
        <f>+[1]DEPURADO!P2804+[1]DEPURADO!Q2804</f>
        <v>0</v>
      </c>
      <c r="L2810" s="28">
        <v>0</v>
      </c>
      <c r="M2810" s="28">
        <v>0</v>
      </c>
      <c r="N2810" s="28">
        <f t="shared" si="301"/>
        <v>0</v>
      </c>
      <c r="O2810" s="28">
        <f t="shared" si="302"/>
        <v>44000</v>
      </c>
      <c r="P2810" s="24">
        <f>IF([1]DEPURADO!H2804&gt;1,0,[1]DEPURADO!B2804)</f>
        <v>129873</v>
      </c>
      <c r="Q2810" s="30">
        <f t="shared" si="303"/>
        <v>44000</v>
      </c>
      <c r="R2810" s="31">
        <f t="shared" si="304"/>
        <v>0</v>
      </c>
      <c r="S2810" s="31">
        <f>+[1]DEPURADO!J2804</f>
        <v>0</v>
      </c>
      <c r="T2810" s="23" t="s">
        <v>45</v>
      </c>
      <c r="U2810" s="31">
        <f>+[1]DEPURADO!I2804</f>
        <v>44000</v>
      </c>
      <c r="V2810" s="30"/>
      <c r="W2810" s="23" t="s">
        <v>45</v>
      </c>
      <c r="X2810" s="31">
        <f>+[1]DEPURADO!K2804+[1]DEPURADO!L2804</f>
        <v>0</v>
      </c>
      <c r="Y2810" s="23" t="s">
        <v>45</v>
      </c>
      <c r="Z2810" s="31">
        <f t="shared" si="305"/>
        <v>0</v>
      </c>
      <c r="AA2810" s="31"/>
      <c r="AB2810" s="31">
        <v>0</v>
      </c>
      <c r="AC2810" s="31">
        <v>0</v>
      </c>
      <c r="AD2810" s="30"/>
      <c r="AE2810" s="30">
        <f>+[1]DEPURADO!K2804</f>
        <v>0</v>
      </c>
      <c r="AF2810" s="30">
        <v>0</v>
      </c>
      <c r="AG2810" s="30">
        <f t="shared" si="306"/>
        <v>0</v>
      </c>
      <c r="AH2810" s="30">
        <v>0</v>
      </c>
      <c r="AI2810" s="30" t="str">
        <f>+[1]DEPURADO!G2804</f>
        <v>EN REVISION</v>
      </c>
      <c r="AJ2810" s="32"/>
      <c r="AK2810" s="33"/>
    </row>
    <row r="2811" spans="1:37" s="34" customFormat="1" x14ac:dyDescent="0.25">
      <c r="A2811" s="23">
        <f t="shared" si="307"/>
        <v>2803</v>
      </c>
      <c r="B2811" s="24" t="s">
        <v>44</v>
      </c>
      <c r="C2811" s="23" t="str">
        <f>+[1]DEPURADO!A2805</f>
        <v>HLC129872</v>
      </c>
      <c r="D2811" s="23">
        <f>+[1]DEPURADO!B2805</f>
        <v>129872</v>
      </c>
      <c r="E2811" s="25">
        <f>+[1]DEPURADO!C2805</f>
        <v>45755</v>
      </c>
      <c r="F2811" s="26">
        <f>+IF([1]DEPURADO!D2805&gt;1,[1]DEPURADO!D2805," ")</f>
        <v>45804</v>
      </c>
      <c r="G2811" s="27">
        <f>[1]DEPURADO!F2805</f>
        <v>44000</v>
      </c>
      <c r="H2811" s="28">
        <v>0</v>
      </c>
      <c r="I2811" s="28">
        <f>+[1]DEPURADO!M2805+[1]DEPURADO!N2805</f>
        <v>0</v>
      </c>
      <c r="J2811" s="28">
        <f>+[1]DEPURADO!R2805</f>
        <v>0</v>
      </c>
      <c r="K2811" s="29">
        <f>+[1]DEPURADO!P2805+[1]DEPURADO!Q2805</f>
        <v>0</v>
      </c>
      <c r="L2811" s="28">
        <v>0</v>
      </c>
      <c r="M2811" s="28">
        <v>0</v>
      </c>
      <c r="N2811" s="28">
        <f t="shared" si="301"/>
        <v>0</v>
      </c>
      <c r="O2811" s="28">
        <f t="shared" si="302"/>
        <v>44000</v>
      </c>
      <c r="P2811" s="24">
        <f>IF([1]DEPURADO!H2805&gt;1,0,[1]DEPURADO!B2805)</f>
        <v>129872</v>
      </c>
      <c r="Q2811" s="30">
        <f t="shared" si="303"/>
        <v>44000</v>
      </c>
      <c r="R2811" s="31">
        <f t="shared" si="304"/>
        <v>0</v>
      </c>
      <c r="S2811" s="31">
        <f>+[1]DEPURADO!J2805</f>
        <v>0</v>
      </c>
      <c r="T2811" s="23" t="s">
        <v>45</v>
      </c>
      <c r="U2811" s="31">
        <f>+[1]DEPURADO!I2805</f>
        <v>44000</v>
      </c>
      <c r="V2811" s="30"/>
      <c r="W2811" s="23" t="s">
        <v>45</v>
      </c>
      <c r="X2811" s="31">
        <f>+[1]DEPURADO!K2805+[1]DEPURADO!L2805</f>
        <v>0</v>
      </c>
      <c r="Y2811" s="23" t="s">
        <v>45</v>
      </c>
      <c r="Z2811" s="31">
        <f t="shared" si="305"/>
        <v>0</v>
      </c>
      <c r="AA2811" s="31"/>
      <c r="AB2811" s="31">
        <v>0</v>
      </c>
      <c r="AC2811" s="31">
        <v>0</v>
      </c>
      <c r="AD2811" s="30"/>
      <c r="AE2811" s="30">
        <f>+[1]DEPURADO!K2805</f>
        <v>0</v>
      </c>
      <c r="AF2811" s="30">
        <v>0</v>
      </c>
      <c r="AG2811" s="30">
        <f t="shared" si="306"/>
        <v>0</v>
      </c>
      <c r="AH2811" s="30">
        <v>0</v>
      </c>
      <c r="AI2811" s="30" t="str">
        <f>+[1]DEPURADO!G2805</f>
        <v>EN REVISION</v>
      </c>
      <c r="AJ2811" s="32"/>
      <c r="AK2811" s="33"/>
    </row>
    <row r="2812" spans="1:37" s="34" customFormat="1" x14ac:dyDescent="0.25">
      <c r="A2812" s="23">
        <f t="shared" si="307"/>
        <v>2804</v>
      </c>
      <c r="B2812" s="24" t="s">
        <v>44</v>
      </c>
      <c r="C2812" s="23" t="str">
        <f>+[1]DEPURADO!A2806</f>
        <v>HLC129854</v>
      </c>
      <c r="D2812" s="23">
        <f>+[1]DEPURADO!B2806</f>
        <v>129854</v>
      </c>
      <c r="E2812" s="25">
        <f>+[1]DEPURADO!C2806</f>
        <v>45755</v>
      </c>
      <c r="F2812" s="26">
        <f>+IF([1]DEPURADO!D2806&gt;1,[1]DEPURADO!D2806," ")</f>
        <v>45804</v>
      </c>
      <c r="G2812" s="27">
        <f>[1]DEPURADO!F2806</f>
        <v>44000</v>
      </c>
      <c r="H2812" s="28">
        <v>0</v>
      </c>
      <c r="I2812" s="28">
        <f>+[1]DEPURADO!M2806+[1]DEPURADO!N2806</f>
        <v>0</v>
      </c>
      <c r="J2812" s="28">
        <f>+[1]DEPURADO!R2806</f>
        <v>0</v>
      </c>
      <c r="K2812" s="29">
        <f>+[1]DEPURADO!P2806+[1]DEPURADO!Q2806</f>
        <v>0</v>
      </c>
      <c r="L2812" s="28">
        <v>0</v>
      </c>
      <c r="M2812" s="28">
        <v>0</v>
      </c>
      <c r="N2812" s="28">
        <f t="shared" si="301"/>
        <v>0</v>
      </c>
      <c r="O2812" s="28">
        <f t="shared" si="302"/>
        <v>44000</v>
      </c>
      <c r="P2812" s="24">
        <f>IF([1]DEPURADO!H2806&gt;1,0,[1]DEPURADO!B2806)</f>
        <v>129854</v>
      </c>
      <c r="Q2812" s="30">
        <f t="shared" si="303"/>
        <v>44000</v>
      </c>
      <c r="R2812" s="31">
        <f t="shared" si="304"/>
        <v>0</v>
      </c>
      <c r="S2812" s="31">
        <f>+[1]DEPURADO!J2806</f>
        <v>0</v>
      </c>
      <c r="T2812" s="23" t="s">
        <v>45</v>
      </c>
      <c r="U2812" s="31">
        <f>+[1]DEPURADO!I2806</f>
        <v>44000</v>
      </c>
      <c r="V2812" s="30"/>
      <c r="W2812" s="23" t="s">
        <v>45</v>
      </c>
      <c r="X2812" s="31">
        <f>+[1]DEPURADO!K2806+[1]DEPURADO!L2806</f>
        <v>0</v>
      </c>
      <c r="Y2812" s="23" t="s">
        <v>45</v>
      </c>
      <c r="Z2812" s="31">
        <f t="shared" si="305"/>
        <v>0</v>
      </c>
      <c r="AA2812" s="31"/>
      <c r="AB2812" s="31">
        <v>0</v>
      </c>
      <c r="AC2812" s="31">
        <v>0</v>
      </c>
      <c r="AD2812" s="30"/>
      <c r="AE2812" s="30">
        <f>+[1]DEPURADO!K2806</f>
        <v>0</v>
      </c>
      <c r="AF2812" s="30">
        <v>0</v>
      </c>
      <c r="AG2812" s="30">
        <f t="shared" si="306"/>
        <v>0</v>
      </c>
      <c r="AH2812" s="30">
        <v>0</v>
      </c>
      <c r="AI2812" s="30" t="str">
        <f>+[1]DEPURADO!G2806</f>
        <v>EN REVISION</v>
      </c>
      <c r="AJ2812" s="32"/>
      <c r="AK2812" s="33"/>
    </row>
    <row r="2813" spans="1:37" s="34" customFormat="1" x14ac:dyDescent="0.25">
      <c r="A2813" s="23">
        <f t="shared" si="307"/>
        <v>2805</v>
      </c>
      <c r="B2813" s="24" t="s">
        <v>44</v>
      </c>
      <c r="C2813" s="23" t="str">
        <f>+[1]DEPURADO!A2807</f>
        <v>HLC130077</v>
      </c>
      <c r="D2813" s="23">
        <f>+[1]DEPURADO!B2807</f>
        <v>130077</v>
      </c>
      <c r="E2813" s="25">
        <f>+[1]DEPURADO!C2807</f>
        <v>45755</v>
      </c>
      <c r="F2813" s="26">
        <f>+IF([1]DEPURADO!D2807&gt;1,[1]DEPURADO!D2807," ")</f>
        <v>45805</v>
      </c>
      <c r="G2813" s="27">
        <f>[1]DEPURADO!F2807</f>
        <v>84617</v>
      </c>
      <c r="H2813" s="28">
        <v>0</v>
      </c>
      <c r="I2813" s="28">
        <f>+[1]DEPURADO!M2807+[1]DEPURADO!N2807</f>
        <v>0</v>
      </c>
      <c r="J2813" s="28">
        <f>+[1]DEPURADO!R2807</f>
        <v>0</v>
      </c>
      <c r="K2813" s="29">
        <f>+[1]DEPURADO!P2807+[1]DEPURADO!Q2807</f>
        <v>0</v>
      </c>
      <c r="L2813" s="28">
        <v>0</v>
      </c>
      <c r="M2813" s="28">
        <v>0</v>
      </c>
      <c r="N2813" s="28">
        <f t="shared" si="301"/>
        <v>0</v>
      </c>
      <c r="O2813" s="28">
        <f t="shared" si="302"/>
        <v>84617</v>
      </c>
      <c r="P2813" s="24">
        <f>IF([1]DEPURADO!H2807&gt;1,0,[1]DEPURADO!B2807)</f>
        <v>130077</v>
      </c>
      <c r="Q2813" s="30">
        <f t="shared" si="303"/>
        <v>84617</v>
      </c>
      <c r="R2813" s="31">
        <f t="shared" si="304"/>
        <v>0</v>
      </c>
      <c r="S2813" s="31">
        <f>+[1]DEPURADO!J2807</f>
        <v>0</v>
      </c>
      <c r="T2813" s="23" t="s">
        <v>45</v>
      </c>
      <c r="U2813" s="31">
        <f>+[1]DEPURADO!I2807</f>
        <v>84617</v>
      </c>
      <c r="V2813" s="30"/>
      <c r="W2813" s="23" t="s">
        <v>45</v>
      </c>
      <c r="X2813" s="31">
        <f>+[1]DEPURADO!K2807+[1]DEPURADO!L2807</f>
        <v>0</v>
      </c>
      <c r="Y2813" s="23" t="s">
        <v>45</v>
      </c>
      <c r="Z2813" s="31">
        <f t="shared" si="305"/>
        <v>0</v>
      </c>
      <c r="AA2813" s="31"/>
      <c r="AB2813" s="31">
        <v>0</v>
      </c>
      <c r="AC2813" s="31">
        <v>0</v>
      </c>
      <c r="AD2813" s="30"/>
      <c r="AE2813" s="30">
        <f>+[1]DEPURADO!K2807</f>
        <v>0</v>
      </c>
      <c r="AF2813" s="30">
        <v>0</v>
      </c>
      <c r="AG2813" s="30">
        <f t="shared" si="306"/>
        <v>0</v>
      </c>
      <c r="AH2813" s="30">
        <v>0</v>
      </c>
      <c r="AI2813" s="30" t="str">
        <f>+[1]DEPURADO!G2807</f>
        <v>EN REVISION</v>
      </c>
      <c r="AJ2813" s="32"/>
      <c r="AK2813" s="33"/>
    </row>
    <row r="2814" spans="1:37" s="34" customFormat="1" x14ac:dyDescent="0.25">
      <c r="A2814" s="23">
        <f t="shared" si="307"/>
        <v>2806</v>
      </c>
      <c r="B2814" s="24" t="s">
        <v>44</v>
      </c>
      <c r="C2814" s="23" t="str">
        <f>+[1]DEPURADO!A2808</f>
        <v>HLC131600</v>
      </c>
      <c r="D2814" s="23">
        <f>+[1]DEPURADO!B2808</f>
        <v>131600</v>
      </c>
      <c r="E2814" s="25">
        <f>+[1]DEPURADO!C2808</f>
        <v>45755</v>
      </c>
      <c r="F2814" s="26">
        <f>+IF([1]DEPURADO!D2808&gt;1,[1]DEPURADO!D2808," ")</f>
        <v>45805</v>
      </c>
      <c r="G2814" s="27">
        <f>[1]DEPURADO!F2808</f>
        <v>44000</v>
      </c>
      <c r="H2814" s="28">
        <v>0</v>
      </c>
      <c r="I2814" s="28">
        <f>+[1]DEPURADO!M2808+[1]DEPURADO!N2808</f>
        <v>0</v>
      </c>
      <c r="J2814" s="28">
        <f>+[1]DEPURADO!R2808</f>
        <v>0</v>
      </c>
      <c r="K2814" s="29">
        <f>+[1]DEPURADO!P2808+[1]DEPURADO!Q2808</f>
        <v>0</v>
      </c>
      <c r="L2814" s="28">
        <v>0</v>
      </c>
      <c r="M2814" s="28">
        <v>0</v>
      </c>
      <c r="N2814" s="28">
        <f t="shared" si="301"/>
        <v>0</v>
      </c>
      <c r="O2814" s="28">
        <f t="shared" si="302"/>
        <v>44000</v>
      </c>
      <c r="P2814" s="24">
        <f>IF([1]DEPURADO!H2808&gt;1,0,[1]DEPURADO!B2808)</f>
        <v>131600</v>
      </c>
      <c r="Q2814" s="30">
        <f t="shared" si="303"/>
        <v>44000</v>
      </c>
      <c r="R2814" s="31">
        <f t="shared" si="304"/>
        <v>0</v>
      </c>
      <c r="S2814" s="31">
        <f>+[1]DEPURADO!J2808</f>
        <v>0</v>
      </c>
      <c r="T2814" s="23" t="s">
        <v>45</v>
      </c>
      <c r="U2814" s="31">
        <f>+[1]DEPURADO!I2808</f>
        <v>44000</v>
      </c>
      <c r="V2814" s="30"/>
      <c r="W2814" s="23" t="s">
        <v>45</v>
      </c>
      <c r="X2814" s="31">
        <f>+[1]DEPURADO!K2808+[1]DEPURADO!L2808</f>
        <v>0</v>
      </c>
      <c r="Y2814" s="23" t="s">
        <v>45</v>
      </c>
      <c r="Z2814" s="31">
        <f t="shared" si="305"/>
        <v>0</v>
      </c>
      <c r="AA2814" s="31"/>
      <c r="AB2814" s="31">
        <v>0</v>
      </c>
      <c r="AC2814" s="31">
        <v>0</v>
      </c>
      <c r="AD2814" s="30"/>
      <c r="AE2814" s="30">
        <f>+[1]DEPURADO!K2808</f>
        <v>0</v>
      </c>
      <c r="AF2814" s="30">
        <v>0</v>
      </c>
      <c r="AG2814" s="30">
        <f t="shared" si="306"/>
        <v>0</v>
      </c>
      <c r="AH2814" s="30">
        <v>0</v>
      </c>
      <c r="AI2814" s="30" t="str">
        <f>+[1]DEPURADO!G2808</f>
        <v>EN REVISION</v>
      </c>
      <c r="AJ2814" s="32"/>
      <c r="AK2814" s="33"/>
    </row>
    <row r="2815" spans="1:37" s="34" customFormat="1" x14ac:dyDescent="0.25">
      <c r="A2815" s="23">
        <f t="shared" si="307"/>
        <v>2807</v>
      </c>
      <c r="B2815" s="24" t="s">
        <v>44</v>
      </c>
      <c r="C2815" s="23" t="str">
        <f>+[1]DEPURADO!A2809</f>
        <v>HLC130393</v>
      </c>
      <c r="D2815" s="23">
        <f>+[1]DEPURADO!B2809</f>
        <v>130393</v>
      </c>
      <c r="E2815" s="25">
        <f>+[1]DEPURADO!C2809</f>
        <v>45755</v>
      </c>
      <c r="F2815" s="26">
        <f>+IF([1]DEPURADO!D2809&gt;1,[1]DEPURADO!D2809," ")</f>
        <v>45805</v>
      </c>
      <c r="G2815" s="27">
        <f>[1]DEPURADO!F2809</f>
        <v>514600</v>
      </c>
      <c r="H2815" s="28">
        <v>0</v>
      </c>
      <c r="I2815" s="28">
        <f>+[1]DEPURADO!M2809+[1]DEPURADO!N2809</f>
        <v>0</v>
      </c>
      <c r="J2815" s="28">
        <f>+[1]DEPURADO!R2809</f>
        <v>0</v>
      </c>
      <c r="K2815" s="29">
        <f>+[1]DEPURADO!P2809+[1]DEPURADO!Q2809</f>
        <v>0</v>
      </c>
      <c r="L2815" s="28">
        <v>0</v>
      </c>
      <c r="M2815" s="28">
        <v>0</v>
      </c>
      <c r="N2815" s="28">
        <f t="shared" si="301"/>
        <v>0</v>
      </c>
      <c r="O2815" s="28">
        <f t="shared" si="302"/>
        <v>514600</v>
      </c>
      <c r="P2815" s="24">
        <f>IF([1]DEPURADO!H2809&gt;1,0,[1]DEPURADO!B2809)</f>
        <v>130393</v>
      </c>
      <c r="Q2815" s="30">
        <f t="shared" si="303"/>
        <v>514600</v>
      </c>
      <c r="R2815" s="31">
        <f t="shared" si="304"/>
        <v>0</v>
      </c>
      <c r="S2815" s="31">
        <f>+[1]DEPURADO!J2809</f>
        <v>0</v>
      </c>
      <c r="T2815" s="23" t="s">
        <v>45</v>
      </c>
      <c r="U2815" s="31">
        <f>+[1]DEPURADO!I2809</f>
        <v>514600</v>
      </c>
      <c r="V2815" s="30"/>
      <c r="W2815" s="23" t="s">
        <v>45</v>
      </c>
      <c r="X2815" s="31">
        <f>+[1]DEPURADO!K2809+[1]DEPURADO!L2809</f>
        <v>0</v>
      </c>
      <c r="Y2815" s="23" t="s">
        <v>45</v>
      </c>
      <c r="Z2815" s="31">
        <f t="shared" si="305"/>
        <v>0</v>
      </c>
      <c r="AA2815" s="31"/>
      <c r="AB2815" s="31">
        <v>0</v>
      </c>
      <c r="AC2815" s="31">
        <v>0</v>
      </c>
      <c r="AD2815" s="30"/>
      <c r="AE2815" s="30">
        <f>+[1]DEPURADO!K2809</f>
        <v>0</v>
      </c>
      <c r="AF2815" s="30">
        <v>0</v>
      </c>
      <c r="AG2815" s="30">
        <f t="shared" si="306"/>
        <v>0</v>
      </c>
      <c r="AH2815" s="30">
        <v>0</v>
      </c>
      <c r="AI2815" s="30" t="str">
        <f>+[1]DEPURADO!G2809</f>
        <v>EN REVISION</v>
      </c>
      <c r="AJ2815" s="32"/>
      <c r="AK2815" s="33"/>
    </row>
    <row r="2816" spans="1:37" s="34" customFormat="1" x14ac:dyDescent="0.25">
      <c r="A2816" s="23">
        <f t="shared" si="307"/>
        <v>2808</v>
      </c>
      <c r="B2816" s="24" t="s">
        <v>44</v>
      </c>
      <c r="C2816" s="23" t="str">
        <f>+[1]DEPURADO!A2810</f>
        <v>HLC130112</v>
      </c>
      <c r="D2816" s="23">
        <f>+[1]DEPURADO!B2810</f>
        <v>130112</v>
      </c>
      <c r="E2816" s="25">
        <f>+[1]DEPURADO!C2810</f>
        <v>45755</v>
      </c>
      <c r="F2816" s="26">
        <f>+IF([1]DEPURADO!D2810&gt;1,[1]DEPURADO!D2810," ")</f>
        <v>45805</v>
      </c>
      <c r="G2816" s="27">
        <f>[1]DEPURADO!F2810</f>
        <v>413800</v>
      </c>
      <c r="H2816" s="28">
        <v>0</v>
      </c>
      <c r="I2816" s="28">
        <f>+[1]DEPURADO!M2810+[1]DEPURADO!N2810</f>
        <v>0</v>
      </c>
      <c r="J2816" s="28">
        <f>+[1]DEPURADO!R2810</f>
        <v>0</v>
      </c>
      <c r="K2816" s="29">
        <f>+[1]DEPURADO!P2810+[1]DEPURADO!Q2810</f>
        <v>0</v>
      </c>
      <c r="L2816" s="28">
        <v>0</v>
      </c>
      <c r="M2816" s="28">
        <v>0</v>
      </c>
      <c r="N2816" s="28">
        <f t="shared" si="301"/>
        <v>0</v>
      </c>
      <c r="O2816" s="28">
        <f t="shared" si="302"/>
        <v>413800</v>
      </c>
      <c r="P2816" s="24">
        <f>IF([1]DEPURADO!H2810&gt;1,0,[1]DEPURADO!B2810)</f>
        <v>130112</v>
      </c>
      <c r="Q2816" s="30">
        <f t="shared" si="303"/>
        <v>413800</v>
      </c>
      <c r="R2816" s="31">
        <f t="shared" si="304"/>
        <v>0</v>
      </c>
      <c r="S2816" s="31">
        <f>+[1]DEPURADO!J2810</f>
        <v>0</v>
      </c>
      <c r="T2816" s="23" t="s">
        <v>45</v>
      </c>
      <c r="U2816" s="31">
        <f>+[1]DEPURADO!I2810</f>
        <v>413800</v>
      </c>
      <c r="V2816" s="30"/>
      <c r="W2816" s="23" t="s">
        <v>45</v>
      </c>
      <c r="X2816" s="31">
        <f>+[1]DEPURADO!K2810+[1]DEPURADO!L2810</f>
        <v>0</v>
      </c>
      <c r="Y2816" s="23" t="s">
        <v>45</v>
      </c>
      <c r="Z2816" s="31">
        <f t="shared" si="305"/>
        <v>0</v>
      </c>
      <c r="AA2816" s="31"/>
      <c r="AB2816" s="31">
        <v>0</v>
      </c>
      <c r="AC2816" s="31">
        <v>0</v>
      </c>
      <c r="AD2816" s="30"/>
      <c r="AE2816" s="30">
        <f>+[1]DEPURADO!K2810</f>
        <v>0</v>
      </c>
      <c r="AF2816" s="30">
        <v>0</v>
      </c>
      <c r="AG2816" s="30">
        <f t="shared" si="306"/>
        <v>0</v>
      </c>
      <c r="AH2816" s="30">
        <v>0</v>
      </c>
      <c r="AI2816" s="30" t="str">
        <f>+[1]DEPURADO!G2810</f>
        <v>EN REVISION</v>
      </c>
      <c r="AJ2816" s="32"/>
      <c r="AK2816" s="33"/>
    </row>
    <row r="2817" spans="1:37" s="34" customFormat="1" x14ac:dyDescent="0.25">
      <c r="A2817" s="23">
        <f t="shared" si="307"/>
        <v>2809</v>
      </c>
      <c r="B2817" s="24" t="s">
        <v>44</v>
      </c>
      <c r="C2817" s="23" t="str">
        <f>+[1]DEPURADO!A2811</f>
        <v>HLC130075</v>
      </c>
      <c r="D2817" s="23">
        <f>+[1]DEPURADO!B2811</f>
        <v>130075</v>
      </c>
      <c r="E2817" s="25">
        <f>+[1]DEPURADO!C2811</f>
        <v>45755</v>
      </c>
      <c r="F2817" s="26">
        <f>+IF([1]DEPURADO!D2811&gt;1,[1]DEPURADO!D2811," ")</f>
        <v>45805</v>
      </c>
      <c r="G2817" s="27">
        <f>[1]DEPURADO!F2811</f>
        <v>26736</v>
      </c>
      <c r="H2817" s="28">
        <v>0</v>
      </c>
      <c r="I2817" s="28">
        <f>+[1]DEPURADO!M2811+[1]DEPURADO!N2811</f>
        <v>0</v>
      </c>
      <c r="J2817" s="28">
        <f>+[1]DEPURADO!R2811</f>
        <v>0</v>
      </c>
      <c r="K2817" s="29">
        <f>+[1]DEPURADO!P2811+[1]DEPURADO!Q2811</f>
        <v>0</v>
      </c>
      <c r="L2817" s="28">
        <v>0</v>
      </c>
      <c r="M2817" s="28">
        <v>0</v>
      </c>
      <c r="N2817" s="28">
        <f t="shared" si="301"/>
        <v>0</v>
      </c>
      <c r="O2817" s="28">
        <f t="shared" si="302"/>
        <v>26736</v>
      </c>
      <c r="P2817" s="24">
        <f>IF([1]DEPURADO!H2811&gt;1,0,[1]DEPURADO!B2811)</f>
        <v>130075</v>
      </c>
      <c r="Q2817" s="30">
        <f t="shared" si="303"/>
        <v>26736</v>
      </c>
      <c r="R2817" s="31">
        <f t="shared" si="304"/>
        <v>0</v>
      </c>
      <c r="S2817" s="31">
        <f>+[1]DEPURADO!J2811</f>
        <v>0</v>
      </c>
      <c r="T2817" s="23" t="s">
        <v>45</v>
      </c>
      <c r="U2817" s="31">
        <f>+[1]DEPURADO!I2811</f>
        <v>26736</v>
      </c>
      <c r="V2817" s="30"/>
      <c r="W2817" s="23" t="s">
        <v>45</v>
      </c>
      <c r="X2817" s="31">
        <f>+[1]DEPURADO!K2811+[1]DEPURADO!L2811</f>
        <v>0</v>
      </c>
      <c r="Y2817" s="23" t="s">
        <v>45</v>
      </c>
      <c r="Z2817" s="31">
        <f t="shared" si="305"/>
        <v>0</v>
      </c>
      <c r="AA2817" s="31"/>
      <c r="AB2817" s="31">
        <v>0</v>
      </c>
      <c r="AC2817" s="31">
        <v>0</v>
      </c>
      <c r="AD2817" s="30"/>
      <c r="AE2817" s="30">
        <f>+[1]DEPURADO!K2811</f>
        <v>0</v>
      </c>
      <c r="AF2817" s="30">
        <v>0</v>
      </c>
      <c r="AG2817" s="30">
        <f t="shared" si="306"/>
        <v>0</v>
      </c>
      <c r="AH2817" s="30">
        <v>0</v>
      </c>
      <c r="AI2817" s="30" t="str">
        <f>+[1]DEPURADO!G2811</f>
        <v>EN REVISION</v>
      </c>
      <c r="AJ2817" s="32"/>
      <c r="AK2817" s="33"/>
    </row>
    <row r="2818" spans="1:37" s="34" customFormat="1" x14ac:dyDescent="0.25">
      <c r="A2818" s="23">
        <f t="shared" si="307"/>
        <v>2810</v>
      </c>
      <c r="B2818" s="24" t="s">
        <v>44</v>
      </c>
      <c r="C2818" s="23" t="str">
        <f>+[1]DEPURADO!A2812</f>
        <v>HLC130071</v>
      </c>
      <c r="D2818" s="23">
        <f>+[1]DEPURADO!B2812</f>
        <v>130071</v>
      </c>
      <c r="E2818" s="25">
        <f>+[1]DEPURADO!C2812</f>
        <v>45755</v>
      </c>
      <c r="F2818" s="26">
        <f>+IF([1]DEPURADO!D2812&gt;1,[1]DEPURADO!D2812," ")</f>
        <v>45805</v>
      </c>
      <c r="G2818" s="27">
        <f>[1]DEPURADO!F2812</f>
        <v>41627</v>
      </c>
      <c r="H2818" s="28">
        <v>0</v>
      </c>
      <c r="I2818" s="28">
        <f>+[1]DEPURADO!M2812+[1]DEPURADO!N2812</f>
        <v>0</v>
      </c>
      <c r="J2818" s="28">
        <f>+[1]DEPURADO!R2812</f>
        <v>0</v>
      </c>
      <c r="K2818" s="29">
        <f>+[1]DEPURADO!P2812+[1]DEPURADO!Q2812</f>
        <v>0</v>
      </c>
      <c r="L2818" s="28">
        <v>0</v>
      </c>
      <c r="M2818" s="28">
        <v>0</v>
      </c>
      <c r="N2818" s="28">
        <f t="shared" si="301"/>
        <v>0</v>
      </c>
      <c r="O2818" s="28">
        <f t="shared" si="302"/>
        <v>41627</v>
      </c>
      <c r="P2818" s="24">
        <f>IF([1]DEPURADO!H2812&gt;1,0,[1]DEPURADO!B2812)</f>
        <v>130071</v>
      </c>
      <c r="Q2818" s="30">
        <f t="shared" si="303"/>
        <v>41627</v>
      </c>
      <c r="R2818" s="31">
        <f t="shared" si="304"/>
        <v>0</v>
      </c>
      <c r="S2818" s="31">
        <f>+[1]DEPURADO!J2812</f>
        <v>0</v>
      </c>
      <c r="T2818" s="23" t="s">
        <v>45</v>
      </c>
      <c r="U2818" s="31">
        <f>+[1]DEPURADO!I2812</f>
        <v>41627</v>
      </c>
      <c r="V2818" s="30"/>
      <c r="W2818" s="23" t="s">
        <v>45</v>
      </c>
      <c r="X2818" s="31">
        <f>+[1]DEPURADO!K2812+[1]DEPURADO!L2812</f>
        <v>0</v>
      </c>
      <c r="Y2818" s="23" t="s">
        <v>45</v>
      </c>
      <c r="Z2818" s="31">
        <f t="shared" si="305"/>
        <v>0</v>
      </c>
      <c r="AA2818" s="31"/>
      <c r="AB2818" s="31">
        <v>0</v>
      </c>
      <c r="AC2818" s="31">
        <v>0</v>
      </c>
      <c r="AD2818" s="30"/>
      <c r="AE2818" s="30">
        <f>+[1]DEPURADO!K2812</f>
        <v>0</v>
      </c>
      <c r="AF2818" s="30">
        <v>0</v>
      </c>
      <c r="AG2818" s="30">
        <f t="shared" si="306"/>
        <v>0</v>
      </c>
      <c r="AH2818" s="30">
        <v>0</v>
      </c>
      <c r="AI2818" s="30" t="str">
        <f>+[1]DEPURADO!G2812</f>
        <v>EN REVISION</v>
      </c>
      <c r="AJ2818" s="32"/>
      <c r="AK2818" s="33"/>
    </row>
    <row r="2819" spans="1:37" s="34" customFormat="1" x14ac:dyDescent="0.25">
      <c r="A2819" s="23">
        <f t="shared" si="307"/>
        <v>2811</v>
      </c>
      <c r="B2819" s="24" t="s">
        <v>44</v>
      </c>
      <c r="C2819" s="23" t="str">
        <f>+[1]DEPURADO!A2813</f>
        <v>HLC130074</v>
      </c>
      <c r="D2819" s="23">
        <f>+[1]DEPURADO!B2813</f>
        <v>130074</v>
      </c>
      <c r="E2819" s="25">
        <f>+[1]DEPURADO!C2813</f>
        <v>45755</v>
      </c>
      <c r="F2819" s="26">
        <f>+IF([1]DEPURADO!D2813&gt;1,[1]DEPURADO!D2813," ")</f>
        <v>45805</v>
      </c>
      <c r="G2819" s="27">
        <f>[1]DEPURADO!F2813</f>
        <v>143683</v>
      </c>
      <c r="H2819" s="28">
        <v>0</v>
      </c>
      <c r="I2819" s="28">
        <f>+[1]DEPURADO!M2813+[1]DEPURADO!N2813</f>
        <v>0</v>
      </c>
      <c r="J2819" s="28">
        <f>+[1]DEPURADO!R2813</f>
        <v>0</v>
      </c>
      <c r="K2819" s="29">
        <f>+[1]DEPURADO!P2813+[1]DEPURADO!Q2813</f>
        <v>0</v>
      </c>
      <c r="L2819" s="28">
        <v>0</v>
      </c>
      <c r="M2819" s="28">
        <v>0</v>
      </c>
      <c r="N2819" s="28">
        <f t="shared" si="301"/>
        <v>0</v>
      </c>
      <c r="O2819" s="28">
        <f t="shared" si="302"/>
        <v>143683</v>
      </c>
      <c r="P2819" s="24">
        <f>IF([1]DEPURADO!H2813&gt;1,0,[1]DEPURADO!B2813)</f>
        <v>130074</v>
      </c>
      <c r="Q2819" s="30">
        <f t="shared" si="303"/>
        <v>143683</v>
      </c>
      <c r="R2819" s="31">
        <f t="shared" si="304"/>
        <v>0</v>
      </c>
      <c r="S2819" s="31">
        <f>+[1]DEPURADO!J2813</f>
        <v>0</v>
      </c>
      <c r="T2819" s="23" t="s">
        <v>45</v>
      </c>
      <c r="U2819" s="31">
        <f>+[1]DEPURADO!I2813</f>
        <v>143683</v>
      </c>
      <c r="V2819" s="30"/>
      <c r="W2819" s="23" t="s">
        <v>45</v>
      </c>
      <c r="X2819" s="31">
        <f>+[1]DEPURADO!K2813+[1]DEPURADO!L2813</f>
        <v>0</v>
      </c>
      <c r="Y2819" s="23" t="s">
        <v>45</v>
      </c>
      <c r="Z2819" s="31">
        <f t="shared" si="305"/>
        <v>0</v>
      </c>
      <c r="AA2819" s="31"/>
      <c r="AB2819" s="31">
        <v>0</v>
      </c>
      <c r="AC2819" s="31">
        <v>0</v>
      </c>
      <c r="AD2819" s="30"/>
      <c r="AE2819" s="30">
        <f>+[1]DEPURADO!K2813</f>
        <v>0</v>
      </c>
      <c r="AF2819" s="30">
        <v>0</v>
      </c>
      <c r="AG2819" s="30">
        <f t="shared" si="306"/>
        <v>0</v>
      </c>
      <c r="AH2819" s="30">
        <v>0</v>
      </c>
      <c r="AI2819" s="30" t="str">
        <f>+[1]DEPURADO!G2813</f>
        <v>EN REVISION</v>
      </c>
      <c r="AJ2819" s="32"/>
      <c r="AK2819" s="33"/>
    </row>
    <row r="2820" spans="1:37" s="34" customFormat="1" x14ac:dyDescent="0.25">
      <c r="A2820" s="23">
        <f t="shared" si="307"/>
        <v>2812</v>
      </c>
      <c r="B2820" s="24" t="s">
        <v>44</v>
      </c>
      <c r="C2820" s="23" t="str">
        <f>+[1]DEPURADO!A2814</f>
        <v>HLC130072</v>
      </c>
      <c r="D2820" s="23">
        <f>+[1]DEPURADO!B2814</f>
        <v>130072</v>
      </c>
      <c r="E2820" s="25">
        <f>+[1]DEPURADO!C2814</f>
        <v>45755</v>
      </c>
      <c r="F2820" s="26">
        <f>+IF([1]DEPURADO!D2814&gt;1,[1]DEPURADO!D2814," ")</f>
        <v>45805</v>
      </c>
      <c r="G2820" s="27">
        <f>[1]DEPURADO!F2814</f>
        <v>627416</v>
      </c>
      <c r="H2820" s="28">
        <v>0</v>
      </c>
      <c r="I2820" s="28">
        <f>+[1]DEPURADO!M2814+[1]DEPURADO!N2814</f>
        <v>0</v>
      </c>
      <c r="J2820" s="28">
        <f>+[1]DEPURADO!R2814</f>
        <v>0</v>
      </c>
      <c r="K2820" s="29">
        <f>+[1]DEPURADO!P2814+[1]DEPURADO!Q2814</f>
        <v>0</v>
      </c>
      <c r="L2820" s="28">
        <v>0</v>
      </c>
      <c r="M2820" s="28">
        <v>0</v>
      </c>
      <c r="N2820" s="28">
        <f t="shared" si="301"/>
        <v>0</v>
      </c>
      <c r="O2820" s="28">
        <f t="shared" si="302"/>
        <v>627416</v>
      </c>
      <c r="P2820" s="24">
        <f>IF([1]DEPURADO!H2814&gt;1,0,[1]DEPURADO!B2814)</f>
        <v>130072</v>
      </c>
      <c r="Q2820" s="30">
        <f t="shared" si="303"/>
        <v>627416</v>
      </c>
      <c r="R2820" s="31">
        <f t="shared" si="304"/>
        <v>0</v>
      </c>
      <c r="S2820" s="31">
        <f>+[1]DEPURADO!J2814</f>
        <v>0</v>
      </c>
      <c r="T2820" s="23" t="s">
        <v>45</v>
      </c>
      <c r="U2820" s="31">
        <f>+[1]DEPURADO!I2814</f>
        <v>627416</v>
      </c>
      <c r="V2820" s="30"/>
      <c r="W2820" s="23" t="s">
        <v>45</v>
      </c>
      <c r="X2820" s="31">
        <f>+[1]DEPURADO!K2814+[1]DEPURADO!L2814</f>
        <v>0</v>
      </c>
      <c r="Y2820" s="23" t="s">
        <v>45</v>
      </c>
      <c r="Z2820" s="31">
        <f t="shared" si="305"/>
        <v>0</v>
      </c>
      <c r="AA2820" s="31"/>
      <c r="AB2820" s="31">
        <v>0</v>
      </c>
      <c r="AC2820" s="31">
        <v>0</v>
      </c>
      <c r="AD2820" s="30"/>
      <c r="AE2820" s="30">
        <f>+[1]DEPURADO!K2814</f>
        <v>0</v>
      </c>
      <c r="AF2820" s="30">
        <v>0</v>
      </c>
      <c r="AG2820" s="30">
        <f t="shared" si="306"/>
        <v>0</v>
      </c>
      <c r="AH2820" s="30">
        <v>0</v>
      </c>
      <c r="AI2820" s="30" t="str">
        <f>+[1]DEPURADO!G2814</f>
        <v>EN REVISION</v>
      </c>
      <c r="AJ2820" s="32"/>
      <c r="AK2820" s="33"/>
    </row>
    <row r="2821" spans="1:37" s="34" customFormat="1" x14ac:dyDescent="0.25">
      <c r="A2821" s="23">
        <f t="shared" si="307"/>
        <v>2813</v>
      </c>
      <c r="B2821" s="24" t="s">
        <v>44</v>
      </c>
      <c r="C2821" s="23" t="str">
        <f>+[1]DEPURADO!A2815</f>
        <v>HLC130111</v>
      </c>
      <c r="D2821" s="23">
        <f>+[1]DEPURADO!B2815</f>
        <v>130111</v>
      </c>
      <c r="E2821" s="25">
        <f>+[1]DEPURADO!C2815</f>
        <v>45755</v>
      </c>
      <c r="F2821" s="26">
        <f>+IF([1]DEPURADO!D2815&gt;1,[1]DEPURADO!D2815," ")</f>
        <v>45805</v>
      </c>
      <c r="G2821" s="27">
        <f>[1]DEPURADO!F2815</f>
        <v>939615</v>
      </c>
      <c r="H2821" s="28">
        <v>0</v>
      </c>
      <c r="I2821" s="28">
        <f>+[1]DEPURADO!M2815+[1]DEPURADO!N2815</f>
        <v>0</v>
      </c>
      <c r="J2821" s="28">
        <f>+[1]DEPURADO!R2815</f>
        <v>0</v>
      </c>
      <c r="K2821" s="29">
        <f>+[1]DEPURADO!P2815+[1]DEPURADO!Q2815</f>
        <v>0</v>
      </c>
      <c r="L2821" s="28">
        <v>0</v>
      </c>
      <c r="M2821" s="28">
        <v>0</v>
      </c>
      <c r="N2821" s="28">
        <f t="shared" si="301"/>
        <v>0</v>
      </c>
      <c r="O2821" s="28">
        <f t="shared" si="302"/>
        <v>939615</v>
      </c>
      <c r="P2821" s="24">
        <f>IF([1]DEPURADO!H2815&gt;1,0,[1]DEPURADO!B2815)</f>
        <v>130111</v>
      </c>
      <c r="Q2821" s="30">
        <f t="shared" si="303"/>
        <v>939615</v>
      </c>
      <c r="R2821" s="31">
        <f t="shared" si="304"/>
        <v>0</v>
      </c>
      <c r="S2821" s="31">
        <f>+[1]DEPURADO!J2815</f>
        <v>0</v>
      </c>
      <c r="T2821" s="23" t="s">
        <v>45</v>
      </c>
      <c r="U2821" s="31">
        <f>+[1]DEPURADO!I2815</f>
        <v>939615</v>
      </c>
      <c r="V2821" s="30"/>
      <c r="W2821" s="23" t="s">
        <v>45</v>
      </c>
      <c r="X2821" s="31">
        <f>+[1]DEPURADO!K2815+[1]DEPURADO!L2815</f>
        <v>0</v>
      </c>
      <c r="Y2821" s="23" t="s">
        <v>45</v>
      </c>
      <c r="Z2821" s="31">
        <f t="shared" si="305"/>
        <v>0</v>
      </c>
      <c r="AA2821" s="31"/>
      <c r="AB2821" s="31">
        <v>0</v>
      </c>
      <c r="AC2821" s="31">
        <v>0</v>
      </c>
      <c r="AD2821" s="30"/>
      <c r="AE2821" s="30">
        <f>+[1]DEPURADO!K2815</f>
        <v>0</v>
      </c>
      <c r="AF2821" s="30">
        <v>0</v>
      </c>
      <c r="AG2821" s="30">
        <f t="shared" si="306"/>
        <v>0</v>
      </c>
      <c r="AH2821" s="30">
        <v>0</v>
      </c>
      <c r="AI2821" s="30" t="str">
        <f>+[1]DEPURADO!G2815</f>
        <v>EN REVISION</v>
      </c>
      <c r="AJ2821" s="32"/>
      <c r="AK2821" s="33"/>
    </row>
    <row r="2822" spans="1:37" s="34" customFormat="1" x14ac:dyDescent="0.25">
      <c r="A2822" s="23">
        <f t="shared" si="307"/>
        <v>2814</v>
      </c>
      <c r="B2822" s="24" t="s">
        <v>44</v>
      </c>
      <c r="C2822" s="23" t="str">
        <f>+[1]DEPURADO!A2816</f>
        <v>HLC130073</v>
      </c>
      <c r="D2822" s="23">
        <f>+[1]DEPURADO!B2816</f>
        <v>130073</v>
      </c>
      <c r="E2822" s="25">
        <f>+[1]DEPURADO!C2816</f>
        <v>45755</v>
      </c>
      <c r="F2822" s="26">
        <f>+IF([1]DEPURADO!D2816&gt;1,[1]DEPURADO!D2816," ")</f>
        <v>45805</v>
      </c>
      <c r="G2822" s="27">
        <f>[1]DEPURADO!F2816</f>
        <v>126612</v>
      </c>
      <c r="H2822" s="28">
        <v>0</v>
      </c>
      <c r="I2822" s="28">
        <f>+[1]DEPURADO!M2816+[1]DEPURADO!N2816</f>
        <v>0</v>
      </c>
      <c r="J2822" s="28">
        <f>+[1]DEPURADO!R2816</f>
        <v>0</v>
      </c>
      <c r="K2822" s="29">
        <f>+[1]DEPURADO!P2816+[1]DEPURADO!Q2816</f>
        <v>0</v>
      </c>
      <c r="L2822" s="28">
        <v>0</v>
      </c>
      <c r="M2822" s="28">
        <v>0</v>
      </c>
      <c r="N2822" s="28">
        <f t="shared" si="301"/>
        <v>0</v>
      </c>
      <c r="O2822" s="28">
        <f t="shared" si="302"/>
        <v>126612</v>
      </c>
      <c r="P2822" s="24">
        <f>IF([1]DEPURADO!H2816&gt;1,0,[1]DEPURADO!B2816)</f>
        <v>130073</v>
      </c>
      <c r="Q2822" s="30">
        <f t="shared" si="303"/>
        <v>126612</v>
      </c>
      <c r="R2822" s="31">
        <f t="shared" si="304"/>
        <v>0</v>
      </c>
      <c r="S2822" s="31">
        <f>+[1]DEPURADO!J2816</f>
        <v>0</v>
      </c>
      <c r="T2822" s="23" t="s">
        <v>45</v>
      </c>
      <c r="U2822" s="31">
        <f>+[1]DEPURADO!I2816</f>
        <v>126612</v>
      </c>
      <c r="V2822" s="30"/>
      <c r="W2822" s="23" t="s">
        <v>45</v>
      </c>
      <c r="X2822" s="31">
        <f>+[1]DEPURADO!K2816+[1]DEPURADO!L2816</f>
        <v>0</v>
      </c>
      <c r="Y2822" s="23" t="s">
        <v>45</v>
      </c>
      <c r="Z2822" s="31">
        <f t="shared" si="305"/>
        <v>0</v>
      </c>
      <c r="AA2822" s="31"/>
      <c r="AB2822" s="31">
        <v>0</v>
      </c>
      <c r="AC2822" s="31">
        <v>0</v>
      </c>
      <c r="AD2822" s="30"/>
      <c r="AE2822" s="30">
        <f>+[1]DEPURADO!K2816</f>
        <v>0</v>
      </c>
      <c r="AF2822" s="30">
        <v>0</v>
      </c>
      <c r="AG2822" s="30">
        <f t="shared" si="306"/>
        <v>0</v>
      </c>
      <c r="AH2822" s="30">
        <v>0</v>
      </c>
      <c r="AI2822" s="30" t="str">
        <f>+[1]DEPURADO!G2816</f>
        <v>EN REVISION</v>
      </c>
      <c r="AJ2822" s="32"/>
      <c r="AK2822" s="33"/>
    </row>
    <row r="2823" spans="1:37" s="34" customFormat="1" x14ac:dyDescent="0.25">
      <c r="A2823" s="23">
        <f t="shared" si="307"/>
        <v>2815</v>
      </c>
      <c r="B2823" s="24" t="s">
        <v>44</v>
      </c>
      <c r="C2823" s="23" t="str">
        <f>+[1]DEPURADO!A2817</f>
        <v>HLC130070</v>
      </c>
      <c r="D2823" s="23">
        <f>+[1]DEPURADO!B2817</f>
        <v>130070</v>
      </c>
      <c r="E2823" s="25">
        <f>+[1]DEPURADO!C2817</f>
        <v>45755</v>
      </c>
      <c r="F2823" s="26">
        <f>+IF([1]DEPURADO!D2817&gt;1,[1]DEPURADO!D2817," ")</f>
        <v>45805</v>
      </c>
      <c r="G2823" s="27">
        <f>[1]DEPURADO!F2817</f>
        <v>31369</v>
      </c>
      <c r="H2823" s="28">
        <v>0</v>
      </c>
      <c r="I2823" s="28">
        <f>+[1]DEPURADO!M2817+[1]DEPURADO!N2817</f>
        <v>0</v>
      </c>
      <c r="J2823" s="28">
        <f>+[1]DEPURADO!R2817</f>
        <v>0</v>
      </c>
      <c r="K2823" s="29">
        <f>+[1]DEPURADO!P2817+[1]DEPURADO!Q2817</f>
        <v>0</v>
      </c>
      <c r="L2823" s="28">
        <v>0</v>
      </c>
      <c r="M2823" s="28">
        <v>0</v>
      </c>
      <c r="N2823" s="28">
        <f t="shared" si="301"/>
        <v>0</v>
      </c>
      <c r="O2823" s="28">
        <f t="shared" si="302"/>
        <v>31369</v>
      </c>
      <c r="P2823" s="24">
        <f>IF([1]DEPURADO!H2817&gt;1,0,[1]DEPURADO!B2817)</f>
        <v>130070</v>
      </c>
      <c r="Q2823" s="30">
        <f t="shared" si="303"/>
        <v>31369</v>
      </c>
      <c r="R2823" s="31">
        <f t="shared" si="304"/>
        <v>0</v>
      </c>
      <c r="S2823" s="31">
        <f>+[1]DEPURADO!J2817</f>
        <v>0</v>
      </c>
      <c r="T2823" s="23" t="s">
        <v>45</v>
      </c>
      <c r="U2823" s="31">
        <f>+[1]DEPURADO!I2817</f>
        <v>31369</v>
      </c>
      <c r="V2823" s="30"/>
      <c r="W2823" s="23" t="s">
        <v>45</v>
      </c>
      <c r="X2823" s="31">
        <f>+[1]DEPURADO!K2817+[1]DEPURADO!L2817</f>
        <v>0</v>
      </c>
      <c r="Y2823" s="23" t="s">
        <v>45</v>
      </c>
      <c r="Z2823" s="31">
        <f t="shared" si="305"/>
        <v>0</v>
      </c>
      <c r="AA2823" s="31"/>
      <c r="AB2823" s="31">
        <v>0</v>
      </c>
      <c r="AC2823" s="31">
        <v>0</v>
      </c>
      <c r="AD2823" s="30"/>
      <c r="AE2823" s="30">
        <f>+[1]DEPURADO!K2817</f>
        <v>0</v>
      </c>
      <c r="AF2823" s="30">
        <v>0</v>
      </c>
      <c r="AG2823" s="30">
        <f t="shared" si="306"/>
        <v>0</v>
      </c>
      <c r="AH2823" s="30">
        <v>0</v>
      </c>
      <c r="AI2823" s="30" t="str">
        <f>+[1]DEPURADO!G2817</f>
        <v>EN REVISION</v>
      </c>
      <c r="AJ2823" s="32"/>
      <c r="AK2823" s="33"/>
    </row>
    <row r="2824" spans="1:37" s="34" customFormat="1" x14ac:dyDescent="0.25">
      <c r="A2824" s="23">
        <f t="shared" si="307"/>
        <v>2816</v>
      </c>
      <c r="B2824" s="24" t="s">
        <v>44</v>
      </c>
      <c r="C2824" s="23" t="str">
        <f>+[1]DEPURADO!A2818</f>
        <v>HLC131599</v>
      </c>
      <c r="D2824" s="23">
        <f>+[1]DEPURADO!B2818</f>
        <v>131599</v>
      </c>
      <c r="E2824" s="25">
        <f>+[1]DEPURADO!C2818</f>
        <v>45755</v>
      </c>
      <c r="F2824" s="26">
        <f>+IF([1]DEPURADO!D2818&gt;1,[1]DEPURADO!D2818," ")</f>
        <v>45805</v>
      </c>
      <c r="G2824" s="27">
        <f>[1]DEPURADO!F2818</f>
        <v>44000</v>
      </c>
      <c r="H2824" s="28">
        <v>0</v>
      </c>
      <c r="I2824" s="28">
        <f>+[1]DEPURADO!M2818+[1]DEPURADO!N2818</f>
        <v>0</v>
      </c>
      <c r="J2824" s="28">
        <f>+[1]DEPURADO!R2818</f>
        <v>0</v>
      </c>
      <c r="K2824" s="29">
        <f>+[1]DEPURADO!P2818+[1]DEPURADO!Q2818</f>
        <v>0</v>
      </c>
      <c r="L2824" s="28">
        <v>0</v>
      </c>
      <c r="M2824" s="28">
        <v>0</v>
      </c>
      <c r="N2824" s="28">
        <f t="shared" si="301"/>
        <v>0</v>
      </c>
      <c r="O2824" s="28">
        <f t="shared" si="302"/>
        <v>44000</v>
      </c>
      <c r="P2824" s="24">
        <f>IF([1]DEPURADO!H2818&gt;1,0,[1]DEPURADO!B2818)</f>
        <v>131599</v>
      </c>
      <c r="Q2824" s="30">
        <f t="shared" si="303"/>
        <v>44000</v>
      </c>
      <c r="R2824" s="31">
        <f t="shared" si="304"/>
        <v>0</v>
      </c>
      <c r="S2824" s="31">
        <f>+[1]DEPURADO!J2818</f>
        <v>0</v>
      </c>
      <c r="T2824" s="23" t="s">
        <v>45</v>
      </c>
      <c r="U2824" s="31">
        <f>+[1]DEPURADO!I2818</f>
        <v>44000</v>
      </c>
      <c r="V2824" s="30"/>
      <c r="W2824" s="23" t="s">
        <v>45</v>
      </c>
      <c r="X2824" s="31">
        <f>+[1]DEPURADO!K2818+[1]DEPURADO!L2818</f>
        <v>0</v>
      </c>
      <c r="Y2824" s="23" t="s">
        <v>45</v>
      </c>
      <c r="Z2824" s="31">
        <f t="shared" si="305"/>
        <v>0</v>
      </c>
      <c r="AA2824" s="31"/>
      <c r="AB2824" s="31">
        <v>0</v>
      </c>
      <c r="AC2824" s="31">
        <v>0</v>
      </c>
      <c r="AD2824" s="30"/>
      <c r="AE2824" s="30">
        <f>+[1]DEPURADO!K2818</f>
        <v>0</v>
      </c>
      <c r="AF2824" s="30">
        <v>0</v>
      </c>
      <c r="AG2824" s="30">
        <f t="shared" si="306"/>
        <v>0</v>
      </c>
      <c r="AH2824" s="30">
        <v>0</v>
      </c>
      <c r="AI2824" s="30" t="str">
        <f>+[1]DEPURADO!G2818</f>
        <v>EN REVISION</v>
      </c>
      <c r="AJ2824" s="32"/>
      <c r="AK2824" s="33"/>
    </row>
    <row r="2825" spans="1:37" s="34" customFormat="1" x14ac:dyDescent="0.25">
      <c r="A2825" s="23">
        <f t="shared" si="307"/>
        <v>2817</v>
      </c>
      <c r="B2825" s="24" t="s">
        <v>44</v>
      </c>
      <c r="C2825" s="23" t="str">
        <f>+[1]DEPURADO!A2819</f>
        <v>HLC130076</v>
      </c>
      <c r="D2825" s="23">
        <f>+[1]DEPURADO!B2819</f>
        <v>130076</v>
      </c>
      <c r="E2825" s="25">
        <f>+[1]DEPURADO!C2819</f>
        <v>45755</v>
      </c>
      <c r="F2825" s="26">
        <f>+IF([1]DEPURADO!D2819&gt;1,[1]DEPURADO!D2819," ")</f>
        <v>45805</v>
      </c>
      <c r="G2825" s="27">
        <f>[1]DEPURADO!F2819</f>
        <v>42734</v>
      </c>
      <c r="H2825" s="28">
        <v>0</v>
      </c>
      <c r="I2825" s="28">
        <f>+[1]DEPURADO!M2819+[1]DEPURADO!N2819</f>
        <v>0</v>
      </c>
      <c r="J2825" s="28">
        <f>+[1]DEPURADO!R2819</f>
        <v>0</v>
      </c>
      <c r="K2825" s="29">
        <f>+[1]DEPURADO!P2819+[1]DEPURADO!Q2819</f>
        <v>0</v>
      </c>
      <c r="L2825" s="28">
        <v>0</v>
      </c>
      <c r="M2825" s="28">
        <v>0</v>
      </c>
      <c r="N2825" s="28">
        <f t="shared" si="301"/>
        <v>0</v>
      </c>
      <c r="O2825" s="28">
        <f t="shared" si="302"/>
        <v>42734</v>
      </c>
      <c r="P2825" s="24">
        <f>IF([1]DEPURADO!H2819&gt;1,0,[1]DEPURADO!B2819)</f>
        <v>130076</v>
      </c>
      <c r="Q2825" s="30">
        <f t="shared" si="303"/>
        <v>42734</v>
      </c>
      <c r="R2825" s="31">
        <f t="shared" si="304"/>
        <v>0</v>
      </c>
      <c r="S2825" s="31">
        <f>+[1]DEPURADO!J2819</f>
        <v>0</v>
      </c>
      <c r="T2825" s="23" t="s">
        <v>45</v>
      </c>
      <c r="U2825" s="31">
        <f>+[1]DEPURADO!I2819</f>
        <v>42734</v>
      </c>
      <c r="V2825" s="30"/>
      <c r="W2825" s="23" t="s">
        <v>45</v>
      </c>
      <c r="X2825" s="31">
        <f>+[1]DEPURADO!K2819+[1]DEPURADO!L2819</f>
        <v>0</v>
      </c>
      <c r="Y2825" s="23" t="s">
        <v>45</v>
      </c>
      <c r="Z2825" s="31">
        <f t="shared" si="305"/>
        <v>0</v>
      </c>
      <c r="AA2825" s="31"/>
      <c r="AB2825" s="31">
        <v>0</v>
      </c>
      <c r="AC2825" s="31">
        <v>0</v>
      </c>
      <c r="AD2825" s="30"/>
      <c r="AE2825" s="30">
        <f>+[1]DEPURADO!K2819</f>
        <v>0</v>
      </c>
      <c r="AF2825" s="30">
        <v>0</v>
      </c>
      <c r="AG2825" s="30">
        <f t="shared" si="306"/>
        <v>0</v>
      </c>
      <c r="AH2825" s="30">
        <v>0</v>
      </c>
      <c r="AI2825" s="30" t="str">
        <f>+[1]DEPURADO!G2819</f>
        <v>EN REVISION</v>
      </c>
      <c r="AJ2825" s="32"/>
      <c r="AK2825" s="33"/>
    </row>
    <row r="2826" spans="1:37" s="34" customFormat="1" x14ac:dyDescent="0.25">
      <c r="A2826" s="23">
        <f t="shared" si="307"/>
        <v>2818</v>
      </c>
      <c r="B2826" s="24" t="s">
        <v>44</v>
      </c>
      <c r="C2826" s="23" t="str">
        <f>+[1]DEPURADO!A2820</f>
        <v>HLC130158</v>
      </c>
      <c r="D2826" s="23">
        <f>+[1]DEPURADO!B2820</f>
        <v>130158</v>
      </c>
      <c r="E2826" s="25">
        <f>+[1]DEPURADO!C2820</f>
        <v>45756</v>
      </c>
      <c r="F2826" s="26">
        <f>+IF([1]DEPURADO!D2820&gt;1,[1]DEPURADO!D2820," ")</f>
        <v>45810</v>
      </c>
      <c r="G2826" s="27">
        <f>[1]DEPURADO!F2820</f>
        <v>196277</v>
      </c>
      <c r="H2826" s="28">
        <v>0</v>
      </c>
      <c r="I2826" s="28">
        <f>+[1]DEPURADO!M2820+[1]DEPURADO!N2820</f>
        <v>0</v>
      </c>
      <c r="J2826" s="28">
        <f>+[1]DEPURADO!R2820</f>
        <v>0</v>
      </c>
      <c r="K2826" s="29">
        <f>+[1]DEPURADO!P2820+[1]DEPURADO!Q2820</f>
        <v>0</v>
      </c>
      <c r="L2826" s="28">
        <v>0</v>
      </c>
      <c r="M2826" s="28">
        <v>0</v>
      </c>
      <c r="N2826" s="28">
        <f t="shared" ref="N2826:N2889" si="308">+SUM(J2826:M2826)</f>
        <v>0</v>
      </c>
      <c r="O2826" s="28">
        <f t="shared" ref="O2826:O2889" si="309">+G2826-I2826-N2826</f>
        <v>196277</v>
      </c>
      <c r="P2826" s="24">
        <f>IF([1]DEPURADO!H2820&gt;1,0,[1]DEPURADO!B2820)</f>
        <v>130158</v>
      </c>
      <c r="Q2826" s="30">
        <f t="shared" ref="Q2826:Q2889" si="310">+IF(P2826&gt;0,G2826,0)</f>
        <v>196277</v>
      </c>
      <c r="R2826" s="31">
        <f t="shared" ref="R2826:R2889" si="311">IF(P2826=0,G2826,0)</f>
        <v>0</v>
      </c>
      <c r="S2826" s="31">
        <f>+[1]DEPURADO!J2820</f>
        <v>0</v>
      </c>
      <c r="T2826" s="23" t="s">
        <v>45</v>
      </c>
      <c r="U2826" s="31">
        <f>+[1]DEPURADO!I2820</f>
        <v>196277</v>
      </c>
      <c r="V2826" s="30"/>
      <c r="W2826" s="23" t="s">
        <v>45</v>
      </c>
      <c r="X2826" s="31">
        <f>+[1]DEPURADO!K2820+[1]DEPURADO!L2820</f>
        <v>0</v>
      </c>
      <c r="Y2826" s="23" t="s">
        <v>45</v>
      </c>
      <c r="Z2826" s="31">
        <f t="shared" ref="Z2826:Z2889" si="312">+X2826-AE2826+IF(X2826-AE2826&lt;-1,-X2826+AE2826,0)</f>
        <v>0</v>
      </c>
      <c r="AA2826" s="31"/>
      <c r="AB2826" s="31">
        <v>0</v>
      </c>
      <c r="AC2826" s="31">
        <v>0</v>
      </c>
      <c r="AD2826" s="30"/>
      <c r="AE2826" s="30">
        <f>+[1]DEPURADO!K2820</f>
        <v>0</v>
      </c>
      <c r="AF2826" s="30">
        <v>0</v>
      </c>
      <c r="AG2826" s="30">
        <f t="shared" ref="AG2826:AG2889" si="313">+G2826-I2826-N2826-R2826-Z2826-AC2826-AE2826-S2826-U2826</f>
        <v>0</v>
      </c>
      <c r="AH2826" s="30">
        <v>0</v>
      </c>
      <c r="AI2826" s="30" t="str">
        <f>+[1]DEPURADO!G2820</f>
        <v>EN REVISION</v>
      </c>
      <c r="AJ2826" s="32"/>
      <c r="AK2826" s="33"/>
    </row>
    <row r="2827" spans="1:37" s="34" customFormat="1" x14ac:dyDescent="0.25">
      <c r="A2827" s="23">
        <f t="shared" ref="A2827:A2890" si="314">+A2826+1</f>
        <v>2819</v>
      </c>
      <c r="B2827" s="24" t="s">
        <v>44</v>
      </c>
      <c r="C2827" s="23" t="str">
        <f>+[1]DEPURADO!A2821</f>
        <v>HLC130607</v>
      </c>
      <c r="D2827" s="23">
        <f>+[1]DEPURADO!B2821</f>
        <v>130607</v>
      </c>
      <c r="E2827" s="25">
        <f>+[1]DEPURADO!C2821</f>
        <v>45756</v>
      </c>
      <c r="F2827" s="26">
        <f>+IF([1]DEPURADO!D2821&gt;1,[1]DEPURADO!D2821," ")</f>
        <v>45810</v>
      </c>
      <c r="G2827" s="27">
        <f>[1]DEPURADO!F2821</f>
        <v>3313328</v>
      </c>
      <c r="H2827" s="28">
        <v>0</v>
      </c>
      <c r="I2827" s="28">
        <f>+[1]DEPURADO!M2821+[1]DEPURADO!N2821</f>
        <v>0</v>
      </c>
      <c r="J2827" s="28">
        <f>+[1]DEPURADO!R2821</f>
        <v>0</v>
      </c>
      <c r="K2827" s="29">
        <f>+[1]DEPURADO!P2821+[1]DEPURADO!Q2821</f>
        <v>0</v>
      </c>
      <c r="L2827" s="28">
        <v>0</v>
      </c>
      <c r="M2827" s="28">
        <v>0</v>
      </c>
      <c r="N2827" s="28">
        <f t="shared" si="308"/>
        <v>0</v>
      </c>
      <c r="O2827" s="28">
        <f t="shared" si="309"/>
        <v>3313328</v>
      </c>
      <c r="P2827" s="24">
        <f>IF([1]DEPURADO!H2821&gt;1,0,[1]DEPURADO!B2821)</f>
        <v>130607</v>
      </c>
      <c r="Q2827" s="30">
        <f t="shared" si="310"/>
        <v>3313328</v>
      </c>
      <c r="R2827" s="31">
        <f t="shared" si="311"/>
        <v>0</v>
      </c>
      <c r="S2827" s="31">
        <f>+[1]DEPURADO!J2821</f>
        <v>0</v>
      </c>
      <c r="T2827" s="23" t="s">
        <v>45</v>
      </c>
      <c r="U2827" s="31">
        <f>+[1]DEPURADO!I2821</f>
        <v>3313328</v>
      </c>
      <c r="V2827" s="30"/>
      <c r="W2827" s="23" t="s">
        <v>45</v>
      </c>
      <c r="X2827" s="31">
        <f>+[1]DEPURADO!K2821+[1]DEPURADO!L2821</f>
        <v>0</v>
      </c>
      <c r="Y2827" s="23" t="s">
        <v>45</v>
      </c>
      <c r="Z2827" s="31">
        <f t="shared" si="312"/>
        <v>0</v>
      </c>
      <c r="AA2827" s="31"/>
      <c r="AB2827" s="31">
        <v>0</v>
      </c>
      <c r="AC2827" s="31">
        <v>0</v>
      </c>
      <c r="AD2827" s="30"/>
      <c r="AE2827" s="30">
        <f>+[1]DEPURADO!K2821</f>
        <v>0</v>
      </c>
      <c r="AF2827" s="30">
        <v>0</v>
      </c>
      <c r="AG2827" s="30">
        <f t="shared" si="313"/>
        <v>0</v>
      </c>
      <c r="AH2827" s="30">
        <v>0</v>
      </c>
      <c r="AI2827" s="30" t="str">
        <f>+[1]DEPURADO!G2821</f>
        <v>EN REVISION</v>
      </c>
      <c r="AJ2827" s="32"/>
      <c r="AK2827" s="33"/>
    </row>
    <row r="2828" spans="1:37" s="34" customFormat="1" x14ac:dyDescent="0.25">
      <c r="A2828" s="23">
        <f t="shared" si="314"/>
        <v>2820</v>
      </c>
      <c r="B2828" s="24" t="s">
        <v>44</v>
      </c>
      <c r="C2828" s="23" t="str">
        <f>+[1]DEPURADO!A2822</f>
        <v>HLC130277</v>
      </c>
      <c r="D2828" s="23">
        <f>+[1]DEPURADO!B2822</f>
        <v>130277</v>
      </c>
      <c r="E2828" s="25">
        <f>+[1]DEPURADO!C2822</f>
        <v>45756</v>
      </c>
      <c r="F2828" s="26">
        <f>+IF([1]DEPURADO!D2822&gt;1,[1]DEPURADO!D2822," ")</f>
        <v>45810</v>
      </c>
      <c r="G2828" s="27">
        <f>[1]DEPURADO!F2822</f>
        <v>134361</v>
      </c>
      <c r="H2828" s="28">
        <v>0</v>
      </c>
      <c r="I2828" s="28">
        <f>+[1]DEPURADO!M2822+[1]DEPURADO!N2822</f>
        <v>0</v>
      </c>
      <c r="J2828" s="28">
        <f>+[1]DEPURADO!R2822</f>
        <v>0</v>
      </c>
      <c r="K2828" s="29">
        <f>+[1]DEPURADO!P2822+[1]DEPURADO!Q2822</f>
        <v>0</v>
      </c>
      <c r="L2828" s="28">
        <v>0</v>
      </c>
      <c r="M2828" s="28">
        <v>0</v>
      </c>
      <c r="N2828" s="28">
        <f t="shared" si="308"/>
        <v>0</v>
      </c>
      <c r="O2828" s="28">
        <f t="shared" si="309"/>
        <v>134361</v>
      </c>
      <c r="P2828" s="24">
        <f>IF([1]DEPURADO!H2822&gt;1,0,[1]DEPURADO!B2822)</f>
        <v>130277</v>
      </c>
      <c r="Q2828" s="30">
        <f t="shared" si="310"/>
        <v>134361</v>
      </c>
      <c r="R2828" s="31">
        <f t="shared" si="311"/>
        <v>0</v>
      </c>
      <c r="S2828" s="31">
        <f>+[1]DEPURADO!J2822</f>
        <v>0</v>
      </c>
      <c r="T2828" s="23" t="s">
        <v>45</v>
      </c>
      <c r="U2828" s="31">
        <f>+[1]DEPURADO!I2822</f>
        <v>134361</v>
      </c>
      <c r="V2828" s="30"/>
      <c r="W2828" s="23" t="s">
        <v>45</v>
      </c>
      <c r="X2828" s="31">
        <f>+[1]DEPURADO!K2822+[1]DEPURADO!L2822</f>
        <v>0</v>
      </c>
      <c r="Y2828" s="23" t="s">
        <v>45</v>
      </c>
      <c r="Z2828" s="31">
        <f t="shared" si="312"/>
        <v>0</v>
      </c>
      <c r="AA2828" s="31"/>
      <c r="AB2828" s="31">
        <v>0</v>
      </c>
      <c r="AC2828" s="31">
        <v>0</v>
      </c>
      <c r="AD2828" s="30"/>
      <c r="AE2828" s="30">
        <f>+[1]DEPURADO!K2822</f>
        <v>0</v>
      </c>
      <c r="AF2828" s="30">
        <v>0</v>
      </c>
      <c r="AG2828" s="30">
        <f t="shared" si="313"/>
        <v>0</v>
      </c>
      <c r="AH2828" s="30">
        <v>0</v>
      </c>
      <c r="AI2828" s="30" t="str">
        <f>+[1]DEPURADO!G2822</f>
        <v>EN REVISION</v>
      </c>
      <c r="AJ2828" s="32"/>
      <c r="AK2828" s="33"/>
    </row>
    <row r="2829" spans="1:37" s="34" customFormat="1" x14ac:dyDescent="0.25">
      <c r="A2829" s="23">
        <f t="shared" si="314"/>
        <v>2821</v>
      </c>
      <c r="B2829" s="24" t="s">
        <v>44</v>
      </c>
      <c r="C2829" s="23" t="str">
        <f>+[1]DEPURADO!A2823</f>
        <v>HLC130486</v>
      </c>
      <c r="D2829" s="23">
        <f>+[1]DEPURADO!B2823</f>
        <v>130486</v>
      </c>
      <c r="E2829" s="25">
        <f>+[1]DEPURADO!C2823</f>
        <v>45756</v>
      </c>
      <c r="F2829" s="26">
        <f>+IF([1]DEPURADO!D2823&gt;1,[1]DEPURADO!D2823," ")</f>
        <v>45810</v>
      </c>
      <c r="G2829" s="27">
        <f>[1]DEPURADO!F2823</f>
        <v>342534</v>
      </c>
      <c r="H2829" s="28">
        <v>0</v>
      </c>
      <c r="I2829" s="28">
        <f>+[1]DEPURADO!M2823+[1]DEPURADO!N2823</f>
        <v>0</v>
      </c>
      <c r="J2829" s="28">
        <f>+[1]DEPURADO!R2823</f>
        <v>0</v>
      </c>
      <c r="K2829" s="29">
        <f>+[1]DEPURADO!P2823+[1]DEPURADO!Q2823</f>
        <v>0</v>
      </c>
      <c r="L2829" s="28">
        <v>0</v>
      </c>
      <c r="M2829" s="28">
        <v>0</v>
      </c>
      <c r="N2829" s="28">
        <f t="shared" si="308"/>
        <v>0</v>
      </c>
      <c r="O2829" s="28">
        <f t="shared" si="309"/>
        <v>342534</v>
      </c>
      <c r="P2829" s="24">
        <f>IF([1]DEPURADO!H2823&gt;1,0,[1]DEPURADO!B2823)</f>
        <v>130486</v>
      </c>
      <c r="Q2829" s="30">
        <f t="shared" si="310"/>
        <v>342534</v>
      </c>
      <c r="R2829" s="31">
        <f t="shared" si="311"/>
        <v>0</v>
      </c>
      <c r="S2829" s="31">
        <f>+[1]DEPURADO!J2823</f>
        <v>0</v>
      </c>
      <c r="T2829" s="23" t="s">
        <v>45</v>
      </c>
      <c r="U2829" s="31">
        <f>+[1]DEPURADO!I2823</f>
        <v>342534</v>
      </c>
      <c r="V2829" s="30"/>
      <c r="W2829" s="23" t="s">
        <v>45</v>
      </c>
      <c r="X2829" s="31">
        <f>+[1]DEPURADO!K2823+[1]DEPURADO!L2823</f>
        <v>0</v>
      </c>
      <c r="Y2829" s="23" t="s">
        <v>45</v>
      </c>
      <c r="Z2829" s="31">
        <f t="shared" si="312"/>
        <v>0</v>
      </c>
      <c r="AA2829" s="31"/>
      <c r="AB2829" s="31">
        <v>0</v>
      </c>
      <c r="AC2829" s="31">
        <v>0</v>
      </c>
      <c r="AD2829" s="30"/>
      <c r="AE2829" s="30">
        <f>+[1]DEPURADO!K2823</f>
        <v>0</v>
      </c>
      <c r="AF2829" s="30">
        <v>0</v>
      </c>
      <c r="AG2829" s="30">
        <f t="shared" si="313"/>
        <v>0</v>
      </c>
      <c r="AH2829" s="30">
        <v>0</v>
      </c>
      <c r="AI2829" s="30" t="str">
        <f>+[1]DEPURADO!G2823</f>
        <v>EN REVISION</v>
      </c>
      <c r="AJ2829" s="32"/>
      <c r="AK2829" s="33"/>
    </row>
    <row r="2830" spans="1:37" s="34" customFormat="1" x14ac:dyDescent="0.25">
      <c r="A2830" s="23">
        <f t="shared" si="314"/>
        <v>2822</v>
      </c>
      <c r="B2830" s="24" t="s">
        <v>44</v>
      </c>
      <c r="C2830" s="23" t="str">
        <f>+[1]DEPURADO!A2824</f>
        <v>HLC130156</v>
      </c>
      <c r="D2830" s="23">
        <f>+[1]DEPURADO!B2824</f>
        <v>130156</v>
      </c>
      <c r="E2830" s="25">
        <f>+[1]DEPURADO!C2824</f>
        <v>45756</v>
      </c>
      <c r="F2830" s="26">
        <f>+IF([1]DEPURADO!D2824&gt;1,[1]DEPURADO!D2824," ")</f>
        <v>45810</v>
      </c>
      <c r="G2830" s="27">
        <f>[1]DEPURADO!F2824</f>
        <v>274744</v>
      </c>
      <c r="H2830" s="28">
        <v>0</v>
      </c>
      <c r="I2830" s="28">
        <f>+[1]DEPURADO!M2824+[1]DEPURADO!N2824</f>
        <v>0</v>
      </c>
      <c r="J2830" s="28">
        <f>+[1]DEPURADO!R2824</f>
        <v>0</v>
      </c>
      <c r="K2830" s="29">
        <f>+[1]DEPURADO!P2824+[1]DEPURADO!Q2824</f>
        <v>0</v>
      </c>
      <c r="L2830" s="28">
        <v>0</v>
      </c>
      <c r="M2830" s="28">
        <v>0</v>
      </c>
      <c r="N2830" s="28">
        <f t="shared" si="308"/>
        <v>0</v>
      </c>
      <c r="O2830" s="28">
        <f t="shared" si="309"/>
        <v>274744</v>
      </c>
      <c r="P2830" s="24">
        <f>IF([1]DEPURADO!H2824&gt;1,0,[1]DEPURADO!B2824)</f>
        <v>130156</v>
      </c>
      <c r="Q2830" s="30">
        <f t="shared" si="310"/>
        <v>274744</v>
      </c>
      <c r="R2830" s="31">
        <f t="shared" si="311"/>
        <v>0</v>
      </c>
      <c r="S2830" s="31">
        <f>+[1]DEPURADO!J2824</f>
        <v>0</v>
      </c>
      <c r="T2830" s="23" t="s">
        <v>45</v>
      </c>
      <c r="U2830" s="31">
        <f>+[1]DEPURADO!I2824</f>
        <v>274744</v>
      </c>
      <c r="V2830" s="30"/>
      <c r="W2830" s="23" t="s">
        <v>45</v>
      </c>
      <c r="X2830" s="31">
        <f>+[1]DEPURADO!K2824+[1]DEPURADO!L2824</f>
        <v>0</v>
      </c>
      <c r="Y2830" s="23" t="s">
        <v>45</v>
      </c>
      <c r="Z2830" s="31">
        <f t="shared" si="312"/>
        <v>0</v>
      </c>
      <c r="AA2830" s="31"/>
      <c r="AB2830" s="31">
        <v>0</v>
      </c>
      <c r="AC2830" s="31">
        <v>0</v>
      </c>
      <c r="AD2830" s="30"/>
      <c r="AE2830" s="30">
        <f>+[1]DEPURADO!K2824</f>
        <v>0</v>
      </c>
      <c r="AF2830" s="30">
        <v>0</v>
      </c>
      <c r="AG2830" s="30">
        <f t="shared" si="313"/>
        <v>0</v>
      </c>
      <c r="AH2830" s="30">
        <v>0</v>
      </c>
      <c r="AI2830" s="30" t="str">
        <f>+[1]DEPURADO!G2824</f>
        <v>EN REVISION</v>
      </c>
      <c r="AJ2830" s="32"/>
      <c r="AK2830" s="33"/>
    </row>
    <row r="2831" spans="1:37" s="34" customFormat="1" x14ac:dyDescent="0.25">
      <c r="A2831" s="23">
        <f t="shared" si="314"/>
        <v>2823</v>
      </c>
      <c r="B2831" s="24" t="s">
        <v>44</v>
      </c>
      <c r="C2831" s="23" t="str">
        <f>+[1]DEPURADO!A2825</f>
        <v>HLC130278</v>
      </c>
      <c r="D2831" s="23">
        <f>+[1]DEPURADO!B2825</f>
        <v>130278</v>
      </c>
      <c r="E2831" s="25">
        <f>+[1]DEPURADO!C2825</f>
        <v>45756</v>
      </c>
      <c r="F2831" s="26">
        <f>+IF([1]DEPURADO!D2825&gt;1,[1]DEPURADO!D2825," ")</f>
        <v>45810</v>
      </c>
      <c r="G2831" s="27">
        <f>[1]DEPURADO!F2825</f>
        <v>246239</v>
      </c>
      <c r="H2831" s="28">
        <v>0</v>
      </c>
      <c r="I2831" s="28">
        <f>+[1]DEPURADO!M2825+[1]DEPURADO!N2825</f>
        <v>0</v>
      </c>
      <c r="J2831" s="28">
        <f>+[1]DEPURADO!R2825</f>
        <v>0</v>
      </c>
      <c r="K2831" s="29">
        <f>+[1]DEPURADO!P2825+[1]DEPURADO!Q2825</f>
        <v>0</v>
      </c>
      <c r="L2831" s="28">
        <v>0</v>
      </c>
      <c r="M2831" s="28">
        <v>0</v>
      </c>
      <c r="N2831" s="28">
        <f t="shared" si="308"/>
        <v>0</v>
      </c>
      <c r="O2831" s="28">
        <f t="shared" si="309"/>
        <v>246239</v>
      </c>
      <c r="P2831" s="24">
        <f>IF([1]DEPURADO!H2825&gt;1,0,[1]DEPURADO!B2825)</f>
        <v>130278</v>
      </c>
      <c r="Q2831" s="30">
        <f t="shared" si="310"/>
        <v>246239</v>
      </c>
      <c r="R2831" s="31">
        <f t="shared" si="311"/>
        <v>0</v>
      </c>
      <c r="S2831" s="31">
        <f>+[1]DEPURADO!J2825</f>
        <v>0</v>
      </c>
      <c r="T2831" s="23" t="s">
        <v>45</v>
      </c>
      <c r="U2831" s="31">
        <f>+[1]DEPURADO!I2825</f>
        <v>246239</v>
      </c>
      <c r="V2831" s="30"/>
      <c r="W2831" s="23" t="s">
        <v>45</v>
      </c>
      <c r="X2831" s="31">
        <f>+[1]DEPURADO!K2825+[1]DEPURADO!L2825</f>
        <v>0</v>
      </c>
      <c r="Y2831" s="23" t="s">
        <v>45</v>
      </c>
      <c r="Z2831" s="31">
        <f t="shared" si="312"/>
        <v>0</v>
      </c>
      <c r="AA2831" s="31"/>
      <c r="AB2831" s="31">
        <v>0</v>
      </c>
      <c r="AC2831" s="31">
        <v>0</v>
      </c>
      <c r="AD2831" s="30"/>
      <c r="AE2831" s="30">
        <f>+[1]DEPURADO!K2825</f>
        <v>0</v>
      </c>
      <c r="AF2831" s="30">
        <v>0</v>
      </c>
      <c r="AG2831" s="30">
        <f t="shared" si="313"/>
        <v>0</v>
      </c>
      <c r="AH2831" s="30">
        <v>0</v>
      </c>
      <c r="AI2831" s="30" t="str">
        <f>+[1]DEPURADO!G2825</f>
        <v>EN REVISION</v>
      </c>
      <c r="AJ2831" s="32"/>
      <c r="AK2831" s="33"/>
    </row>
    <row r="2832" spans="1:37" s="34" customFormat="1" x14ac:dyDescent="0.25">
      <c r="A2832" s="23">
        <f t="shared" si="314"/>
        <v>2824</v>
      </c>
      <c r="B2832" s="24" t="s">
        <v>44</v>
      </c>
      <c r="C2832" s="23" t="str">
        <f>+[1]DEPURADO!A2826</f>
        <v>HLC130283</v>
      </c>
      <c r="D2832" s="23">
        <f>+[1]DEPURADO!B2826</f>
        <v>130283</v>
      </c>
      <c r="E2832" s="25">
        <f>+[1]DEPURADO!C2826</f>
        <v>45756</v>
      </c>
      <c r="F2832" s="26">
        <f>+IF([1]DEPURADO!D2826&gt;1,[1]DEPURADO!D2826," ")</f>
        <v>45810</v>
      </c>
      <c r="G2832" s="27">
        <f>[1]DEPURADO!F2826</f>
        <v>121253</v>
      </c>
      <c r="H2832" s="28">
        <v>0</v>
      </c>
      <c r="I2832" s="28">
        <f>+[1]DEPURADO!M2826+[1]DEPURADO!N2826</f>
        <v>0</v>
      </c>
      <c r="J2832" s="28">
        <f>+[1]DEPURADO!R2826</f>
        <v>0</v>
      </c>
      <c r="K2832" s="29">
        <f>+[1]DEPURADO!P2826+[1]DEPURADO!Q2826</f>
        <v>0</v>
      </c>
      <c r="L2832" s="28">
        <v>0</v>
      </c>
      <c r="M2832" s="28">
        <v>0</v>
      </c>
      <c r="N2832" s="28">
        <f t="shared" si="308"/>
        <v>0</v>
      </c>
      <c r="O2832" s="28">
        <f t="shared" si="309"/>
        <v>121253</v>
      </c>
      <c r="P2832" s="24">
        <f>IF([1]DEPURADO!H2826&gt;1,0,[1]DEPURADO!B2826)</f>
        <v>130283</v>
      </c>
      <c r="Q2832" s="30">
        <f t="shared" si="310"/>
        <v>121253</v>
      </c>
      <c r="R2832" s="31">
        <f t="shared" si="311"/>
        <v>0</v>
      </c>
      <c r="S2832" s="31">
        <f>+[1]DEPURADO!J2826</f>
        <v>121253</v>
      </c>
      <c r="T2832" s="23" t="s">
        <v>45</v>
      </c>
      <c r="U2832" s="31">
        <f>+[1]DEPURADO!I2826</f>
        <v>0</v>
      </c>
      <c r="V2832" s="30"/>
      <c r="W2832" s="23" t="s">
        <v>45</v>
      </c>
      <c r="X2832" s="31">
        <f>+[1]DEPURADO!K2826+[1]DEPURADO!L2826</f>
        <v>0</v>
      </c>
      <c r="Y2832" s="23" t="s">
        <v>45</v>
      </c>
      <c r="Z2832" s="31">
        <f t="shared" si="312"/>
        <v>0</v>
      </c>
      <c r="AA2832" s="31"/>
      <c r="AB2832" s="31">
        <v>0</v>
      </c>
      <c r="AC2832" s="31">
        <v>0</v>
      </c>
      <c r="AD2832" s="30"/>
      <c r="AE2832" s="30">
        <f>+[1]DEPURADO!K2826</f>
        <v>0</v>
      </c>
      <c r="AF2832" s="30">
        <v>0</v>
      </c>
      <c r="AG2832" s="30">
        <f t="shared" si="313"/>
        <v>0</v>
      </c>
      <c r="AH2832" s="30">
        <v>0</v>
      </c>
      <c r="AI2832" s="30" t="str">
        <f>+[1]DEPURADO!G2826</f>
        <v>DEVUELTAS</v>
      </c>
      <c r="AJ2832" s="32"/>
      <c r="AK2832" s="33"/>
    </row>
    <row r="2833" spans="1:37" s="34" customFormat="1" x14ac:dyDescent="0.25">
      <c r="A2833" s="23">
        <f t="shared" si="314"/>
        <v>2825</v>
      </c>
      <c r="B2833" s="24" t="s">
        <v>44</v>
      </c>
      <c r="C2833" s="23" t="str">
        <f>+[1]DEPURADO!A2827</f>
        <v>HLC130279</v>
      </c>
      <c r="D2833" s="23">
        <f>+[1]DEPURADO!B2827</f>
        <v>130279</v>
      </c>
      <c r="E2833" s="25">
        <f>+[1]DEPURADO!C2827</f>
        <v>45756</v>
      </c>
      <c r="F2833" s="26">
        <f>+IF([1]DEPURADO!D2827&gt;1,[1]DEPURADO!D2827," ")</f>
        <v>45810</v>
      </c>
      <c r="G2833" s="27">
        <f>[1]DEPURADO!F2827</f>
        <v>232910</v>
      </c>
      <c r="H2833" s="28">
        <v>0</v>
      </c>
      <c r="I2833" s="28">
        <f>+[1]DEPURADO!M2827+[1]DEPURADO!N2827</f>
        <v>0</v>
      </c>
      <c r="J2833" s="28">
        <f>+[1]DEPURADO!R2827</f>
        <v>0</v>
      </c>
      <c r="K2833" s="29">
        <f>+[1]DEPURADO!P2827+[1]DEPURADO!Q2827</f>
        <v>0</v>
      </c>
      <c r="L2833" s="28">
        <v>0</v>
      </c>
      <c r="M2833" s="28">
        <v>0</v>
      </c>
      <c r="N2833" s="28">
        <f t="shared" si="308"/>
        <v>0</v>
      </c>
      <c r="O2833" s="28">
        <f t="shared" si="309"/>
        <v>232910</v>
      </c>
      <c r="P2833" s="24">
        <f>IF([1]DEPURADO!H2827&gt;1,0,[1]DEPURADO!B2827)</f>
        <v>130279</v>
      </c>
      <c r="Q2833" s="30">
        <f t="shared" si="310"/>
        <v>232910</v>
      </c>
      <c r="R2833" s="31">
        <f t="shared" si="311"/>
        <v>0</v>
      </c>
      <c r="S2833" s="31">
        <f>+[1]DEPURADO!J2827</f>
        <v>0</v>
      </c>
      <c r="T2833" s="23" t="s">
        <v>45</v>
      </c>
      <c r="U2833" s="31">
        <f>+[1]DEPURADO!I2827</f>
        <v>232910</v>
      </c>
      <c r="V2833" s="30"/>
      <c r="W2833" s="23" t="s">
        <v>45</v>
      </c>
      <c r="X2833" s="31">
        <f>+[1]DEPURADO!K2827+[1]DEPURADO!L2827</f>
        <v>0</v>
      </c>
      <c r="Y2833" s="23" t="s">
        <v>45</v>
      </c>
      <c r="Z2833" s="31">
        <f t="shared" si="312"/>
        <v>0</v>
      </c>
      <c r="AA2833" s="31"/>
      <c r="AB2833" s="31">
        <v>0</v>
      </c>
      <c r="AC2833" s="31">
        <v>0</v>
      </c>
      <c r="AD2833" s="30"/>
      <c r="AE2833" s="30">
        <f>+[1]DEPURADO!K2827</f>
        <v>0</v>
      </c>
      <c r="AF2833" s="30">
        <v>0</v>
      </c>
      <c r="AG2833" s="30">
        <f t="shared" si="313"/>
        <v>0</v>
      </c>
      <c r="AH2833" s="30">
        <v>0</v>
      </c>
      <c r="AI2833" s="30" t="str">
        <f>+[1]DEPURADO!G2827</f>
        <v>EN REVISION</v>
      </c>
      <c r="AJ2833" s="32"/>
      <c r="AK2833" s="33"/>
    </row>
    <row r="2834" spans="1:37" s="34" customFormat="1" x14ac:dyDescent="0.25">
      <c r="A2834" s="23">
        <f t="shared" si="314"/>
        <v>2826</v>
      </c>
      <c r="B2834" s="24" t="s">
        <v>44</v>
      </c>
      <c r="C2834" s="23" t="str">
        <f>+[1]DEPURADO!A2828</f>
        <v>HLC130438</v>
      </c>
      <c r="D2834" s="23">
        <f>+[1]DEPURADO!B2828</f>
        <v>130438</v>
      </c>
      <c r="E2834" s="25">
        <f>+[1]DEPURADO!C2828</f>
        <v>45756</v>
      </c>
      <c r="F2834" s="26">
        <f>+IF([1]DEPURADO!D2828&gt;1,[1]DEPURADO!D2828," ")</f>
        <v>45810</v>
      </c>
      <c r="G2834" s="27">
        <f>[1]DEPURADO!F2828</f>
        <v>140314</v>
      </c>
      <c r="H2834" s="28">
        <v>0</v>
      </c>
      <c r="I2834" s="28">
        <f>+[1]DEPURADO!M2828+[1]DEPURADO!N2828</f>
        <v>0</v>
      </c>
      <c r="J2834" s="28">
        <f>+[1]DEPURADO!R2828</f>
        <v>0</v>
      </c>
      <c r="K2834" s="29">
        <f>+[1]DEPURADO!P2828+[1]DEPURADO!Q2828</f>
        <v>0</v>
      </c>
      <c r="L2834" s="28">
        <v>0</v>
      </c>
      <c r="M2834" s="28">
        <v>0</v>
      </c>
      <c r="N2834" s="28">
        <f t="shared" si="308"/>
        <v>0</v>
      </c>
      <c r="O2834" s="28">
        <f t="shared" si="309"/>
        <v>140314</v>
      </c>
      <c r="P2834" s="24">
        <f>IF([1]DEPURADO!H2828&gt;1,0,[1]DEPURADO!B2828)</f>
        <v>130438</v>
      </c>
      <c r="Q2834" s="30">
        <f t="shared" si="310"/>
        <v>140314</v>
      </c>
      <c r="R2834" s="31">
        <f t="shared" si="311"/>
        <v>0</v>
      </c>
      <c r="S2834" s="31">
        <f>+[1]DEPURADO!J2828</f>
        <v>0</v>
      </c>
      <c r="T2834" s="23" t="s">
        <v>45</v>
      </c>
      <c r="U2834" s="31">
        <f>+[1]DEPURADO!I2828</f>
        <v>140314</v>
      </c>
      <c r="V2834" s="30"/>
      <c r="W2834" s="23" t="s">
        <v>45</v>
      </c>
      <c r="X2834" s="31">
        <f>+[1]DEPURADO!K2828+[1]DEPURADO!L2828</f>
        <v>0</v>
      </c>
      <c r="Y2834" s="23" t="s">
        <v>45</v>
      </c>
      <c r="Z2834" s="31">
        <f t="shared" si="312"/>
        <v>0</v>
      </c>
      <c r="AA2834" s="31"/>
      <c r="AB2834" s="31">
        <v>0</v>
      </c>
      <c r="AC2834" s="31">
        <v>0</v>
      </c>
      <c r="AD2834" s="30"/>
      <c r="AE2834" s="30">
        <f>+[1]DEPURADO!K2828</f>
        <v>0</v>
      </c>
      <c r="AF2834" s="30">
        <v>0</v>
      </c>
      <c r="AG2834" s="30">
        <f t="shared" si="313"/>
        <v>0</v>
      </c>
      <c r="AH2834" s="30">
        <v>0</v>
      </c>
      <c r="AI2834" s="30" t="str">
        <f>+[1]DEPURADO!G2828</f>
        <v>EN REVISION</v>
      </c>
      <c r="AJ2834" s="32"/>
      <c r="AK2834" s="33"/>
    </row>
    <row r="2835" spans="1:37" s="34" customFormat="1" x14ac:dyDescent="0.25">
      <c r="A2835" s="23">
        <f t="shared" si="314"/>
        <v>2827</v>
      </c>
      <c r="B2835" s="24" t="s">
        <v>44</v>
      </c>
      <c r="C2835" s="23" t="str">
        <f>+[1]DEPURADO!A2829</f>
        <v>HLC130284</v>
      </c>
      <c r="D2835" s="23">
        <f>+[1]DEPURADO!B2829</f>
        <v>130284</v>
      </c>
      <c r="E2835" s="25">
        <f>+[1]DEPURADO!C2829</f>
        <v>45756</v>
      </c>
      <c r="F2835" s="26">
        <f>+IF([1]DEPURADO!D2829&gt;1,[1]DEPURADO!D2829," ")</f>
        <v>45810</v>
      </c>
      <c r="G2835" s="27">
        <f>[1]DEPURADO!F2829</f>
        <v>3954630</v>
      </c>
      <c r="H2835" s="28">
        <v>0</v>
      </c>
      <c r="I2835" s="28">
        <f>+[1]DEPURADO!M2829+[1]DEPURADO!N2829</f>
        <v>0</v>
      </c>
      <c r="J2835" s="28">
        <f>+[1]DEPURADO!R2829</f>
        <v>0</v>
      </c>
      <c r="K2835" s="29">
        <f>+[1]DEPURADO!P2829+[1]DEPURADO!Q2829</f>
        <v>0</v>
      </c>
      <c r="L2835" s="28">
        <v>0</v>
      </c>
      <c r="M2835" s="28">
        <v>0</v>
      </c>
      <c r="N2835" s="28">
        <f t="shared" si="308"/>
        <v>0</v>
      </c>
      <c r="O2835" s="28">
        <f t="shared" si="309"/>
        <v>3954630</v>
      </c>
      <c r="P2835" s="24">
        <f>IF([1]DEPURADO!H2829&gt;1,0,[1]DEPURADO!B2829)</f>
        <v>130284</v>
      </c>
      <c r="Q2835" s="30">
        <f t="shared" si="310"/>
        <v>3954630</v>
      </c>
      <c r="R2835" s="31">
        <f t="shared" si="311"/>
        <v>0</v>
      </c>
      <c r="S2835" s="31">
        <f>+[1]DEPURADO!J2829</f>
        <v>0</v>
      </c>
      <c r="T2835" s="23" t="s">
        <v>45</v>
      </c>
      <c r="U2835" s="31">
        <f>+[1]DEPURADO!I2829</f>
        <v>3954630</v>
      </c>
      <c r="V2835" s="30"/>
      <c r="W2835" s="23" t="s">
        <v>45</v>
      </c>
      <c r="X2835" s="31">
        <f>+[1]DEPURADO!K2829+[1]DEPURADO!L2829</f>
        <v>0</v>
      </c>
      <c r="Y2835" s="23" t="s">
        <v>45</v>
      </c>
      <c r="Z2835" s="31">
        <f t="shared" si="312"/>
        <v>0</v>
      </c>
      <c r="AA2835" s="31"/>
      <c r="AB2835" s="31">
        <v>0</v>
      </c>
      <c r="AC2835" s="31">
        <v>0</v>
      </c>
      <c r="AD2835" s="30"/>
      <c r="AE2835" s="30">
        <f>+[1]DEPURADO!K2829</f>
        <v>0</v>
      </c>
      <c r="AF2835" s="30">
        <v>0</v>
      </c>
      <c r="AG2835" s="30">
        <f t="shared" si="313"/>
        <v>0</v>
      </c>
      <c r="AH2835" s="30">
        <v>0</v>
      </c>
      <c r="AI2835" s="30" t="str">
        <f>+[1]DEPURADO!G2829</f>
        <v>EN REVISION</v>
      </c>
      <c r="AJ2835" s="32"/>
      <c r="AK2835" s="33"/>
    </row>
    <row r="2836" spans="1:37" s="34" customFormat="1" x14ac:dyDescent="0.25">
      <c r="A2836" s="23">
        <f t="shared" si="314"/>
        <v>2828</v>
      </c>
      <c r="B2836" s="24" t="s">
        <v>44</v>
      </c>
      <c r="C2836" s="23" t="str">
        <f>+[1]DEPURADO!A2830</f>
        <v>HLC130610</v>
      </c>
      <c r="D2836" s="23">
        <f>+[1]DEPURADO!B2830</f>
        <v>130610</v>
      </c>
      <c r="E2836" s="25">
        <f>+[1]DEPURADO!C2830</f>
        <v>45756</v>
      </c>
      <c r="F2836" s="26">
        <f>+IF([1]DEPURADO!D2830&gt;1,[1]DEPURADO!D2830," ")</f>
        <v>45810</v>
      </c>
      <c r="G2836" s="27">
        <f>[1]DEPURADO!F2830</f>
        <v>447068</v>
      </c>
      <c r="H2836" s="28">
        <v>0</v>
      </c>
      <c r="I2836" s="28">
        <f>+[1]DEPURADO!M2830+[1]DEPURADO!N2830</f>
        <v>0</v>
      </c>
      <c r="J2836" s="28">
        <f>+[1]DEPURADO!R2830</f>
        <v>0</v>
      </c>
      <c r="K2836" s="29">
        <f>+[1]DEPURADO!P2830+[1]DEPURADO!Q2830</f>
        <v>0</v>
      </c>
      <c r="L2836" s="28">
        <v>0</v>
      </c>
      <c r="M2836" s="28">
        <v>0</v>
      </c>
      <c r="N2836" s="28">
        <f t="shared" si="308"/>
        <v>0</v>
      </c>
      <c r="O2836" s="28">
        <f t="shared" si="309"/>
        <v>447068</v>
      </c>
      <c r="P2836" s="24">
        <f>IF([1]DEPURADO!H2830&gt;1,0,[1]DEPURADO!B2830)</f>
        <v>130610</v>
      </c>
      <c r="Q2836" s="30">
        <f t="shared" si="310"/>
        <v>447068</v>
      </c>
      <c r="R2836" s="31">
        <f t="shared" si="311"/>
        <v>0</v>
      </c>
      <c r="S2836" s="31">
        <f>+[1]DEPURADO!J2830</f>
        <v>0</v>
      </c>
      <c r="T2836" s="23" t="s">
        <v>45</v>
      </c>
      <c r="U2836" s="31">
        <f>+[1]DEPURADO!I2830</f>
        <v>447068</v>
      </c>
      <c r="V2836" s="30"/>
      <c r="W2836" s="23" t="s">
        <v>45</v>
      </c>
      <c r="X2836" s="31">
        <f>+[1]DEPURADO!K2830+[1]DEPURADO!L2830</f>
        <v>0</v>
      </c>
      <c r="Y2836" s="23" t="s">
        <v>45</v>
      </c>
      <c r="Z2836" s="31">
        <f t="shared" si="312"/>
        <v>0</v>
      </c>
      <c r="AA2836" s="31"/>
      <c r="AB2836" s="31">
        <v>0</v>
      </c>
      <c r="AC2836" s="31">
        <v>0</v>
      </c>
      <c r="AD2836" s="30"/>
      <c r="AE2836" s="30">
        <f>+[1]DEPURADO!K2830</f>
        <v>0</v>
      </c>
      <c r="AF2836" s="30">
        <v>0</v>
      </c>
      <c r="AG2836" s="30">
        <f t="shared" si="313"/>
        <v>0</v>
      </c>
      <c r="AH2836" s="30">
        <v>0</v>
      </c>
      <c r="AI2836" s="30" t="str">
        <f>+[1]DEPURADO!G2830</f>
        <v>EN REVISION</v>
      </c>
      <c r="AJ2836" s="32"/>
      <c r="AK2836" s="33"/>
    </row>
    <row r="2837" spans="1:37" s="34" customFormat="1" x14ac:dyDescent="0.25">
      <c r="A2837" s="23">
        <f t="shared" si="314"/>
        <v>2829</v>
      </c>
      <c r="B2837" s="24" t="s">
        <v>44</v>
      </c>
      <c r="C2837" s="23" t="str">
        <f>+[1]DEPURADO!A2831</f>
        <v>HLC130048</v>
      </c>
      <c r="D2837" s="23">
        <f>+[1]DEPURADO!B2831</f>
        <v>130048</v>
      </c>
      <c r="E2837" s="25">
        <f>+[1]DEPURADO!C2831</f>
        <v>45756</v>
      </c>
      <c r="F2837" s="26">
        <f>+IF([1]DEPURADO!D2831&gt;1,[1]DEPURADO!D2831," ")</f>
        <v>45804</v>
      </c>
      <c r="G2837" s="27">
        <f>[1]DEPURADO!F2831</f>
        <v>44000</v>
      </c>
      <c r="H2837" s="28">
        <v>0</v>
      </c>
      <c r="I2837" s="28">
        <f>+[1]DEPURADO!M2831+[1]DEPURADO!N2831</f>
        <v>0</v>
      </c>
      <c r="J2837" s="28">
        <f>+[1]DEPURADO!R2831</f>
        <v>0</v>
      </c>
      <c r="K2837" s="29">
        <f>+[1]DEPURADO!P2831+[1]DEPURADO!Q2831</f>
        <v>0</v>
      </c>
      <c r="L2837" s="28">
        <v>0</v>
      </c>
      <c r="M2837" s="28">
        <v>0</v>
      </c>
      <c r="N2837" s="28">
        <f t="shared" si="308"/>
        <v>0</v>
      </c>
      <c r="O2837" s="28">
        <f t="shared" si="309"/>
        <v>44000</v>
      </c>
      <c r="P2837" s="24">
        <f>IF([1]DEPURADO!H2831&gt;1,0,[1]DEPURADO!B2831)</f>
        <v>130048</v>
      </c>
      <c r="Q2837" s="30">
        <f t="shared" si="310"/>
        <v>44000</v>
      </c>
      <c r="R2837" s="31">
        <f t="shared" si="311"/>
        <v>0</v>
      </c>
      <c r="S2837" s="31">
        <f>+[1]DEPURADO!J2831</f>
        <v>0</v>
      </c>
      <c r="T2837" s="23" t="s">
        <v>45</v>
      </c>
      <c r="U2837" s="31">
        <f>+[1]DEPURADO!I2831</f>
        <v>44000</v>
      </c>
      <c r="V2837" s="30"/>
      <c r="W2837" s="23" t="s">
        <v>45</v>
      </c>
      <c r="X2837" s="31">
        <f>+[1]DEPURADO!K2831+[1]DEPURADO!L2831</f>
        <v>0</v>
      </c>
      <c r="Y2837" s="23" t="s">
        <v>45</v>
      </c>
      <c r="Z2837" s="31">
        <f t="shared" si="312"/>
        <v>0</v>
      </c>
      <c r="AA2837" s="31"/>
      <c r="AB2837" s="31">
        <v>0</v>
      </c>
      <c r="AC2837" s="31">
        <v>0</v>
      </c>
      <c r="AD2837" s="30"/>
      <c r="AE2837" s="30">
        <f>+[1]DEPURADO!K2831</f>
        <v>0</v>
      </c>
      <c r="AF2837" s="30">
        <v>0</v>
      </c>
      <c r="AG2837" s="30">
        <f t="shared" si="313"/>
        <v>0</v>
      </c>
      <c r="AH2837" s="30">
        <v>0</v>
      </c>
      <c r="AI2837" s="30" t="str">
        <f>+[1]DEPURADO!G2831</f>
        <v>EN REVISION</v>
      </c>
      <c r="AJ2837" s="32"/>
      <c r="AK2837" s="33"/>
    </row>
    <row r="2838" spans="1:37" s="34" customFormat="1" x14ac:dyDescent="0.25">
      <c r="A2838" s="23">
        <f t="shared" si="314"/>
        <v>2830</v>
      </c>
      <c r="B2838" s="24" t="s">
        <v>44</v>
      </c>
      <c r="C2838" s="23" t="str">
        <f>+[1]DEPURADO!A2832</f>
        <v>HLC130049</v>
      </c>
      <c r="D2838" s="23">
        <f>+[1]DEPURADO!B2832</f>
        <v>130049</v>
      </c>
      <c r="E2838" s="25">
        <f>+[1]DEPURADO!C2832</f>
        <v>45756</v>
      </c>
      <c r="F2838" s="26">
        <f>+IF([1]DEPURADO!D2832&gt;1,[1]DEPURADO!D2832," ")</f>
        <v>45804</v>
      </c>
      <c r="G2838" s="27">
        <f>[1]DEPURADO!F2832</f>
        <v>44000</v>
      </c>
      <c r="H2838" s="28">
        <v>0</v>
      </c>
      <c r="I2838" s="28">
        <f>+[1]DEPURADO!M2832+[1]DEPURADO!N2832</f>
        <v>0</v>
      </c>
      <c r="J2838" s="28">
        <f>+[1]DEPURADO!R2832</f>
        <v>0</v>
      </c>
      <c r="K2838" s="29">
        <f>+[1]DEPURADO!P2832+[1]DEPURADO!Q2832</f>
        <v>0</v>
      </c>
      <c r="L2838" s="28">
        <v>0</v>
      </c>
      <c r="M2838" s="28">
        <v>0</v>
      </c>
      <c r="N2838" s="28">
        <f t="shared" si="308"/>
        <v>0</v>
      </c>
      <c r="O2838" s="28">
        <f t="shared" si="309"/>
        <v>44000</v>
      </c>
      <c r="P2838" s="24">
        <f>IF([1]DEPURADO!H2832&gt;1,0,[1]DEPURADO!B2832)</f>
        <v>130049</v>
      </c>
      <c r="Q2838" s="30">
        <f t="shared" si="310"/>
        <v>44000</v>
      </c>
      <c r="R2838" s="31">
        <f t="shared" si="311"/>
        <v>0</v>
      </c>
      <c r="S2838" s="31">
        <f>+[1]DEPURADO!J2832</f>
        <v>0</v>
      </c>
      <c r="T2838" s="23" t="s">
        <v>45</v>
      </c>
      <c r="U2838" s="31">
        <f>+[1]DEPURADO!I2832</f>
        <v>44000</v>
      </c>
      <c r="V2838" s="30"/>
      <c r="W2838" s="23" t="s">
        <v>45</v>
      </c>
      <c r="X2838" s="31">
        <f>+[1]DEPURADO!K2832+[1]DEPURADO!L2832</f>
        <v>0</v>
      </c>
      <c r="Y2838" s="23" t="s">
        <v>45</v>
      </c>
      <c r="Z2838" s="31">
        <f t="shared" si="312"/>
        <v>0</v>
      </c>
      <c r="AA2838" s="31"/>
      <c r="AB2838" s="31">
        <v>0</v>
      </c>
      <c r="AC2838" s="31">
        <v>0</v>
      </c>
      <c r="AD2838" s="30"/>
      <c r="AE2838" s="30">
        <f>+[1]DEPURADO!K2832</f>
        <v>0</v>
      </c>
      <c r="AF2838" s="30">
        <v>0</v>
      </c>
      <c r="AG2838" s="30">
        <f t="shared" si="313"/>
        <v>0</v>
      </c>
      <c r="AH2838" s="30">
        <v>0</v>
      </c>
      <c r="AI2838" s="30" t="str">
        <f>+[1]DEPURADO!G2832</f>
        <v>EN REVISION</v>
      </c>
      <c r="AJ2838" s="32"/>
      <c r="AK2838" s="33"/>
    </row>
    <row r="2839" spans="1:37" s="34" customFormat="1" x14ac:dyDescent="0.25">
      <c r="A2839" s="23">
        <f t="shared" si="314"/>
        <v>2831</v>
      </c>
      <c r="B2839" s="24" t="s">
        <v>44</v>
      </c>
      <c r="C2839" s="23" t="str">
        <f>+[1]DEPURADO!A2833</f>
        <v>HLC130028</v>
      </c>
      <c r="D2839" s="23">
        <f>+[1]DEPURADO!B2833</f>
        <v>130028</v>
      </c>
      <c r="E2839" s="25">
        <f>+[1]DEPURADO!C2833</f>
        <v>45756</v>
      </c>
      <c r="F2839" s="26">
        <f>+IF([1]DEPURADO!D2833&gt;1,[1]DEPURADO!D2833," ")</f>
        <v>45804</v>
      </c>
      <c r="G2839" s="27">
        <f>[1]DEPURADO!F2833</f>
        <v>44000</v>
      </c>
      <c r="H2839" s="28">
        <v>0</v>
      </c>
      <c r="I2839" s="28">
        <f>+[1]DEPURADO!M2833+[1]DEPURADO!N2833</f>
        <v>0</v>
      </c>
      <c r="J2839" s="28">
        <f>+[1]DEPURADO!R2833</f>
        <v>0</v>
      </c>
      <c r="K2839" s="29">
        <f>+[1]DEPURADO!P2833+[1]DEPURADO!Q2833</f>
        <v>0</v>
      </c>
      <c r="L2839" s="28">
        <v>0</v>
      </c>
      <c r="M2839" s="28">
        <v>0</v>
      </c>
      <c r="N2839" s="28">
        <f t="shared" si="308"/>
        <v>0</v>
      </c>
      <c r="O2839" s="28">
        <f t="shared" si="309"/>
        <v>44000</v>
      </c>
      <c r="P2839" s="24">
        <f>IF([1]DEPURADO!H2833&gt;1,0,[1]DEPURADO!B2833)</f>
        <v>130028</v>
      </c>
      <c r="Q2839" s="30">
        <f t="shared" si="310"/>
        <v>44000</v>
      </c>
      <c r="R2839" s="31">
        <f t="shared" si="311"/>
        <v>0</v>
      </c>
      <c r="S2839" s="31">
        <f>+[1]DEPURADO!J2833</f>
        <v>0</v>
      </c>
      <c r="T2839" s="23" t="s">
        <v>45</v>
      </c>
      <c r="U2839" s="31">
        <f>+[1]DEPURADO!I2833</f>
        <v>44000</v>
      </c>
      <c r="V2839" s="30"/>
      <c r="W2839" s="23" t="s">
        <v>45</v>
      </c>
      <c r="X2839" s="31">
        <f>+[1]DEPURADO!K2833+[1]DEPURADO!L2833</f>
        <v>0</v>
      </c>
      <c r="Y2839" s="23" t="s">
        <v>45</v>
      </c>
      <c r="Z2839" s="31">
        <f t="shared" si="312"/>
        <v>0</v>
      </c>
      <c r="AA2839" s="31"/>
      <c r="AB2839" s="31">
        <v>0</v>
      </c>
      <c r="AC2839" s="31">
        <v>0</v>
      </c>
      <c r="AD2839" s="30"/>
      <c r="AE2839" s="30">
        <f>+[1]DEPURADO!K2833</f>
        <v>0</v>
      </c>
      <c r="AF2839" s="30">
        <v>0</v>
      </c>
      <c r="AG2839" s="30">
        <f t="shared" si="313"/>
        <v>0</v>
      </c>
      <c r="AH2839" s="30">
        <v>0</v>
      </c>
      <c r="AI2839" s="30" t="str">
        <f>+[1]DEPURADO!G2833</f>
        <v>EN REVISION</v>
      </c>
      <c r="AJ2839" s="32"/>
      <c r="AK2839" s="33"/>
    </row>
    <row r="2840" spans="1:37" s="34" customFormat="1" x14ac:dyDescent="0.25">
      <c r="A2840" s="23">
        <f t="shared" si="314"/>
        <v>2832</v>
      </c>
      <c r="B2840" s="24" t="s">
        <v>44</v>
      </c>
      <c r="C2840" s="23" t="str">
        <f>+[1]DEPURADO!A2834</f>
        <v>HLC130033</v>
      </c>
      <c r="D2840" s="23">
        <f>+[1]DEPURADO!B2834</f>
        <v>130033</v>
      </c>
      <c r="E2840" s="25">
        <f>+[1]DEPURADO!C2834</f>
        <v>45756</v>
      </c>
      <c r="F2840" s="26">
        <f>+IF([1]DEPURADO!D2834&gt;1,[1]DEPURADO!D2834," ")</f>
        <v>45804</v>
      </c>
      <c r="G2840" s="27">
        <f>[1]DEPURADO!F2834</f>
        <v>44000</v>
      </c>
      <c r="H2840" s="28">
        <v>0</v>
      </c>
      <c r="I2840" s="28">
        <f>+[1]DEPURADO!M2834+[1]DEPURADO!N2834</f>
        <v>0</v>
      </c>
      <c r="J2840" s="28">
        <f>+[1]DEPURADO!R2834</f>
        <v>0</v>
      </c>
      <c r="K2840" s="29">
        <f>+[1]DEPURADO!P2834+[1]DEPURADO!Q2834</f>
        <v>0</v>
      </c>
      <c r="L2840" s="28">
        <v>0</v>
      </c>
      <c r="M2840" s="28">
        <v>0</v>
      </c>
      <c r="N2840" s="28">
        <f t="shared" si="308"/>
        <v>0</v>
      </c>
      <c r="O2840" s="28">
        <f t="shared" si="309"/>
        <v>44000</v>
      </c>
      <c r="P2840" s="24">
        <f>IF([1]DEPURADO!H2834&gt;1,0,[1]DEPURADO!B2834)</f>
        <v>130033</v>
      </c>
      <c r="Q2840" s="30">
        <f t="shared" si="310"/>
        <v>44000</v>
      </c>
      <c r="R2840" s="31">
        <f t="shared" si="311"/>
        <v>0</v>
      </c>
      <c r="S2840" s="31">
        <f>+[1]DEPURADO!J2834</f>
        <v>0</v>
      </c>
      <c r="T2840" s="23" t="s">
        <v>45</v>
      </c>
      <c r="U2840" s="31">
        <f>+[1]DEPURADO!I2834</f>
        <v>44000</v>
      </c>
      <c r="V2840" s="30"/>
      <c r="W2840" s="23" t="s">
        <v>45</v>
      </c>
      <c r="X2840" s="31">
        <f>+[1]DEPURADO!K2834+[1]DEPURADO!L2834</f>
        <v>0</v>
      </c>
      <c r="Y2840" s="23" t="s">
        <v>45</v>
      </c>
      <c r="Z2840" s="31">
        <f t="shared" si="312"/>
        <v>0</v>
      </c>
      <c r="AA2840" s="31"/>
      <c r="AB2840" s="31">
        <v>0</v>
      </c>
      <c r="AC2840" s="31">
        <v>0</v>
      </c>
      <c r="AD2840" s="30"/>
      <c r="AE2840" s="30">
        <f>+[1]DEPURADO!K2834</f>
        <v>0</v>
      </c>
      <c r="AF2840" s="30">
        <v>0</v>
      </c>
      <c r="AG2840" s="30">
        <f t="shared" si="313"/>
        <v>0</v>
      </c>
      <c r="AH2840" s="30">
        <v>0</v>
      </c>
      <c r="AI2840" s="30" t="str">
        <f>+[1]DEPURADO!G2834</f>
        <v>EN REVISION</v>
      </c>
      <c r="AJ2840" s="32"/>
      <c r="AK2840" s="33"/>
    </row>
    <row r="2841" spans="1:37" s="34" customFormat="1" x14ac:dyDescent="0.25">
      <c r="A2841" s="23">
        <f t="shared" si="314"/>
        <v>2833</v>
      </c>
      <c r="B2841" s="24" t="s">
        <v>44</v>
      </c>
      <c r="C2841" s="23" t="str">
        <f>+[1]DEPURADO!A2835</f>
        <v>HLC130047</v>
      </c>
      <c r="D2841" s="23">
        <f>+[1]DEPURADO!B2835</f>
        <v>130047</v>
      </c>
      <c r="E2841" s="25">
        <f>+[1]DEPURADO!C2835</f>
        <v>45756</v>
      </c>
      <c r="F2841" s="26">
        <f>+IF([1]DEPURADO!D2835&gt;1,[1]DEPURADO!D2835," ")</f>
        <v>45804</v>
      </c>
      <c r="G2841" s="27">
        <f>[1]DEPURADO!F2835</f>
        <v>44000</v>
      </c>
      <c r="H2841" s="28">
        <v>0</v>
      </c>
      <c r="I2841" s="28">
        <f>+[1]DEPURADO!M2835+[1]DEPURADO!N2835</f>
        <v>0</v>
      </c>
      <c r="J2841" s="28">
        <f>+[1]DEPURADO!R2835</f>
        <v>0</v>
      </c>
      <c r="K2841" s="29">
        <f>+[1]DEPURADO!P2835+[1]DEPURADO!Q2835</f>
        <v>0</v>
      </c>
      <c r="L2841" s="28">
        <v>0</v>
      </c>
      <c r="M2841" s="28">
        <v>0</v>
      </c>
      <c r="N2841" s="28">
        <f t="shared" si="308"/>
        <v>0</v>
      </c>
      <c r="O2841" s="28">
        <f t="shared" si="309"/>
        <v>44000</v>
      </c>
      <c r="P2841" s="24">
        <f>IF([1]DEPURADO!H2835&gt;1,0,[1]DEPURADO!B2835)</f>
        <v>130047</v>
      </c>
      <c r="Q2841" s="30">
        <f t="shared" si="310"/>
        <v>44000</v>
      </c>
      <c r="R2841" s="31">
        <f t="shared" si="311"/>
        <v>0</v>
      </c>
      <c r="S2841" s="31">
        <f>+[1]DEPURADO!J2835</f>
        <v>0</v>
      </c>
      <c r="T2841" s="23" t="s">
        <v>45</v>
      </c>
      <c r="U2841" s="31">
        <f>+[1]DEPURADO!I2835</f>
        <v>44000</v>
      </c>
      <c r="V2841" s="30"/>
      <c r="W2841" s="23" t="s">
        <v>45</v>
      </c>
      <c r="X2841" s="31">
        <f>+[1]DEPURADO!K2835+[1]DEPURADO!L2835</f>
        <v>0</v>
      </c>
      <c r="Y2841" s="23" t="s">
        <v>45</v>
      </c>
      <c r="Z2841" s="31">
        <f t="shared" si="312"/>
        <v>0</v>
      </c>
      <c r="AA2841" s="31"/>
      <c r="AB2841" s="31">
        <v>0</v>
      </c>
      <c r="AC2841" s="31">
        <v>0</v>
      </c>
      <c r="AD2841" s="30"/>
      <c r="AE2841" s="30">
        <f>+[1]DEPURADO!K2835</f>
        <v>0</v>
      </c>
      <c r="AF2841" s="30">
        <v>0</v>
      </c>
      <c r="AG2841" s="30">
        <f t="shared" si="313"/>
        <v>0</v>
      </c>
      <c r="AH2841" s="30">
        <v>0</v>
      </c>
      <c r="AI2841" s="30" t="str">
        <f>+[1]DEPURADO!G2835</f>
        <v>EN REVISION</v>
      </c>
      <c r="AJ2841" s="32"/>
      <c r="AK2841" s="33"/>
    </row>
    <row r="2842" spans="1:37" s="34" customFormat="1" x14ac:dyDescent="0.25">
      <c r="A2842" s="23">
        <f t="shared" si="314"/>
        <v>2834</v>
      </c>
      <c r="B2842" s="24" t="s">
        <v>44</v>
      </c>
      <c r="C2842" s="23" t="str">
        <f>+[1]DEPURADO!A2836</f>
        <v>HLC130029</v>
      </c>
      <c r="D2842" s="23">
        <f>+[1]DEPURADO!B2836</f>
        <v>130029</v>
      </c>
      <c r="E2842" s="25">
        <f>+[1]DEPURADO!C2836</f>
        <v>45756</v>
      </c>
      <c r="F2842" s="26">
        <f>+IF([1]DEPURADO!D2836&gt;1,[1]DEPURADO!D2836," ")</f>
        <v>45804</v>
      </c>
      <c r="G2842" s="27">
        <f>[1]DEPURADO!F2836</f>
        <v>44000</v>
      </c>
      <c r="H2842" s="28">
        <v>0</v>
      </c>
      <c r="I2842" s="28">
        <f>+[1]DEPURADO!M2836+[1]DEPURADO!N2836</f>
        <v>0</v>
      </c>
      <c r="J2842" s="28">
        <f>+[1]DEPURADO!R2836</f>
        <v>0</v>
      </c>
      <c r="K2842" s="29">
        <f>+[1]DEPURADO!P2836+[1]DEPURADO!Q2836</f>
        <v>0</v>
      </c>
      <c r="L2842" s="28">
        <v>0</v>
      </c>
      <c r="M2842" s="28">
        <v>0</v>
      </c>
      <c r="N2842" s="28">
        <f t="shared" si="308"/>
        <v>0</v>
      </c>
      <c r="O2842" s="28">
        <f t="shared" si="309"/>
        <v>44000</v>
      </c>
      <c r="P2842" s="24">
        <f>IF([1]DEPURADO!H2836&gt;1,0,[1]DEPURADO!B2836)</f>
        <v>130029</v>
      </c>
      <c r="Q2842" s="30">
        <f t="shared" si="310"/>
        <v>44000</v>
      </c>
      <c r="R2842" s="31">
        <f t="shared" si="311"/>
        <v>0</v>
      </c>
      <c r="S2842" s="31">
        <f>+[1]DEPURADO!J2836</f>
        <v>0</v>
      </c>
      <c r="T2842" s="23" t="s">
        <v>45</v>
      </c>
      <c r="U2842" s="31">
        <f>+[1]DEPURADO!I2836</f>
        <v>44000</v>
      </c>
      <c r="V2842" s="30"/>
      <c r="W2842" s="23" t="s">
        <v>45</v>
      </c>
      <c r="X2842" s="31">
        <f>+[1]DEPURADO!K2836+[1]DEPURADO!L2836</f>
        <v>0</v>
      </c>
      <c r="Y2842" s="23" t="s">
        <v>45</v>
      </c>
      <c r="Z2842" s="31">
        <f t="shared" si="312"/>
        <v>0</v>
      </c>
      <c r="AA2842" s="31"/>
      <c r="AB2842" s="31">
        <v>0</v>
      </c>
      <c r="AC2842" s="31">
        <v>0</v>
      </c>
      <c r="AD2842" s="30"/>
      <c r="AE2842" s="30">
        <f>+[1]DEPURADO!K2836</f>
        <v>0</v>
      </c>
      <c r="AF2842" s="30">
        <v>0</v>
      </c>
      <c r="AG2842" s="30">
        <f t="shared" si="313"/>
        <v>0</v>
      </c>
      <c r="AH2842" s="30">
        <v>0</v>
      </c>
      <c r="AI2842" s="30" t="str">
        <f>+[1]DEPURADO!G2836</f>
        <v>EN REVISION</v>
      </c>
      <c r="AJ2842" s="32"/>
      <c r="AK2842" s="33"/>
    </row>
    <row r="2843" spans="1:37" s="34" customFormat="1" x14ac:dyDescent="0.25">
      <c r="A2843" s="23">
        <f t="shared" si="314"/>
        <v>2835</v>
      </c>
      <c r="B2843" s="24" t="s">
        <v>44</v>
      </c>
      <c r="C2843" s="23" t="str">
        <f>+[1]DEPURADO!A2837</f>
        <v>HLC130032</v>
      </c>
      <c r="D2843" s="23">
        <f>+[1]DEPURADO!B2837</f>
        <v>130032</v>
      </c>
      <c r="E2843" s="25">
        <f>+[1]DEPURADO!C2837</f>
        <v>45756</v>
      </c>
      <c r="F2843" s="26">
        <f>+IF([1]DEPURADO!D2837&gt;1,[1]DEPURADO!D2837," ")</f>
        <v>45804</v>
      </c>
      <c r="G2843" s="27">
        <f>[1]DEPURADO!F2837</f>
        <v>44000</v>
      </c>
      <c r="H2843" s="28">
        <v>0</v>
      </c>
      <c r="I2843" s="28">
        <f>+[1]DEPURADO!M2837+[1]DEPURADO!N2837</f>
        <v>0</v>
      </c>
      <c r="J2843" s="28">
        <f>+[1]DEPURADO!R2837</f>
        <v>0</v>
      </c>
      <c r="K2843" s="29">
        <f>+[1]DEPURADO!P2837+[1]DEPURADO!Q2837</f>
        <v>0</v>
      </c>
      <c r="L2843" s="28">
        <v>0</v>
      </c>
      <c r="M2843" s="28">
        <v>0</v>
      </c>
      <c r="N2843" s="28">
        <f t="shared" si="308"/>
        <v>0</v>
      </c>
      <c r="O2843" s="28">
        <f t="shared" si="309"/>
        <v>44000</v>
      </c>
      <c r="P2843" s="24">
        <f>IF([1]DEPURADO!H2837&gt;1,0,[1]DEPURADO!B2837)</f>
        <v>130032</v>
      </c>
      <c r="Q2843" s="30">
        <f t="shared" si="310"/>
        <v>44000</v>
      </c>
      <c r="R2843" s="31">
        <f t="shared" si="311"/>
        <v>0</v>
      </c>
      <c r="S2843" s="31">
        <f>+[1]DEPURADO!J2837</f>
        <v>0</v>
      </c>
      <c r="T2843" s="23" t="s">
        <v>45</v>
      </c>
      <c r="U2843" s="31">
        <f>+[1]DEPURADO!I2837</f>
        <v>44000</v>
      </c>
      <c r="V2843" s="30"/>
      <c r="W2843" s="23" t="s">
        <v>45</v>
      </c>
      <c r="X2843" s="31">
        <f>+[1]DEPURADO!K2837+[1]DEPURADO!L2837</f>
        <v>0</v>
      </c>
      <c r="Y2843" s="23" t="s">
        <v>45</v>
      </c>
      <c r="Z2843" s="31">
        <f t="shared" si="312"/>
        <v>0</v>
      </c>
      <c r="AA2843" s="31"/>
      <c r="AB2843" s="31">
        <v>0</v>
      </c>
      <c r="AC2843" s="31">
        <v>0</v>
      </c>
      <c r="AD2843" s="30"/>
      <c r="AE2843" s="30">
        <f>+[1]DEPURADO!K2837</f>
        <v>0</v>
      </c>
      <c r="AF2843" s="30">
        <v>0</v>
      </c>
      <c r="AG2843" s="30">
        <f t="shared" si="313"/>
        <v>0</v>
      </c>
      <c r="AH2843" s="30">
        <v>0</v>
      </c>
      <c r="AI2843" s="30" t="str">
        <f>+[1]DEPURADO!G2837</f>
        <v>EN REVISION</v>
      </c>
      <c r="AJ2843" s="32"/>
      <c r="AK2843" s="33"/>
    </row>
    <row r="2844" spans="1:37" s="34" customFormat="1" x14ac:dyDescent="0.25">
      <c r="A2844" s="23">
        <f t="shared" si="314"/>
        <v>2836</v>
      </c>
      <c r="B2844" s="24" t="s">
        <v>44</v>
      </c>
      <c r="C2844" s="23" t="str">
        <f>+[1]DEPURADO!A2838</f>
        <v>HLC130046</v>
      </c>
      <c r="D2844" s="23">
        <f>+[1]DEPURADO!B2838</f>
        <v>130046</v>
      </c>
      <c r="E2844" s="25">
        <f>+[1]DEPURADO!C2838</f>
        <v>45756</v>
      </c>
      <c r="F2844" s="26">
        <f>+IF([1]DEPURADO!D2838&gt;1,[1]DEPURADO!D2838," ")</f>
        <v>45804</v>
      </c>
      <c r="G2844" s="27">
        <f>[1]DEPURADO!F2838</f>
        <v>44000</v>
      </c>
      <c r="H2844" s="28">
        <v>0</v>
      </c>
      <c r="I2844" s="28">
        <f>+[1]DEPURADO!M2838+[1]DEPURADO!N2838</f>
        <v>0</v>
      </c>
      <c r="J2844" s="28">
        <f>+[1]DEPURADO!R2838</f>
        <v>0</v>
      </c>
      <c r="K2844" s="29">
        <f>+[1]DEPURADO!P2838+[1]DEPURADO!Q2838</f>
        <v>0</v>
      </c>
      <c r="L2844" s="28">
        <v>0</v>
      </c>
      <c r="M2844" s="28">
        <v>0</v>
      </c>
      <c r="N2844" s="28">
        <f t="shared" si="308"/>
        <v>0</v>
      </c>
      <c r="O2844" s="28">
        <f t="shared" si="309"/>
        <v>44000</v>
      </c>
      <c r="P2844" s="24">
        <f>IF([1]DEPURADO!H2838&gt;1,0,[1]DEPURADO!B2838)</f>
        <v>130046</v>
      </c>
      <c r="Q2844" s="30">
        <f t="shared" si="310"/>
        <v>44000</v>
      </c>
      <c r="R2844" s="31">
        <f t="shared" si="311"/>
        <v>0</v>
      </c>
      <c r="S2844" s="31">
        <f>+[1]DEPURADO!J2838</f>
        <v>44000</v>
      </c>
      <c r="T2844" s="23" t="s">
        <v>45</v>
      </c>
      <c r="U2844" s="31">
        <f>+[1]DEPURADO!I2838</f>
        <v>0</v>
      </c>
      <c r="V2844" s="30"/>
      <c r="W2844" s="23" t="s">
        <v>45</v>
      </c>
      <c r="X2844" s="31">
        <f>+[1]DEPURADO!K2838+[1]DEPURADO!L2838</f>
        <v>0</v>
      </c>
      <c r="Y2844" s="23" t="s">
        <v>45</v>
      </c>
      <c r="Z2844" s="31">
        <f t="shared" si="312"/>
        <v>0</v>
      </c>
      <c r="AA2844" s="31"/>
      <c r="AB2844" s="31">
        <v>0</v>
      </c>
      <c r="AC2844" s="31">
        <v>0</v>
      </c>
      <c r="AD2844" s="30"/>
      <c r="AE2844" s="30">
        <f>+[1]DEPURADO!K2838</f>
        <v>0</v>
      </c>
      <c r="AF2844" s="30">
        <v>0</v>
      </c>
      <c r="AG2844" s="30">
        <f t="shared" si="313"/>
        <v>0</v>
      </c>
      <c r="AH2844" s="30">
        <v>0</v>
      </c>
      <c r="AI2844" s="30" t="str">
        <f>+[1]DEPURADO!G2838</f>
        <v>DEVUELTAS</v>
      </c>
      <c r="AJ2844" s="32"/>
      <c r="AK2844" s="33"/>
    </row>
    <row r="2845" spans="1:37" s="34" customFormat="1" x14ac:dyDescent="0.25">
      <c r="A2845" s="23">
        <f t="shared" si="314"/>
        <v>2837</v>
      </c>
      <c r="B2845" s="24" t="s">
        <v>44</v>
      </c>
      <c r="C2845" s="23" t="str">
        <f>+[1]DEPURADO!A2839</f>
        <v>HLC130024</v>
      </c>
      <c r="D2845" s="23">
        <f>+[1]DEPURADO!B2839</f>
        <v>130024</v>
      </c>
      <c r="E2845" s="25">
        <f>+[1]DEPURADO!C2839</f>
        <v>45756</v>
      </c>
      <c r="F2845" s="26">
        <f>+IF([1]DEPURADO!D2839&gt;1,[1]DEPURADO!D2839," ")</f>
        <v>45804</v>
      </c>
      <c r="G2845" s="27">
        <f>[1]DEPURADO!F2839</f>
        <v>44000</v>
      </c>
      <c r="H2845" s="28">
        <v>0</v>
      </c>
      <c r="I2845" s="28">
        <f>+[1]DEPURADO!M2839+[1]DEPURADO!N2839</f>
        <v>0</v>
      </c>
      <c r="J2845" s="28">
        <f>+[1]DEPURADO!R2839</f>
        <v>0</v>
      </c>
      <c r="K2845" s="29">
        <f>+[1]DEPURADO!P2839+[1]DEPURADO!Q2839</f>
        <v>0</v>
      </c>
      <c r="L2845" s="28">
        <v>0</v>
      </c>
      <c r="M2845" s="28">
        <v>0</v>
      </c>
      <c r="N2845" s="28">
        <f t="shared" si="308"/>
        <v>0</v>
      </c>
      <c r="O2845" s="28">
        <f t="shared" si="309"/>
        <v>44000</v>
      </c>
      <c r="P2845" s="24">
        <f>IF([1]DEPURADO!H2839&gt;1,0,[1]DEPURADO!B2839)</f>
        <v>130024</v>
      </c>
      <c r="Q2845" s="30">
        <f t="shared" si="310"/>
        <v>44000</v>
      </c>
      <c r="R2845" s="31">
        <f t="shared" si="311"/>
        <v>0</v>
      </c>
      <c r="S2845" s="31">
        <f>+[1]DEPURADO!J2839</f>
        <v>0</v>
      </c>
      <c r="T2845" s="23" t="s">
        <v>45</v>
      </c>
      <c r="U2845" s="31">
        <f>+[1]DEPURADO!I2839</f>
        <v>44000</v>
      </c>
      <c r="V2845" s="30"/>
      <c r="W2845" s="23" t="s">
        <v>45</v>
      </c>
      <c r="X2845" s="31">
        <f>+[1]DEPURADO!K2839+[1]DEPURADO!L2839</f>
        <v>0</v>
      </c>
      <c r="Y2845" s="23" t="s">
        <v>45</v>
      </c>
      <c r="Z2845" s="31">
        <f t="shared" si="312"/>
        <v>0</v>
      </c>
      <c r="AA2845" s="31"/>
      <c r="AB2845" s="31">
        <v>0</v>
      </c>
      <c r="AC2845" s="31">
        <v>0</v>
      </c>
      <c r="AD2845" s="30"/>
      <c r="AE2845" s="30">
        <f>+[1]DEPURADO!K2839</f>
        <v>0</v>
      </c>
      <c r="AF2845" s="30">
        <v>0</v>
      </c>
      <c r="AG2845" s="30">
        <f t="shared" si="313"/>
        <v>0</v>
      </c>
      <c r="AH2845" s="30">
        <v>0</v>
      </c>
      <c r="AI2845" s="30" t="str">
        <f>+[1]DEPURADO!G2839</f>
        <v>EN REVISION</v>
      </c>
      <c r="AJ2845" s="32"/>
      <c r="AK2845" s="33"/>
    </row>
    <row r="2846" spans="1:37" s="34" customFormat="1" x14ac:dyDescent="0.25">
      <c r="A2846" s="23">
        <f t="shared" si="314"/>
        <v>2838</v>
      </c>
      <c r="B2846" s="24" t="s">
        <v>44</v>
      </c>
      <c r="C2846" s="23" t="str">
        <f>+[1]DEPURADO!A2840</f>
        <v>HLC130025</v>
      </c>
      <c r="D2846" s="23">
        <f>+[1]DEPURADO!B2840</f>
        <v>130025</v>
      </c>
      <c r="E2846" s="25">
        <f>+[1]DEPURADO!C2840</f>
        <v>45756</v>
      </c>
      <c r="F2846" s="26">
        <f>+IF([1]DEPURADO!D2840&gt;1,[1]DEPURADO!D2840," ")</f>
        <v>45804</v>
      </c>
      <c r="G2846" s="27">
        <f>[1]DEPURADO!F2840</f>
        <v>44000</v>
      </c>
      <c r="H2846" s="28">
        <v>0</v>
      </c>
      <c r="I2846" s="28">
        <f>+[1]DEPURADO!M2840+[1]DEPURADO!N2840</f>
        <v>0</v>
      </c>
      <c r="J2846" s="28">
        <f>+[1]DEPURADO!R2840</f>
        <v>0</v>
      </c>
      <c r="K2846" s="29">
        <f>+[1]DEPURADO!P2840+[1]DEPURADO!Q2840</f>
        <v>0</v>
      </c>
      <c r="L2846" s="28">
        <v>0</v>
      </c>
      <c r="M2846" s="28">
        <v>0</v>
      </c>
      <c r="N2846" s="28">
        <f t="shared" si="308"/>
        <v>0</v>
      </c>
      <c r="O2846" s="28">
        <f t="shared" si="309"/>
        <v>44000</v>
      </c>
      <c r="P2846" s="24">
        <f>IF([1]DEPURADO!H2840&gt;1,0,[1]DEPURADO!B2840)</f>
        <v>130025</v>
      </c>
      <c r="Q2846" s="30">
        <f t="shared" si="310"/>
        <v>44000</v>
      </c>
      <c r="R2846" s="31">
        <f t="shared" si="311"/>
        <v>0</v>
      </c>
      <c r="S2846" s="31">
        <f>+[1]DEPURADO!J2840</f>
        <v>0</v>
      </c>
      <c r="T2846" s="23" t="s">
        <v>45</v>
      </c>
      <c r="U2846" s="31">
        <f>+[1]DEPURADO!I2840</f>
        <v>44000</v>
      </c>
      <c r="V2846" s="30"/>
      <c r="W2846" s="23" t="s">
        <v>45</v>
      </c>
      <c r="X2846" s="31">
        <f>+[1]DEPURADO!K2840+[1]DEPURADO!L2840</f>
        <v>0</v>
      </c>
      <c r="Y2846" s="23" t="s">
        <v>45</v>
      </c>
      <c r="Z2846" s="31">
        <f t="shared" si="312"/>
        <v>0</v>
      </c>
      <c r="AA2846" s="31"/>
      <c r="AB2846" s="31">
        <v>0</v>
      </c>
      <c r="AC2846" s="31">
        <v>0</v>
      </c>
      <c r="AD2846" s="30"/>
      <c r="AE2846" s="30">
        <f>+[1]DEPURADO!K2840</f>
        <v>0</v>
      </c>
      <c r="AF2846" s="30">
        <v>0</v>
      </c>
      <c r="AG2846" s="30">
        <f t="shared" si="313"/>
        <v>0</v>
      </c>
      <c r="AH2846" s="30">
        <v>0</v>
      </c>
      <c r="AI2846" s="30" t="str">
        <f>+[1]DEPURADO!G2840</f>
        <v>EN REVISION</v>
      </c>
      <c r="AJ2846" s="32"/>
      <c r="AK2846" s="33"/>
    </row>
    <row r="2847" spans="1:37" s="34" customFormat="1" x14ac:dyDescent="0.25">
      <c r="A2847" s="23">
        <f t="shared" si="314"/>
        <v>2839</v>
      </c>
      <c r="B2847" s="24" t="s">
        <v>44</v>
      </c>
      <c r="C2847" s="23" t="str">
        <f>+[1]DEPURADO!A2841</f>
        <v>HLC130044</v>
      </c>
      <c r="D2847" s="23">
        <f>+[1]DEPURADO!B2841</f>
        <v>130044</v>
      </c>
      <c r="E2847" s="25">
        <f>+[1]DEPURADO!C2841</f>
        <v>45756</v>
      </c>
      <c r="F2847" s="26">
        <f>+IF([1]DEPURADO!D2841&gt;1,[1]DEPURADO!D2841," ")</f>
        <v>45804</v>
      </c>
      <c r="G2847" s="27">
        <f>[1]DEPURADO!F2841</f>
        <v>44000</v>
      </c>
      <c r="H2847" s="28">
        <v>0</v>
      </c>
      <c r="I2847" s="28">
        <f>+[1]DEPURADO!M2841+[1]DEPURADO!N2841</f>
        <v>0</v>
      </c>
      <c r="J2847" s="28">
        <f>+[1]DEPURADO!R2841</f>
        <v>0</v>
      </c>
      <c r="K2847" s="29">
        <f>+[1]DEPURADO!P2841+[1]DEPURADO!Q2841</f>
        <v>0</v>
      </c>
      <c r="L2847" s="28">
        <v>0</v>
      </c>
      <c r="M2847" s="28">
        <v>0</v>
      </c>
      <c r="N2847" s="28">
        <f t="shared" si="308"/>
        <v>0</v>
      </c>
      <c r="O2847" s="28">
        <f t="shared" si="309"/>
        <v>44000</v>
      </c>
      <c r="P2847" s="24">
        <f>IF([1]DEPURADO!H2841&gt;1,0,[1]DEPURADO!B2841)</f>
        <v>130044</v>
      </c>
      <c r="Q2847" s="30">
        <f t="shared" si="310"/>
        <v>44000</v>
      </c>
      <c r="R2847" s="31">
        <f t="shared" si="311"/>
        <v>0</v>
      </c>
      <c r="S2847" s="31">
        <f>+[1]DEPURADO!J2841</f>
        <v>0</v>
      </c>
      <c r="T2847" s="23" t="s">
        <v>45</v>
      </c>
      <c r="U2847" s="31">
        <f>+[1]DEPURADO!I2841</f>
        <v>44000</v>
      </c>
      <c r="V2847" s="30"/>
      <c r="W2847" s="23" t="s">
        <v>45</v>
      </c>
      <c r="X2847" s="31">
        <f>+[1]DEPURADO!K2841+[1]DEPURADO!L2841</f>
        <v>0</v>
      </c>
      <c r="Y2847" s="23" t="s">
        <v>45</v>
      </c>
      <c r="Z2847" s="31">
        <f t="shared" si="312"/>
        <v>0</v>
      </c>
      <c r="AA2847" s="31"/>
      <c r="AB2847" s="31">
        <v>0</v>
      </c>
      <c r="AC2847" s="31">
        <v>0</v>
      </c>
      <c r="AD2847" s="30"/>
      <c r="AE2847" s="30">
        <f>+[1]DEPURADO!K2841</f>
        <v>0</v>
      </c>
      <c r="AF2847" s="30">
        <v>0</v>
      </c>
      <c r="AG2847" s="30">
        <f t="shared" si="313"/>
        <v>0</v>
      </c>
      <c r="AH2847" s="30">
        <v>0</v>
      </c>
      <c r="AI2847" s="30" t="str">
        <f>+[1]DEPURADO!G2841</f>
        <v>EN REVISION</v>
      </c>
      <c r="AJ2847" s="32"/>
      <c r="AK2847" s="33"/>
    </row>
    <row r="2848" spans="1:37" s="34" customFormat="1" x14ac:dyDescent="0.25">
      <c r="A2848" s="23">
        <f t="shared" si="314"/>
        <v>2840</v>
      </c>
      <c r="B2848" s="24" t="s">
        <v>44</v>
      </c>
      <c r="C2848" s="23" t="str">
        <f>+[1]DEPURADO!A2842</f>
        <v>HLC130030</v>
      </c>
      <c r="D2848" s="23">
        <f>+[1]DEPURADO!B2842</f>
        <v>130030</v>
      </c>
      <c r="E2848" s="25">
        <f>+[1]DEPURADO!C2842</f>
        <v>45756</v>
      </c>
      <c r="F2848" s="26">
        <f>+IF([1]DEPURADO!D2842&gt;1,[1]DEPURADO!D2842," ")</f>
        <v>45804</v>
      </c>
      <c r="G2848" s="27">
        <f>[1]DEPURADO!F2842</f>
        <v>44000</v>
      </c>
      <c r="H2848" s="28">
        <v>0</v>
      </c>
      <c r="I2848" s="28">
        <f>+[1]DEPURADO!M2842+[1]DEPURADO!N2842</f>
        <v>0</v>
      </c>
      <c r="J2848" s="28">
        <f>+[1]DEPURADO!R2842</f>
        <v>0</v>
      </c>
      <c r="K2848" s="29">
        <f>+[1]DEPURADO!P2842+[1]DEPURADO!Q2842</f>
        <v>0</v>
      </c>
      <c r="L2848" s="28">
        <v>0</v>
      </c>
      <c r="M2848" s="28">
        <v>0</v>
      </c>
      <c r="N2848" s="28">
        <f t="shared" si="308"/>
        <v>0</v>
      </c>
      <c r="O2848" s="28">
        <f t="shared" si="309"/>
        <v>44000</v>
      </c>
      <c r="P2848" s="24">
        <f>IF([1]DEPURADO!H2842&gt;1,0,[1]DEPURADO!B2842)</f>
        <v>130030</v>
      </c>
      <c r="Q2848" s="30">
        <f t="shared" si="310"/>
        <v>44000</v>
      </c>
      <c r="R2848" s="31">
        <f t="shared" si="311"/>
        <v>0</v>
      </c>
      <c r="S2848" s="31">
        <f>+[1]DEPURADO!J2842</f>
        <v>0</v>
      </c>
      <c r="T2848" s="23" t="s">
        <v>45</v>
      </c>
      <c r="U2848" s="31">
        <f>+[1]DEPURADO!I2842</f>
        <v>44000</v>
      </c>
      <c r="V2848" s="30"/>
      <c r="W2848" s="23" t="s">
        <v>45</v>
      </c>
      <c r="X2848" s="31">
        <f>+[1]DEPURADO!K2842+[1]DEPURADO!L2842</f>
        <v>0</v>
      </c>
      <c r="Y2848" s="23" t="s">
        <v>45</v>
      </c>
      <c r="Z2848" s="31">
        <f t="shared" si="312"/>
        <v>0</v>
      </c>
      <c r="AA2848" s="31"/>
      <c r="AB2848" s="31">
        <v>0</v>
      </c>
      <c r="AC2848" s="31">
        <v>0</v>
      </c>
      <c r="AD2848" s="30"/>
      <c r="AE2848" s="30">
        <f>+[1]DEPURADO!K2842</f>
        <v>0</v>
      </c>
      <c r="AF2848" s="30">
        <v>0</v>
      </c>
      <c r="AG2848" s="30">
        <f t="shared" si="313"/>
        <v>0</v>
      </c>
      <c r="AH2848" s="30">
        <v>0</v>
      </c>
      <c r="AI2848" s="30" t="str">
        <f>+[1]DEPURADO!G2842</f>
        <v>EN REVISION</v>
      </c>
      <c r="AJ2848" s="32"/>
      <c r="AK2848" s="33"/>
    </row>
    <row r="2849" spans="1:37" s="34" customFormat="1" x14ac:dyDescent="0.25">
      <c r="A2849" s="23">
        <f t="shared" si="314"/>
        <v>2841</v>
      </c>
      <c r="B2849" s="24" t="s">
        <v>44</v>
      </c>
      <c r="C2849" s="23" t="str">
        <f>+[1]DEPURADO!A2843</f>
        <v>HLC130052</v>
      </c>
      <c r="D2849" s="23">
        <f>+[1]DEPURADO!B2843</f>
        <v>130052</v>
      </c>
      <c r="E2849" s="25">
        <f>+[1]DEPURADO!C2843</f>
        <v>45756</v>
      </c>
      <c r="F2849" s="26">
        <f>+IF([1]DEPURADO!D2843&gt;1,[1]DEPURADO!D2843," ")</f>
        <v>45804</v>
      </c>
      <c r="G2849" s="27">
        <f>[1]DEPURADO!F2843</f>
        <v>44000</v>
      </c>
      <c r="H2849" s="28">
        <v>0</v>
      </c>
      <c r="I2849" s="28">
        <f>+[1]DEPURADO!M2843+[1]DEPURADO!N2843</f>
        <v>0</v>
      </c>
      <c r="J2849" s="28">
        <f>+[1]DEPURADO!R2843</f>
        <v>0</v>
      </c>
      <c r="K2849" s="29">
        <f>+[1]DEPURADO!P2843+[1]DEPURADO!Q2843</f>
        <v>0</v>
      </c>
      <c r="L2849" s="28">
        <v>0</v>
      </c>
      <c r="M2849" s="28">
        <v>0</v>
      </c>
      <c r="N2849" s="28">
        <f t="shared" si="308"/>
        <v>0</v>
      </c>
      <c r="O2849" s="28">
        <f t="shared" si="309"/>
        <v>44000</v>
      </c>
      <c r="P2849" s="24">
        <f>IF([1]DEPURADO!H2843&gt;1,0,[1]DEPURADO!B2843)</f>
        <v>130052</v>
      </c>
      <c r="Q2849" s="30">
        <f t="shared" si="310"/>
        <v>44000</v>
      </c>
      <c r="R2849" s="31">
        <f t="shared" si="311"/>
        <v>0</v>
      </c>
      <c r="S2849" s="31">
        <f>+[1]DEPURADO!J2843</f>
        <v>0</v>
      </c>
      <c r="T2849" s="23" t="s">
        <v>45</v>
      </c>
      <c r="U2849" s="31">
        <f>+[1]DEPURADO!I2843</f>
        <v>44000</v>
      </c>
      <c r="V2849" s="30"/>
      <c r="W2849" s="23" t="s">
        <v>45</v>
      </c>
      <c r="X2849" s="31">
        <f>+[1]DEPURADO!K2843+[1]DEPURADO!L2843</f>
        <v>0</v>
      </c>
      <c r="Y2849" s="23" t="s">
        <v>45</v>
      </c>
      <c r="Z2849" s="31">
        <f t="shared" si="312"/>
        <v>0</v>
      </c>
      <c r="AA2849" s="31"/>
      <c r="AB2849" s="31">
        <v>0</v>
      </c>
      <c r="AC2849" s="31">
        <v>0</v>
      </c>
      <c r="AD2849" s="30"/>
      <c r="AE2849" s="30">
        <f>+[1]DEPURADO!K2843</f>
        <v>0</v>
      </c>
      <c r="AF2849" s="30">
        <v>0</v>
      </c>
      <c r="AG2849" s="30">
        <f t="shared" si="313"/>
        <v>0</v>
      </c>
      <c r="AH2849" s="30">
        <v>0</v>
      </c>
      <c r="AI2849" s="30" t="str">
        <f>+[1]DEPURADO!G2843</f>
        <v>EN REVISION</v>
      </c>
      <c r="AJ2849" s="32"/>
      <c r="AK2849" s="33"/>
    </row>
    <row r="2850" spans="1:37" s="34" customFormat="1" x14ac:dyDescent="0.25">
      <c r="A2850" s="23">
        <f t="shared" si="314"/>
        <v>2842</v>
      </c>
      <c r="B2850" s="24" t="s">
        <v>44</v>
      </c>
      <c r="C2850" s="23" t="str">
        <f>+[1]DEPURADO!A2844</f>
        <v>HLC130039</v>
      </c>
      <c r="D2850" s="23">
        <f>+[1]DEPURADO!B2844</f>
        <v>130039</v>
      </c>
      <c r="E2850" s="25">
        <f>+[1]DEPURADO!C2844</f>
        <v>45756</v>
      </c>
      <c r="F2850" s="26">
        <f>+IF([1]DEPURADO!D2844&gt;1,[1]DEPURADO!D2844," ")</f>
        <v>45804</v>
      </c>
      <c r="G2850" s="27">
        <f>[1]DEPURADO!F2844</f>
        <v>44000</v>
      </c>
      <c r="H2850" s="28">
        <v>0</v>
      </c>
      <c r="I2850" s="28">
        <f>+[1]DEPURADO!M2844+[1]DEPURADO!N2844</f>
        <v>0</v>
      </c>
      <c r="J2850" s="28">
        <f>+[1]DEPURADO!R2844</f>
        <v>0</v>
      </c>
      <c r="K2850" s="29">
        <f>+[1]DEPURADO!P2844+[1]DEPURADO!Q2844</f>
        <v>0</v>
      </c>
      <c r="L2850" s="28">
        <v>0</v>
      </c>
      <c r="M2850" s="28">
        <v>0</v>
      </c>
      <c r="N2850" s="28">
        <f t="shared" si="308"/>
        <v>0</v>
      </c>
      <c r="O2850" s="28">
        <f t="shared" si="309"/>
        <v>44000</v>
      </c>
      <c r="P2850" s="24">
        <f>IF([1]DEPURADO!H2844&gt;1,0,[1]DEPURADO!B2844)</f>
        <v>130039</v>
      </c>
      <c r="Q2850" s="30">
        <f t="shared" si="310"/>
        <v>44000</v>
      </c>
      <c r="R2850" s="31">
        <f t="shared" si="311"/>
        <v>0</v>
      </c>
      <c r="S2850" s="31">
        <f>+[1]DEPURADO!J2844</f>
        <v>0</v>
      </c>
      <c r="T2850" s="23" t="s">
        <v>45</v>
      </c>
      <c r="U2850" s="31">
        <f>+[1]DEPURADO!I2844</f>
        <v>44000</v>
      </c>
      <c r="V2850" s="30"/>
      <c r="W2850" s="23" t="s">
        <v>45</v>
      </c>
      <c r="X2850" s="31">
        <f>+[1]DEPURADO!K2844+[1]DEPURADO!L2844</f>
        <v>0</v>
      </c>
      <c r="Y2850" s="23" t="s">
        <v>45</v>
      </c>
      <c r="Z2850" s="31">
        <f t="shared" si="312"/>
        <v>0</v>
      </c>
      <c r="AA2850" s="31"/>
      <c r="AB2850" s="31">
        <v>0</v>
      </c>
      <c r="AC2850" s="31">
        <v>0</v>
      </c>
      <c r="AD2850" s="30"/>
      <c r="AE2850" s="30">
        <f>+[1]DEPURADO!K2844</f>
        <v>0</v>
      </c>
      <c r="AF2850" s="30">
        <v>0</v>
      </c>
      <c r="AG2850" s="30">
        <f t="shared" si="313"/>
        <v>0</v>
      </c>
      <c r="AH2850" s="30">
        <v>0</v>
      </c>
      <c r="AI2850" s="30" t="str">
        <f>+[1]DEPURADO!G2844</f>
        <v>EN REVISION</v>
      </c>
      <c r="AJ2850" s="32"/>
      <c r="AK2850" s="33"/>
    </row>
    <row r="2851" spans="1:37" s="34" customFormat="1" x14ac:dyDescent="0.25">
      <c r="A2851" s="23">
        <f t="shared" si="314"/>
        <v>2843</v>
      </c>
      <c r="B2851" s="24" t="s">
        <v>44</v>
      </c>
      <c r="C2851" s="23" t="str">
        <f>+[1]DEPURADO!A2845</f>
        <v>HLC130043</v>
      </c>
      <c r="D2851" s="23">
        <f>+[1]DEPURADO!B2845</f>
        <v>130043</v>
      </c>
      <c r="E2851" s="25">
        <f>+[1]DEPURADO!C2845</f>
        <v>45756</v>
      </c>
      <c r="F2851" s="26">
        <f>+IF([1]DEPURADO!D2845&gt;1,[1]DEPURADO!D2845," ")</f>
        <v>45804</v>
      </c>
      <c r="G2851" s="27">
        <f>[1]DEPURADO!F2845</f>
        <v>44000</v>
      </c>
      <c r="H2851" s="28">
        <v>0</v>
      </c>
      <c r="I2851" s="28">
        <f>+[1]DEPURADO!M2845+[1]DEPURADO!N2845</f>
        <v>0</v>
      </c>
      <c r="J2851" s="28">
        <f>+[1]DEPURADO!R2845</f>
        <v>0</v>
      </c>
      <c r="K2851" s="29">
        <f>+[1]DEPURADO!P2845+[1]DEPURADO!Q2845</f>
        <v>0</v>
      </c>
      <c r="L2851" s="28">
        <v>0</v>
      </c>
      <c r="M2851" s="28">
        <v>0</v>
      </c>
      <c r="N2851" s="28">
        <f t="shared" si="308"/>
        <v>0</v>
      </c>
      <c r="O2851" s="28">
        <f t="shared" si="309"/>
        <v>44000</v>
      </c>
      <c r="P2851" s="24">
        <f>IF([1]DEPURADO!H2845&gt;1,0,[1]DEPURADO!B2845)</f>
        <v>130043</v>
      </c>
      <c r="Q2851" s="30">
        <f t="shared" si="310"/>
        <v>44000</v>
      </c>
      <c r="R2851" s="31">
        <f t="shared" si="311"/>
        <v>0</v>
      </c>
      <c r="S2851" s="31">
        <f>+[1]DEPURADO!J2845</f>
        <v>0</v>
      </c>
      <c r="T2851" s="23" t="s">
        <v>45</v>
      </c>
      <c r="U2851" s="31">
        <f>+[1]DEPURADO!I2845</f>
        <v>44000</v>
      </c>
      <c r="V2851" s="30"/>
      <c r="W2851" s="23" t="s">
        <v>45</v>
      </c>
      <c r="X2851" s="31">
        <f>+[1]DEPURADO!K2845+[1]DEPURADO!L2845</f>
        <v>0</v>
      </c>
      <c r="Y2851" s="23" t="s">
        <v>45</v>
      </c>
      <c r="Z2851" s="31">
        <f t="shared" si="312"/>
        <v>0</v>
      </c>
      <c r="AA2851" s="31"/>
      <c r="AB2851" s="31">
        <v>0</v>
      </c>
      <c r="AC2851" s="31">
        <v>0</v>
      </c>
      <c r="AD2851" s="30"/>
      <c r="AE2851" s="30">
        <f>+[1]DEPURADO!K2845</f>
        <v>0</v>
      </c>
      <c r="AF2851" s="30">
        <v>0</v>
      </c>
      <c r="AG2851" s="30">
        <f t="shared" si="313"/>
        <v>0</v>
      </c>
      <c r="AH2851" s="30">
        <v>0</v>
      </c>
      <c r="AI2851" s="30" t="str">
        <f>+[1]DEPURADO!G2845</f>
        <v>EN REVISION</v>
      </c>
      <c r="AJ2851" s="32"/>
      <c r="AK2851" s="33"/>
    </row>
    <row r="2852" spans="1:37" s="34" customFormat="1" x14ac:dyDescent="0.25">
      <c r="A2852" s="23">
        <f t="shared" si="314"/>
        <v>2844</v>
      </c>
      <c r="B2852" s="24" t="s">
        <v>44</v>
      </c>
      <c r="C2852" s="23" t="str">
        <f>+[1]DEPURADO!A2846</f>
        <v>HLC130035</v>
      </c>
      <c r="D2852" s="23">
        <f>+[1]DEPURADO!B2846</f>
        <v>130035</v>
      </c>
      <c r="E2852" s="25">
        <f>+[1]DEPURADO!C2846</f>
        <v>45756</v>
      </c>
      <c r="F2852" s="26">
        <f>+IF([1]DEPURADO!D2846&gt;1,[1]DEPURADO!D2846," ")</f>
        <v>45804</v>
      </c>
      <c r="G2852" s="27">
        <f>[1]DEPURADO!F2846</f>
        <v>44000</v>
      </c>
      <c r="H2852" s="28">
        <v>0</v>
      </c>
      <c r="I2852" s="28">
        <f>+[1]DEPURADO!M2846+[1]DEPURADO!N2846</f>
        <v>0</v>
      </c>
      <c r="J2852" s="28">
        <f>+[1]DEPURADO!R2846</f>
        <v>0</v>
      </c>
      <c r="K2852" s="29">
        <f>+[1]DEPURADO!P2846+[1]DEPURADO!Q2846</f>
        <v>0</v>
      </c>
      <c r="L2852" s="28">
        <v>0</v>
      </c>
      <c r="M2852" s="28">
        <v>0</v>
      </c>
      <c r="N2852" s="28">
        <f t="shared" si="308"/>
        <v>0</v>
      </c>
      <c r="O2852" s="28">
        <f t="shared" si="309"/>
        <v>44000</v>
      </c>
      <c r="P2852" s="24">
        <f>IF([1]DEPURADO!H2846&gt;1,0,[1]DEPURADO!B2846)</f>
        <v>130035</v>
      </c>
      <c r="Q2852" s="30">
        <f t="shared" si="310"/>
        <v>44000</v>
      </c>
      <c r="R2852" s="31">
        <f t="shared" si="311"/>
        <v>0</v>
      </c>
      <c r="S2852" s="31">
        <f>+[1]DEPURADO!J2846</f>
        <v>0</v>
      </c>
      <c r="T2852" s="23" t="s">
        <v>45</v>
      </c>
      <c r="U2852" s="31">
        <f>+[1]DEPURADO!I2846</f>
        <v>44000</v>
      </c>
      <c r="V2852" s="30"/>
      <c r="W2852" s="23" t="s">
        <v>45</v>
      </c>
      <c r="X2852" s="31">
        <f>+[1]DEPURADO!K2846+[1]DEPURADO!L2846</f>
        <v>0</v>
      </c>
      <c r="Y2852" s="23" t="s">
        <v>45</v>
      </c>
      <c r="Z2852" s="31">
        <f t="shared" si="312"/>
        <v>0</v>
      </c>
      <c r="AA2852" s="31"/>
      <c r="AB2852" s="31">
        <v>0</v>
      </c>
      <c r="AC2852" s="31">
        <v>0</v>
      </c>
      <c r="AD2852" s="30"/>
      <c r="AE2852" s="30">
        <f>+[1]DEPURADO!K2846</f>
        <v>0</v>
      </c>
      <c r="AF2852" s="30">
        <v>0</v>
      </c>
      <c r="AG2852" s="30">
        <f t="shared" si="313"/>
        <v>0</v>
      </c>
      <c r="AH2852" s="30">
        <v>0</v>
      </c>
      <c r="AI2852" s="30" t="str">
        <f>+[1]DEPURADO!G2846</f>
        <v>EN REVISION</v>
      </c>
      <c r="AJ2852" s="32"/>
      <c r="AK2852" s="33"/>
    </row>
    <row r="2853" spans="1:37" s="34" customFormat="1" x14ac:dyDescent="0.25">
      <c r="A2853" s="23">
        <f t="shared" si="314"/>
        <v>2845</v>
      </c>
      <c r="B2853" s="24" t="s">
        <v>44</v>
      </c>
      <c r="C2853" s="23" t="str">
        <f>+[1]DEPURADO!A2847</f>
        <v>HLC130031</v>
      </c>
      <c r="D2853" s="23">
        <f>+[1]DEPURADO!B2847</f>
        <v>130031</v>
      </c>
      <c r="E2853" s="25">
        <f>+[1]DEPURADO!C2847</f>
        <v>45756</v>
      </c>
      <c r="F2853" s="26">
        <f>+IF([1]DEPURADO!D2847&gt;1,[1]DEPURADO!D2847," ")</f>
        <v>45804</v>
      </c>
      <c r="G2853" s="27">
        <f>[1]DEPURADO!F2847</f>
        <v>44000</v>
      </c>
      <c r="H2853" s="28">
        <v>0</v>
      </c>
      <c r="I2853" s="28">
        <f>+[1]DEPURADO!M2847+[1]DEPURADO!N2847</f>
        <v>0</v>
      </c>
      <c r="J2853" s="28">
        <f>+[1]DEPURADO!R2847</f>
        <v>0</v>
      </c>
      <c r="K2853" s="29">
        <f>+[1]DEPURADO!P2847+[1]DEPURADO!Q2847</f>
        <v>0</v>
      </c>
      <c r="L2853" s="28">
        <v>0</v>
      </c>
      <c r="M2853" s="28">
        <v>0</v>
      </c>
      <c r="N2853" s="28">
        <f t="shared" si="308"/>
        <v>0</v>
      </c>
      <c r="O2853" s="28">
        <f t="shared" si="309"/>
        <v>44000</v>
      </c>
      <c r="P2853" s="24">
        <f>IF([1]DEPURADO!H2847&gt;1,0,[1]DEPURADO!B2847)</f>
        <v>130031</v>
      </c>
      <c r="Q2853" s="30">
        <f t="shared" si="310"/>
        <v>44000</v>
      </c>
      <c r="R2853" s="31">
        <f t="shared" si="311"/>
        <v>0</v>
      </c>
      <c r="S2853" s="31">
        <f>+[1]DEPURADO!J2847</f>
        <v>0</v>
      </c>
      <c r="T2853" s="23" t="s">
        <v>45</v>
      </c>
      <c r="U2853" s="31">
        <f>+[1]DEPURADO!I2847</f>
        <v>44000</v>
      </c>
      <c r="V2853" s="30"/>
      <c r="W2853" s="23" t="s">
        <v>45</v>
      </c>
      <c r="X2853" s="31">
        <f>+[1]DEPURADO!K2847+[1]DEPURADO!L2847</f>
        <v>0</v>
      </c>
      <c r="Y2853" s="23" t="s">
        <v>45</v>
      </c>
      <c r="Z2853" s="31">
        <f t="shared" si="312"/>
        <v>0</v>
      </c>
      <c r="AA2853" s="31"/>
      <c r="AB2853" s="31">
        <v>0</v>
      </c>
      <c r="AC2853" s="31">
        <v>0</v>
      </c>
      <c r="AD2853" s="30"/>
      <c r="AE2853" s="30">
        <f>+[1]DEPURADO!K2847</f>
        <v>0</v>
      </c>
      <c r="AF2853" s="30">
        <v>0</v>
      </c>
      <c r="AG2853" s="30">
        <f t="shared" si="313"/>
        <v>0</v>
      </c>
      <c r="AH2853" s="30">
        <v>0</v>
      </c>
      <c r="AI2853" s="30" t="str">
        <f>+[1]DEPURADO!G2847</f>
        <v>EN REVISION</v>
      </c>
      <c r="AJ2853" s="32"/>
      <c r="AK2853" s="33"/>
    </row>
    <row r="2854" spans="1:37" s="34" customFormat="1" x14ac:dyDescent="0.25">
      <c r="A2854" s="23">
        <f t="shared" si="314"/>
        <v>2846</v>
      </c>
      <c r="B2854" s="24" t="s">
        <v>44</v>
      </c>
      <c r="C2854" s="23" t="str">
        <f>+[1]DEPURADO!A2848</f>
        <v>HLC130034</v>
      </c>
      <c r="D2854" s="23">
        <f>+[1]DEPURADO!B2848</f>
        <v>130034</v>
      </c>
      <c r="E2854" s="25">
        <f>+[1]DEPURADO!C2848</f>
        <v>45756</v>
      </c>
      <c r="F2854" s="26">
        <f>+IF([1]DEPURADO!D2848&gt;1,[1]DEPURADO!D2848," ")</f>
        <v>45804</v>
      </c>
      <c r="G2854" s="27">
        <f>[1]DEPURADO!F2848</f>
        <v>44000</v>
      </c>
      <c r="H2854" s="28">
        <v>0</v>
      </c>
      <c r="I2854" s="28">
        <f>+[1]DEPURADO!M2848+[1]DEPURADO!N2848</f>
        <v>0</v>
      </c>
      <c r="J2854" s="28">
        <f>+[1]DEPURADO!R2848</f>
        <v>0</v>
      </c>
      <c r="K2854" s="29">
        <f>+[1]DEPURADO!P2848+[1]DEPURADO!Q2848</f>
        <v>0</v>
      </c>
      <c r="L2854" s="28">
        <v>0</v>
      </c>
      <c r="M2854" s="28">
        <v>0</v>
      </c>
      <c r="N2854" s="28">
        <f t="shared" si="308"/>
        <v>0</v>
      </c>
      <c r="O2854" s="28">
        <f t="shared" si="309"/>
        <v>44000</v>
      </c>
      <c r="P2854" s="24">
        <f>IF([1]DEPURADO!H2848&gt;1,0,[1]DEPURADO!B2848)</f>
        <v>130034</v>
      </c>
      <c r="Q2854" s="30">
        <f t="shared" si="310"/>
        <v>44000</v>
      </c>
      <c r="R2854" s="31">
        <f t="shared" si="311"/>
        <v>0</v>
      </c>
      <c r="S2854" s="31">
        <f>+[1]DEPURADO!J2848</f>
        <v>0</v>
      </c>
      <c r="T2854" s="23" t="s">
        <v>45</v>
      </c>
      <c r="U2854" s="31">
        <f>+[1]DEPURADO!I2848</f>
        <v>44000</v>
      </c>
      <c r="V2854" s="30"/>
      <c r="W2854" s="23" t="s">
        <v>45</v>
      </c>
      <c r="X2854" s="31">
        <f>+[1]DEPURADO!K2848+[1]DEPURADO!L2848</f>
        <v>0</v>
      </c>
      <c r="Y2854" s="23" t="s">
        <v>45</v>
      </c>
      <c r="Z2854" s="31">
        <f t="shared" si="312"/>
        <v>0</v>
      </c>
      <c r="AA2854" s="31"/>
      <c r="AB2854" s="31">
        <v>0</v>
      </c>
      <c r="AC2854" s="31">
        <v>0</v>
      </c>
      <c r="AD2854" s="30"/>
      <c r="AE2854" s="30">
        <f>+[1]DEPURADO!K2848</f>
        <v>0</v>
      </c>
      <c r="AF2854" s="30">
        <v>0</v>
      </c>
      <c r="AG2854" s="30">
        <f t="shared" si="313"/>
        <v>0</v>
      </c>
      <c r="AH2854" s="30">
        <v>0</v>
      </c>
      <c r="AI2854" s="30" t="str">
        <f>+[1]DEPURADO!G2848</f>
        <v>EN REVISION</v>
      </c>
      <c r="AJ2854" s="32"/>
      <c r="AK2854" s="33"/>
    </row>
    <row r="2855" spans="1:37" s="34" customFormat="1" x14ac:dyDescent="0.25">
      <c r="A2855" s="23">
        <f t="shared" si="314"/>
        <v>2847</v>
      </c>
      <c r="B2855" s="24" t="s">
        <v>44</v>
      </c>
      <c r="C2855" s="23" t="str">
        <f>+[1]DEPURADO!A2849</f>
        <v>HLC130036</v>
      </c>
      <c r="D2855" s="23">
        <f>+[1]DEPURADO!B2849</f>
        <v>130036</v>
      </c>
      <c r="E2855" s="25">
        <f>+[1]DEPURADO!C2849</f>
        <v>45756</v>
      </c>
      <c r="F2855" s="26">
        <f>+IF([1]DEPURADO!D2849&gt;1,[1]DEPURADO!D2849," ")</f>
        <v>45804</v>
      </c>
      <c r="G2855" s="27">
        <f>[1]DEPURADO!F2849</f>
        <v>44000</v>
      </c>
      <c r="H2855" s="28">
        <v>0</v>
      </c>
      <c r="I2855" s="28">
        <f>+[1]DEPURADO!M2849+[1]DEPURADO!N2849</f>
        <v>0</v>
      </c>
      <c r="J2855" s="28">
        <f>+[1]DEPURADO!R2849</f>
        <v>0</v>
      </c>
      <c r="K2855" s="29">
        <f>+[1]DEPURADO!P2849+[1]DEPURADO!Q2849</f>
        <v>0</v>
      </c>
      <c r="L2855" s="28">
        <v>0</v>
      </c>
      <c r="M2855" s="28">
        <v>0</v>
      </c>
      <c r="N2855" s="28">
        <f t="shared" si="308"/>
        <v>0</v>
      </c>
      <c r="O2855" s="28">
        <f t="shared" si="309"/>
        <v>44000</v>
      </c>
      <c r="P2855" s="24">
        <f>IF([1]DEPURADO!H2849&gt;1,0,[1]DEPURADO!B2849)</f>
        <v>130036</v>
      </c>
      <c r="Q2855" s="30">
        <f t="shared" si="310"/>
        <v>44000</v>
      </c>
      <c r="R2855" s="31">
        <f t="shared" si="311"/>
        <v>0</v>
      </c>
      <c r="S2855" s="31">
        <f>+[1]DEPURADO!J2849</f>
        <v>0</v>
      </c>
      <c r="T2855" s="23" t="s">
        <v>45</v>
      </c>
      <c r="U2855" s="31">
        <f>+[1]DEPURADO!I2849</f>
        <v>44000</v>
      </c>
      <c r="V2855" s="30"/>
      <c r="W2855" s="23" t="s">
        <v>45</v>
      </c>
      <c r="X2855" s="31">
        <f>+[1]DEPURADO!K2849+[1]DEPURADO!L2849</f>
        <v>0</v>
      </c>
      <c r="Y2855" s="23" t="s">
        <v>45</v>
      </c>
      <c r="Z2855" s="31">
        <f t="shared" si="312"/>
        <v>0</v>
      </c>
      <c r="AA2855" s="31"/>
      <c r="AB2855" s="31">
        <v>0</v>
      </c>
      <c r="AC2855" s="31">
        <v>0</v>
      </c>
      <c r="AD2855" s="30"/>
      <c r="AE2855" s="30">
        <f>+[1]DEPURADO!K2849</f>
        <v>0</v>
      </c>
      <c r="AF2855" s="30">
        <v>0</v>
      </c>
      <c r="AG2855" s="30">
        <f t="shared" si="313"/>
        <v>0</v>
      </c>
      <c r="AH2855" s="30">
        <v>0</v>
      </c>
      <c r="AI2855" s="30" t="str">
        <f>+[1]DEPURADO!G2849</f>
        <v>EN REVISION</v>
      </c>
      <c r="AJ2855" s="32"/>
      <c r="AK2855" s="33"/>
    </row>
    <row r="2856" spans="1:37" s="34" customFormat="1" x14ac:dyDescent="0.25">
      <c r="A2856" s="23">
        <f t="shared" si="314"/>
        <v>2848</v>
      </c>
      <c r="B2856" s="24" t="s">
        <v>44</v>
      </c>
      <c r="C2856" s="23" t="str">
        <f>+[1]DEPURADO!A2850</f>
        <v>HLC130050</v>
      </c>
      <c r="D2856" s="23">
        <f>+[1]DEPURADO!B2850</f>
        <v>130050</v>
      </c>
      <c r="E2856" s="25">
        <f>+[1]DEPURADO!C2850</f>
        <v>45756</v>
      </c>
      <c r="F2856" s="26">
        <f>+IF([1]DEPURADO!D2850&gt;1,[1]DEPURADO!D2850," ")</f>
        <v>45804</v>
      </c>
      <c r="G2856" s="27">
        <f>[1]DEPURADO!F2850</f>
        <v>44000</v>
      </c>
      <c r="H2856" s="28">
        <v>0</v>
      </c>
      <c r="I2856" s="28">
        <f>+[1]DEPURADO!M2850+[1]DEPURADO!N2850</f>
        <v>0</v>
      </c>
      <c r="J2856" s="28">
        <f>+[1]DEPURADO!R2850</f>
        <v>0</v>
      </c>
      <c r="K2856" s="29">
        <f>+[1]DEPURADO!P2850+[1]DEPURADO!Q2850</f>
        <v>0</v>
      </c>
      <c r="L2856" s="28">
        <v>0</v>
      </c>
      <c r="M2856" s="28">
        <v>0</v>
      </c>
      <c r="N2856" s="28">
        <f t="shared" si="308"/>
        <v>0</v>
      </c>
      <c r="O2856" s="28">
        <f t="shared" si="309"/>
        <v>44000</v>
      </c>
      <c r="P2856" s="24">
        <f>IF([1]DEPURADO!H2850&gt;1,0,[1]DEPURADO!B2850)</f>
        <v>130050</v>
      </c>
      <c r="Q2856" s="30">
        <f t="shared" si="310"/>
        <v>44000</v>
      </c>
      <c r="R2856" s="31">
        <f t="shared" si="311"/>
        <v>0</v>
      </c>
      <c r="S2856" s="31">
        <f>+[1]DEPURADO!J2850</f>
        <v>0</v>
      </c>
      <c r="T2856" s="23" t="s">
        <v>45</v>
      </c>
      <c r="U2856" s="31">
        <f>+[1]DEPURADO!I2850</f>
        <v>44000</v>
      </c>
      <c r="V2856" s="30"/>
      <c r="W2856" s="23" t="s">
        <v>45</v>
      </c>
      <c r="X2856" s="31">
        <f>+[1]DEPURADO!K2850+[1]DEPURADO!L2850</f>
        <v>0</v>
      </c>
      <c r="Y2856" s="23" t="s">
        <v>45</v>
      </c>
      <c r="Z2856" s="31">
        <f t="shared" si="312"/>
        <v>0</v>
      </c>
      <c r="AA2856" s="31"/>
      <c r="AB2856" s="31">
        <v>0</v>
      </c>
      <c r="AC2856" s="31">
        <v>0</v>
      </c>
      <c r="AD2856" s="30"/>
      <c r="AE2856" s="30">
        <f>+[1]DEPURADO!K2850</f>
        <v>0</v>
      </c>
      <c r="AF2856" s="30">
        <v>0</v>
      </c>
      <c r="AG2856" s="30">
        <f t="shared" si="313"/>
        <v>0</v>
      </c>
      <c r="AH2856" s="30">
        <v>0</v>
      </c>
      <c r="AI2856" s="30" t="str">
        <f>+[1]DEPURADO!G2850</f>
        <v>EN REVISION</v>
      </c>
      <c r="AJ2856" s="32"/>
      <c r="AK2856" s="33"/>
    </row>
    <row r="2857" spans="1:37" s="34" customFormat="1" x14ac:dyDescent="0.25">
      <c r="A2857" s="23">
        <f t="shared" si="314"/>
        <v>2849</v>
      </c>
      <c r="B2857" s="24" t="s">
        <v>44</v>
      </c>
      <c r="C2857" s="23" t="str">
        <f>+[1]DEPURADO!A2851</f>
        <v>HLC130053</v>
      </c>
      <c r="D2857" s="23">
        <f>+[1]DEPURADO!B2851</f>
        <v>130053</v>
      </c>
      <c r="E2857" s="25">
        <f>+[1]DEPURADO!C2851</f>
        <v>45756</v>
      </c>
      <c r="F2857" s="26">
        <f>+IF([1]DEPURADO!D2851&gt;1,[1]DEPURADO!D2851," ")</f>
        <v>45804</v>
      </c>
      <c r="G2857" s="27">
        <f>[1]DEPURADO!F2851</f>
        <v>44000</v>
      </c>
      <c r="H2857" s="28">
        <v>0</v>
      </c>
      <c r="I2857" s="28">
        <f>+[1]DEPURADO!M2851+[1]DEPURADO!N2851</f>
        <v>0</v>
      </c>
      <c r="J2857" s="28">
        <f>+[1]DEPURADO!R2851</f>
        <v>0</v>
      </c>
      <c r="K2857" s="29">
        <f>+[1]DEPURADO!P2851+[1]DEPURADO!Q2851</f>
        <v>0</v>
      </c>
      <c r="L2857" s="28">
        <v>0</v>
      </c>
      <c r="M2857" s="28">
        <v>0</v>
      </c>
      <c r="N2857" s="28">
        <f t="shared" si="308"/>
        <v>0</v>
      </c>
      <c r="O2857" s="28">
        <f t="shared" si="309"/>
        <v>44000</v>
      </c>
      <c r="P2857" s="24">
        <f>IF([1]DEPURADO!H2851&gt;1,0,[1]DEPURADO!B2851)</f>
        <v>130053</v>
      </c>
      <c r="Q2857" s="30">
        <f t="shared" si="310"/>
        <v>44000</v>
      </c>
      <c r="R2857" s="31">
        <f t="shared" si="311"/>
        <v>0</v>
      </c>
      <c r="S2857" s="31">
        <f>+[1]DEPURADO!J2851</f>
        <v>0</v>
      </c>
      <c r="T2857" s="23" t="s">
        <v>45</v>
      </c>
      <c r="U2857" s="31">
        <f>+[1]DEPURADO!I2851</f>
        <v>44000</v>
      </c>
      <c r="V2857" s="30"/>
      <c r="W2857" s="23" t="s">
        <v>45</v>
      </c>
      <c r="X2857" s="31">
        <f>+[1]DEPURADO!K2851+[1]DEPURADO!L2851</f>
        <v>0</v>
      </c>
      <c r="Y2857" s="23" t="s">
        <v>45</v>
      </c>
      <c r="Z2857" s="31">
        <f t="shared" si="312"/>
        <v>0</v>
      </c>
      <c r="AA2857" s="31"/>
      <c r="AB2857" s="31">
        <v>0</v>
      </c>
      <c r="AC2857" s="31">
        <v>0</v>
      </c>
      <c r="AD2857" s="30"/>
      <c r="AE2857" s="30">
        <f>+[1]DEPURADO!K2851</f>
        <v>0</v>
      </c>
      <c r="AF2857" s="30">
        <v>0</v>
      </c>
      <c r="AG2857" s="30">
        <f t="shared" si="313"/>
        <v>0</v>
      </c>
      <c r="AH2857" s="30">
        <v>0</v>
      </c>
      <c r="AI2857" s="30" t="str">
        <f>+[1]DEPURADO!G2851</f>
        <v>EN REVISION</v>
      </c>
      <c r="AJ2857" s="32"/>
      <c r="AK2857" s="33"/>
    </row>
    <row r="2858" spans="1:37" s="34" customFormat="1" x14ac:dyDescent="0.25">
      <c r="A2858" s="23">
        <f t="shared" si="314"/>
        <v>2850</v>
      </c>
      <c r="B2858" s="24" t="s">
        <v>44</v>
      </c>
      <c r="C2858" s="23" t="str">
        <f>+[1]DEPURADO!A2852</f>
        <v>HLC130037</v>
      </c>
      <c r="D2858" s="23">
        <f>+[1]DEPURADO!B2852</f>
        <v>130037</v>
      </c>
      <c r="E2858" s="25">
        <f>+[1]DEPURADO!C2852</f>
        <v>45756</v>
      </c>
      <c r="F2858" s="26">
        <f>+IF([1]DEPURADO!D2852&gt;1,[1]DEPURADO!D2852," ")</f>
        <v>45804</v>
      </c>
      <c r="G2858" s="27">
        <f>[1]DEPURADO!F2852</f>
        <v>44000</v>
      </c>
      <c r="H2858" s="28">
        <v>0</v>
      </c>
      <c r="I2858" s="28">
        <f>+[1]DEPURADO!M2852+[1]DEPURADO!N2852</f>
        <v>0</v>
      </c>
      <c r="J2858" s="28">
        <f>+[1]DEPURADO!R2852</f>
        <v>0</v>
      </c>
      <c r="K2858" s="29">
        <f>+[1]DEPURADO!P2852+[1]DEPURADO!Q2852</f>
        <v>0</v>
      </c>
      <c r="L2858" s="28">
        <v>0</v>
      </c>
      <c r="M2858" s="28">
        <v>0</v>
      </c>
      <c r="N2858" s="28">
        <f t="shared" si="308"/>
        <v>0</v>
      </c>
      <c r="O2858" s="28">
        <f t="shared" si="309"/>
        <v>44000</v>
      </c>
      <c r="P2858" s="24">
        <f>IF([1]DEPURADO!H2852&gt;1,0,[1]DEPURADO!B2852)</f>
        <v>130037</v>
      </c>
      <c r="Q2858" s="30">
        <f t="shared" si="310"/>
        <v>44000</v>
      </c>
      <c r="R2858" s="31">
        <f t="shared" si="311"/>
        <v>0</v>
      </c>
      <c r="S2858" s="31">
        <f>+[1]DEPURADO!J2852</f>
        <v>0</v>
      </c>
      <c r="T2858" s="23" t="s">
        <v>45</v>
      </c>
      <c r="U2858" s="31">
        <f>+[1]DEPURADO!I2852</f>
        <v>44000</v>
      </c>
      <c r="V2858" s="30"/>
      <c r="W2858" s="23" t="s">
        <v>45</v>
      </c>
      <c r="X2858" s="31">
        <f>+[1]DEPURADO!K2852+[1]DEPURADO!L2852</f>
        <v>0</v>
      </c>
      <c r="Y2858" s="23" t="s">
        <v>45</v>
      </c>
      <c r="Z2858" s="31">
        <f t="shared" si="312"/>
        <v>0</v>
      </c>
      <c r="AA2858" s="31"/>
      <c r="AB2858" s="31">
        <v>0</v>
      </c>
      <c r="AC2858" s="31">
        <v>0</v>
      </c>
      <c r="AD2858" s="30"/>
      <c r="AE2858" s="30">
        <f>+[1]DEPURADO!K2852</f>
        <v>0</v>
      </c>
      <c r="AF2858" s="30">
        <v>0</v>
      </c>
      <c r="AG2858" s="30">
        <f t="shared" si="313"/>
        <v>0</v>
      </c>
      <c r="AH2858" s="30">
        <v>0</v>
      </c>
      <c r="AI2858" s="30" t="str">
        <f>+[1]DEPURADO!G2852</f>
        <v>EN REVISION</v>
      </c>
      <c r="AJ2858" s="32"/>
      <c r="AK2858" s="33"/>
    </row>
    <row r="2859" spans="1:37" s="34" customFormat="1" x14ac:dyDescent="0.25">
      <c r="A2859" s="23">
        <f t="shared" si="314"/>
        <v>2851</v>
      </c>
      <c r="B2859" s="24" t="s">
        <v>44</v>
      </c>
      <c r="C2859" s="23" t="str">
        <f>+[1]DEPURADO!A2853</f>
        <v>HLC130041</v>
      </c>
      <c r="D2859" s="23">
        <f>+[1]DEPURADO!B2853</f>
        <v>130041</v>
      </c>
      <c r="E2859" s="25">
        <f>+[1]DEPURADO!C2853</f>
        <v>45756</v>
      </c>
      <c r="F2859" s="26">
        <f>+IF([1]DEPURADO!D2853&gt;1,[1]DEPURADO!D2853," ")</f>
        <v>45804</v>
      </c>
      <c r="G2859" s="27">
        <f>[1]DEPURADO!F2853</f>
        <v>44000</v>
      </c>
      <c r="H2859" s="28">
        <v>0</v>
      </c>
      <c r="I2859" s="28">
        <f>+[1]DEPURADO!M2853+[1]DEPURADO!N2853</f>
        <v>0</v>
      </c>
      <c r="J2859" s="28">
        <f>+[1]DEPURADO!R2853</f>
        <v>0</v>
      </c>
      <c r="K2859" s="29">
        <f>+[1]DEPURADO!P2853+[1]DEPURADO!Q2853</f>
        <v>0</v>
      </c>
      <c r="L2859" s="28">
        <v>0</v>
      </c>
      <c r="M2859" s="28">
        <v>0</v>
      </c>
      <c r="N2859" s="28">
        <f t="shared" si="308"/>
        <v>0</v>
      </c>
      <c r="O2859" s="28">
        <f t="shared" si="309"/>
        <v>44000</v>
      </c>
      <c r="P2859" s="24">
        <f>IF([1]DEPURADO!H2853&gt;1,0,[1]DEPURADO!B2853)</f>
        <v>130041</v>
      </c>
      <c r="Q2859" s="30">
        <f t="shared" si="310"/>
        <v>44000</v>
      </c>
      <c r="R2859" s="31">
        <f t="shared" si="311"/>
        <v>0</v>
      </c>
      <c r="S2859" s="31">
        <f>+[1]DEPURADO!J2853</f>
        <v>0</v>
      </c>
      <c r="T2859" s="23" t="s">
        <v>45</v>
      </c>
      <c r="U2859" s="31">
        <f>+[1]DEPURADO!I2853</f>
        <v>44000</v>
      </c>
      <c r="V2859" s="30"/>
      <c r="W2859" s="23" t="s">
        <v>45</v>
      </c>
      <c r="X2859" s="31">
        <f>+[1]DEPURADO!K2853+[1]DEPURADO!L2853</f>
        <v>0</v>
      </c>
      <c r="Y2859" s="23" t="s">
        <v>45</v>
      </c>
      <c r="Z2859" s="31">
        <f t="shared" si="312"/>
        <v>0</v>
      </c>
      <c r="AA2859" s="31"/>
      <c r="AB2859" s="31">
        <v>0</v>
      </c>
      <c r="AC2859" s="31">
        <v>0</v>
      </c>
      <c r="AD2859" s="30"/>
      <c r="AE2859" s="30">
        <f>+[1]DEPURADO!K2853</f>
        <v>0</v>
      </c>
      <c r="AF2859" s="30">
        <v>0</v>
      </c>
      <c r="AG2859" s="30">
        <f t="shared" si="313"/>
        <v>0</v>
      </c>
      <c r="AH2859" s="30">
        <v>0</v>
      </c>
      <c r="AI2859" s="30" t="str">
        <f>+[1]DEPURADO!G2853</f>
        <v>EN REVISION</v>
      </c>
      <c r="AJ2859" s="32"/>
      <c r="AK2859" s="33"/>
    </row>
    <row r="2860" spans="1:37" s="34" customFormat="1" x14ac:dyDescent="0.25">
      <c r="A2860" s="23">
        <f t="shared" si="314"/>
        <v>2852</v>
      </c>
      <c r="B2860" s="24" t="s">
        <v>44</v>
      </c>
      <c r="C2860" s="23" t="str">
        <f>+[1]DEPURADO!A2854</f>
        <v>HLC130022</v>
      </c>
      <c r="D2860" s="23">
        <f>+[1]DEPURADO!B2854</f>
        <v>130022</v>
      </c>
      <c r="E2860" s="25">
        <f>+[1]DEPURADO!C2854</f>
        <v>45756</v>
      </c>
      <c r="F2860" s="26">
        <f>+IF([1]DEPURADO!D2854&gt;1,[1]DEPURADO!D2854," ")</f>
        <v>45804</v>
      </c>
      <c r="G2860" s="27">
        <f>[1]DEPURADO!F2854</f>
        <v>44000</v>
      </c>
      <c r="H2860" s="28">
        <v>0</v>
      </c>
      <c r="I2860" s="28">
        <f>+[1]DEPURADO!M2854+[1]DEPURADO!N2854</f>
        <v>0</v>
      </c>
      <c r="J2860" s="28">
        <f>+[1]DEPURADO!R2854</f>
        <v>0</v>
      </c>
      <c r="K2860" s="29">
        <f>+[1]DEPURADO!P2854+[1]DEPURADO!Q2854</f>
        <v>0</v>
      </c>
      <c r="L2860" s="28">
        <v>0</v>
      </c>
      <c r="M2860" s="28">
        <v>0</v>
      </c>
      <c r="N2860" s="28">
        <f t="shared" si="308"/>
        <v>0</v>
      </c>
      <c r="O2860" s="28">
        <f t="shared" si="309"/>
        <v>44000</v>
      </c>
      <c r="P2860" s="24">
        <f>IF([1]DEPURADO!H2854&gt;1,0,[1]DEPURADO!B2854)</f>
        <v>130022</v>
      </c>
      <c r="Q2860" s="30">
        <f t="shared" si="310"/>
        <v>44000</v>
      </c>
      <c r="R2860" s="31">
        <f t="shared" si="311"/>
        <v>0</v>
      </c>
      <c r="S2860" s="31">
        <f>+[1]DEPURADO!J2854</f>
        <v>0</v>
      </c>
      <c r="T2860" s="23" t="s">
        <v>45</v>
      </c>
      <c r="U2860" s="31">
        <f>+[1]DEPURADO!I2854</f>
        <v>44000</v>
      </c>
      <c r="V2860" s="30"/>
      <c r="W2860" s="23" t="s">
        <v>45</v>
      </c>
      <c r="X2860" s="31">
        <f>+[1]DEPURADO!K2854+[1]DEPURADO!L2854</f>
        <v>0</v>
      </c>
      <c r="Y2860" s="23" t="s">
        <v>45</v>
      </c>
      <c r="Z2860" s="31">
        <f t="shared" si="312"/>
        <v>0</v>
      </c>
      <c r="AA2860" s="31"/>
      <c r="AB2860" s="31">
        <v>0</v>
      </c>
      <c r="AC2860" s="31">
        <v>0</v>
      </c>
      <c r="AD2860" s="30"/>
      <c r="AE2860" s="30">
        <f>+[1]DEPURADO!K2854</f>
        <v>0</v>
      </c>
      <c r="AF2860" s="30">
        <v>0</v>
      </c>
      <c r="AG2860" s="30">
        <f t="shared" si="313"/>
        <v>0</v>
      </c>
      <c r="AH2860" s="30">
        <v>0</v>
      </c>
      <c r="AI2860" s="30" t="str">
        <f>+[1]DEPURADO!G2854</f>
        <v>EN REVISION</v>
      </c>
      <c r="AJ2860" s="32"/>
      <c r="AK2860" s="33"/>
    </row>
    <row r="2861" spans="1:37" s="34" customFormat="1" x14ac:dyDescent="0.25">
      <c r="A2861" s="23">
        <f t="shared" si="314"/>
        <v>2853</v>
      </c>
      <c r="B2861" s="24" t="s">
        <v>44</v>
      </c>
      <c r="C2861" s="23" t="str">
        <f>+[1]DEPURADO!A2855</f>
        <v>HLC130026</v>
      </c>
      <c r="D2861" s="23">
        <f>+[1]DEPURADO!B2855</f>
        <v>130026</v>
      </c>
      <c r="E2861" s="25">
        <f>+[1]DEPURADO!C2855</f>
        <v>45756</v>
      </c>
      <c r="F2861" s="26">
        <f>+IF([1]DEPURADO!D2855&gt;1,[1]DEPURADO!D2855," ")</f>
        <v>45804</v>
      </c>
      <c r="G2861" s="27">
        <f>[1]DEPURADO!F2855</f>
        <v>44000</v>
      </c>
      <c r="H2861" s="28">
        <v>0</v>
      </c>
      <c r="I2861" s="28">
        <f>+[1]DEPURADO!M2855+[1]DEPURADO!N2855</f>
        <v>0</v>
      </c>
      <c r="J2861" s="28">
        <f>+[1]DEPURADO!R2855</f>
        <v>0</v>
      </c>
      <c r="K2861" s="29">
        <f>+[1]DEPURADO!P2855+[1]DEPURADO!Q2855</f>
        <v>0</v>
      </c>
      <c r="L2861" s="28">
        <v>0</v>
      </c>
      <c r="M2861" s="28">
        <v>0</v>
      </c>
      <c r="N2861" s="28">
        <f t="shared" si="308"/>
        <v>0</v>
      </c>
      <c r="O2861" s="28">
        <f t="shared" si="309"/>
        <v>44000</v>
      </c>
      <c r="P2861" s="24">
        <f>IF([1]DEPURADO!H2855&gt;1,0,[1]DEPURADO!B2855)</f>
        <v>130026</v>
      </c>
      <c r="Q2861" s="30">
        <f t="shared" si="310"/>
        <v>44000</v>
      </c>
      <c r="R2861" s="31">
        <f t="shared" si="311"/>
        <v>0</v>
      </c>
      <c r="S2861" s="31">
        <f>+[1]DEPURADO!J2855</f>
        <v>0</v>
      </c>
      <c r="T2861" s="23" t="s">
        <v>45</v>
      </c>
      <c r="U2861" s="31">
        <f>+[1]DEPURADO!I2855</f>
        <v>44000</v>
      </c>
      <c r="V2861" s="30"/>
      <c r="W2861" s="23" t="s">
        <v>45</v>
      </c>
      <c r="X2861" s="31">
        <f>+[1]DEPURADO!K2855+[1]DEPURADO!L2855</f>
        <v>0</v>
      </c>
      <c r="Y2861" s="23" t="s">
        <v>45</v>
      </c>
      <c r="Z2861" s="31">
        <f t="shared" si="312"/>
        <v>0</v>
      </c>
      <c r="AA2861" s="31"/>
      <c r="AB2861" s="31">
        <v>0</v>
      </c>
      <c r="AC2861" s="31">
        <v>0</v>
      </c>
      <c r="AD2861" s="30"/>
      <c r="AE2861" s="30">
        <f>+[1]DEPURADO!K2855</f>
        <v>0</v>
      </c>
      <c r="AF2861" s="30">
        <v>0</v>
      </c>
      <c r="AG2861" s="30">
        <f t="shared" si="313"/>
        <v>0</v>
      </c>
      <c r="AH2861" s="30">
        <v>0</v>
      </c>
      <c r="AI2861" s="30" t="str">
        <f>+[1]DEPURADO!G2855</f>
        <v>EN REVISION</v>
      </c>
      <c r="AJ2861" s="32"/>
      <c r="AK2861" s="33"/>
    </row>
    <row r="2862" spans="1:37" s="34" customFormat="1" x14ac:dyDescent="0.25">
      <c r="A2862" s="23">
        <f t="shared" si="314"/>
        <v>2854</v>
      </c>
      <c r="B2862" s="24" t="s">
        <v>44</v>
      </c>
      <c r="C2862" s="23" t="str">
        <f>+[1]DEPURADO!A2856</f>
        <v>HLC130045</v>
      </c>
      <c r="D2862" s="23">
        <f>+[1]DEPURADO!B2856</f>
        <v>130045</v>
      </c>
      <c r="E2862" s="25">
        <f>+[1]DEPURADO!C2856</f>
        <v>45756</v>
      </c>
      <c r="F2862" s="26">
        <f>+IF([1]DEPURADO!D2856&gt;1,[1]DEPURADO!D2856," ")</f>
        <v>45804</v>
      </c>
      <c r="G2862" s="27">
        <f>[1]DEPURADO!F2856</f>
        <v>44000</v>
      </c>
      <c r="H2862" s="28">
        <v>0</v>
      </c>
      <c r="I2862" s="28">
        <f>+[1]DEPURADO!M2856+[1]DEPURADO!N2856</f>
        <v>0</v>
      </c>
      <c r="J2862" s="28">
        <f>+[1]DEPURADO!R2856</f>
        <v>0</v>
      </c>
      <c r="K2862" s="29">
        <f>+[1]DEPURADO!P2856+[1]DEPURADO!Q2856</f>
        <v>0</v>
      </c>
      <c r="L2862" s="28">
        <v>0</v>
      </c>
      <c r="M2862" s="28">
        <v>0</v>
      </c>
      <c r="N2862" s="28">
        <f t="shared" si="308"/>
        <v>0</v>
      </c>
      <c r="O2862" s="28">
        <f t="shared" si="309"/>
        <v>44000</v>
      </c>
      <c r="P2862" s="24">
        <f>IF([1]DEPURADO!H2856&gt;1,0,[1]DEPURADO!B2856)</f>
        <v>130045</v>
      </c>
      <c r="Q2862" s="30">
        <f t="shared" si="310"/>
        <v>44000</v>
      </c>
      <c r="R2862" s="31">
        <f t="shared" si="311"/>
        <v>0</v>
      </c>
      <c r="S2862" s="31">
        <f>+[1]DEPURADO!J2856</f>
        <v>0</v>
      </c>
      <c r="T2862" s="23" t="s">
        <v>45</v>
      </c>
      <c r="U2862" s="31">
        <f>+[1]DEPURADO!I2856</f>
        <v>44000</v>
      </c>
      <c r="V2862" s="30"/>
      <c r="W2862" s="23" t="s">
        <v>45</v>
      </c>
      <c r="X2862" s="31">
        <f>+[1]DEPURADO!K2856+[1]DEPURADO!L2856</f>
        <v>0</v>
      </c>
      <c r="Y2862" s="23" t="s">
        <v>45</v>
      </c>
      <c r="Z2862" s="31">
        <f t="shared" si="312"/>
        <v>0</v>
      </c>
      <c r="AA2862" s="31"/>
      <c r="AB2862" s="31">
        <v>0</v>
      </c>
      <c r="AC2862" s="31">
        <v>0</v>
      </c>
      <c r="AD2862" s="30"/>
      <c r="AE2862" s="30">
        <f>+[1]DEPURADO!K2856</f>
        <v>0</v>
      </c>
      <c r="AF2862" s="30">
        <v>0</v>
      </c>
      <c r="AG2862" s="30">
        <f t="shared" si="313"/>
        <v>0</v>
      </c>
      <c r="AH2862" s="30">
        <v>0</v>
      </c>
      <c r="AI2862" s="30" t="str">
        <f>+[1]DEPURADO!G2856</f>
        <v>EN REVISION</v>
      </c>
      <c r="AJ2862" s="32"/>
      <c r="AK2862" s="33"/>
    </row>
    <row r="2863" spans="1:37" s="34" customFormat="1" x14ac:dyDescent="0.25">
      <c r="A2863" s="23">
        <f t="shared" si="314"/>
        <v>2855</v>
      </c>
      <c r="B2863" s="24" t="s">
        <v>44</v>
      </c>
      <c r="C2863" s="23" t="str">
        <f>+[1]DEPURADO!A2857</f>
        <v>HLC130051</v>
      </c>
      <c r="D2863" s="23">
        <f>+[1]DEPURADO!B2857</f>
        <v>130051</v>
      </c>
      <c r="E2863" s="25">
        <f>+[1]DEPURADO!C2857</f>
        <v>45756</v>
      </c>
      <c r="F2863" s="26">
        <f>+IF([1]DEPURADO!D2857&gt;1,[1]DEPURADO!D2857," ")</f>
        <v>45804</v>
      </c>
      <c r="G2863" s="27">
        <f>[1]DEPURADO!F2857</f>
        <v>44000</v>
      </c>
      <c r="H2863" s="28">
        <v>0</v>
      </c>
      <c r="I2863" s="28">
        <f>+[1]DEPURADO!M2857+[1]DEPURADO!N2857</f>
        <v>0</v>
      </c>
      <c r="J2863" s="28">
        <f>+[1]DEPURADO!R2857</f>
        <v>0</v>
      </c>
      <c r="K2863" s="29">
        <f>+[1]DEPURADO!P2857+[1]DEPURADO!Q2857</f>
        <v>0</v>
      </c>
      <c r="L2863" s="28">
        <v>0</v>
      </c>
      <c r="M2863" s="28">
        <v>0</v>
      </c>
      <c r="N2863" s="28">
        <f t="shared" si="308"/>
        <v>0</v>
      </c>
      <c r="O2863" s="28">
        <f t="shared" si="309"/>
        <v>44000</v>
      </c>
      <c r="P2863" s="24">
        <f>IF([1]DEPURADO!H2857&gt;1,0,[1]DEPURADO!B2857)</f>
        <v>130051</v>
      </c>
      <c r="Q2863" s="30">
        <f t="shared" si="310"/>
        <v>44000</v>
      </c>
      <c r="R2863" s="31">
        <f t="shared" si="311"/>
        <v>0</v>
      </c>
      <c r="S2863" s="31">
        <f>+[1]DEPURADO!J2857</f>
        <v>0</v>
      </c>
      <c r="T2863" s="23" t="s">
        <v>45</v>
      </c>
      <c r="U2863" s="31">
        <f>+[1]DEPURADO!I2857</f>
        <v>44000</v>
      </c>
      <c r="V2863" s="30"/>
      <c r="W2863" s="23" t="s">
        <v>45</v>
      </c>
      <c r="X2863" s="31">
        <f>+[1]DEPURADO!K2857+[1]DEPURADO!L2857</f>
        <v>0</v>
      </c>
      <c r="Y2863" s="23" t="s">
        <v>45</v>
      </c>
      <c r="Z2863" s="31">
        <f t="shared" si="312"/>
        <v>0</v>
      </c>
      <c r="AA2863" s="31"/>
      <c r="AB2863" s="31">
        <v>0</v>
      </c>
      <c r="AC2863" s="31">
        <v>0</v>
      </c>
      <c r="AD2863" s="30"/>
      <c r="AE2863" s="30">
        <f>+[1]DEPURADO!K2857</f>
        <v>0</v>
      </c>
      <c r="AF2863" s="30">
        <v>0</v>
      </c>
      <c r="AG2863" s="30">
        <f t="shared" si="313"/>
        <v>0</v>
      </c>
      <c r="AH2863" s="30">
        <v>0</v>
      </c>
      <c r="AI2863" s="30" t="str">
        <f>+[1]DEPURADO!G2857</f>
        <v>EN REVISION</v>
      </c>
      <c r="AJ2863" s="32"/>
      <c r="AK2863" s="33"/>
    </row>
    <row r="2864" spans="1:37" s="34" customFormat="1" x14ac:dyDescent="0.25">
      <c r="A2864" s="23">
        <f t="shared" si="314"/>
        <v>2856</v>
      </c>
      <c r="B2864" s="24" t="s">
        <v>44</v>
      </c>
      <c r="C2864" s="23" t="str">
        <f>+[1]DEPURADO!A2858</f>
        <v>HLC130023</v>
      </c>
      <c r="D2864" s="23">
        <f>+[1]DEPURADO!B2858</f>
        <v>130023</v>
      </c>
      <c r="E2864" s="25">
        <f>+[1]DEPURADO!C2858</f>
        <v>45756</v>
      </c>
      <c r="F2864" s="26">
        <f>+IF([1]DEPURADO!D2858&gt;1,[1]DEPURADO!D2858," ")</f>
        <v>45804</v>
      </c>
      <c r="G2864" s="27">
        <f>[1]DEPURADO!F2858</f>
        <v>44000</v>
      </c>
      <c r="H2864" s="28">
        <v>0</v>
      </c>
      <c r="I2864" s="28">
        <f>+[1]DEPURADO!M2858+[1]DEPURADO!N2858</f>
        <v>0</v>
      </c>
      <c r="J2864" s="28">
        <f>+[1]DEPURADO!R2858</f>
        <v>0</v>
      </c>
      <c r="K2864" s="29">
        <f>+[1]DEPURADO!P2858+[1]DEPURADO!Q2858</f>
        <v>0</v>
      </c>
      <c r="L2864" s="28">
        <v>0</v>
      </c>
      <c r="M2864" s="28">
        <v>0</v>
      </c>
      <c r="N2864" s="28">
        <f t="shared" si="308"/>
        <v>0</v>
      </c>
      <c r="O2864" s="28">
        <f t="shared" si="309"/>
        <v>44000</v>
      </c>
      <c r="P2864" s="24">
        <f>IF([1]DEPURADO!H2858&gt;1,0,[1]DEPURADO!B2858)</f>
        <v>130023</v>
      </c>
      <c r="Q2864" s="30">
        <f t="shared" si="310"/>
        <v>44000</v>
      </c>
      <c r="R2864" s="31">
        <f t="shared" si="311"/>
        <v>0</v>
      </c>
      <c r="S2864" s="31">
        <f>+[1]DEPURADO!J2858</f>
        <v>0</v>
      </c>
      <c r="T2864" s="23" t="s">
        <v>45</v>
      </c>
      <c r="U2864" s="31">
        <f>+[1]DEPURADO!I2858</f>
        <v>44000</v>
      </c>
      <c r="V2864" s="30"/>
      <c r="W2864" s="23" t="s">
        <v>45</v>
      </c>
      <c r="X2864" s="31">
        <f>+[1]DEPURADO!K2858+[1]DEPURADO!L2858</f>
        <v>0</v>
      </c>
      <c r="Y2864" s="23" t="s">
        <v>45</v>
      </c>
      <c r="Z2864" s="31">
        <f t="shared" si="312"/>
        <v>0</v>
      </c>
      <c r="AA2864" s="31"/>
      <c r="AB2864" s="31">
        <v>0</v>
      </c>
      <c r="AC2864" s="31">
        <v>0</v>
      </c>
      <c r="AD2864" s="30"/>
      <c r="AE2864" s="30">
        <f>+[1]DEPURADO!K2858</f>
        <v>0</v>
      </c>
      <c r="AF2864" s="30">
        <v>0</v>
      </c>
      <c r="AG2864" s="30">
        <f t="shared" si="313"/>
        <v>0</v>
      </c>
      <c r="AH2864" s="30">
        <v>0</v>
      </c>
      <c r="AI2864" s="30" t="str">
        <f>+[1]DEPURADO!G2858</f>
        <v>EN REVISION</v>
      </c>
      <c r="AJ2864" s="32"/>
      <c r="AK2864" s="33"/>
    </row>
    <row r="2865" spans="1:37" s="34" customFormat="1" x14ac:dyDescent="0.25">
      <c r="A2865" s="23">
        <f t="shared" si="314"/>
        <v>2857</v>
      </c>
      <c r="B2865" s="24" t="s">
        <v>44</v>
      </c>
      <c r="C2865" s="23" t="str">
        <f>+[1]DEPURADO!A2859</f>
        <v>HLC130021</v>
      </c>
      <c r="D2865" s="23">
        <f>+[1]DEPURADO!B2859</f>
        <v>130021</v>
      </c>
      <c r="E2865" s="25">
        <f>+[1]DEPURADO!C2859</f>
        <v>45756</v>
      </c>
      <c r="F2865" s="26">
        <f>+IF([1]DEPURADO!D2859&gt;1,[1]DEPURADO!D2859," ")</f>
        <v>45804</v>
      </c>
      <c r="G2865" s="27">
        <f>[1]DEPURADO!F2859</f>
        <v>44000</v>
      </c>
      <c r="H2865" s="28">
        <v>0</v>
      </c>
      <c r="I2865" s="28">
        <f>+[1]DEPURADO!M2859+[1]DEPURADO!N2859</f>
        <v>0</v>
      </c>
      <c r="J2865" s="28">
        <f>+[1]DEPURADO!R2859</f>
        <v>0</v>
      </c>
      <c r="K2865" s="29">
        <f>+[1]DEPURADO!P2859+[1]DEPURADO!Q2859</f>
        <v>0</v>
      </c>
      <c r="L2865" s="28">
        <v>0</v>
      </c>
      <c r="M2865" s="28">
        <v>0</v>
      </c>
      <c r="N2865" s="28">
        <f t="shared" si="308"/>
        <v>0</v>
      </c>
      <c r="O2865" s="28">
        <f t="shared" si="309"/>
        <v>44000</v>
      </c>
      <c r="P2865" s="24">
        <f>IF([1]DEPURADO!H2859&gt;1,0,[1]DEPURADO!B2859)</f>
        <v>130021</v>
      </c>
      <c r="Q2865" s="30">
        <f t="shared" si="310"/>
        <v>44000</v>
      </c>
      <c r="R2865" s="31">
        <f t="shared" si="311"/>
        <v>0</v>
      </c>
      <c r="S2865" s="31">
        <f>+[1]DEPURADO!J2859</f>
        <v>0</v>
      </c>
      <c r="T2865" s="23" t="s">
        <v>45</v>
      </c>
      <c r="U2865" s="31">
        <f>+[1]DEPURADO!I2859</f>
        <v>44000</v>
      </c>
      <c r="V2865" s="30"/>
      <c r="W2865" s="23" t="s">
        <v>45</v>
      </c>
      <c r="X2865" s="31">
        <f>+[1]DEPURADO!K2859+[1]DEPURADO!L2859</f>
        <v>0</v>
      </c>
      <c r="Y2865" s="23" t="s">
        <v>45</v>
      </c>
      <c r="Z2865" s="31">
        <f t="shared" si="312"/>
        <v>0</v>
      </c>
      <c r="AA2865" s="31"/>
      <c r="AB2865" s="31">
        <v>0</v>
      </c>
      <c r="AC2865" s="31">
        <v>0</v>
      </c>
      <c r="AD2865" s="30"/>
      <c r="AE2865" s="30">
        <f>+[1]DEPURADO!K2859</f>
        <v>0</v>
      </c>
      <c r="AF2865" s="30">
        <v>0</v>
      </c>
      <c r="AG2865" s="30">
        <f t="shared" si="313"/>
        <v>0</v>
      </c>
      <c r="AH2865" s="30">
        <v>0</v>
      </c>
      <c r="AI2865" s="30" t="str">
        <f>+[1]DEPURADO!G2859</f>
        <v>EN REVISION</v>
      </c>
      <c r="AJ2865" s="32"/>
      <c r="AK2865" s="33"/>
    </row>
    <row r="2866" spans="1:37" s="34" customFormat="1" x14ac:dyDescent="0.25">
      <c r="A2866" s="23">
        <f t="shared" si="314"/>
        <v>2858</v>
      </c>
      <c r="B2866" s="24" t="s">
        <v>44</v>
      </c>
      <c r="C2866" s="23" t="str">
        <f>+[1]DEPURADO!A2860</f>
        <v>HLC130038</v>
      </c>
      <c r="D2866" s="23">
        <f>+[1]DEPURADO!B2860</f>
        <v>130038</v>
      </c>
      <c r="E2866" s="25">
        <f>+[1]DEPURADO!C2860</f>
        <v>45756</v>
      </c>
      <c r="F2866" s="26">
        <f>+IF([1]DEPURADO!D2860&gt;1,[1]DEPURADO!D2860," ")</f>
        <v>45804</v>
      </c>
      <c r="G2866" s="27">
        <f>[1]DEPURADO!F2860</f>
        <v>44000</v>
      </c>
      <c r="H2866" s="28">
        <v>0</v>
      </c>
      <c r="I2866" s="28">
        <f>+[1]DEPURADO!M2860+[1]DEPURADO!N2860</f>
        <v>0</v>
      </c>
      <c r="J2866" s="28">
        <f>+[1]DEPURADO!R2860</f>
        <v>0</v>
      </c>
      <c r="K2866" s="29">
        <f>+[1]DEPURADO!P2860+[1]DEPURADO!Q2860</f>
        <v>0</v>
      </c>
      <c r="L2866" s="28">
        <v>0</v>
      </c>
      <c r="M2866" s="28">
        <v>0</v>
      </c>
      <c r="N2866" s="28">
        <f t="shared" si="308"/>
        <v>0</v>
      </c>
      <c r="O2866" s="28">
        <f t="shared" si="309"/>
        <v>44000</v>
      </c>
      <c r="P2866" s="24">
        <f>IF([1]DEPURADO!H2860&gt;1,0,[1]DEPURADO!B2860)</f>
        <v>130038</v>
      </c>
      <c r="Q2866" s="30">
        <f t="shared" si="310"/>
        <v>44000</v>
      </c>
      <c r="R2866" s="31">
        <f t="shared" si="311"/>
        <v>0</v>
      </c>
      <c r="S2866" s="31">
        <f>+[1]DEPURADO!J2860</f>
        <v>0</v>
      </c>
      <c r="T2866" s="23" t="s">
        <v>45</v>
      </c>
      <c r="U2866" s="31">
        <f>+[1]DEPURADO!I2860</f>
        <v>44000</v>
      </c>
      <c r="V2866" s="30"/>
      <c r="W2866" s="23" t="s">
        <v>45</v>
      </c>
      <c r="X2866" s="31">
        <f>+[1]DEPURADO!K2860+[1]DEPURADO!L2860</f>
        <v>0</v>
      </c>
      <c r="Y2866" s="23" t="s">
        <v>45</v>
      </c>
      <c r="Z2866" s="31">
        <f t="shared" si="312"/>
        <v>0</v>
      </c>
      <c r="AA2866" s="31"/>
      <c r="AB2866" s="31">
        <v>0</v>
      </c>
      <c r="AC2866" s="31">
        <v>0</v>
      </c>
      <c r="AD2866" s="30"/>
      <c r="AE2866" s="30">
        <f>+[1]DEPURADO!K2860</f>
        <v>0</v>
      </c>
      <c r="AF2866" s="30">
        <v>0</v>
      </c>
      <c r="AG2866" s="30">
        <f t="shared" si="313"/>
        <v>0</v>
      </c>
      <c r="AH2866" s="30">
        <v>0</v>
      </c>
      <c r="AI2866" s="30" t="str">
        <f>+[1]DEPURADO!G2860</f>
        <v>EN REVISION</v>
      </c>
      <c r="AJ2866" s="32"/>
      <c r="AK2866" s="33"/>
    </row>
    <row r="2867" spans="1:37" s="34" customFormat="1" x14ac:dyDescent="0.25">
      <c r="A2867" s="23">
        <f t="shared" si="314"/>
        <v>2859</v>
      </c>
      <c r="B2867" s="24" t="s">
        <v>44</v>
      </c>
      <c r="C2867" s="23" t="str">
        <f>+[1]DEPURADO!A2861</f>
        <v>HLC130042</v>
      </c>
      <c r="D2867" s="23">
        <f>+[1]DEPURADO!B2861</f>
        <v>130042</v>
      </c>
      <c r="E2867" s="25">
        <f>+[1]DEPURADO!C2861</f>
        <v>45756</v>
      </c>
      <c r="F2867" s="26">
        <f>+IF([1]DEPURADO!D2861&gt;1,[1]DEPURADO!D2861," ")</f>
        <v>45804</v>
      </c>
      <c r="G2867" s="27">
        <f>[1]DEPURADO!F2861</f>
        <v>44000</v>
      </c>
      <c r="H2867" s="28">
        <v>0</v>
      </c>
      <c r="I2867" s="28">
        <f>+[1]DEPURADO!M2861+[1]DEPURADO!N2861</f>
        <v>0</v>
      </c>
      <c r="J2867" s="28">
        <f>+[1]DEPURADO!R2861</f>
        <v>0</v>
      </c>
      <c r="K2867" s="29">
        <f>+[1]DEPURADO!P2861+[1]DEPURADO!Q2861</f>
        <v>0</v>
      </c>
      <c r="L2867" s="28">
        <v>0</v>
      </c>
      <c r="M2867" s="28">
        <v>0</v>
      </c>
      <c r="N2867" s="28">
        <f t="shared" si="308"/>
        <v>0</v>
      </c>
      <c r="O2867" s="28">
        <f t="shared" si="309"/>
        <v>44000</v>
      </c>
      <c r="P2867" s="24">
        <f>IF([1]DEPURADO!H2861&gt;1,0,[1]DEPURADO!B2861)</f>
        <v>130042</v>
      </c>
      <c r="Q2867" s="30">
        <f t="shared" si="310"/>
        <v>44000</v>
      </c>
      <c r="R2867" s="31">
        <f t="shared" si="311"/>
        <v>0</v>
      </c>
      <c r="S2867" s="31">
        <f>+[1]DEPURADO!J2861</f>
        <v>0</v>
      </c>
      <c r="T2867" s="23" t="s">
        <v>45</v>
      </c>
      <c r="U2867" s="31">
        <f>+[1]DEPURADO!I2861</f>
        <v>44000</v>
      </c>
      <c r="V2867" s="30"/>
      <c r="W2867" s="23" t="s">
        <v>45</v>
      </c>
      <c r="X2867" s="31">
        <f>+[1]DEPURADO!K2861+[1]DEPURADO!L2861</f>
        <v>0</v>
      </c>
      <c r="Y2867" s="23" t="s">
        <v>45</v>
      </c>
      <c r="Z2867" s="31">
        <f t="shared" si="312"/>
        <v>0</v>
      </c>
      <c r="AA2867" s="31"/>
      <c r="AB2867" s="31">
        <v>0</v>
      </c>
      <c r="AC2867" s="31">
        <v>0</v>
      </c>
      <c r="AD2867" s="30"/>
      <c r="AE2867" s="30">
        <f>+[1]DEPURADO!K2861</f>
        <v>0</v>
      </c>
      <c r="AF2867" s="30">
        <v>0</v>
      </c>
      <c r="AG2867" s="30">
        <f t="shared" si="313"/>
        <v>0</v>
      </c>
      <c r="AH2867" s="30">
        <v>0</v>
      </c>
      <c r="AI2867" s="30" t="str">
        <f>+[1]DEPURADO!G2861</f>
        <v>EN REVISION</v>
      </c>
      <c r="AJ2867" s="32"/>
      <c r="AK2867" s="33"/>
    </row>
    <row r="2868" spans="1:37" s="34" customFormat="1" x14ac:dyDescent="0.25">
      <c r="A2868" s="23">
        <f t="shared" si="314"/>
        <v>2860</v>
      </c>
      <c r="B2868" s="24" t="s">
        <v>44</v>
      </c>
      <c r="C2868" s="23" t="str">
        <f>+[1]DEPURADO!A2862</f>
        <v>HLC130079</v>
      </c>
      <c r="D2868" s="23">
        <f>+[1]DEPURADO!B2862</f>
        <v>130079</v>
      </c>
      <c r="E2868" s="25">
        <f>+[1]DEPURADO!C2862</f>
        <v>45756</v>
      </c>
      <c r="F2868" s="26">
        <f>+IF([1]DEPURADO!D2862&gt;1,[1]DEPURADO!D2862," ")</f>
        <v>45805</v>
      </c>
      <c r="G2868" s="27">
        <f>[1]DEPURADO!F2862</f>
        <v>313708</v>
      </c>
      <c r="H2868" s="28">
        <v>0</v>
      </c>
      <c r="I2868" s="28">
        <f>+[1]DEPURADO!M2862+[1]DEPURADO!N2862</f>
        <v>0</v>
      </c>
      <c r="J2868" s="28">
        <f>+[1]DEPURADO!R2862</f>
        <v>0</v>
      </c>
      <c r="K2868" s="29">
        <f>+[1]DEPURADO!P2862+[1]DEPURADO!Q2862</f>
        <v>0</v>
      </c>
      <c r="L2868" s="28">
        <v>0</v>
      </c>
      <c r="M2868" s="28">
        <v>0</v>
      </c>
      <c r="N2868" s="28">
        <f t="shared" si="308"/>
        <v>0</v>
      </c>
      <c r="O2868" s="28">
        <f t="shared" si="309"/>
        <v>313708</v>
      </c>
      <c r="P2868" s="24">
        <f>IF([1]DEPURADO!H2862&gt;1,0,[1]DEPURADO!B2862)</f>
        <v>130079</v>
      </c>
      <c r="Q2868" s="30">
        <f t="shared" si="310"/>
        <v>313708</v>
      </c>
      <c r="R2868" s="31">
        <f t="shared" si="311"/>
        <v>0</v>
      </c>
      <c r="S2868" s="31">
        <f>+[1]DEPURADO!J2862</f>
        <v>0</v>
      </c>
      <c r="T2868" s="23" t="s">
        <v>45</v>
      </c>
      <c r="U2868" s="31">
        <f>+[1]DEPURADO!I2862</f>
        <v>313708</v>
      </c>
      <c r="V2868" s="30"/>
      <c r="W2868" s="23" t="s">
        <v>45</v>
      </c>
      <c r="X2868" s="31">
        <f>+[1]DEPURADO!K2862+[1]DEPURADO!L2862</f>
        <v>0</v>
      </c>
      <c r="Y2868" s="23" t="s">
        <v>45</v>
      </c>
      <c r="Z2868" s="31">
        <f t="shared" si="312"/>
        <v>0</v>
      </c>
      <c r="AA2868" s="31"/>
      <c r="AB2868" s="31">
        <v>0</v>
      </c>
      <c r="AC2868" s="31">
        <v>0</v>
      </c>
      <c r="AD2868" s="30"/>
      <c r="AE2868" s="30">
        <f>+[1]DEPURADO!K2862</f>
        <v>0</v>
      </c>
      <c r="AF2868" s="30">
        <v>0</v>
      </c>
      <c r="AG2868" s="30">
        <f t="shared" si="313"/>
        <v>0</v>
      </c>
      <c r="AH2868" s="30">
        <v>0</v>
      </c>
      <c r="AI2868" s="30" t="str">
        <f>+[1]DEPURADO!G2862</f>
        <v>EN REVISION</v>
      </c>
      <c r="AJ2868" s="32"/>
      <c r="AK2868" s="33"/>
    </row>
    <row r="2869" spans="1:37" s="34" customFormat="1" x14ac:dyDescent="0.25">
      <c r="A2869" s="23">
        <f t="shared" si="314"/>
        <v>2861</v>
      </c>
      <c r="B2869" s="24" t="s">
        <v>44</v>
      </c>
      <c r="C2869" s="23" t="str">
        <f>+[1]DEPURADO!A2863</f>
        <v>HLC130080</v>
      </c>
      <c r="D2869" s="23">
        <f>+[1]DEPURADO!B2863</f>
        <v>130080</v>
      </c>
      <c r="E2869" s="25">
        <f>+[1]DEPURADO!C2863</f>
        <v>45756</v>
      </c>
      <c r="F2869" s="26">
        <f>+IF([1]DEPURADO!D2863&gt;1,[1]DEPURADO!D2863," ")</f>
        <v>45805</v>
      </c>
      <c r="G2869" s="27">
        <f>[1]DEPURADO!F2863</f>
        <v>41627</v>
      </c>
      <c r="H2869" s="28">
        <v>0</v>
      </c>
      <c r="I2869" s="28">
        <f>+[1]DEPURADO!M2863+[1]DEPURADO!N2863</f>
        <v>0</v>
      </c>
      <c r="J2869" s="28">
        <f>+[1]DEPURADO!R2863</f>
        <v>0</v>
      </c>
      <c r="K2869" s="29">
        <f>+[1]DEPURADO!P2863+[1]DEPURADO!Q2863</f>
        <v>0</v>
      </c>
      <c r="L2869" s="28">
        <v>0</v>
      </c>
      <c r="M2869" s="28">
        <v>0</v>
      </c>
      <c r="N2869" s="28">
        <f t="shared" si="308"/>
        <v>0</v>
      </c>
      <c r="O2869" s="28">
        <f t="shared" si="309"/>
        <v>41627</v>
      </c>
      <c r="P2869" s="24">
        <f>IF([1]DEPURADO!H2863&gt;1,0,[1]DEPURADO!B2863)</f>
        <v>130080</v>
      </c>
      <c r="Q2869" s="30">
        <f t="shared" si="310"/>
        <v>41627</v>
      </c>
      <c r="R2869" s="31">
        <f t="shared" si="311"/>
        <v>0</v>
      </c>
      <c r="S2869" s="31">
        <f>+[1]DEPURADO!J2863</f>
        <v>0</v>
      </c>
      <c r="T2869" s="23" t="s">
        <v>45</v>
      </c>
      <c r="U2869" s="31">
        <f>+[1]DEPURADO!I2863</f>
        <v>41627</v>
      </c>
      <c r="V2869" s="30"/>
      <c r="W2869" s="23" t="s">
        <v>45</v>
      </c>
      <c r="X2869" s="31">
        <f>+[1]DEPURADO!K2863+[1]DEPURADO!L2863</f>
        <v>0</v>
      </c>
      <c r="Y2869" s="23" t="s">
        <v>45</v>
      </c>
      <c r="Z2869" s="31">
        <f t="shared" si="312"/>
        <v>0</v>
      </c>
      <c r="AA2869" s="31"/>
      <c r="AB2869" s="31">
        <v>0</v>
      </c>
      <c r="AC2869" s="31">
        <v>0</v>
      </c>
      <c r="AD2869" s="30"/>
      <c r="AE2869" s="30">
        <f>+[1]DEPURADO!K2863</f>
        <v>0</v>
      </c>
      <c r="AF2869" s="30">
        <v>0</v>
      </c>
      <c r="AG2869" s="30">
        <f t="shared" si="313"/>
        <v>0</v>
      </c>
      <c r="AH2869" s="30">
        <v>0</v>
      </c>
      <c r="AI2869" s="30" t="str">
        <f>+[1]DEPURADO!G2863</f>
        <v>EN REVISION</v>
      </c>
      <c r="AJ2869" s="32"/>
      <c r="AK2869" s="33"/>
    </row>
    <row r="2870" spans="1:37" s="34" customFormat="1" x14ac:dyDescent="0.25">
      <c r="A2870" s="23">
        <f t="shared" si="314"/>
        <v>2862</v>
      </c>
      <c r="B2870" s="24" t="s">
        <v>44</v>
      </c>
      <c r="C2870" s="23" t="str">
        <f>+[1]DEPURADO!A2864</f>
        <v>HLC130596</v>
      </c>
      <c r="D2870" s="23">
        <f>+[1]DEPURADO!B2864</f>
        <v>130596</v>
      </c>
      <c r="E2870" s="25">
        <f>+[1]DEPURADO!C2864</f>
        <v>45756</v>
      </c>
      <c r="F2870" s="26">
        <f>+IF([1]DEPURADO!D2864&gt;1,[1]DEPURADO!D2864," ")</f>
        <v>45805</v>
      </c>
      <c r="G2870" s="27">
        <f>[1]DEPURADO!F2864</f>
        <v>460442</v>
      </c>
      <c r="H2870" s="28">
        <v>0</v>
      </c>
      <c r="I2870" s="28">
        <f>+[1]DEPURADO!M2864+[1]DEPURADO!N2864</f>
        <v>0</v>
      </c>
      <c r="J2870" s="28">
        <f>+[1]DEPURADO!R2864</f>
        <v>0</v>
      </c>
      <c r="K2870" s="29">
        <f>+[1]DEPURADO!P2864+[1]DEPURADO!Q2864</f>
        <v>0</v>
      </c>
      <c r="L2870" s="28">
        <v>0</v>
      </c>
      <c r="M2870" s="28">
        <v>0</v>
      </c>
      <c r="N2870" s="28">
        <f t="shared" si="308"/>
        <v>0</v>
      </c>
      <c r="O2870" s="28">
        <f t="shared" si="309"/>
        <v>460442</v>
      </c>
      <c r="P2870" s="24">
        <f>IF([1]DEPURADO!H2864&gt;1,0,[1]DEPURADO!B2864)</f>
        <v>130596</v>
      </c>
      <c r="Q2870" s="30">
        <f t="shared" si="310"/>
        <v>460442</v>
      </c>
      <c r="R2870" s="31">
        <f t="shared" si="311"/>
        <v>0</v>
      </c>
      <c r="S2870" s="31">
        <f>+[1]DEPURADO!J2864</f>
        <v>0</v>
      </c>
      <c r="T2870" s="23" t="s">
        <v>45</v>
      </c>
      <c r="U2870" s="31">
        <f>+[1]DEPURADO!I2864</f>
        <v>460442</v>
      </c>
      <c r="V2870" s="30"/>
      <c r="W2870" s="23" t="s">
        <v>45</v>
      </c>
      <c r="X2870" s="31">
        <f>+[1]DEPURADO!K2864+[1]DEPURADO!L2864</f>
        <v>0</v>
      </c>
      <c r="Y2870" s="23" t="s">
        <v>45</v>
      </c>
      <c r="Z2870" s="31">
        <f t="shared" si="312"/>
        <v>0</v>
      </c>
      <c r="AA2870" s="31"/>
      <c r="AB2870" s="31">
        <v>0</v>
      </c>
      <c r="AC2870" s="31">
        <v>0</v>
      </c>
      <c r="AD2870" s="30"/>
      <c r="AE2870" s="30">
        <f>+[1]DEPURADO!K2864</f>
        <v>0</v>
      </c>
      <c r="AF2870" s="30">
        <v>0</v>
      </c>
      <c r="AG2870" s="30">
        <f t="shared" si="313"/>
        <v>0</v>
      </c>
      <c r="AH2870" s="30">
        <v>0</v>
      </c>
      <c r="AI2870" s="30" t="str">
        <f>+[1]DEPURADO!G2864</f>
        <v>EN REVISION</v>
      </c>
      <c r="AJ2870" s="32"/>
      <c r="AK2870" s="33"/>
    </row>
    <row r="2871" spans="1:37" s="34" customFormat="1" x14ac:dyDescent="0.25">
      <c r="A2871" s="23">
        <f t="shared" si="314"/>
        <v>2863</v>
      </c>
      <c r="B2871" s="24" t="s">
        <v>44</v>
      </c>
      <c r="C2871" s="23" t="str">
        <f>+[1]DEPURADO!A2865</f>
        <v>HLC130081</v>
      </c>
      <c r="D2871" s="23">
        <f>+[1]DEPURADO!B2865</f>
        <v>130081</v>
      </c>
      <c r="E2871" s="25">
        <f>+[1]DEPURADO!C2865</f>
        <v>45756</v>
      </c>
      <c r="F2871" s="26">
        <f>+IF([1]DEPURADO!D2865&gt;1,[1]DEPURADO!D2865," ")</f>
        <v>45805</v>
      </c>
      <c r="G2871" s="27">
        <f>[1]DEPURADO!F2865</f>
        <v>53472</v>
      </c>
      <c r="H2871" s="28">
        <v>0</v>
      </c>
      <c r="I2871" s="28">
        <f>+[1]DEPURADO!M2865+[1]DEPURADO!N2865</f>
        <v>0</v>
      </c>
      <c r="J2871" s="28">
        <f>+[1]DEPURADO!R2865</f>
        <v>0</v>
      </c>
      <c r="K2871" s="29">
        <f>+[1]DEPURADO!P2865+[1]DEPURADO!Q2865</f>
        <v>0</v>
      </c>
      <c r="L2871" s="28">
        <v>0</v>
      </c>
      <c r="M2871" s="28">
        <v>0</v>
      </c>
      <c r="N2871" s="28">
        <f t="shared" si="308"/>
        <v>0</v>
      </c>
      <c r="O2871" s="28">
        <f t="shared" si="309"/>
        <v>53472</v>
      </c>
      <c r="P2871" s="24">
        <f>IF([1]DEPURADO!H2865&gt;1,0,[1]DEPURADO!B2865)</f>
        <v>130081</v>
      </c>
      <c r="Q2871" s="30">
        <f t="shared" si="310"/>
        <v>53472</v>
      </c>
      <c r="R2871" s="31">
        <f t="shared" si="311"/>
        <v>0</v>
      </c>
      <c r="S2871" s="31">
        <f>+[1]DEPURADO!J2865</f>
        <v>0</v>
      </c>
      <c r="T2871" s="23" t="s">
        <v>45</v>
      </c>
      <c r="U2871" s="31">
        <f>+[1]DEPURADO!I2865</f>
        <v>53472</v>
      </c>
      <c r="V2871" s="30"/>
      <c r="W2871" s="23" t="s">
        <v>45</v>
      </c>
      <c r="X2871" s="31">
        <f>+[1]DEPURADO!K2865+[1]DEPURADO!L2865</f>
        <v>0</v>
      </c>
      <c r="Y2871" s="23" t="s">
        <v>45</v>
      </c>
      <c r="Z2871" s="31">
        <f t="shared" si="312"/>
        <v>0</v>
      </c>
      <c r="AA2871" s="31"/>
      <c r="AB2871" s="31">
        <v>0</v>
      </c>
      <c r="AC2871" s="31">
        <v>0</v>
      </c>
      <c r="AD2871" s="30"/>
      <c r="AE2871" s="30">
        <f>+[1]DEPURADO!K2865</f>
        <v>0</v>
      </c>
      <c r="AF2871" s="30">
        <v>0</v>
      </c>
      <c r="AG2871" s="30">
        <f t="shared" si="313"/>
        <v>0</v>
      </c>
      <c r="AH2871" s="30">
        <v>0</v>
      </c>
      <c r="AI2871" s="30" t="str">
        <f>+[1]DEPURADO!G2865</f>
        <v>EN REVISION</v>
      </c>
      <c r="AJ2871" s="32"/>
      <c r="AK2871" s="33"/>
    </row>
    <row r="2872" spans="1:37" s="34" customFormat="1" x14ac:dyDescent="0.25">
      <c r="A2872" s="23">
        <f t="shared" si="314"/>
        <v>2864</v>
      </c>
      <c r="B2872" s="24" t="s">
        <v>44</v>
      </c>
      <c r="C2872" s="23" t="str">
        <f>+[1]DEPURADO!A2866</f>
        <v>HLC130611</v>
      </c>
      <c r="D2872" s="23">
        <f>+[1]DEPURADO!B2866</f>
        <v>130611</v>
      </c>
      <c r="E2872" s="25">
        <f>+[1]DEPURADO!C2866</f>
        <v>45756</v>
      </c>
      <c r="F2872" s="26">
        <f>+IF([1]DEPURADO!D2866&gt;1,[1]DEPURADO!D2866," ")</f>
        <v>45805</v>
      </c>
      <c r="G2872" s="27">
        <f>[1]DEPURADO!F2866</f>
        <v>424368</v>
      </c>
      <c r="H2872" s="28">
        <v>0</v>
      </c>
      <c r="I2872" s="28">
        <f>+[1]DEPURADO!M2866+[1]DEPURADO!N2866</f>
        <v>0</v>
      </c>
      <c r="J2872" s="28">
        <f>+[1]DEPURADO!R2866</f>
        <v>0</v>
      </c>
      <c r="K2872" s="29">
        <f>+[1]DEPURADO!P2866+[1]DEPURADO!Q2866</f>
        <v>0</v>
      </c>
      <c r="L2872" s="28">
        <v>0</v>
      </c>
      <c r="M2872" s="28">
        <v>0</v>
      </c>
      <c r="N2872" s="28">
        <f t="shared" si="308"/>
        <v>0</v>
      </c>
      <c r="O2872" s="28">
        <f t="shared" si="309"/>
        <v>424368</v>
      </c>
      <c r="P2872" s="24">
        <f>IF([1]DEPURADO!H2866&gt;1,0,[1]DEPURADO!B2866)</f>
        <v>130611</v>
      </c>
      <c r="Q2872" s="30">
        <f t="shared" si="310"/>
        <v>424368</v>
      </c>
      <c r="R2872" s="31">
        <f t="shared" si="311"/>
        <v>0</v>
      </c>
      <c r="S2872" s="31">
        <f>+[1]DEPURADO!J2866</f>
        <v>0</v>
      </c>
      <c r="T2872" s="23" t="s">
        <v>45</v>
      </c>
      <c r="U2872" s="31">
        <f>+[1]DEPURADO!I2866</f>
        <v>424368</v>
      </c>
      <c r="V2872" s="30"/>
      <c r="W2872" s="23" t="s">
        <v>45</v>
      </c>
      <c r="X2872" s="31">
        <f>+[1]DEPURADO!K2866+[1]DEPURADO!L2866</f>
        <v>0</v>
      </c>
      <c r="Y2872" s="23" t="s">
        <v>45</v>
      </c>
      <c r="Z2872" s="31">
        <f t="shared" si="312"/>
        <v>0</v>
      </c>
      <c r="AA2872" s="31"/>
      <c r="AB2872" s="31">
        <v>0</v>
      </c>
      <c r="AC2872" s="31">
        <v>0</v>
      </c>
      <c r="AD2872" s="30"/>
      <c r="AE2872" s="30">
        <f>+[1]DEPURADO!K2866</f>
        <v>0</v>
      </c>
      <c r="AF2872" s="30">
        <v>0</v>
      </c>
      <c r="AG2872" s="30">
        <f t="shared" si="313"/>
        <v>0</v>
      </c>
      <c r="AH2872" s="30">
        <v>0</v>
      </c>
      <c r="AI2872" s="30" t="str">
        <f>+[1]DEPURADO!G2866</f>
        <v>EN REVISION</v>
      </c>
      <c r="AJ2872" s="32"/>
      <c r="AK2872" s="33"/>
    </row>
    <row r="2873" spans="1:37" s="34" customFormat="1" x14ac:dyDescent="0.25">
      <c r="A2873" s="23">
        <f t="shared" si="314"/>
        <v>2865</v>
      </c>
      <c r="B2873" s="24" t="s">
        <v>44</v>
      </c>
      <c r="C2873" s="23" t="str">
        <f>+[1]DEPURADO!A2867</f>
        <v>HLC130084</v>
      </c>
      <c r="D2873" s="23">
        <f>+[1]DEPURADO!B2867</f>
        <v>130084</v>
      </c>
      <c r="E2873" s="25">
        <f>+[1]DEPURADO!C2867</f>
        <v>45756</v>
      </c>
      <c r="F2873" s="26">
        <f>+IF([1]DEPURADO!D2867&gt;1,[1]DEPURADO!D2867," ")</f>
        <v>45805</v>
      </c>
      <c r="G2873" s="27">
        <f>[1]DEPURADO!F2867</f>
        <v>313708</v>
      </c>
      <c r="H2873" s="28">
        <v>0</v>
      </c>
      <c r="I2873" s="28">
        <f>+[1]DEPURADO!M2867+[1]DEPURADO!N2867</f>
        <v>0</v>
      </c>
      <c r="J2873" s="28">
        <f>+[1]DEPURADO!R2867</f>
        <v>0</v>
      </c>
      <c r="K2873" s="29">
        <f>+[1]DEPURADO!P2867+[1]DEPURADO!Q2867</f>
        <v>0</v>
      </c>
      <c r="L2873" s="28">
        <v>0</v>
      </c>
      <c r="M2873" s="28">
        <v>0</v>
      </c>
      <c r="N2873" s="28">
        <f t="shared" si="308"/>
        <v>0</v>
      </c>
      <c r="O2873" s="28">
        <f t="shared" si="309"/>
        <v>313708</v>
      </c>
      <c r="P2873" s="24">
        <f>IF([1]DEPURADO!H2867&gt;1,0,[1]DEPURADO!B2867)</f>
        <v>130084</v>
      </c>
      <c r="Q2873" s="30">
        <f t="shared" si="310"/>
        <v>313708</v>
      </c>
      <c r="R2873" s="31">
        <f t="shared" si="311"/>
        <v>0</v>
      </c>
      <c r="S2873" s="31">
        <f>+[1]DEPURADO!J2867</f>
        <v>0</v>
      </c>
      <c r="T2873" s="23" t="s">
        <v>45</v>
      </c>
      <c r="U2873" s="31">
        <f>+[1]DEPURADO!I2867</f>
        <v>313708</v>
      </c>
      <c r="V2873" s="30"/>
      <c r="W2873" s="23" t="s">
        <v>45</v>
      </c>
      <c r="X2873" s="31">
        <f>+[1]DEPURADO!K2867+[1]DEPURADO!L2867</f>
        <v>0</v>
      </c>
      <c r="Y2873" s="23" t="s">
        <v>45</v>
      </c>
      <c r="Z2873" s="31">
        <f t="shared" si="312"/>
        <v>0</v>
      </c>
      <c r="AA2873" s="31"/>
      <c r="AB2873" s="31">
        <v>0</v>
      </c>
      <c r="AC2873" s="31">
        <v>0</v>
      </c>
      <c r="AD2873" s="30"/>
      <c r="AE2873" s="30">
        <f>+[1]DEPURADO!K2867</f>
        <v>0</v>
      </c>
      <c r="AF2873" s="30">
        <v>0</v>
      </c>
      <c r="AG2873" s="30">
        <f t="shared" si="313"/>
        <v>0</v>
      </c>
      <c r="AH2873" s="30">
        <v>0</v>
      </c>
      <c r="AI2873" s="30" t="str">
        <f>+[1]DEPURADO!G2867</f>
        <v>EN REVISION</v>
      </c>
      <c r="AJ2873" s="32"/>
      <c r="AK2873" s="33"/>
    </row>
    <row r="2874" spans="1:37" s="34" customFormat="1" x14ac:dyDescent="0.25">
      <c r="A2874" s="23">
        <f t="shared" si="314"/>
        <v>2866</v>
      </c>
      <c r="B2874" s="24" t="s">
        <v>44</v>
      </c>
      <c r="C2874" s="23" t="str">
        <f>+[1]DEPURADO!A2868</f>
        <v>HLC130078</v>
      </c>
      <c r="D2874" s="23">
        <f>+[1]DEPURADO!B2868</f>
        <v>130078</v>
      </c>
      <c r="E2874" s="25">
        <f>+[1]DEPURADO!C2868</f>
        <v>45756</v>
      </c>
      <c r="F2874" s="26">
        <f>+IF([1]DEPURADO!D2868&gt;1,[1]DEPURADO!D2868," ")</f>
        <v>45805</v>
      </c>
      <c r="G2874" s="27">
        <f>[1]DEPURADO!F2868</f>
        <v>54796</v>
      </c>
      <c r="H2874" s="28">
        <v>0</v>
      </c>
      <c r="I2874" s="28">
        <f>+[1]DEPURADO!M2868+[1]DEPURADO!N2868</f>
        <v>0</v>
      </c>
      <c r="J2874" s="28">
        <f>+[1]DEPURADO!R2868</f>
        <v>0</v>
      </c>
      <c r="K2874" s="29">
        <f>+[1]DEPURADO!P2868+[1]DEPURADO!Q2868</f>
        <v>0</v>
      </c>
      <c r="L2874" s="28">
        <v>0</v>
      </c>
      <c r="M2874" s="28">
        <v>0</v>
      </c>
      <c r="N2874" s="28">
        <f t="shared" si="308"/>
        <v>0</v>
      </c>
      <c r="O2874" s="28">
        <f t="shared" si="309"/>
        <v>54796</v>
      </c>
      <c r="P2874" s="24">
        <f>IF([1]DEPURADO!H2868&gt;1,0,[1]DEPURADO!B2868)</f>
        <v>130078</v>
      </c>
      <c r="Q2874" s="30">
        <f t="shared" si="310"/>
        <v>54796</v>
      </c>
      <c r="R2874" s="31">
        <f t="shared" si="311"/>
        <v>0</v>
      </c>
      <c r="S2874" s="31">
        <f>+[1]DEPURADO!J2868</f>
        <v>0</v>
      </c>
      <c r="T2874" s="23" t="s">
        <v>45</v>
      </c>
      <c r="U2874" s="31">
        <f>+[1]DEPURADO!I2868</f>
        <v>54796</v>
      </c>
      <c r="V2874" s="30"/>
      <c r="W2874" s="23" t="s">
        <v>45</v>
      </c>
      <c r="X2874" s="31">
        <f>+[1]DEPURADO!K2868+[1]DEPURADO!L2868</f>
        <v>0</v>
      </c>
      <c r="Y2874" s="23" t="s">
        <v>45</v>
      </c>
      <c r="Z2874" s="31">
        <f t="shared" si="312"/>
        <v>0</v>
      </c>
      <c r="AA2874" s="31"/>
      <c r="AB2874" s="31">
        <v>0</v>
      </c>
      <c r="AC2874" s="31">
        <v>0</v>
      </c>
      <c r="AD2874" s="30"/>
      <c r="AE2874" s="30">
        <f>+[1]DEPURADO!K2868</f>
        <v>0</v>
      </c>
      <c r="AF2874" s="30">
        <v>0</v>
      </c>
      <c r="AG2874" s="30">
        <f t="shared" si="313"/>
        <v>0</v>
      </c>
      <c r="AH2874" s="30">
        <v>0</v>
      </c>
      <c r="AI2874" s="30" t="str">
        <f>+[1]DEPURADO!G2868</f>
        <v>EN REVISION</v>
      </c>
      <c r="AJ2874" s="32"/>
      <c r="AK2874" s="33"/>
    </row>
    <row r="2875" spans="1:37" s="34" customFormat="1" x14ac:dyDescent="0.25">
      <c r="A2875" s="23">
        <f t="shared" si="314"/>
        <v>2867</v>
      </c>
      <c r="B2875" s="24" t="s">
        <v>44</v>
      </c>
      <c r="C2875" s="23" t="str">
        <f>+[1]DEPURADO!A2869</f>
        <v>HLC130487</v>
      </c>
      <c r="D2875" s="23">
        <f>+[1]DEPURADO!B2869</f>
        <v>130487</v>
      </c>
      <c r="E2875" s="25">
        <f>+[1]DEPURADO!C2869</f>
        <v>45756</v>
      </c>
      <c r="F2875" s="26">
        <f>+IF([1]DEPURADO!D2869&gt;1,[1]DEPURADO!D2869," ")</f>
        <v>45805</v>
      </c>
      <c r="G2875" s="27">
        <f>[1]DEPURADO!F2869</f>
        <v>3219660</v>
      </c>
      <c r="H2875" s="28">
        <v>0</v>
      </c>
      <c r="I2875" s="28">
        <f>+[1]DEPURADO!M2869+[1]DEPURADO!N2869</f>
        <v>0</v>
      </c>
      <c r="J2875" s="28">
        <f>+[1]DEPURADO!R2869</f>
        <v>0</v>
      </c>
      <c r="K2875" s="29">
        <f>+[1]DEPURADO!P2869+[1]DEPURADO!Q2869</f>
        <v>0</v>
      </c>
      <c r="L2875" s="28">
        <v>0</v>
      </c>
      <c r="M2875" s="28">
        <v>0</v>
      </c>
      <c r="N2875" s="28">
        <f t="shared" si="308"/>
        <v>0</v>
      </c>
      <c r="O2875" s="28">
        <f t="shared" si="309"/>
        <v>3219660</v>
      </c>
      <c r="P2875" s="24">
        <f>IF([1]DEPURADO!H2869&gt;1,0,[1]DEPURADO!B2869)</f>
        <v>130487</v>
      </c>
      <c r="Q2875" s="30">
        <f t="shared" si="310"/>
        <v>3219660</v>
      </c>
      <c r="R2875" s="31">
        <f t="shared" si="311"/>
        <v>0</v>
      </c>
      <c r="S2875" s="31">
        <f>+[1]DEPURADO!J2869</f>
        <v>0</v>
      </c>
      <c r="T2875" s="23" t="s">
        <v>45</v>
      </c>
      <c r="U2875" s="31">
        <f>+[1]DEPURADO!I2869</f>
        <v>3219660</v>
      </c>
      <c r="V2875" s="30"/>
      <c r="W2875" s="23" t="s">
        <v>45</v>
      </c>
      <c r="X2875" s="31">
        <f>+[1]DEPURADO!K2869+[1]DEPURADO!L2869</f>
        <v>0</v>
      </c>
      <c r="Y2875" s="23" t="s">
        <v>45</v>
      </c>
      <c r="Z2875" s="31">
        <f t="shared" si="312"/>
        <v>0</v>
      </c>
      <c r="AA2875" s="31"/>
      <c r="AB2875" s="31">
        <v>0</v>
      </c>
      <c r="AC2875" s="31">
        <v>0</v>
      </c>
      <c r="AD2875" s="30"/>
      <c r="AE2875" s="30">
        <f>+[1]DEPURADO!K2869</f>
        <v>0</v>
      </c>
      <c r="AF2875" s="30">
        <v>0</v>
      </c>
      <c r="AG2875" s="30">
        <f t="shared" si="313"/>
        <v>0</v>
      </c>
      <c r="AH2875" s="30">
        <v>0</v>
      </c>
      <c r="AI2875" s="30" t="str">
        <f>+[1]DEPURADO!G2869</f>
        <v>EN REVISION</v>
      </c>
      <c r="AJ2875" s="32"/>
      <c r="AK2875" s="33"/>
    </row>
    <row r="2876" spans="1:37" s="34" customFormat="1" x14ac:dyDescent="0.25">
      <c r="A2876" s="23">
        <f t="shared" si="314"/>
        <v>2868</v>
      </c>
      <c r="B2876" s="24" t="s">
        <v>44</v>
      </c>
      <c r="C2876" s="23" t="str">
        <f>+[1]DEPURADO!A2870</f>
        <v>HLC130083</v>
      </c>
      <c r="D2876" s="23">
        <f>+[1]DEPURADO!B2870</f>
        <v>130083</v>
      </c>
      <c r="E2876" s="25">
        <f>+[1]DEPURADO!C2870</f>
        <v>45756</v>
      </c>
      <c r="F2876" s="26">
        <f>+IF([1]DEPURADO!D2870&gt;1,[1]DEPURADO!D2870," ")</f>
        <v>45805</v>
      </c>
      <c r="G2876" s="27">
        <f>[1]DEPURADO!F2870</f>
        <v>102056</v>
      </c>
      <c r="H2876" s="28">
        <v>0</v>
      </c>
      <c r="I2876" s="28">
        <f>+[1]DEPURADO!M2870+[1]DEPURADO!N2870</f>
        <v>0</v>
      </c>
      <c r="J2876" s="28">
        <f>+[1]DEPURADO!R2870</f>
        <v>0</v>
      </c>
      <c r="K2876" s="29">
        <f>+[1]DEPURADO!P2870+[1]DEPURADO!Q2870</f>
        <v>0</v>
      </c>
      <c r="L2876" s="28">
        <v>0</v>
      </c>
      <c r="M2876" s="28">
        <v>0</v>
      </c>
      <c r="N2876" s="28">
        <f t="shared" si="308"/>
        <v>0</v>
      </c>
      <c r="O2876" s="28">
        <f t="shared" si="309"/>
        <v>102056</v>
      </c>
      <c r="P2876" s="24">
        <f>IF([1]DEPURADO!H2870&gt;1,0,[1]DEPURADO!B2870)</f>
        <v>130083</v>
      </c>
      <c r="Q2876" s="30">
        <f t="shared" si="310"/>
        <v>102056</v>
      </c>
      <c r="R2876" s="31">
        <f t="shared" si="311"/>
        <v>0</v>
      </c>
      <c r="S2876" s="31">
        <f>+[1]DEPURADO!J2870</f>
        <v>0</v>
      </c>
      <c r="T2876" s="23" t="s">
        <v>45</v>
      </c>
      <c r="U2876" s="31">
        <f>+[1]DEPURADO!I2870</f>
        <v>102056</v>
      </c>
      <c r="V2876" s="30"/>
      <c r="W2876" s="23" t="s">
        <v>45</v>
      </c>
      <c r="X2876" s="31">
        <f>+[1]DEPURADO!K2870+[1]DEPURADO!L2870</f>
        <v>0</v>
      </c>
      <c r="Y2876" s="23" t="s">
        <v>45</v>
      </c>
      <c r="Z2876" s="31">
        <f t="shared" si="312"/>
        <v>0</v>
      </c>
      <c r="AA2876" s="31"/>
      <c r="AB2876" s="31">
        <v>0</v>
      </c>
      <c r="AC2876" s="31">
        <v>0</v>
      </c>
      <c r="AD2876" s="30"/>
      <c r="AE2876" s="30">
        <f>+[1]DEPURADO!K2870</f>
        <v>0</v>
      </c>
      <c r="AF2876" s="30">
        <v>0</v>
      </c>
      <c r="AG2876" s="30">
        <f t="shared" si="313"/>
        <v>0</v>
      </c>
      <c r="AH2876" s="30">
        <v>0</v>
      </c>
      <c r="AI2876" s="30" t="str">
        <f>+[1]DEPURADO!G2870</f>
        <v>EN REVISION</v>
      </c>
      <c r="AJ2876" s="32"/>
      <c r="AK2876" s="33"/>
    </row>
    <row r="2877" spans="1:37" s="34" customFormat="1" x14ac:dyDescent="0.25">
      <c r="A2877" s="23">
        <f t="shared" si="314"/>
        <v>2869</v>
      </c>
      <c r="B2877" s="24" t="s">
        <v>44</v>
      </c>
      <c r="C2877" s="23" t="str">
        <f>+[1]DEPURADO!A2871</f>
        <v>HLC130082</v>
      </c>
      <c r="D2877" s="23">
        <f>+[1]DEPURADO!B2871</f>
        <v>130082</v>
      </c>
      <c r="E2877" s="25">
        <f>+[1]DEPURADO!C2871</f>
        <v>45756</v>
      </c>
      <c r="F2877" s="26">
        <f>+IF([1]DEPURADO!D2871&gt;1,[1]DEPURADO!D2871," ")</f>
        <v>45805</v>
      </c>
      <c r="G2877" s="27">
        <f>[1]DEPURADO!F2871</f>
        <v>43516</v>
      </c>
      <c r="H2877" s="28">
        <v>0</v>
      </c>
      <c r="I2877" s="28">
        <f>+[1]DEPURADO!M2871+[1]DEPURADO!N2871</f>
        <v>0</v>
      </c>
      <c r="J2877" s="28">
        <f>+[1]DEPURADO!R2871</f>
        <v>0</v>
      </c>
      <c r="K2877" s="29">
        <f>+[1]DEPURADO!P2871+[1]DEPURADO!Q2871</f>
        <v>0</v>
      </c>
      <c r="L2877" s="28">
        <v>0</v>
      </c>
      <c r="M2877" s="28">
        <v>0</v>
      </c>
      <c r="N2877" s="28">
        <f t="shared" si="308"/>
        <v>0</v>
      </c>
      <c r="O2877" s="28">
        <f t="shared" si="309"/>
        <v>43516</v>
      </c>
      <c r="P2877" s="24">
        <f>IF([1]DEPURADO!H2871&gt;1,0,[1]DEPURADO!B2871)</f>
        <v>130082</v>
      </c>
      <c r="Q2877" s="30">
        <f t="shared" si="310"/>
        <v>43516</v>
      </c>
      <c r="R2877" s="31">
        <f t="shared" si="311"/>
        <v>0</v>
      </c>
      <c r="S2877" s="31">
        <f>+[1]DEPURADO!J2871</f>
        <v>0</v>
      </c>
      <c r="T2877" s="23" t="s">
        <v>45</v>
      </c>
      <c r="U2877" s="31">
        <f>+[1]DEPURADO!I2871</f>
        <v>43516</v>
      </c>
      <c r="V2877" s="30"/>
      <c r="W2877" s="23" t="s">
        <v>45</v>
      </c>
      <c r="X2877" s="31">
        <f>+[1]DEPURADO!K2871+[1]DEPURADO!L2871</f>
        <v>0</v>
      </c>
      <c r="Y2877" s="23" t="s">
        <v>45</v>
      </c>
      <c r="Z2877" s="31">
        <f t="shared" si="312"/>
        <v>0</v>
      </c>
      <c r="AA2877" s="31"/>
      <c r="AB2877" s="31">
        <v>0</v>
      </c>
      <c r="AC2877" s="31">
        <v>0</v>
      </c>
      <c r="AD2877" s="30"/>
      <c r="AE2877" s="30">
        <f>+[1]DEPURADO!K2871</f>
        <v>0</v>
      </c>
      <c r="AF2877" s="30">
        <v>0</v>
      </c>
      <c r="AG2877" s="30">
        <f t="shared" si="313"/>
        <v>0</v>
      </c>
      <c r="AH2877" s="30">
        <v>0</v>
      </c>
      <c r="AI2877" s="30" t="str">
        <f>+[1]DEPURADO!G2871</f>
        <v>EN REVISION</v>
      </c>
      <c r="AJ2877" s="32"/>
      <c r="AK2877" s="33"/>
    </row>
    <row r="2878" spans="1:37" s="34" customFormat="1" x14ac:dyDescent="0.25">
      <c r="A2878" s="23">
        <f t="shared" si="314"/>
        <v>2870</v>
      </c>
      <c r="B2878" s="24" t="s">
        <v>44</v>
      </c>
      <c r="C2878" s="23" t="str">
        <f>+[1]DEPURADO!A2872</f>
        <v>HLC130302</v>
      </c>
      <c r="D2878" s="23">
        <f>+[1]DEPURADO!B2872</f>
        <v>130302</v>
      </c>
      <c r="E2878" s="25">
        <f>+[1]DEPURADO!C2872</f>
        <v>45756</v>
      </c>
      <c r="F2878" s="26">
        <f>+IF([1]DEPURADO!D2872&gt;1,[1]DEPURADO!D2872," ")</f>
        <v>45806</v>
      </c>
      <c r="G2878" s="27">
        <f>[1]DEPURADO!F2872</f>
        <v>1145500</v>
      </c>
      <c r="H2878" s="28">
        <v>0</v>
      </c>
      <c r="I2878" s="28">
        <f>+[1]DEPURADO!M2872+[1]DEPURADO!N2872</f>
        <v>0</v>
      </c>
      <c r="J2878" s="28">
        <f>+[1]DEPURADO!R2872</f>
        <v>0</v>
      </c>
      <c r="K2878" s="29">
        <f>+[1]DEPURADO!P2872+[1]DEPURADO!Q2872</f>
        <v>0</v>
      </c>
      <c r="L2878" s="28">
        <v>0</v>
      </c>
      <c r="M2878" s="28">
        <v>0</v>
      </c>
      <c r="N2878" s="28">
        <f t="shared" si="308"/>
        <v>0</v>
      </c>
      <c r="O2878" s="28">
        <f t="shared" si="309"/>
        <v>1145500</v>
      </c>
      <c r="P2878" s="24">
        <f>IF([1]DEPURADO!H2872&gt;1,0,[1]DEPURADO!B2872)</f>
        <v>130302</v>
      </c>
      <c r="Q2878" s="30">
        <f t="shared" si="310"/>
        <v>1145500</v>
      </c>
      <c r="R2878" s="31">
        <f t="shared" si="311"/>
        <v>0</v>
      </c>
      <c r="S2878" s="31">
        <f>+[1]DEPURADO!J2872</f>
        <v>0</v>
      </c>
      <c r="T2878" s="23" t="s">
        <v>45</v>
      </c>
      <c r="U2878" s="31">
        <f>+[1]DEPURADO!I2872</f>
        <v>1145500</v>
      </c>
      <c r="V2878" s="30"/>
      <c r="W2878" s="23" t="s">
        <v>45</v>
      </c>
      <c r="X2878" s="31">
        <f>+[1]DEPURADO!K2872+[1]DEPURADO!L2872</f>
        <v>0</v>
      </c>
      <c r="Y2878" s="23" t="s">
        <v>45</v>
      </c>
      <c r="Z2878" s="31">
        <f t="shared" si="312"/>
        <v>0</v>
      </c>
      <c r="AA2878" s="31"/>
      <c r="AB2878" s="31">
        <v>0</v>
      </c>
      <c r="AC2878" s="31">
        <v>0</v>
      </c>
      <c r="AD2878" s="30"/>
      <c r="AE2878" s="30">
        <f>+[1]DEPURADO!K2872</f>
        <v>0</v>
      </c>
      <c r="AF2878" s="30">
        <v>0</v>
      </c>
      <c r="AG2878" s="30">
        <f t="shared" si="313"/>
        <v>0</v>
      </c>
      <c r="AH2878" s="30">
        <v>0</v>
      </c>
      <c r="AI2878" s="30" t="str">
        <f>+[1]DEPURADO!G2872</f>
        <v>EN REVISION</v>
      </c>
      <c r="AJ2878" s="32"/>
      <c r="AK2878" s="33"/>
    </row>
    <row r="2879" spans="1:37" s="34" customFormat="1" x14ac:dyDescent="0.25">
      <c r="A2879" s="23">
        <f t="shared" si="314"/>
        <v>2871</v>
      </c>
      <c r="B2879" s="24" t="s">
        <v>44</v>
      </c>
      <c r="C2879" s="23" t="str">
        <f>+[1]DEPURADO!A2873</f>
        <v>HLC131030</v>
      </c>
      <c r="D2879" s="23">
        <f>+[1]DEPURADO!B2873</f>
        <v>131030</v>
      </c>
      <c r="E2879" s="25">
        <f>+[1]DEPURADO!C2873</f>
        <v>45756</v>
      </c>
      <c r="F2879" s="26">
        <f>+IF([1]DEPURADO!D2873&gt;1,[1]DEPURADO!D2873," ")</f>
        <v>45806</v>
      </c>
      <c r="G2879" s="27">
        <f>[1]DEPURADO!F2873</f>
        <v>1047218</v>
      </c>
      <c r="H2879" s="28">
        <v>0</v>
      </c>
      <c r="I2879" s="28">
        <f>+[1]DEPURADO!M2873+[1]DEPURADO!N2873</f>
        <v>0</v>
      </c>
      <c r="J2879" s="28">
        <f>+[1]DEPURADO!R2873</f>
        <v>0</v>
      </c>
      <c r="K2879" s="29">
        <f>+[1]DEPURADO!P2873+[1]DEPURADO!Q2873</f>
        <v>0</v>
      </c>
      <c r="L2879" s="28">
        <v>0</v>
      </c>
      <c r="M2879" s="28">
        <v>0</v>
      </c>
      <c r="N2879" s="28">
        <f t="shared" si="308"/>
        <v>0</v>
      </c>
      <c r="O2879" s="28">
        <f t="shared" si="309"/>
        <v>1047218</v>
      </c>
      <c r="P2879" s="24">
        <f>IF([1]DEPURADO!H2873&gt;1,0,[1]DEPURADO!B2873)</f>
        <v>131030</v>
      </c>
      <c r="Q2879" s="30">
        <f t="shared" si="310"/>
        <v>1047218</v>
      </c>
      <c r="R2879" s="31">
        <f t="shared" si="311"/>
        <v>0</v>
      </c>
      <c r="S2879" s="31">
        <f>+[1]DEPURADO!J2873</f>
        <v>0</v>
      </c>
      <c r="T2879" s="23" t="s">
        <v>45</v>
      </c>
      <c r="U2879" s="31">
        <f>+[1]DEPURADO!I2873</f>
        <v>1047218</v>
      </c>
      <c r="V2879" s="30"/>
      <c r="W2879" s="23" t="s">
        <v>45</v>
      </c>
      <c r="X2879" s="31">
        <f>+[1]DEPURADO!K2873+[1]DEPURADO!L2873</f>
        <v>0</v>
      </c>
      <c r="Y2879" s="23" t="s">
        <v>45</v>
      </c>
      <c r="Z2879" s="31">
        <f t="shared" si="312"/>
        <v>0</v>
      </c>
      <c r="AA2879" s="31"/>
      <c r="AB2879" s="31">
        <v>0</v>
      </c>
      <c r="AC2879" s="31">
        <v>0</v>
      </c>
      <c r="AD2879" s="30"/>
      <c r="AE2879" s="30">
        <f>+[1]DEPURADO!K2873</f>
        <v>0</v>
      </c>
      <c r="AF2879" s="30">
        <v>0</v>
      </c>
      <c r="AG2879" s="30">
        <f t="shared" si="313"/>
        <v>0</v>
      </c>
      <c r="AH2879" s="30">
        <v>0</v>
      </c>
      <c r="AI2879" s="30" t="str">
        <f>+[1]DEPURADO!G2873</f>
        <v>EN REVISION</v>
      </c>
      <c r="AJ2879" s="32"/>
      <c r="AK2879" s="33"/>
    </row>
    <row r="2880" spans="1:37" s="34" customFormat="1" x14ac:dyDescent="0.25">
      <c r="A2880" s="23">
        <f t="shared" si="314"/>
        <v>2872</v>
      </c>
      <c r="B2880" s="24" t="s">
        <v>44</v>
      </c>
      <c r="C2880" s="23" t="str">
        <f>+[1]DEPURADO!A2874</f>
        <v>HLC130395</v>
      </c>
      <c r="D2880" s="23">
        <f>+[1]DEPURADO!B2874</f>
        <v>130395</v>
      </c>
      <c r="E2880" s="25">
        <f>+[1]DEPURADO!C2874</f>
        <v>45756</v>
      </c>
      <c r="F2880" s="26">
        <f>+IF([1]DEPURADO!D2874&gt;1,[1]DEPURADO!D2874," ")</f>
        <v>45806</v>
      </c>
      <c r="G2880" s="27">
        <f>[1]DEPURADO!F2874</f>
        <v>687676</v>
      </c>
      <c r="H2880" s="28">
        <v>0</v>
      </c>
      <c r="I2880" s="28">
        <f>+[1]DEPURADO!M2874+[1]DEPURADO!N2874</f>
        <v>0</v>
      </c>
      <c r="J2880" s="28">
        <f>+[1]DEPURADO!R2874</f>
        <v>0</v>
      </c>
      <c r="K2880" s="29">
        <f>+[1]DEPURADO!P2874+[1]DEPURADO!Q2874</f>
        <v>0</v>
      </c>
      <c r="L2880" s="28">
        <v>0</v>
      </c>
      <c r="M2880" s="28">
        <v>0</v>
      </c>
      <c r="N2880" s="28">
        <f t="shared" si="308"/>
        <v>0</v>
      </c>
      <c r="O2880" s="28">
        <f t="shared" si="309"/>
        <v>687676</v>
      </c>
      <c r="P2880" s="24">
        <f>IF([1]DEPURADO!H2874&gt;1,0,[1]DEPURADO!B2874)</f>
        <v>130395</v>
      </c>
      <c r="Q2880" s="30">
        <f t="shared" si="310"/>
        <v>687676</v>
      </c>
      <c r="R2880" s="31">
        <f t="shared" si="311"/>
        <v>0</v>
      </c>
      <c r="S2880" s="31">
        <f>+[1]DEPURADO!J2874</f>
        <v>687676</v>
      </c>
      <c r="T2880" s="23" t="s">
        <v>45</v>
      </c>
      <c r="U2880" s="31">
        <f>+[1]DEPURADO!I2874</f>
        <v>0</v>
      </c>
      <c r="V2880" s="30"/>
      <c r="W2880" s="23" t="s">
        <v>45</v>
      </c>
      <c r="X2880" s="31">
        <f>+[1]DEPURADO!K2874+[1]DEPURADO!L2874</f>
        <v>0</v>
      </c>
      <c r="Y2880" s="23" t="s">
        <v>45</v>
      </c>
      <c r="Z2880" s="31">
        <f t="shared" si="312"/>
        <v>0</v>
      </c>
      <c r="AA2880" s="31"/>
      <c r="AB2880" s="31">
        <v>0</v>
      </c>
      <c r="AC2880" s="31">
        <v>0</v>
      </c>
      <c r="AD2880" s="30"/>
      <c r="AE2880" s="30">
        <f>+[1]DEPURADO!K2874</f>
        <v>0</v>
      </c>
      <c r="AF2880" s="30">
        <v>0</v>
      </c>
      <c r="AG2880" s="30">
        <f t="shared" si="313"/>
        <v>0</v>
      </c>
      <c r="AH2880" s="30">
        <v>0</v>
      </c>
      <c r="AI2880" s="30" t="str">
        <f>+[1]DEPURADO!G2874</f>
        <v>DEVUELTAS</v>
      </c>
      <c r="AJ2880" s="32"/>
      <c r="AK2880" s="33"/>
    </row>
    <row r="2881" spans="1:37" s="34" customFormat="1" x14ac:dyDescent="0.25">
      <c r="A2881" s="23">
        <f t="shared" si="314"/>
        <v>2873</v>
      </c>
      <c r="B2881" s="24" t="s">
        <v>44</v>
      </c>
      <c r="C2881" s="23" t="str">
        <f>+[1]DEPURADO!A2875</f>
        <v>HLC130303</v>
      </c>
      <c r="D2881" s="23">
        <f>+[1]DEPURADO!B2875</f>
        <v>130303</v>
      </c>
      <c r="E2881" s="25">
        <f>+[1]DEPURADO!C2875</f>
        <v>45756</v>
      </c>
      <c r="F2881" s="26">
        <f>+IF([1]DEPURADO!D2875&gt;1,[1]DEPURADO!D2875," ")</f>
        <v>45806</v>
      </c>
      <c r="G2881" s="27">
        <f>[1]DEPURADO!F2875</f>
        <v>1111096</v>
      </c>
      <c r="H2881" s="28">
        <v>0</v>
      </c>
      <c r="I2881" s="28">
        <f>+[1]DEPURADO!M2875+[1]DEPURADO!N2875</f>
        <v>0</v>
      </c>
      <c r="J2881" s="28">
        <f>+[1]DEPURADO!R2875</f>
        <v>0</v>
      </c>
      <c r="K2881" s="29">
        <f>+[1]DEPURADO!P2875+[1]DEPURADO!Q2875</f>
        <v>0</v>
      </c>
      <c r="L2881" s="28">
        <v>0</v>
      </c>
      <c r="M2881" s="28">
        <v>0</v>
      </c>
      <c r="N2881" s="28">
        <f t="shared" si="308"/>
        <v>0</v>
      </c>
      <c r="O2881" s="28">
        <f t="shared" si="309"/>
        <v>1111096</v>
      </c>
      <c r="P2881" s="24">
        <f>IF([1]DEPURADO!H2875&gt;1,0,[1]DEPURADO!B2875)</f>
        <v>0</v>
      </c>
      <c r="Q2881" s="30">
        <f t="shared" si="310"/>
        <v>0</v>
      </c>
      <c r="R2881" s="31">
        <f t="shared" si="311"/>
        <v>1111096</v>
      </c>
      <c r="S2881" s="31">
        <f>+[1]DEPURADO!J2875</f>
        <v>0</v>
      </c>
      <c r="T2881" s="23" t="s">
        <v>45</v>
      </c>
      <c r="U2881" s="31">
        <f>+[1]DEPURADO!I2875</f>
        <v>0</v>
      </c>
      <c r="V2881" s="30"/>
      <c r="W2881" s="23" t="s">
        <v>45</v>
      </c>
      <c r="X2881" s="31">
        <f>+[1]DEPURADO!K2875+[1]DEPURADO!L2875</f>
        <v>0</v>
      </c>
      <c r="Y2881" s="23" t="s">
        <v>45</v>
      </c>
      <c r="Z2881" s="31">
        <f t="shared" si="312"/>
        <v>0</v>
      </c>
      <c r="AA2881" s="31"/>
      <c r="AB2881" s="31">
        <v>0</v>
      </c>
      <c r="AC2881" s="31">
        <v>0</v>
      </c>
      <c r="AD2881" s="30"/>
      <c r="AE2881" s="30">
        <f>+[1]DEPURADO!K2875</f>
        <v>0</v>
      </c>
      <c r="AF2881" s="30">
        <v>0</v>
      </c>
      <c r="AG2881" s="30">
        <f t="shared" si="313"/>
        <v>0</v>
      </c>
      <c r="AH2881" s="30">
        <v>0</v>
      </c>
      <c r="AI2881" s="30" t="str">
        <f>+[1]DEPURADO!G2875</f>
        <v>NO RADICADA</v>
      </c>
      <c r="AJ2881" s="32"/>
      <c r="AK2881" s="33"/>
    </row>
    <row r="2882" spans="1:37" s="34" customFormat="1" x14ac:dyDescent="0.25">
      <c r="A2882" s="23">
        <f t="shared" si="314"/>
        <v>2874</v>
      </c>
      <c r="B2882" s="24" t="s">
        <v>44</v>
      </c>
      <c r="C2882" s="23" t="str">
        <f>+[1]DEPURADO!A2876</f>
        <v>HLC130608</v>
      </c>
      <c r="D2882" s="23">
        <f>+[1]DEPURADO!B2876</f>
        <v>130608</v>
      </c>
      <c r="E2882" s="25">
        <f>+[1]DEPURADO!C2876</f>
        <v>45757</v>
      </c>
      <c r="F2882" s="26">
        <f>+IF([1]DEPURADO!D2876&gt;1,[1]DEPURADO!D2876," ")</f>
        <v>45810</v>
      </c>
      <c r="G2882" s="27">
        <f>[1]DEPURADO!F2876</f>
        <v>788408</v>
      </c>
      <c r="H2882" s="28">
        <v>0</v>
      </c>
      <c r="I2882" s="28">
        <f>+[1]DEPURADO!M2876+[1]DEPURADO!N2876</f>
        <v>0</v>
      </c>
      <c r="J2882" s="28">
        <f>+[1]DEPURADO!R2876</f>
        <v>0</v>
      </c>
      <c r="K2882" s="29">
        <f>+[1]DEPURADO!P2876+[1]DEPURADO!Q2876</f>
        <v>0</v>
      </c>
      <c r="L2882" s="28">
        <v>0</v>
      </c>
      <c r="M2882" s="28">
        <v>0</v>
      </c>
      <c r="N2882" s="28">
        <f t="shared" si="308"/>
        <v>0</v>
      </c>
      <c r="O2882" s="28">
        <f t="shared" si="309"/>
        <v>788408</v>
      </c>
      <c r="P2882" s="24">
        <f>IF([1]DEPURADO!H2876&gt;1,0,[1]DEPURADO!B2876)</f>
        <v>130608</v>
      </c>
      <c r="Q2882" s="30">
        <f t="shared" si="310"/>
        <v>788408</v>
      </c>
      <c r="R2882" s="31">
        <f t="shared" si="311"/>
        <v>0</v>
      </c>
      <c r="S2882" s="31">
        <f>+[1]DEPURADO!J2876</f>
        <v>0</v>
      </c>
      <c r="T2882" s="23" t="s">
        <v>45</v>
      </c>
      <c r="U2882" s="31">
        <f>+[1]DEPURADO!I2876</f>
        <v>788408</v>
      </c>
      <c r="V2882" s="30"/>
      <c r="W2882" s="23" t="s">
        <v>45</v>
      </c>
      <c r="X2882" s="31">
        <f>+[1]DEPURADO!K2876+[1]DEPURADO!L2876</f>
        <v>0</v>
      </c>
      <c r="Y2882" s="23" t="s">
        <v>45</v>
      </c>
      <c r="Z2882" s="31">
        <f t="shared" si="312"/>
        <v>0</v>
      </c>
      <c r="AA2882" s="31"/>
      <c r="AB2882" s="31">
        <v>0</v>
      </c>
      <c r="AC2882" s="31">
        <v>0</v>
      </c>
      <c r="AD2882" s="30"/>
      <c r="AE2882" s="30">
        <f>+[1]DEPURADO!K2876</f>
        <v>0</v>
      </c>
      <c r="AF2882" s="30">
        <v>0</v>
      </c>
      <c r="AG2882" s="30">
        <f t="shared" si="313"/>
        <v>0</v>
      </c>
      <c r="AH2882" s="30">
        <v>0</v>
      </c>
      <c r="AI2882" s="30" t="str">
        <f>+[1]DEPURADO!G2876</f>
        <v>EN REVISION</v>
      </c>
      <c r="AJ2882" s="32"/>
      <c r="AK2882" s="33"/>
    </row>
    <row r="2883" spans="1:37" s="34" customFormat="1" x14ac:dyDescent="0.25">
      <c r="A2883" s="23">
        <f t="shared" si="314"/>
        <v>2875</v>
      </c>
      <c r="B2883" s="24" t="s">
        <v>44</v>
      </c>
      <c r="C2883" s="23" t="str">
        <f>+[1]DEPURADO!A2877</f>
        <v>HLC130217</v>
      </c>
      <c r="D2883" s="23">
        <f>+[1]DEPURADO!B2877</f>
        <v>130217</v>
      </c>
      <c r="E2883" s="25">
        <f>+[1]DEPURADO!C2877</f>
        <v>45757</v>
      </c>
      <c r="F2883" s="26">
        <f>+IF([1]DEPURADO!D2877&gt;1,[1]DEPURADO!D2877," ")</f>
        <v>45804</v>
      </c>
      <c r="G2883" s="27">
        <f>[1]DEPURADO!F2877</f>
        <v>44000</v>
      </c>
      <c r="H2883" s="28">
        <v>0</v>
      </c>
      <c r="I2883" s="28">
        <f>+[1]DEPURADO!M2877+[1]DEPURADO!N2877</f>
        <v>0</v>
      </c>
      <c r="J2883" s="28">
        <f>+[1]DEPURADO!R2877</f>
        <v>0</v>
      </c>
      <c r="K2883" s="29">
        <f>+[1]DEPURADO!P2877+[1]DEPURADO!Q2877</f>
        <v>0</v>
      </c>
      <c r="L2883" s="28">
        <v>0</v>
      </c>
      <c r="M2883" s="28">
        <v>0</v>
      </c>
      <c r="N2883" s="28">
        <f t="shared" si="308"/>
        <v>0</v>
      </c>
      <c r="O2883" s="28">
        <f t="shared" si="309"/>
        <v>44000</v>
      </c>
      <c r="P2883" s="24">
        <f>IF([1]DEPURADO!H2877&gt;1,0,[1]DEPURADO!B2877)</f>
        <v>130217</v>
      </c>
      <c r="Q2883" s="30">
        <f t="shared" si="310"/>
        <v>44000</v>
      </c>
      <c r="R2883" s="31">
        <f t="shared" si="311"/>
        <v>0</v>
      </c>
      <c r="S2883" s="31">
        <f>+[1]DEPURADO!J2877</f>
        <v>0</v>
      </c>
      <c r="T2883" s="23" t="s">
        <v>45</v>
      </c>
      <c r="U2883" s="31">
        <f>+[1]DEPURADO!I2877</f>
        <v>44000</v>
      </c>
      <c r="V2883" s="30"/>
      <c r="W2883" s="23" t="s">
        <v>45</v>
      </c>
      <c r="X2883" s="31">
        <f>+[1]DEPURADO!K2877+[1]DEPURADO!L2877</f>
        <v>0</v>
      </c>
      <c r="Y2883" s="23" t="s">
        <v>45</v>
      </c>
      <c r="Z2883" s="31">
        <f t="shared" si="312"/>
        <v>0</v>
      </c>
      <c r="AA2883" s="31"/>
      <c r="AB2883" s="31">
        <v>0</v>
      </c>
      <c r="AC2883" s="31">
        <v>0</v>
      </c>
      <c r="AD2883" s="30"/>
      <c r="AE2883" s="30">
        <f>+[1]DEPURADO!K2877</f>
        <v>0</v>
      </c>
      <c r="AF2883" s="30">
        <v>0</v>
      </c>
      <c r="AG2883" s="30">
        <f t="shared" si="313"/>
        <v>0</v>
      </c>
      <c r="AH2883" s="30">
        <v>0</v>
      </c>
      <c r="AI2883" s="30" t="str">
        <f>+[1]DEPURADO!G2877</f>
        <v>EN REVISION</v>
      </c>
      <c r="AJ2883" s="32"/>
      <c r="AK2883" s="33"/>
    </row>
    <row r="2884" spans="1:37" s="34" customFormat="1" x14ac:dyDescent="0.25">
      <c r="A2884" s="23">
        <f t="shared" si="314"/>
        <v>2876</v>
      </c>
      <c r="B2884" s="24" t="s">
        <v>44</v>
      </c>
      <c r="C2884" s="23" t="str">
        <f>+[1]DEPURADO!A2878</f>
        <v>HLC130207</v>
      </c>
      <c r="D2884" s="23">
        <f>+[1]DEPURADO!B2878</f>
        <v>130207</v>
      </c>
      <c r="E2884" s="25">
        <f>+[1]DEPURADO!C2878</f>
        <v>45757</v>
      </c>
      <c r="F2884" s="26">
        <f>+IF([1]DEPURADO!D2878&gt;1,[1]DEPURADO!D2878," ")</f>
        <v>45804</v>
      </c>
      <c r="G2884" s="27">
        <f>[1]DEPURADO!F2878</f>
        <v>44000</v>
      </c>
      <c r="H2884" s="28">
        <v>0</v>
      </c>
      <c r="I2884" s="28">
        <f>+[1]DEPURADO!M2878+[1]DEPURADO!N2878</f>
        <v>0</v>
      </c>
      <c r="J2884" s="28">
        <f>+[1]DEPURADO!R2878</f>
        <v>0</v>
      </c>
      <c r="K2884" s="29">
        <f>+[1]DEPURADO!P2878+[1]DEPURADO!Q2878</f>
        <v>0</v>
      </c>
      <c r="L2884" s="28">
        <v>0</v>
      </c>
      <c r="M2884" s="28">
        <v>0</v>
      </c>
      <c r="N2884" s="28">
        <f t="shared" si="308"/>
        <v>0</v>
      </c>
      <c r="O2884" s="28">
        <f t="shared" si="309"/>
        <v>44000</v>
      </c>
      <c r="P2884" s="24">
        <f>IF([1]DEPURADO!H2878&gt;1,0,[1]DEPURADO!B2878)</f>
        <v>130207</v>
      </c>
      <c r="Q2884" s="30">
        <f t="shared" si="310"/>
        <v>44000</v>
      </c>
      <c r="R2884" s="31">
        <f t="shared" si="311"/>
        <v>0</v>
      </c>
      <c r="S2884" s="31">
        <f>+[1]DEPURADO!J2878</f>
        <v>0</v>
      </c>
      <c r="T2884" s="23" t="s">
        <v>45</v>
      </c>
      <c r="U2884" s="31">
        <f>+[1]DEPURADO!I2878</f>
        <v>44000</v>
      </c>
      <c r="V2884" s="30"/>
      <c r="W2884" s="23" t="s">
        <v>45</v>
      </c>
      <c r="X2884" s="31">
        <f>+[1]DEPURADO!K2878+[1]DEPURADO!L2878</f>
        <v>0</v>
      </c>
      <c r="Y2884" s="23" t="s">
        <v>45</v>
      </c>
      <c r="Z2884" s="31">
        <f t="shared" si="312"/>
        <v>0</v>
      </c>
      <c r="AA2884" s="31"/>
      <c r="AB2884" s="31">
        <v>0</v>
      </c>
      <c r="AC2884" s="31">
        <v>0</v>
      </c>
      <c r="AD2884" s="30"/>
      <c r="AE2884" s="30">
        <f>+[1]DEPURADO!K2878</f>
        <v>0</v>
      </c>
      <c r="AF2884" s="30">
        <v>0</v>
      </c>
      <c r="AG2884" s="30">
        <f t="shared" si="313"/>
        <v>0</v>
      </c>
      <c r="AH2884" s="30">
        <v>0</v>
      </c>
      <c r="AI2884" s="30" t="str">
        <f>+[1]DEPURADO!G2878</f>
        <v>EN REVISION</v>
      </c>
      <c r="AJ2884" s="32"/>
      <c r="AK2884" s="33"/>
    </row>
    <row r="2885" spans="1:37" s="34" customFormat="1" x14ac:dyDescent="0.25">
      <c r="A2885" s="23">
        <f t="shared" si="314"/>
        <v>2877</v>
      </c>
      <c r="B2885" s="24" t="s">
        <v>44</v>
      </c>
      <c r="C2885" s="23" t="str">
        <f>+[1]DEPURADO!A2879</f>
        <v>HLC130213</v>
      </c>
      <c r="D2885" s="23">
        <f>+[1]DEPURADO!B2879</f>
        <v>130213</v>
      </c>
      <c r="E2885" s="25">
        <f>+[1]DEPURADO!C2879</f>
        <v>45757</v>
      </c>
      <c r="F2885" s="26">
        <f>+IF([1]DEPURADO!D2879&gt;1,[1]DEPURADO!D2879," ")</f>
        <v>45804</v>
      </c>
      <c r="G2885" s="27">
        <f>[1]DEPURADO!F2879</f>
        <v>44000</v>
      </c>
      <c r="H2885" s="28">
        <v>0</v>
      </c>
      <c r="I2885" s="28">
        <f>+[1]DEPURADO!M2879+[1]DEPURADO!N2879</f>
        <v>0</v>
      </c>
      <c r="J2885" s="28">
        <f>+[1]DEPURADO!R2879</f>
        <v>0</v>
      </c>
      <c r="K2885" s="29">
        <f>+[1]DEPURADO!P2879+[1]DEPURADO!Q2879</f>
        <v>0</v>
      </c>
      <c r="L2885" s="28">
        <v>0</v>
      </c>
      <c r="M2885" s="28">
        <v>0</v>
      </c>
      <c r="N2885" s="28">
        <f t="shared" si="308"/>
        <v>0</v>
      </c>
      <c r="O2885" s="28">
        <f t="shared" si="309"/>
        <v>44000</v>
      </c>
      <c r="P2885" s="24">
        <f>IF([1]DEPURADO!H2879&gt;1,0,[1]DEPURADO!B2879)</f>
        <v>130213</v>
      </c>
      <c r="Q2885" s="30">
        <f t="shared" si="310"/>
        <v>44000</v>
      </c>
      <c r="R2885" s="31">
        <f t="shared" si="311"/>
        <v>0</v>
      </c>
      <c r="S2885" s="31">
        <f>+[1]DEPURADO!J2879</f>
        <v>0</v>
      </c>
      <c r="T2885" s="23" t="s">
        <v>45</v>
      </c>
      <c r="U2885" s="31">
        <f>+[1]DEPURADO!I2879</f>
        <v>44000</v>
      </c>
      <c r="V2885" s="30"/>
      <c r="W2885" s="23" t="s">
        <v>45</v>
      </c>
      <c r="X2885" s="31">
        <f>+[1]DEPURADO!K2879+[1]DEPURADO!L2879</f>
        <v>0</v>
      </c>
      <c r="Y2885" s="23" t="s">
        <v>45</v>
      </c>
      <c r="Z2885" s="31">
        <f t="shared" si="312"/>
        <v>0</v>
      </c>
      <c r="AA2885" s="31"/>
      <c r="AB2885" s="31">
        <v>0</v>
      </c>
      <c r="AC2885" s="31">
        <v>0</v>
      </c>
      <c r="AD2885" s="30"/>
      <c r="AE2885" s="30">
        <f>+[1]DEPURADO!K2879</f>
        <v>0</v>
      </c>
      <c r="AF2885" s="30">
        <v>0</v>
      </c>
      <c r="AG2885" s="30">
        <f t="shared" si="313"/>
        <v>0</v>
      </c>
      <c r="AH2885" s="30">
        <v>0</v>
      </c>
      <c r="AI2885" s="30" t="str">
        <f>+[1]DEPURADO!G2879</f>
        <v>EN REVISION</v>
      </c>
      <c r="AJ2885" s="32"/>
      <c r="AK2885" s="33"/>
    </row>
    <row r="2886" spans="1:37" s="34" customFormat="1" x14ac:dyDescent="0.25">
      <c r="A2886" s="23">
        <f t="shared" si="314"/>
        <v>2878</v>
      </c>
      <c r="B2886" s="24" t="s">
        <v>44</v>
      </c>
      <c r="C2886" s="23" t="str">
        <f>+[1]DEPURADO!A2880</f>
        <v>HLC130215</v>
      </c>
      <c r="D2886" s="23">
        <f>+[1]DEPURADO!B2880</f>
        <v>130215</v>
      </c>
      <c r="E2886" s="25">
        <f>+[1]DEPURADO!C2880</f>
        <v>45757</v>
      </c>
      <c r="F2886" s="26">
        <f>+IF([1]DEPURADO!D2880&gt;1,[1]DEPURADO!D2880," ")</f>
        <v>45804</v>
      </c>
      <c r="G2886" s="27">
        <f>[1]DEPURADO!F2880</f>
        <v>44000</v>
      </c>
      <c r="H2886" s="28">
        <v>0</v>
      </c>
      <c r="I2886" s="28">
        <f>+[1]DEPURADO!M2880+[1]DEPURADO!N2880</f>
        <v>0</v>
      </c>
      <c r="J2886" s="28">
        <f>+[1]DEPURADO!R2880</f>
        <v>0</v>
      </c>
      <c r="K2886" s="29">
        <f>+[1]DEPURADO!P2880+[1]DEPURADO!Q2880</f>
        <v>0</v>
      </c>
      <c r="L2886" s="28">
        <v>0</v>
      </c>
      <c r="M2886" s="28">
        <v>0</v>
      </c>
      <c r="N2886" s="28">
        <f t="shared" si="308"/>
        <v>0</v>
      </c>
      <c r="O2886" s="28">
        <f t="shared" si="309"/>
        <v>44000</v>
      </c>
      <c r="P2886" s="24">
        <f>IF([1]DEPURADO!H2880&gt;1,0,[1]DEPURADO!B2880)</f>
        <v>130215</v>
      </c>
      <c r="Q2886" s="30">
        <f t="shared" si="310"/>
        <v>44000</v>
      </c>
      <c r="R2886" s="31">
        <f t="shared" si="311"/>
        <v>0</v>
      </c>
      <c r="S2886" s="31">
        <f>+[1]DEPURADO!J2880</f>
        <v>0</v>
      </c>
      <c r="T2886" s="23" t="s">
        <v>45</v>
      </c>
      <c r="U2886" s="31">
        <f>+[1]DEPURADO!I2880</f>
        <v>44000</v>
      </c>
      <c r="V2886" s="30"/>
      <c r="W2886" s="23" t="s">
        <v>45</v>
      </c>
      <c r="X2886" s="31">
        <f>+[1]DEPURADO!K2880+[1]DEPURADO!L2880</f>
        <v>0</v>
      </c>
      <c r="Y2886" s="23" t="s">
        <v>45</v>
      </c>
      <c r="Z2886" s="31">
        <f t="shared" si="312"/>
        <v>0</v>
      </c>
      <c r="AA2886" s="31"/>
      <c r="AB2886" s="31">
        <v>0</v>
      </c>
      <c r="AC2886" s="31">
        <v>0</v>
      </c>
      <c r="AD2886" s="30"/>
      <c r="AE2886" s="30">
        <f>+[1]DEPURADO!K2880</f>
        <v>0</v>
      </c>
      <c r="AF2886" s="30">
        <v>0</v>
      </c>
      <c r="AG2886" s="30">
        <f t="shared" si="313"/>
        <v>0</v>
      </c>
      <c r="AH2886" s="30">
        <v>0</v>
      </c>
      <c r="AI2886" s="30" t="str">
        <f>+[1]DEPURADO!G2880</f>
        <v>EN REVISION</v>
      </c>
      <c r="AJ2886" s="32"/>
      <c r="AK2886" s="33"/>
    </row>
    <row r="2887" spans="1:37" s="34" customFormat="1" x14ac:dyDescent="0.25">
      <c r="A2887" s="23">
        <f t="shared" si="314"/>
        <v>2879</v>
      </c>
      <c r="B2887" s="24" t="s">
        <v>44</v>
      </c>
      <c r="C2887" s="23" t="str">
        <f>+[1]DEPURADO!A2881</f>
        <v>HLC130218</v>
      </c>
      <c r="D2887" s="23">
        <f>+[1]DEPURADO!B2881</f>
        <v>130218</v>
      </c>
      <c r="E2887" s="25">
        <f>+[1]DEPURADO!C2881</f>
        <v>45757</v>
      </c>
      <c r="F2887" s="26">
        <f>+IF([1]DEPURADO!D2881&gt;1,[1]DEPURADO!D2881," ")</f>
        <v>45804</v>
      </c>
      <c r="G2887" s="27">
        <f>[1]DEPURADO!F2881</f>
        <v>44000</v>
      </c>
      <c r="H2887" s="28">
        <v>0</v>
      </c>
      <c r="I2887" s="28">
        <f>+[1]DEPURADO!M2881+[1]DEPURADO!N2881</f>
        <v>0</v>
      </c>
      <c r="J2887" s="28">
        <f>+[1]DEPURADO!R2881</f>
        <v>0</v>
      </c>
      <c r="K2887" s="29">
        <f>+[1]DEPURADO!P2881+[1]DEPURADO!Q2881</f>
        <v>0</v>
      </c>
      <c r="L2887" s="28">
        <v>0</v>
      </c>
      <c r="M2887" s="28">
        <v>0</v>
      </c>
      <c r="N2887" s="28">
        <f t="shared" si="308"/>
        <v>0</v>
      </c>
      <c r="O2887" s="28">
        <f t="shared" si="309"/>
        <v>44000</v>
      </c>
      <c r="P2887" s="24">
        <f>IF([1]DEPURADO!H2881&gt;1,0,[1]DEPURADO!B2881)</f>
        <v>130218</v>
      </c>
      <c r="Q2887" s="30">
        <f t="shared" si="310"/>
        <v>44000</v>
      </c>
      <c r="R2887" s="31">
        <f t="shared" si="311"/>
        <v>0</v>
      </c>
      <c r="S2887" s="31">
        <f>+[1]DEPURADO!J2881</f>
        <v>0</v>
      </c>
      <c r="T2887" s="23" t="s">
        <v>45</v>
      </c>
      <c r="U2887" s="31">
        <f>+[1]DEPURADO!I2881</f>
        <v>44000</v>
      </c>
      <c r="V2887" s="30"/>
      <c r="W2887" s="23" t="s">
        <v>45</v>
      </c>
      <c r="X2887" s="31">
        <f>+[1]DEPURADO!K2881+[1]DEPURADO!L2881</f>
        <v>0</v>
      </c>
      <c r="Y2887" s="23" t="s">
        <v>45</v>
      </c>
      <c r="Z2887" s="31">
        <f t="shared" si="312"/>
        <v>0</v>
      </c>
      <c r="AA2887" s="31"/>
      <c r="AB2887" s="31">
        <v>0</v>
      </c>
      <c r="AC2887" s="31">
        <v>0</v>
      </c>
      <c r="AD2887" s="30"/>
      <c r="AE2887" s="30">
        <f>+[1]DEPURADO!K2881</f>
        <v>0</v>
      </c>
      <c r="AF2887" s="30">
        <v>0</v>
      </c>
      <c r="AG2887" s="30">
        <f t="shared" si="313"/>
        <v>0</v>
      </c>
      <c r="AH2887" s="30">
        <v>0</v>
      </c>
      <c r="AI2887" s="30" t="str">
        <f>+[1]DEPURADO!G2881</f>
        <v>EN REVISION</v>
      </c>
      <c r="AJ2887" s="32"/>
      <c r="AK2887" s="33"/>
    </row>
    <row r="2888" spans="1:37" s="34" customFormat="1" x14ac:dyDescent="0.25">
      <c r="A2888" s="23">
        <f t="shared" si="314"/>
        <v>2880</v>
      </c>
      <c r="B2888" s="24" t="s">
        <v>44</v>
      </c>
      <c r="C2888" s="23" t="str">
        <f>+[1]DEPURADO!A2882</f>
        <v>HLC130206</v>
      </c>
      <c r="D2888" s="23">
        <f>+[1]DEPURADO!B2882</f>
        <v>130206</v>
      </c>
      <c r="E2888" s="25">
        <f>+[1]DEPURADO!C2882</f>
        <v>45757</v>
      </c>
      <c r="F2888" s="26">
        <f>+IF([1]DEPURADO!D2882&gt;1,[1]DEPURADO!D2882," ")</f>
        <v>45804</v>
      </c>
      <c r="G2888" s="27">
        <f>[1]DEPURADO!F2882</f>
        <v>44000</v>
      </c>
      <c r="H2888" s="28">
        <v>0</v>
      </c>
      <c r="I2888" s="28">
        <f>+[1]DEPURADO!M2882+[1]DEPURADO!N2882</f>
        <v>0</v>
      </c>
      <c r="J2888" s="28">
        <f>+[1]DEPURADO!R2882</f>
        <v>0</v>
      </c>
      <c r="K2888" s="29">
        <f>+[1]DEPURADO!P2882+[1]DEPURADO!Q2882</f>
        <v>0</v>
      </c>
      <c r="L2888" s="28">
        <v>0</v>
      </c>
      <c r="M2888" s="28">
        <v>0</v>
      </c>
      <c r="N2888" s="28">
        <f t="shared" si="308"/>
        <v>0</v>
      </c>
      <c r="O2888" s="28">
        <f t="shared" si="309"/>
        <v>44000</v>
      </c>
      <c r="P2888" s="24">
        <f>IF([1]DEPURADO!H2882&gt;1,0,[1]DEPURADO!B2882)</f>
        <v>130206</v>
      </c>
      <c r="Q2888" s="30">
        <f t="shared" si="310"/>
        <v>44000</v>
      </c>
      <c r="R2888" s="31">
        <f t="shared" si="311"/>
        <v>0</v>
      </c>
      <c r="S2888" s="31">
        <f>+[1]DEPURADO!J2882</f>
        <v>0</v>
      </c>
      <c r="T2888" s="23" t="s">
        <v>45</v>
      </c>
      <c r="U2888" s="31">
        <f>+[1]DEPURADO!I2882</f>
        <v>44000</v>
      </c>
      <c r="V2888" s="30"/>
      <c r="W2888" s="23" t="s">
        <v>45</v>
      </c>
      <c r="X2888" s="31">
        <f>+[1]DEPURADO!K2882+[1]DEPURADO!L2882</f>
        <v>0</v>
      </c>
      <c r="Y2888" s="23" t="s">
        <v>45</v>
      </c>
      <c r="Z2888" s="31">
        <f t="shared" si="312"/>
        <v>0</v>
      </c>
      <c r="AA2888" s="31"/>
      <c r="AB2888" s="31">
        <v>0</v>
      </c>
      <c r="AC2888" s="31">
        <v>0</v>
      </c>
      <c r="AD2888" s="30"/>
      <c r="AE2888" s="30">
        <f>+[1]DEPURADO!K2882</f>
        <v>0</v>
      </c>
      <c r="AF2888" s="30">
        <v>0</v>
      </c>
      <c r="AG2888" s="30">
        <f t="shared" si="313"/>
        <v>0</v>
      </c>
      <c r="AH2888" s="30">
        <v>0</v>
      </c>
      <c r="AI2888" s="30" t="str">
        <f>+[1]DEPURADO!G2882</f>
        <v>EN REVISION</v>
      </c>
      <c r="AJ2888" s="32"/>
      <c r="AK2888" s="33"/>
    </row>
    <row r="2889" spans="1:37" s="34" customFormat="1" x14ac:dyDescent="0.25">
      <c r="A2889" s="23">
        <f t="shared" si="314"/>
        <v>2881</v>
      </c>
      <c r="B2889" s="24" t="s">
        <v>44</v>
      </c>
      <c r="C2889" s="23" t="str">
        <f>+[1]DEPURADO!A2883</f>
        <v>HLC130200</v>
      </c>
      <c r="D2889" s="23">
        <f>+[1]DEPURADO!B2883</f>
        <v>130200</v>
      </c>
      <c r="E2889" s="25">
        <f>+[1]DEPURADO!C2883</f>
        <v>45757</v>
      </c>
      <c r="F2889" s="26">
        <f>+IF([1]DEPURADO!D2883&gt;1,[1]DEPURADO!D2883," ")</f>
        <v>45804</v>
      </c>
      <c r="G2889" s="27">
        <f>[1]DEPURADO!F2883</f>
        <v>44000</v>
      </c>
      <c r="H2889" s="28">
        <v>0</v>
      </c>
      <c r="I2889" s="28">
        <f>+[1]DEPURADO!M2883+[1]DEPURADO!N2883</f>
        <v>0</v>
      </c>
      <c r="J2889" s="28">
        <f>+[1]DEPURADO!R2883</f>
        <v>0</v>
      </c>
      <c r="K2889" s="29">
        <f>+[1]DEPURADO!P2883+[1]DEPURADO!Q2883</f>
        <v>0</v>
      </c>
      <c r="L2889" s="28">
        <v>0</v>
      </c>
      <c r="M2889" s="28">
        <v>0</v>
      </c>
      <c r="N2889" s="28">
        <f t="shared" si="308"/>
        <v>0</v>
      </c>
      <c r="O2889" s="28">
        <f t="shared" si="309"/>
        <v>44000</v>
      </c>
      <c r="P2889" s="24">
        <f>IF([1]DEPURADO!H2883&gt;1,0,[1]DEPURADO!B2883)</f>
        <v>130200</v>
      </c>
      <c r="Q2889" s="30">
        <f t="shared" si="310"/>
        <v>44000</v>
      </c>
      <c r="R2889" s="31">
        <f t="shared" si="311"/>
        <v>0</v>
      </c>
      <c r="S2889" s="31">
        <f>+[1]DEPURADO!J2883</f>
        <v>0</v>
      </c>
      <c r="T2889" s="23" t="s">
        <v>45</v>
      </c>
      <c r="U2889" s="31">
        <f>+[1]DEPURADO!I2883</f>
        <v>44000</v>
      </c>
      <c r="V2889" s="30"/>
      <c r="W2889" s="23" t="s">
        <v>45</v>
      </c>
      <c r="X2889" s="31">
        <f>+[1]DEPURADO!K2883+[1]DEPURADO!L2883</f>
        <v>0</v>
      </c>
      <c r="Y2889" s="23" t="s">
        <v>45</v>
      </c>
      <c r="Z2889" s="31">
        <f t="shared" si="312"/>
        <v>0</v>
      </c>
      <c r="AA2889" s="31"/>
      <c r="AB2889" s="31">
        <v>0</v>
      </c>
      <c r="AC2889" s="31">
        <v>0</v>
      </c>
      <c r="AD2889" s="30"/>
      <c r="AE2889" s="30">
        <f>+[1]DEPURADO!K2883</f>
        <v>0</v>
      </c>
      <c r="AF2889" s="30">
        <v>0</v>
      </c>
      <c r="AG2889" s="30">
        <f t="shared" si="313"/>
        <v>0</v>
      </c>
      <c r="AH2889" s="30">
        <v>0</v>
      </c>
      <c r="AI2889" s="30" t="str">
        <f>+[1]DEPURADO!G2883</f>
        <v>EN REVISION</v>
      </c>
      <c r="AJ2889" s="32"/>
      <c r="AK2889" s="33"/>
    </row>
    <row r="2890" spans="1:37" s="34" customFormat="1" x14ac:dyDescent="0.25">
      <c r="A2890" s="23">
        <f t="shared" si="314"/>
        <v>2882</v>
      </c>
      <c r="B2890" s="24" t="s">
        <v>44</v>
      </c>
      <c r="C2890" s="23" t="str">
        <f>+[1]DEPURADO!A2884</f>
        <v>HLC130194</v>
      </c>
      <c r="D2890" s="23">
        <f>+[1]DEPURADO!B2884</f>
        <v>130194</v>
      </c>
      <c r="E2890" s="25">
        <f>+[1]DEPURADO!C2884</f>
        <v>45757</v>
      </c>
      <c r="F2890" s="26">
        <f>+IF([1]DEPURADO!D2884&gt;1,[1]DEPURADO!D2884," ")</f>
        <v>45804</v>
      </c>
      <c r="G2890" s="27">
        <f>[1]DEPURADO!F2884</f>
        <v>44000</v>
      </c>
      <c r="H2890" s="28">
        <v>0</v>
      </c>
      <c r="I2890" s="28">
        <f>+[1]DEPURADO!M2884+[1]DEPURADO!N2884</f>
        <v>0</v>
      </c>
      <c r="J2890" s="28">
        <f>+[1]DEPURADO!R2884</f>
        <v>0</v>
      </c>
      <c r="K2890" s="29">
        <f>+[1]DEPURADO!P2884+[1]DEPURADO!Q2884</f>
        <v>0</v>
      </c>
      <c r="L2890" s="28">
        <v>0</v>
      </c>
      <c r="M2890" s="28">
        <v>0</v>
      </c>
      <c r="N2890" s="28">
        <f t="shared" ref="N2890:N2953" si="315">+SUM(J2890:M2890)</f>
        <v>0</v>
      </c>
      <c r="O2890" s="28">
        <f t="shared" ref="O2890:O2953" si="316">+G2890-I2890-N2890</f>
        <v>44000</v>
      </c>
      <c r="P2890" s="24">
        <f>IF([1]DEPURADO!H2884&gt;1,0,[1]DEPURADO!B2884)</f>
        <v>130194</v>
      </c>
      <c r="Q2890" s="30">
        <f t="shared" ref="Q2890:Q2953" si="317">+IF(P2890&gt;0,G2890,0)</f>
        <v>44000</v>
      </c>
      <c r="R2890" s="31">
        <f t="shared" ref="R2890:R2953" si="318">IF(P2890=0,G2890,0)</f>
        <v>0</v>
      </c>
      <c r="S2890" s="31">
        <f>+[1]DEPURADO!J2884</f>
        <v>0</v>
      </c>
      <c r="T2890" s="23" t="s">
        <v>45</v>
      </c>
      <c r="U2890" s="31">
        <f>+[1]DEPURADO!I2884</f>
        <v>44000</v>
      </c>
      <c r="V2890" s="30"/>
      <c r="W2890" s="23" t="s">
        <v>45</v>
      </c>
      <c r="X2890" s="31">
        <f>+[1]DEPURADO!K2884+[1]DEPURADO!L2884</f>
        <v>0</v>
      </c>
      <c r="Y2890" s="23" t="s">
        <v>45</v>
      </c>
      <c r="Z2890" s="31">
        <f t="shared" ref="Z2890:Z2953" si="319">+X2890-AE2890+IF(X2890-AE2890&lt;-1,-X2890+AE2890,0)</f>
        <v>0</v>
      </c>
      <c r="AA2890" s="31"/>
      <c r="AB2890" s="31">
        <v>0</v>
      </c>
      <c r="AC2890" s="31">
        <v>0</v>
      </c>
      <c r="AD2890" s="30"/>
      <c r="AE2890" s="30">
        <f>+[1]DEPURADO!K2884</f>
        <v>0</v>
      </c>
      <c r="AF2890" s="30">
        <v>0</v>
      </c>
      <c r="AG2890" s="30">
        <f t="shared" ref="AG2890:AG2953" si="320">+G2890-I2890-N2890-R2890-Z2890-AC2890-AE2890-S2890-U2890</f>
        <v>0</v>
      </c>
      <c r="AH2890" s="30">
        <v>0</v>
      </c>
      <c r="AI2890" s="30" t="str">
        <f>+[1]DEPURADO!G2884</f>
        <v>EN REVISION</v>
      </c>
      <c r="AJ2890" s="32"/>
      <c r="AK2890" s="33"/>
    </row>
    <row r="2891" spans="1:37" s="34" customFormat="1" x14ac:dyDescent="0.25">
      <c r="A2891" s="23">
        <f t="shared" ref="A2891:A2954" si="321">+A2890+1</f>
        <v>2883</v>
      </c>
      <c r="B2891" s="24" t="s">
        <v>44</v>
      </c>
      <c r="C2891" s="23" t="str">
        <f>+[1]DEPURADO!A2885</f>
        <v>HLC130224</v>
      </c>
      <c r="D2891" s="23">
        <f>+[1]DEPURADO!B2885</f>
        <v>130224</v>
      </c>
      <c r="E2891" s="25">
        <f>+[1]DEPURADO!C2885</f>
        <v>45757</v>
      </c>
      <c r="F2891" s="26">
        <f>+IF([1]DEPURADO!D2885&gt;1,[1]DEPURADO!D2885," ")</f>
        <v>45804</v>
      </c>
      <c r="G2891" s="27">
        <f>[1]DEPURADO!F2885</f>
        <v>44000</v>
      </c>
      <c r="H2891" s="28">
        <v>0</v>
      </c>
      <c r="I2891" s="28">
        <f>+[1]DEPURADO!M2885+[1]DEPURADO!N2885</f>
        <v>0</v>
      </c>
      <c r="J2891" s="28">
        <f>+[1]DEPURADO!R2885</f>
        <v>0</v>
      </c>
      <c r="K2891" s="29">
        <f>+[1]DEPURADO!P2885+[1]DEPURADO!Q2885</f>
        <v>0</v>
      </c>
      <c r="L2891" s="28">
        <v>0</v>
      </c>
      <c r="M2891" s="28">
        <v>0</v>
      </c>
      <c r="N2891" s="28">
        <f t="shared" si="315"/>
        <v>0</v>
      </c>
      <c r="O2891" s="28">
        <f t="shared" si="316"/>
        <v>44000</v>
      </c>
      <c r="P2891" s="24">
        <f>IF([1]DEPURADO!H2885&gt;1,0,[1]DEPURADO!B2885)</f>
        <v>130224</v>
      </c>
      <c r="Q2891" s="30">
        <f t="shared" si="317"/>
        <v>44000</v>
      </c>
      <c r="R2891" s="31">
        <f t="shared" si="318"/>
        <v>0</v>
      </c>
      <c r="S2891" s="31">
        <f>+[1]DEPURADO!J2885</f>
        <v>0</v>
      </c>
      <c r="T2891" s="23" t="s">
        <v>45</v>
      </c>
      <c r="U2891" s="31">
        <f>+[1]DEPURADO!I2885</f>
        <v>44000</v>
      </c>
      <c r="V2891" s="30"/>
      <c r="W2891" s="23" t="s">
        <v>45</v>
      </c>
      <c r="X2891" s="31">
        <f>+[1]DEPURADO!K2885+[1]DEPURADO!L2885</f>
        <v>0</v>
      </c>
      <c r="Y2891" s="23" t="s">
        <v>45</v>
      </c>
      <c r="Z2891" s="31">
        <f t="shared" si="319"/>
        <v>0</v>
      </c>
      <c r="AA2891" s="31"/>
      <c r="AB2891" s="31">
        <v>0</v>
      </c>
      <c r="AC2891" s="31">
        <v>0</v>
      </c>
      <c r="AD2891" s="30"/>
      <c r="AE2891" s="30">
        <f>+[1]DEPURADO!K2885</f>
        <v>0</v>
      </c>
      <c r="AF2891" s="30">
        <v>0</v>
      </c>
      <c r="AG2891" s="30">
        <f t="shared" si="320"/>
        <v>0</v>
      </c>
      <c r="AH2891" s="30">
        <v>0</v>
      </c>
      <c r="AI2891" s="30" t="str">
        <f>+[1]DEPURADO!G2885</f>
        <v>EN REVISION</v>
      </c>
      <c r="AJ2891" s="32"/>
      <c r="AK2891" s="33"/>
    </row>
    <row r="2892" spans="1:37" s="34" customFormat="1" x14ac:dyDescent="0.25">
      <c r="A2892" s="23">
        <f t="shared" si="321"/>
        <v>2884</v>
      </c>
      <c r="B2892" s="24" t="s">
        <v>44</v>
      </c>
      <c r="C2892" s="23" t="str">
        <f>+[1]DEPURADO!A2886</f>
        <v>HLC130211</v>
      </c>
      <c r="D2892" s="23">
        <f>+[1]DEPURADO!B2886</f>
        <v>130211</v>
      </c>
      <c r="E2892" s="25">
        <f>+[1]DEPURADO!C2886</f>
        <v>45757</v>
      </c>
      <c r="F2892" s="26">
        <f>+IF([1]DEPURADO!D2886&gt;1,[1]DEPURADO!D2886," ")</f>
        <v>45804</v>
      </c>
      <c r="G2892" s="27">
        <f>[1]DEPURADO!F2886</f>
        <v>44000</v>
      </c>
      <c r="H2892" s="28">
        <v>0</v>
      </c>
      <c r="I2892" s="28">
        <f>+[1]DEPURADO!M2886+[1]DEPURADO!N2886</f>
        <v>0</v>
      </c>
      <c r="J2892" s="28">
        <f>+[1]DEPURADO!R2886</f>
        <v>0</v>
      </c>
      <c r="K2892" s="29">
        <f>+[1]DEPURADO!P2886+[1]DEPURADO!Q2886</f>
        <v>0</v>
      </c>
      <c r="L2892" s="28">
        <v>0</v>
      </c>
      <c r="M2892" s="28">
        <v>0</v>
      </c>
      <c r="N2892" s="28">
        <f t="shared" si="315"/>
        <v>0</v>
      </c>
      <c r="O2892" s="28">
        <f t="shared" si="316"/>
        <v>44000</v>
      </c>
      <c r="P2892" s="24">
        <f>IF([1]DEPURADO!H2886&gt;1,0,[1]DEPURADO!B2886)</f>
        <v>130211</v>
      </c>
      <c r="Q2892" s="30">
        <f t="shared" si="317"/>
        <v>44000</v>
      </c>
      <c r="R2892" s="31">
        <f t="shared" si="318"/>
        <v>0</v>
      </c>
      <c r="S2892" s="31">
        <f>+[1]DEPURADO!J2886</f>
        <v>0</v>
      </c>
      <c r="T2892" s="23" t="s">
        <v>45</v>
      </c>
      <c r="U2892" s="31">
        <f>+[1]DEPURADO!I2886</f>
        <v>44000</v>
      </c>
      <c r="V2892" s="30"/>
      <c r="W2892" s="23" t="s">
        <v>45</v>
      </c>
      <c r="X2892" s="31">
        <f>+[1]DEPURADO!K2886+[1]DEPURADO!L2886</f>
        <v>0</v>
      </c>
      <c r="Y2892" s="23" t="s">
        <v>45</v>
      </c>
      <c r="Z2892" s="31">
        <f t="shared" si="319"/>
        <v>0</v>
      </c>
      <c r="AA2892" s="31"/>
      <c r="AB2892" s="31">
        <v>0</v>
      </c>
      <c r="AC2892" s="31">
        <v>0</v>
      </c>
      <c r="AD2892" s="30"/>
      <c r="AE2892" s="30">
        <f>+[1]DEPURADO!K2886</f>
        <v>0</v>
      </c>
      <c r="AF2892" s="30">
        <v>0</v>
      </c>
      <c r="AG2892" s="30">
        <f t="shared" si="320"/>
        <v>0</v>
      </c>
      <c r="AH2892" s="30">
        <v>0</v>
      </c>
      <c r="AI2892" s="30" t="str">
        <f>+[1]DEPURADO!G2886</f>
        <v>EN REVISION</v>
      </c>
      <c r="AJ2892" s="32"/>
      <c r="AK2892" s="33"/>
    </row>
    <row r="2893" spans="1:37" s="34" customFormat="1" x14ac:dyDescent="0.25">
      <c r="A2893" s="23">
        <f t="shared" si="321"/>
        <v>2885</v>
      </c>
      <c r="B2893" s="24" t="s">
        <v>44</v>
      </c>
      <c r="C2893" s="23" t="str">
        <f>+[1]DEPURADO!A2887</f>
        <v>HLC130167</v>
      </c>
      <c r="D2893" s="23">
        <f>+[1]DEPURADO!B2887</f>
        <v>130167</v>
      </c>
      <c r="E2893" s="25">
        <f>+[1]DEPURADO!C2887</f>
        <v>45757</v>
      </c>
      <c r="F2893" s="26">
        <f>+IF([1]DEPURADO!D2887&gt;1,[1]DEPURADO!D2887," ")</f>
        <v>45804</v>
      </c>
      <c r="G2893" s="27">
        <f>[1]DEPURADO!F2887</f>
        <v>44000</v>
      </c>
      <c r="H2893" s="28">
        <v>0</v>
      </c>
      <c r="I2893" s="28">
        <f>+[1]DEPURADO!M2887+[1]DEPURADO!N2887</f>
        <v>0</v>
      </c>
      <c r="J2893" s="28">
        <f>+[1]DEPURADO!R2887</f>
        <v>0</v>
      </c>
      <c r="K2893" s="29">
        <f>+[1]DEPURADO!P2887+[1]DEPURADO!Q2887</f>
        <v>0</v>
      </c>
      <c r="L2893" s="28">
        <v>0</v>
      </c>
      <c r="M2893" s="28">
        <v>0</v>
      </c>
      <c r="N2893" s="28">
        <f t="shared" si="315"/>
        <v>0</v>
      </c>
      <c r="O2893" s="28">
        <f t="shared" si="316"/>
        <v>44000</v>
      </c>
      <c r="P2893" s="24">
        <f>IF([1]DEPURADO!H2887&gt;1,0,[1]DEPURADO!B2887)</f>
        <v>130167</v>
      </c>
      <c r="Q2893" s="30">
        <f t="shared" si="317"/>
        <v>44000</v>
      </c>
      <c r="R2893" s="31">
        <f t="shared" si="318"/>
        <v>0</v>
      </c>
      <c r="S2893" s="31">
        <f>+[1]DEPURADO!J2887</f>
        <v>0</v>
      </c>
      <c r="T2893" s="23" t="s">
        <v>45</v>
      </c>
      <c r="U2893" s="31">
        <f>+[1]DEPURADO!I2887</f>
        <v>44000</v>
      </c>
      <c r="V2893" s="30"/>
      <c r="W2893" s="23" t="s">
        <v>45</v>
      </c>
      <c r="X2893" s="31">
        <f>+[1]DEPURADO!K2887+[1]DEPURADO!L2887</f>
        <v>0</v>
      </c>
      <c r="Y2893" s="23" t="s">
        <v>45</v>
      </c>
      <c r="Z2893" s="31">
        <f t="shared" si="319"/>
        <v>0</v>
      </c>
      <c r="AA2893" s="31"/>
      <c r="AB2893" s="31">
        <v>0</v>
      </c>
      <c r="AC2893" s="31">
        <v>0</v>
      </c>
      <c r="AD2893" s="30"/>
      <c r="AE2893" s="30">
        <f>+[1]DEPURADO!K2887</f>
        <v>0</v>
      </c>
      <c r="AF2893" s="30">
        <v>0</v>
      </c>
      <c r="AG2893" s="30">
        <f t="shared" si="320"/>
        <v>0</v>
      </c>
      <c r="AH2893" s="30">
        <v>0</v>
      </c>
      <c r="AI2893" s="30" t="str">
        <f>+[1]DEPURADO!G2887</f>
        <v>EN REVISION</v>
      </c>
      <c r="AJ2893" s="32"/>
      <c r="AK2893" s="33"/>
    </row>
    <row r="2894" spans="1:37" s="34" customFormat="1" x14ac:dyDescent="0.25">
      <c r="A2894" s="23">
        <f t="shared" si="321"/>
        <v>2886</v>
      </c>
      <c r="B2894" s="24" t="s">
        <v>44</v>
      </c>
      <c r="C2894" s="23" t="str">
        <f>+[1]DEPURADO!A2888</f>
        <v>HLC130219</v>
      </c>
      <c r="D2894" s="23">
        <f>+[1]DEPURADO!B2888</f>
        <v>130219</v>
      </c>
      <c r="E2894" s="25">
        <f>+[1]DEPURADO!C2888</f>
        <v>45757</v>
      </c>
      <c r="F2894" s="26">
        <f>+IF([1]DEPURADO!D2888&gt;1,[1]DEPURADO!D2888," ")</f>
        <v>45804</v>
      </c>
      <c r="G2894" s="27">
        <f>[1]DEPURADO!F2888</f>
        <v>44000</v>
      </c>
      <c r="H2894" s="28">
        <v>0</v>
      </c>
      <c r="I2894" s="28">
        <f>+[1]DEPURADO!M2888+[1]DEPURADO!N2888</f>
        <v>0</v>
      </c>
      <c r="J2894" s="28">
        <f>+[1]DEPURADO!R2888</f>
        <v>0</v>
      </c>
      <c r="K2894" s="29">
        <f>+[1]DEPURADO!P2888+[1]DEPURADO!Q2888</f>
        <v>0</v>
      </c>
      <c r="L2894" s="28">
        <v>0</v>
      </c>
      <c r="M2894" s="28">
        <v>0</v>
      </c>
      <c r="N2894" s="28">
        <f t="shared" si="315"/>
        <v>0</v>
      </c>
      <c r="O2894" s="28">
        <f t="shared" si="316"/>
        <v>44000</v>
      </c>
      <c r="P2894" s="24">
        <f>IF([1]DEPURADO!H2888&gt;1,0,[1]DEPURADO!B2888)</f>
        <v>130219</v>
      </c>
      <c r="Q2894" s="30">
        <f t="shared" si="317"/>
        <v>44000</v>
      </c>
      <c r="R2894" s="31">
        <f t="shared" si="318"/>
        <v>0</v>
      </c>
      <c r="S2894" s="31">
        <f>+[1]DEPURADO!J2888</f>
        <v>0</v>
      </c>
      <c r="T2894" s="23" t="s">
        <v>45</v>
      </c>
      <c r="U2894" s="31">
        <f>+[1]DEPURADO!I2888</f>
        <v>44000</v>
      </c>
      <c r="V2894" s="30"/>
      <c r="W2894" s="23" t="s">
        <v>45</v>
      </c>
      <c r="X2894" s="31">
        <f>+[1]DEPURADO!K2888+[1]DEPURADO!L2888</f>
        <v>0</v>
      </c>
      <c r="Y2894" s="23" t="s">
        <v>45</v>
      </c>
      <c r="Z2894" s="31">
        <f t="shared" si="319"/>
        <v>0</v>
      </c>
      <c r="AA2894" s="31"/>
      <c r="AB2894" s="31">
        <v>0</v>
      </c>
      <c r="AC2894" s="31">
        <v>0</v>
      </c>
      <c r="AD2894" s="30"/>
      <c r="AE2894" s="30">
        <f>+[1]DEPURADO!K2888</f>
        <v>0</v>
      </c>
      <c r="AF2894" s="30">
        <v>0</v>
      </c>
      <c r="AG2894" s="30">
        <f t="shared" si="320"/>
        <v>0</v>
      </c>
      <c r="AH2894" s="30">
        <v>0</v>
      </c>
      <c r="AI2894" s="30" t="str">
        <f>+[1]DEPURADO!G2888</f>
        <v>EN REVISION</v>
      </c>
      <c r="AJ2894" s="32"/>
      <c r="AK2894" s="33"/>
    </row>
    <row r="2895" spans="1:37" s="34" customFormat="1" x14ac:dyDescent="0.25">
      <c r="A2895" s="23">
        <f t="shared" si="321"/>
        <v>2887</v>
      </c>
      <c r="B2895" s="24" t="s">
        <v>44</v>
      </c>
      <c r="C2895" s="23" t="str">
        <f>+[1]DEPURADO!A2889</f>
        <v>HLC130193</v>
      </c>
      <c r="D2895" s="23">
        <f>+[1]DEPURADO!B2889</f>
        <v>130193</v>
      </c>
      <c r="E2895" s="25">
        <f>+[1]DEPURADO!C2889</f>
        <v>45757</v>
      </c>
      <c r="F2895" s="26">
        <f>+IF([1]DEPURADO!D2889&gt;1,[1]DEPURADO!D2889," ")</f>
        <v>45804</v>
      </c>
      <c r="G2895" s="27">
        <f>[1]DEPURADO!F2889</f>
        <v>44000</v>
      </c>
      <c r="H2895" s="28">
        <v>0</v>
      </c>
      <c r="I2895" s="28">
        <f>+[1]DEPURADO!M2889+[1]DEPURADO!N2889</f>
        <v>0</v>
      </c>
      <c r="J2895" s="28">
        <f>+[1]DEPURADO!R2889</f>
        <v>0</v>
      </c>
      <c r="K2895" s="29">
        <f>+[1]DEPURADO!P2889+[1]DEPURADO!Q2889</f>
        <v>0</v>
      </c>
      <c r="L2895" s="28">
        <v>0</v>
      </c>
      <c r="M2895" s="28">
        <v>0</v>
      </c>
      <c r="N2895" s="28">
        <f t="shared" si="315"/>
        <v>0</v>
      </c>
      <c r="O2895" s="28">
        <f t="shared" si="316"/>
        <v>44000</v>
      </c>
      <c r="P2895" s="24">
        <f>IF([1]DEPURADO!H2889&gt;1,0,[1]DEPURADO!B2889)</f>
        <v>130193</v>
      </c>
      <c r="Q2895" s="30">
        <f t="shared" si="317"/>
        <v>44000</v>
      </c>
      <c r="R2895" s="31">
        <f t="shared" si="318"/>
        <v>0</v>
      </c>
      <c r="S2895" s="31">
        <f>+[1]DEPURADO!J2889</f>
        <v>0</v>
      </c>
      <c r="T2895" s="23" t="s">
        <v>45</v>
      </c>
      <c r="U2895" s="31">
        <f>+[1]DEPURADO!I2889</f>
        <v>44000</v>
      </c>
      <c r="V2895" s="30"/>
      <c r="W2895" s="23" t="s">
        <v>45</v>
      </c>
      <c r="X2895" s="31">
        <f>+[1]DEPURADO!K2889+[1]DEPURADO!L2889</f>
        <v>0</v>
      </c>
      <c r="Y2895" s="23" t="s">
        <v>45</v>
      </c>
      <c r="Z2895" s="31">
        <f t="shared" si="319"/>
        <v>0</v>
      </c>
      <c r="AA2895" s="31"/>
      <c r="AB2895" s="31">
        <v>0</v>
      </c>
      <c r="AC2895" s="31">
        <v>0</v>
      </c>
      <c r="AD2895" s="30"/>
      <c r="AE2895" s="30">
        <f>+[1]DEPURADO!K2889</f>
        <v>0</v>
      </c>
      <c r="AF2895" s="30">
        <v>0</v>
      </c>
      <c r="AG2895" s="30">
        <f t="shared" si="320"/>
        <v>0</v>
      </c>
      <c r="AH2895" s="30">
        <v>0</v>
      </c>
      <c r="AI2895" s="30" t="str">
        <f>+[1]DEPURADO!G2889</f>
        <v>EN REVISION</v>
      </c>
      <c r="AJ2895" s="32"/>
      <c r="AK2895" s="33"/>
    </row>
    <row r="2896" spans="1:37" s="34" customFormat="1" x14ac:dyDescent="0.25">
      <c r="A2896" s="23">
        <f t="shared" si="321"/>
        <v>2888</v>
      </c>
      <c r="B2896" s="24" t="s">
        <v>44</v>
      </c>
      <c r="C2896" s="23" t="str">
        <f>+[1]DEPURADO!A2890</f>
        <v>HLC130209</v>
      </c>
      <c r="D2896" s="23">
        <f>+[1]DEPURADO!B2890</f>
        <v>130209</v>
      </c>
      <c r="E2896" s="25">
        <f>+[1]DEPURADO!C2890</f>
        <v>45757</v>
      </c>
      <c r="F2896" s="26">
        <f>+IF([1]DEPURADO!D2890&gt;1,[1]DEPURADO!D2890," ")</f>
        <v>45804</v>
      </c>
      <c r="G2896" s="27">
        <f>[1]DEPURADO!F2890</f>
        <v>44000</v>
      </c>
      <c r="H2896" s="28">
        <v>0</v>
      </c>
      <c r="I2896" s="28">
        <f>+[1]DEPURADO!M2890+[1]DEPURADO!N2890</f>
        <v>0</v>
      </c>
      <c r="J2896" s="28">
        <f>+[1]DEPURADO!R2890</f>
        <v>0</v>
      </c>
      <c r="K2896" s="29">
        <f>+[1]DEPURADO!P2890+[1]DEPURADO!Q2890</f>
        <v>0</v>
      </c>
      <c r="L2896" s="28">
        <v>0</v>
      </c>
      <c r="M2896" s="28">
        <v>0</v>
      </c>
      <c r="N2896" s="28">
        <f t="shared" si="315"/>
        <v>0</v>
      </c>
      <c r="O2896" s="28">
        <f t="shared" si="316"/>
        <v>44000</v>
      </c>
      <c r="P2896" s="24">
        <f>IF([1]DEPURADO!H2890&gt;1,0,[1]DEPURADO!B2890)</f>
        <v>130209</v>
      </c>
      <c r="Q2896" s="30">
        <f t="shared" si="317"/>
        <v>44000</v>
      </c>
      <c r="R2896" s="31">
        <f t="shared" si="318"/>
        <v>0</v>
      </c>
      <c r="S2896" s="31">
        <f>+[1]DEPURADO!J2890</f>
        <v>0</v>
      </c>
      <c r="T2896" s="23" t="s">
        <v>45</v>
      </c>
      <c r="U2896" s="31">
        <f>+[1]DEPURADO!I2890</f>
        <v>44000</v>
      </c>
      <c r="V2896" s="30"/>
      <c r="W2896" s="23" t="s">
        <v>45</v>
      </c>
      <c r="X2896" s="31">
        <f>+[1]DEPURADO!K2890+[1]DEPURADO!L2890</f>
        <v>0</v>
      </c>
      <c r="Y2896" s="23" t="s">
        <v>45</v>
      </c>
      <c r="Z2896" s="31">
        <f t="shared" si="319"/>
        <v>0</v>
      </c>
      <c r="AA2896" s="31"/>
      <c r="AB2896" s="31">
        <v>0</v>
      </c>
      <c r="AC2896" s="31">
        <v>0</v>
      </c>
      <c r="AD2896" s="30"/>
      <c r="AE2896" s="30">
        <f>+[1]DEPURADO!K2890</f>
        <v>0</v>
      </c>
      <c r="AF2896" s="30">
        <v>0</v>
      </c>
      <c r="AG2896" s="30">
        <f t="shared" si="320"/>
        <v>0</v>
      </c>
      <c r="AH2896" s="30">
        <v>0</v>
      </c>
      <c r="AI2896" s="30" t="str">
        <f>+[1]DEPURADO!G2890</f>
        <v>EN REVISION</v>
      </c>
      <c r="AJ2896" s="32"/>
      <c r="AK2896" s="33"/>
    </row>
    <row r="2897" spans="1:37" s="34" customFormat="1" x14ac:dyDescent="0.25">
      <c r="A2897" s="23">
        <f t="shared" si="321"/>
        <v>2889</v>
      </c>
      <c r="B2897" s="24" t="s">
        <v>44</v>
      </c>
      <c r="C2897" s="23" t="str">
        <f>+[1]DEPURADO!A2891</f>
        <v>HLC130195</v>
      </c>
      <c r="D2897" s="23">
        <f>+[1]DEPURADO!B2891</f>
        <v>130195</v>
      </c>
      <c r="E2897" s="25">
        <f>+[1]DEPURADO!C2891</f>
        <v>45757</v>
      </c>
      <c r="F2897" s="26">
        <f>+IF([1]DEPURADO!D2891&gt;1,[1]DEPURADO!D2891," ")</f>
        <v>45804</v>
      </c>
      <c r="G2897" s="27">
        <f>[1]DEPURADO!F2891</f>
        <v>44000</v>
      </c>
      <c r="H2897" s="28">
        <v>0</v>
      </c>
      <c r="I2897" s="28">
        <f>+[1]DEPURADO!M2891+[1]DEPURADO!N2891</f>
        <v>0</v>
      </c>
      <c r="J2897" s="28">
        <f>+[1]DEPURADO!R2891</f>
        <v>0</v>
      </c>
      <c r="K2897" s="29">
        <f>+[1]DEPURADO!P2891+[1]DEPURADO!Q2891</f>
        <v>0</v>
      </c>
      <c r="L2897" s="28">
        <v>0</v>
      </c>
      <c r="M2897" s="28">
        <v>0</v>
      </c>
      <c r="N2897" s="28">
        <f t="shared" si="315"/>
        <v>0</v>
      </c>
      <c r="O2897" s="28">
        <f t="shared" si="316"/>
        <v>44000</v>
      </c>
      <c r="P2897" s="24">
        <f>IF([1]DEPURADO!H2891&gt;1,0,[1]DEPURADO!B2891)</f>
        <v>130195</v>
      </c>
      <c r="Q2897" s="30">
        <f t="shared" si="317"/>
        <v>44000</v>
      </c>
      <c r="R2897" s="31">
        <f t="shared" si="318"/>
        <v>0</v>
      </c>
      <c r="S2897" s="31">
        <f>+[1]DEPURADO!J2891</f>
        <v>0</v>
      </c>
      <c r="T2897" s="23" t="s">
        <v>45</v>
      </c>
      <c r="U2897" s="31">
        <f>+[1]DEPURADO!I2891</f>
        <v>44000</v>
      </c>
      <c r="V2897" s="30"/>
      <c r="W2897" s="23" t="s">
        <v>45</v>
      </c>
      <c r="X2897" s="31">
        <f>+[1]DEPURADO!K2891+[1]DEPURADO!L2891</f>
        <v>0</v>
      </c>
      <c r="Y2897" s="23" t="s">
        <v>45</v>
      </c>
      <c r="Z2897" s="31">
        <f t="shared" si="319"/>
        <v>0</v>
      </c>
      <c r="AA2897" s="31"/>
      <c r="AB2897" s="31">
        <v>0</v>
      </c>
      <c r="AC2897" s="31">
        <v>0</v>
      </c>
      <c r="AD2897" s="30"/>
      <c r="AE2897" s="30">
        <f>+[1]DEPURADO!K2891</f>
        <v>0</v>
      </c>
      <c r="AF2897" s="30">
        <v>0</v>
      </c>
      <c r="AG2897" s="30">
        <f t="shared" si="320"/>
        <v>0</v>
      </c>
      <c r="AH2897" s="30">
        <v>0</v>
      </c>
      <c r="AI2897" s="30" t="str">
        <f>+[1]DEPURADO!G2891</f>
        <v>EN REVISION</v>
      </c>
      <c r="AJ2897" s="32"/>
      <c r="AK2897" s="33"/>
    </row>
    <row r="2898" spans="1:37" s="34" customFormat="1" x14ac:dyDescent="0.25">
      <c r="A2898" s="23">
        <f t="shared" si="321"/>
        <v>2890</v>
      </c>
      <c r="B2898" s="24" t="s">
        <v>44</v>
      </c>
      <c r="C2898" s="23" t="str">
        <f>+[1]DEPURADO!A2892</f>
        <v>HLC130210</v>
      </c>
      <c r="D2898" s="23">
        <f>+[1]DEPURADO!B2892</f>
        <v>130210</v>
      </c>
      <c r="E2898" s="25">
        <f>+[1]DEPURADO!C2892</f>
        <v>45757</v>
      </c>
      <c r="F2898" s="26">
        <f>+IF([1]DEPURADO!D2892&gt;1,[1]DEPURADO!D2892," ")</f>
        <v>45804</v>
      </c>
      <c r="G2898" s="27">
        <f>[1]DEPURADO!F2892</f>
        <v>44000</v>
      </c>
      <c r="H2898" s="28">
        <v>0</v>
      </c>
      <c r="I2898" s="28">
        <f>+[1]DEPURADO!M2892+[1]DEPURADO!N2892</f>
        <v>0</v>
      </c>
      <c r="J2898" s="28">
        <f>+[1]DEPURADO!R2892</f>
        <v>0</v>
      </c>
      <c r="K2898" s="29">
        <f>+[1]DEPURADO!P2892+[1]DEPURADO!Q2892</f>
        <v>0</v>
      </c>
      <c r="L2898" s="28">
        <v>0</v>
      </c>
      <c r="M2898" s="28">
        <v>0</v>
      </c>
      <c r="N2898" s="28">
        <f t="shared" si="315"/>
        <v>0</v>
      </c>
      <c r="O2898" s="28">
        <f t="shared" si="316"/>
        <v>44000</v>
      </c>
      <c r="P2898" s="24">
        <f>IF([1]DEPURADO!H2892&gt;1,0,[1]DEPURADO!B2892)</f>
        <v>130210</v>
      </c>
      <c r="Q2898" s="30">
        <f t="shared" si="317"/>
        <v>44000</v>
      </c>
      <c r="R2898" s="31">
        <f t="shared" si="318"/>
        <v>0</v>
      </c>
      <c r="S2898" s="31">
        <f>+[1]DEPURADO!J2892</f>
        <v>0</v>
      </c>
      <c r="T2898" s="23" t="s">
        <v>45</v>
      </c>
      <c r="U2898" s="31">
        <f>+[1]DEPURADO!I2892</f>
        <v>44000</v>
      </c>
      <c r="V2898" s="30"/>
      <c r="W2898" s="23" t="s">
        <v>45</v>
      </c>
      <c r="X2898" s="31">
        <f>+[1]DEPURADO!K2892+[1]DEPURADO!L2892</f>
        <v>0</v>
      </c>
      <c r="Y2898" s="23" t="s">
        <v>45</v>
      </c>
      <c r="Z2898" s="31">
        <f t="shared" si="319"/>
        <v>0</v>
      </c>
      <c r="AA2898" s="31"/>
      <c r="AB2898" s="31">
        <v>0</v>
      </c>
      <c r="AC2898" s="31">
        <v>0</v>
      </c>
      <c r="AD2898" s="30"/>
      <c r="AE2898" s="30">
        <f>+[1]DEPURADO!K2892</f>
        <v>0</v>
      </c>
      <c r="AF2898" s="30">
        <v>0</v>
      </c>
      <c r="AG2898" s="30">
        <f t="shared" si="320"/>
        <v>0</v>
      </c>
      <c r="AH2898" s="30">
        <v>0</v>
      </c>
      <c r="AI2898" s="30" t="str">
        <f>+[1]DEPURADO!G2892</f>
        <v>EN REVISION</v>
      </c>
      <c r="AJ2898" s="32"/>
      <c r="AK2898" s="33"/>
    </row>
    <row r="2899" spans="1:37" s="34" customFormat="1" x14ac:dyDescent="0.25">
      <c r="A2899" s="23">
        <f t="shared" si="321"/>
        <v>2891</v>
      </c>
      <c r="B2899" s="24" t="s">
        <v>44</v>
      </c>
      <c r="C2899" s="23" t="str">
        <f>+[1]DEPURADO!A2893</f>
        <v>HLC130198</v>
      </c>
      <c r="D2899" s="23">
        <f>+[1]DEPURADO!B2893</f>
        <v>130198</v>
      </c>
      <c r="E2899" s="25">
        <f>+[1]DEPURADO!C2893</f>
        <v>45757</v>
      </c>
      <c r="F2899" s="26">
        <f>+IF([1]DEPURADO!D2893&gt;1,[1]DEPURADO!D2893," ")</f>
        <v>45804</v>
      </c>
      <c r="G2899" s="27">
        <f>[1]DEPURADO!F2893</f>
        <v>44000</v>
      </c>
      <c r="H2899" s="28">
        <v>0</v>
      </c>
      <c r="I2899" s="28">
        <f>+[1]DEPURADO!M2893+[1]DEPURADO!N2893</f>
        <v>0</v>
      </c>
      <c r="J2899" s="28">
        <f>+[1]DEPURADO!R2893</f>
        <v>0</v>
      </c>
      <c r="K2899" s="29">
        <f>+[1]DEPURADO!P2893+[1]DEPURADO!Q2893</f>
        <v>0</v>
      </c>
      <c r="L2899" s="28">
        <v>0</v>
      </c>
      <c r="M2899" s="28">
        <v>0</v>
      </c>
      <c r="N2899" s="28">
        <f t="shared" si="315"/>
        <v>0</v>
      </c>
      <c r="O2899" s="28">
        <f t="shared" si="316"/>
        <v>44000</v>
      </c>
      <c r="P2899" s="24">
        <f>IF([1]DEPURADO!H2893&gt;1,0,[1]DEPURADO!B2893)</f>
        <v>130198</v>
      </c>
      <c r="Q2899" s="30">
        <f t="shared" si="317"/>
        <v>44000</v>
      </c>
      <c r="R2899" s="31">
        <f t="shared" si="318"/>
        <v>0</v>
      </c>
      <c r="S2899" s="31">
        <f>+[1]DEPURADO!J2893</f>
        <v>0</v>
      </c>
      <c r="T2899" s="23" t="s">
        <v>45</v>
      </c>
      <c r="U2899" s="31">
        <f>+[1]DEPURADO!I2893</f>
        <v>44000</v>
      </c>
      <c r="V2899" s="30"/>
      <c r="W2899" s="23" t="s">
        <v>45</v>
      </c>
      <c r="X2899" s="31">
        <f>+[1]DEPURADO!K2893+[1]DEPURADO!L2893</f>
        <v>0</v>
      </c>
      <c r="Y2899" s="23" t="s">
        <v>45</v>
      </c>
      <c r="Z2899" s="31">
        <f t="shared" si="319"/>
        <v>0</v>
      </c>
      <c r="AA2899" s="31"/>
      <c r="AB2899" s="31">
        <v>0</v>
      </c>
      <c r="AC2899" s="31">
        <v>0</v>
      </c>
      <c r="AD2899" s="30"/>
      <c r="AE2899" s="30">
        <f>+[1]DEPURADO!K2893</f>
        <v>0</v>
      </c>
      <c r="AF2899" s="30">
        <v>0</v>
      </c>
      <c r="AG2899" s="30">
        <f t="shared" si="320"/>
        <v>0</v>
      </c>
      <c r="AH2899" s="30">
        <v>0</v>
      </c>
      <c r="AI2899" s="30" t="str">
        <f>+[1]DEPURADO!G2893</f>
        <v>EN REVISION</v>
      </c>
      <c r="AJ2899" s="32"/>
      <c r="AK2899" s="33"/>
    </row>
    <row r="2900" spans="1:37" s="34" customFormat="1" x14ac:dyDescent="0.25">
      <c r="A2900" s="23">
        <f t="shared" si="321"/>
        <v>2892</v>
      </c>
      <c r="B2900" s="24" t="s">
        <v>44</v>
      </c>
      <c r="C2900" s="23" t="str">
        <f>+[1]DEPURADO!A2894</f>
        <v>HLC130197</v>
      </c>
      <c r="D2900" s="23">
        <f>+[1]DEPURADO!B2894</f>
        <v>130197</v>
      </c>
      <c r="E2900" s="25">
        <f>+[1]DEPURADO!C2894</f>
        <v>45757</v>
      </c>
      <c r="F2900" s="26">
        <f>+IF([1]DEPURADO!D2894&gt;1,[1]DEPURADO!D2894," ")</f>
        <v>45804</v>
      </c>
      <c r="G2900" s="27">
        <f>[1]DEPURADO!F2894</f>
        <v>44000</v>
      </c>
      <c r="H2900" s="28">
        <v>0</v>
      </c>
      <c r="I2900" s="28">
        <f>+[1]DEPURADO!M2894+[1]DEPURADO!N2894</f>
        <v>0</v>
      </c>
      <c r="J2900" s="28">
        <f>+[1]DEPURADO!R2894</f>
        <v>0</v>
      </c>
      <c r="K2900" s="29">
        <f>+[1]DEPURADO!P2894+[1]DEPURADO!Q2894</f>
        <v>0</v>
      </c>
      <c r="L2900" s="28">
        <v>0</v>
      </c>
      <c r="M2900" s="28">
        <v>0</v>
      </c>
      <c r="N2900" s="28">
        <f t="shared" si="315"/>
        <v>0</v>
      </c>
      <c r="O2900" s="28">
        <f t="shared" si="316"/>
        <v>44000</v>
      </c>
      <c r="P2900" s="24">
        <f>IF([1]DEPURADO!H2894&gt;1,0,[1]DEPURADO!B2894)</f>
        <v>130197</v>
      </c>
      <c r="Q2900" s="30">
        <f t="shared" si="317"/>
        <v>44000</v>
      </c>
      <c r="R2900" s="31">
        <f t="shared" si="318"/>
        <v>0</v>
      </c>
      <c r="S2900" s="31">
        <f>+[1]DEPURADO!J2894</f>
        <v>0</v>
      </c>
      <c r="T2900" s="23" t="s">
        <v>45</v>
      </c>
      <c r="U2900" s="31">
        <f>+[1]DEPURADO!I2894</f>
        <v>44000</v>
      </c>
      <c r="V2900" s="30"/>
      <c r="W2900" s="23" t="s">
        <v>45</v>
      </c>
      <c r="X2900" s="31">
        <f>+[1]DEPURADO!K2894+[1]DEPURADO!L2894</f>
        <v>0</v>
      </c>
      <c r="Y2900" s="23" t="s">
        <v>45</v>
      </c>
      <c r="Z2900" s="31">
        <f t="shared" si="319"/>
        <v>0</v>
      </c>
      <c r="AA2900" s="31"/>
      <c r="AB2900" s="31">
        <v>0</v>
      </c>
      <c r="AC2900" s="31">
        <v>0</v>
      </c>
      <c r="AD2900" s="30"/>
      <c r="AE2900" s="30">
        <f>+[1]DEPURADO!K2894</f>
        <v>0</v>
      </c>
      <c r="AF2900" s="30">
        <v>0</v>
      </c>
      <c r="AG2900" s="30">
        <f t="shared" si="320"/>
        <v>0</v>
      </c>
      <c r="AH2900" s="30">
        <v>0</v>
      </c>
      <c r="AI2900" s="30" t="str">
        <f>+[1]DEPURADO!G2894</f>
        <v>EN REVISION</v>
      </c>
      <c r="AJ2900" s="32"/>
      <c r="AK2900" s="33"/>
    </row>
    <row r="2901" spans="1:37" s="34" customFormat="1" x14ac:dyDescent="0.25">
      <c r="A2901" s="23">
        <f t="shared" si="321"/>
        <v>2893</v>
      </c>
      <c r="B2901" s="24" t="s">
        <v>44</v>
      </c>
      <c r="C2901" s="23" t="str">
        <f>+[1]DEPURADO!A2895</f>
        <v>HLC130196</v>
      </c>
      <c r="D2901" s="23">
        <f>+[1]DEPURADO!B2895</f>
        <v>130196</v>
      </c>
      <c r="E2901" s="25">
        <f>+[1]DEPURADO!C2895</f>
        <v>45757</v>
      </c>
      <c r="F2901" s="26">
        <f>+IF([1]DEPURADO!D2895&gt;1,[1]DEPURADO!D2895," ")</f>
        <v>45804</v>
      </c>
      <c r="G2901" s="27">
        <f>[1]DEPURADO!F2895</f>
        <v>44000</v>
      </c>
      <c r="H2901" s="28">
        <v>0</v>
      </c>
      <c r="I2901" s="28">
        <f>+[1]DEPURADO!M2895+[1]DEPURADO!N2895</f>
        <v>0</v>
      </c>
      <c r="J2901" s="28">
        <f>+[1]DEPURADO!R2895</f>
        <v>0</v>
      </c>
      <c r="K2901" s="29">
        <f>+[1]DEPURADO!P2895+[1]DEPURADO!Q2895</f>
        <v>0</v>
      </c>
      <c r="L2901" s="28">
        <v>0</v>
      </c>
      <c r="M2901" s="28">
        <v>0</v>
      </c>
      <c r="N2901" s="28">
        <f t="shared" si="315"/>
        <v>0</v>
      </c>
      <c r="O2901" s="28">
        <f t="shared" si="316"/>
        <v>44000</v>
      </c>
      <c r="P2901" s="24">
        <f>IF([1]DEPURADO!H2895&gt;1,0,[1]DEPURADO!B2895)</f>
        <v>130196</v>
      </c>
      <c r="Q2901" s="30">
        <f t="shared" si="317"/>
        <v>44000</v>
      </c>
      <c r="R2901" s="31">
        <f t="shared" si="318"/>
        <v>0</v>
      </c>
      <c r="S2901" s="31">
        <f>+[1]DEPURADO!J2895</f>
        <v>0</v>
      </c>
      <c r="T2901" s="23" t="s">
        <v>45</v>
      </c>
      <c r="U2901" s="31">
        <f>+[1]DEPURADO!I2895</f>
        <v>44000</v>
      </c>
      <c r="V2901" s="30"/>
      <c r="W2901" s="23" t="s">
        <v>45</v>
      </c>
      <c r="X2901" s="31">
        <f>+[1]DEPURADO!K2895+[1]DEPURADO!L2895</f>
        <v>0</v>
      </c>
      <c r="Y2901" s="23" t="s">
        <v>45</v>
      </c>
      <c r="Z2901" s="31">
        <f t="shared" si="319"/>
        <v>0</v>
      </c>
      <c r="AA2901" s="31"/>
      <c r="AB2901" s="31">
        <v>0</v>
      </c>
      <c r="AC2901" s="31">
        <v>0</v>
      </c>
      <c r="AD2901" s="30"/>
      <c r="AE2901" s="30">
        <f>+[1]DEPURADO!K2895</f>
        <v>0</v>
      </c>
      <c r="AF2901" s="30">
        <v>0</v>
      </c>
      <c r="AG2901" s="30">
        <f t="shared" si="320"/>
        <v>0</v>
      </c>
      <c r="AH2901" s="30">
        <v>0</v>
      </c>
      <c r="AI2901" s="30" t="str">
        <f>+[1]DEPURADO!G2895</f>
        <v>EN REVISION</v>
      </c>
      <c r="AJ2901" s="32"/>
      <c r="AK2901" s="33"/>
    </row>
    <row r="2902" spans="1:37" s="34" customFormat="1" x14ac:dyDescent="0.25">
      <c r="A2902" s="23">
        <f t="shared" si="321"/>
        <v>2894</v>
      </c>
      <c r="B2902" s="24" t="s">
        <v>44</v>
      </c>
      <c r="C2902" s="23" t="str">
        <f>+[1]DEPURADO!A2896</f>
        <v>HLC130192</v>
      </c>
      <c r="D2902" s="23">
        <f>+[1]DEPURADO!B2896</f>
        <v>130192</v>
      </c>
      <c r="E2902" s="25">
        <f>+[1]DEPURADO!C2896</f>
        <v>45757</v>
      </c>
      <c r="F2902" s="26">
        <f>+IF([1]DEPURADO!D2896&gt;1,[1]DEPURADO!D2896," ")</f>
        <v>45804</v>
      </c>
      <c r="G2902" s="27">
        <f>[1]DEPURADO!F2896</f>
        <v>44000</v>
      </c>
      <c r="H2902" s="28">
        <v>0</v>
      </c>
      <c r="I2902" s="28">
        <f>+[1]DEPURADO!M2896+[1]DEPURADO!N2896</f>
        <v>0</v>
      </c>
      <c r="J2902" s="28">
        <f>+[1]DEPURADO!R2896</f>
        <v>0</v>
      </c>
      <c r="K2902" s="29">
        <f>+[1]DEPURADO!P2896+[1]DEPURADO!Q2896</f>
        <v>0</v>
      </c>
      <c r="L2902" s="28">
        <v>0</v>
      </c>
      <c r="M2902" s="28">
        <v>0</v>
      </c>
      <c r="N2902" s="28">
        <f t="shared" si="315"/>
        <v>0</v>
      </c>
      <c r="O2902" s="28">
        <f t="shared" si="316"/>
        <v>44000</v>
      </c>
      <c r="P2902" s="24">
        <f>IF([1]DEPURADO!H2896&gt;1,0,[1]DEPURADO!B2896)</f>
        <v>130192</v>
      </c>
      <c r="Q2902" s="30">
        <f t="shared" si="317"/>
        <v>44000</v>
      </c>
      <c r="R2902" s="31">
        <f t="shared" si="318"/>
        <v>0</v>
      </c>
      <c r="S2902" s="31">
        <f>+[1]DEPURADO!J2896</f>
        <v>0</v>
      </c>
      <c r="T2902" s="23" t="s">
        <v>45</v>
      </c>
      <c r="U2902" s="31">
        <f>+[1]DEPURADO!I2896</f>
        <v>44000</v>
      </c>
      <c r="V2902" s="30"/>
      <c r="W2902" s="23" t="s">
        <v>45</v>
      </c>
      <c r="X2902" s="31">
        <f>+[1]DEPURADO!K2896+[1]DEPURADO!L2896</f>
        <v>0</v>
      </c>
      <c r="Y2902" s="23" t="s">
        <v>45</v>
      </c>
      <c r="Z2902" s="31">
        <f t="shared" si="319"/>
        <v>0</v>
      </c>
      <c r="AA2902" s="31"/>
      <c r="AB2902" s="31">
        <v>0</v>
      </c>
      <c r="AC2902" s="31">
        <v>0</v>
      </c>
      <c r="AD2902" s="30"/>
      <c r="AE2902" s="30">
        <f>+[1]DEPURADO!K2896</f>
        <v>0</v>
      </c>
      <c r="AF2902" s="30">
        <v>0</v>
      </c>
      <c r="AG2902" s="30">
        <f t="shared" si="320"/>
        <v>0</v>
      </c>
      <c r="AH2902" s="30">
        <v>0</v>
      </c>
      <c r="AI2902" s="30" t="str">
        <f>+[1]DEPURADO!G2896</f>
        <v>EN REVISION</v>
      </c>
      <c r="AJ2902" s="32"/>
      <c r="AK2902" s="33"/>
    </row>
    <row r="2903" spans="1:37" s="34" customFormat="1" x14ac:dyDescent="0.25">
      <c r="A2903" s="23">
        <f t="shared" si="321"/>
        <v>2895</v>
      </c>
      <c r="B2903" s="24" t="s">
        <v>44</v>
      </c>
      <c r="C2903" s="23" t="str">
        <f>+[1]DEPURADO!A2897</f>
        <v>HLC130201</v>
      </c>
      <c r="D2903" s="23">
        <f>+[1]DEPURADO!B2897</f>
        <v>130201</v>
      </c>
      <c r="E2903" s="25">
        <f>+[1]DEPURADO!C2897</f>
        <v>45757</v>
      </c>
      <c r="F2903" s="26">
        <f>+IF([1]DEPURADO!D2897&gt;1,[1]DEPURADO!D2897," ")</f>
        <v>45804</v>
      </c>
      <c r="G2903" s="27">
        <f>[1]DEPURADO!F2897</f>
        <v>44000</v>
      </c>
      <c r="H2903" s="28">
        <v>0</v>
      </c>
      <c r="I2903" s="28">
        <f>+[1]DEPURADO!M2897+[1]DEPURADO!N2897</f>
        <v>0</v>
      </c>
      <c r="J2903" s="28">
        <f>+[1]DEPURADO!R2897</f>
        <v>0</v>
      </c>
      <c r="K2903" s="29">
        <f>+[1]DEPURADO!P2897+[1]DEPURADO!Q2897</f>
        <v>0</v>
      </c>
      <c r="L2903" s="28">
        <v>0</v>
      </c>
      <c r="M2903" s="28">
        <v>0</v>
      </c>
      <c r="N2903" s="28">
        <f t="shared" si="315"/>
        <v>0</v>
      </c>
      <c r="O2903" s="28">
        <f t="shared" si="316"/>
        <v>44000</v>
      </c>
      <c r="P2903" s="24">
        <f>IF([1]DEPURADO!H2897&gt;1,0,[1]DEPURADO!B2897)</f>
        <v>130201</v>
      </c>
      <c r="Q2903" s="30">
        <f t="shared" si="317"/>
        <v>44000</v>
      </c>
      <c r="R2903" s="31">
        <f t="shared" si="318"/>
        <v>0</v>
      </c>
      <c r="S2903" s="31">
        <f>+[1]DEPURADO!J2897</f>
        <v>0</v>
      </c>
      <c r="T2903" s="23" t="s">
        <v>45</v>
      </c>
      <c r="U2903" s="31">
        <f>+[1]DEPURADO!I2897</f>
        <v>44000</v>
      </c>
      <c r="V2903" s="30"/>
      <c r="W2903" s="23" t="s">
        <v>45</v>
      </c>
      <c r="X2903" s="31">
        <f>+[1]DEPURADO!K2897+[1]DEPURADO!L2897</f>
        <v>0</v>
      </c>
      <c r="Y2903" s="23" t="s">
        <v>45</v>
      </c>
      <c r="Z2903" s="31">
        <f t="shared" si="319"/>
        <v>0</v>
      </c>
      <c r="AA2903" s="31"/>
      <c r="AB2903" s="31">
        <v>0</v>
      </c>
      <c r="AC2903" s="31">
        <v>0</v>
      </c>
      <c r="AD2903" s="30"/>
      <c r="AE2903" s="30">
        <f>+[1]DEPURADO!K2897</f>
        <v>0</v>
      </c>
      <c r="AF2903" s="30">
        <v>0</v>
      </c>
      <c r="AG2903" s="30">
        <f t="shared" si="320"/>
        <v>0</v>
      </c>
      <c r="AH2903" s="30">
        <v>0</v>
      </c>
      <c r="AI2903" s="30" t="str">
        <f>+[1]DEPURADO!G2897</f>
        <v>EN REVISION</v>
      </c>
      <c r="AJ2903" s="32"/>
      <c r="AK2903" s="33"/>
    </row>
    <row r="2904" spans="1:37" s="34" customFormat="1" x14ac:dyDescent="0.25">
      <c r="A2904" s="23">
        <f t="shared" si="321"/>
        <v>2896</v>
      </c>
      <c r="B2904" s="24" t="s">
        <v>44</v>
      </c>
      <c r="C2904" s="23" t="str">
        <f>+[1]DEPURADO!A2898</f>
        <v>HLC130221</v>
      </c>
      <c r="D2904" s="23">
        <f>+[1]DEPURADO!B2898</f>
        <v>130221</v>
      </c>
      <c r="E2904" s="25">
        <f>+[1]DEPURADO!C2898</f>
        <v>45757</v>
      </c>
      <c r="F2904" s="26">
        <f>+IF([1]DEPURADO!D2898&gt;1,[1]DEPURADO!D2898," ")</f>
        <v>45804</v>
      </c>
      <c r="G2904" s="27">
        <f>[1]DEPURADO!F2898</f>
        <v>44000</v>
      </c>
      <c r="H2904" s="28">
        <v>0</v>
      </c>
      <c r="I2904" s="28">
        <f>+[1]DEPURADO!M2898+[1]DEPURADO!N2898</f>
        <v>0</v>
      </c>
      <c r="J2904" s="28">
        <f>+[1]DEPURADO!R2898</f>
        <v>0</v>
      </c>
      <c r="K2904" s="29">
        <f>+[1]DEPURADO!P2898+[1]DEPURADO!Q2898</f>
        <v>0</v>
      </c>
      <c r="L2904" s="28">
        <v>0</v>
      </c>
      <c r="M2904" s="28">
        <v>0</v>
      </c>
      <c r="N2904" s="28">
        <f t="shared" si="315"/>
        <v>0</v>
      </c>
      <c r="O2904" s="28">
        <f t="shared" si="316"/>
        <v>44000</v>
      </c>
      <c r="P2904" s="24">
        <f>IF([1]DEPURADO!H2898&gt;1,0,[1]DEPURADO!B2898)</f>
        <v>130221</v>
      </c>
      <c r="Q2904" s="30">
        <f t="shared" si="317"/>
        <v>44000</v>
      </c>
      <c r="R2904" s="31">
        <f t="shared" si="318"/>
        <v>0</v>
      </c>
      <c r="S2904" s="31">
        <f>+[1]DEPURADO!J2898</f>
        <v>0</v>
      </c>
      <c r="T2904" s="23" t="s">
        <v>45</v>
      </c>
      <c r="U2904" s="31">
        <f>+[1]DEPURADO!I2898</f>
        <v>44000</v>
      </c>
      <c r="V2904" s="30"/>
      <c r="W2904" s="23" t="s">
        <v>45</v>
      </c>
      <c r="X2904" s="31">
        <f>+[1]DEPURADO!K2898+[1]DEPURADO!L2898</f>
        <v>0</v>
      </c>
      <c r="Y2904" s="23" t="s">
        <v>45</v>
      </c>
      <c r="Z2904" s="31">
        <f t="shared" si="319"/>
        <v>0</v>
      </c>
      <c r="AA2904" s="31"/>
      <c r="AB2904" s="31">
        <v>0</v>
      </c>
      <c r="AC2904" s="31">
        <v>0</v>
      </c>
      <c r="AD2904" s="30"/>
      <c r="AE2904" s="30">
        <f>+[1]DEPURADO!K2898</f>
        <v>0</v>
      </c>
      <c r="AF2904" s="30">
        <v>0</v>
      </c>
      <c r="AG2904" s="30">
        <f t="shared" si="320"/>
        <v>0</v>
      </c>
      <c r="AH2904" s="30">
        <v>0</v>
      </c>
      <c r="AI2904" s="30" t="str">
        <f>+[1]DEPURADO!G2898</f>
        <v>EN REVISION</v>
      </c>
      <c r="AJ2904" s="32"/>
      <c r="AK2904" s="33"/>
    </row>
    <row r="2905" spans="1:37" s="34" customFormat="1" x14ac:dyDescent="0.25">
      <c r="A2905" s="23">
        <f t="shared" si="321"/>
        <v>2897</v>
      </c>
      <c r="B2905" s="24" t="s">
        <v>44</v>
      </c>
      <c r="C2905" s="23" t="str">
        <f>+[1]DEPURADO!A2899</f>
        <v>HLC130678</v>
      </c>
      <c r="D2905" s="23">
        <f>+[1]DEPURADO!B2899</f>
        <v>130678</v>
      </c>
      <c r="E2905" s="25">
        <f>+[1]DEPURADO!C2899</f>
        <v>45757</v>
      </c>
      <c r="F2905" s="26">
        <f>+IF([1]DEPURADO!D2899&gt;1,[1]DEPURADO!D2899," ")</f>
        <v>45804</v>
      </c>
      <c r="G2905" s="27">
        <f>[1]DEPURADO!F2899</f>
        <v>44000</v>
      </c>
      <c r="H2905" s="28">
        <v>0</v>
      </c>
      <c r="I2905" s="28">
        <f>+[1]DEPURADO!M2899+[1]DEPURADO!N2899</f>
        <v>0</v>
      </c>
      <c r="J2905" s="28">
        <f>+[1]DEPURADO!R2899</f>
        <v>0</v>
      </c>
      <c r="K2905" s="29">
        <f>+[1]DEPURADO!P2899+[1]DEPURADO!Q2899</f>
        <v>0</v>
      </c>
      <c r="L2905" s="28">
        <v>0</v>
      </c>
      <c r="M2905" s="28">
        <v>0</v>
      </c>
      <c r="N2905" s="28">
        <f t="shared" si="315"/>
        <v>0</v>
      </c>
      <c r="O2905" s="28">
        <f t="shared" si="316"/>
        <v>44000</v>
      </c>
      <c r="P2905" s="24">
        <f>IF([1]DEPURADO!H2899&gt;1,0,[1]DEPURADO!B2899)</f>
        <v>130678</v>
      </c>
      <c r="Q2905" s="30">
        <f t="shared" si="317"/>
        <v>44000</v>
      </c>
      <c r="R2905" s="31">
        <f t="shared" si="318"/>
        <v>0</v>
      </c>
      <c r="S2905" s="31">
        <f>+[1]DEPURADO!J2899</f>
        <v>0</v>
      </c>
      <c r="T2905" s="23" t="s">
        <v>45</v>
      </c>
      <c r="U2905" s="31">
        <f>+[1]DEPURADO!I2899</f>
        <v>44000</v>
      </c>
      <c r="V2905" s="30"/>
      <c r="W2905" s="23" t="s">
        <v>45</v>
      </c>
      <c r="X2905" s="31">
        <f>+[1]DEPURADO!K2899+[1]DEPURADO!L2899</f>
        <v>0</v>
      </c>
      <c r="Y2905" s="23" t="s">
        <v>45</v>
      </c>
      <c r="Z2905" s="31">
        <f t="shared" si="319"/>
        <v>0</v>
      </c>
      <c r="AA2905" s="31"/>
      <c r="AB2905" s="31">
        <v>0</v>
      </c>
      <c r="AC2905" s="31">
        <v>0</v>
      </c>
      <c r="AD2905" s="30"/>
      <c r="AE2905" s="30">
        <f>+[1]DEPURADO!K2899</f>
        <v>0</v>
      </c>
      <c r="AF2905" s="30">
        <v>0</v>
      </c>
      <c r="AG2905" s="30">
        <f t="shared" si="320"/>
        <v>0</v>
      </c>
      <c r="AH2905" s="30">
        <v>0</v>
      </c>
      <c r="AI2905" s="30" t="str">
        <f>+[1]DEPURADO!G2899</f>
        <v>EN REVISION</v>
      </c>
      <c r="AJ2905" s="32"/>
      <c r="AK2905" s="33"/>
    </row>
    <row r="2906" spans="1:37" s="34" customFormat="1" x14ac:dyDescent="0.25">
      <c r="A2906" s="23">
        <f t="shared" si="321"/>
        <v>2898</v>
      </c>
      <c r="B2906" s="24" t="s">
        <v>44</v>
      </c>
      <c r="C2906" s="23" t="str">
        <f>+[1]DEPURADO!A2900</f>
        <v>HLC130199</v>
      </c>
      <c r="D2906" s="23">
        <f>+[1]DEPURADO!B2900</f>
        <v>130199</v>
      </c>
      <c r="E2906" s="25">
        <f>+[1]DEPURADO!C2900</f>
        <v>45757</v>
      </c>
      <c r="F2906" s="26">
        <f>+IF([1]DEPURADO!D2900&gt;1,[1]DEPURADO!D2900," ")</f>
        <v>45804</v>
      </c>
      <c r="G2906" s="27">
        <f>[1]DEPURADO!F2900</f>
        <v>44000</v>
      </c>
      <c r="H2906" s="28">
        <v>0</v>
      </c>
      <c r="I2906" s="28">
        <f>+[1]DEPURADO!M2900+[1]DEPURADO!N2900</f>
        <v>0</v>
      </c>
      <c r="J2906" s="28">
        <f>+[1]DEPURADO!R2900</f>
        <v>0</v>
      </c>
      <c r="K2906" s="29">
        <f>+[1]DEPURADO!P2900+[1]DEPURADO!Q2900</f>
        <v>0</v>
      </c>
      <c r="L2906" s="28">
        <v>0</v>
      </c>
      <c r="M2906" s="28">
        <v>0</v>
      </c>
      <c r="N2906" s="28">
        <f t="shared" si="315"/>
        <v>0</v>
      </c>
      <c r="O2906" s="28">
        <f t="shared" si="316"/>
        <v>44000</v>
      </c>
      <c r="P2906" s="24">
        <f>IF([1]DEPURADO!H2900&gt;1,0,[1]DEPURADO!B2900)</f>
        <v>130199</v>
      </c>
      <c r="Q2906" s="30">
        <f t="shared" si="317"/>
        <v>44000</v>
      </c>
      <c r="R2906" s="31">
        <f t="shared" si="318"/>
        <v>0</v>
      </c>
      <c r="S2906" s="31">
        <f>+[1]DEPURADO!J2900</f>
        <v>0</v>
      </c>
      <c r="T2906" s="23" t="s">
        <v>45</v>
      </c>
      <c r="U2906" s="31">
        <f>+[1]DEPURADO!I2900</f>
        <v>44000</v>
      </c>
      <c r="V2906" s="30"/>
      <c r="W2906" s="23" t="s">
        <v>45</v>
      </c>
      <c r="X2906" s="31">
        <f>+[1]DEPURADO!K2900+[1]DEPURADO!L2900</f>
        <v>0</v>
      </c>
      <c r="Y2906" s="23" t="s">
        <v>45</v>
      </c>
      <c r="Z2906" s="31">
        <f t="shared" si="319"/>
        <v>0</v>
      </c>
      <c r="AA2906" s="31"/>
      <c r="AB2906" s="31">
        <v>0</v>
      </c>
      <c r="AC2906" s="31">
        <v>0</v>
      </c>
      <c r="AD2906" s="30"/>
      <c r="AE2906" s="30">
        <f>+[1]DEPURADO!K2900</f>
        <v>0</v>
      </c>
      <c r="AF2906" s="30">
        <v>0</v>
      </c>
      <c r="AG2906" s="30">
        <f t="shared" si="320"/>
        <v>0</v>
      </c>
      <c r="AH2906" s="30">
        <v>0</v>
      </c>
      <c r="AI2906" s="30" t="str">
        <f>+[1]DEPURADO!G2900</f>
        <v>EN REVISION</v>
      </c>
      <c r="AJ2906" s="32"/>
      <c r="AK2906" s="33"/>
    </row>
    <row r="2907" spans="1:37" s="34" customFormat="1" x14ac:dyDescent="0.25">
      <c r="A2907" s="23">
        <f t="shared" si="321"/>
        <v>2899</v>
      </c>
      <c r="B2907" s="24" t="s">
        <v>44</v>
      </c>
      <c r="C2907" s="23" t="str">
        <f>+[1]DEPURADO!A2901</f>
        <v>HLC130220</v>
      </c>
      <c r="D2907" s="23">
        <f>+[1]DEPURADO!B2901</f>
        <v>130220</v>
      </c>
      <c r="E2907" s="25">
        <f>+[1]DEPURADO!C2901</f>
        <v>45757</v>
      </c>
      <c r="F2907" s="26">
        <f>+IF([1]DEPURADO!D2901&gt;1,[1]DEPURADO!D2901," ")</f>
        <v>45804</v>
      </c>
      <c r="G2907" s="27">
        <f>[1]DEPURADO!F2901</f>
        <v>44000</v>
      </c>
      <c r="H2907" s="28">
        <v>0</v>
      </c>
      <c r="I2907" s="28">
        <f>+[1]DEPURADO!M2901+[1]DEPURADO!N2901</f>
        <v>0</v>
      </c>
      <c r="J2907" s="28">
        <f>+[1]DEPURADO!R2901</f>
        <v>0</v>
      </c>
      <c r="K2907" s="29">
        <f>+[1]DEPURADO!P2901+[1]DEPURADO!Q2901</f>
        <v>0</v>
      </c>
      <c r="L2907" s="28">
        <v>0</v>
      </c>
      <c r="M2907" s="28">
        <v>0</v>
      </c>
      <c r="N2907" s="28">
        <f t="shared" si="315"/>
        <v>0</v>
      </c>
      <c r="O2907" s="28">
        <f t="shared" si="316"/>
        <v>44000</v>
      </c>
      <c r="P2907" s="24">
        <f>IF([1]DEPURADO!H2901&gt;1,0,[1]DEPURADO!B2901)</f>
        <v>130220</v>
      </c>
      <c r="Q2907" s="30">
        <f t="shared" si="317"/>
        <v>44000</v>
      </c>
      <c r="R2907" s="31">
        <f t="shared" si="318"/>
        <v>0</v>
      </c>
      <c r="S2907" s="31">
        <f>+[1]DEPURADO!J2901</f>
        <v>0</v>
      </c>
      <c r="T2907" s="23" t="s">
        <v>45</v>
      </c>
      <c r="U2907" s="31">
        <f>+[1]DEPURADO!I2901</f>
        <v>44000</v>
      </c>
      <c r="V2907" s="30"/>
      <c r="W2907" s="23" t="s">
        <v>45</v>
      </c>
      <c r="X2907" s="31">
        <f>+[1]DEPURADO!K2901+[1]DEPURADO!L2901</f>
        <v>0</v>
      </c>
      <c r="Y2907" s="23" t="s">
        <v>45</v>
      </c>
      <c r="Z2907" s="31">
        <f t="shared" si="319"/>
        <v>0</v>
      </c>
      <c r="AA2907" s="31"/>
      <c r="AB2907" s="31">
        <v>0</v>
      </c>
      <c r="AC2907" s="31">
        <v>0</v>
      </c>
      <c r="AD2907" s="30"/>
      <c r="AE2907" s="30">
        <f>+[1]DEPURADO!K2901</f>
        <v>0</v>
      </c>
      <c r="AF2907" s="30">
        <v>0</v>
      </c>
      <c r="AG2907" s="30">
        <f t="shared" si="320"/>
        <v>0</v>
      </c>
      <c r="AH2907" s="30">
        <v>0</v>
      </c>
      <c r="AI2907" s="30" t="str">
        <f>+[1]DEPURADO!G2901</f>
        <v>EN REVISION</v>
      </c>
      <c r="AJ2907" s="32"/>
      <c r="AK2907" s="33"/>
    </row>
    <row r="2908" spans="1:37" s="34" customFormat="1" x14ac:dyDescent="0.25">
      <c r="A2908" s="23">
        <f t="shared" si="321"/>
        <v>2900</v>
      </c>
      <c r="B2908" s="24" t="s">
        <v>44</v>
      </c>
      <c r="C2908" s="23" t="str">
        <f>+[1]DEPURADO!A2902</f>
        <v>HLC130226</v>
      </c>
      <c r="D2908" s="23">
        <f>+[1]DEPURADO!B2902</f>
        <v>130226</v>
      </c>
      <c r="E2908" s="25">
        <f>+[1]DEPURADO!C2902</f>
        <v>45757</v>
      </c>
      <c r="F2908" s="26">
        <f>+IF([1]DEPURADO!D2902&gt;1,[1]DEPURADO!D2902," ")</f>
        <v>45804</v>
      </c>
      <c r="G2908" s="27">
        <f>[1]DEPURADO!F2902</f>
        <v>44000</v>
      </c>
      <c r="H2908" s="28">
        <v>0</v>
      </c>
      <c r="I2908" s="28">
        <f>+[1]DEPURADO!M2902+[1]DEPURADO!N2902</f>
        <v>0</v>
      </c>
      <c r="J2908" s="28">
        <f>+[1]DEPURADO!R2902</f>
        <v>0</v>
      </c>
      <c r="K2908" s="29">
        <f>+[1]DEPURADO!P2902+[1]DEPURADO!Q2902</f>
        <v>0</v>
      </c>
      <c r="L2908" s="28">
        <v>0</v>
      </c>
      <c r="M2908" s="28">
        <v>0</v>
      </c>
      <c r="N2908" s="28">
        <f t="shared" si="315"/>
        <v>0</v>
      </c>
      <c r="O2908" s="28">
        <f t="shared" si="316"/>
        <v>44000</v>
      </c>
      <c r="P2908" s="24">
        <f>IF([1]DEPURADO!H2902&gt;1,0,[1]DEPURADO!B2902)</f>
        <v>130226</v>
      </c>
      <c r="Q2908" s="30">
        <f t="shared" si="317"/>
        <v>44000</v>
      </c>
      <c r="R2908" s="31">
        <f t="shared" si="318"/>
        <v>0</v>
      </c>
      <c r="S2908" s="31">
        <f>+[1]DEPURADO!J2902</f>
        <v>0</v>
      </c>
      <c r="T2908" s="23" t="s">
        <v>45</v>
      </c>
      <c r="U2908" s="31">
        <f>+[1]DEPURADO!I2902</f>
        <v>44000</v>
      </c>
      <c r="V2908" s="30"/>
      <c r="W2908" s="23" t="s">
        <v>45</v>
      </c>
      <c r="X2908" s="31">
        <f>+[1]DEPURADO!K2902+[1]DEPURADO!L2902</f>
        <v>0</v>
      </c>
      <c r="Y2908" s="23" t="s">
        <v>45</v>
      </c>
      <c r="Z2908" s="31">
        <f t="shared" si="319"/>
        <v>0</v>
      </c>
      <c r="AA2908" s="31"/>
      <c r="AB2908" s="31">
        <v>0</v>
      </c>
      <c r="AC2908" s="31">
        <v>0</v>
      </c>
      <c r="AD2908" s="30"/>
      <c r="AE2908" s="30">
        <f>+[1]DEPURADO!K2902</f>
        <v>0</v>
      </c>
      <c r="AF2908" s="30">
        <v>0</v>
      </c>
      <c r="AG2908" s="30">
        <f t="shared" si="320"/>
        <v>0</v>
      </c>
      <c r="AH2908" s="30">
        <v>0</v>
      </c>
      <c r="AI2908" s="30" t="str">
        <f>+[1]DEPURADO!G2902</f>
        <v>EN REVISION</v>
      </c>
      <c r="AJ2908" s="32"/>
      <c r="AK2908" s="33"/>
    </row>
    <row r="2909" spans="1:37" s="34" customFormat="1" x14ac:dyDescent="0.25">
      <c r="A2909" s="23">
        <f t="shared" si="321"/>
        <v>2901</v>
      </c>
      <c r="B2909" s="24" t="s">
        <v>44</v>
      </c>
      <c r="C2909" s="23" t="str">
        <f>+[1]DEPURADO!A2903</f>
        <v>HLC130205</v>
      </c>
      <c r="D2909" s="23">
        <f>+[1]DEPURADO!B2903</f>
        <v>130205</v>
      </c>
      <c r="E2909" s="25">
        <f>+[1]DEPURADO!C2903</f>
        <v>45757</v>
      </c>
      <c r="F2909" s="26">
        <f>+IF([1]DEPURADO!D2903&gt;1,[1]DEPURADO!D2903," ")</f>
        <v>45804</v>
      </c>
      <c r="G2909" s="27">
        <f>[1]DEPURADO!F2903</f>
        <v>44000</v>
      </c>
      <c r="H2909" s="28">
        <v>0</v>
      </c>
      <c r="I2909" s="28">
        <f>+[1]DEPURADO!M2903+[1]DEPURADO!N2903</f>
        <v>0</v>
      </c>
      <c r="J2909" s="28">
        <f>+[1]DEPURADO!R2903</f>
        <v>0</v>
      </c>
      <c r="K2909" s="29">
        <f>+[1]DEPURADO!P2903+[1]DEPURADO!Q2903</f>
        <v>0</v>
      </c>
      <c r="L2909" s="28">
        <v>0</v>
      </c>
      <c r="M2909" s="28">
        <v>0</v>
      </c>
      <c r="N2909" s="28">
        <f t="shared" si="315"/>
        <v>0</v>
      </c>
      <c r="O2909" s="28">
        <f t="shared" si="316"/>
        <v>44000</v>
      </c>
      <c r="P2909" s="24">
        <f>IF([1]DEPURADO!H2903&gt;1,0,[1]DEPURADO!B2903)</f>
        <v>130205</v>
      </c>
      <c r="Q2909" s="30">
        <f t="shared" si="317"/>
        <v>44000</v>
      </c>
      <c r="R2909" s="31">
        <f t="shared" si="318"/>
        <v>0</v>
      </c>
      <c r="S2909" s="31">
        <f>+[1]DEPURADO!J2903</f>
        <v>0</v>
      </c>
      <c r="T2909" s="23" t="s">
        <v>45</v>
      </c>
      <c r="U2909" s="31">
        <f>+[1]DEPURADO!I2903</f>
        <v>44000</v>
      </c>
      <c r="V2909" s="30"/>
      <c r="W2909" s="23" t="s">
        <v>45</v>
      </c>
      <c r="X2909" s="31">
        <f>+[1]DEPURADO!K2903+[1]DEPURADO!L2903</f>
        <v>0</v>
      </c>
      <c r="Y2909" s="23" t="s">
        <v>45</v>
      </c>
      <c r="Z2909" s="31">
        <f t="shared" si="319"/>
        <v>0</v>
      </c>
      <c r="AA2909" s="31"/>
      <c r="AB2909" s="31">
        <v>0</v>
      </c>
      <c r="AC2909" s="31">
        <v>0</v>
      </c>
      <c r="AD2909" s="30"/>
      <c r="AE2909" s="30">
        <f>+[1]DEPURADO!K2903</f>
        <v>0</v>
      </c>
      <c r="AF2909" s="30">
        <v>0</v>
      </c>
      <c r="AG2909" s="30">
        <f t="shared" si="320"/>
        <v>0</v>
      </c>
      <c r="AH2909" s="30">
        <v>0</v>
      </c>
      <c r="AI2909" s="30" t="str">
        <f>+[1]DEPURADO!G2903</f>
        <v>EN REVISION</v>
      </c>
      <c r="AJ2909" s="32"/>
      <c r="AK2909" s="33"/>
    </row>
    <row r="2910" spans="1:37" s="34" customFormat="1" x14ac:dyDescent="0.25">
      <c r="A2910" s="23">
        <f t="shared" si="321"/>
        <v>2902</v>
      </c>
      <c r="B2910" s="24" t="s">
        <v>44</v>
      </c>
      <c r="C2910" s="23" t="str">
        <f>+[1]DEPURADO!A2904</f>
        <v>HLC130214</v>
      </c>
      <c r="D2910" s="23">
        <f>+[1]DEPURADO!B2904</f>
        <v>130214</v>
      </c>
      <c r="E2910" s="25">
        <f>+[1]DEPURADO!C2904</f>
        <v>45757</v>
      </c>
      <c r="F2910" s="26">
        <f>+IF([1]DEPURADO!D2904&gt;1,[1]DEPURADO!D2904," ")</f>
        <v>45804</v>
      </c>
      <c r="G2910" s="27">
        <f>[1]DEPURADO!F2904</f>
        <v>44000</v>
      </c>
      <c r="H2910" s="28">
        <v>0</v>
      </c>
      <c r="I2910" s="28">
        <f>+[1]DEPURADO!M2904+[1]DEPURADO!N2904</f>
        <v>0</v>
      </c>
      <c r="J2910" s="28">
        <f>+[1]DEPURADO!R2904</f>
        <v>0</v>
      </c>
      <c r="K2910" s="29">
        <f>+[1]DEPURADO!P2904+[1]DEPURADO!Q2904</f>
        <v>0</v>
      </c>
      <c r="L2910" s="28">
        <v>0</v>
      </c>
      <c r="M2910" s="28">
        <v>0</v>
      </c>
      <c r="N2910" s="28">
        <f t="shared" si="315"/>
        <v>0</v>
      </c>
      <c r="O2910" s="28">
        <f t="shared" si="316"/>
        <v>44000</v>
      </c>
      <c r="P2910" s="24">
        <f>IF([1]DEPURADO!H2904&gt;1,0,[1]DEPURADO!B2904)</f>
        <v>130214</v>
      </c>
      <c r="Q2910" s="30">
        <f t="shared" si="317"/>
        <v>44000</v>
      </c>
      <c r="R2910" s="31">
        <f t="shared" si="318"/>
        <v>0</v>
      </c>
      <c r="S2910" s="31">
        <f>+[1]DEPURADO!J2904</f>
        <v>0</v>
      </c>
      <c r="T2910" s="23" t="s">
        <v>45</v>
      </c>
      <c r="U2910" s="31">
        <f>+[1]DEPURADO!I2904</f>
        <v>44000</v>
      </c>
      <c r="V2910" s="30"/>
      <c r="W2910" s="23" t="s">
        <v>45</v>
      </c>
      <c r="X2910" s="31">
        <f>+[1]DEPURADO!K2904+[1]DEPURADO!L2904</f>
        <v>0</v>
      </c>
      <c r="Y2910" s="23" t="s">
        <v>45</v>
      </c>
      <c r="Z2910" s="31">
        <f t="shared" si="319"/>
        <v>0</v>
      </c>
      <c r="AA2910" s="31"/>
      <c r="AB2910" s="31">
        <v>0</v>
      </c>
      <c r="AC2910" s="31">
        <v>0</v>
      </c>
      <c r="AD2910" s="30"/>
      <c r="AE2910" s="30">
        <f>+[1]DEPURADO!K2904</f>
        <v>0</v>
      </c>
      <c r="AF2910" s="30">
        <v>0</v>
      </c>
      <c r="AG2910" s="30">
        <f t="shared" si="320"/>
        <v>0</v>
      </c>
      <c r="AH2910" s="30">
        <v>0</v>
      </c>
      <c r="AI2910" s="30" t="str">
        <f>+[1]DEPURADO!G2904</f>
        <v>EN REVISION</v>
      </c>
      <c r="AJ2910" s="32"/>
      <c r="AK2910" s="33"/>
    </row>
    <row r="2911" spans="1:37" s="34" customFormat="1" x14ac:dyDescent="0.25">
      <c r="A2911" s="23">
        <f t="shared" si="321"/>
        <v>2903</v>
      </c>
      <c r="B2911" s="24" t="s">
        <v>44</v>
      </c>
      <c r="C2911" s="23" t="str">
        <f>+[1]DEPURADO!A2905</f>
        <v>HLC130216</v>
      </c>
      <c r="D2911" s="23">
        <f>+[1]DEPURADO!B2905</f>
        <v>130216</v>
      </c>
      <c r="E2911" s="25">
        <f>+[1]DEPURADO!C2905</f>
        <v>45757</v>
      </c>
      <c r="F2911" s="26">
        <f>+IF([1]DEPURADO!D2905&gt;1,[1]DEPURADO!D2905," ")</f>
        <v>45804</v>
      </c>
      <c r="G2911" s="27">
        <f>[1]DEPURADO!F2905</f>
        <v>44000</v>
      </c>
      <c r="H2911" s="28">
        <v>0</v>
      </c>
      <c r="I2911" s="28">
        <f>+[1]DEPURADO!M2905+[1]DEPURADO!N2905</f>
        <v>0</v>
      </c>
      <c r="J2911" s="28">
        <f>+[1]DEPURADO!R2905</f>
        <v>0</v>
      </c>
      <c r="K2911" s="29">
        <f>+[1]DEPURADO!P2905+[1]DEPURADO!Q2905</f>
        <v>0</v>
      </c>
      <c r="L2911" s="28">
        <v>0</v>
      </c>
      <c r="M2911" s="28">
        <v>0</v>
      </c>
      <c r="N2911" s="28">
        <f t="shared" si="315"/>
        <v>0</v>
      </c>
      <c r="O2911" s="28">
        <f t="shared" si="316"/>
        <v>44000</v>
      </c>
      <c r="P2911" s="24">
        <f>IF([1]DEPURADO!H2905&gt;1,0,[1]DEPURADO!B2905)</f>
        <v>130216</v>
      </c>
      <c r="Q2911" s="30">
        <f t="shared" si="317"/>
        <v>44000</v>
      </c>
      <c r="R2911" s="31">
        <f t="shared" si="318"/>
        <v>0</v>
      </c>
      <c r="S2911" s="31">
        <f>+[1]DEPURADO!J2905</f>
        <v>0</v>
      </c>
      <c r="T2911" s="23" t="s">
        <v>45</v>
      </c>
      <c r="U2911" s="31">
        <f>+[1]DEPURADO!I2905</f>
        <v>44000</v>
      </c>
      <c r="V2911" s="30"/>
      <c r="W2911" s="23" t="s">
        <v>45</v>
      </c>
      <c r="X2911" s="31">
        <f>+[1]DEPURADO!K2905+[1]DEPURADO!L2905</f>
        <v>0</v>
      </c>
      <c r="Y2911" s="23" t="s">
        <v>45</v>
      </c>
      <c r="Z2911" s="31">
        <f t="shared" si="319"/>
        <v>0</v>
      </c>
      <c r="AA2911" s="31"/>
      <c r="AB2911" s="31">
        <v>0</v>
      </c>
      <c r="AC2911" s="31">
        <v>0</v>
      </c>
      <c r="AD2911" s="30"/>
      <c r="AE2911" s="30">
        <f>+[1]DEPURADO!K2905</f>
        <v>0</v>
      </c>
      <c r="AF2911" s="30">
        <v>0</v>
      </c>
      <c r="AG2911" s="30">
        <f t="shared" si="320"/>
        <v>0</v>
      </c>
      <c r="AH2911" s="30">
        <v>0</v>
      </c>
      <c r="AI2911" s="30" t="str">
        <f>+[1]DEPURADO!G2905</f>
        <v>EN REVISION</v>
      </c>
      <c r="AJ2911" s="32"/>
      <c r="AK2911" s="33"/>
    </row>
    <row r="2912" spans="1:37" s="34" customFormat="1" x14ac:dyDescent="0.25">
      <c r="A2912" s="23">
        <f t="shared" si="321"/>
        <v>2904</v>
      </c>
      <c r="B2912" s="24" t="s">
        <v>44</v>
      </c>
      <c r="C2912" s="23" t="str">
        <f>+[1]DEPURADO!A2906</f>
        <v>HLC130208</v>
      </c>
      <c r="D2912" s="23">
        <f>+[1]DEPURADO!B2906</f>
        <v>130208</v>
      </c>
      <c r="E2912" s="25">
        <f>+[1]DEPURADO!C2906</f>
        <v>45757</v>
      </c>
      <c r="F2912" s="26">
        <f>+IF([1]DEPURADO!D2906&gt;1,[1]DEPURADO!D2906," ")</f>
        <v>45804</v>
      </c>
      <c r="G2912" s="27">
        <f>[1]DEPURADO!F2906</f>
        <v>44000</v>
      </c>
      <c r="H2912" s="28">
        <v>0</v>
      </c>
      <c r="I2912" s="28">
        <f>+[1]DEPURADO!M2906+[1]DEPURADO!N2906</f>
        <v>0</v>
      </c>
      <c r="J2912" s="28">
        <f>+[1]DEPURADO!R2906</f>
        <v>0</v>
      </c>
      <c r="K2912" s="29">
        <f>+[1]DEPURADO!P2906+[1]DEPURADO!Q2906</f>
        <v>0</v>
      </c>
      <c r="L2912" s="28">
        <v>0</v>
      </c>
      <c r="M2912" s="28">
        <v>0</v>
      </c>
      <c r="N2912" s="28">
        <f t="shared" si="315"/>
        <v>0</v>
      </c>
      <c r="O2912" s="28">
        <f t="shared" si="316"/>
        <v>44000</v>
      </c>
      <c r="P2912" s="24">
        <f>IF([1]DEPURADO!H2906&gt;1,0,[1]DEPURADO!B2906)</f>
        <v>130208</v>
      </c>
      <c r="Q2912" s="30">
        <f t="shared" si="317"/>
        <v>44000</v>
      </c>
      <c r="R2912" s="31">
        <f t="shared" si="318"/>
        <v>0</v>
      </c>
      <c r="S2912" s="31">
        <f>+[1]DEPURADO!J2906</f>
        <v>0</v>
      </c>
      <c r="T2912" s="23" t="s">
        <v>45</v>
      </c>
      <c r="U2912" s="31">
        <f>+[1]DEPURADO!I2906</f>
        <v>44000</v>
      </c>
      <c r="V2912" s="30"/>
      <c r="W2912" s="23" t="s">
        <v>45</v>
      </c>
      <c r="X2912" s="31">
        <f>+[1]DEPURADO!K2906+[1]DEPURADO!L2906</f>
        <v>0</v>
      </c>
      <c r="Y2912" s="23" t="s">
        <v>45</v>
      </c>
      <c r="Z2912" s="31">
        <f t="shared" si="319"/>
        <v>0</v>
      </c>
      <c r="AA2912" s="31"/>
      <c r="AB2912" s="31">
        <v>0</v>
      </c>
      <c r="AC2912" s="31">
        <v>0</v>
      </c>
      <c r="AD2912" s="30"/>
      <c r="AE2912" s="30">
        <f>+[1]DEPURADO!K2906</f>
        <v>0</v>
      </c>
      <c r="AF2912" s="30">
        <v>0</v>
      </c>
      <c r="AG2912" s="30">
        <f t="shared" si="320"/>
        <v>0</v>
      </c>
      <c r="AH2912" s="30">
        <v>0</v>
      </c>
      <c r="AI2912" s="30" t="str">
        <f>+[1]DEPURADO!G2906</f>
        <v>EN REVISION</v>
      </c>
      <c r="AJ2912" s="32"/>
      <c r="AK2912" s="33"/>
    </row>
    <row r="2913" spans="1:37" s="34" customFormat="1" x14ac:dyDescent="0.25">
      <c r="A2913" s="23">
        <f t="shared" si="321"/>
        <v>2905</v>
      </c>
      <c r="B2913" s="24" t="s">
        <v>44</v>
      </c>
      <c r="C2913" s="23" t="str">
        <f>+[1]DEPURADO!A2907</f>
        <v>HLC130202</v>
      </c>
      <c r="D2913" s="23">
        <f>+[1]DEPURADO!B2907</f>
        <v>130202</v>
      </c>
      <c r="E2913" s="25">
        <f>+[1]DEPURADO!C2907</f>
        <v>45757</v>
      </c>
      <c r="F2913" s="26">
        <f>+IF([1]DEPURADO!D2907&gt;1,[1]DEPURADO!D2907," ")</f>
        <v>45804</v>
      </c>
      <c r="G2913" s="27">
        <f>[1]DEPURADO!F2907</f>
        <v>44000</v>
      </c>
      <c r="H2913" s="28">
        <v>0</v>
      </c>
      <c r="I2913" s="28">
        <f>+[1]DEPURADO!M2907+[1]DEPURADO!N2907</f>
        <v>0</v>
      </c>
      <c r="J2913" s="28">
        <f>+[1]DEPURADO!R2907</f>
        <v>0</v>
      </c>
      <c r="K2913" s="29">
        <f>+[1]DEPURADO!P2907+[1]DEPURADO!Q2907</f>
        <v>0</v>
      </c>
      <c r="L2913" s="28">
        <v>0</v>
      </c>
      <c r="M2913" s="28">
        <v>0</v>
      </c>
      <c r="N2913" s="28">
        <f t="shared" si="315"/>
        <v>0</v>
      </c>
      <c r="O2913" s="28">
        <f t="shared" si="316"/>
        <v>44000</v>
      </c>
      <c r="P2913" s="24">
        <f>IF([1]DEPURADO!H2907&gt;1,0,[1]DEPURADO!B2907)</f>
        <v>130202</v>
      </c>
      <c r="Q2913" s="30">
        <f t="shared" si="317"/>
        <v>44000</v>
      </c>
      <c r="R2913" s="31">
        <f t="shared" si="318"/>
        <v>0</v>
      </c>
      <c r="S2913" s="31">
        <f>+[1]DEPURADO!J2907</f>
        <v>0</v>
      </c>
      <c r="T2913" s="23" t="s">
        <v>45</v>
      </c>
      <c r="U2913" s="31">
        <f>+[1]DEPURADO!I2907</f>
        <v>44000</v>
      </c>
      <c r="V2913" s="30"/>
      <c r="W2913" s="23" t="s">
        <v>45</v>
      </c>
      <c r="X2913" s="31">
        <f>+[1]DEPURADO!K2907+[1]DEPURADO!L2907</f>
        <v>0</v>
      </c>
      <c r="Y2913" s="23" t="s">
        <v>45</v>
      </c>
      <c r="Z2913" s="31">
        <f t="shared" si="319"/>
        <v>0</v>
      </c>
      <c r="AA2913" s="31"/>
      <c r="AB2913" s="31">
        <v>0</v>
      </c>
      <c r="AC2913" s="31">
        <v>0</v>
      </c>
      <c r="AD2913" s="30"/>
      <c r="AE2913" s="30">
        <f>+[1]DEPURADO!K2907</f>
        <v>0</v>
      </c>
      <c r="AF2913" s="30">
        <v>0</v>
      </c>
      <c r="AG2913" s="30">
        <f t="shared" si="320"/>
        <v>0</v>
      </c>
      <c r="AH2913" s="30">
        <v>0</v>
      </c>
      <c r="AI2913" s="30" t="str">
        <f>+[1]DEPURADO!G2907</f>
        <v>EN REVISION</v>
      </c>
      <c r="AJ2913" s="32"/>
      <c r="AK2913" s="33"/>
    </row>
    <row r="2914" spans="1:37" s="34" customFormat="1" x14ac:dyDescent="0.25">
      <c r="A2914" s="23">
        <f t="shared" si="321"/>
        <v>2906</v>
      </c>
      <c r="B2914" s="24" t="s">
        <v>44</v>
      </c>
      <c r="C2914" s="23" t="str">
        <f>+[1]DEPURADO!A2908</f>
        <v>HLC130223</v>
      </c>
      <c r="D2914" s="23">
        <f>+[1]DEPURADO!B2908</f>
        <v>130223</v>
      </c>
      <c r="E2914" s="25">
        <f>+[1]DEPURADO!C2908</f>
        <v>45757</v>
      </c>
      <c r="F2914" s="26">
        <f>+IF([1]DEPURADO!D2908&gt;1,[1]DEPURADO!D2908," ")</f>
        <v>45804</v>
      </c>
      <c r="G2914" s="27">
        <f>[1]DEPURADO!F2908</f>
        <v>44000</v>
      </c>
      <c r="H2914" s="28">
        <v>0</v>
      </c>
      <c r="I2914" s="28">
        <f>+[1]DEPURADO!M2908+[1]DEPURADO!N2908</f>
        <v>0</v>
      </c>
      <c r="J2914" s="28">
        <f>+[1]DEPURADO!R2908</f>
        <v>0</v>
      </c>
      <c r="K2914" s="29">
        <f>+[1]DEPURADO!P2908+[1]DEPURADO!Q2908</f>
        <v>0</v>
      </c>
      <c r="L2914" s="28">
        <v>0</v>
      </c>
      <c r="M2914" s="28">
        <v>0</v>
      </c>
      <c r="N2914" s="28">
        <f t="shared" si="315"/>
        <v>0</v>
      </c>
      <c r="O2914" s="28">
        <f t="shared" si="316"/>
        <v>44000</v>
      </c>
      <c r="P2914" s="24">
        <f>IF([1]DEPURADO!H2908&gt;1,0,[1]DEPURADO!B2908)</f>
        <v>130223</v>
      </c>
      <c r="Q2914" s="30">
        <f t="shared" si="317"/>
        <v>44000</v>
      </c>
      <c r="R2914" s="31">
        <f t="shared" si="318"/>
        <v>0</v>
      </c>
      <c r="S2914" s="31">
        <f>+[1]DEPURADO!J2908</f>
        <v>0</v>
      </c>
      <c r="T2914" s="23" t="s">
        <v>45</v>
      </c>
      <c r="U2914" s="31">
        <f>+[1]DEPURADO!I2908</f>
        <v>44000</v>
      </c>
      <c r="V2914" s="30"/>
      <c r="W2914" s="23" t="s">
        <v>45</v>
      </c>
      <c r="X2914" s="31">
        <f>+[1]DEPURADO!K2908+[1]DEPURADO!L2908</f>
        <v>0</v>
      </c>
      <c r="Y2914" s="23" t="s">
        <v>45</v>
      </c>
      <c r="Z2914" s="31">
        <f t="shared" si="319"/>
        <v>0</v>
      </c>
      <c r="AA2914" s="31"/>
      <c r="AB2914" s="31">
        <v>0</v>
      </c>
      <c r="AC2914" s="31">
        <v>0</v>
      </c>
      <c r="AD2914" s="30"/>
      <c r="AE2914" s="30">
        <f>+[1]DEPURADO!K2908</f>
        <v>0</v>
      </c>
      <c r="AF2914" s="30">
        <v>0</v>
      </c>
      <c r="AG2914" s="30">
        <f t="shared" si="320"/>
        <v>0</v>
      </c>
      <c r="AH2914" s="30">
        <v>0</v>
      </c>
      <c r="AI2914" s="30" t="str">
        <f>+[1]DEPURADO!G2908</f>
        <v>EN REVISION</v>
      </c>
      <c r="AJ2914" s="32"/>
      <c r="AK2914" s="33"/>
    </row>
    <row r="2915" spans="1:37" s="34" customFormat="1" x14ac:dyDescent="0.25">
      <c r="A2915" s="23">
        <f t="shared" si="321"/>
        <v>2907</v>
      </c>
      <c r="B2915" s="24" t="s">
        <v>44</v>
      </c>
      <c r="C2915" s="23" t="str">
        <f>+[1]DEPURADO!A2909</f>
        <v>HLC130225</v>
      </c>
      <c r="D2915" s="23">
        <f>+[1]DEPURADO!B2909</f>
        <v>130225</v>
      </c>
      <c r="E2915" s="25">
        <f>+[1]DEPURADO!C2909</f>
        <v>45757</v>
      </c>
      <c r="F2915" s="26">
        <f>+IF([1]DEPURADO!D2909&gt;1,[1]DEPURADO!D2909," ")</f>
        <v>45804</v>
      </c>
      <c r="G2915" s="27">
        <f>[1]DEPURADO!F2909</f>
        <v>44000</v>
      </c>
      <c r="H2915" s="28">
        <v>0</v>
      </c>
      <c r="I2915" s="28">
        <f>+[1]DEPURADO!M2909+[1]DEPURADO!N2909</f>
        <v>0</v>
      </c>
      <c r="J2915" s="28">
        <f>+[1]DEPURADO!R2909</f>
        <v>0</v>
      </c>
      <c r="K2915" s="29">
        <f>+[1]DEPURADO!P2909+[1]DEPURADO!Q2909</f>
        <v>0</v>
      </c>
      <c r="L2915" s="28">
        <v>0</v>
      </c>
      <c r="M2915" s="28">
        <v>0</v>
      </c>
      <c r="N2915" s="28">
        <f t="shared" si="315"/>
        <v>0</v>
      </c>
      <c r="O2915" s="28">
        <f t="shared" si="316"/>
        <v>44000</v>
      </c>
      <c r="P2915" s="24">
        <f>IF([1]DEPURADO!H2909&gt;1,0,[1]DEPURADO!B2909)</f>
        <v>130225</v>
      </c>
      <c r="Q2915" s="30">
        <f t="shared" si="317"/>
        <v>44000</v>
      </c>
      <c r="R2915" s="31">
        <f t="shared" si="318"/>
        <v>0</v>
      </c>
      <c r="S2915" s="31">
        <f>+[1]DEPURADO!J2909</f>
        <v>0</v>
      </c>
      <c r="T2915" s="23" t="s">
        <v>45</v>
      </c>
      <c r="U2915" s="31">
        <f>+[1]DEPURADO!I2909</f>
        <v>44000</v>
      </c>
      <c r="V2915" s="30"/>
      <c r="W2915" s="23" t="s">
        <v>45</v>
      </c>
      <c r="X2915" s="31">
        <f>+[1]DEPURADO!K2909+[1]DEPURADO!L2909</f>
        <v>0</v>
      </c>
      <c r="Y2915" s="23" t="s">
        <v>45</v>
      </c>
      <c r="Z2915" s="31">
        <f t="shared" si="319"/>
        <v>0</v>
      </c>
      <c r="AA2915" s="31"/>
      <c r="AB2915" s="31">
        <v>0</v>
      </c>
      <c r="AC2915" s="31">
        <v>0</v>
      </c>
      <c r="AD2915" s="30"/>
      <c r="AE2915" s="30">
        <f>+[1]DEPURADO!K2909</f>
        <v>0</v>
      </c>
      <c r="AF2915" s="30">
        <v>0</v>
      </c>
      <c r="AG2915" s="30">
        <f t="shared" si="320"/>
        <v>0</v>
      </c>
      <c r="AH2915" s="30">
        <v>0</v>
      </c>
      <c r="AI2915" s="30" t="str">
        <f>+[1]DEPURADO!G2909</f>
        <v>EN REVISION</v>
      </c>
      <c r="AJ2915" s="32"/>
      <c r="AK2915" s="33"/>
    </row>
    <row r="2916" spans="1:37" s="34" customFormat="1" x14ac:dyDescent="0.25">
      <c r="A2916" s="23">
        <f t="shared" si="321"/>
        <v>2908</v>
      </c>
      <c r="B2916" s="24" t="s">
        <v>44</v>
      </c>
      <c r="C2916" s="23" t="str">
        <f>+[1]DEPURADO!A2910</f>
        <v>HLC130212</v>
      </c>
      <c r="D2916" s="23">
        <f>+[1]DEPURADO!B2910</f>
        <v>130212</v>
      </c>
      <c r="E2916" s="25">
        <f>+[1]DEPURADO!C2910</f>
        <v>45757</v>
      </c>
      <c r="F2916" s="26">
        <f>+IF([1]DEPURADO!D2910&gt;1,[1]DEPURADO!D2910," ")</f>
        <v>45804</v>
      </c>
      <c r="G2916" s="27">
        <f>[1]DEPURADO!F2910</f>
        <v>44000</v>
      </c>
      <c r="H2916" s="28">
        <v>0</v>
      </c>
      <c r="I2916" s="28">
        <f>+[1]DEPURADO!M2910+[1]DEPURADO!N2910</f>
        <v>0</v>
      </c>
      <c r="J2916" s="28">
        <f>+[1]DEPURADO!R2910</f>
        <v>0</v>
      </c>
      <c r="K2916" s="29">
        <f>+[1]DEPURADO!P2910+[1]DEPURADO!Q2910</f>
        <v>0</v>
      </c>
      <c r="L2916" s="28">
        <v>0</v>
      </c>
      <c r="M2916" s="28">
        <v>0</v>
      </c>
      <c r="N2916" s="28">
        <f t="shared" si="315"/>
        <v>0</v>
      </c>
      <c r="O2916" s="28">
        <f t="shared" si="316"/>
        <v>44000</v>
      </c>
      <c r="P2916" s="24">
        <f>IF([1]DEPURADO!H2910&gt;1,0,[1]DEPURADO!B2910)</f>
        <v>130212</v>
      </c>
      <c r="Q2916" s="30">
        <f t="shared" si="317"/>
        <v>44000</v>
      </c>
      <c r="R2916" s="31">
        <f t="shared" si="318"/>
        <v>0</v>
      </c>
      <c r="S2916" s="31">
        <f>+[1]DEPURADO!J2910</f>
        <v>0</v>
      </c>
      <c r="T2916" s="23" t="s">
        <v>45</v>
      </c>
      <c r="U2916" s="31">
        <f>+[1]DEPURADO!I2910</f>
        <v>44000</v>
      </c>
      <c r="V2916" s="30"/>
      <c r="W2916" s="23" t="s">
        <v>45</v>
      </c>
      <c r="X2916" s="31">
        <f>+[1]DEPURADO!K2910+[1]DEPURADO!L2910</f>
        <v>0</v>
      </c>
      <c r="Y2916" s="23" t="s">
        <v>45</v>
      </c>
      <c r="Z2916" s="31">
        <f t="shared" si="319"/>
        <v>0</v>
      </c>
      <c r="AA2916" s="31"/>
      <c r="AB2916" s="31">
        <v>0</v>
      </c>
      <c r="AC2916" s="31">
        <v>0</v>
      </c>
      <c r="AD2916" s="30"/>
      <c r="AE2916" s="30">
        <f>+[1]DEPURADO!K2910</f>
        <v>0</v>
      </c>
      <c r="AF2916" s="30">
        <v>0</v>
      </c>
      <c r="AG2916" s="30">
        <f t="shared" si="320"/>
        <v>0</v>
      </c>
      <c r="AH2916" s="30">
        <v>0</v>
      </c>
      <c r="AI2916" s="30" t="str">
        <f>+[1]DEPURADO!G2910</f>
        <v>EN REVISION</v>
      </c>
      <c r="AJ2916" s="32"/>
      <c r="AK2916" s="33"/>
    </row>
    <row r="2917" spans="1:37" s="34" customFormat="1" x14ac:dyDescent="0.25">
      <c r="A2917" s="23">
        <f t="shared" si="321"/>
        <v>2909</v>
      </c>
      <c r="B2917" s="24" t="s">
        <v>44</v>
      </c>
      <c r="C2917" s="23" t="str">
        <f>+[1]DEPURADO!A2911</f>
        <v>HLC130718</v>
      </c>
      <c r="D2917" s="23">
        <f>+[1]DEPURADO!B2911</f>
        <v>130718</v>
      </c>
      <c r="E2917" s="25">
        <f>+[1]DEPURADO!C2911</f>
        <v>45757</v>
      </c>
      <c r="F2917" s="26">
        <f>+IF([1]DEPURADO!D2911&gt;1,[1]DEPURADO!D2911," ")</f>
        <v>45805</v>
      </c>
      <c r="G2917" s="27">
        <f>[1]DEPURADO!F2911</f>
        <v>41627</v>
      </c>
      <c r="H2917" s="28">
        <v>0</v>
      </c>
      <c r="I2917" s="28">
        <f>+[1]DEPURADO!M2911+[1]DEPURADO!N2911</f>
        <v>0</v>
      </c>
      <c r="J2917" s="28">
        <f>+[1]DEPURADO!R2911</f>
        <v>0</v>
      </c>
      <c r="K2917" s="29">
        <f>+[1]DEPURADO!P2911+[1]DEPURADO!Q2911</f>
        <v>0</v>
      </c>
      <c r="L2917" s="28">
        <v>0</v>
      </c>
      <c r="M2917" s="28">
        <v>0</v>
      </c>
      <c r="N2917" s="28">
        <f t="shared" si="315"/>
        <v>0</v>
      </c>
      <c r="O2917" s="28">
        <f t="shared" si="316"/>
        <v>41627</v>
      </c>
      <c r="P2917" s="24">
        <f>IF([1]DEPURADO!H2911&gt;1,0,[1]DEPURADO!B2911)</f>
        <v>130718</v>
      </c>
      <c r="Q2917" s="30">
        <f t="shared" si="317"/>
        <v>41627</v>
      </c>
      <c r="R2917" s="31">
        <f t="shared" si="318"/>
        <v>0</v>
      </c>
      <c r="S2917" s="31">
        <f>+[1]DEPURADO!J2911</f>
        <v>0</v>
      </c>
      <c r="T2917" s="23" t="s">
        <v>45</v>
      </c>
      <c r="U2917" s="31">
        <f>+[1]DEPURADO!I2911</f>
        <v>41627</v>
      </c>
      <c r="V2917" s="30"/>
      <c r="W2917" s="23" t="s">
        <v>45</v>
      </c>
      <c r="X2917" s="31">
        <f>+[1]DEPURADO!K2911+[1]DEPURADO!L2911</f>
        <v>0</v>
      </c>
      <c r="Y2917" s="23" t="s">
        <v>45</v>
      </c>
      <c r="Z2917" s="31">
        <f t="shared" si="319"/>
        <v>0</v>
      </c>
      <c r="AA2917" s="31"/>
      <c r="AB2917" s="31">
        <v>0</v>
      </c>
      <c r="AC2917" s="31">
        <v>0</v>
      </c>
      <c r="AD2917" s="30"/>
      <c r="AE2917" s="30">
        <f>+[1]DEPURADO!K2911</f>
        <v>0</v>
      </c>
      <c r="AF2917" s="30">
        <v>0</v>
      </c>
      <c r="AG2917" s="30">
        <f t="shared" si="320"/>
        <v>0</v>
      </c>
      <c r="AH2917" s="30">
        <v>0</v>
      </c>
      <c r="AI2917" s="30" t="str">
        <f>+[1]DEPURADO!G2911</f>
        <v>EN REVISION</v>
      </c>
      <c r="AJ2917" s="32"/>
      <c r="AK2917" s="33"/>
    </row>
    <row r="2918" spans="1:37" s="34" customFormat="1" x14ac:dyDescent="0.25">
      <c r="A2918" s="23">
        <f t="shared" si="321"/>
        <v>2910</v>
      </c>
      <c r="B2918" s="24" t="s">
        <v>44</v>
      </c>
      <c r="C2918" s="23" t="str">
        <f>+[1]DEPURADO!A2912</f>
        <v>HLC130396</v>
      </c>
      <c r="D2918" s="23">
        <f>+[1]DEPURADO!B2912</f>
        <v>130396</v>
      </c>
      <c r="E2918" s="25">
        <f>+[1]DEPURADO!C2912</f>
        <v>45757</v>
      </c>
      <c r="F2918" s="26">
        <f>+IF([1]DEPURADO!D2912&gt;1,[1]DEPURADO!D2912," ")</f>
        <v>45805</v>
      </c>
      <c r="G2918" s="27">
        <f>[1]DEPURADO!F2912</f>
        <v>319200</v>
      </c>
      <c r="H2918" s="28">
        <v>0</v>
      </c>
      <c r="I2918" s="28">
        <f>+[1]DEPURADO!M2912+[1]DEPURADO!N2912</f>
        <v>0</v>
      </c>
      <c r="J2918" s="28">
        <f>+[1]DEPURADO!R2912</f>
        <v>0</v>
      </c>
      <c r="K2918" s="29">
        <f>+[1]DEPURADO!P2912+[1]DEPURADO!Q2912</f>
        <v>0</v>
      </c>
      <c r="L2918" s="28">
        <v>0</v>
      </c>
      <c r="M2918" s="28">
        <v>0</v>
      </c>
      <c r="N2918" s="28">
        <f t="shared" si="315"/>
        <v>0</v>
      </c>
      <c r="O2918" s="28">
        <f t="shared" si="316"/>
        <v>319200</v>
      </c>
      <c r="P2918" s="24">
        <f>IF([1]DEPURADO!H2912&gt;1,0,[1]DEPURADO!B2912)</f>
        <v>130396</v>
      </c>
      <c r="Q2918" s="30">
        <f t="shared" si="317"/>
        <v>319200</v>
      </c>
      <c r="R2918" s="31">
        <f t="shared" si="318"/>
        <v>0</v>
      </c>
      <c r="S2918" s="31">
        <f>+[1]DEPURADO!J2912</f>
        <v>0</v>
      </c>
      <c r="T2918" s="23" t="s">
        <v>45</v>
      </c>
      <c r="U2918" s="31">
        <f>+[1]DEPURADO!I2912</f>
        <v>319200</v>
      </c>
      <c r="V2918" s="30"/>
      <c r="W2918" s="23" t="s">
        <v>45</v>
      </c>
      <c r="X2918" s="31">
        <f>+[1]DEPURADO!K2912+[1]DEPURADO!L2912</f>
        <v>0</v>
      </c>
      <c r="Y2918" s="23" t="s">
        <v>45</v>
      </c>
      <c r="Z2918" s="31">
        <f t="shared" si="319"/>
        <v>0</v>
      </c>
      <c r="AA2918" s="31"/>
      <c r="AB2918" s="31">
        <v>0</v>
      </c>
      <c r="AC2918" s="31">
        <v>0</v>
      </c>
      <c r="AD2918" s="30"/>
      <c r="AE2918" s="30">
        <f>+[1]DEPURADO!K2912</f>
        <v>0</v>
      </c>
      <c r="AF2918" s="30">
        <v>0</v>
      </c>
      <c r="AG2918" s="30">
        <f t="shared" si="320"/>
        <v>0</v>
      </c>
      <c r="AH2918" s="30">
        <v>0</v>
      </c>
      <c r="AI2918" s="30" t="str">
        <f>+[1]DEPURADO!G2912</f>
        <v>EN REVISION</v>
      </c>
      <c r="AJ2918" s="32"/>
      <c r="AK2918" s="33"/>
    </row>
    <row r="2919" spans="1:37" s="34" customFormat="1" x14ac:dyDescent="0.25">
      <c r="A2919" s="23">
        <f t="shared" si="321"/>
        <v>2911</v>
      </c>
      <c r="B2919" s="24" t="s">
        <v>44</v>
      </c>
      <c r="C2919" s="23" t="str">
        <f>+[1]DEPURADO!A2913</f>
        <v>HLC130715</v>
      </c>
      <c r="D2919" s="23">
        <f>+[1]DEPURADO!B2913</f>
        <v>130715</v>
      </c>
      <c r="E2919" s="25">
        <f>+[1]DEPURADO!C2913</f>
        <v>45757</v>
      </c>
      <c r="F2919" s="26">
        <f>+IF([1]DEPURADO!D2913&gt;1,[1]DEPURADO!D2913," ")</f>
        <v>45805</v>
      </c>
      <c r="G2919" s="27">
        <f>[1]DEPURADO!F2913</f>
        <v>41627</v>
      </c>
      <c r="H2919" s="28">
        <v>0</v>
      </c>
      <c r="I2919" s="28">
        <f>+[1]DEPURADO!M2913+[1]DEPURADO!N2913</f>
        <v>0</v>
      </c>
      <c r="J2919" s="28">
        <f>+[1]DEPURADO!R2913</f>
        <v>0</v>
      </c>
      <c r="K2919" s="29">
        <f>+[1]DEPURADO!P2913+[1]DEPURADO!Q2913</f>
        <v>0</v>
      </c>
      <c r="L2919" s="28">
        <v>0</v>
      </c>
      <c r="M2919" s="28">
        <v>0</v>
      </c>
      <c r="N2919" s="28">
        <f t="shared" si="315"/>
        <v>0</v>
      </c>
      <c r="O2919" s="28">
        <f t="shared" si="316"/>
        <v>41627</v>
      </c>
      <c r="P2919" s="24">
        <f>IF([1]DEPURADO!H2913&gt;1,0,[1]DEPURADO!B2913)</f>
        <v>130715</v>
      </c>
      <c r="Q2919" s="30">
        <f t="shared" si="317"/>
        <v>41627</v>
      </c>
      <c r="R2919" s="31">
        <f t="shared" si="318"/>
        <v>0</v>
      </c>
      <c r="S2919" s="31">
        <f>+[1]DEPURADO!J2913</f>
        <v>0</v>
      </c>
      <c r="T2919" s="23" t="s">
        <v>45</v>
      </c>
      <c r="U2919" s="31">
        <f>+[1]DEPURADO!I2913</f>
        <v>41627</v>
      </c>
      <c r="V2919" s="30"/>
      <c r="W2919" s="23" t="s">
        <v>45</v>
      </c>
      <c r="X2919" s="31">
        <f>+[1]DEPURADO!K2913+[1]DEPURADO!L2913</f>
        <v>0</v>
      </c>
      <c r="Y2919" s="23" t="s">
        <v>45</v>
      </c>
      <c r="Z2919" s="31">
        <f t="shared" si="319"/>
        <v>0</v>
      </c>
      <c r="AA2919" s="31"/>
      <c r="AB2919" s="31">
        <v>0</v>
      </c>
      <c r="AC2919" s="31">
        <v>0</v>
      </c>
      <c r="AD2919" s="30"/>
      <c r="AE2919" s="30">
        <f>+[1]DEPURADO!K2913</f>
        <v>0</v>
      </c>
      <c r="AF2919" s="30">
        <v>0</v>
      </c>
      <c r="AG2919" s="30">
        <f t="shared" si="320"/>
        <v>0</v>
      </c>
      <c r="AH2919" s="30">
        <v>0</v>
      </c>
      <c r="AI2919" s="30" t="str">
        <f>+[1]DEPURADO!G2913</f>
        <v>EN REVISION</v>
      </c>
      <c r="AJ2919" s="32"/>
      <c r="AK2919" s="33"/>
    </row>
    <row r="2920" spans="1:37" s="34" customFormat="1" x14ac:dyDescent="0.25">
      <c r="A2920" s="23">
        <f t="shared" si="321"/>
        <v>2912</v>
      </c>
      <c r="B2920" s="24" t="s">
        <v>44</v>
      </c>
      <c r="C2920" s="23" t="str">
        <f>+[1]DEPURADO!A2914</f>
        <v>HLC130722</v>
      </c>
      <c r="D2920" s="23">
        <f>+[1]DEPURADO!B2914</f>
        <v>130722</v>
      </c>
      <c r="E2920" s="25">
        <f>+[1]DEPURADO!C2914</f>
        <v>45757</v>
      </c>
      <c r="F2920" s="26">
        <f>+IF([1]DEPURADO!D2914&gt;1,[1]DEPURADO!D2914," ")</f>
        <v>45805</v>
      </c>
      <c r="G2920" s="27">
        <f>[1]DEPURADO!F2914</f>
        <v>15319</v>
      </c>
      <c r="H2920" s="28">
        <v>0</v>
      </c>
      <c r="I2920" s="28">
        <f>+[1]DEPURADO!M2914+[1]DEPURADO!N2914</f>
        <v>0</v>
      </c>
      <c r="J2920" s="28">
        <f>+[1]DEPURADO!R2914</f>
        <v>0</v>
      </c>
      <c r="K2920" s="29">
        <f>+[1]DEPURADO!P2914+[1]DEPURADO!Q2914</f>
        <v>0</v>
      </c>
      <c r="L2920" s="28">
        <v>0</v>
      </c>
      <c r="M2920" s="28">
        <v>0</v>
      </c>
      <c r="N2920" s="28">
        <f t="shared" si="315"/>
        <v>0</v>
      </c>
      <c r="O2920" s="28">
        <f t="shared" si="316"/>
        <v>15319</v>
      </c>
      <c r="P2920" s="24">
        <f>IF([1]DEPURADO!H2914&gt;1,0,[1]DEPURADO!B2914)</f>
        <v>130722</v>
      </c>
      <c r="Q2920" s="30">
        <f t="shared" si="317"/>
        <v>15319</v>
      </c>
      <c r="R2920" s="31">
        <f t="shared" si="318"/>
        <v>0</v>
      </c>
      <c r="S2920" s="31">
        <f>+[1]DEPURADO!J2914</f>
        <v>0</v>
      </c>
      <c r="T2920" s="23" t="s">
        <v>45</v>
      </c>
      <c r="U2920" s="31">
        <f>+[1]DEPURADO!I2914</f>
        <v>15319</v>
      </c>
      <c r="V2920" s="30"/>
      <c r="W2920" s="23" t="s">
        <v>45</v>
      </c>
      <c r="X2920" s="31">
        <f>+[1]DEPURADO!K2914+[1]DEPURADO!L2914</f>
        <v>0</v>
      </c>
      <c r="Y2920" s="23" t="s">
        <v>45</v>
      </c>
      <c r="Z2920" s="31">
        <f t="shared" si="319"/>
        <v>0</v>
      </c>
      <c r="AA2920" s="31"/>
      <c r="AB2920" s="31">
        <v>0</v>
      </c>
      <c r="AC2920" s="31">
        <v>0</v>
      </c>
      <c r="AD2920" s="30"/>
      <c r="AE2920" s="30">
        <f>+[1]DEPURADO!K2914</f>
        <v>0</v>
      </c>
      <c r="AF2920" s="30">
        <v>0</v>
      </c>
      <c r="AG2920" s="30">
        <f t="shared" si="320"/>
        <v>0</v>
      </c>
      <c r="AH2920" s="30">
        <v>0</v>
      </c>
      <c r="AI2920" s="30" t="str">
        <f>+[1]DEPURADO!G2914</f>
        <v>EN REVISION</v>
      </c>
      <c r="AJ2920" s="32"/>
      <c r="AK2920" s="33"/>
    </row>
    <row r="2921" spans="1:37" s="34" customFormat="1" x14ac:dyDescent="0.25">
      <c r="A2921" s="23">
        <f t="shared" si="321"/>
        <v>2913</v>
      </c>
      <c r="B2921" s="24" t="s">
        <v>44</v>
      </c>
      <c r="C2921" s="23" t="str">
        <f>+[1]DEPURADO!A2915</f>
        <v>HLC130720</v>
      </c>
      <c r="D2921" s="23">
        <f>+[1]DEPURADO!B2915</f>
        <v>130720</v>
      </c>
      <c r="E2921" s="25">
        <f>+[1]DEPURADO!C2915</f>
        <v>45757</v>
      </c>
      <c r="F2921" s="26">
        <f>+IF([1]DEPURADO!D2915&gt;1,[1]DEPURADO!D2915," ")</f>
        <v>45805</v>
      </c>
      <c r="G2921" s="27">
        <f>[1]DEPURADO!F2915</f>
        <v>53252</v>
      </c>
      <c r="H2921" s="28">
        <v>0</v>
      </c>
      <c r="I2921" s="28">
        <f>+[1]DEPURADO!M2915+[1]DEPURADO!N2915</f>
        <v>0</v>
      </c>
      <c r="J2921" s="28">
        <f>+[1]DEPURADO!R2915</f>
        <v>0</v>
      </c>
      <c r="K2921" s="29">
        <f>+[1]DEPURADO!P2915+[1]DEPURADO!Q2915</f>
        <v>0</v>
      </c>
      <c r="L2921" s="28">
        <v>0</v>
      </c>
      <c r="M2921" s="28">
        <v>0</v>
      </c>
      <c r="N2921" s="28">
        <f t="shared" si="315"/>
        <v>0</v>
      </c>
      <c r="O2921" s="28">
        <f t="shared" si="316"/>
        <v>53252</v>
      </c>
      <c r="P2921" s="24">
        <f>IF([1]DEPURADO!H2915&gt;1,0,[1]DEPURADO!B2915)</f>
        <v>130720</v>
      </c>
      <c r="Q2921" s="30">
        <f t="shared" si="317"/>
        <v>53252</v>
      </c>
      <c r="R2921" s="31">
        <f t="shared" si="318"/>
        <v>0</v>
      </c>
      <c r="S2921" s="31">
        <f>+[1]DEPURADO!J2915</f>
        <v>0</v>
      </c>
      <c r="T2921" s="23" t="s">
        <v>45</v>
      </c>
      <c r="U2921" s="31">
        <f>+[1]DEPURADO!I2915</f>
        <v>53252</v>
      </c>
      <c r="V2921" s="30"/>
      <c r="W2921" s="23" t="s">
        <v>45</v>
      </c>
      <c r="X2921" s="31">
        <f>+[1]DEPURADO!K2915+[1]DEPURADO!L2915</f>
        <v>0</v>
      </c>
      <c r="Y2921" s="23" t="s">
        <v>45</v>
      </c>
      <c r="Z2921" s="31">
        <f t="shared" si="319"/>
        <v>0</v>
      </c>
      <c r="AA2921" s="31"/>
      <c r="AB2921" s="31">
        <v>0</v>
      </c>
      <c r="AC2921" s="31">
        <v>0</v>
      </c>
      <c r="AD2921" s="30"/>
      <c r="AE2921" s="30">
        <f>+[1]DEPURADO!K2915</f>
        <v>0</v>
      </c>
      <c r="AF2921" s="30">
        <v>0</v>
      </c>
      <c r="AG2921" s="30">
        <f t="shared" si="320"/>
        <v>0</v>
      </c>
      <c r="AH2921" s="30">
        <v>0</v>
      </c>
      <c r="AI2921" s="30" t="str">
        <f>+[1]DEPURADO!G2915</f>
        <v>EN REVISION</v>
      </c>
      <c r="AJ2921" s="32"/>
      <c r="AK2921" s="33"/>
    </row>
    <row r="2922" spans="1:37" s="34" customFormat="1" x14ac:dyDescent="0.25">
      <c r="A2922" s="23">
        <f t="shared" si="321"/>
        <v>2914</v>
      </c>
      <c r="B2922" s="24" t="s">
        <v>44</v>
      </c>
      <c r="C2922" s="23" t="str">
        <f>+[1]DEPURADO!A2916</f>
        <v>HLC130716</v>
      </c>
      <c r="D2922" s="23">
        <f>+[1]DEPURADO!B2916</f>
        <v>130716</v>
      </c>
      <c r="E2922" s="25">
        <f>+[1]DEPURADO!C2916</f>
        <v>45757</v>
      </c>
      <c r="F2922" s="26">
        <f>+IF([1]DEPURADO!D2916&gt;1,[1]DEPURADO!D2916," ")</f>
        <v>45805</v>
      </c>
      <c r="G2922" s="27">
        <f>[1]DEPURADO!F2916</f>
        <v>43516</v>
      </c>
      <c r="H2922" s="28">
        <v>0</v>
      </c>
      <c r="I2922" s="28">
        <f>+[1]DEPURADO!M2916+[1]DEPURADO!N2916</f>
        <v>0</v>
      </c>
      <c r="J2922" s="28">
        <f>+[1]DEPURADO!R2916</f>
        <v>0</v>
      </c>
      <c r="K2922" s="29">
        <f>+[1]DEPURADO!P2916+[1]DEPURADO!Q2916</f>
        <v>0</v>
      </c>
      <c r="L2922" s="28">
        <v>0</v>
      </c>
      <c r="M2922" s="28">
        <v>0</v>
      </c>
      <c r="N2922" s="28">
        <f t="shared" si="315"/>
        <v>0</v>
      </c>
      <c r="O2922" s="28">
        <f t="shared" si="316"/>
        <v>43516</v>
      </c>
      <c r="P2922" s="24">
        <f>IF([1]DEPURADO!H2916&gt;1,0,[1]DEPURADO!B2916)</f>
        <v>130716</v>
      </c>
      <c r="Q2922" s="30">
        <f t="shared" si="317"/>
        <v>43516</v>
      </c>
      <c r="R2922" s="31">
        <f t="shared" si="318"/>
        <v>0</v>
      </c>
      <c r="S2922" s="31">
        <f>+[1]DEPURADO!J2916</f>
        <v>0</v>
      </c>
      <c r="T2922" s="23" t="s">
        <v>45</v>
      </c>
      <c r="U2922" s="31">
        <f>+[1]DEPURADO!I2916</f>
        <v>43516</v>
      </c>
      <c r="V2922" s="30"/>
      <c r="W2922" s="23" t="s">
        <v>45</v>
      </c>
      <c r="X2922" s="31">
        <f>+[1]DEPURADO!K2916+[1]DEPURADO!L2916</f>
        <v>0</v>
      </c>
      <c r="Y2922" s="23" t="s">
        <v>45</v>
      </c>
      <c r="Z2922" s="31">
        <f t="shared" si="319"/>
        <v>0</v>
      </c>
      <c r="AA2922" s="31"/>
      <c r="AB2922" s="31">
        <v>0</v>
      </c>
      <c r="AC2922" s="31">
        <v>0</v>
      </c>
      <c r="AD2922" s="30"/>
      <c r="AE2922" s="30">
        <f>+[1]DEPURADO!K2916</f>
        <v>0</v>
      </c>
      <c r="AF2922" s="30">
        <v>0</v>
      </c>
      <c r="AG2922" s="30">
        <f t="shared" si="320"/>
        <v>0</v>
      </c>
      <c r="AH2922" s="30">
        <v>0</v>
      </c>
      <c r="AI2922" s="30" t="str">
        <f>+[1]DEPURADO!G2916</f>
        <v>EN REVISION</v>
      </c>
      <c r="AJ2922" s="32"/>
      <c r="AK2922" s="33"/>
    </row>
    <row r="2923" spans="1:37" s="34" customFormat="1" x14ac:dyDescent="0.25">
      <c r="A2923" s="23">
        <f t="shared" si="321"/>
        <v>2915</v>
      </c>
      <c r="B2923" s="24" t="s">
        <v>44</v>
      </c>
      <c r="C2923" s="23" t="str">
        <f>+[1]DEPURADO!A2917</f>
        <v>HLC130719</v>
      </c>
      <c r="D2923" s="23">
        <f>+[1]DEPURADO!B2917</f>
        <v>130719</v>
      </c>
      <c r="E2923" s="25">
        <f>+[1]DEPURADO!C2917</f>
        <v>45757</v>
      </c>
      <c r="F2923" s="26">
        <f>+IF([1]DEPURADO!D2917&gt;1,[1]DEPURADO!D2917," ")</f>
        <v>45805</v>
      </c>
      <c r="G2923" s="27">
        <f>[1]DEPURADO!F2917</f>
        <v>41627</v>
      </c>
      <c r="H2923" s="28">
        <v>0</v>
      </c>
      <c r="I2923" s="28">
        <f>+[1]DEPURADO!M2917+[1]DEPURADO!N2917</f>
        <v>0</v>
      </c>
      <c r="J2923" s="28">
        <f>+[1]DEPURADO!R2917</f>
        <v>0</v>
      </c>
      <c r="K2923" s="29">
        <f>+[1]DEPURADO!P2917+[1]DEPURADO!Q2917</f>
        <v>0</v>
      </c>
      <c r="L2923" s="28">
        <v>0</v>
      </c>
      <c r="M2923" s="28">
        <v>0</v>
      </c>
      <c r="N2923" s="28">
        <f t="shared" si="315"/>
        <v>0</v>
      </c>
      <c r="O2923" s="28">
        <f t="shared" si="316"/>
        <v>41627</v>
      </c>
      <c r="P2923" s="24">
        <f>IF([1]DEPURADO!H2917&gt;1,0,[1]DEPURADO!B2917)</f>
        <v>130719</v>
      </c>
      <c r="Q2923" s="30">
        <f t="shared" si="317"/>
        <v>41627</v>
      </c>
      <c r="R2923" s="31">
        <f t="shared" si="318"/>
        <v>0</v>
      </c>
      <c r="S2923" s="31">
        <f>+[1]DEPURADO!J2917</f>
        <v>0</v>
      </c>
      <c r="T2923" s="23" t="s">
        <v>45</v>
      </c>
      <c r="U2923" s="31">
        <f>+[1]DEPURADO!I2917</f>
        <v>41627</v>
      </c>
      <c r="V2923" s="30"/>
      <c r="W2923" s="23" t="s">
        <v>45</v>
      </c>
      <c r="X2923" s="31">
        <f>+[1]DEPURADO!K2917+[1]DEPURADO!L2917</f>
        <v>0</v>
      </c>
      <c r="Y2923" s="23" t="s">
        <v>45</v>
      </c>
      <c r="Z2923" s="31">
        <f t="shared" si="319"/>
        <v>0</v>
      </c>
      <c r="AA2923" s="31"/>
      <c r="AB2923" s="31">
        <v>0</v>
      </c>
      <c r="AC2923" s="31">
        <v>0</v>
      </c>
      <c r="AD2923" s="30"/>
      <c r="AE2923" s="30">
        <f>+[1]DEPURADO!K2917</f>
        <v>0</v>
      </c>
      <c r="AF2923" s="30">
        <v>0</v>
      </c>
      <c r="AG2923" s="30">
        <f t="shared" si="320"/>
        <v>0</v>
      </c>
      <c r="AH2923" s="30">
        <v>0</v>
      </c>
      <c r="AI2923" s="30" t="str">
        <f>+[1]DEPURADO!G2917</f>
        <v>EN REVISION</v>
      </c>
      <c r="AJ2923" s="32"/>
      <c r="AK2923" s="33"/>
    </row>
    <row r="2924" spans="1:37" s="34" customFormat="1" x14ac:dyDescent="0.25">
      <c r="A2924" s="23">
        <f t="shared" si="321"/>
        <v>2916</v>
      </c>
      <c r="B2924" s="24" t="s">
        <v>44</v>
      </c>
      <c r="C2924" s="23" t="str">
        <f>+[1]DEPURADO!A2918</f>
        <v>HLC130314</v>
      </c>
      <c r="D2924" s="23">
        <f>+[1]DEPURADO!B2918</f>
        <v>130314</v>
      </c>
      <c r="E2924" s="25">
        <f>+[1]DEPURADO!C2918</f>
        <v>45757</v>
      </c>
      <c r="F2924" s="26">
        <f>+IF([1]DEPURADO!D2918&gt;1,[1]DEPURADO!D2918," ")</f>
        <v>45805</v>
      </c>
      <c r="G2924" s="27">
        <f>[1]DEPURADO!F2918</f>
        <v>718700</v>
      </c>
      <c r="H2924" s="28">
        <v>0</v>
      </c>
      <c r="I2924" s="28">
        <f>+[1]DEPURADO!M2918+[1]DEPURADO!N2918</f>
        <v>0</v>
      </c>
      <c r="J2924" s="28">
        <f>+[1]DEPURADO!R2918</f>
        <v>0</v>
      </c>
      <c r="K2924" s="29">
        <f>+[1]DEPURADO!P2918+[1]DEPURADO!Q2918</f>
        <v>0</v>
      </c>
      <c r="L2924" s="28">
        <v>0</v>
      </c>
      <c r="M2924" s="28">
        <v>0</v>
      </c>
      <c r="N2924" s="28">
        <f t="shared" si="315"/>
        <v>0</v>
      </c>
      <c r="O2924" s="28">
        <f t="shared" si="316"/>
        <v>718700</v>
      </c>
      <c r="P2924" s="24">
        <f>IF([1]DEPURADO!H2918&gt;1,0,[1]DEPURADO!B2918)</f>
        <v>130314</v>
      </c>
      <c r="Q2924" s="30">
        <f t="shared" si="317"/>
        <v>718700</v>
      </c>
      <c r="R2924" s="31">
        <f t="shared" si="318"/>
        <v>0</v>
      </c>
      <c r="S2924" s="31">
        <f>+[1]DEPURADO!J2918</f>
        <v>0</v>
      </c>
      <c r="T2924" s="23" t="s">
        <v>45</v>
      </c>
      <c r="U2924" s="31">
        <f>+[1]DEPURADO!I2918</f>
        <v>718700</v>
      </c>
      <c r="V2924" s="30"/>
      <c r="W2924" s="23" t="s">
        <v>45</v>
      </c>
      <c r="X2924" s="31">
        <f>+[1]DEPURADO!K2918+[1]DEPURADO!L2918</f>
        <v>0</v>
      </c>
      <c r="Y2924" s="23" t="s">
        <v>45</v>
      </c>
      <c r="Z2924" s="31">
        <f t="shared" si="319"/>
        <v>0</v>
      </c>
      <c r="AA2924" s="31"/>
      <c r="AB2924" s="31">
        <v>0</v>
      </c>
      <c r="AC2924" s="31">
        <v>0</v>
      </c>
      <c r="AD2924" s="30"/>
      <c r="AE2924" s="30">
        <f>+[1]DEPURADO!K2918</f>
        <v>0</v>
      </c>
      <c r="AF2924" s="30">
        <v>0</v>
      </c>
      <c r="AG2924" s="30">
        <f t="shared" si="320"/>
        <v>0</v>
      </c>
      <c r="AH2924" s="30">
        <v>0</v>
      </c>
      <c r="AI2924" s="30" t="str">
        <f>+[1]DEPURADO!G2918</f>
        <v>EN REVISION</v>
      </c>
      <c r="AJ2924" s="32"/>
      <c r="AK2924" s="33"/>
    </row>
    <row r="2925" spans="1:37" s="34" customFormat="1" x14ac:dyDescent="0.25">
      <c r="A2925" s="23">
        <f t="shared" si="321"/>
        <v>2917</v>
      </c>
      <c r="B2925" s="24" t="s">
        <v>44</v>
      </c>
      <c r="C2925" s="23" t="str">
        <f>+[1]DEPURADO!A2919</f>
        <v>HLC130721</v>
      </c>
      <c r="D2925" s="23">
        <f>+[1]DEPURADO!B2919</f>
        <v>130721</v>
      </c>
      <c r="E2925" s="25">
        <f>+[1]DEPURADO!C2919</f>
        <v>45757</v>
      </c>
      <c r="F2925" s="26">
        <f>+IF([1]DEPURADO!D2919&gt;1,[1]DEPURADO!D2919," ")</f>
        <v>45805</v>
      </c>
      <c r="G2925" s="27">
        <f>[1]DEPURADO!F2919</f>
        <v>32988</v>
      </c>
      <c r="H2925" s="28">
        <v>0</v>
      </c>
      <c r="I2925" s="28">
        <f>+[1]DEPURADO!M2919+[1]DEPURADO!N2919</f>
        <v>0</v>
      </c>
      <c r="J2925" s="28">
        <f>+[1]DEPURADO!R2919</f>
        <v>0</v>
      </c>
      <c r="K2925" s="29">
        <f>+[1]DEPURADO!P2919+[1]DEPURADO!Q2919</f>
        <v>0</v>
      </c>
      <c r="L2925" s="28">
        <v>0</v>
      </c>
      <c r="M2925" s="28">
        <v>0</v>
      </c>
      <c r="N2925" s="28">
        <f t="shared" si="315"/>
        <v>0</v>
      </c>
      <c r="O2925" s="28">
        <f t="shared" si="316"/>
        <v>32988</v>
      </c>
      <c r="P2925" s="24">
        <f>IF([1]DEPURADO!H2919&gt;1,0,[1]DEPURADO!B2919)</f>
        <v>130721</v>
      </c>
      <c r="Q2925" s="30">
        <f t="shared" si="317"/>
        <v>32988</v>
      </c>
      <c r="R2925" s="31">
        <f t="shared" si="318"/>
        <v>0</v>
      </c>
      <c r="S2925" s="31">
        <f>+[1]DEPURADO!J2919</f>
        <v>0</v>
      </c>
      <c r="T2925" s="23" t="s">
        <v>45</v>
      </c>
      <c r="U2925" s="31">
        <f>+[1]DEPURADO!I2919</f>
        <v>32988</v>
      </c>
      <c r="V2925" s="30"/>
      <c r="W2925" s="23" t="s">
        <v>45</v>
      </c>
      <c r="X2925" s="31">
        <f>+[1]DEPURADO!K2919+[1]DEPURADO!L2919</f>
        <v>0</v>
      </c>
      <c r="Y2925" s="23" t="s">
        <v>45</v>
      </c>
      <c r="Z2925" s="31">
        <f t="shared" si="319"/>
        <v>0</v>
      </c>
      <c r="AA2925" s="31"/>
      <c r="AB2925" s="31">
        <v>0</v>
      </c>
      <c r="AC2925" s="31">
        <v>0</v>
      </c>
      <c r="AD2925" s="30"/>
      <c r="AE2925" s="30">
        <f>+[1]DEPURADO!K2919</f>
        <v>0</v>
      </c>
      <c r="AF2925" s="30">
        <v>0</v>
      </c>
      <c r="AG2925" s="30">
        <f t="shared" si="320"/>
        <v>0</v>
      </c>
      <c r="AH2925" s="30">
        <v>0</v>
      </c>
      <c r="AI2925" s="30" t="str">
        <f>+[1]DEPURADO!G2919</f>
        <v>EN REVISION</v>
      </c>
      <c r="AJ2925" s="32"/>
      <c r="AK2925" s="33"/>
    </row>
    <row r="2926" spans="1:37" s="34" customFormat="1" x14ac:dyDescent="0.25">
      <c r="A2926" s="23">
        <f t="shared" si="321"/>
        <v>2918</v>
      </c>
      <c r="B2926" s="24" t="s">
        <v>44</v>
      </c>
      <c r="C2926" s="23" t="str">
        <f>+[1]DEPURADO!A2920</f>
        <v>HLC130312</v>
      </c>
      <c r="D2926" s="23">
        <f>+[1]DEPURADO!B2920</f>
        <v>130312</v>
      </c>
      <c r="E2926" s="25">
        <f>+[1]DEPURADO!C2920</f>
        <v>45757</v>
      </c>
      <c r="F2926" s="26">
        <f>+IF([1]DEPURADO!D2920&gt;1,[1]DEPURADO!D2920," ")</f>
        <v>45805</v>
      </c>
      <c r="G2926" s="27">
        <f>[1]DEPURADO!F2920</f>
        <v>1454215</v>
      </c>
      <c r="H2926" s="28">
        <v>0</v>
      </c>
      <c r="I2926" s="28">
        <f>+[1]DEPURADO!M2920+[1]DEPURADO!N2920</f>
        <v>0</v>
      </c>
      <c r="J2926" s="28">
        <f>+[1]DEPURADO!R2920</f>
        <v>0</v>
      </c>
      <c r="K2926" s="29">
        <f>+[1]DEPURADO!P2920+[1]DEPURADO!Q2920</f>
        <v>0</v>
      </c>
      <c r="L2926" s="28">
        <v>0</v>
      </c>
      <c r="M2926" s="28">
        <v>0</v>
      </c>
      <c r="N2926" s="28">
        <f t="shared" si="315"/>
        <v>0</v>
      </c>
      <c r="O2926" s="28">
        <f t="shared" si="316"/>
        <v>1454215</v>
      </c>
      <c r="P2926" s="24">
        <f>IF([1]DEPURADO!H2920&gt;1,0,[1]DEPURADO!B2920)</f>
        <v>130312</v>
      </c>
      <c r="Q2926" s="30">
        <f t="shared" si="317"/>
        <v>1454215</v>
      </c>
      <c r="R2926" s="31">
        <f t="shared" si="318"/>
        <v>0</v>
      </c>
      <c r="S2926" s="31">
        <f>+[1]DEPURADO!J2920</f>
        <v>0</v>
      </c>
      <c r="T2926" s="23" t="s">
        <v>45</v>
      </c>
      <c r="U2926" s="31">
        <f>+[1]DEPURADO!I2920</f>
        <v>1454215</v>
      </c>
      <c r="V2926" s="30"/>
      <c r="W2926" s="23" t="s">
        <v>45</v>
      </c>
      <c r="X2926" s="31">
        <f>+[1]DEPURADO!K2920+[1]DEPURADO!L2920</f>
        <v>0</v>
      </c>
      <c r="Y2926" s="23" t="s">
        <v>45</v>
      </c>
      <c r="Z2926" s="31">
        <f t="shared" si="319"/>
        <v>0</v>
      </c>
      <c r="AA2926" s="31"/>
      <c r="AB2926" s="31">
        <v>0</v>
      </c>
      <c r="AC2926" s="31">
        <v>0</v>
      </c>
      <c r="AD2926" s="30"/>
      <c r="AE2926" s="30">
        <f>+[1]DEPURADO!K2920</f>
        <v>0</v>
      </c>
      <c r="AF2926" s="30">
        <v>0</v>
      </c>
      <c r="AG2926" s="30">
        <f t="shared" si="320"/>
        <v>0</v>
      </c>
      <c r="AH2926" s="30">
        <v>0</v>
      </c>
      <c r="AI2926" s="30" t="str">
        <f>+[1]DEPURADO!G2920</f>
        <v>EN REVISION</v>
      </c>
      <c r="AJ2926" s="32"/>
      <c r="AK2926" s="33"/>
    </row>
    <row r="2927" spans="1:37" s="34" customFormat="1" x14ac:dyDescent="0.25">
      <c r="A2927" s="23">
        <f t="shared" si="321"/>
        <v>2919</v>
      </c>
      <c r="B2927" s="24" t="s">
        <v>44</v>
      </c>
      <c r="C2927" s="23" t="str">
        <f>+[1]DEPURADO!A2921</f>
        <v>HLC130770</v>
      </c>
      <c r="D2927" s="23">
        <f>+[1]DEPURADO!B2921</f>
        <v>130770</v>
      </c>
      <c r="E2927" s="25">
        <f>+[1]DEPURADO!C2921</f>
        <v>45757</v>
      </c>
      <c r="F2927" s="26">
        <f>+IF([1]DEPURADO!D2921&gt;1,[1]DEPURADO!D2921," ")</f>
        <v>45805</v>
      </c>
      <c r="G2927" s="27">
        <f>[1]DEPURADO!F2921</f>
        <v>43516</v>
      </c>
      <c r="H2927" s="28">
        <v>0</v>
      </c>
      <c r="I2927" s="28">
        <f>+[1]DEPURADO!M2921+[1]DEPURADO!N2921</f>
        <v>0</v>
      </c>
      <c r="J2927" s="28">
        <f>+[1]DEPURADO!R2921</f>
        <v>0</v>
      </c>
      <c r="K2927" s="29">
        <f>+[1]DEPURADO!P2921+[1]DEPURADO!Q2921</f>
        <v>0</v>
      </c>
      <c r="L2927" s="28">
        <v>0</v>
      </c>
      <c r="M2927" s="28">
        <v>0</v>
      </c>
      <c r="N2927" s="28">
        <f t="shared" si="315"/>
        <v>0</v>
      </c>
      <c r="O2927" s="28">
        <f t="shared" si="316"/>
        <v>43516</v>
      </c>
      <c r="P2927" s="24">
        <f>IF([1]DEPURADO!H2921&gt;1,0,[1]DEPURADO!B2921)</f>
        <v>130770</v>
      </c>
      <c r="Q2927" s="30">
        <f t="shared" si="317"/>
        <v>43516</v>
      </c>
      <c r="R2927" s="31">
        <f t="shared" si="318"/>
        <v>0</v>
      </c>
      <c r="S2927" s="31">
        <f>+[1]DEPURADO!J2921</f>
        <v>0</v>
      </c>
      <c r="T2927" s="23" t="s">
        <v>45</v>
      </c>
      <c r="U2927" s="31">
        <f>+[1]DEPURADO!I2921</f>
        <v>43516</v>
      </c>
      <c r="V2927" s="30"/>
      <c r="W2927" s="23" t="s">
        <v>45</v>
      </c>
      <c r="X2927" s="31">
        <f>+[1]DEPURADO!K2921+[1]DEPURADO!L2921</f>
        <v>0</v>
      </c>
      <c r="Y2927" s="23" t="s">
        <v>45</v>
      </c>
      <c r="Z2927" s="31">
        <f t="shared" si="319"/>
        <v>0</v>
      </c>
      <c r="AA2927" s="31"/>
      <c r="AB2927" s="31">
        <v>0</v>
      </c>
      <c r="AC2927" s="31">
        <v>0</v>
      </c>
      <c r="AD2927" s="30"/>
      <c r="AE2927" s="30">
        <f>+[1]DEPURADO!K2921</f>
        <v>0</v>
      </c>
      <c r="AF2927" s="30">
        <v>0</v>
      </c>
      <c r="AG2927" s="30">
        <f t="shared" si="320"/>
        <v>0</v>
      </c>
      <c r="AH2927" s="30">
        <v>0</v>
      </c>
      <c r="AI2927" s="30" t="str">
        <f>+[1]DEPURADO!G2921</f>
        <v>EN REVISION</v>
      </c>
      <c r="AJ2927" s="32"/>
      <c r="AK2927" s="33"/>
    </row>
    <row r="2928" spans="1:37" s="34" customFormat="1" x14ac:dyDescent="0.25">
      <c r="A2928" s="23">
        <f t="shared" si="321"/>
        <v>2920</v>
      </c>
      <c r="B2928" s="24" t="s">
        <v>44</v>
      </c>
      <c r="C2928" s="23" t="str">
        <f>+[1]DEPURADO!A2922</f>
        <v>HLC130714</v>
      </c>
      <c r="D2928" s="23">
        <f>+[1]DEPURADO!B2922</f>
        <v>130714</v>
      </c>
      <c r="E2928" s="25">
        <f>+[1]DEPURADO!C2922</f>
        <v>45757</v>
      </c>
      <c r="F2928" s="26">
        <f>+IF([1]DEPURADO!D2922&gt;1,[1]DEPURADO!D2922," ")</f>
        <v>45805</v>
      </c>
      <c r="G2928" s="27">
        <f>[1]DEPURADO!F2922</f>
        <v>63306</v>
      </c>
      <c r="H2928" s="28">
        <v>0</v>
      </c>
      <c r="I2928" s="28">
        <f>+[1]DEPURADO!M2922+[1]DEPURADO!N2922</f>
        <v>0</v>
      </c>
      <c r="J2928" s="28">
        <f>+[1]DEPURADO!R2922</f>
        <v>0</v>
      </c>
      <c r="K2928" s="29">
        <f>+[1]DEPURADO!P2922+[1]DEPURADO!Q2922</f>
        <v>0</v>
      </c>
      <c r="L2928" s="28">
        <v>0</v>
      </c>
      <c r="M2928" s="28">
        <v>0</v>
      </c>
      <c r="N2928" s="28">
        <f t="shared" si="315"/>
        <v>0</v>
      </c>
      <c r="O2928" s="28">
        <f t="shared" si="316"/>
        <v>63306</v>
      </c>
      <c r="P2928" s="24">
        <f>IF([1]DEPURADO!H2922&gt;1,0,[1]DEPURADO!B2922)</f>
        <v>130714</v>
      </c>
      <c r="Q2928" s="30">
        <f t="shared" si="317"/>
        <v>63306</v>
      </c>
      <c r="R2928" s="31">
        <f t="shared" si="318"/>
        <v>0</v>
      </c>
      <c r="S2928" s="31">
        <f>+[1]DEPURADO!J2922</f>
        <v>0</v>
      </c>
      <c r="T2928" s="23" t="s">
        <v>45</v>
      </c>
      <c r="U2928" s="31">
        <f>+[1]DEPURADO!I2922</f>
        <v>63306</v>
      </c>
      <c r="V2928" s="30"/>
      <c r="W2928" s="23" t="s">
        <v>45</v>
      </c>
      <c r="X2928" s="31">
        <f>+[1]DEPURADO!K2922+[1]DEPURADO!L2922</f>
        <v>0</v>
      </c>
      <c r="Y2928" s="23" t="s">
        <v>45</v>
      </c>
      <c r="Z2928" s="31">
        <f t="shared" si="319"/>
        <v>0</v>
      </c>
      <c r="AA2928" s="31"/>
      <c r="AB2928" s="31">
        <v>0</v>
      </c>
      <c r="AC2928" s="31">
        <v>0</v>
      </c>
      <c r="AD2928" s="30"/>
      <c r="AE2928" s="30">
        <f>+[1]DEPURADO!K2922</f>
        <v>0</v>
      </c>
      <c r="AF2928" s="30">
        <v>0</v>
      </c>
      <c r="AG2928" s="30">
        <f t="shared" si="320"/>
        <v>0</v>
      </c>
      <c r="AH2928" s="30">
        <v>0</v>
      </c>
      <c r="AI2928" s="30" t="str">
        <f>+[1]DEPURADO!G2922</f>
        <v>EN REVISION</v>
      </c>
      <c r="AJ2928" s="32"/>
      <c r="AK2928" s="33"/>
    </row>
    <row r="2929" spans="1:37" s="34" customFormat="1" x14ac:dyDescent="0.25">
      <c r="A2929" s="23">
        <f t="shared" si="321"/>
        <v>2921</v>
      </c>
      <c r="B2929" s="24" t="s">
        <v>44</v>
      </c>
      <c r="C2929" s="23" t="str">
        <f>+[1]DEPURADO!A2923</f>
        <v>HLC131602</v>
      </c>
      <c r="D2929" s="23">
        <f>+[1]DEPURADO!B2923</f>
        <v>131602</v>
      </c>
      <c r="E2929" s="25">
        <f>+[1]DEPURADO!C2923</f>
        <v>45757</v>
      </c>
      <c r="F2929" s="26">
        <f>+IF([1]DEPURADO!D2923&gt;1,[1]DEPURADO!D2923," ")</f>
        <v>45805</v>
      </c>
      <c r="G2929" s="27">
        <f>[1]DEPURADO!F2923</f>
        <v>44000</v>
      </c>
      <c r="H2929" s="28">
        <v>0</v>
      </c>
      <c r="I2929" s="28">
        <f>+[1]DEPURADO!M2923+[1]DEPURADO!N2923</f>
        <v>0</v>
      </c>
      <c r="J2929" s="28">
        <f>+[1]DEPURADO!R2923</f>
        <v>0</v>
      </c>
      <c r="K2929" s="29">
        <f>+[1]DEPURADO!P2923+[1]DEPURADO!Q2923</f>
        <v>0</v>
      </c>
      <c r="L2929" s="28">
        <v>0</v>
      </c>
      <c r="M2929" s="28">
        <v>0</v>
      </c>
      <c r="N2929" s="28">
        <f t="shared" si="315"/>
        <v>0</v>
      </c>
      <c r="O2929" s="28">
        <f t="shared" si="316"/>
        <v>44000</v>
      </c>
      <c r="P2929" s="24">
        <f>IF([1]DEPURADO!H2923&gt;1,0,[1]DEPURADO!B2923)</f>
        <v>131602</v>
      </c>
      <c r="Q2929" s="30">
        <f t="shared" si="317"/>
        <v>44000</v>
      </c>
      <c r="R2929" s="31">
        <f t="shared" si="318"/>
        <v>0</v>
      </c>
      <c r="S2929" s="31">
        <f>+[1]DEPURADO!J2923</f>
        <v>0</v>
      </c>
      <c r="T2929" s="23" t="s">
        <v>45</v>
      </c>
      <c r="U2929" s="31">
        <f>+[1]DEPURADO!I2923</f>
        <v>44000</v>
      </c>
      <c r="V2929" s="30"/>
      <c r="W2929" s="23" t="s">
        <v>45</v>
      </c>
      <c r="X2929" s="31">
        <f>+[1]DEPURADO!K2923+[1]DEPURADO!L2923</f>
        <v>0</v>
      </c>
      <c r="Y2929" s="23" t="s">
        <v>45</v>
      </c>
      <c r="Z2929" s="31">
        <f t="shared" si="319"/>
        <v>0</v>
      </c>
      <c r="AA2929" s="31"/>
      <c r="AB2929" s="31">
        <v>0</v>
      </c>
      <c r="AC2929" s="31">
        <v>0</v>
      </c>
      <c r="AD2929" s="30"/>
      <c r="AE2929" s="30">
        <f>+[1]DEPURADO!K2923</f>
        <v>0</v>
      </c>
      <c r="AF2929" s="30">
        <v>0</v>
      </c>
      <c r="AG2929" s="30">
        <f t="shared" si="320"/>
        <v>0</v>
      </c>
      <c r="AH2929" s="30">
        <v>0</v>
      </c>
      <c r="AI2929" s="30" t="str">
        <f>+[1]DEPURADO!G2923</f>
        <v>EN REVISION</v>
      </c>
      <c r="AJ2929" s="32"/>
      <c r="AK2929" s="33"/>
    </row>
    <row r="2930" spans="1:37" s="34" customFormat="1" x14ac:dyDescent="0.25">
      <c r="A2930" s="23">
        <f t="shared" si="321"/>
        <v>2922</v>
      </c>
      <c r="B2930" s="24" t="s">
        <v>44</v>
      </c>
      <c r="C2930" s="23" t="str">
        <f>+[1]DEPURADO!A2924</f>
        <v>HLC130717</v>
      </c>
      <c r="D2930" s="23">
        <f>+[1]DEPURADO!B2924</f>
        <v>130717</v>
      </c>
      <c r="E2930" s="25">
        <f>+[1]DEPURADO!C2924</f>
        <v>45757</v>
      </c>
      <c r="F2930" s="26">
        <f>+IF([1]DEPURADO!D2924&gt;1,[1]DEPURADO!D2924," ")</f>
        <v>45805</v>
      </c>
      <c r="G2930" s="27">
        <f>[1]DEPURADO!F2924</f>
        <v>313708</v>
      </c>
      <c r="H2930" s="28">
        <v>0</v>
      </c>
      <c r="I2930" s="28">
        <f>+[1]DEPURADO!M2924+[1]DEPURADO!N2924</f>
        <v>0</v>
      </c>
      <c r="J2930" s="28">
        <f>+[1]DEPURADO!R2924</f>
        <v>0</v>
      </c>
      <c r="K2930" s="29">
        <f>+[1]DEPURADO!P2924+[1]DEPURADO!Q2924</f>
        <v>0</v>
      </c>
      <c r="L2930" s="28">
        <v>0</v>
      </c>
      <c r="M2930" s="28">
        <v>0</v>
      </c>
      <c r="N2930" s="28">
        <f t="shared" si="315"/>
        <v>0</v>
      </c>
      <c r="O2930" s="28">
        <f t="shared" si="316"/>
        <v>313708</v>
      </c>
      <c r="P2930" s="24">
        <f>IF([1]DEPURADO!H2924&gt;1,0,[1]DEPURADO!B2924)</f>
        <v>130717</v>
      </c>
      <c r="Q2930" s="30">
        <f t="shared" si="317"/>
        <v>313708</v>
      </c>
      <c r="R2930" s="31">
        <f t="shared" si="318"/>
        <v>0</v>
      </c>
      <c r="S2930" s="31">
        <f>+[1]DEPURADO!J2924</f>
        <v>0</v>
      </c>
      <c r="T2930" s="23" t="s">
        <v>45</v>
      </c>
      <c r="U2930" s="31">
        <f>+[1]DEPURADO!I2924</f>
        <v>313708</v>
      </c>
      <c r="V2930" s="30"/>
      <c r="W2930" s="23" t="s">
        <v>45</v>
      </c>
      <c r="X2930" s="31">
        <f>+[1]DEPURADO!K2924+[1]DEPURADO!L2924</f>
        <v>0</v>
      </c>
      <c r="Y2930" s="23" t="s">
        <v>45</v>
      </c>
      <c r="Z2930" s="31">
        <f t="shared" si="319"/>
        <v>0</v>
      </c>
      <c r="AA2930" s="31"/>
      <c r="AB2930" s="31">
        <v>0</v>
      </c>
      <c r="AC2930" s="31">
        <v>0</v>
      </c>
      <c r="AD2930" s="30"/>
      <c r="AE2930" s="30">
        <f>+[1]DEPURADO!K2924</f>
        <v>0</v>
      </c>
      <c r="AF2930" s="30">
        <v>0</v>
      </c>
      <c r="AG2930" s="30">
        <f t="shared" si="320"/>
        <v>0</v>
      </c>
      <c r="AH2930" s="30">
        <v>0</v>
      </c>
      <c r="AI2930" s="30" t="str">
        <f>+[1]DEPURADO!G2924</f>
        <v>EN REVISION</v>
      </c>
      <c r="AJ2930" s="32"/>
      <c r="AK2930" s="33"/>
    </row>
    <row r="2931" spans="1:37" s="34" customFormat="1" x14ac:dyDescent="0.25">
      <c r="A2931" s="23">
        <f t="shared" si="321"/>
        <v>2923</v>
      </c>
      <c r="B2931" s="24" t="s">
        <v>44</v>
      </c>
      <c r="C2931" s="23" t="str">
        <f>+[1]DEPURADO!A2925</f>
        <v>HLC130295</v>
      </c>
      <c r="D2931" s="23">
        <f>+[1]DEPURADO!B2925</f>
        <v>130295</v>
      </c>
      <c r="E2931" s="25">
        <f>+[1]DEPURADO!C2925</f>
        <v>45757</v>
      </c>
      <c r="F2931" s="26">
        <f>+IF([1]DEPURADO!D2925&gt;1,[1]DEPURADO!D2925," ")</f>
        <v>45805</v>
      </c>
      <c r="G2931" s="27">
        <f>[1]DEPURADO!F2925</f>
        <v>1059677</v>
      </c>
      <c r="H2931" s="28">
        <v>0</v>
      </c>
      <c r="I2931" s="28">
        <f>+[1]DEPURADO!M2925+[1]DEPURADO!N2925</f>
        <v>0</v>
      </c>
      <c r="J2931" s="28">
        <f>+[1]DEPURADO!R2925</f>
        <v>0</v>
      </c>
      <c r="K2931" s="29">
        <f>+[1]DEPURADO!P2925+[1]DEPURADO!Q2925</f>
        <v>0</v>
      </c>
      <c r="L2931" s="28">
        <v>0</v>
      </c>
      <c r="M2931" s="28">
        <v>0</v>
      </c>
      <c r="N2931" s="28">
        <f t="shared" si="315"/>
        <v>0</v>
      </c>
      <c r="O2931" s="28">
        <f t="shared" si="316"/>
        <v>1059677</v>
      </c>
      <c r="P2931" s="24">
        <f>IF([1]DEPURADO!H2925&gt;1,0,[1]DEPURADO!B2925)</f>
        <v>130295</v>
      </c>
      <c r="Q2931" s="30">
        <f t="shared" si="317"/>
        <v>1059677</v>
      </c>
      <c r="R2931" s="31">
        <f t="shared" si="318"/>
        <v>0</v>
      </c>
      <c r="S2931" s="31">
        <f>+[1]DEPURADO!J2925</f>
        <v>0</v>
      </c>
      <c r="T2931" s="23" t="s">
        <v>45</v>
      </c>
      <c r="U2931" s="31">
        <f>+[1]DEPURADO!I2925</f>
        <v>1059677</v>
      </c>
      <c r="V2931" s="30"/>
      <c r="W2931" s="23" t="s">
        <v>45</v>
      </c>
      <c r="X2931" s="31">
        <f>+[1]DEPURADO!K2925+[1]DEPURADO!L2925</f>
        <v>0</v>
      </c>
      <c r="Y2931" s="23" t="s">
        <v>45</v>
      </c>
      <c r="Z2931" s="31">
        <f t="shared" si="319"/>
        <v>0</v>
      </c>
      <c r="AA2931" s="31"/>
      <c r="AB2931" s="31">
        <v>0</v>
      </c>
      <c r="AC2931" s="31">
        <v>0</v>
      </c>
      <c r="AD2931" s="30"/>
      <c r="AE2931" s="30">
        <f>+[1]DEPURADO!K2925</f>
        <v>0</v>
      </c>
      <c r="AF2931" s="30">
        <v>0</v>
      </c>
      <c r="AG2931" s="30">
        <f t="shared" si="320"/>
        <v>0</v>
      </c>
      <c r="AH2931" s="30">
        <v>0</v>
      </c>
      <c r="AI2931" s="30" t="str">
        <f>+[1]DEPURADO!G2925</f>
        <v>EN REVISION</v>
      </c>
      <c r="AJ2931" s="32"/>
      <c r="AK2931" s="33"/>
    </row>
    <row r="2932" spans="1:37" s="34" customFormat="1" x14ac:dyDescent="0.25">
      <c r="A2932" s="23">
        <f t="shared" si="321"/>
        <v>2924</v>
      </c>
      <c r="B2932" s="24" t="s">
        <v>44</v>
      </c>
      <c r="C2932" s="23" t="str">
        <f>+[1]DEPURADO!A2926</f>
        <v>HLC130807</v>
      </c>
      <c r="D2932" s="23">
        <f>+[1]DEPURADO!B2926</f>
        <v>130807</v>
      </c>
      <c r="E2932" s="25">
        <f>+[1]DEPURADO!C2926</f>
        <v>45757</v>
      </c>
      <c r="F2932" s="26">
        <f>+IF([1]DEPURADO!D2926&gt;1,[1]DEPURADO!D2926," ")</f>
        <v>45806</v>
      </c>
      <c r="G2932" s="27">
        <f>[1]DEPURADO!F2926</f>
        <v>1775787</v>
      </c>
      <c r="H2932" s="28">
        <v>0</v>
      </c>
      <c r="I2932" s="28">
        <f>+[1]DEPURADO!M2926+[1]DEPURADO!N2926</f>
        <v>0</v>
      </c>
      <c r="J2932" s="28">
        <f>+[1]DEPURADO!R2926</f>
        <v>0</v>
      </c>
      <c r="K2932" s="29">
        <f>+[1]DEPURADO!P2926+[1]DEPURADO!Q2926</f>
        <v>0</v>
      </c>
      <c r="L2932" s="28">
        <v>0</v>
      </c>
      <c r="M2932" s="28">
        <v>0</v>
      </c>
      <c r="N2932" s="28">
        <f t="shared" si="315"/>
        <v>0</v>
      </c>
      <c r="O2932" s="28">
        <f t="shared" si="316"/>
        <v>1775787</v>
      </c>
      <c r="P2932" s="24">
        <f>IF([1]DEPURADO!H2926&gt;1,0,[1]DEPURADO!B2926)</f>
        <v>0</v>
      </c>
      <c r="Q2932" s="30">
        <f t="shared" si="317"/>
        <v>0</v>
      </c>
      <c r="R2932" s="31">
        <f t="shared" si="318"/>
        <v>1775787</v>
      </c>
      <c r="S2932" s="31">
        <f>+[1]DEPURADO!J2926</f>
        <v>0</v>
      </c>
      <c r="T2932" s="23" t="s">
        <v>45</v>
      </c>
      <c r="U2932" s="31">
        <f>+[1]DEPURADO!I2926</f>
        <v>0</v>
      </c>
      <c r="V2932" s="30"/>
      <c r="W2932" s="23" t="s">
        <v>45</v>
      </c>
      <c r="X2932" s="31">
        <f>+[1]DEPURADO!K2926+[1]DEPURADO!L2926</f>
        <v>0</v>
      </c>
      <c r="Y2932" s="23" t="s">
        <v>45</v>
      </c>
      <c r="Z2932" s="31">
        <f t="shared" si="319"/>
        <v>0</v>
      </c>
      <c r="AA2932" s="31"/>
      <c r="AB2932" s="31">
        <v>0</v>
      </c>
      <c r="AC2932" s="31">
        <v>0</v>
      </c>
      <c r="AD2932" s="30"/>
      <c r="AE2932" s="30">
        <f>+[1]DEPURADO!K2926</f>
        <v>0</v>
      </c>
      <c r="AF2932" s="30">
        <v>0</v>
      </c>
      <c r="AG2932" s="30">
        <f t="shared" si="320"/>
        <v>0</v>
      </c>
      <c r="AH2932" s="30">
        <v>0</v>
      </c>
      <c r="AI2932" s="30" t="str">
        <f>+[1]DEPURADO!G2926</f>
        <v>NO RADICADA</v>
      </c>
      <c r="AJ2932" s="32"/>
      <c r="AK2932" s="33"/>
    </row>
    <row r="2933" spans="1:37" s="34" customFormat="1" x14ac:dyDescent="0.25">
      <c r="A2933" s="23">
        <f t="shared" si="321"/>
        <v>2925</v>
      </c>
      <c r="B2933" s="24" t="s">
        <v>44</v>
      </c>
      <c r="C2933" s="23" t="str">
        <f>+[1]DEPURADO!A2927</f>
        <v>HLC130826</v>
      </c>
      <c r="D2933" s="23">
        <f>+[1]DEPURADO!B2927</f>
        <v>130826</v>
      </c>
      <c r="E2933" s="25">
        <f>+[1]DEPURADO!C2927</f>
        <v>45757</v>
      </c>
      <c r="F2933" s="26">
        <f>+IF([1]DEPURADO!D2927&gt;1,[1]DEPURADO!D2927," ")</f>
        <v>45806</v>
      </c>
      <c r="G2933" s="27">
        <f>[1]DEPURADO!F2927</f>
        <v>869736</v>
      </c>
      <c r="H2933" s="28">
        <v>0</v>
      </c>
      <c r="I2933" s="28">
        <f>+[1]DEPURADO!M2927+[1]DEPURADO!N2927</f>
        <v>0</v>
      </c>
      <c r="J2933" s="28">
        <f>+[1]DEPURADO!R2927</f>
        <v>0</v>
      </c>
      <c r="K2933" s="29">
        <f>+[1]DEPURADO!P2927+[1]DEPURADO!Q2927</f>
        <v>0</v>
      </c>
      <c r="L2933" s="28">
        <v>0</v>
      </c>
      <c r="M2933" s="28">
        <v>0</v>
      </c>
      <c r="N2933" s="28">
        <f t="shared" si="315"/>
        <v>0</v>
      </c>
      <c r="O2933" s="28">
        <f t="shared" si="316"/>
        <v>869736</v>
      </c>
      <c r="P2933" s="24">
        <f>IF([1]DEPURADO!H2927&gt;1,0,[1]DEPURADO!B2927)</f>
        <v>0</v>
      </c>
      <c r="Q2933" s="30">
        <f t="shared" si="317"/>
        <v>0</v>
      </c>
      <c r="R2933" s="31">
        <f t="shared" si="318"/>
        <v>869736</v>
      </c>
      <c r="S2933" s="31">
        <f>+[1]DEPURADO!J2927</f>
        <v>0</v>
      </c>
      <c r="T2933" s="23" t="s">
        <v>45</v>
      </c>
      <c r="U2933" s="31">
        <f>+[1]DEPURADO!I2927</f>
        <v>0</v>
      </c>
      <c r="V2933" s="30"/>
      <c r="W2933" s="23" t="s">
        <v>45</v>
      </c>
      <c r="X2933" s="31">
        <f>+[1]DEPURADO!K2927+[1]DEPURADO!L2927</f>
        <v>0</v>
      </c>
      <c r="Y2933" s="23" t="s">
        <v>45</v>
      </c>
      <c r="Z2933" s="31">
        <f t="shared" si="319"/>
        <v>0</v>
      </c>
      <c r="AA2933" s="31"/>
      <c r="AB2933" s="31">
        <v>0</v>
      </c>
      <c r="AC2933" s="31">
        <v>0</v>
      </c>
      <c r="AD2933" s="30"/>
      <c r="AE2933" s="30">
        <f>+[1]DEPURADO!K2927</f>
        <v>0</v>
      </c>
      <c r="AF2933" s="30">
        <v>0</v>
      </c>
      <c r="AG2933" s="30">
        <f t="shared" si="320"/>
        <v>0</v>
      </c>
      <c r="AH2933" s="30">
        <v>0</v>
      </c>
      <c r="AI2933" s="30" t="str">
        <f>+[1]DEPURADO!G2927</f>
        <v>NO RADICADA</v>
      </c>
      <c r="AJ2933" s="32"/>
      <c r="AK2933" s="33"/>
    </row>
    <row r="2934" spans="1:37" s="34" customFormat="1" x14ac:dyDescent="0.25">
      <c r="A2934" s="23">
        <f t="shared" si="321"/>
        <v>2926</v>
      </c>
      <c r="B2934" s="24" t="s">
        <v>44</v>
      </c>
      <c r="C2934" s="23" t="str">
        <f>+[1]DEPURADO!A2928</f>
        <v>HLC130625</v>
      </c>
      <c r="D2934" s="23">
        <f>+[1]DEPURADO!B2928</f>
        <v>130625</v>
      </c>
      <c r="E2934" s="25">
        <f>+[1]DEPURADO!C2928</f>
        <v>45758</v>
      </c>
      <c r="F2934" s="26">
        <f>+IF([1]DEPURADO!D2928&gt;1,[1]DEPURADO!D2928," ")</f>
        <v>45810</v>
      </c>
      <c r="G2934" s="27">
        <f>[1]DEPURADO!F2928</f>
        <v>156410</v>
      </c>
      <c r="H2934" s="28">
        <v>0</v>
      </c>
      <c r="I2934" s="28">
        <f>+[1]DEPURADO!M2928+[1]DEPURADO!N2928</f>
        <v>0</v>
      </c>
      <c r="J2934" s="28">
        <f>+[1]DEPURADO!R2928</f>
        <v>0</v>
      </c>
      <c r="K2934" s="29">
        <f>+[1]DEPURADO!P2928+[1]DEPURADO!Q2928</f>
        <v>0</v>
      </c>
      <c r="L2934" s="28">
        <v>0</v>
      </c>
      <c r="M2934" s="28">
        <v>0</v>
      </c>
      <c r="N2934" s="28">
        <f t="shared" si="315"/>
        <v>0</v>
      </c>
      <c r="O2934" s="28">
        <f t="shared" si="316"/>
        <v>156410</v>
      </c>
      <c r="P2934" s="24">
        <f>IF([1]DEPURADO!H2928&gt;1,0,[1]DEPURADO!B2928)</f>
        <v>130625</v>
      </c>
      <c r="Q2934" s="30">
        <f t="shared" si="317"/>
        <v>156410</v>
      </c>
      <c r="R2934" s="31">
        <f t="shared" si="318"/>
        <v>0</v>
      </c>
      <c r="S2934" s="31">
        <f>+[1]DEPURADO!J2928</f>
        <v>0</v>
      </c>
      <c r="T2934" s="23" t="s">
        <v>45</v>
      </c>
      <c r="U2934" s="31">
        <f>+[1]DEPURADO!I2928</f>
        <v>156410</v>
      </c>
      <c r="V2934" s="30"/>
      <c r="W2934" s="23" t="s">
        <v>45</v>
      </c>
      <c r="X2934" s="31">
        <f>+[1]DEPURADO!K2928+[1]DEPURADO!L2928</f>
        <v>0</v>
      </c>
      <c r="Y2934" s="23" t="s">
        <v>45</v>
      </c>
      <c r="Z2934" s="31">
        <f t="shared" si="319"/>
        <v>0</v>
      </c>
      <c r="AA2934" s="31"/>
      <c r="AB2934" s="31">
        <v>0</v>
      </c>
      <c r="AC2934" s="31">
        <v>0</v>
      </c>
      <c r="AD2934" s="30"/>
      <c r="AE2934" s="30">
        <f>+[1]DEPURADO!K2928</f>
        <v>0</v>
      </c>
      <c r="AF2934" s="30">
        <v>0</v>
      </c>
      <c r="AG2934" s="30">
        <f t="shared" si="320"/>
        <v>0</v>
      </c>
      <c r="AH2934" s="30">
        <v>0</v>
      </c>
      <c r="AI2934" s="30" t="str">
        <f>+[1]DEPURADO!G2928</f>
        <v>EN REVISION</v>
      </c>
      <c r="AJ2934" s="32"/>
      <c r="AK2934" s="33"/>
    </row>
    <row r="2935" spans="1:37" s="34" customFormat="1" x14ac:dyDescent="0.25">
      <c r="A2935" s="23">
        <f t="shared" si="321"/>
        <v>2927</v>
      </c>
      <c r="B2935" s="24" t="s">
        <v>44</v>
      </c>
      <c r="C2935" s="23" t="str">
        <f>+[1]DEPURADO!A2929</f>
        <v>HLC130429</v>
      </c>
      <c r="D2935" s="23">
        <f>+[1]DEPURADO!B2929</f>
        <v>130429</v>
      </c>
      <c r="E2935" s="25">
        <f>+[1]DEPURADO!C2929</f>
        <v>45758</v>
      </c>
      <c r="F2935" s="26">
        <f>+IF([1]DEPURADO!D2929&gt;1,[1]DEPURADO!D2929," ")</f>
        <v>45810</v>
      </c>
      <c r="G2935" s="27">
        <f>[1]DEPURADO!F2929</f>
        <v>94014</v>
      </c>
      <c r="H2935" s="28">
        <v>0</v>
      </c>
      <c r="I2935" s="28">
        <f>+[1]DEPURADO!M2929+[1]DEPURADO!N2929</f>
        <v>0</v>
      </c>
      <c r="J2935" s="28">
        <f>+[1]DEPURADO!R2929</f>
        <v>0</v>
      </c>
      <c r="K2935" s="29">
        <f>+[1]DEPURADO!P2929+[1]DEPURADO!Q2929</f>
        <v>0</v>
      </c>
      <c r="L2935" s="28">
        <v>0</v>
      </c>
      <c r="M2935" s="28">
        <v>0</v>
      </c>
      <c r="N2935" s="28">
        <f t="shared" si="315"/>
        <v>0</v>
      </c>
      <c r="O2935" s="28">
        <f t="shared" si="316"/>
        <v>94014</v>
      </c>
      <c r="P2935" s="24">
        <f>IF([1]DEPURADO!H2929&gt;1,0,[1]DEPURADO!B2929)</f>
        <v>130429</v>
      </c>
      <c r="Q2935" s="30">
        <f t="shared" si="317"/>
        <v>94014</v>
      </c>
      <c r="R2935" s="31">
        <f t="shared" si="318"/>
        <v>0</v>
      </c>
      <c r="S2935" s="31">
        <f>+[1]DEPURADO!J2929</f>
        <v>0</v>
      </c>
      <c r="T2935" s="23" t="s">
        <v>45</v>
      </c>
      <c r="U2935" s="31">
        <f>+[1]DEPURADO!I2929</f>
        <v>94014</v>
      </c>
      <c r="V2935" s="30"/>
      <c r="W2935" s="23" t="s">
        <v>45</v>
      </c>
      <c r="X2935" s="31">
        <f>+[1]DEPURADO!K2929+[1]DEPURADO!L2929</f>
        <v>0</v>
      </c>
      <c r="Y2935" s="23" t="s">
        <v>45</v>
      </c>
      <c r="Z2935" s="31">
        <f t="shared" si="319"/>
        <v>0</v>
      </c>
      <c r="AA2935" s="31"/>
      <c r="AB2935" s="31">
        <v>0</v>
      </c>
      <c r="AC2935" s="31">
        <v>0</v>
      </c>
      <c r="AD2935" s="30"/>
      <c r="AE2935" s="30">
        <f>+[1]DEPURADO!K2929</f>
        <v>0</v>
      </c>
      <c r="AF2935" s="30">
        <v>0</v>
      </c>
      <c r="AG2935" s="30">
        <f t="shared" si="320"/>
        <v>0</v>
      </c>
      <c r="AH2935" s="30">
        <v>0</v>
      </c>
      <c r="AI2935" s="30" t="str">
        <f>+[1]DEPURADO!G2929</f>
        <v>EN REVISION</v>
      </c>
      <c r="AJ2935" s="32"/>
      <c r="AK2935" s="33"/>
    </row>
    <row r="2936" spans="1:37" s="34" customFormat="1" x14ac:dyDescent="0.25">
      <c r="A2936" s="23">
        <f t="shared" si="321"/>
        <v>2928</v>
      </c>
      <c r="B2936" s="24" t="s">
        <v>44</v>
      </c>
      <c r="C2936" s="23" t="str">
        <f>+[1]DEPURADO!A2930</f>
        <v>HLC130461</v>
      </c>
      <c r="D2936" s="23">
        <f>+[1]DEPURADO!B2930</f>
        <v>130461</v>
      </c>
      <c r="E2936" s="25">
        <f>+[1]DEPURADO!C2930</f>
        <v>45758</v>
      </c>
      <c r="F2936" s="26">
        <f>+IF([1]DEPURADO!D2930&gt;1,[1]DEPURADO!D2930," ")</f>
        <v>45810</v>
      </c>
      <c r="G2936" s="27">
        <f>[1]DEPURADO!F2930</f>
        <v>450332</v>
      </c>
      <c r="H2936" s="28">
        <v>0</v>
      </c>
      <c r="I2936" s="28">
        <f>+[1]DEPURADO!M2930+[1]DEPURADO!N2930</f>
        <v>0</v>
      </c>
      <c r="J2936" s="28">
        <f>+[1]DEPURADO!R2930</f>
        <v>0</v>
      </c>
      <c r="K2936" s="29">
        <f>+[1]DEPURADO!P2930+[1]DEPURADO!Q2930</f>
        <v>0</v>
      </c>
      <c r="L2936" s="28">
        <v>0</v>
      </c>
      <c r="M2936" s="28">
        <v>0</v>
      </c>
      <c r="N2936" s="28">
        <f t="shared" si="315"/>
        <v>0</v>
      </c>
      <c r="O2936" s="28">
        <f t="shared" si="316"/>
        <v>450332</v>
      </c>
      <c r="P2936" s="24">
        <f>IF([1]DEPURADO!H2930&gt;1,0,[1]DEPURADO!B2930)</f>
        <v>130461</v>
      </c>
      <c r="Q2936" s="30">
        <f t="shared" si="317"/>
        <v>450332</v>
      </c>
      <c r="R2936" s="31">
        <f t="shared" si="318"/>
        <v>0</v>
      </c>
      <c r="S2936" s="31">
        <f>+[1]DEPURADO!J2930</f>
        <v>0</v>
      </c>
      <c r="T2936" s="23" t="s">
        <v>45</v>
      </c>
      <c r="U2936" s="31">
        <f>+[1]DEPURADO!I2930</f>
        <v>450332</v>
      </c>
      <c r="V2936" s="30"/>
      <c r="W2936" s="23" t="s">
        <v>45</v>
      </c>
      <c r="X2936" s="31">
        <f>+[1]DEPURADO!K2930+[1]DEPURADO!L2930</f>
        <v>0</v>
      </c>
      <c r="Y2936" s="23" t="s">
        <v>45</v>
      </c>
      <c r="Z2936" s="31">
        <f t="shared" si="319"/>
        <v>0</v>
      </c>
      <c r="AA2936" s="31"/>
      <c r="AB2936" s="31">
        <v>0</v>
      </c>
      <c r="AC2936" s="31">
        <v>0</v>
      </c>
      <c r="AD2936" s="30"/>
      <c r="AE2936" s="30">
        <f>+[1]DEPURADO!K2930</f>
        <v>0</v>
      </c>
      <c r="AF2936" s="30">
        <v>0</v>
      </c>
      <c r="AG2936" s="30">
        <f t="shared" si="320"/>
        <v>0</v>
      </c>
      <c r="AH2936" s="30">
        <v>0</v>
      </c>
      <c r="AI2936" s="30" t="str">
        <f>+[1]DEPURADO!G2930</f>
        <v>EN REVISION</v>
      </c>
      <c r="AJ2936" s="32"/>
      <c r="AK2936" s="33"/>
    </row>
    <row r="2937" spans="1:37" s="34" customFormat="1" x14ac:dyDescent="0.25">
      <c r="A2937" s="23">
        <f t="shared" si="321"/>
        <v>2929</v>
      </c>
      <c r="B2937" s="24" t="s">
        <v>44</v>
      </c>
      <c r="C2937" s="23" t="str">
        <f>+[1]DEPURADO!A2931</f>
        <v>HLC130474</v>
      </c>
      <c r="D2937" s="23">
        <f>+[1]DEPURADO!B2931</f>
        <v>130474</v>
      </c>
      <c r="E2937" s="25">
        <f>+[1]DEPURADO!C2931</f>
        <v>45758</v>
      </c>
      <c r="F2937" s="26">
        <f>+IF([1]DEPURADO!D2931&gt;1,[1]DEPURADO!D2931," ")</f>
        <v>45810</v>
      </c>
      <c r="G2937" s="27">
        <f>[1]DEPURADO!F2931</f>
        <v>256315</v>
      </c>
      <c r="H2937" s="28">
        <v>0</v>
      </c>
      <c r="I2937" s="28">
        <f>+[1]DEPURADO!M2931+[1]DEPURADO!N2931</f>
        <v>0</v>
      </c>
      <c r="J2937" s="28">
        <f>+[1]DEPURADO!R2931</f>
        <v>0</v>
      </c>
      <c r="K2937" s="29">
        <f>+[1]DEPURADO!P2931+[1]DEPURADO!Q2931</f>
        <v>0</v>
      </c>
      <c r="L2937" s="28">
        <v>0</v>
      </c>
      <c r="M2937" s="28">
        <v>0</v>
      </c>
      <c r="N2937" s="28">
        <f t="shared" si="315"/>
        <v>0</v>
      </c>
      <c r="O2937" s="28">
        <f t="shared" si="316"/>
        <v>256315</v>
      </c>
      <c r="P2937" s="24">
        <f>IF([1]DEPURADO!H2931&gt;1,0,[1]DEPURADO!B2931)</f>
        <v>130474</v>
      </c>
      <c r="Q2937" s="30">
        <f t="shared" si="317"/>
        <v>256315</v>
      </c>
      <c r="R2937" s="31">
        <f t="shared" si="318"/>
        <v>0</v>
      </c>
      <c r="S2937" s="31">
        <f>+[1]DEPURADO!J2931</f>
        <v>0</v>
      </c>
      <c r="T2937" s="23" t="s">
        <v>45</v>
      </c>
      <c r="U2937" s="31">
        <f>+[1]DEPURADO!I2931</f>
        <v>256315</v>
      </c>
      <c r="V2937" s="30"/>
      <c r="W2937" s="23" t="s">
        <v>45</v>
      </c>
      <c r="X2937" s="31">
        <f>+[1]DEPURADO!K2931+[1]DEPURADO!L2931</f>
        <v>0</v>
      </c>
      <c r="Y2937" s="23" t="s">
        <v>45</v>
      </c>
      <c r="Z2937" s="31">
        <f t="shared" si="319"/>
        <v>0</v>
      </c>
      <c r="AA2937" s="31"/>
      <c r="AB2937" s="31">
        <v>0</v>
      </c>
      <c r="AC2937" s="31">
        <v>0</v>
      </c>
      <c r="AD2937" s="30"/>
      <c r="AE2937" s="30">
        <f>+[1]DEPURADO!K2931</f>
        <v>0</v>
      </c>
      <c r="AF2937" s="30">
        <v>0</v>
      </c>
      <c r="AG2937" s="30">
        <f t="shared" si="320"/>
        <v>0</v>
      </c>
      <c r="AH2937" s="30">
        <v>0</v>
      </c>
      <c r="AI2937" s="30" t="str">
        <f>+[1]DEPURADO!G2931</f>
        <v>EN REVISION</v>
      </c>
      <c r="AJ2937" s="32"/>
      <c r="AK2937" s="33"/>
    </row>
    <row r="2938" spans="1:37" s="34" customFormat="1" x14ac:dyDescent="0.25">
      <c r="A2938" s="23">
        <f t="shared" si="321"/>
        <v>2930</v>
      </c>
      <c r="B2938" s="24" t="s">
        <v>44</v>
      </c>
      <c r="C2938" s="23" t="str">
        <f>+[1]DEPURADO!A2932</f>
        <v>HLC130463</v>
      </c>
      <c r="D2938" s="23">
        <f>+[1]DEPURADO!B2932</f>
        <v>130463</v>
      </c>
      <c r="E2938" s="25">
        <f>+[1]DEPURADO!C2932</f>
        <v>45758</v>
      </c>
      <c r="F2938" s="26">
        <f>+IF([1]DEPURADO!D2932&gt;1,[1]DEPURADO!D2932," ")</f>
        <v>45810</v>
      </c>
      <c r="G2938" s="27">
        <f>[1]DEPURADO!F2932</f>
        <v>3234517</v>
      </c>
      <c r="H2938" s="28">
        <v>0</v>
      </c>
      <c r="I2938" s="28">
        <f>+[1]DEPURADO!M2932+[1]DEPURADO!N2932</f>
        <v>0</v>
      </c>
      <c r="J2938" s="28">
        <f>+[1]DEPURADO!R2932</f>
        <v>0</v>
      </c>
      <c r="K2938" s="29">
        <f>+[1]DEPURADO!P2932+[1]DEPURADO!Q2932</f>
        <v>0</v>
      </c>
      <c r="L2938" s="28">
        <v>0</v>
      </c>
      <c r="M2938" s="28">
        <v>0</v>
      </c>
      <c r="N2938" s="28">
        <f t="shared" si="315"/>
        <v>0</v>
      </c>
      <c r="O2938" s="28">
        <f t="shared" si="316"/>
        <v>3234517</v>
      </c>
      <c r="P2938" s="24">
        <f>IF([1]DEPURADO!H2932&gt;1,0,[1]DEPURADO!B2932)</f>
        <v>130463</v>
      </c>
      <c r="Q2938" s="30">
        <f t="shared" si="317"/>
        <v>3234517</v>
      </c>
      <c r="R2938" s="31">
        <f t="shared" si="318"/>
        <v>0</v>
      </c>
      <c r="S2938" s="31">
        <f>+[1]DEPURADO!J2932</f>
        <v>0</v>
      </c>
      <c r="T2938" s="23" t="s">
        <v>45</v>
      </c>
      <c r="U2938" s="31">
        <f>+[1]DEPURADO!I2932</f>
        <v>3234517</v>
      </c>
      <c r="V2938" s="30"/>
      <c r="W2938" s="23" t="s">
        <v>45</v>
      </c>
      <c r="X2938" s="31">
        <f>+[1]DEPURADO!K2932+[1]DEPURADO!L2932</f>
        <v>0</v>
      </c>
      <c r="Y2938" s="23" t="s">
        <v>45</v>
      </c>
      <c r="Z2938" s="31">
        <f t="shared" si="319"/>
        <v>0</v>
      </c>
      <c r="AA2938" s="31"/>
      <c r="AB2938" s="31">
        <v>0</v>
      </c>
      <c r="AC2938" s="31">
        <v>0</v>
      </c>
      <c r="AD2938" s="30"/>
      <c r="AE2938" s="30">
        <f>+[1]DEPURADO!K2932</f>
        <v>0</v>
      </c>
      <c r="AF2938" s="30">
        <v>0</v>
      </c>
      <c r="AG2938" s="30">
        <f t="shared" si="320"/>
        <v>0</v>
      </c>
      <c r="AH2938" s="30">
        <v>0</v>
      </c>
      <c r="AI2938" s="30" t="str">
        <f>+[1]DEPURADO!G2932</f>
        <v>EN REVISION</v>
      </c>
      <c r="AJ2938" s="32"/>
      <c r="AK2938" s="33"/>
    </row>
    <row r="2939" spans="1:37" s="34" customFormat="1" x14ac:dyDescent="0.25">
      <c r="A2939" s="23">
        <f t="shared" si="321"/>
        <v>2931</v>
      </c>
      <c r="B2939" s="24" t="s">
        <v>44</v>
      </c>
      <c r="C2939" s="23" t="str">
        <f>+[1]DEPURADO!A2933</f>
        <v>HLC130469</v>
      </c>
      <c r="D2939" s="23">
        <f>+[1]DEPURADO!B2933</f>
        <v>130469</v>
      </c>
      <c r="E2939" s="25">
        <f>+[1]DEPURADO!C2933</f>
        <v>45758</v>
      </c>
      <c r="F2939" s="26">
        <f>+IF([1]DEPURADO!D2933&gt;1,[1]DEPURADO!D2933," ")</f>
        <v>45810</v>
      </c>
      <c r="G2939" s="27">
        <f>[1]DEPURADO!F2933</f>
        <v>4050000</v>
      </c>
      <c r="H2939" s="28">
        <v>0</v>
      </c>
      <c r="I2939" s="28">
        <f>+[1]DEPURADO!M2933+[1]DEPURADO!N2933</f>
        <v>0</v>
      </c>
      <c r="J2939" s="28">
        <f>+[1]DEPURADO!R2933</f>
        <v>0</v>
      </c>
      <c r="K2939" s="29">
        <f>+[1]DEPURADO!P2933+[1]DEPURADO!Q2933</f>
        <v>0</v>
      </c>
      <c r="L2939" s="28">
        <v>0</v>
      </c>
      <c r="M2939" s="28">
        <v>0</v>
      </c>
      <c r="N2939" s="28">
        <f t="shared" si="315"/>
        <v>0</v>
      </c>
      <c r="O2939" s="28">
        <f t="shared" si="316"/>
        <v>4050000</v>
      </c>
      <c r="P2939" s="24">
        <f>IF([1]DEPURADO!H2933&gt;1,0,[1]DEPURADO!B2933)</f>
        <v>130469</v>
      </c>
      <c r="Q2939" s="30">
        <f t="shared" si="317"/>
        <v>4050000</v>
      </c>
      <c r="R2939" s="31">
        <f t="shared" si="318"/>
        <v>0</v>
      </c>
      <c r="S2939" s="31">
        <f>+[1]DEPURADO!J2933</f>
        <v>0</v>
      </c>
      <c r="T2939" s="23" t="s">
        <v>45</v>
      </c>
      <c r="U2939" s="31">
        <f>+[1]DEPURADO!I2933</f>
        <v>4050000</v>
      </c>
      <c r="V2939" s="30"/>
      <c r="W2939" s="23" t="s">
        <v>45</v>
      </c>
      <c r="X2939" s="31">
        <f>+[1]DEPURADO!K2933+[1]DEPURADO!L2933</f>
        <v>0</v>
      </c>
      <c r="Y2939" s="23" t="s">
        <v>45</v>
      </c>
      <c r="Z2939" s="31">
        <f t="shared" si="319"/>
        <v>0</v>
      </c>
      <c r="AA2939" s="31"/>
      <c r="AB2939" s="31">
        <v>0</v>
      </c>
      <c r="AC2939" s="31">
        <v>0</v>
      </c>
      <c r="AD2939" s="30"/>
      <c r="AE2939" s="30">
        <f>+[1]DEPURADO!K2933</f>
        <v>0</v>
      </c>
      <c r="AF2939" s="30">
        <v>0</v>
      </c>
      <c r="AG2939" s="30">
        <f t="shared" si="320"/>
        <v>0</v>
      </c>
      <c r="AH2939" s="30">
        <v>0</v>
      </c>
      <c r="AI2939" s="30" t="str">
        <f>+[1]DEPURADO!G2933</f>
        <v>EN REVISION</v>
      </c>
      <c r="AJ2939" s="32"/>
      <c r="AK2939" s="33"/>
    </row>
    <row r="2940" spans="1:37" s="34" customFormat="1" x14ac:dyDescent="0.25">
      <c r="A2940" s="23">
        <f t="shared" si="321"/>
        <v>2932</v>
      </c>
      <c r="B2940" s="24" t="s">
        <v>44</v>
      </c>
      <c r="C2940" s="23" t="str">
        <f>+[1]DEPURADO!A2934</f>
        <v>HLC130430</v>
      </c>
      <c r="D2940" s="23">
        <f>+[1]DEPURADO!B2934</f>
        <v>130430</v>
      </c>
      <c r="E2940" s="25">
        <f>+[1]DEPURADO!C2934</f>
        <v>45758</v>
      </c>
      <c r="F2940" s="26">
        <f>+IF([1]DEPURADO!D2934&gt;1,[1]DEPURADO!D2934," ")</f>
        <v>45810</v>
      </c>
      <c r="G2940" s="27">
        <f>[1]DEPURADO!F2934</f>
        <v>70060</v>
      </c>
      <c r="H2940" s="28">
        <v>0</v>
      </c>
      <c r="I2940" s="28">
        <f>+[1]DEPURADO!M2934+[1]DEPURADO!N2934</f>
        <v>0</v>
      </c>
      <c r="J2940" s="28">
        <f>+[1]DEPURADO!R2934</f>
        <v>0</v>
      </c>
      <c r="K2940" s="29">
        <f>+[1]DEPURADO!P2934+[1]DEPURADO!Q2934</f>
        <v>0</v>
      </c>
      <c r="L2940" s="28">
        <v>0</v>
      </c>
      <c r="M2940" s="28">
        <v>0</v>
      </c>
      <c r="N2940" s="28">
        <f t="shared" si="315"/>
        <v>0</v>
      </c>
      <c r="O2940" s="28">
        <f t="shared" si="316"/>
        <v>70060</v>
      </c>
      <c r="P2940" s="24">
        <f>IF([1]DEPURADO!H2934&gt;1,0,[1]DEPURADO!B2934)</f>
        <v>130430</v>
      </c>
      <c r="Q2940" s="30">
        <f t="shared" si="317"/>
        <v>70060</v>
      </c>
      <c r="R2940" s="31">
        <f t="shared" si="318"/>
        <v>0</v>
      </c>
      <c r="S2940" s="31">
        <f>+[1]DEPURADO!J2934</f>
        <v>0</v>
      </c>
      <c r="T2940" s="23" t="s">
        <v>45</v>
      </c>
      <c r="U2940" s="31">
        <f>+[1]DEPURADO!I2934</f>
        <v>70060</v>
      </c>
      <c r="V2940" s="30"/>
      <c r="W2940" s="23" t="s">
        <v>45</v>
      </c>
      <c r="X2940" s="31">
        <f>+[1]DEPURADO!K2934+[1]DEPURADO!L2934</f>
        <v>0</v>
      </c>
      <c r="Y2940" s="23" t="s">
        <v>45</v>
      </c>
      <c r="Z2940" s="31">
        <f t="shared" si="319"/>
        <v>0</v>
      </c>
      <c r="AA2940" s="31"/>
      <c r="AB2940" s="31">
        <v>0</v>
      </c>
      <c r="AC2940" s="31">
        <v>0</v>
      </c>
      <c r="AD2940" s="30"/>
      <c r="AE2940" s="30">
        <f>+[1]DEPURADO!K2934</f>
        <v>0</v>
      </c>
      <c r="AF2940" s="30">
        <v>0</v>
      </c>
      <c r="AG2940" s="30">
        <f t="shared" si="320"/>
        <v>0</v>
      </c>
      <c r="AH2940" s="30">
        <v>0</v>
      </c>
      <c r="AI2940" s="30" t="str">
        <f>+[1]DEPURADO!G2934</f>
        <v>EN REVISION</v>
      </c>
      <c r="AJ2940" s="32"/>
      <c r="AK2940" s="33"/>
    </row>
    <row r="2941" spans="1:37" s="34" customFormat="1" x14ac:dyDescent="0.25">
      <c r="A2941" s="23">
        <f t="shared" si="321"/>
        <v>2933</v>
      </c>
      <c r="B2941" s="24" t="s">
        <v>44</v>
      </c>
      <c r="C2941" s="23" t="str">
        <f>+[1]DEPURADO!A2935</f>
        <v>HLC130627</v>
      </c>
      <c r="D2941" s="23">
        <f>+[1]DEPURADO!B2935</f>
        <v>130627</v>
      </c>
      <c r="E2941" s="25">
        <f>+[1]DEPURADO!C2935</f>
        <v>45758</v>
      </c>
      <c r="F2941" s="26">
        <f>+IF([1]DEPURADO!D2935&gt;1,[1]DEPURADO!D2935," ")</f>
        <v>45810</v>
      </c>
      <c r="G2941" s="27">
        <f>[1]DEPURADO!F2935</f>
        <v>102466</v>
      </c>
      <c r="H2941" s="28">
        <v>0</v>
      </c>
      <c r="I2941" s="28">
        <f>+[1]DEPURADO!M2935+[1]DEPURADO!N2935</f>
        <v>0</v>
      </c>
      <c r="J2941" s="28">
        <f>+[1]DEPURADO!R2935</f>
        <v>0</v>
      </c>
      <c r="K2941" s="29">
        <f>+[1]DEPURADO!P2935+[1]DEPURADO!Q2935</f>
        <v>0</v>
      </c>
      <c r="L2941" s="28">
        <v>0</v>
      </c>
      <c r="M2941" s="28">
        <v>0</v>
      </c>
      <c r="N2941" s="28">
        <f t="shared" si="315"/>
        <v>0</v>
      </c>
      <c r="O2941" s="28">
        <f t="shared" si="316"/>
        <v>102466</v>
      </c>
      <c r="P2941" s="24">
        <f>IF([1]DEPURADO!H2935&gt;1,0,[1]DEPURADO!B2935)</f>
        <v>130627</v>
      </c>
      <c r="Q2941" s="30">
        <f t="shared" si="317"/>
        <v>102466</v>
      </c>
      <c r="R2941" s="31">
        <f t="shared" si="318"/>
        <v>0</v>
      </c>
      <c r="S2941" s="31">
        <f>+[1]DEPURADO!J2935</f>
        <v>0</v>
      </c>
      <c r="T2941" s="23" t="s">
        <v>45</v>
      </c>
      <c r="U2941" s="31">
        <f>+[1]DEPURADO!I2935</f>
        <v>102466</v>
      </c>
      <c r="V2941" s="30"/>
      <c r="W2941" s="23" t="s">
        <v>45</v>
      </c>
      <c r="X2941" s="31">
        <f>+[1]DEPURADO!K2935+[1]DEPURADO!L2935</f>
        <v>0</v>
      </c>
      <c r="Y2941" s="23" t="s">
        <v>45</v>
      </c>
      <c r="Z2941" s="31">
        <f t="shared" si="319"/>
        <v>0</v>
      </c>
      <c r="AA2941" s="31"/>
      <c r="AB2941" s="31">
        <v>0</v>
      </c>
      <c r="AC2941" s="31">
        <v>0</v>
      </c>
      <c r="AD2941" s="30"/>
      <c r="AE2941" s="30">
        <f>+[1]DEPURADO!K2935</f>
        <v>0</v>
      </c>
      <c r="AF2941" s="30">
        <v>0</v>
      </c>
      <c r="AG2941" s="30">
        <f t="shared" si="320"/>
        <v>0</v>
      </c>
      <c r="AH2941" s="30">
        <v>0</v>
      </c>
      <c r="AI2941" s="30" t="str">
        <f>+[1]DEPURADO!G2935</f>
        <v>EN REVISION</v>
      </c>
      <c r="AJ2941" s="32"/>
      <c r="AK2941" s="33"/>
    </row>
    <row r="2942" spans="1:37" s="34" customFormat="1" x14ac:dyDescent="0.25">
      <c r="A2942" s="23">
        <f t="shared" si="321"/>
        <v>2934</v>
      </c>
      <c r="B2942" s="24" t="s">
        <v>44</v>
      </c>
      <c r="C2942" s="23" t="str">
        <f>+[1]DEPURADO!A2936</f>
        <v>HLC130628</v>
      </c>
      <c r="D2942" s="23">
        <f>+[1]DEPURADO!B2936</f>
        <v>130628</v>
      </c>
      <c r="E2942" s="25">
        <f>+[1]DEPURADO!C2936</f>
        <v>45758</v>
      </c>
      <c r="F2942" s="26">
        <f>+IF([1]DEPURADO!D2936&gt;1,[1]DEPURADO!D2936," ")</f>
        <v>45810</v>
      </c>
      <c r="G2942" s="27">
        <f>[1]DEPURADO!F2936</f>
        <v>842467</v>
      </c>
      <c r="H2942" s="28">
        <v>0</v>
      </c>
      <c r="I2942" s="28">
        <f>+[1]DEPURADO!M2936+[1]DEPURADO!N2936</f>
        <v>0</v>
      </c>
      <c r="J2942" s="28">
        <f>+[1]DEPURADO!R2936</f>
        <v>0</v>
      </c>
      <c r="K2942" s="29">
        <f>+[1]DEPURADO!P2936+[1]DEPURADO!Q2936</f>
        <v>0</v>
      </c>
      <c r="L2942" s="28">
        <v>0</v>
      </c>
      <c r="M2942" s="28">
        <v>0</v>
      </c>
      <c r="N2942" s="28">
        <f t="shared" si="315"/>
        <v>0</v>
      </c>
      <c r="O2942" s="28">
        <f t="shared" si="316"/>
        <v>842467</v>
      </c>
      <c r="P2942" s="24">
        <f>IF([1]DEPURADO!H2936&gt;1,0,[1]DEPURADO!B2936)</f>
        <v>130628</v>
      </c>
      <c r="Q2942" s="30">
        <f t="shared" si="317"/>
        <v>842467</v>
      </c>
      <c r="R2942" s="31">
        <f t="shared" si="318"/>
        <v>0</v>
      </c>
      <c r="S2942" s="31">
        <f>+[1]DEPURADO!J2936</f>
        <v>0</v>
      </c>
      <c r="T2942" s="23" t="s">
        <v>45</v>
      </c>
      <c r="U2942" s="31">
        <f>+[1]DEPURADO!I2936</f>
        <v>842467</v>
      </c>
      <c r="V2942" s="30"/>
      <c r="W2942" s="23" t="s">
        <v>45</v>
      </c>
      <c r="X2942" s="31">
        <f>+[1]DEPURADO!K2936+[1]DEPURADO!L2936</f>
        <v>0</v>
      </c>
      <c r="Y2942" s="23" t="s">
        <v>45</v>
      </c>
      <c r="Z2942" s="31">
        <f t="shared" si="319"/>
        <v>0</v>
      </c>
      <c r="AA2942" s="31"/>
      <c r="AB2942" s="31">
        <v>0</v>
      </c>
      <c r="AC2942" s="31">
        <v>0</v>
      </c>
      <c r="AD2942" s="30"/>
      <c r="AE2942" s="30">
        <f>+[1]DEPURADO!K2936</f>
        <v>0</v>
      </c>
      <c r="AF2942" s="30">
        <v>0</v>
      </c>
      <c r="AG2942" s="30">
        <f t="shared" si="320"/>
        <v>0</v>
      </c>
      <c r="AH2942" s="30">
        <v>0</v>
      </c>
      <c r="AI2942" s="30" t="str">
        <f>+[1]DEPURADO!G2936</f>
        <v>EN REVISION</v>
      </c>
      <c r="AJ2942" s="32"/>
      <c r="AK2942" s="33"/>
    </row>
    <row r="2943" spans="1:37" s="34" customFormat="1" x14ac:dyDescent="0.25">
      <c r="A2943" s="23">
        <f t="shared" si="321"/>
        <v>2935</v>
      </c>
      <c r="B2943" s="24" t="s">
        <v>44</v>
      </c>
      <c r="C2943" s="23" t="str">
        <f>+[1]DEPURADO!A2937</f>
        <v>HLC130622</v>
      </c>
      <c r="D2943" s="23">
        <f>+[1]DEPURADO!B2937</f>
        <v>130622</v>
      </c>
      <c r="E2943" s="25">
        <f>+[1]DEPURADO!C2937</f>
        <v>45758</v>
      </c>
      <c r="F2943" s="26">
        <f>+IF([1]DEPURADO!D2937&gt;1,[1]DEPURADO!D2937," ")</f>
        <v>45810</v>
      </c>
      <c r="G2943" s="27">
        <f>[1]DEPURADO!F2937</f>
        <v>98760</v>
      </c>
      <c r="H2943" s="28">
        <v>0</v>
      </c>
      <c r="I2943" s="28">
        <f>+[1]DEPURADO!M2937+[1]DEPURADO!N2937</f>
        <v>0</v>
      </c>
      <c r="J2943" s="28">
        <f>+[1]DEPURADO!R2937</f>
        <v>0</v>
      </c>
      <c r="K2943" s="29">
        <f>+[1]DEPURADO!P2937+[1]DEPURADO!Q2937</f>
        <v>0</v>
      </c>
      <c r="L2943" s="28">
        <v>0</v>
      </c>
      <c r="M2943" s="28">
        <v>0</v>
      </c>
      <c r="N2943" s="28">
        <f t="shared" si="315"/>
        <v>0</v>
      </c>
      <c r="O2943" s="28">
        <f t="shared" si="316"/>
        <v>98760</v>
      </c>
      <c r="P2943" s="24">
        <f>IF([1]DEPURADO!H2937&gt;1,0,[1]DEPURADO!B2937)</f>
        <v>130622</v>
      </c>
      <c r="Q2943" s="30">
        <f t="shared" si="317"/>
        <v>98760</v>
      </c>
      <c r="R2943" s="31">
        <f t="shared" si="318"/>
        <v>0</v>
      </c>
      <c r="S2943" s="31">
        <f>+[1]DEPURADO!J2937</f>
        <v>0</v>
      </c>
      <c r="T2943" s="23" t="s">
        <v>45</v>
      </c>
      <c r="U2943" s="31">
        <f>+[1]DEPURADO!I2937</f>
        <v>98760</v>
      </c>
      <c r="V2943" s="30"/>
      <c r="W2943" s="23" t="s">
        <v>45</v>
      </c>
      <c r="X2943" s="31">
        <f>+[1]DEPURADO!K2937+[1]DEPURADO!L2937</f>
        <v>0</v>
      </c>
      <c r="Y2943" s="23" t="s">
        <v>45</v>
      </c>
      <c r="Z2943" s="31">
        <f t="shared" si="319"/>
        <v>0</v>
      </c>
      <c r="AA2943" s="31"/>
      <c r="AB2943" s="31">
        <v>0</v>
      </c>
      <c r="AC2943" s="31">
        <v>0</v>
      </c>
      <c r="AD2943" s="30"/>
      <c r="AE2943" s="30">
        <f>+[1]DEPURADO!K2937</f>
        <v>0</v>
      </c>
      <c r="AF2943" s="30">
        <v>0</v>
      </c>
      <c r="AG2943" s="30">
        <f t="shared" si="320"/>
        <v>0</v>
      </c>
      <c r="AH2943" s="30">
        <v>0</v>
      </c>
      <c r="AI2943" s="30" t="str">
        <f>+[1]DEPURADO!G2937</f>
        <v>EN REVISION</v>
      </c>
      <c r="AJ2943" s="32"/>
      <c r="AK2943" s="33"/>
    </row>
    <row r="2944" spans="1:37" s="34" customFormat="1" x14ac:dyDescent="0.25">
      <c r="A2944" s="23">
        <f t="shared" si="321"/>
        <v>2936</v>
      </c>
      <c r="B2944" s="24" t="s">
        <v>44</v>
      </c>
      <c r="C2944" s="23" t="str">
        <f>+[1]DEPURADO!A2938</f>
        <v>HLC130424</v>
      </c>
      <c r="D2944" s="23">
        <f>+[1]DEPURADO!B2938</f>
        <v>130424</v>
      </c>
      <c r="E2944" s="25">
        <f>+[1]DEPURADO!C2938</f>
        <v>45758</v>
      </c>
      <c r="F2944" s="26">
        <f>+IF([1]DEPURADO!D2938&gt;1,[1]DEPURADO!D2938," ")</f>
        <v>45810</v>
      </c>
      <c r="G2944" s="27">
        <f>[1]DEPURADO!F2938</f>
        <v>131296</v>
      </c>
      <c r="H2944" s="28">
        <v>0</v>
      </c>
      <c r="I2944" s="28">
        <f>+[1]DEPURADO!M2938+[1]DEPURADO!N2938</f>
        <v>0</v>
      </c>
      <c r="J2944" s="28">
        <f>+[1]DEPURADO!R2938</f>
        <v>0</v>
      </c>
      <c r="K2944" s="29">
        <f>+[1]DEPURADO!P2938+[1]DEPURADO!Q2938</f>
        <v>0</v>
      </c>
      <c r="L2944" s="28">
        <v>0</v>
      </c>
      <c r="M2944" s="28">
        <v>0</v>
      </c>
      <c r="N2944" s="28">
        <f t="shared" si="315"/>
        <v>0</v>
      </c>
      <c r="O2944" s="28">
        <f t="shared" si="316"/>
        <v>131296</v>
      </c>
      <c r="P2944" s="24">
        <f>IF([1]DEPURADO!H2938&gt;1,0,[1]DEPURADO!B2938)</f>
        <v>130424</v>
      </c>
      <c r="Q2944" s="30">
        <f t="shared" si="317"/>
        <v>131296</v>
      </c>
      <c r="R2944" s="31">
        <f t="shared" si="318"/>
        <v>0</v>
      </c>
      <c r="S2944" s="31">
        <f>+[1]DEPURADO!J2938</f>
        <v>0</v>
      </c>
      <c r="T2944" s="23" t="s">
        <v>45</v>
      </c>
      <c r="U2944" s="31">
        <f>+[1]DEPURADO!I2938</f>
        <v>131296</v>
      </c>
      <c r="V2944" s="30"/>
      <c r="W2944" s="23" t="s">
        <v>45</v>
      </c>
      <c r="X2944" s="31">
        <f>+[1]DEPURADO!K2938+[1]DEPURADO!L2938</f>
        <v>0</v>
      </c>
      <c r="Y2944" s="23" t="s">
        <v>45</v>
      </c>
      <c r="Z2944" s="31">
        <f t="shared" si="319"/>
        <v>0</v>
      </c>
      <c r="AA2944" s="31"/>
      <c r="AB2944" s="31">
        <v>0</v>
      </c>
      <c r="AC2944" s="31">
        <v>0</v>
      </c>
      <c r="AD2944" s="30"/>
      <c r="AE2944" s="30">
        <f>+[1]DEPURADO!K2938</f>
        <v>0</v>
      </c>
      <c r="AF2944" s="30">
        <v>0</v>
      </c>
      <c r="AG2944" s="30">
        <f t="shared" si="320"/>
        <v>0</v>
      </c>
      <c r="AH2944" s="30">
        <v>0</v>
      </c>
      <c r="AI2944" s="30" t="str">
        <f>+[1]DEPURADO!G2938</f>
        <v>EN REVISION</v>
      </c>
      <c r="AJ2944" s="32"/>
      <c r="AK2944" s="33"/>
    </row>
    <row r="2945" spans="1:37" s="34" customFormat="1" x14ac:dyDescent="0.25">
      <c r="A2945" s="23">
        <f t="shared" si="321"/>
        <v>2937</v>
      </c>
      <c r="B2945" s="24" t="s">
        <v>44</v>
      </c>
      <c r="C2945" s="23" t="str">
        <f>+[1]DEPURADO!A2939</f>
        <v>HLC130387</v>
      </c>
      <c r="D2945" s="23">
        <f>+[1]DEPURADO!B2939</f>
        <v>130387</v>
      </c>
      <c r="E2945" s="25">
        <f>+[1]DEPURADO!C2939</f>
        <v>45758</v>
      </c>
      <c r="F2945" s="26">
        <f>+IF([1]DEPURADO!D2939&gt;1,[1]DEPURADO!D2939," ")</f>
        <v>45810</v>
      </c>
      <c r="G2945" s="27">
        <f>[1]DEPURADO!F2939</f>
        <v>174069</v>
      </c>
      <c r="H2945" s="28">
        <v>0</v>
      </c>
      <c r="I2945" s="28">
        <f>+[1]DEPURADO!M2939+[1]DEPURADO!N2939</f>
        <v>0</v>
      </c>
      <c r="J2945" s="28">
        <f>+[1]DEPURADO!R2939</f>
        <v>0</v>
      </c>
      <c r="K2945" s="29">
        <f>+[1]DEPURADO!P2939+[1]DEPURADO!Q2939</f>
        <v>0</v>
      </c>
      <c r="L2945" s="28">
        <v>0</v>
      </c>
      <c r="M2945" s="28">
        <v>0</v>
      </c>
      <c r="N2945" s="28">
        <f t="shared" si="315"/>
        <v>0</v>
      </c>
      <c r="O2945" s="28">
        <f t="shared" si="316"/>
        <v>174069</v>
      </c>
      <c r="P2945" s="24">
        <f>IF([1]DEPURADO!H2939&gt;1,0,[1]DEPURADO!B2939)</f>
        <v>130387</v>
      </c>
      <c r="Q2945" s="30">
        <f t="shared" si="317"/>
        <v>174069</v>
      </c>
      <c r="R2945" s="31">
        <f t="shared" si="318"/>
        <v>0</v>
      </c>
      <c r="S2945" s="31">
        <f>+[1]DEPURADO!J2939</f>
        <v>0</v>
      </c>
      <c r="T2945" s="23" t="s">
        <v>45</v>
      </c>
      <c r="U2945" s="31">
        <f>+[1]DEPURADO!I2939</f>
        <v>174069</v>
      </c>
      <c r="V2945" s="30"/>
      <c r="W2945" s="23" t="s">
        <v>45</v>
      </c>
      <c r="X2945" s="31">
        <f>+[1]DEPURADO!K2939+[1]DEPURADO!L2939</f>
        <v>0</v>
      </c>
      <c r="Y2945" s="23" t="s">
        <v>45</v>
      </c>
      <c r="Z2945" s="31">
        <f t="shared" si="319"/>
        <v>0</v>
      </c>
      <c r="AA2945" s="31"/>
      <c r="AB2945" s="31">
        <v>0</v>
      </c>
      <c r="AC2945" s="31">
        <v>0</v>
      </c>
      <c r="AD2945" s="30"/>
      <c r="AE2945" s="30">
        <f>+[1]DEPURADO!K2939</f>
        <v>0</v>
      </c>
      <c r="AF2945" s="30">
        <v>0</v>
      </c>
      <c r="AG2945" s="30">
        <f t="shared" si="320"/>
        <v>0</v>
      </c>
      <c r="AH2945" s="30">
        <v>0</v>
      </c>
      <c r="AI2945" s="30" t="str">
        <f>+[1]DEPURADO!G2939</f>
        <v>EN REVISION</v>
      </c>
      <c r="AJ2945" s="32"/>
      <c r="AK2945" s="33"/>
    </row>
    <row r="2946" spans="1:37" s="34" customFormat="1" x14ac:dyDescent="0.25">
      <c r="A2946" s="23">
        <f t="shared" si="321"/>
        <v>2938</v>
      </c>
      <c r="B2946" s="24" t="s">
        <v>44</v>
      </c>
      <c r="C2946" s="23" t="str">
        <f>+[1]DEPURADO!A2940</f>
        <v>HLC130517</v>
      </c>
      <c r="D2946" s="23">
        <f>+[1]DEPURADO!B2940</f>
        <v>130517</v>
      </c>
      <c r="E2946" s="25">
        <f>+[1]DEPURADO!C2940</f>
        <v>45758</v>
      </c>
      <c r="F2946" s="26">
        <f>+IF([1]DEPURADO!D2940&gt;1,[1]DEPURADO!D2940," ")</f>
        <v>45804</v>
      </c>
      <c r="G2946" s="27">
        <f>[1]DEPURADO!F2940</f>
        <v>44000</v>
      </c>
      <c r="H2946" s="28">
        <v>0</v>
      </c>
      <c r="I2946" s="28">
        <f>+[1]DEPURADO!M2940+[1]DEPURADO!N2940</f>
        <v>0</v>
      </c>
      <c r="J2946" s="28">
        <f>+[1]DEPURADO!R2940</f>
        <v>0</v>
      </c>
      <c r="K2946" s="29">
        <f>+[1]DEPURADO!P2940+[1]DEPURADO!Q2940</f>
        <v>0</v>
      </c>
      <c r="L2946" s="28">
        <v>0</v>
      </c>
      <c r="M2946" s="28">
        <v>0</v>
      </c>
      <c r="N2946" s="28">
        <f t="shared" si="315"/>
        <v>0</v>
      </c>
      <c r="O2946" s="28">
        <f t="shared" si="316"/>
        <v>44000</v>
      </c>
      <c r="P2946" s="24">
        <f>IF([1]DEPURADO!H2940&gt;1,0,[1]DEPURADO!B2940)</f>
        <v>130517</v>
      </c>
      <c r="Q2946" s="30">
        <f t="shared" si="317"/>
        <v>44000</v>
      </c>
      <c r="R2946" s="31">
        <f t="shared" si="318"/>
        <v>0</v>
      </c>
      <c r="S2946" s="31">
        <f>+[1]DEPURADO!J2940</f>
        <v>0</v>
      </c>
      <c r="T2946" s="23" t="s">
        <v>45</v>
      </c>
      <c r="U2946" s="31">
        <f>+[1]DEPURADO!I2940</f>
        <v>44000</v>
      </c>
      <c r="V2946" s="30"/>
      <c r="W2946" s="23" t="s">
        <v>45</v>
      </c>
      <c r="X2946" s="31">
        <f>+[1]DEPURADO!K2940+[1]DEPURADO!L2940</f>
        <v>0</v>
      </c>
      <c r="Y2946" s="23" t="s">
        <v>45</v>
      </c>
      <c r="Z2946" s="31">
        <f t="shared" si="319"/>
        <v>0</v>
      </c>
      <c r="AA2946" s="31"/>
      <c r="AB2946" s="31">
        <v>0</v>
      </c>
      <c r="AC2946" s="31">
        <v>0</v>
      </c>
      <c r="AD2946" s="30"/>
      <c r="AE2946" s="30">
        <f>+[1]DEPURADO!K2940</f>
        <v>0</v>
      </c>
      <c r="AF2946" s="30">
        <v>0</v>
      </c>
      <c r="AG2946" s="30">
        <f t="shared" si="320"/>
        <v>0</v>
      </c>
      <c r="AH2946" s="30">
        <v>0</v>
      </c>
      <c r="AI2946" s="30" t="str">
        <f>+[1]DEPURADO!G2940</f>
        <v>EN REVISION</v>
      </c>
      <c r="AJ2946" s="32"/>
      <c r="AK2946" s="33"/>
    </row>
    <row r="2947" spans="1:37" s="34" customFormat="1" x14ac:dyDescent="0.25">
      <c r="A2947" s="23">
        <f t="shared" si="321"/>
        <v>2939</v>
      </c>
      <c r="B2947" s="24" t="s">
        <v>44</v>
      </c>
      <c r="C2947" s="23" t="str">
        <f>+[1]DEPURADO!A2941</f>
        <v>HLC130492</v>
      </c>
      <c r="D2947" s="23">
        <f>+[1]DEPURADO!B2941</f>
        <v>130492</v>
      </c>
      <c r="E2947" s="25">
        <f>+[1]DEPURADO!C2941</f>
        <v>45758</v>
      </c>
      <c r="F2947" s="26">
        <f>+IF([1]DEPURADO!D2941&gt;1,[1]DEPURADO!D2941," ")</f>
        <v>45804</v>
      </c>
      <c r="G2947" s="27">
        <f>[1]DEPURADO!F2941</f>
        <v>44000</v>
      </c>
      <c r="H2947" s="28">
        <v>0</v>
      </c>
      <c r="I2947" s="28">
        <f>+[1]DEPURADO!M2941+[1]DEPURADO!N2941</f>
        <v>0</v>
      </c>
      <c r="J2947" s="28">
        <f>+[1]DEPURADO!R2941</f>
        <v>0</v>
      </c>
      <c r="K2947" s="29">
        <f>+[1]DEPURADO!P2941+[1]DEPURADO!Q2941</f>
        <v>0</v>
      </c>
      <c r="L2947" s="28">
        <v>0</v>
      </c>
      <c r="M2947" s="28">
        <v>0</v>
      </c>
      <c r="N2947" s="28">
        <f t="shared" si="315"/>
        <v>0</v>
      </c>
      <c r="O2947" s="28">
        <f t="shared" si="316"/>
        <v>44000</v>
      </c>
      <c r="P2947" s="24">
        <f>IF([1]DEPURADO!H2941&gt;1,0,[1]DEPURADO!B2941)</f>
        <v>130492</v>
      </c>
      <c r="Q2947" s="30">
        <f t="shared" si="317"/>
        <v>44000</v>
      </c>
      <c r="R2947" s="31">
        <f t="shared" si="318"/>
        <v>0</v>
      </c>
      <c r="S2947" s="31">
        <f>+[1]DEPURADO!J2941</f>
        <v>0</v>
      </c>
      <c r="T2947" s="23" t="s">
        <v>45</v>
      </c>
      <c r="U2947" s="31">
        <f>+[1]DEPURADO!I2941</f>
        <v>44000</v>
      </c>
      <c r="V2947" s="30"/>
      <c r="W2947" s="23" t="s">
        <v>45</v>
      </c>
      <c r="X2947" s="31">
        <f>+[1]DEPURADO!K2941+[1]DEPURADO!L2941</f>
        <v>0</v>
      </c>
      <c r="Y2947" s="23" t="s">
        <v>45</v>
      </c>
      <c r="Z2947" s="31">
        <f t="shared" si="319"/>
        <v>0</v>
      </c>
      <c r="AA2947" s="31"/>
      <c r="AB2947" s="31">
        <v>0</v>
      </c>
      <c r="AC2947" s="31">
        <v>0</v>
      </c>
      <c r="AD2947" s="30"/>
      <c r="AE2947" s="30">
        <f>+[1]DEPURADO!K2941</f>
        <v>0</v>
      </c>
      <c r="AF2947" s="30">
        <v>0</v>
      </c>
      <c r="AG2947" s="30">
        <f t="shared" si="320"/>
        <v>0</v>
      </c>
      <c r="AH2947" s="30">
        <v>0</v>
      </c>
      <c r="AI2947" s="30" t="str">
        <f>+[1]DEPURADO!G2941</f>
        <v>EN REVISION</v>
      </c>
      <c r="AJ2947" s="32"/>
      <c r="AK2947" s="33"/>
    </row>
    <row r="2948" spans="1:37" s="34" customFormat="1" x14ac:dyDescent="0.25">
      <c r="A2948" s="23">
        <f t="shared" si="321"/>
        <v>2940</v>
      </c>
      <c r="B2948" s="24" t="s">
        <v>44</v>
      </c>
      <c r="C2948" s="23" t="str">
        <f>+[1]DEPURADO!A2942</f>
        <v>HLC130505</v>
      </c>
      <c r="D2948" s="23">
        <f>+[1]DEPURADO!B2942</f>
        <v>130505</v>
      </c>
      <c r="E2948" s="25">
        <f>+[1]DEPURADO!C2942</f>
        <v>45758</v>
      </c>
      <c r="F2948" s="26">
        <f>+IF([1]DEPURADO!D2942&gt;1,[1]DEPURADO!D2942," ")</f>
        <v>45804</v>
      </c>
      <c r="G2948" s="27">
        <f>[1]DEPURADO!F2942</f>
        <v>44000</v>
      </c>
      <c r="H2948" s="28">
        <v>0</v>
      </c>
      <c r="I2948" s="28">
        <f>+[1]DEPURADO!M2942+[1]DEPURADO!N2942</f>
        <v>0</v>
      </c>
      <c r="J2948" s="28">
        <f>+[1]DEPURADO!R2942</f>
        <v>0</v>
      </c>
      <c r="K2948" s="29">
        <f>+[1]DEPURADO!P2942+[1]DEPURADO!Q2942</f>
        <v>0</v>
      </c>
      <c r="L2948" s="28">
        <v>0</v>
      </c>
      <c r="M2948" s="28">
        <v>0</v>
      </c>
      <c r="N2948" s="28">
        <f t="shared" si="315"/>
        <v>0</v>
      </c>
      <c r="O2948" s="28">
        <f t="shared" si="316"/>
        <v>44000</v>
      </c>
      <c r="P2948" s="24">
        <f>IF([1]DEPURADO!H2942&gt;1,0,[1]DEPURADO!B2942)</f>
        <v>130505</v>
      </c>
      <c r="Q2948" s="30">
        <f t="shared" si="317"/>
        <v>44000</v>
      </c>
      <c r="R2948" s="31">
        <f t="shared" si="318"/>
        <v>0</v>
      </c>
      <c r="S2948" s="31">
        <f>+[1]DEPURADO!J2942</f>
        <v>0</v>
      </c>
      <c r="T2948" s="23" t="s">
        <v>45</v>
      </c>
      <c r="U2948" s="31">
        <f>+[1]DEPURADO!I2942</f>
        <v>44000</v>
      </c>
      <c r="V2948" s="30"/>
      <c r="W2948" s="23" t="s">
        <v>45</v>
      </c>
      <c r="X2948" s="31">
        <f>+[1]DEPURADO!K2942+[1]DEPURADO!L2942</f>
        <v>0</v>
      </c>
      <c r="Y2948" s="23" t="s">
        <v>45</v>
      </c>
      <c r="Z2948" s="31">
        <f t="shared" si="319"/>
        <v>0</v>
      </c>
      <c r="AA2948" s="31"/>
      <c r="AB2948" s="31">
        <v>0</v>
      </c>
      <c r="AC2948" s="31">
        <v>0</v>
      </c>
      <c r="AD2948" s="30"/>
      <c r="AE2948" s="30">
        <f>+[1]DEPURADO!K2942</f>
        <v>0</v>
      </c>
      <c r="AF2948" s="30">
        <v>0</v>
      </c>
      <c r="AG2948" s="30">
        <f t="shared" si="320"/>
        <v>0</v>
      </c>
      <c r="AH2948" s="30">
        <v>0</v>
      </c>
      <c r="AI2948" s="30" t="str">
        <f>+[1]DEPURADO!G2942</f>
        <v>EN REVISION</v>
      </c>
      <c r="AJ2948" s="32"/>
      <c r="AK2948" s="33"/>
    </row>
    <row r="2949" spans="1:37" s="34" customFormat="1" x14ac:dyDescent="0.25">
      <c r="A2949" s="23">
        <f t="shared" si="321"/>
        <v>2941</v>
      </c>
      <c r="B2949" s="24" t="s">
        <v>44</v>
      </c>
      <c r="C2949" s="23" t="str">
        <f>+[1]DEPURADO!A2943</f>
        <v>HLC130656</v>
      </c>
      <c r="D2949" s="23">
        <f>+[1]DEPURADO!B2943</f>
        <v>130656</v>
      </c>
      <c r="E2949" s="25">
        <f>+[1]DEPURADO!C2943</f>
        <v>45758</v>
      </c>
      <c r="F2949" s="26">
        <f>+IF([1]DEPURADO!D2943&gt;1,[1]DEPURADO!D2943," ")</f>
        <v>45804</v>
      </c>
      <c r="G2949" s="27">
        <f>[1]DEPURADO!F2943</f>
        <v>44000</v>
      </c>
      <c r="H2949" s="28">
        <v>0</v>
      </c>
      <c r="I2949" s="28">
        <f>+[1]DEPURADO!M2943+[1]DEPURADO!N2943</f>
        <v>0</v>
      </c>
      <c r="J2949" s="28">
        <f>+[1]DEPURADO!R2943</f>
        <v>0</v>
      </c>
      <c r="K2949" s="29">
        <f>+[1]DEPURADO!P2943+[1]DEPURADO!Q2943</f>
        <v>0</v>
      </c>
      <c r="L2949" s="28">
        <v>0</v>
      </c>
      <c r="M2949" s="28">
        <v>0</v>
      </c>
      <c r="N2949" s="28">
        <f t="shared" si="315"/>
        <v>0</v>
      </c>
      <c r="O2949" s="28">
        <f t="shared" si="316"/>
        <v>44000</v>
      </c>
      <c r="P2949" s="24">
        <f>IF([1]DEPURADO!H2943&gt;1,0,[1]DEPURADO!B2943)</f>
        <v>130656</v>
      </c>
      <c r="Q2949" s="30">
        <f t="shared" si="317"/>
        <v>44000</v>
      </c>
      <c r="R2949" s="31">
        <f t="shared" si="318"/>
        <v>0</v>
      </c>
      <c r="S2949" s="31">
        <f>+[1]DEPURADO!J2943</f>
        <v>0</v>
      </c>
      <c r="T2949" s="23" t="s">
        <v>45</v>
      </c>
      <c r="U2949" s="31">
        <f>+[1]DEPURADO!I2943</f>
        <v>44000</v>
      </c>
      <c r="V2949" s="30"/>
      <c r="W2949" s="23" t="s">
        <v>45</v>
      </c>
      <c r="X2949" s="31">
        <f>+[1]DEPURADO!K2943+[1]DEPURADO!L2943</f>
        <v>0</v>
      </c>
      <c r="Y2949" s="23" t="s">
        <v>45</v>
      </c>
      <c r="Z2949" s="31">
        <f t="shared" si="319"/>
        <v>0</v>
      </c>
      <c r="AA2949" s="31"/>
      <c r="AB2949" s="31">
        <v>0</v>
      </c>
      <c r="AC2949" s="31">
        <v>0</v>
      </c>
      <c r="AD2949" s="30"/>
      <c r="AE2949" s="30">
        <f>+[1]DEPURADO!K2943</f>
        <v>0</v>
      </c>
      <c r="AF2949" s="30">
        <v>0</v>
      </c>
      <c r="AG2949" s="30">
        <f t="shared" si="320"/>
        <v>0</v>
      </c>
      <c r="AH2949" s="30">
        <v>0</v>
      </c>
      <c r="AI2949" s="30" t="str">
        <f>+[1]DEPURADO!G2943</f>
        <v>EN REVISION</v>
      </c>
      <c r="AJ2949" s="32"/>
      <c r="AK2949" s="33"/>
    </row>
    <row r="2950" spans="1:37" s="34" customFormat="1" x14ac:dyDescent="0.25">
      <c r="A2950" s="23">
        <f t="shared" si="321"/>
        <v>2942</v>
      </c>
      <c r="B2950" s="24" t="s">
        <v>44</v>
      </c>
      <c r="C2950" s="23" t="str">
        <f>+[1]DEPURADO!A2944</f>
        <v>HLC130513</v>
      </c>
      <c r="D2950" s="23">
        <f>+[1]DEPURADO!B2944</f>
        <v>130513</v>
      </c>
      <c r="E2950" s="25">
        <f>+[1]DEPURADO!C2944</f>
        <v>45758</v>
      </c>
      <c r="F2950" s="26">
        <f>+IF([1]DEPURADO!D2944&gt;1,[1]DEPURADO!D2944," ")</f>
        <v>45804</v>
      </c>
      <c r="G2950" s="27">
        <f>[1]DEPURADO!F2944</f>
        <v>44000</v>
      </c>
      <c r="H2950" s="28">
        <v>0</v>
      </c>
      <c r="I2950" s="28">
        <f>+[1]DEPURADO!M2944+[1]DEPURADO!N2944</f>
        <v>0</v>
      </c>
      <c r="J2950" s="28">
        <f>+[1]DEPURADO!R2944</f>
        <v>0</v>
      </c>
      <c r="K2950" s="29">
        <f>+[1]DEPURADO!P2944+[1]DEPURADO!Q2944</f>
        <v>0</v>
      </c>
      <c r="L2950" s="28">
        <v>0</v>
      </c>
      <c r="M2950" s="28">
        <v>0</v>
      </c>
      <c r="N2950" s="28">
        <f t="shared" si="315"/>
        <v>0</v>
      </c>
      <c r="O2950" s="28">
        <f t="shared" si="316"/>
        <v>44000</v>
      </c>
      <c r="P2950" s="24">
        <f>IF([1]DEPURADO!H2944&gt;1,0,[1]DEPURADO!B2944)</f>
        <v>130513</v>
      </c>
      <c r="Q2950" s="30">
        <f t="shared" si="317"/>
        <v>44000</v>
      </c>
      <c r="R2950" s="31">
        <f t="shared" si="318"/>
        <v>0</v>
      </c>
      <c r="S2950" s="31">
        <f>+[1]DEPURADO!J2944</f>
        <v>0</v>
      </c>
      <c r="T2950" s="23" t="s">
        <v>45</v>
      </c>
      <c r="U2950" s="31">
        <f>+[1]DEPURADO!I2944</f>
        <v>44000</v>
      </c>
      <c r="V2950" s="30"/>
      <c r="W2950" s="23" t="s">
        <v>45</v>
      </c>
      <c r="X2950" s="31">
        <f>+[1]DEPURADO!K2944+[1]DEPURADO!L2944</f>
        <v>0</v>
      </c>
      <c r="Y2950" s="23" t="s">
        <v>45</v>
      </c>
      <c r="Z2950" s="31">
        <f t="shared" si="319"/>
        <v>0</v>
      </c>
      <c r="AA2950" s="31"/>
      <c r="AB2950" s="31">
        <v>0</v>
      </c>
      <c r="AC2950" s="31">
        <v>0</v>
      </c>
      <c r="AD2950" s="30"/>
      <c r="AE2950" s="30">
        <f>+[1]DEPURADO!K2944</f>
        <v>0</v>
      </c>
      <c r="AF2950" s="30">
        <v>0</v>
      </c>
      <c r="AG2950" s="30">
        <f t="shared" si="320"/>
        <v>0</v>
      </c>
      <c r="AH2950" s="30">
        <v>0</v>
      </c>
      <c r="AI2950" s="30" t="str">
        <f>+[1]DEPURADO!G2944</f>
        <v>EN REVISION</v>
      </c>
      <c r="AJ2950" s="32"/>
      <c r="AK2950" s="33"/>
    </row>
    <row r="2951" spans="1:37" s="34" customFormat="1" x14ac:dyDescent="0.25">
      <c r="A2951" s="23">
        <f t="shared" si="321"/>
        <v>2943</v>
      </c>
      <c r="B2951" s="24" t="s">
        <v>44</v>
      </c>
      <c r="C2951" s="23" t="str">
        <f>+[1]DEPURADO!A2945</f>
        <v>HLC130514</v>
      </c>
      <c r="D2951" s="23">
        <f>+[1]DEPURADO!B2945</f>
        <v>130514</v>
      </c>
      <c r="E2951" s="25">
        <f>+[1]DEPURADO!C2945</f>
        <v>45758</v>
      </c>
      <c r="F2951" s="26">
        <f>+IF([1]DEPURADO!D2945&gt;1,[1]DEPURADO!D2945," ")</f>
        <v>45804</v>
      </c>
      <c r="G2951" s="27">
        <f>[1]DEPURADO!F2945</f>
        <v>44000</v>
      </c>
      <c r="H2951" s="28">
        <v>0</v>
      </c>
      <c r="I2951" s="28">
        <f>+[1]DEPURADO!M2945+[1]DEPURADO!N2945</f>
        <v>0</v>
      </c>
      <c r="J2951" s="28">
        <f>+[1]DEPURADO!R2945</f>
        <v>0</v>
      </c>
      <c r="K2951" s="29">
        <f>+[1]DEPURADO!P2945+[1]DEPURADO!Q2945</f>
        <v>0</v>
      </c>
      <c r="L2951" s="28">
        <v>0</v>
      </c>
      <c r="M2951" s="28">
        <v>0</v>
      </c>
      <c r="N2951" s="28">
        <f t="shared" si="315"/>
        <v>0</v>
      </c>
      <c r="O2951" s="28">
        <f t="shared" si="316"/>
        <v>44000</v>
      </c>
      <c r="P2951" s="24">
        <f>IF([1]DEPURADO!H2945&gt;1,0,[1]DEPURADO!B2945)</f>
        <v>130514</v>
      </c>
      <c r="Q2951" s="30">
        <f t="shared" si="317"/>
        <v>44000</v>
      </c>
      <c r="R2951" s="31">
        <f t="shared" si="318"/>
        <v>0</v>
      </c>
      <c r="S2951" s="31">
        <f>+[1]DEPURADO!J2945</f>
        <v>0</v>
      </c>
      <c r="T2951" s="23" t="s">
        <v>45</v>
      </c>
      <c r="U2951" s="31">
        <f>+[1]DEPURADO!I2945</f>
        <v>44000</v>
      </c>
      <c r="V2951" s="30"/>
      <c r="W2951" s="23" t="s">
        <v>45</v>
      </c>
      <c r="X2951" s="31">
        <f>+[1]DEPURADO!K2945+[1]DEPURADO!L2945</f>
        <v>0</v>
      </c>
      <c r="Y2951" s="23" t="s">
        <v>45</v>
      </c>
      <c r="Z2951" s="31">
        <f t="shared" si="319"/>
        <v>0</v>
      </c>
      <c r="AA2951" s="31"/>
      <c r="AB2951" s="31">
        <v>0</v>
      </c>
      <c r="AC2951" s="31">
        <v>0</v>
      </c>
      <c r="AD2951" s="30"/>
      <c r="AE2951" s="30">
        <f>+[1]DEPURADO!K2945</f>
        <v>0</v>
      </c>
      <c r="AF2951" s="30">
        <v>0</v>
      </c>
      <c r="AG2951" s="30">
        <f t="shared" si="320"/>
        <v>0</v>
      </c>
      <c r="AH2951" s="30">
        <v>0</v>
      </c>
      <c r="AI2951" s="30" t="str">
        <f>+[1]DEPURADO!G2945</f>
        <v>EN REVISION</v>
      </c>
      <c r="AJ2951" s="32"/>
      <c r="AK2951" s="33"/>
    </row>
    <row r="2952" spans="1:37" s="34" customFormat="1" x14ac:dyDescent="0.25">
      <c r="A2952" s="23">
        <f t="shared" si="321"/>
        <v>2944</v>
      </c>
      <c r="B2952" s="24" t="s">
        <v>44</v>
      </c>
      <c r="C2952" s="23" t="str">
        <f>+[1]DEPURADO!A2946</f>
        <v>HLC130508</v>
      </c>
      <c r="D2952" s="23">
        <f>+[1]DEPURADO!B2946</f>
        <v>130508</v>
      </c>
      <c r="E2952" s="25">
        <f>+[1]DEPURADO!C2946</f>
        <v>45758</v>
      </c>
      <c r="F2952" s="26">
        <f>+IF([1]DEPURADO!D2946&gt;1,[1]DEPURADO!D2946," ")</f>
        <v>45804</v>
      </c>
      <c r="G2952" s="27">
        <f>[1]DEPURADO!F2946</f>
        <v>44000</v>
      </c>
      <c r="H2952" s="28">
        <v>0</v>
      </c>
      <c r="I2952" s="28">
        <f>+[1]DEPURADO!M2946+[1]DEPURADO!N2946</f>
        <v>0</v>
      </c>
      <c r="J2952" s="28">
        <f>+[1]DEPURADO!R2946</f>
        <v>0</v>
      </c>
      <c r="K2952" s="29">
        <f>+[1]DEPURADO!P2946+[1]DEPURADO!Q2946</f>
        <v>0</v>
      </c>
      <c r="L2952" s="28">
        <v>0</v>
      </c>
      <c r="M2952" s="28">
        <v>0</v>
      </c>
      <c r="N2952" s="28">
        <f t="shared" si="315"/>
        <v>0</v>
      </c>
      <c r="O2952" s="28">
        <f t="shared" si="316"/>
        <v>44000</v>
      </c>
      <c r="P2952" s="24">
        <f>IF([1]DEPURADO!H2946&gt;1,0,[1]DEPURADO!B2946)</f>
        <v>130508</v>
      </c>
      <c r="Q2952" s="30">
        <f t="shared" si="317"/>
        <v>44000</v>
      </c>
      <c r="R2952" s="31">
        <f t="shared" si="318"/>
        <v>0</v>
      </c>
      <c r="S2952" s="31">
        <f>+[1]DEPURADO!J2946</f>
        <v>0</v>
      </c>
      <c r="T2952" s="23" t="s">
        <v>45</v>
      </c>
      <c r="U2952" s="31">
        <f>+[1]DEPURADO!I2946</f>
        <v>44000</v>
      </c>
      <c r="V2952" s="30"/>
      <c r="W2952" s="23" t="s">
        <v>45</v>
      </c>
      <c r="X2952" s="31">
        <f>+[1]DEPURADO!K2946+[1]DEPURADO!L2946</f>
        <v>0</v>
      </c>
      <c r="Y2952" s="23" t="s">
        <v>45</v>
      </c>
      <c r="Z2952" s="31">
        <f t="shared" si="319"/>
        <v>0</v>
      </c>
      <c r="AA2952" s="31"/>
      <c r="AB2952" s="31">
        <v>0</v>
      </c>
      <c r="AC2952" s="31">
        <v>0</v>
      </c>
      <c r="AD2952" s="30"/>
      <c r="AE2952" s="30">
        <f>+[1]DEPURADO!K2946</f>
        <v>0</v>
      </c>
      <c r="AF2952" s="30">
        <v>0</v>
      </c>
      <c r="AG2952" s="30">
        <f t="shared" si="320"/>
        <v>0</v>
      </c>
      <c r="AH2952" s="30">
        <v>0</v>
      </c>
      <c r="AI2952" s="30" t="str">
        <f>+[1]DEPURADO!G2946</f>
        <v>EN REVISION</v>
      </c>
      <c r="AJ2952" s="32"/>
      <c r="AK2952" s="33"/>
    </row>
    <row r="2953" spans="1:37" s="34" customFormat="1" x14ac:dyDescent="0.25">
      <c r="A2953" s="23">
        <f t="shared" si="321"/>
        <v>2945</v>
      </c>
      <c r="B2953" s="24" t="s">
        <v>44</v>
      </c>
      <c r="C2953" s="23" t="str">
        <f>+[1]DEPURADO!A2947</f>
        <v>HLC130653</v>
      </c>
      <c r="D2953" s="23">
        <f>+[1]DEPURADO!B2947</f>
        <v>130653</v>
      </c>
      <c r="E2953" s="25">
        <f>+[1]DEPURADO!C2947</f>
        <v>45758</v>
      </c>
      <c r="F2953" s="26">
        <f>+IF([1]DEPURADO!D2947&gt;1,[1]DEPURADO!D2947," ")</f>
        <v>45804</v>
      </c>
      <c r="G2953" s="27">
        <f>[1]DEPURADO!F2947</f>
        <v>44000</v>
      </c>
      <c r="H2953" s="28">
        <v>0</v>
      </c>
      <c r="I2953" s="28">
        <f>+[1]DEPURADO!M2947+[1]DEPURADO!N2947</f>
        <v>0</v>
      </c>
      <c r="J2953" s="28">
        <f>+[1]DEPURADO!R2947</f>
        <v>0</v>
      </c>
      <c r="K2953" s="29">
        <f>+[1]DEPURADO!P2947+[1]DEPURADO!Q2947</f>
        <v>0</v>
      </c>
      <c r="L2953" s="28">
        <v>0</v>
      </c>
      <c r="M2953" s="28">
        <v>0</v>
      </c>
      <c r="N2953" s="28">
        <f t="shared" si="315"/>
        <v>0</v>
      </c>
      <c r="O2953" s="28">
        <f t="shared" si="316"/>
        <v>44000</v>
      </c>
      <c r="P2953" s="24">
        <f>IF([1]DEPURADO!H2947&gt;1,0,[1]DEPURADO!B2947)</f>
        <v>130653</v>
      </c>
      <c r="Q2953" s="30">
        <f t="shared" si="317"/>
        <v>44000</v>
      </c>
      <c r="R2953" s="31">
        <f t="shared" si="318"/>
        <v>0</v>
      </c>
      <c r="S2953" s="31">
        <f>+[1]DEPURADO!J2947</f>
        <v>0</v>
      </c>
      <c r="T2953" s="23" t="s">
        <v>45</v>
      </c>
      <c r="U2953" s="31">
        <f>+[1]DEPURADO!I2947</f>
        <v>44000</v>
      </c>
      <c r="V2953" s="30"/>
      <c r="W2953" s="23" t="s">
        <v>45</v>
      </c>
      <c r="X2953" s="31">
        <f>+[1]DEPURADO!K2947+[1]DEPURADO!L2947</f>
        <v>0</v>
      </c>
      <c r="Y2953" s="23" t="s">
        <v>45</v>
      </c>
      <c r="Z2953" s="31">
        <f t="shared" si="319"/>
        <v>0</v>
      </c>
      <c r="AA2953" s="31"/>
      <c r="AB2953" s="31">
        <v>0</v>
      </c>
      <c r="AC2953" s="31">
        <v>0</v>
      </c>
      <c r="AD2953" s="30"/>
      <c r="AE2953" s="30">
        <f>+[1]DEPURADO!K2947</f>
        <v>0</v>
      </c>
      <c r="AF2953" s="30">
        <v>0</v>
      </c>
      <c r="AG2953" s="30">
        <f t="shared" si="320"/>
        <v>0</v>
      </c>
      <c r="AH2953" s="30">
        <v>0</v>
      </c>
      <c r="AI2953" s="30" t="str">
        <f>+[1]DEPURADO!G2947</f>
        <v>EN REVISION</v>
      </c>
      <c r="AJ2953" s="32"/>
      <c r="AK2953" s="33"/>
    </row>
    <row r="2954" spans="1:37" s="34" customFormat="1" x14ac:dyDescent="0.25">
      <c r="A2954" s="23">
        <f t="shared" si="321"/>
        <v>2946</v>
      </c>
      <c r="B2954" s="24" t="s">
        <v>44</v>
      </c>
      <c r="C2954" s="23" t="str">
        <f>+[1]DEPURADO!A2948</f>
        <v>HLC130498</v>
      </c>
      <c r="D2954" s="23">
        <f>+[1]DEPURADO!B2948</f>
        <v>130498</v>
      </c>
      <c r="E2954" s="25">
        <f>+[1]DEPURADO!C2948</f>
        <v>45758</v>
      </c>
      <c r="F2954" s="26">
        <f>+IF([1]DEPURADO!D2948&gt;1,[1]DEPURADO!D2948," ")</f>
        <v>45804</v>
      </c>
      <c r="G2954" s="27">
        <f>[1]DEPURADO!F2948</f>
        <v>44000</v>
      </c>
      <c r="H2954" s="28">
        <v>0</v>
      </c>
      <c r="I2954" s="28">
        <f>+[1]DEPURADO!M2948+[1]DEPURADO!N2948</f>
        <v>0</v>
      </c>
      <c r="J2954" s="28">
        <f>+[1]DEPURADO!R2948</f>
        <v>0</v>
      </c>
      <c r="K2954" s="29">
        <f>+[1]DEPURADO!P2948+[1]DEPURADO!Q2948</f>
        <v>0</v>
      </c>
      <c r="L2954" s="28">
        <v>0</v>
      </c>
      <c r="M2954" s="28">
        <v>0</v>
      </c>
      <c r="N2954" s="28">
        <f t="shared" ref="N2954:N3017" si="322">+SUM(J2954:M2954)</f>
        <v>0</v>
      </c>
      <c r="O2954" s="28">
        <f t="shared" ref="O2954:O3017" si="323">+G2954-I2954-N2954</f>
        <v>44000</v>
      </c>
      <c r="P2954" s="24">
        <f>IF([1]DEPURADO!H2948&gt;1,0,[1]DEPURADO!B2948)</f>
        <v>130498</v>
      </c>
      <c r="Q2954" s="30">
        <f t="shared" ref="Q2954:Q3017" si="324">+IF(P2954&gt;0,G2954,0)</f>
        <v>44000</v>
      </c>
      <c r="R2954" s="31">
        <f t="shared" ref="R2954:R3017" si="325">IF(P2954=0,G2954,0)</f>
        <v>0</v>
      </c>
      <c r="S2954" s="31">
        <f>+[1]DEPURADO!J2948</f>
        <v>0</v>
      </c>
      <c r="T2954" s="23" t="s">
        <v>45</v>
      </c>
      <c r="U2954" s="31">
        <f>+[1]DEPURADO!I2948</f>
        <v>44000</v>
      </c>
      <c r="V2954" s="30"/>
      <c r="W2954" s="23" t="s">
        <v>45</v>
      </c>
      <c r="X2954" s="31">
        <f>+[1]DEPURADO!K2948+[1]DEPURADO!L2948</f>
        <v>0</v>
      </c>
      <c r="Y2954" s="23" t="s">
        <v>45</v>
      </c>
      <c r="Z2954" s="31">
        <f t="shared" ref="Z2954:Z3017" si="326">+X2954-AE2954+IF(X2954-AE2954&lt;-1,-X2954+AE2954,0)</f>
        <v>0</v>
      </c>
      <c r="AA2954" s="31"/>
      <c r="AB2954" s="31">
        <v>0</v>
      </c>
      <c r="AC2954" s="31">
        <v>0</v>
      </c>
      <c r="AD2954" s="30"/>
      <c r="AE2954" s="30">
        <f>+[1]DEPURADO!K2948</f>
        <v>0</v>
      </c>
      <c r="AF2954" s="30">
        <v>0</v>
      </c>
      <c r="AG2954" s="30">
        <f t="shared" ref="AG2954:AG3017" si="327">+G2954-I2954-N2954-R2954-Z2954-AC2954-AE2954-S2954-U2954</f>
        <v>0</v>
      </c>
      <c r="AH2954" s="30">
        <v>0</v>
      </c>
      <c r="AI2954" s="30" t="str">
        <f>+[1]DEPURADO!G2948</f>
        <v>EN REVISION</v>
      </c>
      <c r="AJ2954" s="32"/>
      <c r="AK2954" s="33"/>
    </row>
    <row r="2955" spans="1:37" s="34" customFormat="1" x14ac:dyDescent="0.25">
      <c r="A2955" s="23">
        <f t="shared" ref="A2955:A3018" si="328">+A2954+1</f>
        <v>2947</v>
      </c>
      <c r="B2955" s="24" t="s">
        <v>44</v>
      </c>
      <c r="C2955" s="23" t="str">
        <f>+[1]DEPURADO!A2949</f>
        <v>HLC130490</v>
      </c>
      <c r="D2955" s="23">
        <f>+[1]DEPURADO!B2949</f>
        <v>130490</v>
      </c>
      <c r="E2955" s="25">
        <f>+[1]DEPURADO!C2949</f>
        <v>45758</v>
      </c>
      <c r="F2955" s="26">
        <f>+IF([1]DEPURADO!D2949&gt;1,[1]DEPURADO!D2949," ")</f>
        <v>45804</v>
      </c>
      <c r="G2955" s="27">
        <f>[1]DEPURADO!F2949</f>
        <v>44000</v>
      </c>
      <c r="H2955" s="28">
        <v>0</v>
      </c>
      <c r="I2955" s="28">
        <f>+[1]DEPURADO!M2949+[1]DEPURADO!N2949</f>
        <v>0</v>
      </c>
      <c r="J2955" s="28">
        <f>+[1]DEPURADO!R2949</f>
        <v>0</v>
      </c>
      <c r="K2955" s="29">
        <f>+[1]DEPURADO!P2949+[1]DEPURADO!Q2949</f>
        <v>0</v>
      </c>
      <c r="L2955" s="28">
        <v>0</v>
      </c>
      <c r="M2955" s="28">
        <v>0</v>
      </c>
      <c r="N2955" s="28">
        <f t="shared" si="322"/>
        <v>0</v>
      </c>
      <c r="O2955" s="28">
        <f t="shared" si="323"/>
        <v>44000</v>
      </c>
      <c r="P2955" s="24">
        <f>IF([1]DEPURADO!H2949&gt;1,0,[1]DEPURADO!B2949)</f>
        <v>130490</v>
      </c>
      <c r="Q2955" s="30">
        <f t="shared" si="324"/>
        <v>44000</v>
      </c>
      <c r="R2955" s="31">
        <f t="shared" si="325"/>
        <v>0</v>
      </c>
      <c r="S2955" s="31">
        <f>+[1]DEPURADO!J2949</f>
        <v>0</v>
      </c>
      <c r="T2955" s="23" t="s">
        <v>45</v>
      </c>
      <c r="U2955" s="31">
        <f>+[1]DEPURADO!I2949</f>
        <v>44000</v>
      </c>
      <c r="V2955" s="30"/>
      <c r="W2955" s="23" t="s">
        <v>45</v>
      </c>
      <c r="X2955" s="31">
        <f>+[1]DEPURADO!K2949+[1]DEPURADO!L2949</f>
        <v>0</v>
      </c>
      <c r="Y2955" s="23" t="s">
        <v>45</v>
      </c>
      <c r="Z2955" s="31">
        <f t="shared" si="326"/>
        <v>0</v>
      </c>
      <c r="AA2955" s="31"/>
      <c r="AB2955" s="31">
        <v>0</v>
      </c>
      <c r="AC2955" s="31">
        <v>0</v>
      </c>
      <c r="AD2955" s="30"/>
      <c r="AE2955" s="30">
        <f>+[1]DEPURADO!K2949</f>
        <v>0</v>
      </c>
      <c r="AF2955" s="30">
        <v>0</v>
      </c>
      <c r="AG2955" s="30">
        <f t="shared" si="327"/>
        <v>0</v>
      </c>
      <c r="AH2955" s="30">
        <v>0</v>
      </c>
      <c r="AI2955" s="30" t="str">
        <f>+[1]DEPURADO!G2949</f>
        <v>EN REVISION</v>
      </c>
      <c r="AJ2955" s="32"/>
      <c r="AK2955" s="33"/>
    </row>
    <row r="2956" spans="1:37" s="34" customFormat="1" x14ac:dyDescent="0.25">
      <c r="A2956" s="23">
        <f t="shared" si="328"/>
        <v>2948</v>
      </c>
      <c r="B2956" s="24" t="s">
        <v>44</v>
      </c>
      <c r="C2956" s="23" t="str">
        <f>+[1]DEPURADO!A2950</f>
        <v>HLC130504</v>
      </c>
      <c r="D2956" s="23">
        <f>+[1]DEPURADO!B2950</f>
        <v>130504</v>
      </c>
      <c r="E2956" s="25">
        <f>+[1]DEPURADO!C2950</f>
        <v>45758</v>
      </c>
      <c r="F2956" s="26">
        <f>+IF([1]DEPURADO!D2950&gt;1,[1]DEPURADO!D2950," ")</f>
        <v>45804</v>
      </c>
      <c r="G2956" s="27">
        <f>[1]DEPURADO!F2950</f>
        <v>44000</v>
      </c>
      <c r="H2956" s="28">
        <v>0</v>
      </c>
      <c r="I2956" s="28">
        <f>+[1]DEPURADO!M2950+[1]DEPURADO!N2950</f>
        <v>0</v>
      </c>
      <c r="J2956" s="28">
        <f>+[1]DEPURADO!R2950</f>
        <v>0</v>
      </c>
      <c r="K2956" s="29">
        <f>+[1]DEPURADO!P2950+[1]DEPURADO!Q2950</f>
        <v>0</v>
      </c>
      <c r="L2956" s="28">
        <v>0</v>
      </c>
      <c r="M2956" s="28">
        <v>0</v>
      </c>
      <c r="N2956" s="28">
        <f t="shared" si="322"/>
        <v>0</v>
      </c>
      <c r="O2956" s="28">
        <f t="shared" si="323"/>
        <v>44000</v>
      </c>
      <c r="P2956" s="24">
        <f>IF([1]DEPURADO!H2950&gt;1,0,[1]DEPURADO!B2950)</f>
        <v>130504</v>
      </c>
      <c r="Q2956" s="30">
        <f t="shared" si="324"/>
        <v>44000</v>
      </c>
      <c r="R2956" s="31">
        <f t="shared" si="325"/>
        <v>0</v>
      </c>
      <c r="S2956" s="31">
        <f>+[1]DEPURADO!J2950</f>
        <v>0</v>
      </c>
      <c r="T2956" s="23" t="s">
        <v>45</v>
      </c>
      <c r="U2956" s="31">
        <f>+[1]DEPURADO!I2950</f>
        <v>44000</v>
      </c>
      <c r="V2956" s="30"/>
      <c r="W2956" s="23" t="s">
        <v>45</v>
      </c>
      <c r="X2956" s="31">
        <f>+[1]DEPURADO!K2950+[1]DEPURADO!L2950</f>
        <v>0</v>
      </c>
      <c r="Y2956" s="23" t="s">
        <v>45</v>
      </c>
      <c r="Z2956" s="31">
        <f t="shared" si="326"/>
        <v>0</v>
      </c>
      <c r="AA2956" s="31"/>
      <c r="AB2956" s="31">
        <v>0</v>
      </c>
      <c r="AC2956" s="31">
        <v>0</v>
      </c>
      <c r="AD2956" s="30"/>
      <c r="AE2956" s="30">
        <f>+[1]DEPURADO!K2950</f>
        <v>0</v>
      </c>
      <c r="AF2956" s="30">
        <v>0</v>
      </c>
      <c r="AG2956" s="30">
        <f t="shared" si="327"/>
        <v>0</v>
      </c>
      <c r="AH2956" s="30">
        <v>0</v>
      </c>
      <c r="AI2956" s="30" t="str">
        <f>+[1]DEPURADO!G2950</f>
        <v>EN REVISION</v>
      </c>
      <c r="AJ2956" s="32"/>
      <c r="AK2956" s="33"/>
    </row>
    <row r="2957" spans="1:37" s="34" customFormat="1" x14ac:dyDescent="0.25">
      <c r="A2957" s="23">
        <f t="shared" si="328"/>
        <v>2949</v>
      </c>
      <c r="B2957" s="24" t="s">
        <v>44</v>
      </c>
      <c r="C2957" s="23" t="str">
        <f>+[1]DEPURADO!A2951</f>
        <v>HLC130510</v>
      </c>
      <c r="D2957" s="23">
        <f>+[1]DEPURADO!B2951</f>
        <v>130510</v>
      </c>
      <c r="E2957" s="25">
        <f>+[1]DEPURADO!C2951</f>
        <v>45758</v>
      </c>
      <c r="F2957" s="26">
        <f>+IF([1]DEPURADO!D2951&gt;1,[1]DEPURADO!D2951," ")</f>
        <v>45804</v>
      </c>
      <c r="G2957" s="27">
        <f>[1]DEPURADO!F2951</f>
        <v>44000</v>
      </c>
      <c r="H2957" s="28">
        <v>0</v>
      </c>
      <c r="I2957" s="28">
        <f>+[1]DEPURADO!M2951+[1]DEPURADO!N2951</f>
        <v>0</v>
      </c>
      <c r="J2957" s="28">
        <f>+[1]DEPURADO!R2951</f>
        <v>0</v>
      </c>
      <c r="K2957" s="29">
        <f>+[1]DEPURADO!P2951+[1]DEPURADO!Q2951</f>
        <v>0</v>
      </c>
      <c r="L2957" s="28">
        <v>0</v>
      </c>
      <c r="M2957" s="28">
        <v>0</v>
      </c>
      <c r="N2957" s="28">
        <f t="shared" si="322"/>
        <v>0</v>
      </c>
      <c r="O2957" s="28">
        <f t="shared" si="323"/>
        <v>44000</v>
      </c>
      <c r="P2957" s="24">
        <f>IF([1]DEPURADO!H2951&gt;1,0,[1]DEPURADO!B2951)</f>
        <v>130510</v>
      </c>
      <c r="Q2957" s="30">
        <f t="shared" si="324"/>
        <v>44000</v>
      </c>
      <c r="R2957" s="31">
        <f t="shared" si="325"/>
        <v>0</v>
      </c>
      <c r="S2957" s="31">
        <f>+[1]DEPURADO!J2951</f>
        <v>0</v>
      </c>
      <c r="T2957" s="23" t="s">
        <v>45</v>
      </c>
      <c r="U2957" s="31">
        <f>+[1]DEPURADO!I2951</f>
        <v>44000</v>
      </c>
      <c r="V2957" s="30"/>
      <c r="W2957" s="23" t="s">
        <v>45</v>
      </c>
      <c r="X2957" s="31">
        <f>+[1]DEPURADO!K2951+[1]DEPURADO!L2951</f>
        <v>0</v>
      </c>
      <c r="Y2957" s="23" t="s">
        <v>45</v>
      </c>
      <c r="Z2957" s="31">
        <f t="shared" si="326"/>
        <v>0</v>
      </c>
      <c r="AA2957" s="31"/>
      <c r="AB2957" s="31">
        <v>0</v>
      </c>
      <c r="AC2957" s="31">
        <v>0</v>
      </c>
      <c r="AD2957" s="30"/>
      <c r="AE2957" s="30">
        <f>+[1]DEPURADO!K2951</f>
        <v>0</v>
      </c>
      <c r="AF2957" s="30">
        <v>0</v>
      </c>
      <c r="AG2957" s="30">
        <f t="shared" si="327"/>
        <v>0</v>
      </c>
      <c r="AH2957" s="30">
        <v>0</v>
      </c>
      <c r="AI2957" s="30" t="str">
        <f>+[1]DEPURADO!G2951</f>
        <v>EN REVISION</v>
      </c>
      <c r="AJ2957" s="32"/>
      <c r="AK2957" s="33"/>
    </row>
    <row r="2958" spans="1:37" s="34" customFormat="1" x14ac:dyDescent="0.25">
      <c r="A2958" s="23">
        <f t="shared" si="328"/>
        <v>2950</v>
      </c>
      <c r="B2958" s="24" t="s">
        <v>44</v>
      </c>
      <c r="C2958" s="23" t="str">
        <f>+[1]DEPURADO!A2952</f>
        <v>HLC130495</v>
      </c>
      <c r="D2958" s="23">
        <f>+[1]DEPURADO!B2952</f>
        <v>130495</v>
      </c>
      <c r="E2958" s="25">
        <f>+[1]DEPURADO!C2952</f>
        <v>45758</v>
      </c>
      <c r="F2958" s="26">
        <f>+IF([1]DEPURADO!D2952&gt;1,[1]DEPURADO!D2952," ")</f>
        <v>45804</v>
      </c>
      <c r="G2958" s="27">
        <f>[1]DEPURADO!F2952</f>
        <v>44000</v>
      </c>
      <c r="H2958" s="28">
        <v>0</v>
      </c>
      <c r="I2958" s="28">
        <f>+[1]DEPURADO!M2952+[1]DEPURADO!N2952</f>
        <v>0</v>
      </c>
      <c r="J2958" s="28">
        <f>+[1]DEPURADO!R2952</f>
        <v>0</v>
      </c>
      <c r="K2958" s="29">
        <f>+[1]DEPURADO!P2952+[1]DEPURADO!Q2952</f>
        <v>0</v>
      </c>
      <c r="L2958" s="28">
        <v>0</v>
      </c>
      <c r="M2958" s="28">
        <v>0</v>
      </c>
      <c r="N2958" s="28">
        <f t="shared" si="322"/>
        <v>0</v>
      </c>
      <c r="O2958" s="28">
        <f t="shared" si="323"/>
        <v>44000</v>
      </c>
      <c r="P2958" s="24">
        <f>IF([1]DEPURADO!H2952&gt;1,0,[1]DEPURADO!B2952)</f>
        <v>130495</v>
      </c>
      <c r="Q2958" s="30">
        <f t="shared" si="324"/>
        <v>44000</v>
      </c>
      <c r="R2958" s="31">
        <f t="shared" si="325"/>
        <v>0</v>
      </c>
      <c r="S2958" s="31">
        <f>+[1]DEPURADO!J2952</f>
        <v>0</v>
      </c>
      <c r="T2958" s="23" t="s">
        <v>45</v>
      </c>
      <c r="U2958" s="31">
        <f>+[1]DEPURADO!I2952</f>
        <v>44000</v>
      </c>
      <c r="V2958" s="30"/>
      <c r="W2958" s="23" t="s">
        <v>45</v>
      </c>
      <c r="X2958" s="31">
        <f>+[1]DEPURADO!K2952+[1]DEPURADO!L2952</f>
        <v>0</v>
      </c>
      <c r="Y2958" s="23" t="s">
        <v>45</v>
      </c>
      <c r="Z2958" s="31">
        <f t="shared" si="326"/>
        <v>0</v>
      </c>
      <c r="AA2958" s="31"/>
      <c r="AB2958" s="31">
        <v>0</v>
      </c>
      <c r="AC2958" s="31">
        <v>0</v>
      </c>
      <c r="AD2958" s="30"/>
      <c r="AE2958" s="30">
        <f>+[1]DEPURADO!K2952</f>
        <v>0</v>
      </c>
      <c r="AF2958" s="30">
        <v>0</v>
      </c>
      <c r="AG2958" s="30">
        <f t="shared" si="327"/>
        <v>0</v>
      </c>
      <c r="AH2958" s="30">
        <v>0</v>
      </c>
      <c r="AI2958" s="30" t="str">
        <f>+[1]DEPURADO!G2952</f>
        <v>EN REVISION</v>
      </c>
      <c r="AJ2958" s="32"/>
      <c r="AK2958" s="33"/>
    </row>
    <row r="2959" spans="1:37" s="34" customFormat="1" x14ac:dyDescent="0.25">
      <c r="A2959" s="23">
        <f t="shared" si="328"/>
        <v>2951</v>
      </c>
      <c r="B2959" s="24" t="s">
        <v>44</v>
      </c>
      <c r="C2959" s="23" t="str">
        <f>+[1]DEPURADO!A2953</f>
        <v>HLC130496</v>
      </c>
      <c r="D2959" s="23">
        <f>+[1]DEPURADO!B2953</f>
        <v>130496</v>
      </c>
      <c r="E2959" s="25">
        <f>+[1]DEPURADO!C2953</f>
        <v>45758</v>
      </c>
      <c r="F2959" s="26">
        <f>+IF([1]DEPURADO!D2953&gt;1,[1]DEPURADO!D2953," ")</f>
        <v>45804</v>
      </c>
      <c r="G2959" s="27">
        <f>[1]DEPURADO!F2953</f>
        <v>44000</v>
      </c>
      <c r="H2959" s="28">
        <v>0</v>
      </c>
      <c r="I2959" s="28">
        <f>+[1]DEPURADO!M2953+[1]DEPURADO!N2953</f>
        <v>0</v>
      </c>
      <c r="J2959" s="28">
        <f>+[1]DEPURADO!R2953</f>
        <v>0</v>
      </c>
      <c r="K2959" s="29">
        <f>+[1]DEPURADO!P2953+[1]DEPURADO!Q2953</f>
        <v>0</v>
      </c>
      <c r="L2959" s="28">
        <v>0</v>
      </c>
      <c r="M2959" s="28">
        <v>0</v>
      </c>
      <c r="N2959" s="28">
        <f t="shared" si="322"/>
        <v>0</v>
      </c>
      <c r="O2959" s="28">
        <f t="shared" si="323"/>
        <v>44000</v>
      </c>
      <c r="P2959" s="24">
        <f>IF([1]DEPURADO!H2953&gt;1,0,[1]DEPURADO!B2953)</f>
        <v>130496</v>
      </c>
      <c r="Q2959" s="30">
        <f t="shared" si="324"/>
        <v>44000</v>
      </c>
      <c r="R2959" s="31">
        <f t="shared" si="325"/>
        <v>0</v>
      </c>
      <c r="S2959" s="31">
        <f>+[1]DEPURADO!J2953</f>
        <v>0</v>
      </c>
      <c r="T2959" s="23" t="s">
        <v>45</v>
      </c>
      <c r="U2959" s="31">
        <f>+[1]DEPURADO!I2953</f>
        <v>44000</v>
      </c>
      <c r="V2959" s="30"/>
      <c r="W2959" s="23" t="s">
        <v>45</v>
      </c>
      <c r="X2959" s="31">
        <f>+[1]DEPURADO!K2953+[1]DEPURADO!L2953</f>
        <v>0</v>
      </c>
      <c r="Y2959" s="23" t="s">
        <v>45</v>
      </c>
      <c r="Z2959" s="31">
        <f t="shared" si="326"/>
        <v>0</v>
      </c>
      <c r="AA2959" s="31"/>
      <c r="AB2959" s="31">
        <v>0</v>
      </c>
      <c r="AC2959" s="31">
        <v>0</v>
      </c>
      <c r="AD2959" s="30"/>
      <c r="AE2959" s="30">
        <f>+[1]DEPURADO!K2953</f>
        <v>0</v>
      </c>
      <c r="AF2959" s="30">
        <v>0</v>
      </c>
      <c r="AG2959" s="30">
        <f t="shared" si="327"/>
        <v>0</v>
      </c>
      <c r="AH2959" s="30">
        <v>0</v>
      </c>
      <c r="AI2959" s="30" t="str">
        <f>+[1]DEPURADO!G2953</f>
        <v>EN REVISION</v>
      </c>
      <c r="AJ2959" s="32"/>
      <c r="AK2959" s="33"/>
    </row>
    <row r="2960" spans="1:37" s="34" customFormat="1" x14ac:dyDescent="0.25">
      <c r="A2960" s="23">
        <f t="shared" si="328"/>
        <v>2952</v>
      </c>
      <c r="B2960" s="24" t="s">
        <v>44</v>
      </c>
      <c r="C2960" s="23" t="str">
        <f>+[1]DEPURADO!A2954</f>
        <v>HLC130518</v>
      </c>
      <c r="D2960" s="23">
        <f>+[1]DEPURADO!B2954</f>
        <v>130518</v>
      </c>
      <c r="E2960" s="25">
        <f>+[1]DEPURADO!C2954</f>
        <v>45758</v>
      </c>
      <c r="F2960" s="26">
        <f>+IF([1]DEPURADO!D2954&gt;1,[1]DEPURADO!D2954," ")</f>
        <v>45804</v>
      </c>
      <c r="G2960" s="27">
        <f>[1]DEPURADO!F2954</f>
        <v>44000</v>
      </c>
      <c r="H2960" s="28">
        <v>0</v>
      </c>
      <c r="I2960" s="28">
        <f>+[1]DEPURADO!M2954+[1]DEPURADO!N2954</f>
        <v>0</v>
      </c>
      <c r="J2960" s="28">
        <f>+[1]DEPURADO!R2954</f>
        <v>0</v>
      </c>
      <c r="K2960" s="29">
        <f>+[1]DEPURADO!P2954+[1]DEPURADO!Q2954</f>
        <v>0</v>
      </c>
      <c r="L2960" s="28">
        <v>0</v>
      </c>
      <c r="M2960" s="28">
        <v>0</v>
      </c>
      <c r="N2960" s="28">
        <f t="shared" si="322"/>
        <v>0</v>
      </c>
      <c r="O2960" s="28">
        <f t="shared" si="323"/>
        <v>44000</v>
      </c>
      <c r="P2960" s="24">
        <f>IF([1]DEPURADO!H2954&gt;1,0,[1]DEPURADO!B2954)</f>
        <v>130518</v>
      </c>
      <c r="Q2960" s="30">
        <f t="shared" si="324"/>
        <v>44000</v>
      </c>
      <c r="R2960" s="31">
        <f t="shared" si="325"/>
        <v>0</v>
      </c>
      <c r="S2960" s="31">
        <f>+[1]DEPURADO!J2954</f>
        <v>0</v>
      </c>
      <c r="T2960" s="23" t="s">
        <v>45</v>
      </c>
      <c r="U2960" s="31">
        <f>+[1]DEPURADO!I2954</f>
        <v>44000</v>
      </c>
      <c r="V2960" s="30"/>
      <c r="W2960" s="23" t="s">
        <v>45</v>
      </c>
      <c r="X2960" s="31">
        <f>+[1]DEPURADO!K2954+[1]DEPURADO!L2954</f>
        <v>0</v>
      </c>
      <c r="Y2960" s="23" t="s">
        <v>45</v>
      </c>
      <c r="Z2960" s="31">
        <f t="shared" si="326"/>
        <v>0</v>
      </c>
      <c r="AA2960" s="31"/>
      <c r="AB2960" s="31">
        <v>0</v>
      </c>
      <c r="AC2960" s="31">
        <v>0</v>
      </c>
      <c r="AD2960" s="30"/>
      <c r="AE2960" s="30">
        <f>+[1]DEPURADO!K2954</f>
        <v>0</v>
      </c>
      <c r="AF2960" s="30">
        <v>0</v>
      </c>
      <c r="AG2960" s="30">
        <f t="shared" si="327"/>
        <v>0</v>
      </c>
      <c r="AH2960" s="30">
        <v>0</v>
      </c>
      <c r="AI2960" s="30" t="str">
        <f>+[1]DEPURADO!G2954</f>
        <v>EN REVISION</v>
      </c>
      <c r="AJ2960" s="32"/>
      <c r="AK2960" s="33"/>
    </row>
    <row r="2961" spans="1:37" s="34" customFormat="1" x14ac:dyDescent="0.25">
      <c r="A2961" s="23">
        <f t="shared" si="328"/>
        <v>2953</v>
      </c>
      <c r="B2961" s="24" t="s">
        <v>44</v>
      </c>
      <c r="C2961" s="23" t="str">
        <f>+[1]DEPURADO!A2955</f>
        <v>HLC130511</v>
      </c>
      <c r="D2961" s="23">
        <f>+[1]DEPURADO!B2955</f>
        <v>130511</v>
      </c>
      <c r="E2961" s="25">
        <f>+[1]DEPURADO!C2955</f>
        <v>45758</v>
      </c>
      <c r="F2961" s="26">
        <f>+IF([1]DEPURADO!D2955&gt;1,[1]DEPURADO!D2955," ")</f>
        <v>45804</v>
      </c>
      <c r="G2961" s="27">
        <f>[1]DEPURADO!F2955</f>
        <v>44000</v>
      </c>
      <c r="H2961" s="28">
        <v>0</v>
      </c>
      <c r="I2961" s="28">
        <f>+[1]DEPURADO!M2955+[1]DEPURADO!N2955</f>
        <v>0</v>
      </c>
      <c r="J2961" s="28">
        <f>+[1]DEPURADO!R2955</f>
        <v>0</v>
      </c>
      <c r="K2961" s="29">
        <f>+[1]DEPURADO!P2955+[1]DEPURADO!Q2955</f>
        <v>0</v>
      </c>
      <c r="L2961" s="28">
        <v>0</v>
      </c>
      <c r="M2961" s="28">
        <v>0</v>
      </c>
      <c r="N2961" s="28">
        <f t="shared" si="322"/>
        <v>0</v>
      </c>
      <c r="O2961" s="28">
        <f t="shared" si="323"/>
        <v>44000</v>
      </c>
      <c r="P2961" s="24">
        <f>IF([1]DEPURADO!H2955&gt;1,0,[1]DEPURADO!B2955)</f>
        <v>130511</v>
      </c>
      <c r="Q2961" s="30">
        <f t="shared" si="324"/>
        <v>44000</v>
      </c>
      <c r="R2961" s="31">
        <f t="shared" si="325"/>
        <v>0</v>
      </c>
      <c r="S2961" s="31">
        <f>+[1]DEPURADO!J2955</f>
        <v>0</v>
      </c>
      <c r="T2961" s="23" t="s">
        <v>45</v>
      </c>
      <c r="U2961" s="31">
        <f>+[1]DEPURADO!I2955</f>
        <v>44000</v>
      </c>
      <c r="V2961" s="30"/>
      <c r="W2961" s="23" t="s">
        <v>45</v>
      </c>
      <c r="X2961" s="31">
        <f>+[1]DEPURADO!K2955+[1]DEPURADO!L2955</f>
        <v>0</v>
      </c>
      <c r="Y2961" s="23" t="s">
        <v>45</v>
      </c>
      <c r="Z2961" s="31">
        <f t="shared" si="326"/>
        <v>0</v>
      </c>
      <c r="AA2961" s="31"/>
      <c r="AB2961" s="31">
        <v>0</v>
      </c>
      <c r="AC2961" s="31">
        <v>0</v>
      </c>
      <c r="AD2961" s="30"/>
      <c r="AE2961" s="30">
        <f>+[1]DEPURADO!K2955</f>
        <v>0</v>
      </c>
      <c r="AF2961" s="30">
        <v>0</v>
      </c>
      <c r="AG2961" s="30">
        <f t="shared" si="327"/>
        <v>0</v>
      </c>
      <c r="AH2961" s="30">
        <v>0</v>
      </c>
      <c r="AI2961" s="30" t="str">
        <f>+[1]DEPURADO!G2955</f>
        <v>EN REVISION</v>
      </c>
      <c r="AJ2961" s="32"/>
      <c r="AK2961" s="33"/>
    </row>
    <row r="2962" spans="1:37" s="34" customFormat="1" x14ac:dyDescent="0.25">
      <c r="A2962" s="23">
        <f t="shared" si="328"/>
        <v>2954</v>
      </c>
      <c r="B2962" s="24" t="s">
        <v>44</v>
      </c>
      <c r="C2962" s="23" t="str">
        <f>+[1]DEPURADO!A2956</f>
        <v>HLC130499</v>
      </c>
      <c r="D2962" s="23">
        <f>+[1]DEPURADO!B2956</f>
        <v>130499</v>
      </c>
      <c r="E2962" s="25">
        <f>+[1]DEPURADO!C2956</f>
        <v>45758</v>
      </c>
      <c r="F2962" s="26">
        <f>+IF([1]DEPURADO!D2956&gt;1,[1]DEPURADO!D2956," ")</f>
        <v>45804</v>
      </c>
      <c r="G2962" s="27">
        <f>[1]DEPURADO!F2956</f>
        <v>44000</v>
      </c>
      <c r="H2962" s="28">
        <v>0</v>
      </c>
      <c r="I2962" s="28">
        <f>+[1]DEPURADO!M2956+[1]DEPURADO!N2956</f>
        <v>0</v>
      </c>
      <c r="J2962" s="28">
        <f>+[1]DEPURADO!R2956</f>
        <v>0</v>
      </c>
      <c r="K2962" s="29">
        <f>+[1]DEPURADO!P2956+[1]DEPURADO!Q2956</f>
        <v>0</v>
      </c>
      <c r="L2962" s="28">
        <v>0</v>
      </c>
      <c r="M2962" s="28">
        <v>0</v>
      </c>
      <c r="N2962" s="28">
        <f t="shared" si="322"/>
        <v>0</v>
      </c>
      <c r="O2962" s="28">
        <f t="shared" si="323"/>
        <v>44000</v>
      </c>
      <c r="P2962" s="24">
        <f>IF([1]DEPURADO!H2956&gt;1,0,[1]DEPURADO!B2956)</f>
        <v>130499</v>
      </c>
      <c r="Q2962" s="30">
        <f t="shared" si="324"/>
        <v>44000</v>
      </c>
      <c r="R2962" s="31">
        <f t="shared" si="325"/>
        <v>0</v>
      </c>
      <c r="S2962" s="31">
        <f>+[1]DEPURADO!J2956</f>
        <v>0</v>
      </c>
      <c r="T2962" s="23" t="s">
        <v>45</v>
      </c>
      <c r="U2962" s="31">
        <f>+[1]DEPURADO!I2956</f>
        <v>44000</v>
      </c>
      <c r="V2962" s="30"/>
      <c r="W2962" s="23" t="s">
        <v>45</v>
      </c>
      <c r="X2962" s="31">
        <f>+[1]DEPURADO!K2956+[1]DEPURADO!L2956</f>
        <v>0</v>
      </c>
      <c r="Y2962" s="23" t="s">
        <v>45</v>
      </c>
      <c r="Z2962" s="31">
        <f t="shared" si="326"/>
        <v>0</v>
      </c>
      <c r="AA2962" s="31"/>
      <c r="AB2962" s="31">
        <v>0</v>
      </c>
      <c r="AC2962" s="31">
        <v>0</v>
      </c>
      <c r="AD2962" s="30"/>
      <c r="AE2962" s="30">
        <f>+[1]DEPURADO!K2956</f>
        <v>0</v>
      </c>
      <c r="AF2962" s="30">
        <v>0</v>
      </c>
      <c r="AG2962" s="30">
        <f t="shared" si="327"/>
        <v>0</v>
      </c>
      <c r="AH2962" s="30">
        <v>0</v>
      </c>
      <c r="AI2962" s="30" t="str">
        <f>+[1]DEPURADO!G2956</f>
        <v>EN REVISION</v>
      </c>
      <c r="AJ2962" s="32"/>
      <c r="AK2962" s="33"/>
    </row>
    <row r="2963" spans="1:37" s="34" customFormat="1" x14ac:dyDescent="0.25">
      <c r="A2963" s="23">
        <f t="shared" si="328"/>
        <v>2955</v>
      </c>
      <c r="B2963" s="24" t="s">
        <v>44</v>
      </c>
      <c r="C2963" s="23" t="str">
        <f>+[1]DEPURADO!A2957</f>
        <v>HLC130494</v>
      </c>
      <c r="D2963" s="23">
        <f>+[1]DEPURADO!B2957</f>
        <v>130494</v>
      </c>
      <c r="E2963" s="25">
        <f>+[1]DEPURADO!C2957</f>
        <v>45758</v>
      </c>
      <c r="F2963" s="26">
        <f>+IF([1]DEPURADO!D2957&gt;1,[1]DEPURADO!D2957," ")</f>
        <v>45804</v>
      </c>
      <c r="G2963" s="27">
        <f>[1]DEPURADO!F2957</f>
        <v>44000</v>
      </c>
      <c r="H2963" s="28">
        <v>0</v>
      </c>
      <c r="I2963" s="28">
        <f>+[1]DEPURADO!M2957+[1]DEPURADO!N2957</f>
        <v>0</v>
      </c>
      <c r="J2963" s="28">
        <f>+[1]DEPURADO!R2957</f>
        <v>0</v>
      </c>
      <c r="K2963" s="29">
        <f>+[1]DEPURADO!P2957+[1]DEPURADO!Q2957</f>
        <v>0</v>
      </c>
      <c r="L2963" s="28">
        <v>0</v>
      </c>
      <c r="M2963" s="28">
        <v>0</v>
      </c>
      <c r="N2963" s="28">
        <f t="shared" si="322"/>
        <v>0</v>
      </c>
      <c r="O2963" s="28">
        <f t="shared" si="323"/>
        <v>44000</v>
      </c>
      <c r="P2963" s="24">
        <f>IF([1]DEPURADO!H2957&gt;1,0,[1]DEPURADO!B2957)</f>
        <v>130494</v>
      </c>
      <c r="Q2963" s="30">
        <f t="shared" si="324"/>
        <v>44000</v>
      </c>
      <c r="R2963" s="31">
        <f t="shared" si="325"/>
        <v>0</v>
      </c>
      <c r="S2963" s="31">
        <f>+[1]DEPURADO!J2957</f>
        <v>0</v>
      </c>
      <c r="T2963" s="23" t="s">
        <v>45</v>
      </c>
      <c r="U2963" s="31">
        <f>+[1]DEPURADO!I2957</f>
        <v>44000</v>
      </c>
      <c r="V2963" s="30"/>
      <c r="W2963" s="23" t="s">
        <v>45</v>
      </c>
      <c r="X2963" s="31">
        <f>+[1]DEPURADO!K2957+[1]DEPURADO!L2957</f>
        <v>0</v>
      </c>
      <c r="Y2963" s="23" t="s">
        <v>45</v>
      </c>
      <c r="Z2963" s="31">
        <f t="shared" si="326"/>
        <v>0</v>
      </c>
      <c r="AA2963" s="31"/>
      <c r="AB2963" s="31">
        <v>0</v>
      </c>
      <c r="AC2963" s="31">
        <v>0</v>
      </c>
      <c r="AD2963" s="30"/>
      <c r="AE2963" s="30">
        <f>+[1]DEPURADO!K2957</f>
        <v>0</v>
      </c>
      <c r="AF2963" s="30">
        <v>0</v>
      </c>
      <c r="AG2963" s="30">
        <f t="shared" si="327"/>
        <v>0</v>
      </c>
      <c r="AH2963" s="30">
        <v>0</v>
      </c>
      <c r="AI2963" s="30" t="str">
        <f>+[1]DEPURADO!G2957</f>
        <v>EN REVISION</v>
      </c>
      <c r="AJ2963" s="32"/>
      <c r="AK2963" s="33"/>
    </row>
    <row r="2964" spans="1:37" s="34" customFormat="1" x14ac:dyDescent="0.25">
      <c r="A2964" s="23">
        <f t="shared" si="328"/>
        <v>2956</v>
      </c>
      <c r="B2964" s="24" t="s">
        <v>44</v>
      </c>
      <c r="C2964" s="23" t="str">
        <f>+[1]DEPURADO!A2958</f>
        <v>HLC130516</v>
      </c>
      <c r="D2964" s="23">
        <f>+[1]DEPURADO!B2958</f>
        <v>130516</v>
      </c>
      <c r="E2964" s="25">
        <f>+[1]DEPURADO!C2958</f>
        <v>45758</v>
      </c>
      <c r="F2964" s="26">
        <f>+IF([1]DEPURADO!D2958&gt;1,[1]DEPURADO!D2958," ")</f>
        <v>45804</v>
      </c>
      <c r="G2964" s="27">
        <f>[1]DEPURADO!F2958</f>
        <v>44000</v>
      </c>
      <c r="H2964" s="28">
        <v>0</v>
      </c>
      <c r="I2964" s="28">
        <f>+[1]DEPURADO!M2958+[1]DEPURADO!N2958</f>
        <v>0</v>
      </c>
      <c r="J2964" s="28">
        <f>+[1]DEPURADO!R2958</f>
        <v>0</v>
      </c>
      <c r="K2964" s="29">
        <f>+[1]DEPURADO!P2958+[1]DEPURADO!Q2958</f>
        <v>0</v>
      </c>
      <c r="L2964" s="28">
        <v>0</v>
      </c>
      <c r="M2964" s="28">
        <v>0</v>
      </c>
      <c r="N2964" s="28">
        <f t="shared" si="322"/>
        <v>0</v>
      </c>
      <c r="O2964" s="28">
        <f t="shared" si="323"/>
        <v>44000</v>
      </c>
      <c r="P2964" s="24">
        <f>IF([1]DEPURADO!H2958&gt;1,0,[1]DEPURADO!B2958)</f>
        <v>130516</v>
      </c>
      <c r="Q2964" s="30">
        <f t="shared" si="324"/>
        <v>44000</v>
      </c>
      <c r="R2964" s="31">
        <f t="shared" si="325"/>
        <v>0</v>
      </c>
      <c r="S2964" s="31">
        <f>+[1]DEPURADO!J2958</f>
        <v>0</v>
      </c>
      <c r="T2964" s="23" t="s">
        <v>45</v>
      </c>
      <c r="U2964" s="31">
        <f>+[1]DEPURADO!I2958</f>
        <v>44000</v>
      </c>
      <c r="V2964" s="30"/>
      <c r="W2964" s="23" t="s">
        <v>45</v>
      </c>
      <c r="X2964" s="31">
        <f>+[1]DEPURADO!K2958+[1]DEPURADO!L2958</f>
        <v>0</v>
      </c>
      <c r="Y2964" s="23" t="s">
        <v>45</v>
      </c>
      <c r="Z2964" s="31">
        <f t="shared" si="326"/>
        <v>0</v>
      </c>
      <c r="AA2964" s="31"/>
      <c r="AB2964" s="31">
        <v>0</v>
      </c>
      <c r="AC2964" s="31">
        <v>0</v>
      </c>
      <c r="AD2964" s="30"/>
      <c r="AE2964" s="30">
        <f>+[1]DEPURADO!K2958</f>
        <v>0</v>
      </c>
      <c r="AF2964" s="30">
        <v>0</v>
      </c>
      <c r="AG2964" s="30">
        <f t="shared" si="327"/>
        <v>0</v>
      </c>
      <c r="AH2964" s="30">
        <v>0</v>
      </c>
      <c r="AI2964" s="30" t="str">
        <f>+[1]DEPURADO!G2958</f>
        <v>EN REVISION</v>
      </c>
      <c r="AJ2964" s="32"/>
      <c r="AK2964" s="33"/>
    </row>
    <row r="2965" spans="1:37" s="34" customFormat="1" x14ac:dyDescent="0.25">
      <c r="A2965" s="23">
        <f t="shared" si="328"/>
        <v>2957</v>
      </c>
      <c r="B2965" s="24" t="s">
        <v>44</v>
      </c>
      <c r="C2965" s="23" t="str">
        <f>+[1]DEPURADO!A2959</f>
        <v>HLC130515</v>
      </c>
      <c r="D2965" s="23">
        <f>+[1]DEPURADO!B2959</f>
        <v>130515</v>
      </c>
      <c r="E2965" s="25">
        <f>+[1]DEPURADO!C2959</f>
        <v>45758</v>
      </c>
      <c r="F2965" s="26">
        <f>+IF([1]DEPURADO!D2959&gt;1,[1]DEPURADO!D2959," ")</f>
        <v>45804</v>
      </c>
      <c r="G2965" s="27">
        <f>[1]DEPURADO!F2959</f>
        <v>44000</v>
      </c>
      <c r="H2965" s="28">
        <v>0</v>
      </c>
      <c r="I2965" s="28">
        <f>+[1]DEPURADO!M2959+[1]DEPURADO!N2959</f>
        <v>0</v>
      </c>
      <c r="J2965" s="28">
        <f>+[1]DEPURADO!R2959</f>
        <v>0</v>
      </c>
      <c r="K2965" s="29">
        <f>+[1]DEPURADO!P2959+[1]DEPURADO!Q2959</f>
        <v>0</v>
      </c>
      <c r="L2965" s="28">
        <v>0</v>
      </c>
      <c r="M2965" s="28">
        <v>0</v>
      </c>
      <c r="N2965" s="28">
        <f t="shared" si="322"/>
        <v>0</v>
      </c>
      <c r="O2965" s="28">
        <f t="shared" si="323"/>
        <v>44000</v>
      </c>
      <c r="P2965" s="24">
        <f>IF([1]DEPURADO!H2959&gt;1,0,[1]DEPURADO!B2959)</f>
        <v>130515</v>
      </c>
      <c r="Q2965" s="30">
        <f t="shared" si="324"/>
        <v>44000</v>
      </c>
      <c r="R2965" s="31">
        <f t="shared" si="325"/>
        <v>0</v>
      </c>
      <c r="S2965" s="31">
        <f>+[1]DEPURADO!J2959</f>
        <v>0</v>
      </c>
      <c r="T2965" s="23" t="s">
        <v>45</v>
      </c>
      <c r="U2965" s="31">
        <f>+[1]DEPURADO!I2959</f>
        <v>44000</v>
      </c>
      <c r="V2965" s="30"/>
      <c r="W2965" s="23" t="s">
        <v>45</v>
      </c>
      <c r="X2965" s="31">
        <f>+[1]DEPURADO!K2959+[1]DEPURADO!L2959</f>
        <v>0</v>
      </c>
      <c r="Y2965" s="23" t="s">
        <v>45</v>
      </c>
      <c r="Z2965" s="31">
        <f t="shared" si="326"/>
        <v>0</v>
      </c>
      <c r="AA2965" s="31"/>
      <c r="AB2965" s="31">
        <v>0</v>
      </c>
      <c r="AC2965" s="31">
        <v>0</v>
      </c>
      <c r="AD2965" s="30"/>
      <c r="AE2965" s="30">
        <f>+[1]DEPURADO!K2959</f>
        <v>0</v>
      </c>
      <c r="AF2965" s="30">
        <v>0</v>
      </c>
      <c r="AG2965" s="30">
        <f t="shared" si="327"/>
        <v>0</v>
      </c>
      <c r="AH2965" s="30">
        <v>0</v>
      </c>
      <c r="AI2965" s="30" t="str">
        <f>+[1]DEPURADO!G2959</f>
        <v>EN REVISION</v>
      </c>
      <c r="AJ2965" s="32"/>
      <c r="AK2965" s="33"/>
    </row>
    <row r="2966" spans="1:37" s="34" customFormat="1" x14ac:dyDescent="0.25">
      <c r="A2966" s="23">
        <f t="shared" si="328"/>
        <v>2958</v>
      </c>
      <c r="B2966" s="24" t="s">
        <v>44</v>
      </c>
      <c r="C2966" s="23" t="str">
        <f>+[1]DEPURADO!A2960</f>
        <v>HLC130654</v>
      </c>
      <c r="D2966" s="23">
        <f>+[1]DEPURADO!B2960</f>
        <v>130654</v>
      </c>
      <c r="E2966" s="25">
        <f>+[1]DEPURADO!C2960</f>
        <v>45758</v>
      </c>
      <c r="F2966" s="26">
        <f>+IF([1]DEPURADO!D2960&gt;1,[1]DEPURADO!D2960," ")</f>
        <v>45804</v>
      </c>
      <c r="G2966" s="27">
        <f>[1]DEPURADO!F2960</f>
        <v>44000</v>
      </c>
      <c r="H2966" s="28">
        <v>0</v>
      </c>
      <c r="I2966" s="28">
        <f>+[1]DEPURADO!M2960+[1]DEPURADO!N2960</f>
        <v>0</v>
      </c>
      <c r="J2966" s="28">
        <f>+[1]DEPURADO!R2960</f>
        <v>0</v>
      </c>
      <c r="K2966" s="29">
        <f>+[1]DEPURADO!P2960+[1]DEPURADO!Q2960</f>
        <v>0</v>
      </c>
      <c r="L2966" s="28">
        <v>0</v>
      </c>
      <c r="M2966" s="28">
        <v>0</v>
      </c>
      <c r="N2966" s="28">
        <f t="shared" si="322"/>
        <v>0</v>
      </c>
      <c r="O2966" s="28">
        <f t="shared" si="323"/>
        <v>44000</v>
      </c>
      <c r="P2966" s="24">
        <f>IF([1]DEPURADO!H2960&gt;1,0,[1]DEPURADO!B2960)</f>
        <v>130654</v>
      </c>
      <c r="Q2966" s="30">
        <f t="shared" si="324"/>
        <v>44000</v>
      </c>
      <c r="R2966" s="31">
        <f t="shared" si="325"/>
        <v>0</v>
      </c>
      <c r="S2966" s="31">
        <f>+[1]DEPURADO!J2960</f>
        <v>0</v>
      </c>
      <c r="T2966" s="23" t="s">
        <v>45</v>
      </c>
      <c r="U2966" s="31">
        <f>+[1]DEPURADO!I2960</f>
        <v>44000</v>
      </c>
      <c r="V2966" s="30"/>
      <c r="W2966" s="23" t="s">
        <v>45</v>
      </c>
      <c r="X2966" s="31">
        <f>+[1]DEPURADO!K2960+[1]DEPURADO!L2960</f>
        <v>0</v>
      </c>
      <c r="Y2966" s="23" t="s">
        <v>45</v>
      </c>
      <c r="Z2966" s="31">
        <f t="shared" si="326"/>
        <v>0</v>
      </c>
      <c r="AA2966" s="31"/>
      <c r="AB2966" s="31">
        <v>0</v>
      </c>
      <c r="AC2966" s="31">
        <v>0</v>
      </c>
      <c r="AD2966" s="30"/>
      <c r="AE2966" s="30">
        <f>+[1]DEPURADO!K2960</f>
        <v>0</v>
      </c>
      <c r="AF2966" s="30">
        <v>0</v>
      </c>
      <c r="AG2966" s="30">
        <f t="shared" si="327"/>
        <v>0</v>
      </c>
      <c r="AH2966" s="30">
        <v>0</v>
      </c>
      <c r="AI2966" s="30" t="str">
        <f>+[1]DEPURADO!G2960</f>
        <v>EN REVISION</v>
      </c>
      <c r="AJ2966" s="32"/>
      <c r="AK2966" s="33"/>
    </row>
    <row r="2967" spans="1:37" s="34" customFormat="1" x14ac:dyDescent="0.25">
      <c r="A2967" s="23">
        <f t="shared" si="328"/>
        <v>2959</v>
      </c>
      <c r="B2967" s="24" t="s">
        <v>44</v>
      </c>
      <c r="C2967" s="23" t="str">
        <f>+[1]DEPURADO!A2961</f>
        <v>HLC130657</v>
      </c>
      <c r="D2967" s="23">
        <f>+[1]DEPURADO!B2961</f>
        <v>130657</v>
      </c>
      <c r="E2967" s="25">
        <f>+[1]DEPURADO!C2961</f>
        <v>45758</v>
      </c>
      <c r="F2967" s="26">
        <f>+IF([1]DEPURADO!D2961&gt;1,[1]DEPURADO!D2961," ")</f>
        <v>45804</v>
      </c>
      <c r="G2967" s="27">
        <f>[1]DEPURADO!F2961</f>
        <v>44000</v>
      </c>
      <c r="H2967" s="28">
        <v>0</v>
      </c>
      <c r="I2967" s="28">
        <f>+[1]DEPURADO!M2961+[1]DEPURADO!N2961</f>
        <v>0</v>
      </c>
      <c r="J2967" s="28">
        <f>+[1]DEPURADO!R2961</f>
        <v>0</v>
      </c>
      <c r="K2967" s="29">
        <f>+[1]DEPURADO!P2961+[1]DEPURADO!Q2961</f>
        <v>0</v>
      </c>
      <c r="L2967" s="28">
        <v>0</v>
      </c>
      <c r="M2967" s="28">
        <v>0</v>
      </c>
      <c r="N2967" s="28">
        <f t="shared" si="322"/>
        <v>0</v>
      </c>
      <c r="O2967" s="28">
        <f t="shared" si="323"/>
        <v>44000</v>
      </c>
      <c r="P2967" s="24">
        <f>IF([1]DEPURADO!H2961&gt;1,0,[1]DEPURADO!B2961)</f>
        <v>130657</v>
      </c>
      <c r="Q2967" s="30">
        <f t="shared" si="324"/>
        <v>44000</v>
      </c>
      <c r="R2967" s="31">
        <f t="shared" si="325"/>
        <v>0</v>
      </c>
      <c r="S2967" s="31">
        <f>+[1]DEPURADO!J2961</f>
        <v>0</v>
      </c>
      <c r="T2967" s="23" t="s">
        <v>45</v>
      </c>
      <c r="U2967" s="31">
        <f>+[1]DEPURADO!I2961</f>
        <v>44000</v>
      </c>
      <c r="V2967" s="30"/>
      <c r="W2967" s="23" t="s">
        <v>45</v>
      </c>
      <c r="X2967" s="31">
        <f>+[1]DEPURADO!K2961+[1]DEPURADO!L2961</f>
        <v>0</v>
      </c>
      <c r="Y2967" s="23" t="s">
        <v>45</v>
      </c>
      <c r="Z2967" s="31">
        <f t="shared" si="326"/>
        <v>0</v>
      </c>
      <c r="AA2967" s="31"/>
      <c r="AB2967" s="31">
        <v>0</v>
      </c>
      <c r="AC2967" s="31">
        <v>0</v>
      </c>
      <c r="AD2967" s="30"/>
      <c r="AE2967" s="30">
        <f>+[1]DEPURADO!K2961</f>
        <v>0</v>
      </c>
      <c r="AF2967" s="30">
        <v>0</v>
      </c>
      <c r="AG2967" s="30">
        <f t="shared" si="327"/>
        <v>0</v>
      </c>
      <c r="AH2967" s="30">
        <v>0</v>
      </c>
      <c r="AI2967" s="30" t="str">
        <f>+[1]DEPURADO!G2961</f>
        <v>EN REVISION</v>
      </c>
      <c r="AJ2967" s="32"/>
      <c r="AK2967" s="33"/>
    </row>
    <row r="2968" spans="1:37" s="34" customFormat="1" x14ac:dyDescent="0.25">
      <c r="A2968" s="23">
        <f t="shared" si="328"/>
        <v>2960</v>
      </c>
      <c r="B2968" s="24" t="s">
        <v>44</v>
      </c>
      <c r="C2968" s="23" t="str">
        <f>+[1]DEPURADO!A2962</f>
        <v>HLC130493</v>
      </c>
      <c r="D2968" s="23">
        <f>+[1]DEPURADO!B2962</f>
        <v>130493</v>
      </c>
      <c r="E2968" s="25">
        <f>+[1]DEPURADO!C2962</f>
        <v>45758</v>
      </c>
      <c r="F2968" s="26">
        <f>+IF([1]DEPURADO!D2962&gt;1,[1]DEPURADO!D2962," ")</f>
        <v>45804</v>
      </c>
      <c r="G2968" s="27">
        <f>[1]DEPURADO!F2962</f>
        <v>44000</v>
      </c>
      <c r="H2968" s="28">
        <v>0</v>
      </c>
      <c r="I2968" s="28">
        <f>+[1]DEPURADO!M2962+[1]DEPURADO!N2962</f>
        <v>0</v>
      </c>
      <c r="J2968" s="28">
        <f>+[1]DEPURADO!R2962</f>
        <v>0</v>
      </c>
      <c r="K2968" s="29">
        <f>+[1]DEPURADO!P2962+[1]DEPURADO!Q2962</f>
        <v>0</v>
      </c>
      <c r="L2968" s="28">
        <v>0</v>
      </c>
      <c r="M2968" s="28">
        <v>0</v>
      </c>
      <c r="N2968" s="28">
        <f t="shared" si="322"/>
        <v>0</v>
      </c>
      <c r="O2968" s="28">
        <f t="shared" si="323"/>
        <v>44000</v>
      </c>
      <c r="P2968" s="24">
        <f>IF([1]DEPURADO!H2962&gt;1,0,[1]DEPURADO!B2962)</f>
        <v>130493</v>
      </c>
      <c r="Q2968" s="30">
        <f t="shared" si="324"/>
        <v>44000</v>
      </c>
      <c r="R2968" s="31">
        <f t="shared" si="325"/>
        <v>0</v>
      </c>
      <c r="S2968" s="31">
        <f>+[1]DEPURADO!J2962</f>
        <v>0</v>
      </c>
      <c r="T2968" s="23" t="s">
        <v>45</v>
      </c>
      <c r="U2968" s="31">
        <f>+[1]DEPURADO!I2962</f>
        <v>44000</v>
      </c>
      <c r="V2968" s="30"/>
      <c r="W2968" s="23" t="s">
        <v>45</v>
      </c>
      <c r="X2968" s="31">
        <f>+[1]DEPURADO!K2962+[1]DEPURADO!L2962</f>
        <v>0</v>
      </c>
      <c r="Y2968" s="23" t="s">
        <v>45</v>
      </c>
      <c r="Z2968" s="31">
        <f t="shared" si="326"/>
        <v>0</v>
      </c>
      <c r="AA2968" s="31"/>
      <c r="AB2968" s="31">
        <v>0</v>
      </c>
      <c r="AC2968" s="31">
        <v>0</v>
      </c>
      <c r="AD2968" s="30"/>
      <c r="AE2968" s="30">
        <f>+[1]DEPURADO!K2962</f>
        <v>0</v>
      </c>
      <c r="AF2968" s="30">
        <v>0</v>
      </c>
      <c r="AG2968" s="30">
        <f t="shared" si="327"/>
        <v>0</v>
      </c>
      <c r="AH2968" s="30">
        <v>0</v>
      </c>
      <c r="AI2968" s="30" t="str">
        <f>+[1]DEPURADO!G2962</f>
        <v>EN REVISION</v>
      </c>
      <c r="AJ2968" s="32"/>
      <c r="AK2968" s="33"/>
    </row>
    <row r="2969" spans="1:37" s="34" customFormat="1" x14ac:dyDescent="0.25">
      <c r="A2969" s="23">
        <f t="shared" si="328"/>
        <v>2961</v>
      </c>
      <c r="B2969" s="24" t="s">
        <v>44</v>
      </c>
      <c r="C2969" s="23" t="str">
        <f>+[1]DEPURADO!A2963</f>
        <v>HLC130506</v>
      </c>
      <c r="D2969" s="23">
        <f>+[1]DEPURADO!B2963</f>
        <v>130506</v>
      </c>
      <c r="E2969" s="25">
        <f>+[1]DEPURADO!C2963</f>
        <v>45758</v>
      </c>
      <c r="F2969" s="26">
        <f>+IF([1]DEPURADO!D2963&gt;1,[1]DEPURADO!D2963," ")</f>
        <v>45804</v>
      </c>
      <c r="G2969" s="27">
        <f>[1]DEPURADO!F2963</f>
        <v>44000</v>
      </c>
      <c r="H2969" s="28">
        <v>0</v>
      </c>
      <c r="I2969" s="28">
        <f>+[1]DEPURADO!M2963+[1]DEPURADO!N2963</f>
        <v>0</v>
      </c>
      <c r="J2969" s="28">
        <f>+[1]DEPURADO!R2963</f>
        <v>0</v>
      </c>
      <c r="K2969" s="29">
        <f>+[1]DEPURADO!P2963+[1]DEPURADO!Q2963</f>
        <v>0</v>
      </c>
      <c r="L2969" s="28">
        <v>0</v>
      </c>
      <c r="M2969" s="28">
        <v>0</v>
      </c>
      <c r="N2969" s="28">
        <f t="shared" si="322"/>
        <v>0</v>
      </c>
      <c r="O2969" s="28">
        <f t="shared" si="323"/>
        <v>44000</v>
      </c>
      <c r="P2969" s="24">
        <f>IF([1]DEPURADO!H2963&gt;1,0,[1]DEPURADO!B2963)</f>
        <v>130506</v>
      </c>
      <c r="Q2969" s="30">
        <f t="shared" si="324"/>
        <v>44000</v>
      </c>
      <c r="R2969" s="31">
        <f t="shared" si="325"/>
        <v>0</v>
      </c>
      <c r="S2969" s="31">
        <f>+[1]DEPURADO!J2963</f>
        <v>0</v>
      </c>
      <c r="T2969" s="23" t="s">
        <v>45</v>
      </c>
      <c r="U2969" s="31">
        <f>+[1]DEPURADO!I2963</f>
        <v>44000</v>
      </c>
      <c r="V2969" s="30"/>
      <c r="W2969" s="23" t="s">
        <v>45</v>
      </c>
      <c r="X2969" s="31">
        <f>+[1]DEPURADO!K2963+[1]DEPURADO!L2963</f>
        <v>0</v>
      </c>
      <c r="Y2969" s="23" t="s">
        <v>45</v>
      </c>
      <c r="Z2969" s="31">
        <f t="shared" si="326"/>
        <v>0</v>
      </c>
      <c r="AA2969" s="31"/>
      <c r="AB2969" s="31">
        <v>0</v>
      </c>
      <c r="AC2969" s="31">
        <v>0</v>
      </c>
      <c r="AD2969" s="30"/>
      <c r="AE2969" s="30">
        <f>+[1]DEPURADO!K2963</f>
        <v>0</v>
      </c>
      <c r="AF2969" s="30">
        <v>0</v>
      </c>
      <c r="AG2969" s="30">
        <f t="shared" si="327"/>
        <v>0</v>
      </c>
      <c r="AH2969" s="30">
        <v>0</v>
      </c>
      <c r="AI2969" s="30" t="str">
        <f>+[1]DEPURADO!G2963</f>
        <v>EN REVISION</v>
      </c>
      <c r="AJ2969" s="32"/>
      <c r="AK2969" s="33"/>
    </row>
    <row r="2970" spans="1:37" s="34" customFormat="1" x14ac:dyDescent="0.25">
      <c r="A2970" s="23">
        <f t="shared" si="328"/>
        <v>2962</v>
      </c>
      <c r="B2970" s="24" t="s">
        <v>44</v>
      </c>
      <c r="C2970" s="23" t="str">
        <f>+[1]DEPURADO!A2964</f>
        <v>HLC130658</v>
      </c>
      <c r="D2970" s="23">
        <f>+[1]DEPURADO!B2964</f>
        <v>130658</v>
      </c>
      <c r="E2970" s="25">
        <f>+[1]DEPURADO!C2964</f>
        <v>45758</v>
      </c>
      <c r="F2970" s="26">
        <f>+IF([1]DEPURADO!D2964&gt;1,[1]DEPURADO!D2964," ")</f>
        <v>45804</v>
      </c>
      <c r="G2970" s="27">
        <f>[1]DEPURADO!F2964</f>
        <v>44000</v>
      </c>
      <c r="H2970" s="28">
        <v>0</v>
      </c>
      <c r="I2970" s="28">
        <f>+[1]DEPURADO!M2964+[1]DEPURADO!N2964</f>
        <v>0</v>
      </c>
      <c r="J2970" s="28">
        <f>+[1]DEPURADO!R2964</f>
        <v>0</v>
      </c>
      <c r="K2970" s="29">
        <f>+[1]DEPURADO!P2964+[1]DEPURADO!Q2964</f>
        <v>0</v>
      </c>
      <c r="L2970" s="28">
        <v>0</v>
      </c>
      <c r="M2970" s="28">
        <v>0</v>
      </c>
      <c r="N2970" s="28">
        <f t="shared" si="322"/>
        <v>0</v>
      </c>
      <c r="O2970" s="28">
        <f t="shared" si="323"/>
        <v>44000</v>
      </c>
      <c r="P2970" s="24">
        <f>IF([1]DEPURADO!H2964&gt;1,0,[1]DEPURADO!B2964)</f>
        <v>130658</v>
      </c>
      <c r="Q2970" s="30">
        <f t="shared" si="324"/>
        <v>44000</v>
      </c>
      <c r="R2970" s="31">
        <f t="shared" si="325"/>
        <v>0</v>
      </c>
      <c r="S2970" s="31">
        <f>+[1]DEPURADO!J2964</f>
        <v>0</v>
      </c>
      <c r="T2970" s="23" t="s">
        <v>45</v>
      </c>
      <c r="U2970" s="31">
        <f>+[1]DEPURADO!I2964</f>
        <v>44000</v>
      </c>
      <c r="V2970" s="30"/>
      <c r="W2970" s="23" t="s">
        <v>45</v>
      </c>
      <c r="X2970" s="31">
        <f>+[1]DEPURADO!K2964+[1]DEPURADO!L2964</f>
        <v>0</v>
      </c>
      <c r="Y2970" s="23" t="s">
        <v>45</v>
      </c>
      <c r="Z2970" s="31">
        <f t="shared" si="326"/>
        <v>0</v>
      </c>
      <c r="AA2970" s="31"/>
      <c r="AB2970" s="31">
        <v>0</v>
      </c>
      <c r="AC2970" s="31">
        <v>0</v>
      </c>
      <c r="AD2970" s="30"/>
      <c r="AE2970" s="30">
        <f>+[1]DEPURADO!K2964</f>
        <v>0</v>
      </c>
      <c r="AF2970" s="30">
        <v>0</v>
      </c>
      <c r="AG2970" s="30">
        <f t="shared" si="327"/>
        <v>0</v>
      </c>
      <c r="AH2970" s="30">
        <v>0</v>
      </c>
      <c r="AI2970" s="30" t="str">
        <f>+[1]DEPURADO!G2964</f>
        <v>EN REVISION</v>
      </c>
      <c r="AJ2970" s="32"/>
      <c r="AK2970" s="33"/>
    </row>
    <row r="2971" spans="1:37" s="34" customFormat="1" x14ac:dyDescent="0.25">
      <c r="A2971" s="23">
        <f t="shared" si="328"/>
        <v>2963</v>
      </c>
      <c r="B2971" s="24" t="s">
        <v>44</v>
      </c>
      <c r="C2971" s="23" t="str">
        <f>+[1]DEPURADO!A2965</f>
        <v>HLC130500</v>
      </c>
      <c r="D2971" s="23">
        <f>+[1]DEPURADO!B2965</f>
        <v>130500</v>
      </c>
      <c r="E2971" s="25">
        <f>+[1]DEPURADO!C2965</f>
        <v>45758</v>
      </c>
      <c r="F2971" s="26">
        <f>+IF([1]DEPURADO!D2965&gt;1,[1]DEPURADO!D2965," ")</f>
        <v>45804</v>
      </c>
      <c r="G2971" s="27">
        <f>[1]DEPURADO!F2965</f>
        <v>44000</v>
      </c>
      <c r="H2971" s="28">
        <v>0</v>
      </c>
      <c r="I2971" s="28">
        <f>+[1]DEPURADO!M2965+[1]DEPURADO!N2965</f>
        <v>0</v>
      </c>
      <c r="J2971" s="28">
        <f>+[1]DEPURADO!R2965</f>
        <v>0</v>
      </c>
      <c r="K2971" s="29">
        <f>+[1]DEPURADO!P2965+[1]DEPURADO!Q2965</f>
        <v>0</v>
      </c>
      <c r="L2971" s="28">
        <v>0</v>
      </c>
      <c r="M2971" s="28">
        <v>0</v>
      </c>
      <c r="N2971" s="28">
        <f t="shared" si="322"/>
        <v>0</v>
      </c>
      <c r="O2971" s="28">
        <f t="shared" si="323"/>
        <v>44000</v>
      </c>
      <c r="P2971" s="24">
        <f>IF([1]DEPURADO!H2965&gt;1,0,[1]DEPURADO!B2965)</f>
        <v>130500</v>
      </c>
      <c r="Q2971" s="30">
        <f t="shared" si="324"/>
        <v>44000</v>
      </c>
      <c r="R2971" s="31">
        <f t="shared" si="325"/>
        <v>0</v>
      </c>
      <c r="S2971" s="31">
        <f>+[1]DEPURADO!J2965</f>
        <v>0</v>
      </c>
      <c r="T2971" s="23" t="s">
        <v>45</v>
      </c>
      <c r="U2971" s="31">
        <f>+[1]DEPURADO!I2965</f>
        <v>44000</v>
      </c>
      <c r="V2971" s="30"/>
      <c r="W2971" s="23" t="s">
        <v>45</v>
      </c>
      <c r="X2971" s="31">
        <f>+[1]DEPURADO!K2965+[1]DEPURADO!L2965</f>
        <v>0</v>
      </c>
      <c r="Y2971" s="23" t="s">
        <v>45</v>
      </c>
      <c r="Z2971" s="31">
        <f t="shared" si="326"/>
        <v>0</v>
      </c>
      <c r="AA2971" s="31"/>
      <c r="AB2971" s="31">
        <v>0</v>
      </c>
      <c r="AC2971" s="31">
        <v>0</v>
      </c>
      <c r="AD2971" s="30"/>
      <c r="AE2971" s="30">
        <f>+[1]DEPURADO!K2965</f>
        <v>0</v>
      </c>
      <c r="AF2971" s="30">
        <v>0</v>
      </c>
      <c r="AG2971" s="30">
        <f t="shared" si="327"/>
        <v>0</v>
      </c>
      <c r="AH2971" s="30">
        <v>0</v>
      </c>
      <c r="AI2971" s="30" t="str">
        <f>+[1]DEPURADO!G2965</f>
        <v>EN REVISION</v>
      </c>
      <c r="AJ2971" s="32"/>
      <c r="AK2971" s="33"/>
    </row>
    <row r="2972" spans="1:37" s="34" customFormat="1" x14ac:dyDescent="0.25">
      <c r="A2972" s="23">
        <f t="shared" si="328"/>
        <v>2964</v>
      </c>
      <c r="B2972" s="24" t="s">
        <v>44</v>
      </c>
      <c r="C2972" s="23" t="str">
        <f>+[1]DEPURADO!A2966</f>
        <v>HLC130655</v>
      </c>
      <c r="D2972" s="23">
        <f>+[1]DEPURADO!B2966</f>
        <v>130655</v>
      </c>
      <c r="E2972" s="25">
        <f>+[1]DEPURADO!C2966</f>
        <v>45758</v>
      </c>
      <c r="F2972" s="26">
        <f>+IF([1]DEPURADO!D2966&gt;1,[1]DEPURADO!D2966," ")</f>
        <v>45804</v>
      </c>
      <c r="G2972" s="27">
        <f>[1]DEPURADO!F2966</f>
        <v>44000</v>
      </c>
      <c r="H2972" s="28">
        <v>0</v>
      </c>
      <c r="I2972" s="28">
        <f>+[1]DEPURADO!M2966+[1]DEPURADO!N2966</f>
        <v>0</v>
      </c>
      <c r="J2972" s="28">
        <f>+[1]DEPURADO!R2966</f>
        <v>0</v>
      </c>
      <c r="K2972" s="29">
        <f>+[1]DEPURADO!P2966+[1]DEPURADO!Q2966</f>
        <v>0</v>
      </c>
      <c r="L2972" s="28">
        <v>0</v>
      </c>
      <c r="M2972" s="28">
        <v>0</v>
      </c>
      <c r="N2972" s="28">
        <f t="shared" si="322"/>
        <v>0</v>
      </c>
      <c r="O2972" s="28">
        <f t="shared" si="323"/>
        <v>44000</v>
      </c>
      <c r="P2972" s="24">
        <f>IF([1]DEPURADO!H2966&gt;1,0,[1]DEPURADO!B2966)</f>
        <v>130655</v>
      </c>
      <c r="Q2972" s="30">
        <f t="shared" si="324"/>
        <v>44000</v>
      </c>
      <c r="R2972" s="31">
        <f t="shared" si="325"/>
        <v>0</v>
      </c>
      <c r="S2972" s="31">
        <f>+[1]DEPURADO!J2966</f>
        <v>0</v>
      </c>
      <c r="T2972" s="23" t="s">
        <v>45</v>
      </c>
      <c r="U2972" s="31">
        <f>+[1]DEPURADO!I2966</f>
        <v>44000</v>
      </c>
      <c r="V2972" s="30"/>
      <c r="W2972" s="23" t="s">
        <v>45</v>
      </c>
      <c r="X2972" s="31">
        <f>+[1]DEPURADO!K2966+[1]DEPURADO!L2966</f>
        <v>0</v>
      </c>
      <c r="Y2972" s="23" t="s">
        <v>45</v>
      </c>
      <c r="Z2972" s="31">
        <f t="shared" si="326"/>
        <v>0</v>
      </c>
      <c r="AA2972" s="31"/>
      <c r="AB2972" s="31">
        <v>0</v>
      </c>
      <c r="AC2972" s="31">
        <v>0</v>
      </c>
      <c r="AD2972" s="30"/>
      <c r="AE2972" s="30">
        <f>+[1]DEPURADO!K2966</f>
        <v>0</v>
      </c>
      <c r="AF2972" s="30">
        <v>0</v>
      </c>
      <c r="AG2972" s="30">
        <f t="shared" si="327"/>
        <v>0</v>
      </c>
      <c r="AH2972" s="30">
        <v>0</v>
      </c>
      <c r="AI2972" s="30" t="str">
        <f>+[1]DEPURADO!G2966</f>
        <v>EN REVISION</v>
      </c>
      <c r="AJ2972" s="32"/>
      <c r="AK2972" s="33"/>
    </row>
    <row r="2973" spans="1:37" s="34" customFormat="1" x14ac:dyDescent="0.25">
      <c r="A2973" s="23">
        <f t="shared" si="328"/>
        <v>2965</v>
      </c>
      <c r="B2973" s="24" t="s">
        <v>44</v>
      </c>
      <c r="C2973" s="23" t="str">
        <f>+[1]DEPURADO!A2967</f>
        <v>HLC130519</v>
      </c>
      <c r="D2973" s="23">
        <f>+[1]DEPURADO!B2967</f>
        <v>130519</v>
      </c>
      <c r="E2973" s="25">
        <f>+[1]DEPURADO!C2967</f>
        <v>45758</v>
      </c>
      <c r="F2973" s="26">
        <f>+IF([1]DEPURADO!D2967&gt;1,[1]DEPURADO!D2967," ")</f>
        <v>45804</v>
      </c>
      <c r="G2973" s="27">
        <f>[1]DEPURADO!F2967</f>
        <v>44000</v>
      </c>
      <c r="H2973" s="28">
        <v>0</v>
      </c>
      <c r="I2973" s="28">
        <f>+[1]DEPURADO!M2967+[1]DEPURADO!N2967</f>
        <v>0</v>
      </c>
      <c r="J2973" s="28">
        <f>+[1]DEPURADO!R2967</f>
        <v>0</v>
      </c>
      <c r="K2973" s="29">
        <f>+[1]DEPURADO!P2967+[1]DEPURADO!Q2967</f>
        <v>0</v>
      </c>
      <c r="L2973" s="28">
        <v>0</v>
      </c>
      <c r="M2973" s="28">
        <v>0</v>
      </c>
      <c r="N2973" s="28">
        <f t="shared" si="322"/>
        <v>0</v>
      </c>
      <c r="O2973" s="28">
        <f t="shared" si="323"/>
        <v>44000</v>
      </c>
      <c r="P2973" s="24">
        <f>IF([1]DEPURADO!H2967&gt;1,0,[1]DEPURADO!B2967)</f>
        <v>130519</v>
      </c>
      <c r="Q2973" s="30">
        <f t="shared" si="324"/>
        <v>44000</v>
      </c>
      <c r="R2973" s="31">
        <f t="shared" si="325"/>
        <v>0</v>
      </c>
      <c r="S2973" s="31">
        <f>+[1]DEPURADO!J2967</f>
        <v>0</v>
      </c>
      <c r="T2973" s="23" t="s">
        <v>45</v>
      </c>
      <c r="U2973" s="31">
        <f>+[1]DEPURADO!I2967</f>
        <v>44000</v>
      </c>
      <c r="V2973" s="30"/>
      <c r="W2973" s="23" t="s">
        <v>45</v>
      </c>
      <c r="X2973" s="31">
        <f>+[1]DEPURADO!K2967+[1]DEPURADO!L2967</f>
        <v>0</v>
      </c>
      <c r="Y2973" s="23" t="s">
        <v>45</v>
      </c>
      <c r="Z2973" s="31">
        <f t="shared" si="326"/>
        <v>0</v>
      </c>
      <c r="AA2973" s="31"/>
      <c r="AB2973" s="31">
        <v>0</v>
      </c>
      <c r="AC2973" s="31">
        <v>0</v>
      </c>
      <c r="AD2973" s="30"/>
      <c r="AE2973" s="30">
        <f>+[1]DEPURADO!K2967</f>
        <v>0</v>
      </c>
      <c r="AF2973" s="30">
        <v>0</v>
      </c>
      <c r="AG2973" s="30">
        <f t="shared" si="327"/>
        <v>0</v>
      </c>
      <c r="AH2973" s="30">
        <v>0</v>
      </c>
      <c r="AI2973" s="30" t="str">
        <f>+[1]DEPURADO!G2967</f>
        <v>EN REVISION</v>
      </c>
      <c r="AJ2973" s="32"/>
      <c r="AK2973" s="33"/>
    </row>
    <row r="2974" spans="1:37" s="34" customFormat="1" x14ac:dyDescent="0.25">
      <c r="A2974" s="23">
        <f t="shared" si="328"/>
        <v>2966</v>
      </c>
      <c r="B2974" s="24" t="s">
        <v>44</v>
      </c>
      <c r="C2974" s="23" t="str">
        <f>+[1]DEPURADO!A2968</f>
        <v>HLC130497</v>
      </c>
      <c r="D2974" s="23">
        <f>+[1]DEPURADO!B2968</f>
        <v>130497</v>
      </c>
      <c r="E2974" s="25">
        <f>+[1]DEPURADO!C2968</f>
        <v>45758</v>
      </c>
      <c r="F2974" s="26">
        <f>+IF([1]DEPURADO!D2968&gt;1,[1]DEPURADO!D2968," ")</f>
        <v>45804</v>
      </c>
      <c r="G2974" s="27">
        <f>[1]DEPURADO!F2968</f>
        <v>44000</v>
      </c>
      <c r="H2974" s="28">
        <v>0</v>
      </c>
      <c r="I2974" s="28">
        <f>+[1]DEPURADO!M2968+[1]DEPURADO!N2968</f>
        <v>0</v>
      </c>
      <c r="J2974" s="28">
        <f>+[1]DEPURADO!R2968</f>
        <v>0</v>
      </c>
      <c r="K2974" s="29">
        <f>+[1]DEPURADO!P2968+[1]DEPURADO!Q2968</f>
        <v>0</v>
      </c>
      <c r="L2974" s="28">
        <v>0</v>
      </c>
      <c r="M2974" s="28">
        <v>0</v>
      </c>
      <c r="N2974" s="28">
        <f t="shared" si="322"/>
        <v>0</v>
      </c>
      <c r="O2974" s="28">
        <f t="shared" si="323"/>
        <v>44000</v>
      </c>
      <c r="P2974" s="24">
        <f>IF([1]DEPURADO!H2968&gt;1,0,[1]DEPURADO!B2968)</f>
        <v>130497</v>
      </c>
      <c r="Q2974" s="30">
        <f t="shared" si="324"/>
        <v>44000</v>
      </c>
      <c r="R2974" s="31">
        <f t="shared" si="325"/>
        <v>0</v>
      </c>
      <c r="S2974" s="31">
        <f>+[1]DEPURADO!J2968</f>
        <v>0</v>
      </c>
      <c r="T2974" s="23" t="s">
        <v>45</v>
      </c>
      <c r="U2974" s="31">
        <f>+[1]DEPURADO!I2968</f>
        <v>44000</v>
      </c>
      <c r="V2974" s="30"/>
      <c r="W2974" s="23" t="s">
        <v>45</v>
      </c>
      <c r="X2974" s="31">
        <f>+[1]DEPURADO!K2968+[1]DEPURADO!L2968</f>
        <v>0</v>
      </c>
      <c r="Y2974" s="23" t="s">
        <v>45</v>
      </c>
      <c r="Z2974" s="31">
        <f t="shared" si="326"/>
        <v>0</v>
      </c>
      <c r="AA2974" s="31"/>
      <c r="AB2974" s="31">
        <v>0</v>
      </c>
      <c r="AC2974" s="31">
        <v>0</v>
      </c>
      <c r="AD2974" s="30"/>
      <c r="AE2974" s="30">
        <f>+[1]DEPURADO!K2968</f>
        <v>0</v>
      </c>
      <c r="AF2974" s="30">
        <v>0</v>
      </c>
      <c r="AG2974" s="30">
        <f t="shared" si="327"/>
        <v>0</v>
      </c>
      <c r="AH2974" s="30">
        <v>0</v>
      </c>
      <c r="AI2974" s="30" t="str">
        <f>+[1]DEPURADO!G2968</f>
        <v>EN REVISION</v>
      </c>
      <c r="AJ2974" s="32"/>
      <c r="AK2974" s="33"/>
    </row>
    <row r="2975" spans="1:37" s="34" customFormat="1" x14ac:dyDescent="0.25">
      <c r="A2975" s="23">
        <f t="shared" si="328"/>
        <v>2967</v>
      </c>
      <c r="B2975" s="24" t="s">
        <v>44</v>
      </c>
      <c r="C2975" s="23" t="str">
        <f>+[1]DEPURADO!A2969</f>
        <v>HLC130491</v>
      </c>
      <c r="D2975" s="23">
        <f>+[1]DEPURADO!B2969</f>
        <v>130491</v>
      </c>
      <c r="E2975" s="25">
        <f>+[1]DEPURADO!C2969</f>
        <v>45758</v>
      </c>
      <c r="F2975" s="26">
        <f>+IF([1]DEPURADO!D2969&gt;1,[1]DEPURADO!D2969," ")</f>
        <v>45804</v>
      </c>
      <c r="G2975" s="27">
        <f>[1]DEPURADO!F2969</f>
        <v>44000</v>
      </c>
      <c r="H2975" s="28">
        <v>0</v>
      </c>
      <c r="I2975" s="28">
        <f>+[1]DEPURADO!M2969+[1]DEPURADO!N2969</f>
        <v>0</v>
      </c>
      <c r="J2975" s="28">
        <f>+[1]DEPURADO!R2969</f>
        <v>0</v>
      </c>
      <c r="K2975" s="29">
        <f>+[1]DEPURADO!P2969+[1]DEPURADO!Q2969</f>
        <v>0</v>
      </c>
      <c r="L2975" s="28">
        <v>0</v>
      </c>
      <c r="M2975" s="28">
        <v>0</v>
      </c>
      <c r="N2975" s="28">
        <f t="shared" si="322"/>
        <v>0</v>
      </c>
      <c r="O2975" s="28">
        <f t="shared" si="323"/>
        <v>44000</v>
      </c>
      <c r="P2975" s="24">
        <f>IF([1]DEPURADO!H2969&gt;1,0,[1]DEPURADO!B2969)</f>
        <v>130491</v>
      </c>
      <c r="Q2975" s="30">
        <f t="shared" si="324"/>
        <v>44000</v>
      </c>
      <c r="R2975" s="31">
        <f t="shared" si="325"/>
        <v>0</v>
      </c>
      <c r="S2975" s="31">
        <f>+[1]DEPURADO!J2969</f>
        <v>0</v>
      </c>
      <c r="T2975" s="23" t="s">
        <v>45</v>
      </c>
      <c r="U2975" s="31">
        <f>+[1]DEPURADO!I2969</f>
        <v>44000</v>
      </c>
      <c r="V2975" s="30"/>
      <c r="W2975" s="23" t="s">
        <v>45</v>
      </c>
      <c r="X2975" s="31">
        <f>+[1]DEPURADO!K2969+[1]DEPURADO!L2969</f>
        <v>0</v>
      </c>
      <c r="Y2975" s="23" t="s">
        <v>45</v>
      </c>
      <c r="Z2975" s="31">
        <f t="shared" si="326"/>
        <v>0</v>
      </c>
      <c r="AA2975" s="31"/>
      <c r="AB2975" s="31">
        <v>0</v>
      </c>
      <c r="AC2975" s="31">
        <v>0</v>
      </c>
      <c r="AD2975" s="30"/>
      <c r="AE2975" s="30">
        <f>+[1]DEPURADO!K2969</f>
        <v>0</v>
      </c>
      <c r="AF2975" s="30">
        <v>0</v>
      </c>
      <c r="AG2975" s="30">
        <f t="shared" si="327"/>
        <v>0</v>
      </c>
      <c r="AH2975" s="30">
        <v>0</v>
      </c>
      <c r="AI2975" s="30" t="str">
        <f>+[1]DEPURADO!G2969</f>
        <v>EN REVISION</v>
      </c>
      <c r="AJ2975" s="32"/>
      <c r="AK2975" s="33"/>
    </row>
    <row r="2976" spans="1:37" s="34" customFormat="1" x14ac:dyDescent="0.25">
      <c r="A2976" s="23">
        <f t="shared" si="328"/>
        <v>2968</v>
      </c>
      <c r="B2976" s="24" t="s">
        <v>44</v>
      </c>
      <c r="C2976" s="23" t="str">
        <f>+[1]DEPURADO!A2970</f>
        <v>HLC130503</v>
      </c>
      <c r="D2976" s="23">
        <f>+[1]DEPURADO!B2970</f>
        <v>130503</v>
      </c>
      <c r="E2976" s="25">
        <f>+[1]DEPURADO!C2970</f>
        <v>45758</v>
      </c>
      <c r="F2976" s="26">
        <f>+IF([1]DEPURADO!D2970&gt;1,[1]DEPURADO!D2970," ")</f>
        <v>45804</v>
      </c>
      <c r="G2976" s="27">
        <f>[1]DEPURADO!F2970</f>
        <v>44000</v>
      </c>
      <c r="H2976" s="28">
        <v>0</v>
      </c>
      <c r="I2976" s="28">
        <f>+[1]DEPURADO!M2970+[1]DEPURADO!N2970</f>
        <v>0</v>
      </c>
      <c r="J2976" s="28">
        <f>+[1]DEPURADO!R2970</f>
        <v>0</v>
      </c>
      <c r="K2976" s="29">
        <f>+[1]DEPURADO!P2970+[1]DEPURADO!Q2970</f>
        <v>0</v>
      </c>
      <c r="L2976" s="28">
        <v>0</v>
      </c>
      <c r="M2976" s="28">
        <v>0</v>
      </c>
      <c r="N2976" s="28">
        <f t="shared" si="322"/>
        <v>0</v>
      </c>
      <c r="O2976" s="28">
        <f t="shared" si="323"/>
        <v>44000</v>
      </c>
      <c r="P2976" s="24">
        <f>IF([1]DEPURADO!H2970&gt;1,0,[1]DEPURADO!B2970)</f>
        <v>130503</v>
      </c>
      <c r="Q2976" s="30">
        <f t="shared" si="324"/>
        <v>44000</v>
      </c>
      <c r="R2976" s="31">
        <f t="shared" si="325"/>
        <v>0</v>
      </c>
      <c r="S2976" s="31">
        <f>+[1]DEPURADO!J2970</f>
        <v>0</v>
      </c>
      <c r="T2976" s="23" t="s">
        <v>45</v>
      </c>
      <c r="U2976" s="31">
        <f>+[1]DEPURADO!I2970</f>
        <v>44000</v>
      </c>
      <c r="V2976" s="30"/>
      <c r="W2976" s="23" t="s">
        <v>45</v>
      </c>
      <c r="X2976" s="31">
        <f>+[1]DEPURADO!K2970+[1]DEPURADO!L2970</f>
        <v>0</v>
      </c>
      <c r="Y2976" s="23" t="s">
        <v>45</v>
      </c>
      <c r="Z2976" s="31">
        <f t="shared" si="326"/>
        <v>0</v>
      </c>
      <c r="AA2976" s="31"/>
      <c r="AB2976" s="31">
        <v>0</v>
      </c>
      <c r="AC2976" s="31">
        <v>0</v>
      </c>
      <c r="AD2976" s="30"/>
      <c r="AE2976" s="30">
        <f>+[1]DEPURADO!K2970</f>
        <v>0</v>
      </c>
      <c r="AF2976" s="30">
        <v>0</v>
      </c>
      <c r="AG2976" s="30">
        <f t="shared" si="327"/>
        <v>0</v>
      </c>
      <c r="AH2976" s="30">
        <v>0</v>
      </c>
      <c r="AI2976" s="30" t="str">
        <f>+[1]DEPURADO!G2970</f>
        <v>EN REVISION</v>
      </c>
      <c r="AJ2976" s="32"/>
      <c r="AK2976" s="33"/>
    </row>
    <row r="2977" spans="1:37" s="34" customFormat="1" x14ac:dyDescent="0.25">
      <c r="A2977" s="23">
        <f t="shared" si="328"/>
        <v>2969</v>
      </c>
      <c r="B2977" s="24" t="s">
        <v>44</v>
      </c>
      <c r="C2977" s="23" t="str">
        <f>+[1]DEPURADO!A2971</f>
        <v>HLC130509</v>
      </c>
      <c r="D2977" s="23">
        <f>+[1]DEPURADO!B2971</f>
        <v>130509</v>
      </c>
      <c r="E2977" s="25">
        <f>+[1]DEPURADO!C2971</f>
        <v>45758</v>
      </c>
      <c r="F2977" s="26">
        <f>+IF([1]DEPURADO!D2971&gt;1,[1]DEPURADO!D2971," ")</f>
        <v>45804</v>
      </c>
      <c r="G2977" s="27">
        <f>[1]DEPURADO!F2971</f>
        <v>44000</v>
      </c>
      <c r="H2977" s="28">
        <v>0</v>
      </c>
      <c r="I2977" s="28">
        <f>+[1]DEPURADO!M2971+[1]DEPURADO!N2971</f>
        <v>0</v>
      </c>
      <c r="J2977" s="28">
        <f>+[1]DEPURADO!R2971</f>
        <v>0</v>
      </c>
      <c r="K2977" s="29">
        <f>+[1]DEPURADO!P2971+[1]DEPURADO!Q2971</f>
        <v>0</v>
      </c>
      <c r="L2977" s="28">
        <v>0</v>
      </c>
      <c r="M2977" s="28">
        <v>0</v>
      </c>
      <c r="N2977" s="28">
        <f t="shared" si="322"/>
        <v>0</v>
      </c>
      <c r="O2977" s="28">
        <f t="shared" si="323"/>
        <v>44000</v>
      </c>
      <c r="P2977" s="24">
        <f>IF([1]DEPURADO!H2971&gt;1,0,[1]DEPURADO!B2971)</f>
        <v>130509</v>
      </c>
      <c r="Q2977" s="30">
        <f t="shared" si="324"/>
        <v>44000</v>
      </c>
      <c r="R2977" s="31">
        <f t="shared" si="325"/>
        <v>0</v>
      </c>
      <c r="S2977" s="31">
        <f>+[1]DEPURADO!J2971</f>
        <v>0</v>
      </c>
      <c r="T2977" s="23" t="s">
        <v>45</v>
      </c>
      <c r="U2977" s="31">
        <f>+[1]DEPURADO!I2971</f>
        <v>44000</v>
      </c>
      <c r="V2977" s="30"/>
      <c r="W2977" s="23" t="s">
        <v>45</v>
      </c>
      <c r="X2977" s="31">
        <f>+[1]DEPURADO!K2971+[1]DEPURADO!L2971</f>
        <v>0</v>
      </c>
      <c r="Y2977" s="23" t="s">
        <v>45</v>
      </c>
      <c r="Z2977" s="31">
        <f t="shared" si="326"/>
        <v>0</v>
      </c>
      <c r="AA2977" s="31"/>
      <c r="AB2977" s="31">
        <v>0</v>
      </c>
      <c r="AC2977" s="31">
        <v>0</v>
      </c>
      <c r="AD2977" s="30"/>
      <c r="AE2977" s="30">
        <f>+[1]DEPURADO!K2971</f>
        <v>0</v>
      </c>
      <c r="AF2977" s="30">
        <v>0</v>
      </c>
      <c r="AG2977" s="30">
        <f t="shared" si="327"/>
        <v>0</v>
      </c>
      <c r="AH2977" s="30">
        <v>0</v>
      </c>
      <c r="AI2977" s="30" t="str">
        <f>+[1]DEPURADO!G2971</f>
        <v>EN REVISION</v>
      </c>
      <c r="AJ2977" s="32"/>
      <c r="AK2977" s="33"/>
    </row>
    <row r="2978" spans="1:37" s="34" customFormat="1" x14ac:dyDescent="0.25">
      <c r="A2978" s="23">
        <f t="shared" si="328"/>
        <v>2970</v>
      </c>
      <c r="B2978" s="24" t="s">
        <v>44</v>
      </c>
      <c r="C2978" s="23" t="str">
        <f>+[1]DEPURADO!A2972</f>
        <v>HLC130507</v>
      </c>
      <c r="D2978" s="23">
        <f>+[1]DEPURADO!B2972</f>
        <v>130507</v>
      </c>
      <c r="E2978" s="25">
        <f>+[1]DEPURADO!C2972</f>
        <v>45758</v>
      </c>
      <c r="F2978" s="26">
        <f>+IF([1]DEPURADO!D2972&gt;1,[1]DEPURADO!D2972," ")</f>
        <v>45804</v>
      </c>
      <c r="G2978" s="27">
        <f>[1]DEPURADO!F2972</f>
        <v>44000</v>
      </c>
      <c r="H2978" s="28">
        <v>0</v>
      </c>
      <c r="I2978" s="28">
        <f>+[1]DEPURADO!M2972+[1]DEPURADO!N2972</f>
        <v>0</v>
      </c>
      <c r="J2978" s="28">
        <f>+[1]DEPURADO!R2972</f>
        <v>0</v>
      </c>
      <c r="K2978" s="29">
        <f>+[1]DEPURADO!P2972+[1]DEPURADO!Q2972</f>
        <v>0</v>
      </c>
      <c r="L2978" s="28">
        <v>0</v>
      </c>
      <c r="M2978" s="28">
        <v>0</v>
      </c>
      <c r="N2978" s="28">
        <f t="shared" si="322"/>
        <v>0</v>
      </c>
      <c r="O2978" s="28">
        <f t="shared" si="323"/>
        <v>44000</v>
      </c>
      <c r="P2978" s="24">
        <f>IF([1]DEPURADO!H2972&gt;1,0,[1]DEPURADO!B2972)</f>
        <v>130507</v>
      </c>
      <c r="Q2978" s="30">
        <f t="shared" si="324"/>
        <v>44000</v>
      </c>
      <c r="R2978" s="31">
        <f t="shared" si="325"/>
        <v>0</v>
      </c>
      <c r="S2978" s="31">
        <f>+[1]DEPURADO!J2972</f>
        <v>0</v>
      </c>
      <c r="T2978" s="23" t="s">
        <v>45</v>
      </c>
      <c r="U2978" s="31">
        <f>+[1]DEPURADO!I2972</f>
        <v>44000</v>
      </c>
      <c r="V2978" s="30"/>
      <c r="W2978" s="23" t="s">
        <v>45</v>
      </c>
      <c r="X2978" s="31">
        <f>+[1]DEPURADO!K2972+[1]DEPURADO!L2972</f>
        <v>0</v>
      </c>
      <c r="Y2978" s="23" t="s">
        <v>45</v>
      </c>
      <c r="Z2978" s="31">
        <f t="shared" si="326"/>
        <v>0</v>
      </c>
      <c r="AA2978" s="31"/>
      <c r="AB2978" s="31">
        <v>0</v>
      </c>
      <c r="AC2978" s="31">
        <v>0</v>
      </c>
      <c r="AD2978" s="30"/>
      <c r="AE2978" s="30">
        <f>+[1]DEPURADO!K2972</f>
        <v>0</v>
      </c>
      <c r="AF2978" s="30">
        <v>0</v>
      </c>
      <c r="AG2978" s="30">
        <f t="shared" si="327"/>
        <v>0</v>
      </c>
      <c r="AH2978" s="30">
        <v>0</v>
      </c>
      <c r="AI2978" s="30" t="str">
        <f>+[1]DEPURADO!G2972</f>
        <v>EN REVISION</v>
      </c>
      <c r="AJ2978" s="32"/>
      <c r="AK2978" s="33"/>
    </row>
    <row r="2979" spans="1:37" s="34" customFormat="1" x14ac:dyDescent="0.25">
      <c r="A2979" s="23">
        <f t="shared" si="328"/>
        <v>2971</v>
      </c>
      <c r="B2979" s="24" t="s">
        <v>44</v>
      </c>
      <c r="C2979" s="23" t="str">
        <f>+[1]DEPURADO!A2973</f>
        <v>HLC130512</v>
      </c>
      <c r="D2979" s="23">
        <f>+[1]DEPURADO!B2973</f>
        <v>130512</v>
      </c>
      <c r="E2979" s="25">
        <f>+[1]DEPURADO!C2973</f>
        <v>45758</v>
      </c>
      <c r="F2979" s="26">
        <f>+IF([1]DEPURADO!D2973&gt;1,[1]DEPURADO!D2973," ")</f>
        <v>45804</v>
      </c>
      <c r="G2979" s="27">
        <f>[1]DEPURADO!F2973</f>
        <v>44000</v>
      </c>
      <c r="H2979" s="28">
        <v>0</v>
      </c>
      <c r="I2979" s="28">
        <f>+[1]DEPURADO!M2973+[1]DEPURADO!N2973</f>
        <v>0</v>
      </c>
      <c r="J2979" s="28">
        <f>+[1]DEPURADO!R2973</f>
        <v>0</v>
      </c>
      <c r="K2979" s="29">
        <f>+[1]DEPURADO!P2973+[1]DEPURADO!Q2973</f>
        <v>0</v>
      </c>
      <c r="L2979" s="28">
        <v>0</v>
      </c>
      <c r="M2979" s="28">
        <v>0</v>
      </c>
      <c r="N2979" s="28">
        <f t="shared" si="322"/>
        <v>0</v>
      </c>
      <c r="O2979" s="28">
        <f t="shared" si="323"/>
        <v>44000</v>
      </c>
      <c r="P2979" s="24">
        <f>IF([1]DEPURADO!H2973&gt;1,0,[1]DEPURADO!B2973)</f>
        <v>130512</v>
      </c>
      <c r="Q2979" s="30">
        <f t="shared" si="324"/>
        <v>44000</v>
      </c>
      <c r="R2979" s="31">
        <f t="shared" si="325"/>
        <v>0</v>
      </c>
      <c r="S2979" s="31">
        <f>+[1]DEPURADO!J2973</f>
        <v>0</v>
      </c>
      <c r="T2979" s="23" t="s">
        <v>45</v>
      </c>
      <c r="U2979" s="31">
        <f>+[1]DEPURADO!I2973</f>
        <v>44000</v>
      </c>
      <c r="V2979" s="30"/>
      <c r="W2979" s="23" t="s">
        <v>45</v>
      </c>
      <c r="X2979" s="31">
        <f>+[1]DEPURADO!K2973+[1]DEPURADO!L2973</f>
        <v>0</v>
      </c>
      <c r="Y2979" s="23" t="s">
        <v>45</v>
      </c>
      <c r="Z2979" s="31">
        <f t="shared" si="326"/>
        <v>0</v>
      </c>
      <c r="AA2979" s="31"/>
      <c r="AB2979" s="31">
        <v>0</v>
      </c>
      <c r="AC2979" s="31">
        <v>0</v>
      </c>
      <c r="AD2979" s="30"/>
      <c r="AE2979" s="30">
        <f>+[1]DEPURADO!K2973</f>
        <v>0</v>
      </c>
      <c r="AF2979" s="30">
        <v>0</v>
      </c>
      <c r="AG2979" s="30">
        <f t="shared" si="327"/>
        <v>0</v>
      </c>
      <c r="AH2979" s="30">
        <v>0</v>
      </c>
      <c r="AI2979" s="30" t="str">
        <f>+[1]DEPURADO!G2973</f>
        <v>EN REVISION</v>
      </c>
      <c r="AJ2979" s="32"/>
      <c r="AK2979" s="33"/>
    </row>
    <row r="2980" spans="1:37" s="34" customFormat="1" x14ac:dyDescent="0.25">
      <c r="A2980" s="23">
        <f t="shared" si="328"/>
        <v>2972</v>
      </c>
      <c r="B2980" s="24" t="s">
        <v>44</v>
      </c>
      <c r="C2980" s="23" t="str">
        <f>+[1]DEPURADO!A2974</f>
        <v>HLC130501</v>
      </c>
      <c r="D2980" s="23">
        <f>+[1]DEPURADO!B2974</f>
        <v>130501</v>
      </c>
      <c r="E2980" s="25">
        <f>+[1]DEPURADO!C2974</f>
        <v>45758</v>
      </c>
      <c r="F2980" s="26">
        <f>+IF([1]DEPURADO!D2974&gt;1,[1]DEPURADO!D2974," ")</f>
        <v>45804</v>
      </c>
      <c r="G2980" s="27">
        <f>[1]DEPURADO!F2974</f>
        <v>44000</v>
      </c>
      <c r="H2980" s="28">
        <v>0</v>
      </c>
      <c r="I2980" s="28">
        <f>+[1]DEPURADO!M2974+[1]DEPURADO!N2974</f>
        <v>0</v>
      </c>
      <c r="J2980" s="28">
        <f>+[1]DEPURADO!R2974</f>
        <v>0</v>
      </c>
      <c r="K2980" s="29">
        <f>+[1]DEPURADO!P2974+[1]DEPURADO!Q2974</f>
        <v>0</v>
      </c>
      <c r="L2980" s="28">
        <v>0</v>
      </c>
      <c r="M2980" s="28">
        <v>0</v>
      </c>
      <c r="N2980" s="28">
        <f t="shared" si="322"/>
        <v>0</v>
      </c>
      <c r="O2980" s="28">
        <f t="shared" si="323"/>
        <v>44000</v>
      </c>
      <c r="P2980" s="24">
        <f>IF([1]DEPURADO!H2974&gt;1,0,[1]DEPURADO!B2974)</f>
        <v>130501</v>
      </c>
      <c r="Q2980" s="30">
        <f t="shared" si="324"/>
        <v>44000</v>
      </c>
      <c r="R2980" s="31">
        <f t="shared" si="325"/>
        <v>0</v>
      </c>
      <c r="S2980" s="31">
        <f>+[1]DEPURADO!J2974</f>
        <v>0</v>
      </c>
      <c r="T2980" s="23" t="s">
        <v>45</v>
      </c>
      <c r="U2980" s="31">
        <f>+[1]DEPURADO!I2974</f>
        <v>44000</v>
      </c>
      <c r="V2980" s="30"/>
      <c r="W2980" s="23" t="s">
        <v>45</v>
      </c>
      <c r="X2980" s="31">
        <f>+[1]DEPURADO!K2974+[1]DEPURADO!L2974</f>
        <v>0</v>
      </c>
      <c r="Y2980" s="23" t="s">
        <v>45</v>
      </c>
      <c r="Z2980" s="31">
        <f t="shared" si="326"/>
        <v>0</v>
      </c>
      <c r="AA2980" s="31"/>
      <c r="AB2980" s="31">
        <v>0</v>
      </c>
      <c r="AC2980" s="31">
        <v>0</v>
      </c>
      <c r="AD2980" s="30"/>
      <c r="AE2980" s="30">
        <f>+[1]DEPURADO!K2974</f>
        <v>0</v>
      </c>
      <c r="AF2980" s="30">
        <v>0</v>
      </c>
      <c r="AG2980" s="30">
        <f t="shared" si="327"/>
        <v>0</v>
      </c>
      <c r="AH2980" s="30">
        <v>0</v>
      </c>
      <c r="AI2980" s="30" t="str">
        <f>+[1]DEPURADO!G2974</f>
        <v>EN REVISION</v>
      </c>
      <c r="AJ2980" s="32"/>
      <c r="AK2980" s="33"/>
    </row>
    <row r="2981" spans="1:37" s="34" customFormat="1" x14ac:dyDescent="0.25">
      <c r="A2981" s="23">
        <f t="shared" si="328"/>
        <v>2973</v>
      </c>
      <c r="B2981" s="24" t="s">
        <v>44</v>
      </c>
      <c r="C2981" s="23" t="str">
        <f>+[1]DEPURADO!A2975</f>
        <v>HLC130502</v>
      </c>
      <c r="D2981" s="23">
        <f>+[1]DEPURADO!B2975</f>
        <v>130502</v>
      </c>
      <c r="E2981" s="25">
        <f>+[1]DEPURADO!C2975</f>
        <v>45758</v>
      </c>
      <c r="F2981" s="26">
        <f>+IF([1]DEPURADO!D2975&gt;1,[1]DEPURADO!D2975," ")</f>
        <v>45804</v>
      </c>
      <c r="G2981" s="27">
        <f>[1]DEPURADO!F2975</f>
        <v>44000</v>
      </c>
      <c r="H2981" s="28">
        <v>0</v>
      </c>
      <c r="I2981" s="28">
        <f>+[1]DEPURADO!M2975+[1]DEPURADO!N2975</f>
        <v>0</v>
      </c>
      <c r="J2981" s="28">
        <f>+[1]DEPURADO!R2975</f>
        <v>0</v>
      </c>
      <c r="K2981" s="29">
        <f>+[1]DEPURADO!P2975+[1]DEPURADO!Q2975</f>
        <v>0</v>
      </c>
      <c r="L2981" s="28">
        <v>0</v>
      </c>
      <c r="M2981" s="28">
        <v>0</v>
      </c>
      <c r="N2981" s="28">
        <f t="shared" si="322"/>
        <v>0</v>
      </c>
      <c r="O2981" s="28">
        <f t="shared" si="323"/>
        <v>44000</v>
      </c>
      <c r="P2981" s="24">
        <f>IF([1]DEPURADO!H2975&gt;1,0,[1]DEPURADO!B2975)</f>
        <v>130502</v>
      </c>
      <c r="Q2981" s="30">
        <f t="shared" si="324"/>
        <v>44000</v>
      </c>
      <c r="R2981" s="31">
        <f t="shared" si="325"/>
        <v>0</v>
      </c>
      <c r="S2981" s="31">
        <f>+[1]DEPURADO!J2975</f>
        <v>0</v>
      </c>
      <c r="T2981" s="23" t="s">
        <v>45</v>
      </c>
      <c r="U2981" s="31">
        <f>+[1]DEPURADO!I2975</f>
        <v>44000</v>
      </c>
      <c r="V2981" s="30"/>
      <c r="W2981" s="23" t="s">
        <v>45</v>
      </c>
      <c r="X2981" s="31">
        <f>+[1]DEPURADO!K2975+[1]DEPURADO!L2975</f>
        <v>0</v>
      </c>
      <c r="Y2981" s="23" t="s">
        <v>45</v>
      </c>
      <c r="Z2981" s="31">
        <f t="shared" si="326"/>
        <v>0</v>
      </c>
      <c r="AA2981" s="31"/>
      <c r="AB2981" s="31">
        <v>0</v>
      </c>
      <c r="AC2981" s="31">
        <v>0</v>
      </c>
      <c r="AD2981" s="30"/>
      <c r="AE2981" s="30">
        <f>+[1]DEPURADO!K2975</f>
        <v>0</v>
      </c>
      <c r="AF2981" s="30">
        <v>0</v>
      </c>
      <c r="AG2981" s="30">
        <f t="shared" si="327"/>
        <v>0</v>
      </c>
      <c r="AH2981" s="30">
        <v>0</v>
      </c>
      <c r="AI2981" s="30" t="str">
        <f>+[1]DEPURADO!G2975</f>
        <v>EN REVISION</v>
      </c>
      <c r="AJ2981" s="32"/>
      <c r="AK2981" s="33"/>
    </row>
    <row r="2982" spans="1:37" s="34" customFormat="1" x14ac:dyDescent="0.25">
      <c r="A2982" s="23">
        <f t="shared" si="328"/>
        <v>2974</v>
      </c>
      <c r="B2982" s="24" t="s">
        <v>44</v>
      </c>
      <c r="C2982" s="23" t="str">
        <f>+[1]DEPURADO!A2976</f>
        <v>HLC130728</v>
      </c>
      <c r="D2982" s="23">
        <f>+[1]DEPURADO!B2976</f>
        <v>130728</v>
      </c>
      <c r="E2982" s="25">
        <f>+[1]DEPURADO!C2976</f>
        <v>45758</v>
      </c>
      <c r="F2982" s="26">
        <f>+IF([1]DEPURADO!D2976&gt;1,[1]DEPURADO!D2976," ")</f>
        <v>45805</v>
      </c>
      <c r="G2982" s="27">
        <f>[1]DEPURADO!F2976</f>
        <v>45404</v>
      </c>
      <c r="H2982" s="28">
        <v>0</v>
      </c>
      <c r="I2982" s="28">
        <f>+[1]DEPURADO!M2976+[1]DEPURADO!N2976</f>
        <v>0</v>
      </c>
      <c r="J2982" s="28">
        <f>+[1]DEPURADO!R2976</f>
        <v>0</v>
      </c>
      <c r="K2982" s="29">
        <f>+[1]DEPURADO!P2976+[1]DEPURADO!Q2976</f>
        <v>0</v>
      </c>
      <c r="L2982" s="28">
        <v>0</v>
      </c>
      <c r="M2982" s="28">
        <v>0</v>
      </c>
      <c r="N2982" s="28">
        <f t="shared" si="322"/>
        <v>0</v>
      </c>
      <c r="O2982" s="28">
        <f t="shared" si="323"/>
        <v>45404</v>
      </c>
      <c r="P2982" s="24">
        <f>IF([1]DEPURADO!H2976&gt;1,0,[1]DEPURADO!B2976)</f>
        <v>130728</v>
      </c>
      <c r="Q2982" s="30">
        <f t="shared" si="324"/>
        <v>45404</v>
      </c>
      <c r="R2982" s="31">
        <f t="shared" si="325"/>
        <v>0</v>
      </c>
      <c r="S2982" s="31">
        <f>+[1]DEPURADO!J2976</f>
        <v>0</v>
      </c>
      <c r="T2982" s="23" t="s">
        <v>45</v>
      </c>
      <c r="U2982" s="31">
        <f>+[1]DEPURADO!I2976</f>
        <v>45404</v>
      </c>
      <c r="V2982" s="30"/>
      <c r="W2982" s="23" t="s">
        <v>45</v>
      </c>
      <c r="X2982" s="31">
        <f>+[1]DEPURADO!K2976+[1]DEPURADO!L2976</f>
        <v>0</v>
      </c>
      <c r="Y2982" s="23" t="s">
        <v>45</v>
      </c>
      <c r="Z2982" s="31">
        <f t="shared" si="326"/>
        <v>0</v>
      </c>
      <c r="AA2982" s="31"/>
      <c r="AB2982" s="31">
        <v>0</v>
      </c>
      <c r="AC2982" s="31">
        <v>0</v>
      </c>
      <c r="AD2982" s="30"/>
      <c r="AE2982" s="30">
        <f>+[1]DEPURADO!K2976</f>
        <v>0</v>
      </c>
      <c r="AF2982" s="30">
        <v>0</v>
      </c>
      <c r="AG2982" s="30">
        <f t="shared" si="327"/>
        <v>0</v>
      </c>
      <c r="AH2982" s="30">
        <v>0</v>
      </c>
      <c r="AI2982" s="30" t="str">
        <f>+[1]DEPURADO!G2976</f>
        <v>EN REVISION</v>
      </c>
      <c r="AJ2982" s="32"/>
      <c r="AK2982" s="33"/>
    </row>
    <row r="2983" spans="1:37" s="34" customFormat="1" x14ac:dyDescent="0.25">
      <c r="A2983" s="23">
        <f t="shared" si="328"/>
        <v>2975</v>
      </c>
      <c r="B2983" s="24" t="s">
        <v>44</v>
      </c>
      <c r="C2983" s="23" t="str">
        <f>+[1]DEPURADO!A2977</f>
        <v>HLC130734</v>
      </c>
      <c r="D2983" s="23">
        <f>+[1]DEPURADO!B2977</f>
        <v>130734</v>
      </c>
      <c r="E2983" s="25">
        <f>+[1]DEPURADO!C2977</f>
        <v>45758</v>
      </c>
      <c r="F2983" s="26">
        <f>+IF([1]DEPURADO!D2977&gt;1,[1]DEPURADO!D2977," ")</f>
        <v>45805</v>
      </c>
      <c r="G2983" s="27">
        <f>[1]DEPURADO!F2977</f>
        <v>30638</v>
      </c>
      <c r="H2983" s="28">
        <v>0</v>
      </c>
      <c r="I2983" s="28">
        <f>+[1]DEPURADO!M2977+[1]DEPURADO!N2977</f>
        <v>0</v>
      </c>
      <c r="J2983" s="28">
        <f>+[1]DEPURADO!R2977</f>
        <v>0</v>
      </c>
      <c r="K2983" s="29">
        <f>+[1]DEPURADO!P2977+[1]DEPURADO!Q2977</f>
        <v>0</v>
      </c>
      <c r="L2983" s="28">
        <v>0</v>
      </c>
      <c r="M2983" s="28">
        <v>0</v>
      </c>
      <c r="N2983" s="28">
        <f t="shared" si="322"/>
        <v>0</v>
      </c>
      <c r="O2983" s="28">
        <f t="shared" si="323"/>
        <v>30638</v>
      </c>
      <c r="P2983" s="24">
        <f>IF([1]DEPURADO!H2977&gt;1,0,[1]DEPURADO!B2977)</f>
        <v>130734</v>
      </c>
      <c r="Q2983" s="30">
        <f t="shared" si="324"/>
        <v>30638</v>
      </c>
      <c r="R2983" s="31">
        <f t="shared" si="325"/>
        <v>0</v>
      </c>
      <c r="S2983" s="31">
        <f>+[1]DEPURADO!J2977</f>
        <v>0</v>
      </c>
      <c r="T2983" s="23" t="s">
        <v>45</v>
      </c>
      <c r="U2983" s="31">
        <f>+[1]DEPURADO!I2977</f>
        <v>30638</v>
      </c>
      <c r="V2983" s="30"/>
      <c r="W2983" s="23" t="s">
        <v>45</v>
      </c>
      <c r="X2983" s="31">
        <f>+[1]DEPURADO!K2977+[1]DEPURADO!L2977</f>
        <v>0</v>
      </c>
      <c r="Y2983" s="23" t="s">
        <v>45</v>
      </c>
      <c r="Z2983" s="31">
        <f t="shared" si="326"/>
        <v>0</v>
      </c>
      <c r="AA2983" s="31"/>
      <c r="AB2983" s="31">
        <v>0</v>
      </c>
      <c r="AC2983" s="31">
        <v>0</v>
      </c>
      <c r="AD2983" s="30"/>
      <c r="AE2983" s="30">
        <f>+[1]DEPURADO!K2977</f>
        <v>0</v>
      </c>
      <c r="AF2983" s="30">
        <v>0</v>
      </c>
      <c r="AG2983" s="30">
        <f t="shared" si="327"/>
        <v>0</v>
      </c>
      <c r="AH2983" s="30">
        <v>0</v>
      </c>
      <c r="AI2983" s="30" t="str">
        <f>+[1]DEPURADO!G2977</f>
        <v>EN REVISION</v>
      </c>
      <c r="AJ2983" s="32"/>
      <c r="AK2983" s="33"/>
    </row>
    <row r="2984" spans="1:37" s="34" customFormat="1" x14ac:dyDescent="0.25">
      <c r="A2984" s="23">
        <f t="shared" si="328"/>
        <v>2976</v>
      </c>
      <c r="B2984" s="24" t="s">
        <v>44</v>
      </c>
      <c r="C2984" s="23" t="str">
        <f>+[1]DEPURADO!A2978</f>
        <v>HLC130386</v>
      </c>
      <c r="D2984" s="23">
        <f>+[1]DEPURADO!B2978</f>
        <v>130386</v>
      </c>
      <c r="E2984" s="25">
        <f>+[1]DEPURADO!C2978</f>
        <v>45758</v>
      </c>
      <c r="F2984" s="26">
        <f>+IF([1]DEPURADO!D2978&gt;1,[1]DEPURADO!D2978," ")</f>
        <v>45805</v>
      </c>
      <c r="G2984" s="27">
        <f>[1]DEPURADO!F2978</f>
        <v>240639</v>
      </c>
      <c r="H2984" s="28">
        <v>0</v>
      </c>
      <c r="I2984" s="28">
        <f>+[1]DEPURADO!M2978+[1]DEPURADO!N2978</f>
        <v>0</v>
      </c>
      <c r="J2984" s="28">
        <f>+[1]DEPURADO!R2978</f>
        <v>0</v>
      </c>
      <c r="K2984" s="29">
        <f>+[1]DEPURADO!P2978+[1]DEPURADO!Q2978</f>
        <v>0</v>
      </c>
      <c r="L2984" s="28">
        <v>0</v>
      </c>
      <c r="M2984" s="28">
        <v>0</v>
      </c>
      <c r="N2984" s="28">
        <f t="shared" si="322"/>
        <v>0</v>
      </c>
      <c r="O2984" s="28">
        <f t="shared" si="323"/>
        <v>240639</v>
      </c>
      <c r="P2984" s="24">
        <f>IF([1]DEPURADO!H2978&gt;1,0,[1]DEPURADO!B2978)</f>
        <v>130386</v>
      </c>
      <c r="Q2984" s="30">
        <f t="shared" si="324"/>
        <v>240639</v>
      </c>
      <c r="R2984" s="31">
        <f t="shared" si="325"/>
        <v>0</v>
      </c>
      <c r="S2984" s="31">
        <f>+[1]DEPURADO!J2978</f>
        <v>0</v>
      </c>
      <c r="T2984" s="23" t="s">
        <v>45</v>
      </c>
      <c r="U2984" s="31">
        <f>+[1]DEPURADO!I2978</f>
        <v>240639</v>
      </c>
      <c r="V2984" s="30"/>
      <c r="W2984" s="23" t="s">
        <v>45</v>
      </c>
      <c r="X2984" s="31">
        <f>+[1]DEPURADO!K2978+[1]DEPURADO!L2978</f>
        <v>0</v>
      </c>
      <c r="Y2984" s="23" t="s">
        <v>45</v>
      </c>
      <c r="Z2984" s="31">
        <f t="shared" si="326"/>
        <v>0</v>
      </c>
      <c r="AA2984" s="31"/>
      <c r="AB2984" s="31">
        <v>0</v>
      </c>
      <c r="AC2984" s="31">
        <v>0</v>
      </c>
      <c r="AD2984" s="30"/>
      <c r="AE2984" s="30">
        <f>+[1]DEPURADO!K2978</f>
        <v>0</v>
      </c>
      <c r="AF2984" s="30">
        <v>0</v>
      </c>
      <c r="AG2984" s="30">
        <f t="shared" si="327"/>
        <v>0</v>
      </c>
      <c r="AH2984" s="30">
        <v>0</v>
      </c>
      <c r="AI2984" s="30" t="str">
        <f>+[1]DEPURADO!G2978</f>
        <v>EN REVISION</v>
      </c>
      <c r="AJ2984" s="32"/>
      <c r="AK2984" s="33"/>
    </row>
    <row r="2985" spans="1:37" s="34" customFormat="1" x14ac:dyDescent="0.25">
      <c r="A2985" s="23">
        <f t="shared" si="328"/>
        <v>2977</v>
      </c>
      <c r="B2985" s="24" t="s">
        <v>44</v>
      </c>
      <c r="C2985" s="23" t="str">
        <f>+[1]DEPURADO!A2979</f>
        <v>HLC130724</v>
      </c>
      <c r="D2985" s="23">
        <f>+[1]DEPURADO!B2979</f>
        <v>130724</v>
      </c>
      <c r="E2985" s="25">
        <f>+[1]DEPURADO!C2979</f>
        <v>45758</v>
      </c>
      <c r="F2985" s="26">
        <f>+IF([1]DEPURADO!D2979&gt;1,[1]DEPURADO!D2979," ")</f>
        <v>45805</v>
      </c>
      <c r="G2985" s="27">
        <f>[1]DEPURADO!F2979</f>
        <v>93544</v>
      </c>
      <c r="H2985" s="28">
        <v>0</v>
      </c>
      <c r="I2985" s="28">
        <f>+[1]DEPURADO!M2979+[1]DEPURADO!N2979</f>
        <v>0</v>
      </c>
      <c r="J2985" s="28">
        <f>+[1]DEPURADO!R2979</f>
        <v>0</v>
      </c>
      <c r="K2985" s="29">
        <f>+[1]DEPURADO!P2979+[1]DEPURADO!Q2979</f>
        <v>0</v>
      </c>
      <c r="L2985" s="28">
        <v>0</v>
      </c>
      <c r="M2985" s="28">
        <v>0</v>
      </c>
      <c r="N2985" s="28">
        <f t="shared" si="322"/>
        <v>0</v>
      </c>
      <c r="O2985" s="28">
        <f t="shared" si="323"/>
        <v>93544</v>
      </c>
      <c r="P2985" s="24">
        <f>IF([1]DEPURADO!H2979&gt;1,0,[1]DEPURADO!B2979)</f>
        <v>130724</v>
      </c>
      <c r="Q2985" s="30">
        <f t="shared" si="324"/>
        <v>93544</v>
      </c>
      <c r="R2985" s="31">
        <f t="shared" si="325"/>
        <v>0</v>
      </c>
      <c r="S2985" s="31">
        <f>+[1]DEPURADO!J2979</f>
        <v>0</v>
      </c>
      <c r="T2985" s="23" t="s">
        <v>45</v>
      </c>
      <c r="U2985" s="31">
        <f>+[1]DEPURADO!I2979</f>
        <v>93544</v>
      </c>
      <c r="V2985" s="30"/>
      <c r="W2985" s="23" t="s">
        <v>45</v>
      </c>
      <c r="X2985" s="31">
        <f>+[1]DEPURADO!K2979+[1]DEPURADO!L2979</f>
        <v>0</v>
      </c>
      <c r="Y2985" s="23" t="s">
        <v>45</v>
      </c>
      <c r="Z2985" s="31">
        <f t="shared" si="326"/>
        <v>0</v>
      </c>
      <c r="AA2985" s="31"/>
      <c r="AB2985" s="31">
        <v>0</v>
      </c>
      <c r="AC2985" s="31">
        <v>0</v>
      </c>
      <c r="AD2985" s="30"/>
      <c r="AE2985" s="30">
        <f>+[1]DEPURADO!K2979</f>
        <v>0</v>
      </c>
      <c r="AF2985" s="30">
        <v>0</v>
      </c>
      <c r="AG2985" s="30">
        <f t="shared" si="327"/>
        <v>0</v>
      </c>
      <c r="AH2985" s="30">
        <v>0</v>
      </c>
      <c r="AI2985" s="30" t="str">
        <f>+[1]DEPURADO!G2979</f>
        <v>EN REVISION</v>
      </c>
      <c r="AJ2985" s="32"/>
      <c r="AK2985" s="33"/>
    </row>
    <row r="2986" spans="1:37" s="34" customFormat="1" x14ac:dyDescent="0.25">
      <c r="A2986" s="23">
        <f t="shared" si="328"/>
        <v>2978</v>
      </c>
      <c r="B2986" s="24" t="s">
        <v>44</v>
      </c>
      <c r="C2986" s="23" t="str">
        <f>+[1]DEPURADO!A2980</f>
        <v>HLC131617</v>
      </c>
      <c r="D2986" s="23">
        <f>+[1]DEPURADO!B2980</f>
        <v>131617</v>
      </c>
      <c r="E2986" s="25">
        <f>+[1]DEPURADO!C2980</f>
        <v>45758</v>
      </c>
      <c r="F2986" s="26">
        <f>+IF([1]DEPURADO!D2980&gt;1,[1]DEPURADO!D2980," ")</f>
        <v>45805</v>
      </c>
      <c r="G2986" s="27">
        <f>[1]DEPURADO!F2980</f>
        <v>44000</v>
      </c>
      <c r="H2986" s="28">
        <v>0</v>
      </c>
      <c r="I2986" s="28">
        <f>+[1]DEPURADO!M2980+[1]DEPURADO!N2980</f>
        <v>0</v>
      </c>
      <c r="J2986" s="28">
        <f>+[1]DEPURADO!R2980</f>
        <v>0</v>
      </c>
      <c r="K2986" s="29">
        <f>+[1]DEPURADO!P2980+[1]DEPURADO!Q2980</f>
        <v>0</v>
      </c>
      <c r="L2986" s="28">
        <v>0</v>
      </c>
      <c r="M2986" s="28">
        <v>0</v>
      </c>
      <c r="N2986" s="28">
        <f t="shared" si="322"/>
        <v>0</v>
      </c>
      <c r="O2986" s="28">
        <f t="shared" si="323"/>
        <v>44000</v>
      </c>
      <c r="P2986" s="24">
        <f>IF([1]DEPURADO!H2980&gt;1,0,[1]DEPURADO!B2980)</f>
        <v>131617</v>
      </c>
      <c r="Q2986" s="30">
        <f t="shared" si="324"/>
        <v>44000</v>
      </c>
      <c r="R2986" s="31">
        <f t="shared" si="325"/>
        <v>0</v>
      </c>
      <c r="S2986" s="31">
        <f>+[1]DEPURADO!J2980</f>
        <v>0</v>
      </c>
      <c r="T2986" s="23" t="s">
        <v>45</v>
      </c>
      <c r="U2986" s="31">
        <f>+[1]DEPURADO!I2980</f>
        <v>44000</v>
      </c>
      <c r="V2986" s="30"/>
      <c r="W2986" s="23" t="s">
        <v>45</v>
      </c>
      <c r="X2986" s="31">
        <f>+[1]DEPURADO!K2980+[1]DEPURADO!L2980</f>
        <v>0</v>
      </c>
      <c r="Y2986" s="23" t="s">
        <v>45</v>
      </c>
      <c r="Z2986" s="31">
        <f t="shared" si="326"/>
        <v>0</v>
      </c>
      <c r="AA2986" s="31"/>
      <c r="AB2986" s="31">
        <v>0</v>
      </c>
      <c r="AC2986" s="31">
        <v>0</v>
      </c>
      <c r="AD2986" s="30"/>
      <c r="AE2986" s="30">
        <f>+[1]DEPURADO!K2980</f>
        <v>0</v>
      </c>
      <c r="AF2986" s="30">
        <v>0</v>
      </c>
      <c r="AG2986" s="30">
        <f t="shared" si="327"/>
        <v>0</v>
      </c>
      <c r="AH2986" s="30">
        <v>0</v>
      </c>
      <c r="AI2986" s="30" t="str">
        <f>+[1]DEPURADO!G2980</f>
        <v>EN REVISION</v>
      </c>
      <c r="AJ2986" s="32"/>
      <c r="AK2986" s="33"/>
    </row>
    <row r="2987" spans="1:37" s="34" customFormat="1" x14ac:dyDescent="0.25">
      <c r="A2987" s="23">
        <f t="shared" si="328"/>
        <v>2979</v>
      </c>
      <c r="B2987" s="24" t="s">
        <v>44</v>
      </c>
      <c r="C2987" s="23" t="str">
        <f>+[1]DEPURADO!A2981</f>
        <v>HLC130731</v>
      </c>
      <c r="D2987" s="23">
        <f>+[1]DEPURADO!B2981</f>
        <v>130731</v>
      </c>
      <c r="E2987" s="25">
        <f>+[1]DEPURADO!C2981</f>
        <v>45758</v>
      </c>
      <c r="F2987" s="26">
        <f>+IF([1]DEPURADO!D2981&gt;1,[1]DEPURADO!D2981," ")</f>
        <v>45805</v>
      </c>
      <c r="G2987" s="27">
        <f>[1]DEPURADO!F2981</f>
        <v>41627</v>
      </c>
      <c r="H2987" s="28">
        <v>0</v>
      </c>
      <c r="I2987" s="28">
        <f>+[1]DEPURADO!M2981+[1]DEPURADO!N2981</f>
        <v>0</v>
      </c>
      <c r="J2987" s="28">
        <f>+[1]DEPURADO!R2981</f>
        <v>0</v>
      </c>
      <c r="K2987" s="29">
        <f>+[1]DEPURADO!P2981+[1]DEPURADO!Q2981</f>
        <v>0</v>
      </c>
      <c r="L2987" s="28">
        <v>0</v>
      </c>
      <c r="M2987" s="28">
        <v>0</v>
      </c>
      <c r="N2987" s="28">
        <f t="shared" si="322"/>
        <v>0</v>
      </c>
      <c r="O2987" s="28">
        <f t="shared" si="323"/>
        <v>41627</v>
      </c>
      <c r="P2987" s="24">
        <f>IF([1]DEPURADO!H2981&gt;1,0,[1]DEPURADO!B2981)</f>
        <v>130731</v>
      </c>
      <c r="Q2987" s="30">
        <f t="shared" si="324"/>
        <v>41627</v>
      </c>
      <c r="R2987" s="31">
        <f t="shared" si="325"/>
        <v>0</v>
      </c>
      <c r="S2987" s="31">
        <f>+[1]DEPURADO!J2981</f>
        <v>0</v>
      </c>
      <c r="T2987" s="23" t="s">
        <v>45</v>
      </c>
      <c r="U2987" s="31">
        <f>+[1]DEPURADO!I2981</f>
        <v>41627</v>
      </c>
      <c r="V2987" s="30"/>
      <c r="W2987" s="23" t="s">
        <v>45</v>
      </c>
      <c r="X2987" s="31">
        <f>+[1]DEPURADO!K2981+[1]DEPURADO!L2981</f>
        <v>0</v>
      </c>
      <c r="Y2987" s="23" t="s">
        <v>45</v>
      </c>
      <c r="Z2987" s="31">
        <f t="shared" si="326"/>
        <v>0</v>
      </c>
      <c r="AA2987" s="31"/>
      <c r="AB2987" s="31">
        <v>0</v>
      </c>
      <c r="AC2987" s="31">
        <v>0</v>
      </c>
      <c r="AD2987" s="30"/>
      <c r="AE2987" s="30">
        <f>+[1]DEPURADO!K2981</f>
        <v>0</v>
      </c>
      <c r="AF2987" s="30">
        <v>0</v>
      </c>
      <c r="AG2987" s="30">
        <f t="shared" si="327"/>
        <v>0</v>
      </c>
      <c r="AH2987" s="30">
        <v>0</v>
      </c>
      <c r="AI2987" s="30" t="str">
        <f>+[1]DEPURADO!G2981</f>
        <v>EN REVISION</v>
      </c>
      <c r="AJ2987" s="32"/>
      <c r="AK2987" s="33"/>
    </row>
    <row r="2988" spans="1:37" s="34" customFormat="1" x14ac:dyDescent="0.25">
      <c r="A2988" s="23">
        <f t="shared" si="328"/>
        <v>2980</v>
      </c>
      <c r="B2988" s="24" t="s">
        <v>44</v>
      </c>
      <c r="C2988" s="23" t="str">
        <f>+[1]DEPURADO!A2982</f>
        <v>HLC130733</v>
      </c>
      <c r="D2988" s="23">
        <f>+[1]DEPURADO!B2982</f>
        <v>130733</v>
      </c>
      <c r="E2988" s="25">
        <f>+[1]DEPURADO!C2982</f>
        <v>45758</v>
      </c>
      <c r="F2988" s="26">
        <f>+IF([1]DEPURADO!D2982&gt;1,[1]DEPURADO!D2982," ")</f>
        <v>45805</v>
      </c>
      <c r="G2988" s="27">
        <f>[1]DEPURADO!F2982</f>
        <v>54796</v>
      </c>
      <c r="H2988" s="28">
        <v>0</v>
      </c>
      <c r="I2988" s="28">
        <f>+[1]DEPURADO!M2982+[1]DEPURADO!N2982</f>
        <v>0</v>
      </c>
      <c r="J2988" s="28">
        <f>+[1]DEPURADO!R2982</f>
        <v>0</v>
      </c>
      <c r="K2988" s="29">
        <f>+[1]DEPURADO!P2982+[1]DEPURADO!Q2982</f>
        <v>0</v>
      </c>
      <c r="L2988" s="28">
        <v>0</v>
      </c>
      <c r="M2988" s="28">
        <v>0</v>
      </c>
      <c r="N2988" s="28">
        <f t="shared" si="322"/>
        <v>0</v>
      </c>
      <c r="O2988" s="28">
        <f t="shared" si="323"/>
        <v>54796</v>
      </c>
      <c r="P2988" s="24">
        <f>IF([1]DEPURADO!H2982&gt;1,0,[1]DEPURADO!B2982)</f>
        <v>130733</v>
      </c>
      <c r="Q2988" s="30">
        <f t="shared" si="324"/>
        <v>54796</v>
      </c>
      <c r="R2988" s="31">
        <f t="shared" si="325"/>
        <v>0</v>
      </c>
      <c r="S2988" s="31">
        <f>+[1]DEPURADO!J2982</f>
        <v>0</v>
      </c>
      <c r="T2988" s="23" t="s">
        <v>45</v>
      </c>
      <c r="U2988" s="31">
        <f>+[1]DEPURADO!I2982</f>
        <v>54796</v>
      </c>
      <c r="V2988" s="30"/>
      <c r="W2988" s="23" t="s">
        <v>45</v>
      </c>
      <c r="X2988" s="31">
        <f>+[1]DEPURADO!K2982+[1]DEPURADO!L2982</f>
        <v>0</v>
      </c>
      <c r="Y2988" s="23" t="s">
        <v>45</v>
      </c>
      <c r="Z2988" s="31">
        <f t="shared" si="326"/>
        <v>0</v>
      </c>
      <c r="AA2988" s="31"/>
      <c r="AB2988" s="31">
        <v>0</v>
      </c>
      <c r="AC2988" s="31">
        <v>0</v>
      </c>
      <c r="AD2988" s="30"/>
      <c r="AE2988" s="30">
        <f>+[1]DEPURADO!K2982</f>
        <v>0</v>
      </c>
      <c r="AF2988" s="30">
        <v>0</v>
      </c>
      <c r="AG2988" s="30">
        <f t="shared" si="327"/>
        <v>0</v>
      </c>
      <c r="AH2988" s="30">
        <v>0</v>
      </c>
      <c r="AI2988" s="30" t="str">
        <f>+[1]DEPURADO!G2982</f>
        <v>EN REVISION</v>
      </c>
      <c r="AJ2988" s="32"/>
      <c r="AK2988" s="33"/>
    </row>
    <row r="2989" spans="1:37" s="34" customFormat="1" x14ac:dyDescent="0.25">
      <c r="A2989" s="23">
        <f t="shared" si="328"/>
        <v>2981</v>
      </c>
      <c r="B2989" s="24" t="s">
        <v>44</v>
      </c>
      <c r="C2989" s="23" t="str">
        <f>+[1]DEPURADO!A2983</f>
        <v>HLC130726</v>
      </c>
      <c r="D2989" s="23">
        <f>+[1]DEPURADO!B2983</f>
        <v>130726</v>
      </c>
      <c r="E2989" s="25">
        <f>+[1]DEPURADO!C2983</f>
        <v>45758</v>
      </c>
      <c r="F2989" s="26">
        <f>+IF([1]DEPURADO!D2983&gt;1,[1]DEPURADO!D2983," ")</f>
        <v>45805</v>
      </c>
      <c r="G2989" s="27">
        <f>[1]DEPURADO!F2983</f>
        <v>93544</v>
      </c>
      <c r="H2989" s="28">
        <v>0</v>
      </c>
      <c r="I2989" s="28">
        <f>+[1]DEPURADO!M2983+[1]DEPURADO!N2983</f>
        <v>0</v>
      </c>
      <c r="J2989" s="28">
        <f>+[1]DEPURADO!R2983</f>
        <v>0</v>
      </c>
      <c r="K2989" s="29">
        <f>+[1]DEPURADO!P2983+[1]DEPURADO!Q2983</f>
        <v>0</v>
      </c>
      <c r="L2989" s="28">
        <v>0</v>
      </c>
      <c r="M2989" s="28">
        <v>0</v>
      </c>
      <c r="N2989" s="28">
        <f t="shared" si="322"/>
        <v>0</v>
      </c>
      <c r="O2989" s="28">
        <f t="shared" si="323"/>
        <v>93544</v>
      </c>
      <c r="P2989" s="24">
        <f>IF([1]DEPURADO!H2983&gt;1,0,[1]DEPURADO!B2983)</f>
        <v>130726</v>
      </c>
      <c r="Q2989" s="30">
        <f t="shared" si="324"/>
        <v>93544</v>
      </c>
      <c r="R2989" s="31">
        <f t="shared" si="325"/>
        <v>0</v>
      </c>
      <c r="S2989" s="31">
        <f>+[1]DEPURADO!J2983</f>
        <v>0</v>
      </c>
      <c r="T2989" s="23" t="s">
        <v>45</v>
      </c>
      <c r="U2989" s="31">
        <f>+[1]DEPURADO!I2983</f>
        <v>93544</v>
      </c>
      <c r="V2989" s="30"/>
      <c r="W2989" s="23" t="s">
        <v>45</v>
      </c>
      <c r="X2989" s="31">
        <f>+[1]DEPURADO!K2983+[1]DEPURADO!L2983</f>
        <v>0</v>
      </c>
      <c r="Y2989" s="23" t="s">
        <v>45</v>
      </c>
      <c r="Z2989" s="31">
        <f t="shared" si="326"/>
        <v>0</v>
      </c>
      <c r="AA2989" s="31"/>
      <c r="AB2989" s="31">
        <v>0</v>
      </c>
      <c r="AC2989" s="31">
        <v>0</v>
      </c>
      <c r="AD2989" s="30"/>
      <c r="AE2989" s="30">
        <f>+[1]DEPURADO!K2983</f>
        <v>0</v>
      </c>
      <c r="AF2989" s="30">
        <v>0</v>
      </c>
      <c r="AG2989" s="30">
        <f t="shared" si="327"/>
        <v>0</v>
      </c>
      <c r="AH2989" s="30">
        <v>0</v>
      </c>
      <c r="AI2989" s="30" t="str">
        <f>+[1]DEPURADO!G2983</f>
        <v>EN REVISION</v>
      </c>
      <c r="AJ2989" s="32"/>
      <c r="AK2989" s="33"/>
    </row>
    <row r="2990" spans="1:37" s="34" customFormat="1" x14ac:dyDescent="0.25">
      <c r="A2990" s="23">
        <f t="shared" si="328"/>
        <v>2982</v>
      </c>
      <c r="B2990" s="24" t="s">
        <v>44</v>
      </c>
      <c r="C2990" s="23" t="str">
        <f>+[1]DEPURADO!A2984</f>
        <v>HLC131607</v>
      </c>
      <c r="D2990" s="23">
        <f>+[1]DEPURADO!B2984</f>
        <v>131607</v>
      </c>
      <c r="E2990" s="25">
        <f>+[1]DEPURADO!C2984</f>
        <v>45758</v>
      </c>
      <c r="F2990" s="26">
        <f>+IF([1]DEPURADO!D2984&gt;1,[1]DEPURADO!D2984," ")</f>
        <v>45805</v>
      </c>
      <c r="G2990" s="27">
        <f>[1]DEPURADO!F2984</f>
        <v>44000</v>
      </c>
      <c r="H2990" s="28">
        <v>0</v>
      </c>
      <c r="I2990" s="28">
        <f>+[1]DEPURADO!M2984+[1]DEPURADO!N2984</f>
        <v>0</v>
      </c>
      <c r="J2990" s="28">
        <f>+[1]DEPURADO!R2984</f>
        <v>0</v>
      </c>
      <c r="K2990" s="29">
        <f>+[1]DEPURADO!P2984+[1]DEPURADO!Q2984</f>
        <v>0</v>
      </c>
      <c r="L2990" s="28">
        <v>0</v>
      </c>
      <c r="M2990" s="28">
        <v>0</v>
      </c>
      <c r="N2990" s="28">
        <f t="shared" si="322"/>
        <v>0</v>
      </c>
      <c r="O2990" s="28">
        <f t="shared" si="323"/>
        <v>44000</v>
      </c>
      <c r="P2990" s="24">
        <f>IF([1]DEPURADO!H2984&gt;1,0,[1]DEPURADO!B2984)</f>
        <v>131607</v>
      </c>
      <c r="Q2990" s="30">
        <f t="shared" si="324"/>
        <v>44000</v>
      </c>
      <c r="R2990" s="31">
        <f t="shared" si="325"/>
        <v>0</v>
      </c>
      <c r="S2990" s="31">
        <f>+[1]DEPURADO!J2984</f>
        <v>44000</v>
      </c>
      <c r="T2990" s="23" t="s">
        <v>45</v>
      </c>
      <c r="U2990" s="31">
        <f>+[1]DEPURADO!I2984</f>
        <v>0</v>
      </c>
      <c r="V2990" s="30"/>
      <c r="W2990" s="23" t="s">
        <v>45</v>
      </c>
      <c r="X2990" s="31">
        <f>+[1]DEPURADO!K2984+[1]DEPURADO!L2984</f>
        <v>0</v>
      </c>
      <c r="Y2990" s="23" t="s">
        <v>45</v>
      </c>
      <c r="Z2990" s="31">
        <f t="shared" si="326"/>
        <v>0</v>
      </c>
      <c r="AA2990" s="31"/>
      <c r="AB2990" s="31">
        <v>0</v>
      </c>
      <c r="AC2990" s="31">
        <v>0</v>
      </c>
      <c r="AD2990" s="30"/>
      <c r="AE2990" s="30">
        <f>+[1]DEPURADO!K2984</f>
        <v>0</v>
      </c>
      <c r="AF2990" s="30">
        <v>0</v>
      </c>
      <c r="AG2990" s="30">
        <f t="shared" si="327"/>
        <v>0</v>
      </c>
      <c r="AH2990" s="30">
        <v>0</v>
      </c>
      <c r="AI2990" s="30" t="str">
        <f>+[1]DEPURADO!G2984</f>
        <v>DEVUELTAS</v>
      </c>
      <c r="AJ2990" s="32"/>
      <c r="AK2990" s="33"/>
    </row>
    <row r="2991" spans="1:37" s="34" customFormat="1" x14ac:dyDescent="0.25">
      <c r="A2991" s="23">
        <f t="shared" si="328"/>
        <v>2983</v>
      </c>
      <c r="B2991" s="24" t="s">
        <v>44</v>
      </c>
      <c r="C2991" s="23" t="str">
        <f>+[1]DEPURADO!A2985</f>
        <v>HLC130725</v>
      </c>
      <c r="D2991" s="23">
        <f>+[1]DEPURADO!B2985</f>
        <v>130725</v>
      </c>
      <c r="E2991" s="25">
        <f>+[1]DEPURADO!C2985</f>
        <v>45758</v>
      </c>
      <c r="F2991" s="26">
        <f>+IF([1]DEPURADO!D2985&gt;1,[1]DEPURADO!D2985," ")</f>
        <v>45805</v>
      </c>
      <c r="G2991" s="27">
        <f>[1]DEPURADO!F2985</f>
        <v>41627</v>
      </c>
      <c r="H2991" s="28">
        <v>0</v>
      </c>
      <c r="I2991" s="28">
        <f>+[1]DEPURADO!M2985+[1]DEPURADO!N2985</f>
        <v>0</v>
      </c>
      <c r="J2991" s="28">
        <f>+[1]DEPURADO!R2985</f>
        <v>0</v>
      </c>
      <c r="K2991" s="29">
        <f>+[1]DEPURADO!P2985+[1]DEPURADO!Q2985</f>
        <v>0</v>
      </c>
      <c r="L2991" s="28">
        <v>0</v>
      </c>
      <c r="M2991" s="28">
        <v>0</v>
      </c>
      <c r="N2991" s="28">
        <f t="shared" si="322"/>
        <v>0</v>
      </c>
      <c r="O2991" s="28">
        <f t="shared" si="323"/>
        <v>41627</v>
      </c>
      <c r="P2991" s="24">
        <f>IF([1]DEPURADO!H2985&gt;1,0,[1]DEPURADO!B2985)</f>
        <v>130725</v>
      </c>
      <c r="Q2991" s="30">
        <f t="shared" si="324"/>
        <v>41627</v>
      </c>
      <c r="R2991" s="31">
        <f t="shared" si="325"/>
        <v>0</v>
      </c>
      <c r="S2991" s="31">
        <f>+[1]DEPURADO!J2985</f>
        <v>0</v>
      </c>
      <c r="T2991" s="23" t="s">
        <v>45</v>
      </c>
      <c r="U2991" s="31">
        <f>+[1]DEPURADO!I2985</f>
        <v>41627</v>
      </c>
      <c r="V2991" s="30"/>
      <c r="W2991" s="23" t="s">
        <v>45</v>
      </c>
      <c r="X2991" s="31">
        <f>+[1]DEPURADO!K2985+[1]DEPURADO!L2985</f>
        <v>0</v>
      </c>
      <c r="Y2991" s="23" t="s">
        <v>45</v>
      </c>
      <c r="Z2991" s="31">
        <f t="shared" si="326"/>
        <v>0</v>
      </c>
      <c r="AA2991" s="31"/>
      <c r="AB2991" s="31">
        <v>0</v>
      </c>
      <c r="AC2991" s="31">
        <v>0</v>
      </c>
      <c r="AD2991" s="30"/>
      <c r="AE2991" s="30">
        <f>+[1]DEPURADO!K2985</f>
        <v>0</v>
      </c>
      <c r="AF2991" s="30">
        <v>0</v>
      </c>
      <c r="AG2991" s="30">
        <f t="shared" si="327"/>
        <v>0</v>
      </c>
      <c r="AH2991" s="30">
        <v>0</v>
      </c>
      <c r="AI2991" s="30" t="str">
        <f>+[1]DEPURADO!G2985</f>
        <v>EN REVISION</v>
      </c>
      <c r="AJ2991" s="32"/>
      <c r="AK2991" s="33"/>
    </row>
    <row r="2992" spans="1:37" s="34" customFormat="1" x14ac:dyDescent="0.25">
      <c r="A2992" s="23">
        <f t="shared" si="328"/>
        <v>2984</v>
      </c>
      <c r="B2992" s="24" t="s">
        <v>44</v>
      </c>
      <c r="C2992" s="23" t="str">
        <f>+[1]DEPURADO!A2986</f>
        <v>HLC130732</v>
      </c>
      <c r="D2992" s="23">
        <f>+[1]DEPURADO!B2986</f>
        <v>130732</v>
      </c>
      <c r="E2992" s="25">
        <f>+[1]DEPURADO!C2986</f>
        <v>45758</v>
      </c>
      <c r="F2992" s="26">
        <f>+IF([1]DEPURADO!D2986&gt;1,[1]DEPURADO!D2986," ")</f>
        <v>45805</v>
      </c>
      <c r="G2992" s="27">
        <f>[1]DEPURADO!F2986</f>
        <v>286124</v>
      </c>
      <c r="H2992" s="28">
        <v>0</v>
      </c>
      <c r="I2992" s="28">
        <f>+[1]DEPURADO!M2986+[1]DEPURADO!N2986</f>
        <v>0</v>
      </c>
      <c r="J2992" s="28">
        <f>+[1]DEPURADO!R2986</f>
        <v>0</v>
      </c>
      <c r="K2992" s="29">
        <f>+[1]DEPURADO!P2986+[1]DEPURADO!Q2986</f>
        <v>0</v>
      </c>
      <c r="L2992" s="28">
        <v>0</v>
      </c>
      <c r="M2992" s="28">
        <v>0</v>
      </c>
      <c r="N2992" s="28">
        <f t="shared" si="322"/>
        <v>0</v>
      </c>
      <c r="O2992" s="28">
        <f t="shared" si="323"/>
        <v>286124</v>
      </c>
      <c r="P2992" s="24">
        <f>IF([1]DEPURADO!H2986&gt;1,0,[1]DEPURADO!B2986)</f>
        <v>130732</v>
      </c>
      <c r="Q2992" s="30">
        <f t="shared" si="324"/>
        <v>286124</v>
      </c>
      <c r="R2992" s="31">
        <f t="shared" si="325"/>
        <v>0</v>
      </c>
      <c r="S2992" s="31">
        <f>+[1]DEPURADO!J2986</f>
        <v>0</v>
      </c>
      <c r="T2992" s="23" t="s">
        <v>45</v>
      </c>
      <c r="U2992" s="31">
        <f>+[1]DEPURADO!I2986</f>
        <v>286124</v>
      </c>
      <c r="V2992" s="30"/>
      <c r="W2992" s="23" t="s">
        <v>45</v>
      </c>
      <c r="X2992" s="31">
        <f>+[1]DEPURADO!K2986+[1]DEPURADO!L2986</f>
        <v>0</v>
      </c>
      <c r="Y2992" s="23" t="s">
        <v>45</v>
      </c>
      <c r="Z2992" s="31">
        <f t="shared" si="326"/>
        <v>0</v>
      </c>
      <c r="AA2992" s="31"/>
      <c r="AB2992" s="31">
        <v>0</v>
      </c>
      <c r="AC2992" s="31">
        <v>0</v>
      </c>
      <c r="AD2992" s="30"/>
      <c r="AE2992" s="30">
        <f>+[1]DEPURADO!K2986</f>
        <v>0</v>
      </c>
      <c r="AF2992" s="30">
        <v>0</v>
      </c>
      <c r="AG2992" s="30">
        <f t="shared" si="327"/>
        <v>0</v>
      </c>
      <c r="AH2992" s="30">
        <v>0</v>
      </c>
      <c r="AI2992" s="30" t="str">
        <f>+[1]DEPURADO!G2986</f>
        <v>EN REVISION</v>
      </c>
      <c r="AJ2992" s="32"/>
      <c r="AK2992" s="33"/>
    </row>
    <row r="2993" spans="1:37" s="34" customFormat="1" x14ac:dyDescent="0.25">
      <c r="A2993" s="23">
        <f t="shared" si="328"/>
        <v>2985</v>
      </c>
      <c r="B2993" s="24" t="s">
        <v>44</v>
      </c>
      <c r="C2993" s="23" t="str">
        <f>+[1]DEPURADO!A2987</f>
        <v>HLC130995</v>
      </c>
      <c r="D2993" s="23">
        <f>+[1]DEPURADO!B2987</f>
        <v>130995</v>
      </c>
      <c r="E2993" s="25">
        <f>+[1]DEPURADO!C2987</f>
        <v>45758</v>
      </c>
      <c r="F2993" s="26">
        <f>+IF([1]DEPURADO!D2987&gt;1,[1]DEPURADO!D2987," ")</f>
        <v>45805</v>
      </c>
      <c r="G2993" s="27">
        <f>[1]DEPURADO!F2987</f>
        <v>146357</v>
      </c>
      <c r="H2993" s="28">
        <v>0</v>
      </c>
      <c r="I2993" s="28">
        <f>+[1]DEPURADO!M2987+[1]DEPURADO!N2987</f>
        <v>0</v>
      </c>
      <c r="J2993" s="28">
        <f>+[1]DEPURADO!R2987</f>
        <v>0</v>
      </c>
      <c r="K2993" s="29">
        <f>+[1]DEPURADO!P2987+[1]DEPURADO!Q2987</f>
        <v>0</v>
      </c>
      <c r="L2993" s="28">
        <v>0</v>
      </c>
      <c r="M2993" s="28">
        <v>0</v>
      </c>
      <c r="N2993" s="28">
        <f t="shared" si="322"/>
        <v>0</v>
      </c>
      <c r="O2993" s="28">
        <f t="shared" si="323"/>
        <v>146357</v>
      </c>
      <c r="P2993" s="24">
        <f>IF([1]DEPURADO!H2987&gt;1,0,[1]DEPURADO!B2987)</f>
        <v>130995</v>
      </c>
      <c r="Q2993" s="30">
        <f t="shared" si="324"/>
        <v>146357</v>
      </c>
      <c r="R2993" s="31">
        <f t="shared" si="325"/>
        <v>0</v>
      </c>
      <c r="S2993" s="31">
        <f>+[1]DEPURADO!J2987</f>
        <v>0</v>
      </c>
      <c r="T2993" s="23" t="s">
        <v>45</v>
      </c>
      <c r="U2993" s="31">
        <f>+[1]DEPURADO!I2987</f>
        <v>146357</v>
      </c>
      <c r="V2993" s="30"/>
      <c r="W2993" s="23" t="s">
        <v>45</v>
      </c>
      <c r="X2993" s="31">
        <f>+[1]DEPURADO!K2987+[1]DEPURADO!L2987</f>
        <v>0</v>
      </c>
      <c r="Y2993" s="23" t="s">
        <v>45</v>
      </c>
      <c r="Z2993" s="31">
        <f t="shared" si="326"/>
        <v>0</v>
      </c>
      <c r="AA2993" s="31"/>
      <c r="AB2993" s="31">
        <v>0</v>
      </c>
      <c r="AC2993" s="31">
        <v>0</v>
      </c>
      <c r="AD2993" s="30"/>
      <c r="AE2993" s="30">
        <f>+[1]DEPURADO!K2987</f>
        <v>0</v>
      </c>
      <c r="AF2993" s="30">
        <v>0</v>
      </c>
      <c r="AG2993" s="30">
        <f t="shared" si="327"/>
        <v>0</v>
      </c>
      <c r="AH2993" s="30">
        <v>0</v>
      </c>
      <c r="AI2993" s="30" t="str">
        <f>+[1]DEPURADO!G2987</f>
        <v>EN REVISION</v>
      </c>
      <c r="AJ2993" s="32"/>
      <c r="AK2993" s="33"/>
    </row>
    <row r="2994" spans="1:37" s="34" customFormat="1" x14ac:dyDescent="0.25">
      <c r="A2994" s="23">
        <f t="shared" si="328"/>
        <v>2986</v>
      </c>
      <c r="B2994" s="24" t="s">
        <v>44</v>
      </c>
      <c r="C2994" s="23" t="str">
        <f>+[1]DEPURADO!A2988</f>
        <v>HLC130723</v>
      </c>
      <c r="D2994" s="23">
        <f>+[1]DEPURADO!B2988</f>
        <v>130723</v>
      </c>
      <c r="E2994" s="25">
        <f>+[1]DEPURADO!C2988</f>
        <v>45758</v>
      </c>
      <c r="F2994" s="26">
        <f>+IF([1]DEPURADO!D2988&gt;1,[1]DEPURADO!D2988," ")</f>
        <v>45805</v>
      </c>
      <c r="G2994" s="27">
        <f>[1]DEPURADO!F2988</f>
        <v>93544</v>
      </c>
      <c r="H2994" s="28">
        <v>0</v>
      </c>
      <c r="I2994" s="28">
        <f>+[1]DEPURADO!M2988+[1]DEPURADO!N2988</f>
        <v>0</v>
      </c>
      <c r="J2994" s="28">
        <f>+[1]DEPURADO!R2988</f>
        <v>0</v>
      </c>
      <c r="K2994" s="29">
        <f>+[1]DEPURADO!P2988+[1]DEPURADO!Q2988</f>
        <v>0</v>
      </c>
      <c r="L2994" s="28">
        <v>0</v>
      </c>
      <c r="M2994" s="28">
        <v>0</v>
      </c>
      <c r="N2994" s="28">
        <f t="shared" si="322"/>
        <v>0</v>
      </c>
      <c r="O2994" s="28">
        <f t="shared" si="323"/>
        <v>93544</v>
      </c>
      <c r="P2994" s="24">
        <f>IF([1]DEPURADO!H2988&gt;1,0,[1]DEPURADO!B2988)</f>
        <v>130723</v>
      </c>
      <c r="Q2994" s="30">
        <f t="shared" si="324"/>
        <v>93544</v>
      </c>
      <c r="R2994" s="31">
        <f t="shared" si="325"/>
        <v>0</v>
      </c>
      <c r="S2994" s="31">
        <f>+[1]DEPURADO!J2988</f>
        <v>0</v>
      </c>
      <c r="T2994" s="23" t="s">
        <v>45</v>
      </c>
      <c r="U2994" s="31">
        <f>+[1]DEPURADO!I2988</f>
        <v>93544</v>
      </c>
      <c r="V2994" s="30"/>
      <c r="W2994" s="23" t="s">
        <v>45</v>
      </c>
      <c r="X2994" s="31">
        <f>+[1]DEPURADO!K2988+[1]DEPURADO!L2988</f>
        <v>0</v>
      </c>
      <c r="Y2994" s="23" t="s">
        <v>45</v>
      </c>
      <c r="Z2994" s="31">
        <f t="shared" si="326"/>
        <v>0</v>
      </c>
      <c r="AA2994" s="31"/>
      <c r="AB2994" s="31">
        <v>0</v>
      </c>
      <c r="AC2994" s="31">
        <v>0</v>
      </c>
      <c r="AD2994" s="30"/>
      <c r="AE2994" s="30">
        <f>+[1]DEPURADO!K2988</f>
        <v>0</v>
      </c>
      <c r="AF2994" s="30">
        <v>0</v>
      </c>
      <c r="AG2994" s="30">
        <f t="shared" si="327"/>
        <v>0</v>
      </c>
      <c r="AH2994" s="30">
        <v>0</v>
      </c>
      <c r="AI2994" s="30" t="str">
        <f>+[1]DEPURADO!G2988</f>
        <v>EN REVISION</v>
      </c>
      <c r="AJ2994" s="32"/>
      <c r="AK2994" s="33"/>
    </row>
    <row r="2995" spans="1:37" s="34" customFormat="1" x14ac:dyDescent="0.25">
      <c r="A2995" s="23">
        <f t="shared" si="328"/>
        <v>2987</v>
      </c>
      <c r="B2995" s="24" t="s">
        <v>44</v>
      </c>
      <c r="C2995" s="23" t="str">
        <f>+[1]DEPURADO!A2989</f>
        <v>HLC130777</v>
      </c>
      <c r="D2995" s="23">
        <f>+[1]DEPURADO!B2989</f>
        <v>130777</v>
      </c>
      <c r="E2995" s="25">
        <f>+[1]DEPURADO!C2989</f>
        <v>45758</v>
      </c>
      <c r="F2995" s="26">
        <f>+IF([1]DEPURADO!D2989&gt;1,[1]DEPURADO!D2989," ")</f>
        <v>45805</v>
      </c>
      <c r="G2995" s="27">
        <f>[1]DEPURADO!F2989</f>
        <v>200455</v>
      </c>
      <c r="H2995" s="28">
        <v>0</v>
      </c>
      <c r="I2995" s="28">
        <f>+[1]DEPURADO!M2989+[1]DEPURADO!N2989</f>
        <v>0</v>
      </c>
      <c r="J2995" s="28">
        <f>+[1]DEPURADO!R2989</f>
        <v>0</v>
      </c>
      <c r="K2995" s="29">
        <f>+[1]DEPURADO!P2989+[1]DEPURADO!Q2989</f>
        <v>0</v>
      </c>
      <c r="L2995" s="28">
        <v>0</v>
      </c>
      <c r="M2995" s="28">
        <v>0</v>
      </c>
      <c r="N2995" s="28">
        <f t="shared" si="322"/>
        <v>0</v>
      </c>
      <c r="O2995" s="28">
        <f t="shared" si="323"/>
        <v>200455</v>
      </c>
      <c r="P2995" s="24">
        <f>IF([1]DEPURADO!H2989&gt;1,0,[1]DEPURADO!B2989)</f>
        <v>130777</v>
      </c>
      <c r="Q2995" s="30">
        <f t="shared" si="324"/>
        <v>200455</v>
      </c>
      <c r="R2995" s="31">
        <f t="shared" si="325"/>
        <v>0</v>
      </c>
      <c r="S2995" s="31">
        <f>+[1]DEPURADO!J2989</f>
        <v>0</v>
      </c>
      <c r="T2995" s="23" t="s">
        <v>45</v>
      </c>
      <c r="U2995" s="31">
        <f>+[1]DEPURADO!I2989</f>
        <v>200455</v>
      </c>
      <c r="V2995" s="30"/>
      <c r="W2995" s="23" t="s">
        <v>45</v>
      </c>
      <c r="X2995" s="31">
        <f>+[1]DEPURADO!K2989+[1]DEPURADO!L2989</f>
        <v>0</v>
      </c>
      <c r="Y2995" s="23" t="s">
        <v>45</v>
      </c>
      <c r="Z2995" s="31">
        <f t="shared" si="326"/>
        <v>0</v>
      </c>
      <c r="AA2995" s="31"/>
      <c r="AB2995" s="31">
        <v>0</v>
      </c>
      <c r="AC2995" s="31">
        <v>0</v>
      </c>
      <c r="AD2995" s="30"/>
      <c r="AE2995" s="30">
        <f>+[1]DEPURADO!K2989</f>
        <v>0</v>
      </c>
      <c r="AF2995" s="30">
        <v>0</v>
      </c>
      <c r="AG2995" s="30">
        <f t="shared" si="327"/>
        <v>0</v>
      </c>
      <c r="AH2995" s="30">
        <v>0</v>
      </c>
      <c r="AI2995" s="30" t="str">
        <f>+[1]DEPURADO!G2989</f>
        <v>EN REVISION</v>
      </c>
      <c r="AJ2995" s="32"/>
      <c r="AK2995" s="33"/>
    </row>
    <row r="2996" spans="1:37" s="34" customFormat="1" x14ac:dyDescent="0.25">
      <c r="A2996" s="23">
        <f t="shared" si="328"/>
        <v>2988</v>
      </c>
      <c r="B2996" s="24" t="s">
        <v>44</v>
      </c>
      <c r="C2996" s="23" t="str">
        <f>+[1]DEPURADO!A2990</f>
        <v>HLC130730</v>
      </c>
      <c r="D2996" s="23">
        <f>+[1]DEPURADO!B2990</f>
        <v>130730</v>
      </c>
      <c r="E2996" s="25">
        <f>+[1]DEPURADO!C2990</f>
        <v>45758</v>
      </c>
      <c r="F2996" s="26">
        <f>+IF([1]DEPURADO!D2990&gt;1,[1]DEPURADO!D2990," ")</f>
        <v>45805</v>
      </c>
      <c r="G2996" s="27">
        <f>[1]DEPURADO!F2990</f>
        <v>627416</v>
      </c>
      <c r="H2996" s="28">
        <v>0</v>
      </c>
      <c r="I2996" s="28">
        <f>+[1]DEPURADO!M2990+[1]DEPURADO!N2990</f>
        <v>0</v>
      </c>
      <c r="J2996" s="28">
        <f>+[1]DEPURADO!R2990</f>
        <v>0</v>
      </c>
      <c r="K2996" s="29">
        <f>+[1]DEPURADO!P2990+[1]DEPURADO!Q2990</f>
        <v>0</v>
      </c>
      <c r="L2996" s="28">
        <v>0</v>
      </c>
      <c r="M2996" s="28">
        <v>0</v>
      </c>
      <c r="N2996" s="28">
        <f t="shared" si="322"/>
        <v>0</v>
      </c>
      <c r="O2996" s="28">
        <f t="shared" si="323"/>
        <v>627416</v>
      </c>
      <c r="P2996" s="24">
        <f>IF([1]DEPURADO!H2990&gt;1,0,[1]DEPURADO!B2990)</f>
        <v>130730</v>
      </c>
      <c r="Q2996" s="30">
        <f t="shared" si="324"/>
        <v>627416</v>
      </c>
      <c r="R2996" s="31">
        <f t="shared" si="325"/>
        <v>0</v>
      </c>
      <c r="S2996" s="31">
        <f>+[1]DEPURADO!J2990</f>
        <v>0</v>
      </c>
      <c r="T2996" s="23" t="s">
        <v>45</v>
      </c>
      <c r="U2996" s="31">
        <f>+[1]DEPURADO!I2990</f>
        <v>627416</v>
      </c>
      <c r="V2996" s="30"/>
      <c r="W2996" s="23" t="s">
        <v>45</v>
      </c>
      <c r="X2996" s="31">
        <f>+[1]DEPURADO!K2990+[1]DEPURADO!L2990</f>
        <v>0</v>
      </c>
      <c r="Y2996" s="23" t="s">
        <v>45</v>
      </c>
      <c r="Z2996" s="31">
        <f t="shared" si="326"/>
        <v>0</v>
      </c>
      <c r="AA2996" s="31"/>
      <c r="AB2996" s="31">
        <v>0</v>
      </c>
      <c r="AC2996" s="31">
        <v>0</v>
      </c>
      <c r="AD2996" s="30"/>
      <c r="AE2996" s="30">
        <f>+[1]DEPURADO!K2990</f>
        <v>0</v>
      </c>
      <c r="AF2996" s="30">
        <v>0</v>
      </c>
      <c r="AG2996" s="30">
        <f t="shared" si="327"/>
        <v>0</v>
      </c>
      <c r="AH2996" s="30">
        <v>0</v>
      </c>
      <c r="AI2996" s="30" t="str">
        <f>+[1]DEPURADO!G2990</f>
        <v>EN REVISION</v>
      </c>
      <c r="AJ2996" s="32"/>
      <c r="AK2996" s="33"/>
    </row>
    <row r="2997" spans="1:37" s="34" customFormat="1" x14ac:dyDescent="0.25">
      <c r="A2997" s="23">
        <f t="shared" si="328"/>
        <v>2989</v>
      </c>
      <c r="B2997" s="24" t="s">
        <v>44</v>
      </c>
      <c r="C2997" s="23" t="str">
        <f>+[1]DEPURADO!A2991</f>
        <v>HLC130729</v>
      </c>
      <c r="D2997" s="23">
        <f>+[1]DEPURADO!B2991</f>
        <v>130729</v>
      </c>
      <c r="E2997" s="25">
        <f>+[1]DEPURADO!C2991</f>
        <v>45758</v>
      </c>
      <c r="F2997" s="26">
        <f>+IF([1]DEPURADO!D2991&gt;1,[1]DEPURADO!D2991," ")</f>
        <v>45805</v>
      </c>
      <c r="G2997" s="27">
        <f>[1]DEPURADO!F2991</f>
        <v>74324</v>
      </c>
      <c r="H2997" s="28">
        <v>0</v>
      </c>
      <c r="I2997" s="28">
        <f>+[1]DEPURADO!M2991+[1]DEPURADO!N2991</f>
        <v>0</v>
      </c>
      <c r="J2997" s="28">
        <f>+[1]DEPURADO!R2991</f>
        <v>0</v>
      </c>
      <c r="K2997" s="29">
        <f>+[1]DEPURADO!P2991+[1]DEPURADO!Q2991</f>
        <v>0</v>
      </c>
      <c r="L2997" s="28">
        <v>0</v>
      </c>
      <c r="M2997" s="28">
        <v>0</v>
      </c>
      <c r="N2997" s="28">
        <f t="shared" si="322"/>
        <v>0</v>
      </c>
      <c r="O2997" s="28">
        <f t="shared" si="323"/>
        <v>74324</v>
      </c>
      <c r="P2997" s="24">
        <f>IF([1]DEPURADO!H2991&gt;1,0,[1]DEPURADO!B2991)</f>
        <v>130729</v>
      </c>
      <c r="Q2997" s="30">
        <f t="shared" si="324"/>
        <v>74324</v>
      </c>
      <c r="R2997" s="31">
        <f t="shared" si="325"/>
        <v>0</v>
      </c>
      <c r="S2997" s="31">
        <f>+[1]DEPURADO!J2991</f>
        <v>0</v>
      </c>
      <c r="T2997" s="23" t="s">
        <v>45</v>
      </c>
      <c r="U2997" s="31">
        <f>+[1]DEPURADO!I2991</f>
        <v>74324</v>
      </c>
      <c r="V2997" s="30"/>
      <c r="W2997" s="23" t="s">
        <v>45</v>
      </c>
      <c r="X2997" s="31">
        <f>+[1]DEPURADO!K2991+[1]DEPURADO!L2991</f>
        <v>0</v>
      </c>
      <c r="Y2997" s="23" t="s">
        <v>45</v>
      </c>
      <c r="Z2997" s="31">
        <f t="shared" si="326"/>
        <v>0</v>
      </c>
      <c r="AA2997" s="31"/>
      <c r="AB2997" s="31">
        <v>0</v>
      </c>
      <c r="AC2997" s="31">
        <v>0</v>
      </c>
      <c r="AD2997" s="30"/>
      <c r="AE2997" s="30">
        <f>+[1]DEPURADO!K2991</f>
        <v>0</v>
      </c>
      <c r="AF2997" s="30">
        <v>0</v>
      </c>
      <c r="AG2997" s="30">
        <f t="shared" si="327"/>
        <v>0</v>
      </c>
      <c r="AH2997" s="30">
        <v>0</v>
      </c>
      <c r="AI2997" s="30" t="str">
        <f>+[1]DEPURADO!G2991</f>
        <v>EN REVISION</v>
      </c>
      <c r="AJ2997" s="32"/>
      <c r="AK2997" s="33"/>
    </row>
    <row r="2998" spans="1:37" s="34" customFormat="1" x14ac:dyDescent="0.25">
      <c r="A2998" s="23">
        <f t="shared" si="328"/>
        <v>2990</v>
      </c>
      <c r="B2998" s="24" t="s">
        <v>44</v>
      </c>
      <c r="C2998" s="23" t="str">
        <f>+[1]DEPURADO!A2992</f>
        <v>HLC130727</v>
      </c>
      <c r="D2998" s="23">
        <f>+[1]DEPURADO!B2992</f>
        <v>130727</v>
      </c>
      <c r="E2998" s="25">
        <f>+[1]DEPURADO!C2992</f>
        <v>45758</v>
      </c>
      <c r="F2998" s="26">
        <f>+IF([1]DEPURADO!D2992&gt;1,[1]DEPURADO!D2992," ")</f>
        <v>45805</v>
      </c>
      <c r="G2998" s="27">
        <f>[1]DEPURADO!F2992</f>
        <v>45404</v>
      </c>
      <c r="H2998" s="28">
        <v>0</v>
      </c>
      <c r="I2998" s="28">
        <f>+[1]DEPURADO!M2992+[1]DEPURADO!N2992</f>
        <v>0</v>
      </c>
      <c r="J2998" s="28">
        <f>+[1]DEPURADO!R2992</f>
        <v>0</v>
      </c>
      <c r="K2998" s="29">
        <f>+[1]DEPURADO!P2992+[1]DEPURADO!Q2992</f>
        <v>0</v>
      </c>
      <c r="L2998" s="28">
        <v>0</v>
      </c>
      <c r="M2998" s="28">
        <v>0</v>
      </c>
      <c r="N2998" s="28">
        <f t="shared" si="322"/>
        <v>0</v>
      </c>
      <c r="O2998" s="28">
        <f t="shared" si="323"/>
        <v>45404</v>
      </c>
      <c r="P2998" s="24">
        <f>IF([1]DEPURADO!H2992&gt;1,0,[1]DEPURADO!B2992)</f>
        <v>130727</v>
      </c>
      <c r="Q2998" s="30">
        <f t="shared" si="324"/>
        <v>45404</v>
      </c>
      <c r="R2998" s="31">
        <f t="shared" si="325"/>
        <v>0</v>
      </c>
      <c r="S2998" s="31">
        <f>+[1]DEPURADO!J2992</f>
        <v>0</v>
      </c>
      <c r="T2998" s="23" t="s">
        <v>45</v>
      </c>
      <c r="U2998" s="31">
        <f>+[1]DEPURADO!I2992</f>
        <v>45404</v>
      </c>
      <c r="V2998" s="30"/>
      <c r="W2998" s="23" t="s">
        <v>45</v>
      </c>
      <c r="X2998" s="31">
        <f>+[1]DEPURADO!K2992+[1]DEPURADO!L2992</f>
        <v>0</v>
      </c>
      <c r="Y2998" s="23" t="s">
        <v>45</v>
      </c>
      <c r="Z2998" s="31">
        <f t="shared" si="326"/>
        <v>0</v>
      </c>
      <c r="AA2998" s="31"/>
      <c r="AB2998" s="31">
        <v>0</v>
      </c>
      <c r="AC2998" s="31">
        <v>0</v>
      </c>
      <c r="AD2998" s="30"/>
      <c r="AE2998" s="30">
        <f>+[1]DEPURADO!K2992</f>
        <v>0</v>
      </c>
      <c r="AF2998" s="30">
        <v>0</v>
      </c>
      <c r="AG2998" s="30">
        <f t="shared" si="327"/>
        <v>0</v>
      </c>
      <c r="AH2998" s="30">
        <v>0</v>
      </c>
      <c r="AI2998" s="30" t="str">
        <f>+[1]DEPURADO!G2992</f>
        <v>EN REVISION</v>
      </c>
      <c r="AJ2998" s="32"/>
      <c r="AK2998" s="33"/>
    </row>
    <row r="2999" spans="1:37" s="34" customFormat="1" x14ac:dyDescent="0.25">
      <c r="A2999" s="23">
        <f t="shared" si="328"/>
        <v>2991</v>
      </c>
      <c r="B2999" s="24" t="s">
        <v>44</v>
      </c>
      <c r="C2999" s="23" t="str">
        <f>+[1]DEPURADO!A2993</f>
        <v>HLC130805</v>
      </c>
      <c r="D2999" s="23">
        <f>+[1]DEPURADO!B2993</f>
        <v>130805</v>
      </c>
      <c r="E2999" s="25">
        <f>+[1]DEPURADO!C2993</f>
        <v>45758</v>
      </c>
      <c r="F2999" s="26">
        <f>+IF([1]DEPURADO!D2993&gt;1,[1]DEPURADO!D2993," ")</f>
        <v>45806</v>
      </c>
      <c r="G2999" s="27">
        <f>[1]DEPURADO!F2993</f>
        <v>2226363</v>
      </c>
      <c r="H2999" s="28">
        <v>0</v>
      </c>
      <c r="I2999" s="28">
        <f>+[1]DEPURADO!M2993+[1]DEPURADO!N2993</f>
        <v>0</v>
      </c>
      <c r="J2999" s="28">
        <f>+[1]DEPURADO!R2993</f>
        <v>0</v>
      </c>
      <c r="K2999" s="29">
        <f>+[1]DEPURADO!P2993+[1]DEPURADO!Q2993</f>
        <v>0</v>
      </c>
      <c r="L2999" s="28">
        <v>0</v>
      </c>
      <c r="M2999" s="28">
        <v>0</v>
      </c>
      <c r="N2999" s="28">
        <f t="shared" si="322"/>
        <v>0</v>
      </c>
      <c r="O2999" s="28">
        <f t="shared" si="323"/>
        <v>2226363</v>
      </c>
      <c r="P2999" s="24">
        <f>IF([1]DEPURADO!H2993&gt;1,0,[1]DEPURADO!B2993)</f>
        <v>130805</v>
      </c>
      <c r="Q2999" s="30">
        <f t="shared" si="324"/>
        <v>2226363</v>
      </c>
      <c r="R2999" s="31">
        <f t="shared" si="325"/>
        <v>0</v>
      </c>
      <c r="S2999" s="31">
        <f>+[1]DEPURADO!J2993</f>
        <v>0</v>
      </c>
      <c r="T2999" s="23" t="s">
        <v>45</v>
      </c>
      <c r="U2999" s="31">
        <f>+[1]DEPURADO!I2993</f>
        <v>2226363</v>
      </c>
      <c r="V2999" s="30"/>
      <c r="W2999" s="23" t="s">
        <v>45</v>
      </c>
      <c r="X2999" s="31">
        <f>+[1]DEPURADO!K2993+[1]DEPURADO!L2993</f>
        <v>0</v>
      </c>
      <c r="Y2999" s="23" t="s">
        <v>45</v>
      </c>
      <c r="Z2999" s="31">
        <f t="shared" si="326"/>
        <v>0</v>
      </c>
      <c r="AA2999" s="31"/>
      <c r="AB2999" s="31">
        <v>0</v>
      </c>
      <c r="AC2999" s="31">
        <v>0</v>
      </c>
      <c r="AD2999" s="30"/>
      <c r="AE2999" s="30">
        <f>+[1]DEPURADO!K2993</f>
        <v>0</v>
      </c>
      <c r="AF2999" s="30">
        <v>0</v>
      </c>
      <c r="AG2999" s="30">
        <f t="shared" si="327"/>
        <v>0</v>
      </c>
      <c r="AH2999" s="30">
        <v>0</v>
      </c>
      <c r="AI2999" s="30" t="str">
        <f>+[1]DEPURADO!G2993</f>
        <v>EN REVISION</v>
      </c>
      <c r="AJ2999" s="32"/>
      <c r="AK2999" s="33"/>
    </row>
    <row r="3000" spans="1:37" s="34" customFormat="1" x14ac:dyDescent="0.25">
      <c r="A3000" s="23">
        <f t="shared" si="328"/>
        <v>2992</v>
      </c>
      <c r="B3000" s="24" t="s">
        <v>44</v>
      </c>
      <c r="C3000" s="23" t="str">
        <f>+[1]DEPURADO!A2994</f>
        <v>HLC130394</v>
      </c>
      <c r="D3000" s="23">
        <f>+[1]DEPURADO!B2994</f>
        <v>130394</v>
      </c>
      <c r="E3000" s="25">
        <f>+[1]DEPURADO!C2994</f>
        <v>45759</v>
      </c>
      <c r="F3000" s="26">
        <f>+IF([1]DEPURADO!D2994&gt;1,[1]DEPURADO!D2994," ")</f>
        <v>45810</v>
      </c>
      <c r="G3000" s="27">
        <f>[1]DEPURADO!F2994</f>
        <v>1147523</v>
      </c>
      <c r="H3000" s="28">
        <v>0</v>
      </c>
      <c r="I3000" s="28">
        <f>+[1]DEPURADO!M2994+[1]DEPURADO!N2994</f>
        <v>0</v>
      </c>
      <c r="J3000" s="28">
        <f>+[1]DEPURADO!R2994</f>
        <v>0</v>
      </c>
      <c r="K3000" s="29">
        <f>+[1]DEPURADO!P2994+[1]DEPURADO!Q2994</f>
        <v>0</v>
      </c>
      <c r="L3000" s="28">
        <v>0</v>
      </c>
      <c r="M3000" s="28">
        <v>0</v>
      </c>
      <c r="N3000" s="28">
        <f t="shared" si="322"/>
        <v>0</v>
      </c>
      <c r="O3000" s="28">
        <f t="shared" si="323"/>
        <v>1147523</v>
      </c>
      <c r="P3000" s="24">
        <f>IF([1]DEPURADO!H2994&gt;1,0,[1]DEPURADO!B2994)</f>
        <v>130394</v>
      </c>
      <c r="Q3000" s="30">
        <f t="shared" si="324"/>
        <v>1147523</v>
      </c>
      <c r="R3000" s="31">
        <f t="shared" si="325"/>
        <v>0</v>
      </c>
      <c r="S3000" s="31">
        <f>+[1]DEPURADO!J2994</f>
        <v>1147523</v>
      </c>
      <c r="T3000" s="23" t="s">
        <v>45</v>
      </c>
      <c r="U3000" s="31">
        <f>+[1]DEPURADO!I2994</f>
        <v>0</v>
      </c>
      <c r="V3000" s="30"/>
      <c r="W3000" s="23" t="s">
        <v>45</v>
      </c>
      <c r="X3000" s="31">
        <f>+[1]DEPURADO!K2994+[1]DEPURADO!L2994</f>
        <v>0</v>
      </c>
      <c r="Y3000" s="23" t="s">
        <v>45</v>
      </c>
      <c r="Z3000" s="31">
        <f t="shared" si="326"/>
        <v>0</v>
      </c>
      <c r="AA3000" s="31"/>
      <c r="AB3000" s="31">
        <v>0</v>
      </c>
      <c r="AC3000" s="31">
        <v>0</v>
      </c>
      <c r="AD3000" s="30"/>
      <c r="AE3000" s="30">
        <f>+[1]DEPURADO!K2994</f>
        <v>0</v>
      </c>
      <c r="AF3000" s="30">
        <v>0</v>
      </c>
      <c r="AG3000" s="30">
        <f t="shared" si="327"/>
        <v>0</v>
      </c>
      <c r="AH3000" s="30">
        <v>0</v>
      </c>
      <c r="AI3000" s="30" t="str">
        <f>+[1]DEPURADO!G2994</f>
        <v>DEVUELTAS</v>
      </c>
      <c r="AJ3000" s="32"/>
      <c r="AK3000" s="33"/>
    </row>
    <row r="3001" spans="1:37" s="34" customFormat="1" x14ac:dyDescent="0.25">
      <c r="A3001" s="23">
        <f t="shared" si="328"/>
        <v>2993</v>
      </c>
      <c r="B3001" s="24" t="s">
        <v>44</v>
      </c>
      <c r="C3001" s="23" t="str">
        <f>+[1]DEPURADO!A2995</f>
        <v>HLC130449</v>
      </c>
      <c r="D3001" s="23">
        <f>+[1]DEPURADO!B2995</f>
        <v>130449</v>
      </c>
      <c r="E3001" s="25">
        <f>+[1]DEPURADO!C2995</f>
        <v>45759</v>
      </c>
      <c r="F3001" s="26">
        <f>+IF([1]DEPURADO!D2995&gt;1,[1]DEPURADO!D2995," ")</f>
        <v>45810</v>
      </c>
      <c r="G3001" s="27">
        <f>[1]DEPURADO!F2995</f>
        <v>189326</v>
      </c>
      <c r="H3001" s="28">
        <v>0</v>
      </c>
      <c r="I3001" s="28">
        <f>+[1]DEPURADO!M2995+[1]DEPURADO!N2995</f>
        <v>0</v>
      </c>
      <c r="J3001" s="28">
        <f>+[1]DEPURADO!R2995</f>
        <v>0</v>
      </c>
      <c r="K3001" s="29">
        <f>+[1]DEPURADO!P2995+[1]DEPURADO!Q2995</f>
        <v>0</v>
      </c>
      <c r="L3001" s="28">
        <v>0</v>
      </c>
      <c r="M3001" s="28">
        <v>0</v>
      </c>
      <c r="N3001" s="28">
        <f t="shared" si="322"/>
        <v>0</v>
      </c>
      <c r="O3001" s="28">
        <f t="shared" si="323"/>
        <v>189326</v>
      </c>
      <c r="P3001" s="24">
        <f>IF([1]DEPURADO!H2995&gt;1,0,[1]DEPURADO!B2995)</f>
        <v>130449</v>
      </c>
      <c r="Q3001" s="30">
        <f t="shared" si="324"/>
        <v>189326</v>
      </c>
      <c r="R3001" s="31">
        <f t="shared" si="325"/>
        <v>0</v>
      </c>
      <c r="S3001" s="31">
        <f>+[1]DEPURADO!J2995</f>
        <v>0</v>
      </c>
      <c r="T3001" s="23" t="s">
        <v>45</v>
      </c>
      <c r="U3001" s="31">
        <f>+[1]DEPURADO!I2995</f>
        <v>189326</v>
      </c>
      <c r="V3001" s="30"/>
      <c r="W3001" s="23" t="s">
        <v>45</v>
      </c>
      <c r="X3001" s="31">
        <f>+[1]DEPURADO!K2995+[1]DEPURADO!L2995</f>
        <v>0</v>
      </c>
      <c r="Y3001" s="23" t="s">
        <v>45</v>
      </c>
      <c r="Z3001" s="31">
        <f t="shared" si="326"/>
        <v>0</v>
      </c>
      <c r="AA3001" s="31"/>
      <c r="AB3001" s="31">
        <v>0</v>
      </c>
      <c r="AC3001" s="31">
        <v>0</v>
      </c>
      <c r="AD3001" s="30"/>
      <c r="AE3001" s="30">
        <f>+[1]DEPURADO!K2995</f>
        <v>0</v>
      </c>
      <c r="AF3001" s="30">
        <v>0</v>
      </c>
      <c r="AG3001" s="30">
        <f t="shared" si="327"/>
        <v>0</v>
      </c>
      <c r="AH3001" s="30">
        <v>0</v>
      </c>
      <c r="AI3001" s="30" t="str">
        <f>+[1]DEPURADO!G2995</f>
        <v>EN REVISION</v>
      </c>
      <c r="AJ3001" s="32"/>
      <c r="AK3001" s="33"/>
    </row>
    <row r="3002" spans="1:37" s="34" customFormat="1" x14ac:dyDescent="0.25">
      <c r="A3002" s="23">
        <f t="shared" si="328"/>
        <v>2994</v>
      </c>
      <c r="B3002" s="24" t="s">
        <v>44</v>
      </c>
      <c r="C3002" s="23" t="str">
        <f>+[1]DEPURADO!A2996</f>
        <v>HLC130385</v>
      </c>
      <c r="D3002" s="23">
        <f>+[1]DEPURADO!B2996</f>
        <v>130385</v>
      </c>
      <c r="E3002" s="25">
        <f>+[1]DEPURADO!C2996</f>
        <v>45759</v>
      </c>
      <c r="F3002" s="26">
        <f>+IF([1]DEPURADO!D2996&gt;1,[1]DEPURADO!D2996," ")</f>
        <v>45810</v>
      </c>
      <c r="G3002" s="27">
        <f>[1]DEPURADO!F2996</f>
        <v>193834</v>
      </c>
      <c r="H3002" s="28">
        <v>0</v>
      </c>
      <c r="I3002" s="28">
        <f>+[1]DEPURADO!M2996+[1]DEPURADO!N2996</f>
        <v>0</v>
      </c>
      <c r="J3002" s="28">
        <f>+[1]DEPURADO!R2996</f>
        <v>0</v>
      </c>
      <c r="K3002" s="29">
        <f>+[1]DEPURADO!P2996+[1]DEPURADO!Q2996</f>
        <v>0</v>
      </c>
      <c r="L3002" s="28">
        <v>0</v>
      </c>
      <c r="M3002" s="28">
        <v>0</v>
      </c>
      <c r="N3002" s="28">
        <f t="shared" si="322"/>
        <v>0</v>
      </c>
      <c r="O3002" s="28">
        <f t="shared" si="323"/>
        <v>193834</v>
      </c>
      <c r="P3002" s="24">
        <f>IF([1]DEPURADO!H2996&gt;1,0,[1]DEPURADO!B2996)</f>
        <v>130385</v>
      </c>
      <c r="Q3002" s="30">
        <f t="shared" si="324"/>
        <v>193834</v>
      </c>
      <c r="R3002" s="31">
        <f t="shared" si="325"/>
        <v>0</v>
      </c>
      <c r="S3002" s="31">
        <f>+[1]DEPURADO!J2996</f>
        <v>0</v>
      </c>
      <c r="T3002" s="23" t="s">
        <v>45</v>
      </c>
      <c r="U3002" s="31">
        <f>+[1]DEPURADO!I2996</f>
        <v>193834</v>
      </c>
      <c r="V3002" s="30"/>
      <c r="W3002" s="23" t="s">
        <v>45</v>
      </c>
      <c r="X3002" s="31">
        <f>+[1]DEPURADO!K2996+[1]DEPURADO!L2996</f>
        <v>0</v>
      </c>
      <c r="Y3002" s="23" t="s">
        <v>45</v>
      </c>
      <c r="Z3002" s="31">
        <f t="shared" si="326"/>
        <v>0</v>
      </c>
      <c r="AA3002" s="31"/>
      <c r="AB3002" s="31">
        <v>0</v>
      </c>
      <c r="AC3002" s="31">
        <v>0</v>
      </c>
      <c r="AD3002" s="30"/>
      <c r="AE3002" s="30">
        <f>+[1]DEPURADO!K2996</f>
        <v>0</v>
      </c>
      <c r="AF3002" s="30">
        <v>0</v>
      </c>
      <c r="AG3002" s="30">
        <f t="shared" si="327"/>
        <v>0</v>
      </c>
      <c r="AH3002" s="30">
        <v>0</v>
      </c>
      <c r="AI3002" s="30" t="str">
        <f>+[1]DEPURADO!G2996</f>
        <v>EN REVISION</v>
      </c>
      <c r="AJ3002" s="32"/>
      <c r="AK3002" s="33"/>
    </row>
    <row r="3003" spans="1:37" s="34" customFormat="1" x14ac:dyDescent="0.25">
      <c r="A3003" s="23">
        <f t="shared" si="328"/>
        <v>2995</v>
      </c>
      <c r="B3003" s="24" t="s">
        <v>44</v>
      </c>
      <c r="C3003" s="23" t="str">
        <f>+[1]DEPURADO!A2997</f>
        <v>HLC130371</v>
      </c>
      <c r="D3003" s="23">
        <f>+[1]DEPURADO!B2997</f>
        <v>130371</v>
      </c>
      <c r="E3003" s="25">
        <f>+[1]DEPURADO!C2997</f>
        <v>45759</v>
      </c>
      <c r="F3003" s="26">
        <f>+IF([1]DEPURADO!D2997&gt;1,[1]DEPURADO!D2997," ")</f>
        <v>45810</v>
      </c>
      <c r="G3003" s="27">
        <f>[1]DEPURADO!F2997</f>
        <v>230313</v>
      </c>
      <c r="H3003" s="28">
        <v>0</v>
      </c>
      <c r="I3003" s="28">
        <f>+[1]DEPURADO!M2997+[1]DEPURADO!N2997</f>
        <v>0</v>
      </c>
      <c r="J3003" s="28">
        <f>+[1]DEPURADO!R2997</f>
        <v>0</v>
      </c>
      <c r="K3003" s="29">
        <f>+[1]DEPURADO!P2997+[1]DEPURADO!Q2997</f>
        <v>0</v>
      </c>
      <c r="L3003" s="28">
        <v>0</v>
      </c>
      <c r="M3003" s="28">
        <v>0</v>
      </c>
      <c r="N3003" s="28">
        <f t="shared" si="322"/>
        <v>0</v>
      </c>
      <c r="O3003" s="28">
        <f t="shared" si="323"/>
        <v>230313</v>
      </c>
      <c r="P3003" s="24">
        <f>IF([1]DEPURADO!H2997&gt;1,0,[1]DEPURADO!B2997)</f>
        <v>130371</v>
      </c>
      <c r="Q3003" s="30">
        <f t="shared" si="324"/>
        <v>230313</v>
      </c>
      <c r="R3003" s="31">
        <f t="shared" si="325"/>
        <v>0</v>
      </c>
      <c r="S3003" s="31">
        <f>+[1]DEPURADO!J2997</f>
        <v>0</v>
      </c>
      <c r="T3003" s="23" t="s">
        <v>45</v>
      </c>
      <c r="U3003" s="31">
        <f>+[1]DEPURADO!I2997</f>
        <v>230313</v>
      </c>
      <c r="V3003" s="30"/>
      <c r="W3003" s="23" t="s">
        <v>45</v>
      </c>
      <c r="X3003" s="31">
        <f>+[1]DEPURADO!K2997+[1]DEPURADO!L2997</f>
        <v>0</v>
      </c>
      <c r="Y3003" s="23" t="s">
        <v>45</v>
      </c>
      <c r="Z3003" s="31">
        <f t="shared" si="326"/>
        <v>0</v>
      </c>
      <c r="AA3003" s="31"/>
      <c r="AB3003" s="31">
        <v>0</v>
      </c>
      <c r="AC3003" s="31">
        <v>0</v>
      </c>
      <c r="AD3003" s="30"/>
      <c r="AE3003" s="30">
        <f>+[1]DEPURADO!K2997</f>
        <v>0</v>
      </c>
      <c r="AF3003" s="30">
        <v>0</v>
      </c>
      <c r="AG3003" s="30">
        <f t="shared" si="327"/>
        <v>0</v>
      </c>
      <c r="AH3003" s="30">
        <v>0</v>
      </c>
      <c r="AI3003" s="30" t="str">
        <f>+[1]DEPURADO!G2997</f>
        <v>EN REVISION</v>
      </c>
      <c r="AJ3003" s="32"/>
      <c r="AK3003" s="33"/>
    </row>
    <row r="3004" spans="1:37" s="34" customFormat="1" x14ac:dyDescent="0.25">
      <c r="A3004" s="23">
        <f t="shared" si="328"/>
        <v>2996</v>
      </c>
      <c r="B3004" s="24" t="s">
        <v>44</v>
      </c>
      <c r="C3004" s="23" t="str">
        <f>+[1]DEPURADO!A2998</f>
        <v>HLC130471</v>
      </c>
      <c r="D3004" s="23">
        <f>+[1]DEPURADO!B2998</f>
        <v>130471</v>
      </c>
      <c r="E3004" s="25">
        <f>+[1]DEPURADO!C2998</f>
        <v>45759</v>
      </c>
      <c r="F3004" s="26">
        <f>+IF([1]DEPURADO!D2998&gt;1,[1]DEPURADO!D2998," ")</f>
        <v>45810</v>
      </c>
      <c r="G3004" s="27">
        <f>[1]DEPURADO!F2998</f>
        <v>157322</v>
      </c>
      <c r="H3004" s="28">
        <v>0</v>
      </c>
      <c r="I3004" s="28">
        <f>+[1]DEPURADO!M2998+[1]DEPURADO!N2998</f>
        <v>0</v>
      </c>
      <c r="J3004" s="28">
        <f>+[1]DEPURADO!R2998</f>
        <v>0</v>
      </c>
      <c r="K3004" s="29">
        <f>+[1]DEPURADO!P2998+[1]DEPURADO!Q2998</f>
        <v>0</v>
      </c>
      <c r="L3004" s="28">
        <v>0</v>
      </c>
      <c r="M3004" s="28">
        <v>0</v>
      </c>
      <c r="N3004" s="28">
        <f t="shared" si="322"/>
        <v>0</v>
      </c>
      <c r="O3004" s="28">
        <f t="shared" si="323"/>
        <v>157322</v>
      </c>
      <c r="P3004" s="24">
        <f>IF([1]DEPURADO!H2998&gt;1,0,[1]DEPURADO!B2998)</f>
        <v>130471</v>
      </c>
      <c r="Q3004" s="30">
        <f t="shared" si="324"/>
        <v>157322</v>
      </c>
      <c r="R3004" s="31">
        <f t="shared" si="325"/>
        <v>0</v>
      </c>
      <c r="S3004" s="31">
        <f>+[1]DEPURADO!J2998</f>
        <v>0</v>
      </c>
      <c r="T3004" s="23" t="s">
        <v>45</v>
      </c>
      <c r="U3004" s="31">
        <f>+[1]DEPURADO!I2998</f>
        <v>157322</v>
      </c>
      <c r="V3004" s="30"/>
      <c r="W3004" s="23" t="s">
        <v>45</v>
      </c>
      <c r="X3004" s="31">
        <f>+[1]DEPURADO!K2998+[1]DEPURADO!L2998</f>
        <v>0</v>
      </c>
      <c r="Y3004" s="23" t="s">
        <v>45</v>
      </c>
      <c r="Z3004" s="31">
        <f t="shared" si="326"/>
        <v>0</v>
      </c>
      <c r="AA3004" s="31"/>
      <c r="AB3004" s="31">
        <v>0</v>
      </c>
      <c r="AC3004" s="31">
        <v>0</v>
      </c>
      <c r="AD3004" s="30"/>
      <c r="AE3004" s="30">
        <f>+[1]DEPURADO!K2998</f>
        <v>0</v>
      </c>
      <c r="AF3004" s="30">
        <v>0</v>
      </c>
      <c r="AG3004" s="30">
        <f t="shared" si="327"/>
        <v>0</v>
      </c>
      <c r="AH3004" s="30">
        <v>0</v>
      </c>
      <c r="AI3004" s="30" t="str">
        <f>+[1]DEPURADO!G2998</f>
        <v>EN REVISION</v>
      </c>
      <c r="AJ3004" s="32"/>
      <c r="AK3004" s="33"/>
    </row>
    <row r="3005" spans="1:37" s="34" customFormat="1" x14ac:dyDescent="0.25">
      <c r="A3005" s="23">
        <f t="shared" si="328"/>
        <v>2997</v>
      </c>
      <c r="B3005" s="24" t="s">
        <v>44</v>
      </c>
      <c r="C3005" s="23" t="str">
        <f>+[1]DEPURADO!A2999</f>
        <v>HLC130342</v>
      </c>
      <c r="D3005" s="23">
        <f>+[1]DEPURADO!B2999</f>
        <v>130342</v>
      </c>
      <c r="E3005" s="25">
        <f>+[1]DEPURADO!C2999</f>
        <v>45759</v>
      </c>
      <c r="F3005" s="26">
        <f>+IF([1]DEPURADO!D2999&gt;1,[1]DEPURADO!D2999," ")</f>
        <v>45805</v>
      </c>
      <c r="G3005" s="27">
        <f>[1]DEPURADO!F2999</f>
        <v>315265</v>
      </c>
      <c r="H3005" s="28">
        <v>0</v>
      </c>
      <c r="I3005" s="28">
        <f>+[1]DEPURADO!M2999+[1]DEPURADO!N2999</f>
        <v>0</v>
      </c>
      <c r="J3005" s="28">
        <f>+[1]DEPURADO!R2999</f>
        <v>0</v>
      </c>
      <c r="K3005" s="29">
        <f>+[1]DEPURADO!P2999+[1]DEPURADO!Q2999</f>
        <v>0</v>
      </c>
      <c r="L3005" s="28">
        <v>0</v>
      </c>
      <c r="M3005" s="28">
        <v>0</v>
      </c>
      <c r="N3005" s="28">
        <f t="shared" si="322"/>
        <v>0</v>
      </c>
      <c r="O3005" s="28">
        <f t="shared" si="323"/>
        <v>315265</v>
      </c>
      <c r="P3005" s="24">
        <f>IF([1]DEPURADO!H2999&gt;1,0,[1]DEPURADO!B2999)</f>
        <v>130342</v>
      </c>
      <c r="Q3005" s="30">
        <f t="shared" si="324"/>
        <v>315265</v>
      </c>
      <c r="R3005" s="31">
        <f t="shared" si="325"/>
        <v>0</v>
      </c>
      <c r="S3005" s="31">
        <f>+[1]DEPURADO!J2999</f>
        <v>0</v>
      </c>
      <c r="T3005" s="23" t="s">
        <v>45</v>
      </c>
      <c r="U3005" s="31">
        <f>+[1]DEPURADO!I2999</f>
        <v>315265</v>
      </c>
      <c r="V3005" s="30"/>
      <c r="W3005" s="23" t="s">
        <v>45</v>
      </c>
      <c r="X3005" s="31">
        <f>+[1]DEPURADO!K2999+[1]DEPURADO!L2999</f>
        <v>0</v>
      </c>
      <c r="Y3005" s="23" t="s">
        <v>45</v>
      </c>
      <c r="Z3005" s="31">
        <f t="shared" si="326"/>
        <v>0</v>
      </c>
      <c r="AA3005" s="31"/>
      <c r="AB3005" s="31">
        <v>0</v>
      </c>
      <c r="AC3005" s="31">
        <v>0</v>
      </c>
      <c r="AD3005" s="30"/>
      <c r="AE3005" s="30">
        <f>+[1]DEPURADO!K2999</f>
        <v>0</v>
      </c>
      <c r="AF3005" s="30">
        <v>0</v>
      </c>
      <c r="AG3005" s="30">
        <f t="shared" si="327"/>
        <v>0</v>
      </c>
      <c r="AH3005" s="30">
        <v>0</v>
      </c>
      <c r="AI3005" s="30" t="str">
        <f>+[1]DEPURADO!G2999</f>
        <v>EN REVISION</v>
      </c>
      <c r="AJ3005" s="32"/>
      <c r="AK3005" s="33"/>
    </row>
    <row r="3006" spans="1:37" s="34" customFormat="1" x14ac:dyDescent="0.25">
      <c r="A3006" s="23">
        <f t="shared" si="328"/>
        <v>2998</v>
      </c>
      <c r="B3006" s="24" t="s">
        <v>44</v>
      </c>
      <c r="C3006" s="23" t="str">
        <f>+[1]DEPURADO!A3000</f>
        <v>HLC131476</v>
      </c>
      <c r="D3006" s="23">
        <f>+[1]DEPURADO!B3000</f>
        <v>131476</v>
      </c>
      <c r="E3006" s="25">
        <f>+[1]DEPURADO!C3000</f>
        <v>45759</v>
      </c>
      <c r="F3006" s="26">
        <f>+IF([1]DEPURADO!D3000&gt;1,[1]DEPURADO!D3000," ")</f>
        <v>45806</v>
      </c>
      <c r="G3006" s="27">
        <f>[1]DEPURADO!F3000</f>
        <v>2256072</v>
      </c>
      <c r="H3006" s="28">
        <v>0</v>
      </c>
      <c r="I3006" s="28">
        <f>+[1]DEPURADO!M3000+[1]DEPURADO!N3000</f>
        <v>0</v>
      </c>
      <c r="J3006" s="28">
        <f>+[1]DEPURADO!R3000</f>
        <v>0</v>
      </c>
      <c r="K3006" s="29">
        <f>+[1]DEPURADO!P3000+[1]DEPURADO!Q3000</f>
        <v>0</v>
      </c>
      <c r="L3006" s="28">
        <v>0</v>
      </c>
      <c r="M3006" s="28">
        <v>0</v>
      </c>
      <c r="N3006" s="28">
        <f t="shared" si="322"/>
        <v>0</v>
      </c>
      <c r="O3006" s="28">
        <f t="shared" si="323"/>
        <v>2256072</v>
      </c>
      <c r="P3006" s="24">
        <f>IF([1]DEPURADO!H3000&gt;1,0,[1]DEPURADO!B3000)</f>
        <v>0</v>
      </c>
      <c r="Q3006" s="30">
        <f t="shared" si="324"/>
        <v>0</v>
      </c>
      <c r="R3006" s="31">
        <f t="shared" si="325"/>
        <v>2256072</v>
      </c>
      <c r="S3006" s="31">
        <f>+[1]DEPURADO!J3000</f>
        <v>0</v>
      </c>
      <c r="T3006" s="23" t="s">
        <v>45</v>
      </c>
      <c r="U3006" s="31">
        <f>+[1]DEPURADO!I3000</f>
        <v>0</v>
      </c>
      <c r="V3006" s="30"/>
      <c r="W3006" s="23" t="s">
        <v>45</v>
      </c>
      <c r="X3006" s="31">
        <f>+[1]DEPURADO!K3000+[1]DEPURADO!L3000</f>
        <v>0</v>
      </c>
      <c r="Y3006" s="23" t="s">
        <v>45</v>
      </c>
      <c r="Z3006" s="31">
        <f t="shared" si="326"/>
        <v>0</v>
      </c>
      <c r="AA3006" s="31"/>
      <c r="AB3006" s="31">
        <v>0</v>
      </c>
      <c r="AC3006" s="31">
        <v>0</v>
      </c>
      <c r="AD3006" s="30"/>
      <c r="AE3006" s="30">
        <f>+[1]DEPURADO!K3000</f>
        <v>0</v>
      </c>
      <c r="AF3006" s="30">
        <v>0</v>
      </c>
      <c r="AG3006" s="30">
        <f t="shared" si="327"/>
        <v>0</v>
      </c>
      <c r="AH3006" s="30">
        <v>0</v>
      </c>
      <c r="AI3006" s="30" t="str">
        <f>+[1]DEPURADO!G3000</f>
        <v>NO RADICADA</v>
      </c>
      <c r="AJ3006" s="32"/>
      <c r="AK3006" s="33"/>
    </row>
    <row r="3007" spans="1:37" s="34" customFormat="1" x14ac:dyDescent="0.25">
      <c r="A3007" s="23">
        <f t="shared" si="328"/>
        <v>2999</v>
      </c>
      <c r="B3007" s="24" t="s">
        <v>44</v>
      </c>
      <c r="C3007" s="23" t="str">
        <f>+[1]DEPURADO!A3001</f>
        <v>HLC130406</v>
      </c>
      <c r="D3007" s="23">
        <f>+[1]DEPURADO!B3001</f>
        <v>130406</v>
      </c>
      <c r="E3007" s="25">
        <f>+[1]DEPURADO!C3001</f>
        <v>45760</v>
      </c>
      <c r="F3007" s="26">
        <f>+IF([1]DEPURADO!D3001&gt;1,[1]DEPURADO!D3001," ")</f>
        <v>45810</v>
      </c>
      <c r="G3007" s="27">
        <f>[1]DEPURADO!F3001</f>
        <v>3245315</v>
      </c>
      <c r="H3007" s="28">
        <v>0</v>
      </c>
      <c r="I3007" s="28">
        <f>+[1]DEPURADO!M3001+[1]DEPURADO!N3001</f>
        <v>0</v>
      </c>
      <c r="J3007" s="28">
        <f>+[1]DEPURADO!R3001</f>
        <v>0</v>
      </c>
      <c r="K3007" s="29">
        <f>+[1]DEPURADO!P3001+[1]DEPURADO!Q3001</f>
        <v>0</v>
      </c>
      <c r="L3007" s="28">
        <v>0</v>
      </c>
      <c r="M3007" s="28">
        <v>0</v>
      </c>
      <c r="N3007" s="28">
        <f t="shared" si="322"/>
        <v>0</v>
      </c>
      <c r="O3007" s="28">
        <f t="shared" si="323"/>
        <v>3245315</v>
      </c>
      <c r="P3007" s="24">
        <f>IF([1]DEPURADO!H3001&gt;1,0,[1]DEPURADO!B3001)</f>
        <v>130406</v>
      </c>
      <c r="Q3007" s="30">
        <f t="shared" si="324"/>
        <v>3245315</v>
      </c>
      <c r="R3007" s="31">
        <f t="shared" si="325"/>
        <v>0</v>
      </c>
      <c r="S3007" s="31">
        <f>+[1]DEPURADO!J3001</f>
        <v>0</v>
      </c>
      <c r="T3007" s="23" t="s">
        <v>45</v>
      </c>
      <c r="U3007" s="31">
        <f>+[1]DEPURADO!I3001</f>
        <v>3245315</v>
      </c>
      <c r="V3007" s="30"/>
      <c r="W3007" s="23" t="s">
        <v>45</v>
      </c>
      <c r="X3007" s="31">
        <f>+[1]DEPURADO!K3001+[1]DEPURADO!L3001</f>
        <v>0</v>
      </c>
      <c r="Y3007" s="23" t="s">
        <v>45</v>
      </c>
      <c r="Z3007" s="31">
        <f t="shared" si="326"/>
        <v>0</v>
      </c>
      <c r="AA3007" s="31"/>
      <c r="AB3007" s="31">
        <v>0</v>
      </c>
      <c r="AC3007" s="31">
        <v>0</v>
      </c>
      <c r="AD3007" s="30"/>
      <c r="AE3007" s="30">
        <f>+[1]DEPURADO!K3001</f>
        <v>0</v>
      </c>
      <c r="AF3007" s="30">
        <v>0</v>
      </c>
      <c r="AG3007" s="30">
        <f t="shared" si="327"/>
        <v>0</v>
      </c>
      <c r="AH3007" s="30">
        <v>0</v>
      </c>
      <c r="AI3007" s="30" t="str">
        <f>+[1]DEPURADO!G3001</f>
        <v>EN REVISION</v>
      </c>
      <c r="AJ3007" s="32"/>
      <c r="AK3007" s="33"/>
    </row>
    <row r="3008" spans="1:37" s="34" customFormat="1" x14ac:dyDescent="0.25">
      <c r="A3008" s="23">
        <f t="shared" si="328"/>
        <v>3000</v>
      </c>
      <c r="B3008" s="24" t="s">
        <v>44</v>
      </c>
      <c r="C3008" s="23" t="str">
        <f>+[1]DEPURADO!A3002</f>
        <v>HLC130414</v>
      </c>
      <c r="D3008" s="23">
        <f>+[1]DEPURADO!B3002</f>
        <v>130414</v>
      </c>
      <c r="E3008" s="25">
        <f>+[1]DEPURADO!C3002</f>
        <v>45760</v>
      </c>
      <c r="F3008" s="26">
        <f>+IF([1]DEPURADO!D3002&gt;1,[1]DEPURADO!D3002," ")</f>
        <v>45810</v>
      </c>
      <c r="G3008" s="27">
        <f>[1]DEPURADO!F3002</f>
        <v>324605</v>
      </c>
      <c r="H3008" s="28">
        <v>0</v>
      </c>
      <c r="I3008" s="28">
        <f>+[1]DEPURADO!M3002+[1]DEPURADO!N3002</f>
        <v>0</v>
      </c>
      <c r="J3008" s="28">
        <f>+[1]DEPURADO!R3002</f>
        <v>0</v>
      </c>
      <c r="K3008" s="29">
        <f>+[1]DEPURADO!P3002+[1]DEPURADO!Q3002</f>
        <v>0</v>
      </c>
      <c r="L3008" s="28">
        <v>0</v>
      </c>
      <c r="M3008" s="28">
        <v>0</v>
      </c>
      <c r="N3008" s="28">
        <f t="shared" si="322"/>
        <v>0</v>
      </c>
      <c r="O3008" s="28">
        <f t="shared" si="323"/>
        <v>324605</v>
      </c>
      <c r="P3008" s="24">
        <f>IF([1]DEPURADO!H3002&gt;1,0,[1]DEPURADO!B3002)</f>
        <v>130414</v>
      </c>
      <c r="Q3008" s="30">
        <f t="shared" si="324"/>
        <v>324605</v>
      </c>
      <c r="R3008" s="31">
        <f t="shared" si="325"/>
        <v>0</v>
      </c>
      <c r="S3008" s="31">
        <f>+[1]DEPURADO!J3002</f>
        <v>0</v>
      </c>
      <c r="T3008" s="23" t="s">
        <v>45</v>
      </c>
      <c r="U3008" s="31">
        <f>+[1]DEPURADO!I3002</f>
        <v>324605</v>
      </c>
      <c r="V3008" s="30"/>
      <c r="W3008" s="23" t="s">
        <v>45</v>
      </c>
      <c r="X3008" s="31">
        <f>+[1]DEPURADO!K3002+[1]DEPURADO!L3002</f>
        <v>0</v>
      </c>
      <c r="Y3008" s="23" t="s">
        <v>45</v>
      </c>
      <c r="Z3008" s="31">
        <f t="shared" si="326"/>
        <v>0</v>
      </c>
      <c r="AA3008" s="31"/>
      <c r="AB3008" s="31">
        <v>0</v>
      </c>
      <c r="AC3008" s="31">
        <v>0</v>
      </c>
      <c r="AD3008" s="30"/>
      <c r="AE3008" s="30">
        <f>+[1]DEPURADO!K3002</f>
        <v>0</v>
      </c>
      <c r="AF3008" s="30">
        <v>0</v>
      </c>
      <c r="AG3008" s="30">
        <f t="shared" si="327"/>
        <v>0</v>
      </c>
      <c r="AH3008" s="30">
        <v>0</v>
      </c>
      <c r="AI3008" s="30" t="str">
        <f>+[1]DEPURADO!G3002</f>
        <v>EN REVISION</v>
      </c>
      <c r="AJ3008" s="32"/>
      <c r="AK3008" s="33"/>
    </row>
    <row r="3009" spans="1:37" s="34" customFormat="1" x14ac:dyDescent="0.25">
      <c r="A3009" s="23">
        <f t="shared" si="328"/>
        <v>3001</v>
      </c>
      <c r="B3009" s="24" t="s">
        <v>44</v>
      </c>
      <c r="C3009" s="23" t="str">
        <f>+[1]DEPURADO!A3003</f>
        <v>HLC130343</v>
      </c>
      <c r="D3009" s="23">
        <f>+[1]DEPURADO!B3003</f>
        <v>130343</v>
      </c>
      <c r="E3009" s="25">
        <f>+[1]DEPURADO!C3003</f>
        <v>45760</v>
      </c>
      <c r="F3009" s="26">
        <f>+IF([1]DEPURADO!D3003&gt;1,[1]DEPURADO!D3003," ")</f>
        <v>45810</v>
      </c>
      <c r="G3009" s="27">
        <f>[1]DEPURADO!F3003</f>
        <v>133801</v>
      </c>
      <c r="H3009" s="28">
        <v>0</v>
      </c>
      <c r="I3009" s="28">
        <f>+[1]DEPURADO!M3003+[1]DEPURADO!N3003</f>
        <v>0</v>
      </c>
      <c r="J3009" s="28">
        <f>+[1]DEPURADO!R3003</f>
        <v>0</v>
      </c>
      <c r="K3009" s="29">
        <f>+[1]DEPURADO!P3003+[1]DEPURADO!Q3003</f>
        <v>0</v>
      </c>
      <c r="L3009" s="28">
        <v>0</v>
      </c>
      <c r="M3009" s="28">
        <v>0</v>
      </c>
      <c r="N3009" s="28">
        <f t="shared" si="322"/>
        <v>0</v>
      </c>
      <c r="O3009" s="28">
        <f t="shared" si="323"/>
        <v>133801</v>
      </c>
      <c r="P3009" s="24">
        <f>IF([1]DEPURADO!H3003&gt;1,0,[1]DEPURADO!B3003)</f>
        <v>130343</v>
      </c>
      <c r="Q3009" s="30">
        <f t="shared" si="324"/>
        <v>133801</v>
      </c>
      <c r="R3009" s="31">
        <f t="shared" si="325"/>
        <v>0</v>
      </c>
      <c r="S3009" s="31">
        <f>+[1]DEPURADO!J3003</f>
        <v>0</v>
      </c>
      <c r="T3009" s="23" t="s">
        <v>45</v>
      </c>
      <c r="U3009" s="31">
        <f>+[1]DEPURADO!I3003</f>
        <v>133801</v>
      </c>
      <c r="V3009" s="30"/>
      <c r="W3009" s="23" t="s">
        <v>45</v>
      </c>
      <c r="X3009" s="31">
        <f>+[1]DEPURADO!K3003+[1]DEPURADO!L3003</f>
        <v>0</v>
      </c>
      <c r="Y3009" s="23" t="s">
        <v>45</v>
      </c>
      <c r="Z3009" s="31">
        <f t="shared" si="326"/>
        <v>0</v>
      </c>
      <c r="AA3009" s="31"/>
      <c r="AB3009" s="31">
        <v>0</v>
      </c>
      <c r="AC3009" s="31">
        <v>0</v>
      </c>
      <c r="AD3009" s="30"/>
      <c r="AE3009" s="30">
        <f>+[1]DEPURADO!K3003</f>
        <v>0</v>
      </c>
      <c r="AF3009" s="30">
        <v>0</v>
      </c>
      <c r="AG3009" s="30">
        <f t="shared" si="327"/>
        <v>0</v>
      </c>
      <c r="AH3009" s="30">
        <v>0</v>
      </c>
      <c r="AI3009" s="30" t="str">
        <f>+[1]DEPURADO!G3003</f>
        <v>EN REVISION</v>
      </c>
      <c r="AJ3009" s="32"/>
      <c r="AK3009" s="33"/>
    </row>
    <row r="3010" spans="1:37" s="34" customFormat="1" x14ac:dyDescent="0.25">
      <c r="A3010" s="23">
        <f t="shared" si="328"/>
        <v>3002</v>
      </c>
      <c r="B3010" s="24" t="s">
        <v>44</v>
      </c>
      <c r="C3010" s="23" t="str">
        <f>+[1]DEPURADO!A3004</f>
        <v>HLC130439</v>
      </c>
      <c r="D3010" s="23">
        <f>+[1]DEPURADO!B3004</f>
        <v>130439</v>
      </c>
      <c r="E3010" s="25">
        <f>+[1]DEPURADO!C3004</f>
        <v>45760</v>
      </c>
      <c r="F3010" s="26">
        <f>+IF([1]DEPURADO!D3004&gt;1,[1]DEPURADO!D3004," ")</f>
        <v>45810</v>
      </c>
      <c r="G3010" s="27">
        <f>[1]DEPURADO!F3004</f>
        <v>201722</v>
      </c>
      <c r="H3010" s="28">
        <v>0</v>
      </c>
      <c r="I3010" s="28">
        <f>+[1]DEPURADO!M3004+[1]DEPURADO!N3004</f>
        <v>0</v>
      </c>
      <c r="J3010" s="28">
        <f>+[1]DEPURADO!R3004</f>
        <v>0</v>
      </c>
      <c r="K3010" s="29">
        <f>+[1]DEPURADO!P3004+[1]DEPURADO!Q3004</f>
        <v>0</v>
      </c>
      <c r="L3010" s="28">
        <v>0</v>
      </c>
      <c r="M3010" s="28">
        <v>0</v>
      </c>
      <c r="N3010" s="28">
        <f t="shared" si="322"/>
        <v>0</v>
      </c>
      <c r="O3010" s="28">
        <f t="shared" si="323"/>
        <v>201722</v>
      </c>
      <c r="P3010" s="24">
        <f>IF([1]DEPURADO!H3004&gt;1,0,[1]DEPURADO!B3004)</f>
        <v>130439</v>
      </c>
      <c r="Q3010" s="30">
        <f t="shared" si="324"/>
        <v>201722</v>
      </c>
      <c r="R3010" s="31">
        <f t="shared" si="325"/>
        <v>0</v>
      </c>
      <c r="S3010" s="31">
        <f>+[1]DEPURADO!J3004</f>
        <v>0</v>
      </c>
      <c r="T3010" s="23" t="s">
        <v>45</v>
      </c>
      <c r="U3010" s="31">
        <f>+[1]DEPURADO!I3004</f>
        <v>201722</v>
      </c>
      <c r="V3010" s="30"/>
      <c r="W3010" s="23" t="s">
        <v>45</v>
      </c>
      <c r="X3010" s="31">
        <f>+[1]DEPURADO!K3004+[1]DEPURADO!L3004</f>
        <v>0</v>
      </c>
      <c r="Y3010" s="23" t="s">
        <v>45</v>
      </c>
      <c r="Z3010" s="31">
        <f t="shared" si="326"/>
        <v>0</v>
      </c>
      <c r="AA3010" s="31"/>
      <c r="AB3010" s="31">
        <v>0</v>
      </c>
      <c r="AC3010" s="31">
        <v>0</v>
      </c>
      <c r="AD3010" s="30"/>
      <c r="AE3010" s="30">
        <f>+[1]DEPURADO!K3004</f>
        <v>0</v>
      </c>
      <c r="AF3010" s="30">
        <v>0</v>
      </c>
      <c r="AG3010" s="30">
        <f t="shared" si="327"/>
        <v>0</v>
      </c>
      <c r="AH3010" s="30">
        <v>0</v>
      </c>
      <c r="AI3010" s="30" t="str">
        <f>+[1]DEPURADO!G3004</f>
        <v>EN REVISION</v>
      </c>
      <c r="AJ3010" s="32"/>
      <c r="AK3010" s="33"/>
    </row>
    <row r="3011" spans="1:37" s="34" customFormat="1" x14ac:dyDescent="0.25">
      <c r="A3011" s="23">
        <f t="shared" si="328"/>
        <v>3003</v>
      </c>
      <c r="B3011" s="24" t="s">
        <v>44</v>
      </c>
      <c r="C3011" s="23" t="str">
        <f>+[1]DEPURADO!A3005</f>
        <v>HLC130415</v>
      </c>
      <c r="D3011" s="23">
        <f>+[1]DEPURADO!B3005</f>
        <v>130415</v>
      </c>
      <c r="E3011" s="25">
        <f>+[1]DEPURADO!C3005</f>
        <v>45760</v>
      </c>
      <c r="F3011" s="26">
        <f>+IF([1]DEPURADO!D3005&gt;1,[1]DEPURADO!D3005," ")</f>
        <v>45810</v>
      </c>
      <c r="G3011" s="27">
        <f>[1]DEPURADO!F3005</f>
        <v>121518</v>
      </c>
      <c r="H3011" s="28">
        <v>0</v>
      </c>
      <c r="I3011" s="28">
        <f>+[1]DEPURADO!M3005+[1]DEPURADO!N3005</f>
        <v>0</v>
      </c>
      <c r="J3011" s="28">
        <f>+[1]DEPURADO!R3005</f>
        <v>0</v>
      </c>
      <c r="K3011" s="29">
        <f>+[1]DEPURADO!P3005+[1]DEPURADO!Q3005</f>
        <v>0</v>
      </c>
      <c r="L3011" s="28">
        <v>0</v>
      </c>
      <c r="M3011" s="28">
        <v>0</v>
      </c>
      <c r="N3011" s="28">
        <f t="shared" si="322"/>
        <v>0</v>
      </c>
      <c r="O3011" s="28">
        <f t="shared" si="323"/>
        <v>121518</v>
      </c>
      <c r="P3011" s="24">
        <f>IF([1]DEPURADO!H3005&gt;1,0,[1]DEPURADO!B3005)</f>
        <v>130415</v>
      </c>
      <c r="Q3011" s="30">
        <f t="shared" si="324"/>
        <v>121518</v>
      </c>
      <c r="R3011" s="31">
        <f t="shared" si="325"/>
        <v>0</v>
      </c>
      <c r="S3011" s="31">
        <f>+[1]DEPURADO!J3005</f>
        <v>0</v>
      </c>
      <c r="T3011" s="23" t="s">
        <v>45</v>
      </c>
      <c r="U3011" s="31">
        <f>+[1]DEPURADO!I3005</f>
        <v>121518</v>
      </c>
      <c r="V3011" s="30"/>
      <c r="W3011" s="23" t="s">
        <v>45</v>
      </c>
      <c r="X3011" s="31">
        <f>+[1]DEPURADO!K3005+[1]DEPURADO!L3005</f>
        <v>0</v>
      </c>
      <c r="Y3011" s="23" t="s">
        <v>45</v>
      </c>
      <c r="Z3011" s="31">
        <f t="shared" si="326"/>
        <v>0</v>
      </c>
      <c r="AA3011" s="31"/>
      <c r="AB3011" s="31">
        <v>0</v>
      </c>
      <c r="AC3011" s="31">
        <v>0</v>
      </c>
      <c r="AD3011" s="30"/>
      <c r="AE3011" s="30">
        <f>+[1]DEPURADO!K3005</f>
        <v>0</v>
      </c>
      <c r="AF3011" s="30">
        <v>0</v>
      </c>
      <c r="AG3011" s="30">
        <f t="shared" si="327"/>
        <v>0</v>
      </c>
      <c r="AH3011" s="30">
        <v>0</v>
      </c>
      <c r="AI3011" s="30" t="str">
        <f>+[1]DEPURADO!G3005</f>
        <v>EN REVISION</v>
      </c>
      <c r="AJ3011" s="32"/>
      <c r="AK3011" s="33"/>
    </row>
    <row r="3012" spans="1:37" s="34" customFormat="1" x14ac:dyDescent="0.25">
      <c r="A3012" s="23">
        <f t="shared" si="328"/>
        <v>3004</v>
      </c>
      <c r="B3012" s="24" t="s">
        <v>44</v>
      </c>
      <c r="C3012" s="23" t="str">
        <f>+[1]DEPURADO!A3006</f>
        <v>HLC130436</v>
      </c>
      <c r="D3012" s="23">
        <f>+[1]DEPURADO!B3006</f>
        <v>130436</v>
      </c>
      <c r="E3012" s="25">
        <f>+[1]DEPURADO!C3006</f>
        <v>45760</v>
      </c>
      <c r="F3012" s="26">
        <f>+IF([1]DEPURADO!D3006&gt;1,[1]DEPURADO!D3006," ")</f>
        <v>45810</v>
      </c>
      <c r="G3012" s="27">
        <f>[1]DEPURADO!F3006</f>
        <v>331159</v>
      </c>
      <c r="H3012" s="28">
        <v>0</v>
      </c>
      <c r="I3012" s="28">
        <f>+[1]DEPURADO!M3006+[1]DEPURADO!N3006</f>
        <v>0</v>
      </c>
      <c r="J3012" s="28">
        <f>+[1]DEPURADO!R3006</f>
        <v>0</v>
      </c>
      <c r="K3012" s="29">
        <f>+[1]DEPURADO!P3006+[1]DEPURADO!Q3006</f>
        <v>0</v>
      </c>
      <c r="L3012" s="28">
        <v>0</v>
      </c>
      <c r="M3012" s="28">
        <v>0</v>
      </c>
      <c r="N3012" s="28">
        <f t="shared" si="322"/>
        <v>0</v>
      </c>
      <c r="O3012" s="28">
        <f t="shared" si="323"/>
        <v>331159</v>
      </c>
      <c r="P3012" s="24">
        <f>IF([1]DEPURADO!H3006&gt;1,0,[1]DEPURADO!B3006)</f>
        <v>130436</v>
      </c>
      <c r="Q3012" s="30">
        <f t="shared" si="324"/>
        <v>331159</v>
      </c>
      <c r="R3012" s="31">
        <f t="shared" si="325"/>
        <v>0</v>
      </c>
      <c r="S3012" s="31">
        <f>+[1]DEPURADO!J3006</f>
        <v>0</v>
      </c>
      <c r="T3012" s="23" t="s">
        <v>45</v>
      </c>
      <c r="U3012" s="31">
        <f>+[1]DEPURADO!I3006</f>
        <v>331159</v>
      </c>
      <c r="V3012" s="30"/>
      <c r="W3012" s="23" t="s">
        <v>45</v>
      </c>
      <c r="X3012" s="31">
        <f>+[1]DEPURADO!K3006+[1]DEPURADO!L3006</f>
        <v>0</v>
      </c>
      <c r="Y3012" s="23" t="s">
        <v>45</v>
      </c>
      <c r="Z3012" s="31">
        <f t="shared" si="326"/>
        <v>0</v>
      </c>
      <c r="AA3012" s="31"/>
      <c r="AB3012" s="31">
        <v>0</v>
      </c>
      <c r="AC3012" s="31">
        <v>0</v>
      </c>
      <c r="AD3012" s="30"/>
      <c r="AE3012" s="30">
        <f>+[1]DEPURADO!K3006</f>
        <v>0</v>
      </c>
      <c r="AF3012" s="30">
        <v>0</v>
      </c>
      <c r="AG3012" s="30">
        <f t="shared" si="327"/>
        <v>0</v>
      </c>
      <c r="AH3012" s="30">
        <v>0</v>
      </c>
      <c r="AI3012" s="30" t="str">
        <f>+[1]DEPURADO!G3006</f>
        <v>EN REVISION</v>
      </c>
      <c r="AJ3012" s="32"/>
      <c r="AK3012" s="33"/>
    </row>
    <row r="3013" spans="1:37" s="34" customFormat="1" x14ac:dyDescent="0.25">
      <c r="A3013" s="23">
        <f t="shared" si="328"/>
        <v>3005</v>
      </c>
      <c r="B3013" s="24" t="s">
        <v>44</v>
      </c>
      <c r="C3013" s="23" t="str">
        <f>+[1]DEPURADO!A3007</f>
        <v>HLC130375</v>
      </c>
      <c r="D3013" s="23">
        <f>+[1]DEPURADO!B3007</f>
        <v>130375</v>
      </c>
      <c r="E3013" s="25">
        <f>+[1]DEPURADO!C3007</f>
        <v>45760</v>
      </c>
      <c r="F3013" s="26">
        <f>+IF([1]DEPURADO!D3007&gt;1,[1]DEPURADO!D3007," ")</f>
        <v>45810</v>
      </c>
      <c r="G3013" s="27">
        <f>[1]DEPURADO!F3007</f>
        <v>276507</v>
      </c>
      <c r="H3013" s="28">
        <v>0</v>
      </c>
      <c r="I3013" s="28">
        <f>+[1]DEPURADO!M3007+[1]DEPURADO!N3007</f>
        <v>0</v>
      </c>
      <c r="J3013" s="28">
        <f>+[1]DEPURADO!R3007</f>
        <v>0</v>
      </c>
      <c r="K3013" s="29">
        <f>+[1]DEPURADO!P3007+[1]DEPURADO!Q3007</f>
        <v>0</v>
      </c>
      <c r="L3013" s="28">
        <v>0</v>
      </c>
      <c r="M3013" s="28">
        <v>0</v>
      </c>
      <c r="N3013" s="28">
        <f t="shared" si="322"/>
        <v>0</v>
      </c>
      <c r="O3013" s="28">
        <f t="shared" si="323"/>
        <v>276507</v>
      </c>
      <c r="P3013" s="24">
        <f>IF([1]DEPURADO!H3007&gt;1,0,[1]DEPURADO!B3007)</f>
        <v>130375</v>
      </c>
      <c r="Q3013" s="30">
        <f t="shared" si="324"/>
        <v>276507</v>
      </c>
      <c r="R3013" s="31">
        <f t="shared" si="325"/>
        <v>0</v>
      </c>
      <c r="S3013" s="31">
        <f>+[1]DEPURADO!J3007</f>
        <v>0</v>
      </c>
      <c r="T3013" s="23" t="s">
        <v>45</v>
      </c>
      <c r="U3013" s="31">
        <f>+[1]DEPURADO!I3007</f>
        <v>276507</v>
      </c>
      <c r="V3013" s="30"/>
      <c r="W3013" s="23" t="s">
        <v>45</v>
      </c>
      <c r="X3013" s="31">
        <f>+[1]DEPURADO!K3007+[1]DEPURADO!L3007</f>
        <v>0</v>
      </c>
      <c r="Y3013" s="23" t="s">
        <v>45</v>
      </c>
      <c r="Z3013" s="31">
        <f t="shared" si="326"/>
        <v>0</v>
      </c>
      <c r="AA3013" s="31"/>
      <c r="AB3013" s="31">
        <v>0</v>
      </c>
      <c r="AC3013" s="31">
        <v>0</v>
      </c>
      <c r="AD3013" s="30"/>
      <c r="AE3013" s="30">
        <f>+[1]DEPURADO!K3007</f>
        <v>0</v>
      </c>
      <c r="AF3013" s="30">
        <v>0</v>
      </c>
      <c r="AG3013" s="30">
        <f t="shared" si="327"/>
        <v>0</v>
      </c>
      <c r="AH3013" s="30">
        <v>0</v>
      </c>
      <c r="AI3013" s="30" t="str">
        <f>+[1]DEPURADO!G3007</f>
        <v>EN REVISION</v>
      </c>
      <c r="AJ3013" s="32"/>
      <c r="AK3013" s="33"/>
    </row>
    <row r="3014" spans="1:37" s="34" customFormat="1" x14ac:dyDescent="0.25">
      <c r="A3014" s="23">
        <f t="shared" si="328"/>
        <v>3006</v>
      </c>
      <c r="B3014" s="24" t="s">
        <v>44</v>
      </c>
      <c r="C3014" s="23" t="str">
        <f>+[1]DEPURADO!A3008</f>
        <v>HLC130423</v>
      </c>
      <c r="D3014" s="23">
        <f>+[1]DEPURADO!B3008</f>
        <v>130423</v>
      </c>
      <c r="E3014" s="25">
        <f>+[1]DEPURADO!C3008</f>
        <v>45760</v>
      </c>
      <c r="F3014" s="26">
        <f>+IF([1]DEPURADO!D3008&gt;1,[1]DEPURADO!D3008," ")</f>
        <v>45810</v>
      </c>
      <c r="G3014" s="27">
        <f>[1]DEPURADO!F3008</f>
        <v>245724</v>
      </c>
      <c r="H3014" s="28">
        <v>0</v>
      </c>
      <c r="I3014" s="28">
        <f>+[1]DEPURADO!M3008+[1]DEPURADO!N3008</f>
        <v>0</v>
      </c>
      <c r="J3014" s="28">
        <f>+[1]DEPURADO!R3008</f>
        <v>0</v>
      </c>
      <c r="K3014" s="29">
        <f>+[1]DEPURADO!P3008+[1]DEPURADO!Q3008</f>
        <v>0</v>
      </c>
      <c r="L3014" s="28">
        <v>0</v>
      </c>
      <c r="M3014" s="28">
        <v>0</v>
      </c>
      <c r="N3014" s="28">
        <f t="shared" si="322"/>
        <v>0</v>
      </c>
      <c r="O3014" s="28">
        <f t="shared" si="323"/>
        <v>245724</v>
      </c>
      <c r="P3014" s="24">
        <f>IF([1]DEPURADO!H3008&gt;1,0,[1]DEPURADO!B3008)</f>
        <v>130423</v>
      </c>
      <c r="Q3014" s="30">
        <f t="shared" si="324"/>
        <v>245724</v>
      </c>
      <c r="R3014" s="31">
        <f t="shared" si="325"/>
        <v>0</v>
      </c>
      <c r="S3014" s="31">
        <f>+[1]DEPURADO!J3008</f>
        <v>0</v>
      </c>
      <c r="T3014" s="23" t="s">
        <v>45</v>
      </c>
      <c r="U3014" s="31">
        <f>+[1]DEPURADO!I3008</f>
        <v>245724</v>
      </c>
      <c r="V3014" s="30"/>
      <c r="W3014" s="23" t="s">
        <v>45</v>
      </c>
      <c r="X3014" s="31">
        <f>+[1]DEPURADO!K3008+[1]DEPURADO!L3008</f>
        <v>0</v>
      </c>
      <c r="Y3014" s="23" t="s">
        <v>45</v>
      </c>
      <c r="Z3014" s="31">
        <f t="shared" si="326"/>
        <v>0</v>
      </c>
      <c r="AA3014" s="31"/>
      <c r="AB3014" s="31">
        <v>0</v>
      </c>
      <c r="AC3014" s="31">
        <v>0</v>
      </c>
      <c r="AD3014" s="30"/>
      <c r="AE3014" s="30">
        <f>+[1]DEPURADO!K3008</f>
        <v>0</v>
      </c>
      <c r="AF3014" s="30">
        <v>0</v>
      </c>
      <c r="AG3014" s="30">
        <f t="shared" si="327"/>
        <v>0</v>
      </c>
      <c r="AH3014" s="30">
        <v>0</v>
      </c>
      <c r="AI3014" s="30" t="str">
        <f>+[1]DEPURADO!G3008</f>
        <v>EN REVISION</v>
      </c>
      <c r="AJ3014" s="32"/>
      <c r="AK3014" s="33"/>
    </row>
    <row r="3015" spans="1:37" s="34" customFormat="1" x14ac:dyDescent="0.25">
      <c r="A3015" s="23">
        <f t="shared" si="328"/>
        <v>3007</v>
      </c>
      <c r="B3015" s="24" t="s">
        <v>44</v>
      </c>
      <c r="C3015" s="23" t="str">
        <f>+[1]DEPURADO!A3009</f>
        <v>HLC130437</v>
      </c>
      <c r="D3015" s="23">
        <f>+[1]DEPURADO!B3009</f>
        <v>130437</v>
      </c>
      <c r="E3015" s="25">
        <f>+[1]DEPURADO!C3009</f>
        <v>45760</v>
      </c>
      <c r="F3015" s="26">
        <f>+IF([1]DEPURADO!D3009&gt;1,[1]DEPURADO!D3009," ")</f>
        <v>45810</v>
      </c>
      <c r="G3015" s="27">
        <f>[1]DEPURADO!F3009</f>
        <v>141791</v>
      </c>
      <c r="H3015" s="28">
        <v>0</v>
      </c>
      <c r="I3015" s="28">
        <f>+[1]DEPURADO!M3009+[1]DEPURADO!N3009</f>
        <v>0</v>
      </c>
      <c r="J3015" s="28">
        <f>+[1]DEPURADO!R3009</f>
        <v>0</v>
      </c>
      <c r="K3015" s="29">
        <f>+[1]DEPURADO!P3009+[1]DEPURADO!Q3009</f>
        <v>0</v>
      </c>
      <c r="L3015" s="28">
        <v>0</v>
      </c>
      <c r="M3015" s="28">
        <v>0</v>
      </c>
      <c r="N3015" s="28">
        <f t="shared" si="322"/>
        <v>0</v>
      </c>
      <c r="O3015" s="28">
        <f t="shared" si="323"/>
        <v>141791</v>
      </c>
      <c r="P3015" s="24">
        <f>IF([1]DEPURADO!H3009&gt;1,0,[1]DEPURADO!B3009)</f>
        <v>130437</v>
      </c>
      <c r="Q3015" s="30">
        <f t="shared" si="324"/>
        <v>141791</v>
      </c>
      <c r="R3015" s="31">
        <f t="shared" si="325"/>
        <v>0</v>
      </c>
      <c r="S3015" s="31">
        <f>+[1]DEPURADO!J3009</f>
        <v>141791</v>
      </c>
      <c r="T3015" s="23" t="s">
        <v>45</v>
      </c>
      <c r="U3015" s="31">
        <f>+[1]DEPURADO!I3009</f>
        <v>0</v>
      </c>
      <c r="V3015" s="30"/>
      <c r="W3015" s="23" t="s">
        <v>45</v>
      </c>
      <c r="X3015" s="31">
        <f>+[1]DEPURADO!K3009+[1]DEPURADO!L3009</f>
        <v>0</v>
      </c>
      <c r="Y3015" s="23" t="s">
        <v>45</v>
      </c>
      <c r="Z3015" s="31">
        <f t="shared" si="326"/>
        <v>0</v>
      </c>
      <c r="AA3015" s="31"/>
      <c r="AB3015" s="31">
        <v>0</v>
      </c>
      <c r="AC3015" s="31">
        <v>0</v>
      </c>
      <c r="AD3015" s="30"/>
      <c r="AE3015" s="30">
        <f>+[1]DEPURADO!K3009</f>
        <v>0</v>
      </c>
      <c r="AF3015" s="30">
        <v>0</v>
      </c>
      <c r="AG3015" s="30">
        <f t="shared" si="327"/>
        <v>0</v>
      </c>
      <c r="AH3015" s="30">
        <v>0</v>
      </c>
      <c r="AI3015" s="30" t="str">
        <f>+[1]DEPURADO!G3009</f>
        <v>DEVUELTAS</v>
      </c>
      <c r="AJ3015" s="32"/>
      <c r="AK3015" s="33"/>
    </row>
    <row r="3016" spans="1:37" s="34" customFormat="1" x14ac:dyDescent="0.25">
      <c r="A3016" s="23">
        <f t="shared" si="328"/>
        <v>3008</v>
      </c>
      <c r="B3016" s="24" t="s">
        <v>44</v>
      </c>
      <c r="C3016" s="23" t="str">
        <f>+[1]DEPURADO!A3010</f>
        <v>HLC130373</v>
      </c>
      <c r="D3016" s="23">
        <f>+[1]DEPURADO!B3010</f>
        <v>130373</v>
      </c>
      <c r="E3016" s="25">
        <f>+[1]DEPURADO!C3010</f>
        <v>45760</v>
      </c>
      <c r="F3016" s="26">
        <f>+IF([1]DEPURADO!D3010&gt;1,[1]DEPURADO!D3010," ")</f>
        <v>45810</v>
      </c>
      <c r="G3016" s="27">
        <f>[1]DEPURADO!F3010</f>
        <v>258534</v>
      </c>
      <c r="H3016" s="28">
        <v>0</v>
      </c>
      <c r="I3016" s="28">
        <f>+[1]DEPURADO!M3010+[1]DEPURADO!N3010</f>
        <v>0</v>
      </c>
      <c r="J3016" s="28">
        <f>+[1]DEPURADO!R3010</f>
        <v>0</v>
      </c>
      <c r="K3016" s="29">
        <f>+[1]DEPURADO!P3010+[1]DEPURADO!Q3010</f>
        <v>0</v>
      </c>
      <c r="L3016" s="28">
        <v>0</v>
      </c>
      <c r="M3016" s="28">
        <v>0</v>
      </c>
      <c r="N3016" s="28">
        <f t="shared" si="322"/>
        <v>0</v>
      </c>
      <c r="O3016" s="28">
        <f t="shared" si="323"/>
        <v>258534</v>
      </c>
      <c r="P3016" s="24">
        <f>IF([1]DEPURADO!H3010&gt;1,0,[1]DEPURADO!B3010)</f>
        <v>130373</v>
      </c>
      <c r="Q3016" s="30">
        <f t="shared" si="324"/>
        <v>258534</v>
      </c>
      <c r="R3016" s="31">
        <f t="shared" si="325"/>
        <v>0</v>
      </c>
      <c r="S3016" s="31">
        <f>+[1]DEPURADO!J3010</f>
        <v>0</v>
      </c>
      <c r="T3016" s="23" t="s">
        <v>45</v>
      </c>
      <c r="U3016" s="31">
        <f>+[1]DEPURADO!I3010</f>
        <v>258534</v>
      </c>
      <c r="V3016" s="30"/>
      <c r="W3016" s="23" t="s">
        <v>45</v>
      </c>
      <c r="X3016" s="31">
        <f>+[1]DEPURADO!K3010+[1]DEPURADO!L3010</f>
        <v>0</v>
      </c>
      <c r="Y3016" s="23" t="s">
        <v>45</v>
      </c>
      <c r="Z3016" s="31">
        <f t="shared" si="326"/>
        <v>0</v>
      </c>
      <c r="AA3016" s="31"/>
      <c r="AB3016" s="31">
        <v>0</v>
      </c>
      <c r="AC3016" s="31">
        <v>0</v>
      </c>
      <c r="AD3016" s="30"/>
      <c r="AE3016" s="30">
        <f>+[1]DEPURADO!K3010</f>
        <v>0</v>
      </c>
      <c r="AF3016" s="30">
        <v>0</v>
      </c>
      <c r="AG3016" s="30">
        <f t="shared" si="327"/>
        <v>0</v>
      </c>
      <c r="AH3016" s="30">
        <v>0</v>
      </c>
      <c r="AI3016" s="30" t="str">
        <f>+[1]DEPURADO!G3010</f>
        <v>EN REVISION</v>
      </c>
      <c r="AJ3016" s="32"/>
      <c r="AK3016" s="33"/>
    </row>
    <row r="3017" spans="1:37" s="34" customFormat="1" x14ac:dyDescent="0.25">
      <c r="A3017" s="23">
        <f t="shared" si="328"/>
        <v>3009</v>
      </c>
      <c r="B3017" s="24" t="s">
        <v>44</v>
      </c>
      <c r="C3017" s="23" t="str">
        <f>+[1]DEPURADO!A3011</f>
        <v>HLC130441</v>
      </c>
      <c r="D3017" s="23">
        <f>+[1]DEPURADO!B3011</f>
        <v>130441</v>
      </c>
      <c r="E3017" s="25">
        <f>+[1]DEPURADO!C3011</f>
        <v>45760</v>
      </c>
      <c r="F3017" s="26">
        <f>+IF([1]DEPURADO!D3011&gt;1,[1]DEPURADO!D3011," ")</f>
        <v>45805</v>
      </c>
      <c r="G3017" s="27">
        <f>[1]DEPURADO!F3011</f>
        <v>243775</v>
      </c>
      <c r="H3017" s="28">
        <v>0</v>
      </c>
      <c r="I3017" s="28">
        <f>+[1]DEPURADO!M3011+[1]DEPURADO!N3011</f>
        <v>0</v>
      </c>
      <c r="J3017" s="28">
        <f>+[1]DEPURADO!R3011</f>
        <v>0</v>
      </c>
      <c r="K3017" s="29">
        <f>+[1]DEPURADO!P3011+[1]DEPURADO!Q3011</f>
        <v>0</v>
      </c>
      <c r="L3017" s="28">
        <v>0</v>
      </c>
      <c r="M3017" s="28">
        <v>0</v>
      </c>
      <c r="N3017" s="28">
        <f t="shared" si="322"/>
        <v>0</v>
      </c>
      <c r="O3017" s="28">
        <f t="shared" si="323"/>
        <v>243775</v>
      </c>
      <c r="P3017" s="24">
        <f>IF([1]DEPURADO!H3011&gt;1,0,[1]DEPURADO!B3011)</f>
        <v>130441</v>
      </c>
      <c r="Q3017" s="30">
        <f t="shared" si="324"/>
        <v>243775</v>
      </c>
      <c r="R3017" s="31">
        <f t="shared" si="325"/>
        <v>0</v>
      </c>
      <c r="S3017" s="31">
        <f>+[1]DEPURADO!J3011</f>
        <v>0</v>
      </c>
      <c r="T3017" s="23" t="s">
        <v>45</v>
      </c>
      <c r="U3017" s="31">
        <f>+[1]DEPURADO!I3011</f>
        <v>243775</v>
      </c>
      <c r="V3017" s="30"/>
      <c r="W3017" s="23" t="s">
        <v>45</v>
      </c>
      <c r="X3017" s="31">
        <f>+[1]DEPURADO!K3011+[1]DEPURADO!L3011</f>
        <v>0</v>
      </c>
      <c r="Y3017" s="23" t="s">
        <v>45</v>
      </c>
      <c r="Z3017" s="31">
        <f t="shared" si="326"/>
        <v>0</v>
      </c>
      <c r="AA3017" s="31"/>
      <c r="AB3017" s="31">
        <v>0</v>
      </c>
      <c r="AC3017" s="31">
        <v>0</v>
      </c>
      <c r="AD3017" s="30"/>
      <c r="AE3017" s="30">
        <f>+[1]DEPURADO!K3011</f>
        <v>0</v>
      </c>
      <c r="AF3017" s="30">
        <v>0</v>
      </c>
      <c r="AG3017" s="30">
        <f t="shared" si="327"/>
        <v>0</v>
      </c>
      <c r="AH3017" s="30">
        <v>0</v>
      </c>
      <c r="AI3017" s="30" t="str">
        <f>+[1]DEPURADO!G3011</f>
        <v>EN REVISION</v>
      </c>
      <c r="AJ3017" s="32"/>
      <c r="AK3017" s="33"/>
    </row>
    <row r="3018" spans="1:37" s="34" customFormat="1" x14ac:dyDescent="0.25">
      <c r="A3018" s="23">
        <f t="shared" si="328"/>
        <v>3010</v>
      </c>
      <c r="B3018" s="24" t="s">
        <v>44</v>
      </c>
      <c r="C3018" s="23" t="str">
        <f>+[1]DEPURADO!A3012</f>
        <v>HLC131071</v>
      </c>
      <c r="D3018" s="23">
        <f>+[1]DEPURADO!B3012</f>
        <v>131071</v>
      </c>
      <c r="E3018" s="25">
        <f>+[1]DEPURADO!C3012</f>
        <v>45760</v>
      </c>
      <c r="F3018" s="26">
        <f>+IF([1]DEPURADO!D3012&gt;1,[1]DEPURADO!D3012," ")</f>
        <v>45806</v>
      </c>
      <c r="G3018" s="27">
        <f>[1]DEPURADO!F3012</f>
        <v>1993259</v>
      </c>
      <c r="H3018" s="28">
        <v>0</v>
      </c>
      <c r="I3018" s="28">
        <f>+[1]DEPURADO!M3012+[1]DEPURADO!N3012</f>
        <v>0</v>
      </c>
      <c r="J3018" s="28">
        <f>+[1]DEPURADO!R3012</f>
        <v>0</v>
      </c>
      <c r="K3018" s="29">
        <f>+[1]DEPURADO!P3012+[1]DEPURADO!Q3012</f>
        <v>0</v>
      </c>
      <c r="L3018" s="28">
        <v>0</v>
      </c>
      <c r="M3018" s="28">
        <v>0</v>
      </c>
      <c r="N3018" s="28">
        <f t="shared" ref="N3018:N3081" si="329">+SUM(J3018:M3018)</f>
        <v>0</v>
      </c>
      <c r="O3018" s="28">
        <f t="shared" ref="O3018:O3081" si="330">+G3018-I3018-N3018</f>
        <v>1993259</v>
      </c>
      <c r="P3018" s="24">
        <f>IF([1]DEPURADO!H3012&gt;1,0,[1]DEPURADO!B3012)</f>
        <v>0</v>
      </c>
      <c r="Q3018" s="30">
        <f t="shared" ref="Q3018:Q3081" si="331">+IF(P3018&gt;0,G3018,0)</f>
        <v>0</v>
      </c>
      <c r="R3018" s="31">
        <f t="shared" ref="R3018:R3081" si="332">IF(P3018=0,G3018,0)</f>
        <v>1993259</v>
      </c>
      <c r="S3018" s="31">
        <f>+[1]DEPURADO!J3012</f>
        <v>0</v>
      </c>
      <c r="T3018" s="23" t="s">
        <v>45</v>
      </c>
      <c r="U3018" s="31">
        <f>+[1]DEPURADO!I3012</f>
        <v>0</v>
      </c>
      <c r="V3018" s="30"/>
      <c r="W3018" s="23" t="s">
        <v>45</v>
      </c>
      <c r="X3018" s="31">
        <f>+[1]DEPURADO!K3012+[1]DEPURADO!L3012</f>
        <v>0</v>
      </c>
      <c r="Y3018" s="23" t="s">
        <v>45</v>
      </c>
      <c r="Z3018" s="31">
        <f t="shared" ref="Z3018:Z3081" si="333">+X3018-AE3018+IF(X3018-AE3018&lt;-1,-X3018+AE3018,0)</f>
        <v>0</v>
      </c>
      <c r="AA3018" s="31"/>
      <c r="AB3018" s="31">
        <v>0</v>
      </c>
      <c r="AC3018" s="31">
        <v>0</v>
      </c>
      <c r="AD3018" s="30"/>
      <c r="AE3018" s="30">
        <f>+[1]DEPURADO!K3012</f>
        <v>0</v>
      </c>
      <c r="AF3018" s="30">
        <v>0</v>
      </c>
      <c r="AG3018" s="30">
        <f t="shared" ref="AG3018:AG3081" si="334">+G3018-I3018-N3018-R3018-Z3018-AC3018-AE3018-S3018-U3018</f>
        <v>0</v>
      </c>
      <c r="AH3018" s="30">
        <v>0</v>
      </c>
      <c r="AI3018" s="30" t="str">
        <f>+[1]DEPURADO!G3012</f>
        <v>NO RADICADA</v>
      </c>
      <c r="AJ3018" s="32"/>
      <c r="AK3018" s="33"/>
    </row>
    <row r="3019" spans="1:37" s="34" customFormat="1" x14ac:dyDescent="0.25">
      <c r="A3019" s="23">
        <f t="shared" ref="A3019:A3082" si="335">+A3018+1</f>
        <v>3011</v>
      </c>
      <c r="B3019" s="24" t="s">
        <v>44</v>
      </c>
      <c r="C3019" s="23" t="str">
        <f>+[1]DEPURADO!A3013</f>
        <v>HLC130958</v>
      </c>
      <c r="D3019" s="23">
        <f>+[1]DEPURADO!B3013</f>
        <v>130958</v>
      </c>
      <c r="E3019" s="25">
        <f>+[1]DEPURADO!C3013</f>
        <v>45760</v>
      </c>
      <c r="F3019" s="26">
        <f>+IF([1]DEPURADO!D3013&gt;1,[1]DEPURADO!D3013," ")</f>
        <v>45806</v>
      </c>
      <c r="G3019" s="27">
        <f>[1]DEPURADO!F3013</f>
        <v>1716296</v>
      </c>
      <c r="H3019" s="28">
        <v>0</v>
      </c>
      <c r="I3019" s="28">
        <f>+[1]DEPURADO!M3013+[1]DEPURADO!N3013</f>
        <v>0</v>
      </c>
      <c r="J3019" s="28">
        <f>+[1]DEPURADO!R3013</f>
        <v>0</v>
      </c>
      <c r="K3019" s="29">
        <f>+[1]DEPURADO!P3013+[1]DEPURADO!Q3013</f>
        <v>0</v>
      </c>
      <c r="L3019" s="28">
        <v>0</v>
      </c>
      <c r="M3019" s="28">
        <v>0</v>
      </c>
      <c r="N3019" s="28">
        <f t="shared" si="329"/>
        <v>0</v>
      </c>
      <c r="O3019" s="28">
        <f t="shared" si="330"/>
        <v>1716296</v>
      </c>
      <c r="P3019" s="24">
        <f>IF([1]DEPURADO!H3013&gt;1,0,[1]DEPURADO!B3013)</f>
        <v>0</v>
      </c>
      <c r="Q3019" s="30">
        <f t="shared" si="331"/>
        <v>0</v>
      </c>
      <c r="R3019" s="31">
        <f t="shared" si="332"/>
        <v>1716296</v>
      </c>
      <c r="S3019" s="31">
        <f>+[1]DEPURADO!J3013</f>
        <v>0</v>
      </c>
      <c r="T3019" s="23" t="s">
        <v>45</v>
      </c>
      <c r="U3019" s="31">
        <f>+[1]DEPURADO!I3013</f>
        <v>0</v>
      </c>
      <c r="V3019" s="30"/>
      <c r="W3019" s="23" t="s">
        <v>45</v>
      </c>
      <c r="X3019" s="31">
        <f>+[1]DEPURADO!K3013+[1]DEPURADO!L3013</f>
        <v>0</v>
      </c>
      <c r="Y3019" s="23" t="s">
        <v>45</v>
      </c>
      <c r="Z3019" s="31">
        <f t="shared" si="333"/>
        <v>0</v>
      </c>
      <c r="AA3019" s="31"/>
      <c r="AB3019" s="31">
        <v>0</v>
      </c>
      <c r="AC3019" s="31">
        <v>0</v>
      </c>
      <c r="AD3019" s="30"/>
      <c r="AE3019" s="30">
        <f>+[1]DEPURADO!K3013</f>
        <v>0</v>
      </c>
      <c r="AF3019" s="30">
        <v>0</v>
      </c>
      <c r="AG3019" s="30">
        <f t="shared" si="334"/>
        <v>0</v>
      </c>
      <c r="AH3019" s="30">
        <v>0</v>
      </c>
      <c r="AI3019" s="30" t="str">
        <f>+[1]DEPURADO!G3013</f>
        <v>NO RADICADA</v>
      </c>
      <c r="AJ3019" s="32"/>
      <c r="AK3019" s="33"/>
    </row>
    <row r="3020" spans="1:37" s="34" customFormat="1" x14ac:dyDescent="0.25">
      <c r="A3020" s="23">
        <f t="shared" si="335"/>
        <v>3012</v>
      </c>
      <c r="B3020" s="24" t="s">
        <v>44</v>
      </c>
      <c r="C3020" s="23" t="str">
        <f>+[1]DEPURADO!A3014</f>
        <v>HLC131310</v>
      </c>
      <c r="D3020" s="23">
        <f>+[1]DEPURADO!B3014</f>
        <v>131310</v>
      </c>
      <c r="E3020" s="25">
        <f>+[1]DEPURADO!C3014</f>
        <v>45760</v>
      </c>
      <c r="F3020" s="26">
        <f>+IF([1]DEPURADO!D3014&gt;1,[1]DEPURADO!D3014," ")</f>
        <v>45806</v>
      </c>
      <c r="G3020" s="27">
        <f>[1]DEPURADO!F3014</f>
        <v>422437</v>
      </c>
      <c r="H3020" s="28">
        <v>0</v>
      </c>
      <c r="I3020" s="28">
        <f>+[1]DEPURADO!M3014+[1]DEPURADO!N3014</f>
        <v>0</v>
      </c>
      <c r="J3020" s="28">
        <f>+[1]DEPURADO!R3014</f>
        <v>0</v>
      </c>
      <c r="K3020" s="29">
        <f>+[1]DEPURADO!P3014+[1]DEPURADO!Q3014</f>
        <v>0</v>
      </c>
      <c r="L3020" s="28">
        <v>0</v>
      </c>
      <c r="M3020" s="28">
        <v>0</v>
      </c>
      <c r="N3020" s="28">
        <f t="shared" si="329"/>
        <v>0</v>
      </c>
      <c r="O3020" s="28">
        <f t="shared" si="330"/>
        <v>422437</v>
      </c>
      <c r="P3020" s="24">
        <f>IF([1]DEPURADO!H3014&gt;1,0,[1]DEPURADO!B3014)</f>
        <v>131310</v>
      </c>
      <c r="Q3020" s="30">
        <f t="shared" si="331"/>
        <v>422437</v>
      </c>
      <c r="R3020" s="31">
        <f t="shared" si="332"/>
        <v>0</v>
      </c>
      <c r="S3020" s="31">
        <f>+[1]DEPURADO!J3014</f>
        <v>422437</v>
      </c>
      <c r="T3020" s="23" t="s">
        <v>45</v>
      </c>
      <c r="U3020" s="31">
        <f>+[1]DEPURADO!I3014</f>
        <v>0</v>
      </c>
      <c r="V3020" s="30"/>
      <c r="W3020" s="23" t="s">
        <v>45</v>
      </c>
      <c r="X3020" s="31">
        <f>+[1]DEPURADO!K3014+[1]DEPURADO!L3014</f>
        <v>0</v>
      </c>
      <c r="Y3020" s="23" t="s">
        <v>45</v>
      </c>
      <c r="Z3020" s="31">
        <f t="shared" si="333"/>
        <v>0</v>
      </c>
      <c r="AA3020" s="31"/>
      <c r="AB3020" s="31">
        <v>0</v>
      </c>
      <c r="AC3020" s="31">
        <v>0</v>
      </c>
      <c r="AD3020" s="30"/>
      <c r="AE3020" s="30">
        <f>+[1]DEPURADO!K3014</f>
        <v>0</v>
      </c>
      <c r="AF3020" s="30">
        <v>0</v>
      </c>
      <c r="AG3020" s="30">
        <f t="shared" si="334"/>
        <v>0</v>
      </c>
      <c r="AH3020" s="30">
        <v>0</v>
      </c>
      <c r="AI3020" s="30" t="str">
        <f>+[1]DEPURADO!G3014</f>
        <v>DEVUELTAS</v>
      </c>
      <c r="AJ3020" s="32"/>
      <c r="AK3020" s="33"/>
    </row>
    <row r="3021" spans="1:37" s="34" customFormat="1" x14ac:dyDescent="0.25">
      <c r="A3021" s="23">
        <f t="shared" si="335"/>
        <v>3013</v>
      </c>
      <c r="B3021" s="24" t="s">
        <v>44</v>
      </c>
      <c r="C3021" s="23" t="str">
        <f>+[1]DEPURADO!A3015</f>
        <v>HLC130369</v>
      </c>
      <c r="D3021" s="23">
        <f>+[1]DEPURADO!B3015</f>
        <v>130369</v>
      </c>
      <c r="E3021" s="25">
        <f>+[1]DEPURADO!C3015</f>
        <v>45761</v>
      </c>
      <c r="F3021" s="26">
        <f>+IF([1]DEPURADO!D3015&gt;1,[1]DEPURADO!D3015," ")</f>
        <v>45810</v>
      </c>
      <c r="G3021" s="27">
        <f>[1]DEPURADO!F3015</f>
        <v>420651</v>
      </c>
      <c r="H3021" s="28">
        <v>0</v>
      </c>
      <c r="I3021" s="28">
        <f>+[1]DEPURADO!M3015+[1]DEPURADO!N3015</f>
        <v>0</v>
      </c>
      <c r="J3021" s="28">
        <f>+[1]DEPURADO!R3015</f>
        <v>0</v>
      </c>
      <c r="K3021" s="29">
        <f>+[1]DEPURADO!P3015+[1]DEPURADO!Q3015</f>
        <v>0</v>
      </c>
      <c r="L3021" s="28">
        <v>0</v>
      </c>
      <c r="M3021" s="28">
        <v>0</v>
      </c>
      <c r="N3021" s="28">
        <f t="shared" si="329"/>
        <v>0</v>
      </c>
      <c r="O3021" s="28">
        <f t="shared" si="330"/>
        <v>420651</v>
      </c>
      <c r="P3021" s="24">
        <f>IF([1]DEPURADO!H3015&gt;1,0,[1]DEPURADO!B3015)</f>
        <v>130369</v>
      </c>
      <c r="Q3021" s="30">
        <f t="shared" si="331"/>
        <v>420651</v>
      </c>
      <c r="R3021" s="31">
        <f t="shared" si="332"/>
        <v>0</v>
      </c>
      <c r="S3021" s="31">
        <f>+[1]DEPURADO!J3015</f>
        <v>0</v>
      </c>
      <c r="T3021" s="23" t="s">
        <v>45</v>
      </c>
      <c r="U3021" s="31">
        <f>+[1]DEPURADO!I3015</f>
        <v>420651</v>
      </c>
      <c r="V3021" s="30"/>
      <c r="W3021" s="23" t="s">
        <v>45</v>
      </c>
      <c r="X3021" s="31">
        <f>+[1]DEPURADO!K3015+[1]DEPURADO!L3015</f>
        <v>0</v>
      </c>
      <c r="Y3021" s="23" t="s">
        <v>45</v>
      </c>
      <c r="Z3021" s="31">
        <f t="shared" si="333"/>
        <v>0</v>
      </c>
      <c r="AA3021" s="31"/>
      <c r="AB3021" s="31">
        <v>0</v>
      </c>
      <c r="AC3021" s="31">
        <v>0</v>
      </c>
      <c r="AD3021" s="30"/>
      <c r="AE3021" s="30">
        <f>+[1]DEPURADO!K3015</f>
        <v>0</v>
      </c>
      <c r="AF3021" s="30">
        <v>0</v>
      </c>
      <c r="AG3021" s="30">
        <f t="shared" si="334"/>
        <v>0</v>
      </c>
      <c r="AH3021" s="30">
        <v>0</v>
      </c>
      <c r="AI3021" s="30" t="str">
        <f>+[1]DEPURADO!G3015</f>
        <v>EN REVISION</v>
      </c>
      <c r="AJ3021" s="32"/>
      <c r="AK3021" s="33"/>
    </row>
    <row r="3022" spans="1:37" s="34" customFormat="1" x14ac:dyDescent="0.25">
      <c r="A3022" s="23">
        <f t="shared" si="335"/>
        <v>3014</v>
      </c>
      <c r="B3022" s="24" t="s">
        <v>44</v>
      </c>
      <c r="C3022" s="23" t="str">
        <f>+[1]DEPURADO!A3016</f>
        <v>HLC130416</v>
      </c>
      <c r="D3022" s="23">
        <f>+[1]DEPURADO!B3016</f>
        <v>130416</v>
      </c>
      <c r="E3022" s="25">
        <f>+[1]DEPURADO!C3016</f>
        <v>45761</v>
      </c>
      <c r="F3022" s="26">
        <f>+IF([1]DEPURADO!D3016&gt;1,[1]DEPURADO!D3016," ")</f>
        <v>45810</v>
      </c>
      <c r="G3022" s="27">
        <f>[1]DEPURADO!F3016</f>
        <v>190895</v>
      </c>
      <c r="H3022" s="28">
        <v>0</v>
      </c>
      <c r="I3022" s="28">
        <f>+[1]DEPURADO!M3016+[1]DEPURADO!N3016</f>
        <v>0</v>
      </c>
      <c r="J3022" s="28">
        <f>+[1]DEPURADO!R3016</f>
        <v>0</v>
      </c>
      <c r="K3022" s="29">
        <f>+[1]DEPURADO!P3016+[1]DEPURADO!Q3016</f>
        <v>0</v>
      </c>
      <c r="L3022" s="28">
        <v>0</v>
      </c>
      <c r="M3022" s="28">
        <v>0</v>
      </c>
      <c r="N3022" s="28">
        <f t="shared" si="329"/>
        <v>0</v>
      </c>
      <c r="O3022" s="28">
        <f t="shared" si="330"/>
        <v>190895</v>
      </c>
      <c r="P3022" s="24">
        <f>IF([1]DEPURADO!H3016&gt;1,0,[1]DEPURADO!B3016)</f>
        <v>130416</v>
      </c>
      <c r="Q3022" s="30">
        <f t="shared" si="331"/>
        <v>190895</v>
      </c>
      <c r="R3022" s="31">
        <f t="shared" si="332"/>
        <v>0</v>
      </c>
      <c r="S3022" s="31">
        <f>+[1]DEPURADO!J3016</f>
        <v>0</v>
      </c>
      <c r="T3022" s="23" t="s">
        <v>45</v>
      </c>
      <c r="U3022" s="31">
        <f>+[1]DEPURADO!I3016</f>
        <v>190895</v>
      </c>
      <c r="V3022" s="30"/>
      <c r="W3022" s="23" t="s">
        <v>45</v>
      </c>
      <c r="X3022" s="31">
        <f>+[1]DEPURADO!K3016+[1]DEPURADO!L3016</f>
        <v>0</v>
      </c>
      <c r="Y3022" s="23" t="s">
        <v>45</v>
      </c>
      <c r="Z3022" s="31">
        <f t="shared" si="333"/>
        <v>0</v>
      </c>
      <c r="AA3022" s="31"/>
      <c r="AB3022" s="31">
        <v>0</v>
      </c>
      <c r="AC3022" s="31">
        <v>0</v>
      </c>
      <c r="AD3022" s="30"/>
      <c r="AE3022" s="30">
        <f>+[1]DEPURADO!K3016</f>
        <v>0</v>
      </c>
      <c r="AF3022" s="30">
        <v>0</v>
      </c>
      <c r="AG3022" s="30">
        <f t="shared" si="334"/>
        <v>0</v>
      </c>
      <c r="AH3022" s="30">
        <v>0</v>
      </c>
      <c r="AI3022" s="30" t="str">
        <f>+[1]DEPURADO!G3016</f>
        <v>EN REVISION</v>
      </c>
      <c r="AJ3022" s="32"/>
      <c r="AK3022" s="33"/>
    </row>
    <row r="3023" spans="1:37" s="34" customFormat="1" x14ac:dyDescent="0.25">
      <c r="A3023" s="23">
        <f t="shared" si="335"/>
        <v>3015</v>
      </c>
      <c r="B3023" s="24" t="s">
        <v>44</v>
      </c>
      <c r="C3023" s="23" t="str">
        <f>+[1]DEPURADO!A3017</f>
        <v>HLC130417</v>
      </c>
      <c r="D3023" s="23">
        <f>+[1]DEPURADO!B3017</f>
        <v>130417</v>
      </c>
      <c r="E3023" s="25">
        <f>+[1]DEPURADO!C3017</f>
        <v>45761</v>
      </c>
      <c r="F3023" s="26">
        <f>+IF([1]DEPURADO!D3017&gt;1,[1]DEPURADO!D3017," ")</f>
        <v>45810</v>
      </c>
      <c r="G3023" s="27">
        <f>[1]DEPURADO!F3017</f>
        <v>137340</v>
      </c>
      <c r="H3023" s="28">
        <v>0</v>
      </c>
      <c r="I3023" s="28">
        <f>+[1]DEPURADO!M3017+[1]DEPURADO!N3017</f>
        <v>0</v>
      </c>
      <c r="J3023" s="28">
        <f>+[1]DEPURADO!R3017</f>
        <v>0</v>
      </c>
      <c r="K3023" s="29">
        <f>+[1]DEPURADO!P3017+[1]DEPURADO!Q3017</f>
        <v>0</v>
      </c>
      <c r="L3023" s="28">
        <v>0</v>
      </c>
      <c r="M3023" s="28">
        <v>0</v>
      </c>
      <c r="N3023" s="28">
        <f t="shared" si="329"/>
        <v>0</v>
      </c>
      <c r="O3023" s="28">
        <f t="shared" si="330"/>
        <v>137340</v>
      </c>
      <c r="P3023" s="24">
        <f>IF([1]DEPURADO!H3017&gt;1,0,[1]DEPURADO!B3017)</f>
        <v>130417</v>
      </c>
      <c r="Q3023" s="30">
        <f t="shared" si="331"/>
        <v>137340</v>
      </c>
      <c r="R3023" s="31">
        <f t="shared" si="332"/>
        <v>0</v>
      </c>
      <c r="S3023" s="31">
        <f>+[1]DEPURADO!J3017</f>
        <v>0</v>
      </c>
      <c r="T3023" s="23" t="s">
        <v>45</v>
      </c>
      <c r="U3023" s="31">
        <f>+[1]DEPURADO!I3017</f>
        <v>137340</v>
      </c>
      <c r="V3023" s="30"/>
      <c r="W3023" s="23" t="s">
        <v>45</v>
      </c>
      <c r="X3023" s="31">
        <f>+[1]DEPURADO!K3017+[1]DEPURADO!L3017</f>
        <v>0</v>
      </c>
      <c r="Y3023" s="23" t="s">
        <v>45</v>
      </c>
      <c r="Z3023" s="31">
        <f t="shared" si="333"/>
        <v>0</v>
      </c>
      <c r="AA3023" s="31"/>
      <c r="AB3023" s="31">
        <v>0</v>
      </c>
      <c r="AC3023" s="31">
        <v>0</v>
      </c>
      <c r="AD3023" s="30"/>
      <c r="AE3023" s="30">
        <f>+[1]DEPURADO!K3017</f>
        <v>0</v>
      </c>
      <c r="AF3023" s="30">
        <v>0</v>
      </c>
      <c r="AG3023" s="30">
        <f t="shared" si="334"/>
        <v>0</v>
      </c>
      <c r="AH3023" s="30">
        <v>0</v>
      </c>
      <c r="AI3023" s="30" t="str">
        <f>+[1]DEPURADO!G3017</f>
        <v>EN REVISION</v>
      </c>
      <c r="AJ3023" s="32"/>
      <c r="AK3023" s="33"/>
    </row>
    <row r="3024" spans="1:37" s="34" customFormat="1" x14ac:dyDescent="0.25">
      <c r="A3024" s="23">
        <f t="shared" si="335"/>
        <v>3016</v>
      </c>
      <c r="B3024" s="24" t="s">
        <v>44</v>
      </c>
      <c r="C3024" s="23" t="str">
        <f>+[1]DEPURADO!A3018</f>
        <v>HLC130374</v>
      </c>
      <c r="D3024" s="23">
        <f>+[1]DEPURADO!B3018</f>
        <v>130374</v>
      </c>
      <c r="E3024" s="25">
        <f>+[1]DEPURADO!C3018</f>
        <v>45761</v>
      </c>
      <c r="F3024" s="26">
        <f>+IF([1]DEPURADO!D3018&gt;1,[1]DEPURADO!D3018," ")</f>
        <v>45810</v>
      </c>
      <c r="G3024" s="27">
        <f>[1]DEPURADO!F3018</f>
        <v>209697</v>
      </c>
      <c r="H3024" s="28">
        <v>0</v>
      </c>
      <c r="I3024" s="28">
        <f>+[1]DEPURADO!M3018+[1]DEPURADO!N3018</f>
        <v>0</v>
      </c>
      <c r="J3024" s="28">
        <f>+[1]DEPURADO!R3018</f>
        <v>0</v>
      </c>
      <c r="K3024" s="29">
        <f>+[1]DEPURADO!P3018+[1]DEPURADO!Q3018</f>
        <v>0</v>
      </c>
      <c r="L3024" s="28">
        <v>0</v>
      </c>
      <c r="M3024" s="28">
        <v>0</v>
      </c>
      <c r="N3024" s="28">
        <f t="shared" si="329"/>
        <v>0</v>
      </c>
      <c r="O3024" s="28">
        <f t="shared" si="330"/>
        <v>209697</v>
      </c>
      <c r="P3024" s="24">
        <f>IF([1]DEPURADO!H3018&gt;1,0,[1]DEPURADO!B3018)</f>
        <v>130374</v>
      </c>
      <c r="Q3024" s="30">
        <f t="shared" si="331"/>
        <v>209697</v>
      </c>
      <c r="R3024" s="31">
        <f t="shared" si="332"/>
        <v>0</v>
      </c>
      <c r="S3024" s="31">
        <f>+[1]DEPURADO!J3018</f>
        <v>0</v>
      </c>
      <c r="T3024" s="23" t="s">
        <v>45</v>
      </c>
      <c r="U3024" s="31">
        <f>+[1]DEPURADO!I3018</f>
        <v>209697</v>
      </c>
      <c r="V3024" s="30"/>
      <c r="W3024" s="23" t="s">
        <v>45</v>
      </c>
      <c r="X3024" s="31">
        <f>+[1]DEPURADO!K3018+[1]DEPURADO!L3018</f>
        <v>0</v>
      </c>
      <c r="Y3024" s="23" t="s">
        <v>45</v>
      </c>
      <c r="Z3024" s="31">
        <f t="shared" si="333"/>
        <v>0</v>
      </c>
      <c r="AA3024" s="31"/>
      <c r="AB3024" s="31">
        <v>0</v>
      </c>
      <c r="AC3024" s="31">
        <v>0</v>
      </c>
      <c r="AD3024" s="30"/>
      <c r="AE3024" s="30">
        <f>+[1]DEPURADO!K3018</f>
        <v>0</v>
      </c>
      <c r="AF3024" s="30">
        <v>0</v>
      </c>
      <c r="AG3024" s="30">
        <f t="shared" si="334"/>
        <v>0</v>
      </c>
      <c r="AH3024" s="30">
        <v>0</v>
      </c>
      <c r="AI3024" s="30" t="str">
        <f>+[1]DEPURADO!G3018</f>
        <v>EN REVISION</v>
      </c>
      <c r="AJ3024" s="32"/>
      <c r="AK3024" s="33"/>
    </row>
    <row r="3025" spans="1:37" s="34" customFormat="1" x14ac:dyDescent="0.25">
      <c r="A3025" s="23">
        <f t="shared" si="335"/>
        <v>3017</v>
      </c>
      <c r="B3025" s="24" t="s">
        <v>44</v>
      </c>
      <c r="C3025" s="23" t="str">
        <f>+[1]DEPURADO!A3019</f>
        <v>HLC130368</v>
      </c>
      <c r="D3025" s="23">
        <f>+[1]DEPURADO!B3019</f>
        <v>130368</v>
      </c>
      <c r="E3025" s="25">
        <f>+[1]DEPURADO!C3019</f>
        <v>45761</v>
      </c>
      <c r="F3025" s="26">
        <f>+IF([1]DEPURADO!D3019&gt;1,[1]DEPURADO!D3019," ")</f>
        <v>45810</v>
      </c>
      <c r="G3025" s="27">
        <f>[1]DEPURADO!F3019</f>
        <v>210340</v>
      </c>
      <c r="H3025" s="28">
        <v>0</v>
      </c>
      <c r="I3025" s="28">
        <f>+[1]DEPURADO!M3019+[1]DEPURADO!N3019</f>
        <v>0</v>
      </c>
      <c r="J3025" s="28">
        <f>+[1]DEPURADO!R3019</f>
        <v>0</v>
      </c>
      <c r="K3025" s="29">
        <f>+[1]DEPURADO!P3019+[1]DEPURADO!Q3019</f>
        <v>0</v>
      </c>
      <c r="L3025" s="28">
        <v>0</v>
      </c>
      <c r="M3025" s="28">
        <v>0</v>
      </c>
      <c r="N3025" s="28">
        <f t="shared" si="329"/>
        <v>0</v>
      </c>
      <c r="O3025" s="28">
        <f t="shared" si="330"/>
        <v>210340</v>
      </c>
      <c r="P3025" s="24">
        <f>IF([1]DEPURADO!H3019&gt;1,0,[1]DEPURADO!B3019)</f>
        <v>130368</v>
      </c>
      <c r="Q3025" s="30">
        <f t="shared" si="331"/>
        <v>210340</v>
      </c>
      <c r="R3025" s="31">
        <f t="shared" si="332"/>
        <v>0</v>
      </c>
      <c r="S3025" s="31">
        <f>+[1]DEPURADO!J3019</f>
        <v>210340</v>
      </c>
      <c r="T3025" s="23" t="s">
        <v>45</v>
      </c>
      <c r="U3025" s="31">
        <f>+[1]DEPURADO!I3019</f>
        <v>0</v>
      </c>
      <c r="V3025" s="30"/>
      <c r="W3025" s="23" t="s">
        <v>45</v>
      </c>
      <c r="X3025" s="31">
        <f>+[1]DEPURADO!K3019+[1]DEPURADO!L3019</f>
        <v>0</v>
      </c>
      <c r="Y3025" s="23" t="s">
        <v>45</v>
      </c>
      <c r="Z3025" s="31">
        <f t="shared" si="333"/>
        <v>0</v>
      </c>
      <c r="AA3025" s="31"/>
      <c r="AB3025" s="31">
        <v>0</v>
      </c>
      <c r="AC3025" s="31">
        <v>0</v>
      </c>
      <c r="AD3025" s="30"/>
      <c r="AE3025" s="30">
        <f>+[1]DEPURADO!K3019</f>
        <v>0</v>
      </c>
      <c r="AF3025" s="30">
        <v>0</v>
      </c>
      <c r="AG3025" s="30">
        <f t="shared" si="334"/>
        <v>0</v>
      </c>
      <c r="AH3025" s="30">
        <v>0</v>
      </c>
      <c r="AI3025" s="30" t="str">
        <f>+[1]DEPURADO!G3019</f>
        <v>DEVUELTAS</v>
      </c>
      <c r="AJ3025" s="32"/>
      <c r="AK3025" s="33"/>
    </row>
    <row r="3026" spans="1:37" s="34" customFormat="1" x14ac:dyDescent="0.25">
      <c r="A3026" s="23">
        <f t="shared" si="335"/>
        <v>3018</v>
      </c>
      <c r="B3026" s="24" t="s">
        <v>44</v>
      </c>
      <c r="C3026" s="23" t="str">
        <f>+[1]DEPURADO!A3020</f>
        <v>HLC130412</v>
      </c>
      <c r="D3026" s="23">
        <f>+[1]DEPURADO!B3020</f>
        <v>130412</v>
      </c>
      <c r="E3026" s="25">
        <f>+[1]DEPURADO!C3020</f>
        <v>45761</v>
      </c>
      <c r="F3026" s="26">
        <f>+IF([1]DEPURADO!D3020&gt;1,[1]DEPURADO!D3020," ")</f>
        <v>45810</v>
      </c>
      <c r="G3026" s="27">
        <f>[1]DEPURADO!F3020</f>
        <v>141016</v>
      </c>
      <c r="H3026" s="28">
        <v>0</v>
      </c>
      <c r="I3026" s="28">
        <f>+[1]DEPURADO!M3020+[1]DEPURADO!N3020</f>
        <v>0</v>
      </c>
      <c r="J3026" s="28">
        <f>+[1]DEPURADO!R3020</f>
        <v>0</v>
      </c>
      <c r="K3026" s="29">
        <f>+[1]DEPURADO!P3020+[1]DEPURADO!Q3020</f>
        <v>0</v>
      </c>
      <c r="L3026" s="28">
        <v>0</v>
      </c>
      <c r="M3026" s="28">
        <v>0</v>
      </c>
      <c r="N3026" s="28">
        <f t="shared" si="329"/>
        <v>0</v>
      </c>
      <c r="O3026" s="28">
        <f t="shared" si="330"/>
        <v>141016</v>
      </c>
      <c r="P3026" s="24">
        <f>IF([1]DEPURADO!H3020&gt;1,0,[1]DEPURADO!B3020)</f>
        <v>130412</v>
      </c>
      <c r="Q3026" s="30">
        <f t="shared" si="331"/>
        <v>141016</v>
      </c>
      <c r="R3026" s="31">
        <f t="shared" si="332"/>
        <v>0</v>
      </c>
      <c r="S3026" s="31">
        <f>+[1]DEPURADO!J3020</f>
        <v>0</v>
      </c>
      <c r="T3026" s="23" t="s">
        <v>45</v>
      </c>
      <c r="U3026" s="31">
        <f>+[1]DEPURADO!I3020</f>
        <v>141016</v>
      </c>
      <c r="V3026" s="30"/>
      <c r="W3026" s="23" t="s">
        <v>45</v>
      </c>
      <c r="X3026" s="31">
        <f>+[1]DEPURADO!K3020+[1]DEPURADO!L3020</f>
        <v>0</v>
      </c>
      <c r="Y3026" s="23" t="s">
        <v>45</v>
      </c>
      <c r="Z3026" s="31">
        <f t="shared" si="333"/>
        <v>0</v>
      </c>
      <c r="AA3026" s="31"/>
      <c r="AB3026" s="31">
        <v>0</v>
      </c>
      <c r="AC3026" s="31">
        <v>0</v>
      </c>
      <c r="AD3026" s="30"/>
      <c r="AE3026" s="30">
        <f>+[1]DEPURADO!K3020</f>
        <v>0</v>
      </c>
      <c r="AF3026" s="30">
        <v>0</v>
      </c>
      <c r="AG3026" s="30">
        <f t="shared" si="334"/>
        <v>0</v>
      </c>
      <c r="AH3026" s="30">
        <v>0</v>
      </c>
      <c r="AI3026" s="30" t="str">
        <f>+[1]DEPURADO!G3020</f>
        <v>EN REVISION</v>
      </c>
      <c r="AJ3026" s="32"/>
      <c r="AK3026" s="33"/>
    </row>
    <row r="3027" spans="1:37" s="34" customFormat="1" x14ac:dyDescent="0.25">
      <c r="A3027" s="23">
        <f t="shared" si="335"/>
        <v>3019</v>
      </c>
      <c r="B3027" s="24" t="s">
        <v>44</v>
      </c>
      <c r="C3027" s="23" t="str">
        <f>+[1]DEPURADO!A3021</f>
        <v>HLC130408</v>
      </c>
      <c r="D3027" s="23">
        <f>+[1]DEPURADO!B3021</f>
        <v>130408</v>
      </c>
      <c r="E3027" s="25">
        <f>+[1]DEPURADO!C3021</f>
        <v>45761</v>
      </c>
      <c r="F3027" s="26">
        <f>+IF([1]DEPURADO!D3021&gt;1,[1]DEPURADO!D3021," ")</f>
        <v>45810</v>
      </c>
      <c r="G3027" s="27">
        <f>[1]DEPURADO!F3021</f>
        <v>137240</v>
      </c>
      <c r="H3027" s="28">
        <v>0</v>
      </c>
      <c r="I3027" s="28">
        <f>+[1]DEPURADO!M3021+[1]DEPURADO!N3021</f>
        <v>0</v>
      </c>
      <c r="J3027" s="28">
        <f>+[1]DEPURADO!R3021</f>
        <v>0</v>
      </c>
      <c r="K3027" s="29">
        <f>+[1]DEPURADO!P3021+[1]DEPURADO!Q3021</f>
        <v>0</v>
      </c>
      <c r="L3027" s="28">
        <v>0</v>
      </c>
      <c r="M3027" s="28">
        <v>0</v>
      </c>
      <c r="N3027" s="28">
        <f t="shared" si="329"/>
        <v>0</v>
      </c>
      <c r="O3027" s="28">
        <f t="shared" si="330"/>
        <v>137240</v>
      </c>
      <c r="P3027" s="24">
        <f>IF([1]DEPURADO!H3021&gt;1,0,[1]DEPURADO!B3021)</f>
        <v>130408</v>
      </c>
      <c r="Q3027" s="30">
        <f t="shared" si="331"/>
        <v>137240</v>
      </c>
      <c r="R3027" s="31">
        <f t="shared" si="332"/>
        <v>0</v>
      </c>
      <c r="S3027" s="31">
        <f>+[1]DEPURADO!J3021</f>
        <v>0</v>
      </c>
      <c r="T3027" s="23" t="s">
        <v>45</v>
      </c>
      <c r="U3027" s="31">
        <f>+[1]DEPURADO!I3021</f>
        <v>137240</v>
      </c>
      <c r="V3027" s="30"/>
      <c r="W3027" s="23" t="s">
        <v>45</v>
      </c>
      <c r="X3027" s="31">
        <f>+[1]DEPURADO!K3021+[1]DEPURADO!L3021</f>
        <v>0</v>
      </c>
      <c r="Y3027" s="23" t="s">
        <v>45</v>
      </c>
      <c r="Z3027" s="31">
        <f t="shared" si="333"/>
        <v>0</v>
      </c>
      <c r="AA3027" s="31"/>
      <c r="AB3027" s="31">
        <v>0</v>
      </c>
      <c r="AC3027" s="31">
        <v>0</v>
      </c>
      <c r="AD3027" s="30"/>
      <c r="AE3027" s="30">
        <f>+[1]DEPURADO!K3021</f>
        <v>0</v>
      </c>
      <c r="AF3027" s="30">
        <v>0</v>
      </c>
      <c r="AG3027" s="30">
        <f t="shared" si="334"/>
        <v>0</v>
      </c>
      <c r="AH3027" s="30">
        <v>0</v>
      </c>
      <c r="AI3027" s="30" t="str">
        <f>+[1]DEPURADO!G3021</f>
        <v>EN REVISION</v>
      </c>
      <c r="AJ3027" s="32"/>
      <c r="AK3027" s="33"/>
    </row>
    <row r="3028" spans="1:37" s="34" customFormat="1" x14ac:dyDescent="0.25">
      <c r="A3028" s="23">
        <f t="shared" si="335"/>
        <v>3020</v>
      </c>
      <c r="B3028" s="24" t="s">
        <v>44</v>
      </c>
      <c r="C3028" s="23" t="str">
        <f>+[1]DEPURADO!A3022</f>
        <v>HLC130409</v>
      </c>
      <c r="D3028" s="23">
        <f>+[1]DEPURADO!B3022</f>
        <v>130409</v>
      </c>
      <c r="E3028" s="25">
        <f>+[1]DEPURADO!C3022</f>
        <v>45761</v>
      </c>
      <c r="F3028" s="26">
        <f>+IF([1]DEPURADO!D3022&gt;1,[1]DEPURADO!D3022," ")</f>
        <v>45810</v>
      </c>
      <c r="G3028" s="27">
        <f>[1]DEPURADO!F3022</f>
        <v>146388</v>
      </c>
      <c r="H3028" s="28">
        <v>0</v>
      </c>
      <c r="I3028" s="28">
        <f>+[1]DEPURADO!M3022+[1]DEPURADO!N3022</f>
        <v>0</v>
      </c>
      <c r="J3028" s="28">
        <f>+[1]DEPURADO!R3022</f>
        <v>0</v>
      </c>
      <c r="K3028" s="29">
        <f>+[1]DEPURADO!P3022+[1]DEPURADO!Q3022</f>
        <v>0</v>
      </c>
      <c r="L3028" s="28">
        <v>0</v>
      </c>
      <c r="M3028" s="28">
        <v>0</v>
      </c>
      <c r="N3028" s="28">
        <f t="shared" si="329"/>
        <v>0</v>
      </c>
      <c r="O3028" s="28">
        <f t="shared" si="330"/>
        <v>146388</v>
      </c>
      <c r="P3028" s="24">
        <f>IF([1]DEPURADO!H3022&gt;1,0,[1]DEPURADO!B3022)</f>
        <v>130409</v>
      </c>
      <c r="Q3028" s="30">
        <f t="shared" si="331"/>
        <v>146388</v>
      </c>
      <c r="R3028" s="31">
        <f t="shared" si="332"/>
        <v>0</v>
      </c>
      <c r="S3028" s="31">
        <f>+[1]DEPURADO!J3022</f>
        <v>0</v>
      </c>
      <c r="T3028" s="23" t="s">
        <v>45</v>
      </c>
      <c r="U3028" s="31">
        <f>+[1]DEPURADO!I3022</f>
        <v>146388</v>
      </c>
      <c r="V3028" s="30"/>
      <c r="W3028" s="23" t="s">
        <v>45</v>
      </c>
      <c r="X3028" s="31">
        <f>+[1]DEPURADO!K3022+[1]DEPURADO!L3022</f>
        <v>0</v>
      </c>
      <c r="Y3028" s="23" t="s">
        <v>45</v>
      </c>
      <c r="Z3028" s="31">
        <f t="shared" si="333"/>
        <v>0</v>
      </c>
      <c r="AA3028" s="31"/>
      <c r="AB3028" s="31">
        <v>0</v>
      </c>
      <c r="AC3028" s="31">
        <v>0</v>
      </c>
      <c r="AD3028" s="30"/>
      <c r="AE3028" s="30">
        <f>+[1]DEPURADO!K3022</f>
        <v>0</v>
      </c>
      <c r="AF3028" s="30">
        <v>0</v>
      </c>
      <c r="AG3028" s="30">
        <f t="shared" si="334"/>
        <v>0</v>
      </c>
      <c r="AH3028" s="30">
        <v>0</v>
      </c>
      <c r="AI3028" s="30" t="str">
        <f>+[1]DEPURADO!G3022</f>
        <v>EN REVISION</v>
      </c>
      <c r="AJ3028" s="32"/>
      <c r="AK3028" s="33"/>
    </row>
    <row r="3029" spans="1:37" s="34" customFormat="1" x14ac:dyDescent="0.25">
      <c r="A3029" s="23">
        <f t="shared" si="335"/>
        <v>3021</v>
      </c>
      <c r="B3029" s="24" t="s">
        <v>44</v>
      </c>
      <c r="C3029" s="23" t="str">
        <f>+[1]DEPURADO!A3023</f>
        <v>HLC130538</v>
      </c>
      <c r="D3029" s="23">
        <f>+[1]DEPURADO!B3023</f>
        <v>130538</v>
      </c>
      <c r="E3029" s="25">
        <f>+[1]DEPURADO!C3023</f>
        <v>45761</v>
      </c>
      <c r="F3029" s="26">
        <f>+IF([1]DEPURADO!D3023&gt;1,[1]DEPURADO!D3023," ")</f>
        <v>45804</v>
      </c>
      <c r="G3029" s="27">
        <f>[1]DEPURADO!F3023</f>
        <v>44000</v>
      </c>
      <c r="H3029" s="28">
        <v>0</v>
      </c>
      <c r="I3029" s="28">
        <f>+[1]DEPURADO!M3023+[1]DEPURADO!N3023</f>
        <v>0</v>
      </c>
      <c r="J3029" s="28">
        <f>+[1]DEPURADO!R3023</f>
        <v>0</v>
      </c>
      <c r="K3029" s="29">
        <f>+[1]DEPURADO!P3023+[1]DEPURADO!Q3023</f>
        <v>0</v>
      </c>
      <c r="L3029" s="28">
        <v>0</v>
      </c>
      <c r="M3029" s="28">
        <v>0</v>
      </c>
      <c r="N3029" s="28">
        <f t="shared" si="329"/>
        <v>0</v>
      </c>
      <c r="O3029" s="28">
        <f t="shared" si="330"/>
        <v>44000</v>
      </c>
      <c r="P3029" s="24">
        <f>IF([1]DEPURADO!H3023&gt;1,0,[1]DEPURADO!B3023)</f>
        <v>130538</v>
      </c>
      <c r="Q3029" s="30">
        <f t="shared" si="331"/>
        <v>44000</v>
      </c>
      <c r="R3029" s="31">
        <f t="shared" si="332"/>
        <v>0</v>
      </c>
      <c r="S3029" s="31">
        <f>+[1]DEPURADO!J3023</f>
        <v>0</v>
      </c>
      <c r="T3029" s="23" t="s">
        <v>45</v>
      </c>
      <c r="U3029" s="31">
        <f>+[1]DEPURADO!I3023</f>
        <v>44000</v>
      </c>
      <c r="V3029" s="30"/>
      <c r="W3029" s="23" t="s">
        <v>45</v>
      </c>
      <c r="X3029" s="31">
        <f>+[1]DEPURADO!K3023+[1]DEPURADO!L3023</f>
        <v>0</v>
      </c>
      <c r="Y3029" s="23" t="s">
        <v>45</v>
      </c>
      <c r="Z3029" s="31">
        <f t="shared" si="333"/>
        <v>0</v>
      </c>
      <c r="AA3029" s="31"/>
      <c r="AB3029" s="31">
        <v>0</v>
      </c>
      <c r="AC3029" s="31">
        <v>0</v>
      </c>
      <c r="AD3029" s="30"/>
      <c r="AE3029" s="30">
        <f>+[1]DEPURADO!K3023</f>
        <v>0</v>
      </c>
      <c r="AF3029" s="30">
        <v>0</v>
      </c>
      <c r="AG3029" s="30">
        <f t="shared" si="334"/>
        <v>0</v>
      </c>
      <c r="AH3029" s="30">
        <v>0</v>
      </c>
      <c r="AI3029" s="30" t="str">
        <f>+[1]DEPURADO!G3023</f>
        <v>EN REVISION</v>
      </c>
      <c r="AJ3029" s="32"/>
      <c r="AK3029" s="33"/>
    </row>
    <row r="3030" spans="1:37" s="34" customFormat="1" x14ac:dyDescent="0.25">
      <c r="A3030" s="23">
        <f t="shared" si="335"/>
        <v>3022</v>
      </c>
      <c r="B3030" s="24" t="s">
        <v>44</v>
      </c>
      <c r="C3030" s="23" t="str">
        <f>+[1]DEPURADO!A3024</f>
        <v>HLC130522</v>
      </c>
      <c r="D3030" s="23">
        <f>+[1]DEPURADO!B3024</f>
        <v>130522</v>
      </c>
      <c r="E3030" s="25">
        <f>+[1]DEPURADO!C3024</f>
        <v>45761</v>
      </c>
      <c r="F3030" s="26">
        <f>+IF([1]DEPURADO!D3024&gt;1,[1]DEPURADO!D3024," ")</f>
        <v>45804</v>
      </c>
      <c r="G3030" s="27">
        <f>[1]DEPURADO!F3024</f>
        <v>44000</v>
      </c>
      <c r="H3030" s="28">
        <v>0</v>
      </c>
      <c r="I3030" s="28">
        <f>+[1]DEPURADO!M3024+[1]DEPURADO!N3024</f>
        <v>0</v>
      </c>
      <c r="J3030" s="28">
        <f>+[1]DEPURADO!R3024</f>
        <v>0</v>
      </c>
      <c r="K3030" s="29">
        <f>+[1]DEPURADO!P3024+[1]DEPURADO!Q3024</f>
        <v>0</v>
      </c>
      <c r="L3030" s="28">
        <v>0</v>
      </c>
      <c r="M3030" s="28">
        <v>0</v>
      </c>
      <c r="N3030" s="28">
        <f t="shared" si="329"/>
        <v>0</v>
      </c>
      <c r="O3030" s="28">
        <f t="shared" si="330"/>
        <v>44000</v>
      </c>
      <c r="P3030" s="24">
        <f>IF([1]DEPURADO!H3024&gt;1,0,[1]DEPURADO!B3024)</f>
        <v>130522</v>
      </c>
      <c r="Q3030" s="30">
        <f t="shared" si="331"/>
        <v>44000</v>
      </c>
      <c r="R3030" s="31">
        <f t="shared" si="332"/>
        <v>0</v>
      </c>
      <c r="S3030" s="31">
        <f>+[1]DEPURADO!J3024</f>
        <v>0</v>
      </c>
      <c r="T3030" s="23" t="s">
        <v>45</v>
      </c>
      <c r="U3030" s="31">
        <f>+[1]DEPURADO!I3024</f>
        <v>44000</v>
      </c>
      <c r="V3030" s="30"/>
      <c r="W3030" s="23" t="s">
        <v>45</v>
      </c>
      <c r="X3030" s="31">
        <f>+[1]DEPURADO!K3024+[1]DEPURADO!L3024</f>
        <v>0</v>
      </c>
      <c r="Y3030" s="23" t="s">
        <v>45</v>
      </c>
      <c r="Z3030" s="31">
        <f t="shared" si="333"/>
        <v>0</v>
      </c>
      <c r="AA3030" s="31"/>
      <c r="AB3030" s="31">
        <v>0</v>
      </c>
      <c r="AC3030" s="31">
        <v>0</v>
      </c>
      <c r="AD3030" s="30"/>
      <c r="AE3030" s="30">
        <f>+[1]DEPURADO!K3024</f>
        <v>0</v>
      </c>
      <c r="AF3030" s="30">
        <v>0</v>
      </c>
      <c r="AG3030" s="30">
        <f t="shared" si="334"/>
        <v>0</v>
      </c>
      <c r="AH3030" s="30">
        <v>0</v>
      </c>
      <c r="AI3030" s="30" t="str">
        <f>+[1]DEPURADO!G3024</f>
        <v>EN REVISION</v>
      </c>
      <c r="AJ3030" s="32"/>
      <c r="AK3030" s="33"/>
    </row>
    <row r="3031" spans="1:37" s="34" customFormat="1" x14ac:dyDescent="0.25">
      <c r="A3031" s="23">
        <f t="shared" si="335"/>
        <v>3023</v>
      </c>
      <c r="B3031" s="24" t="s">
        <v>44</v>
      </c>
      <c r="C3031" s="23" t="str">
        <f>+[1]DEPURADO!A3025</f>
        <v>HLC130536</v>
      </c>
      <c r="D3031" s="23">
        <f>+[1]DEPURADO!B3025</f>
        <v>130536</v>
      </c>
      <c r="E3031" s="25">
        <f>+[1]DEPURADO!C3025</f>
        <v>45761</v>
      </c>
      <c r="F3031" s="26">
        <f>+IF([1]DEPURADO!D3025&gt;1,[1]DEPURADO!D3025," ")</f>
        <v>45804</v>
      </c>
      <c r="G3031" s="27">
        <f>[1]DEPURADO!F3025</f>
        <v>44000</v>
      </c>
      <c r="H3031" s="28">
        <v>0</v>
      </c>
      <c r="I3031" s="28">
        <f>+[1]DEPURADO!M3025+[1]DEPURADO!N3025</f>
        <v>0</v>
      </c>
      <c r="J3031" s="28">
        <f>+[1]DEPURADO!R3025</f>
        <v>0</v>
      </c>
      <c r="K3031" s="29">
        <f>+[1]DEPURADO!P3025+[1]DEPURADO!Q3025</f>
        <v>0</v>
      </c>
      <c r="L3031" s="28">
        <v>0</v>
      </c>
      <c r="M3031" s="28">
        <v>0</v>
      </c>
      <c r="N3031" s="28">
        <f t="shared" si="329"/>
        <v>0</v>
      </c>
      <c r="O3031" s="28">
        <f t="shared" si="330"/>
        <v>44000</v>
      </c>
      <c r="P3031" s="24">
        <f>IF([1]DEPURADO!H3025&gt;1,0,[1]DEPURADO!B3025)</f>
        <v>130536</v>
      </c>
      <c r="Q3031" s="30">
        <f t="shared" si="331"/>
        <v>44000</v>
      </c>
      <c r="R3031" s="31">
        <f t="shared" si="332"/>
        <v>0</v>
      </c>
      <c r="S3031" s="31">
        <f>+[1]DEPURADO!J3025</f>
        <v>0</v>
      </c>
      <c r="T3031" s="23" t="s">
        <v>45</v>
      </c>
      <c r="U3031" s="31">
        <f>+[1]DEPURADO!I3025</f>
        <v>44000</v>
      </c>
      <c r="V3031" s="30"/>
      <c r="W3031" s="23" t="s">
        <v>45</v>
      </c>
      <c r="X3031" s="31">
        <f>+[1]DEPURADO!K3025+[1]DEPURADO!L3025</f>
        <v>0</v>
      </c>
      <c r="Y3031" s="23" t="s">
        <v>45</v>
      </c>
      <c r="Z3031" s="31">
        <f t="shared" si="333"/>
        <v>0</v>
      </c>
      <c r="AA3031" s="31"/>
      <c r="AB3031" s="31">
        <v>0</v>
      </c>
      <c r="AC3031" s="31">
        <v>0</v>
      </c>
      <c r="AD3031" s="30"/>
      <c r="AE3031" s="30">
        <f>+[1]DEPURADO!K3025</f>
        <v>0</v>
      </c>
      <c r="AF3031" s="30">
        <v>0</v>
      </c>
      <c r="AG3031" s="30">
        <f t="shared" si="334"/>
        <v>0</v>
      </c>
      <c r="AH3031" s="30">
        <v>0</v>
      </c>
      <c r="AI3031" s="30" t="str">
        <f>+[1]DEPURADO!G3025</f>
        <v>EN REVISION</v>
      </c>
      <c r="AJ3031" s="32"/>
      <c r="AK3031" s="33"/>
    </row>
    <row r="3032" spans="1:37" s="34" customFormat="1" x14ac:dyDescent="0.25">
      <c r="A3032" s="23">
        <f t="shared" si="335"/>
        <v>3024</v>
      </c>
      <c r="B3032" s="24" t="s">
        <v>44</v>
      </c>
      <c r="C3032" s="23" t="str">
        <f>+[1]DEPURADO!A3026</f>
        <v>HLC130530</v>
      </c>
      <c r="D3032" s="23">
        <f>+[1]DEPURADO!B3026</f>
        <v>130530</v>
      </c>
      <c r="E3032" s="25">
        <f>+[1]DEPURADO!C3026</f>
        <v>45761</v>
      </c>
      <c r="F3032" s="26">
        <f>+IF([1]DEPURADO!D3026&gt;1,[1]DEPURADO!D3026," ")</f>
        <v>45804</v>
      </c>
      <c r="G3032" s="27">
        <f>[1]DEPURADO!F3026</f>
        <v>44000</v>
      </c>
      <c r="H3032" s="28">
        <v>0</v>
      </c>
      <c r="I3032" s="28">
        <f>+[1]DEPURADO!M3026+[1]DEPURADO!N3026</f>
        <v>0</v>
      </c>
      <c r="J3032" s="28">
        <f>+[1]DEPURADO!R3026</f>
        <v>0</v>
      </c>
      <c r="K3032" s="29">
        <f>+[1]DEPURADO!P3026+[1]DEPURADO!Q3026</f>
        <v>0</v>
      </c>
      <c r="L3032" s="28">
        <v>0</v>
      </c>
      <c r="M3032" s="28">
        <v>0</v>
      </c>
      <c r="N3032" s="28">
        <f t="shared" si="329"/>
        <v>0</v>
      </c>
      <c r="O3032" s="28">
        <f t="shared" si="330"/>
        <v>44000</v>
      </c>
      <c r="P3032" s="24">
        <f>IF([1]DEPURADO!H3026&gt;1,0,[1]DEPURADO!B3026)</f>
        <v>130530</v>
      </c>
      <c r="Q3032" s="30">
        <f t="shared" si="331"/>
        <v>44000</v>
      </c>
      <c r="R3032" s="31">
        <f t="shared" si="332"/>
        <v>0</v>
      </c>
      <c r="S3032" s="31">
        <f>+[1]DEPURADO!J3026</f>
        <v>0</v>
      </c>
      <c r="T3032" s="23" t="s">
        <v>45</v>
      </c>
      <c r="U3032" s="31">
        <f>+[1]DEPURADO!I3026</f>
        <v>44000</v>
      </c>
      <c r="V3032" s="30"/>
      <c r="W3032" s="23" t="s">
        <v>45</v>
      </c>
      <c r="X3032" s="31">
        <f>+[1]DEPURADO!K3026+[1]DEPURADO!L3026</f>
        <v>0</v>
      </c>
      <c r="Y3032" s="23" t="s">
        <v>45</v>
      </c>
      <c r="Z3032" s="31">
        <f t="shared" si="333"/>
        <v>0</v>
      </c>
      <c r="AA3032" s="31"/>
      <c r="AB3032" s="31">
        <v>0</v>
      </c>
      <c r="AC3032" s="31">
        <v>0</v>
      </c>
      <c r="AD3032" s="30"/>
      <c r="AE3032" s="30">
        <f>+[1]DEPURADO!K3026</f>
        <v>0</v>
      </c>
      <c r="AF3032" s="30">
        <v>0</v>
      </c>
      <c r="AG3032" s="30">
        <f t="shared" si="334"/>
        <v>0</v>
      </c>
      <c r="AH3032" s="30">
        <v>0</v>
      </c>
      <c r="AI3032" s="30" t="str">
        <f>+[1]DEPURADO!G3026</f>
        <v>EN REVISION</v>
      </c>
      <c r="AJ3032" s="32"/>
      <c r="AK3032" s="33"/>
    </row>
    <row r="3033" spans="1:37" s="34" customFormat="1" x14ac:dyDescent="0.25">
      <c r="A3033" s="23">
        <f t="shared" si="335"/>
        <v>3025</v>
      </c>
      <c r="B3033" s="24" t="s">
        <v>44</v>
      </c>
      <c r="C3033" s="23" t="str">
        <f>+[1]DEPURADO!A3027</f>
        <v>HLC130520</v>
      </c>
      <c r="D3033" s="23">
        <f>+[1]DEPURADO!B3027</f>
        <v>130520</v>
      </c>
      <c r="E3033" s="25">
        <f>+[1]DEPURADO!C3027</f>
        <v>45761</v>
      </c>
      <c r="F3033" s="26">
        <f>+IF([1]DEPURADO!D3027&gt;1,[1]DEPURADO!D3027," ")</f>
        <v>45804</v>
      </c>
      <c r="G3033" s="27">
        <f>[1]DEPURADO!F3027</f>
        <v>44000</v>
      </c>
      <c r="H3033" s="28">
        <v>0</v>
      </c>
      <c r="I3033" s="28">
        <f>+[1]DEPURADO!M3027+[1]DEPURADO!N3027</f>
        <v>0</v>
      </c>
      <c r="J3033" s="28">
        <f>+[1]DEPURADO!R3027</f>
        <v>0</v>
      </c>
      <c r="K3033" s="29">
        <f>+[1]DEPURADO!P3027+[1]DEPURADO!Q3027</f>
        <v>0</v>
      </c>
      <c r="L3033" s="28">
        <v>0</v>
      </c>
      <c r="M3033" s="28">
        <v>0</v>
      </c>
      <c r="N3033" s="28">
        <f t="shared" si="329"/>
        <v>0</v>
      </c>
      <c r="O3033" s="28">
        <f t="shared" si="330"/>
        <v>44000</v>
      </c>
      <c r="P3033" s="24">
        <f>IF([1]DEPURADO!H3027&gt;1,0,[1]DEPURADO!B3027)</f>
        <v>130520</v>
      </c>
      <c r="Q3033" s="30">
        <f t="shared" si="331"/>
        <v>44000</v>
      </c>
      <c r="R3033" s="31">
        <f t="shared" si="332"/>
        <v>0</v>
      </c>
      <c r="S3033" s="31">
        <f>+[1]DEPURADO!J3027</f>
        <v>0</v>
      </c>
      <c r="T3033" s="23" t="s">
        <v>45</v>
      </c>
      <c r="U3033" s="31">
        <f>+[1]DEPURADO!I3027</f>
        <v>44000</v>
      </c>
      <c r="V3033" s="30"/>
      <c r="W3033" s="23" t="s">
        <v>45</v>
      </c>
      <c r="X3033" s="31">
        <f>+[1]DEPURADO!K3027+[1]DEPURADO!L3027</f>
        <v>0</v>
      </c>
      <c r="Y3033" s="23" t="s">
        <v>45</v>
      </c>
      <c r="Z3033" s="31">
        <f t="shared" si="333"/>
        <v>0</v>
      </c>
      <c r="AA3033" s="31"/>
      <c r="AB3033" s="31">
        <v>0</v>
      </c>
      <c r="AC3033" s="31">
        <v>0</v>
      </c>
      <c r="AD3033" s="30"/>
      <c r="AE3033" s="30">
        <f>+[1]DEPURADO!K3027</f>
        <v>0</v>
      </c>
      <c r="AF3033" s="30">
        <v>0</v>
      </c>
      <c r="AG3033" s="30">
        <f t="shared" si="334"/>
        <v>0</v>
      </c>
      <c r="AH3033" s="30">
        <v>0</v>
      </c>
      <c r="AI3033" s="30" t="str">
        <f>+[1]DEPURADO!G3027</f>
        <v>EN REVISION</v>
      </c>
      <c r="AJ3033" s="32"/>
      <c r="AK3033" s="33"/>
    </row>
    <row r="3034" spans="1:37" s="34" customFormat="1" x14ac:dyDescent="0.25">
      <c r="A3034" s="23">
        <f t="shared" si="335"/>
        <v>3026</v>
      </c>
      <c r="B3034" s="24" t="s">
        <v>44</v>
      </c>
      <c r="C3034" s="23" t="str">
        <f>+[1]DEPURADO!A3028</f>
        <v>HLC130541</v>
      </c>
      <c r="D3034" s="23">
        <f>+[1]DEPURADO!B3028</f>
        <v>130541</v>
      </c>
      <c r="E3034" s="25">
        <f>+[1]DEPURADO!C3028</f>
        <v>45761</v>
      </c>
      <c r="F3034" s="26">
        <f>+IF([1]DEPURADO!D3028&gt;1,[1]DEPURADO!D3028," ")</f>
        <v>45804</v>
      </c>
      <c r="G3034" s="27">
        <f>[1]DEPURADO!F3028</f>
        <v>44000</v>
      </c>
      <c r="H3034" s="28">
        <v>0</v>
      </c>
      <c r="I3034" s="28">
        <f>+[1]DEPURADO!M3028+[1]DEPURADO!N3028</f>
        <v>0</v>
      </c>
      <c r="J3034" s="28">
        <f>+[1]DEPURADO!R3028</f>
        <v>0</v>
      </c>
      <c r="K3034" s="29">
        <f>+[1]DEPURADO!P3028+[1]DEPURADO!Q3028</f>
        <v>0</v>
      </c>
      <c r="L3034" s="28">
        <v>0</v>
      </c>
      <c r="M3034" s="28">
        <v>0</v>
      </c>
      <c r="N3034" s="28">
        <f t="shared" si="329"/>
        <v>0</v>
      </c>
      <c r="O3034" s="28">
        <f t="shared" si="330"/>
        <v>44000</v>
      </c>
      <c r="P3034" s="24">
        <f>IF([1]DEPURADO!H3028&gt;1,0,[1]DEPURADO!B3028)</f>
        <v>130541</v>
      </c>
      <c r="Q3034" s="30">
        <f t="shared" si="331"/>
        <v>44000</v>
      </c>
      <c r="R3034" s="31">
        <f t="shared" si="332"/>
        <v>0</v>
      </c>
      <c r="S3034" s="31">
        <f>+[1]DEPURADO!J3028</f>
        <v>0</v>
      </c>
      <c r="T3034" s="23" t="s">
        <v>45</v>
      </c>
      <c r="U3034" s="31">
        <f>+[1]DEPURADO!I3028</f>
        <v>44000</v>
      </c>
      <c r="V3034" s="30"/>
      <c r="W3034" s="23" t="s">
        <v>45</v>
      </c>
      <c r="X3034" s="31">
        <f>+[1]DEPURADO!K3028+[1]DEPURADO!L3028</f>
        <v>0</v>
      </c>
      <c r="Y3034" s="23" t="s">
        <v>45</v>
      </c>
      <c r="Z3034" s="31">
        <f t="shared" si="333"/>
        <v>0</v>
      </c>
      <c r="AA3034" s="31"/>
      <c r="AB3034" s="31">
        <v>0</v>
      </c>
      <c r="AC3034" s="31">
        <v>0</v>
      </c>
      <c r="AD3034" s="30"/>
      <c r="AE3034" s="30">
        <f>+[1]DEPURADO!K3028</f>
        <v>0</v>
      </c>
      <c r="AF3034" s="30">
        <v>0</v>
      </c>
      <c r="AG3034" s="30">
        <f t="shared" si="334"/>
        <v>0</v>
      </c>
      <c r="AH3034" s="30">
        <v>0</v>
      </c>
      <c r="AI3034" s="30" t="str">
        <f>+[1]DEPURADO!G3028</f>
        <v>EN REVISION</v>
      </c>
      <c r="AJ3034" s="32"/>
      <c r="AK3034" s="33"/>
    </row>
    <row r="3035" spans="1:37" s="34" customFormat="1" x14ac:dyDescent="0.25">
      <c r="A3035" s="23">
        <f t="shared" si="335"/>
        <v>3027</v>
      </c>
      <c r="B3035" s="24" t="s">
        <v>44</v>
      </c>
      <c r="C3035" s="23" t="str">
        <f>+[1]DEPURADO!A3029</f>
        <v>HLC130525</v>
      </c>
      <c r="D3035" s="23">
        <f>+[1]DEPURADO!B3029</f>
        <v>130525</v>
      </c>
      <c r="E3035" s="25">
        <f>+[1]DEPURADO!C3029</f>
        <v>45761</v>
      </c>
      <c r="F3035" s="26">
        <f>+IF([1]DEPURADO!D3029&gt;1,[1]DEPURADO!D3029," ")</f>
        <v>45804</v>
      </c>
      <c r="G3035" s="27">
        <f>[1]DEPURADO!F3029</f>
        <v>44000</v>
      </c>
      <c r="H3035" s="28">
        <v>0</v>
      </c>
      <c r="I3035" s="28">
        <f>+[1]DEPURADO!M3029+[1]DEPURADO!N3029</f>
        <v>0</v>
      </c>
      <c r="J3035" s="28">
        <f>+[1]DEPURADO!R3029</f>
        <v>0</v>
      </c>
      <c r="K3035" s="29">
        <f>+[1]DEPURADO!P3029+[1]DEPURADO!Q3029</f>
        <v>0</v>
      </c>
      <c r="L3035" s="28">
        <v>0</v>
      </c>
      <c r="M3035" s="28">
        <v>0</v>
      </c>
      <c r="N3035" s="28">
        <f t="shared" si="329"/>
        <v>0</v>
      </c>
      <c r="O3035" s="28">
        <f t="shared" si="330"/>
        <v>44000</v>
      </c>
      <c r="P3035" s="24">
        <f>IF([1]DEPURADO!H3029&gt;1,0,[1]DEPURADO!B3029)</f>
        <v>130525</v>
      </c>
      <c r="Q3035" s="30">
        <f t="shared" si="331"/>
        <v>44000</v>
      </c>
      <c r="R3035" s="31">
        <f t="shared" si="332"/>
        <v>0</v>
      </c>
      <c r="S3035" s="31">
        <f>+[1]DEPURADO!J3029</f>
        <v>0</v>
      </c>
      <c r="T3035" s="23" t="s">
        <v>45</v>
      </c>
      <c r="U3035" s="31">
        <f>+[1]DEPURADO!I3029</f>
        <v>44000</v>
      </c>
      <c r="V3035" s="30"/>
      <c r="W3035" s="23" t="s">
        <v>45</v>
      </c>
      <c r="X3035" s="31">
        <f>+[1]DEPURADO!K3029+[1]DEPURADO!L3029</f>
        <v>0</v>
      </c>
      <c r="Y3035" s="23" t="s">
        <v>45</v>
      </c>
      <c r="Z3035" s="31">
        <f t="shared" si="333"/>
        <v>0</v>
      </c>
      <c r="AA3035" s="31"/>
      <c r="AB3035" s="31">
        <v>0</v>
      </c>
      <c r="AC3035" s="31">
        <v>0</v>
      </c>
      <c r="AD3035" s="30"/>
      <c r="AE3035" s="30">
        <f>+[1]DEPURADO!K3029</f>
        <v>0</v>
      </c>
      <c r="AF3035" s="30">
        <v>0</v>
      </c>
      <c r="AG3035" s="30">
        <f t="shared" si="334"/>
        <v>0</v>
      </c>
      <c r="AH3035" s="30">
        <v>0</v>
      </c>
      <c r="AI3035" s="30" t="str">
        <f>+[1]DEPURADO!G3029</f>
        <v>EN REVISION</v>
      </c>
      <c r="AJ3035" s="32"/>
      <c r="AK3035" s="33"/>
    </row>
    <row r="3036" spans="1:37" s="34" customFormat="1" x14ac:dyDescent="0.25">
      <c r="A3036" s="23">
        <f t="shared" si="335"/>
        <v>3028</v>
      </c>
      <c r="B3036" s="24" t="s">
        <v>44</v>
      </c>
      <c r="C3036" s="23" t="str">
        <f>+[1]DEPURADO!A3030</f>
        <v>HLC130524</v>
      </c>
      <c r="D3036" s="23">
        <f>+[1]DEPURADO!B3030</f>
        <v>130524</v>
      </c>
      <c r="E3036" s="25">
        <f>+[1]DEPURADO!C3030</f>
        <v>45761</v>
      </c>
      <c r="F3036" s="26">
        <f>+IF([1]DEPURADO!D3030&gt;1,[1]DEPURADO!D3030," ")</f>
        <v>45804</v>
      </c>
      <c r="G3036" s="27">
        <f>[1]DEPURADO!F3030</f>
        <v>44000</v>
      </c>
      <c r="H3036" s="28">
        <v>0</v>
      </c>
      <c r="I3036" s="28">
        <f>+[1]DEPURADO!M3030+[1]DEPURADO!N3030</f>
        <v>0</v>
      </c>
      <c r="J3036" s="28">
        <f>+[1]DEPURADO!R3030</f>
        <v>0</v>
      </c>
      <c r="K3036" s="29">
        <f>+[1]DEPURADO!P3030+[1]DEPURADO!Q3030</f>
        <v>0</v>
      </c>
      <c r="L3036" s="28">
        <v>0</v>
      </c>
      <c r="M3036" s="28">
        <v>0</v>
      </c>
      <c r="N3036" s="28">
        <f t="shared" si="329"/>
        <v>0</v>
      </c>
      <c r="O3036" s="28">
        <f t="shared" si="330"/>
        <v>44000</v>
      </c>
      <c r="P3036" s="24">
        <f>IF([1]DEPURADO!H3030&gt;1,0,[1]DEPURADO!B3030)</f>
        <v>130524</v>
      </c>
      <c r="Q3036" s="30">
        <f t="shared" si="331"/>
        <v>44000</v>
      </c>
      <c r="R3036" s="31">
        <f t="shared" si="332"/>
        <v>0</v>
      </c>
      <c r="S3036" s="31">
        <f>+[1]DEPURADO!J3030</f>
        <v>0</v>
      </c>
      <c r="T3036" s="23" t="s">
        <v>45</v>
      </c>
      <c r="U3036" s="31">
        <f>+[1]DEPURADO!I3030</f>
        <v>44000</v>
      </c>
      <c r="V3036" s="30"/>
      <c r="W3036" s="23" t="s">
        <v>45</v>
      </c>
      <c r="X3036" s="31">
        <f>+[1]DEPURADO!K3030+[1]DEPURADO!L3030</f>
        <v>0</v>
      </c>
      <c r="Y3036" s="23" t="s">
        <v>45</v>
      </c>
      <c r="Z3036" s="31">
        <f t="shared" si="333"/>
        <v>0</v>
      </c>
      <c r="AA3036" s="31"/>
      <c r="AB3036" s="31">
        <v>0</v>
      </c>
      <c r="AC3036" s="31">
        <v>0</v>
      </c>
      <c r="AD3036" s="30"/>
      <c r="AE3036" s="30">
        <f>+[1]DEPURADO!K3030</f>
        <v>0</v>
      </c>
      <c r="AF3036" s="30">
        <v>0</v>
      </c>
      <c r="AG3036" s="30">
        <f t="shared" si="334"/>
        <v>0</v>
      </c>
      <c r="AH3036" s="30">
        <v>0</v>
      </c>
      <c r="AI3036" s="30" t="str">
        <f>+[1]DEPURADO!G3030</f>
        <v>EN REVISION</v>
      </c>
      <c r="AJ3036" s="32"/>
      <c r="AK3036" s="33"/>
    </row>
    <row r="3037" spans="1:37" s="34" customFormat="1" x14ac:dyDescent="0.25">
      <c r="A3037" s="23">
        <f t="shared" si="335"/>
        <v>3029</v>
      </c>
      <c r="B3037" s="24" t="s">
        <v>44</v>
      </c>
      <c r="C3037" s="23" t="str">
        <f>+[1]DEPURADO!A3031</f>
        <v>HLC130527</v>
      </c>
      <c r="D3037" s="23">
        <f>+[1]DEPURADO!B3031</f>
        <v>130527</v>
      </c>
      <c r="E3037" s="25">
        <f>+[1]DEPURADO!C3031</f>
        <v>45761</v>
      </c>
      <c r="F3037" s="26">
        <f>+IF([1]DEPURADO!D3031&gt;1,[1]DEPURADO!D3031," ")</f>
        <v>45804</v>
      </c>
      <c r="G3037" s="27">
        <f>[1]DEPURADO!F3031</f>
        <v>44000</v>
      </c>
      <c r="H3037" s="28">
        <v>0</v>
      </c>
      <c r="I3037" s="28">
        <f>+[1]DEPURADO!M3031+[1]DEPURADO!N3031</f>
        <v>0</v>
      </c>
      <c r="J3037" s="28">
        <f>+[1]DEPURADO!R3031</f>
        <v>0</v>
      </c>
      <c r="K3037" s="29">
        <f>+[1]DEPURADO!P3031+[1]DEPURADO!Q3031</f>
        <v>0</v>
      </c>
      <c r="L3037" s="28">
        <v>0</v>
      </c>
      <c r="M3037" s="28">
        <v>0</v>
      </c>
      <c r="N3037" s="28">
        <f t="shared" si="329"/>
        <v>0</v>
      </c>
      <c r="O3037" s="28">
        <f t="shared" si="330"/>
        <v>44000</v>
      </c>
      <c r="P3037" s="24">
        <f>IF([1]DEPURADO!H3031&gt;1,0,[1]DEPURADO!B3031)</f>
        <v>130527</v>
      </c>
      <c r="Q3037" s="30">
        <f t="shared" si="331"/>
        <v>44000</v>
      </c>
      <c r="R3037" s="31">
        <f t="shared" si="332"/>
        <v>0</v>
      </c>
      <c r="S3037" s="31">
        <f>+[1]DEPURADO!J3031</f>
        <v>0</v>
      </c>
      <c r="T3037" s="23" t="s">
        <v>45</v>
      </c>
      <c r="U3037" s="31">
        <f>+[1]DEPURADO!I3031</f>
        <v>44000</v>
      </c>
      <c r="V3037" s="30"/>
      <c r="W3037" s="23" t="s">
        <v>45</v>
      </c>
      <c r="X3037" s="31">
        <f>+[1]DEPURADO!K3031+[1]DEPURADO!L3031</f>
        <v>0</v>
      </c>
      <c r="Y3037" s="23" t="s">
        <v>45</v>
      </c>
      <c r="Z3037" s="31">
        <f t="shared" si="333"/>
        <v>0</v>
      </c>
      <c r="AA3037" s="31"/>
      <c r="AB3037" s="31">
        <v>0</v>
      </c>
      <c r="AC3037" s="31">
        <v>0</v>
      </c>
      <c r="AD3037" s="30"/>
      <c r="AE3037" s="30">
        <f>+[1]DEPURADO!K3031</f>
        <v>0</v>
      </c>
      <c r="AF3037" s="30">
        <v>0</v>
      </c>
      <c r="AG3037" s="30">
        <f t="shared" si="334"/>
        <v>0</v>
      </c>
      <c r="AH3037" s="30">
        <v>0</v>
      </c>
      <c r="AI3037" s="30" t="str">
        <f>+[1]DEPURADO!G3031</f>
        <v>EN REVISION</v>
      </c>
      <c r="AJ3037" s="32"/>
      <c r="AK3037" s="33"/>
    </row>
    <row r="3038" spans="1:37" s="34" customFormat="1" x14ac:dyDescent="0.25">
      <c r="A3038" s="23">
        <f t="shared" si="335"/>
        <v>3030</v>
      </c>
      <c r="B3038" s="24" t="s">
        <v>44</v>
      </c>
      <c r="C3038" s="23" t="str">
        <f>+[1]DEPURADO!A3032</f>
        <v>HLC130531</v>
      </c>
      <c r="D3038" s="23">
        <f>+[1]DEPURADO!B3032</f>
        <v>130531</v>
      </c>
      <c r="E3038" s="25">
        <f>+[1]DEPURADO!C3032</f>
        <v>45761</v>
      </c>
      <c r="F3038" s="26">
        <f>+IF([1]DEPURADO!D3032&gt;1,[1]DEPURADO!D3032," ")</f>
        <v>45804</v>
      </c>
      <c r="G3038" s="27">
        <f>[1]DEPURADO!F3032</f>
        <v>73890</v>
      </c>
      <c r="H3038" s="28">
        <v>0</v>
      </c>
      <c r="I3038" s="28">
        <f>+[1]DEPURADO!M3032+[1]DEPURADO!N3032</f>
        <v>0</v>
      </c>
      <c r="J3038" s="28">
        <f>+[1]DEPURADO!R3032</f>
        <v>0</v>
      </c>
      <c r="K3038" s="29">
        <f>+[1]DEPURADO!P3032+[1]DEPURADO!Q3032</f>
        <v>0</v>
      </c>
      <c r="L3038" s="28">
        <v>0</v>
      </c>
      <c r="M3038" s="28">
        <v>0</v>
      </c>
      <c r="N3038" s="28">
        <f t="shared" si="329"/>
        <v>0</v>
      </c>
      <c r="O3038" s="28">
        <f t="shared" si="330"/>
        <v>73890</v>
      </c>
      <c r="P3038" s="24">
        <f>IF([1]DEPURADO!H3032&gt;1,0,[1]DEPURADO!B3032)</f>
        <v>130531</v>
      </c>
      <c r="Q3038" s="30">
        <f t="shared" si="331"/>
        <v>73890</v>
      </c>
      <c r="R3038" s="31">
        <f t="shared" si="332"/>
        <v>0</v>
      </c>
      <c r="S3038" s="31">
        <f>+[1]DEPURADO!J3032</f>
        <v>0</v>
      </c>
      <c r="T3038" s="23" t="s">
        <v>45</v>
      </c>
      <c r="U3038" s="31">
        <f>+[1]DEPURADO!I3032</f>
        <v>73890</v>
      </c>
      <c r="V3038" s="30"/>
      <c r="W3038" s="23" t="s">
        <v>45</v>
      </c>
      <c r="X3038" s="31">
        <f>+[1]DEPURADO!K3032+[1]DEPURADO!L3032</f>
        <v>0</v>
      </c>
      <c r="Y3038" s="23" t="s">
        <v>45</v>
      </c>
      <c r="Z3038" s="31">
        <f t="shared" si="333"/>
        <v>0</v>
      </c>
      <c r="AA3038" s="31"/>
      <c r="AB3038" s="31">
        <v>0</v>
      </c>
      <c r="AC3038" s="31">
        <v>0</v>
      </c>
      <c r="AD3038" s="30"/>
      <c r="AE3038" s="30">
        <f>+[1]DEPURADO!K3032</f>
        <v>0</v>
      </c>
      <c r="AF3038" s="30">
        <v>0</v>
      </c>
      <c r="AG3038" s="30">
        <f t="shared" si="334"/>
        <v>0</v>
      </c>
      <c r="AH3038" s="30">
        <v>0</v>
      </c>
      <c r="AI3038" s="30" t="str">
        <f>+[1]DEPURADO!G3032</f>
        <v>EN REVISION</v>
      </c>
      <c r="AJ3038" s="32"/>
      <c r="AK3038" s="33"/>
    </row>
    <row r="3039" spans="1:37" s="34" customFormat="1" x14ac:dyDescent="0.25">
      <c r="A3039" s="23">
        <f t="shared" si="335"/>
        <v>3031</v>
      </c>
      <c r="B3039" s="24" t="s">
        <v>44</v>
      </c>
      <c r="C3039" s="23" t="str">
        <f>+[1]DEPURADO!A3033</f>
        <v>HLC130521</v>
      </c>
      <c r="D3039" s="23">
        <f>+[1]DEPURADO!B3033</f>
        <v>130521</v>
      </c>
      <c r="E3039" s="25">
        <f>+[1]DEPURADO!C3033</f>
        <v>45761</v>
      </c>
      <c r="F3039" s="26">
        <f>+IF([1]DEPURADO!D3033&gt;1,[1]DEPURADO!D3033," ")</f>
        <v>45804</v>
      </c>
      <c r="G3039" s="27">
        <f>[1]DEPURADO!F3033</f>
        <v>44000</v>
      </c>
      <c r="H3039" s="28">
        <v>0</v>
      </c>
      <c r="I3039" s="28">
        <f>+[1]DEPURADO!M3033+[1]DEPURADO!N3033</f>
        <v>0</v>
      </c>
      <c r="J3039" s="28">
        <f>+[1]DEPURADO!R3033</f>
        <v>0</v>
      </c>
      <c r="K3039" s="29">
        <f>+[1]DEPURADO!P3033+[1]DEPURADO!Q3033</f>
        <v>0</v>
      </c>
      <c r="L3039" s="28">
        <v>0</v>
      </c>
      <c r="M3039" s="28">
        <v>0</v>
      </c>
      <c r="N3039" s="28">
        <f t="shared" si="329"/>
        <v>0</v>
      </c>
      <c r="O3039" s="28">
        <f t="shared" si="330"/>
        <v>44000</v>
      </c>
      <c r="P3039" s="24">
        <f>IF([1]DEPURADO!H3033&gt;1,0,[1]DEPURADO!B3033)</f>
        <v>130521</v>
      </c>
      <c r="Q3039" s="30">
        <f t="shared" si="331"/>
        <v>44000</v>
      </c>
      <c r="R3039" s="31">
        <f t="shared" si="332"/>
        <v>0</v>
      </c>
      <c r="S3039" s="31">
        <f>+[1]DEPURADO!J3033</f>
        <v>0</v>
      </c>
      <c r="T3039" s="23" t="s">
        <v>45</v>
      </c>
      <c r="U3039" s="31">
        <f>+[1]DEPURADO!I3033</f>
        <v>44000</v>
      </c>
      <c r="V3039" s="30"/>
      <c r="W3039" s="23" t="s">
        <v>45</v>
      </c>
      <c r="X3039" s="31">
        <f>+[1]DEPURADO!K3033+[1]DEPURADO!L3033</f>
        <v>0</v>
      </c>
      <c r="Y3039" s="23" t="s">
        <v>45</v>
      </c>
      <c r="Z3039" s="31">
        <f t="shared" si="333"/>
        <v>0</v>
      </c>
      <c r="AA3039" s="31"/>
      <c r="AB3039" s="31">
        <v>0</v>
      </c>
      <c r="AC3039" s="31">
        <v>0</v>
      </c>
      <c r="AD3039" s="30"/>
      <c r="AE3039" s="30">
        <f>+[1]DEPURADO!K3033</f>
        <v>0</v>
      </c>
      <c r="AF3039" s="30">
        <v>0</v>
      </c>
      <c r="AG3039" s="30">
        <f t="shared" si="334"/>
        <v>0</v>
      </c>
      <c r="AH3039" s="30">
        <v>0</v>
      </c>
      <c r="AI3039" s="30" t="str">
        <f>+[1]DEPURADO!G3033</f>
        <v>EN REVISION</v>
      </c>
      <c r="AJ3039" s="32"/>
      <c r="AK3039" s="33"/>
    </row>
    <row r="3040" spans="1:37" s="34" customFormat="1" x14ac:dyDescent="0.25">
      <c r="A3040" s="23">
        <f t="shared" si="335"/>
        <v>3032</v>
      </c>
      <c r="B3040" s="24" t="s">
        <v>44</v>
      </c>
      <c r="C3040" s="23" t="str">
        <f>+[1]DEPURADO!A3034</f>
        <v>HLC130528</v>
      </c>
      <c r="D3040" s="23">
        <f>+[1]DEPURADO!B3034</f>
        <v>130528</v>
      </c>
      <c r="E3040" s="25">
        <f>+[1]DEPURADO!C3034</f>
        <v>45761</v>
      </c>
      <c r="F3040" s="26">
        <f>+IF([1]DEPURADO!D3034&gt;1,[1]DEPURADO!D3034," ")</f>
        <v>45804</v>
      </c>
      <c r="G3040" s="27">
        <f>[1]DEPURADO!F3034</f>
        <v>44000</v>
      </c>
      <c r="H3040" s="28">
        <v>0</v>
      </c>
      <c r="I3040" s="28">
        <f>+[1]DEPURADO!M3034+[1]DEPURADO!N3034</f>
        <v>0</v>
      </c>
      <c r="J3040" s="28">
        <f>+[1]DEPURADO!R3034</f>
        <v>0</v>
      </c>
      <c r="K3040" s="29">
        <f>+[1]DEPURADO!P3034+[1]DEPURADO!Q3034</f>
        <v>0</v>
      </c>
      <c r="L3040" s="28">
        <v>0</v>
      </c>
      <c r="M3040" s="28">
        <v>0</v>
      </c>
      <c r="N3040" s="28">
        <f t="shared" si="329"/>
        <v>0</v>
      </c>
      <c r="O3040" s="28">
        <f t="shared" si="330"/>
        <v>44000</v>
      </c>
      <c r="P3040" s="24">
        <f>IF([1]DEPURADO!H3034&gt;1,0,[1]DEPURADO!B3034)</f>
        <v>130528</v>
      </c>
      <c r="Q3040" s="30">
        <f t="shared" si="331"/>
        <v>44000</v>
      </c>
      <c r="R3040" s="31">
        <f t="shared" si="332"/>
        <v>0</v>
      </c>
      <c r="S3040" s="31">
        <f>+[1]DEPURADO!J3034</f>
        <v>0</v>
      </c>
      <c r="T3040" s="23" t="s">
        <v>45</v>
      </c>
      <c r="U3040" s="31">
        <f>+[1]DEPURADO!I3034</f>
        <v>44000</v>
      </c>
      <c r="V3040" s="30"/>
      <c r="W3040" s="23" t="s">
        <v>45</v>
      </c>
      <c r="X3040" s="31">
        <f>+[1]DEPURADO!K3034+[1]DEPURADO!L3034</f>
        <v>0</v>
      </c>
      <c r="Y3040" s="23" t="s">
        <v>45</v>
      </c>
      <c r="Z3040" s="31">
        <f t="shared" si="333"/>
        <v>0</v>
      </c>
      <c r="AA3040" s="31"/>
      <c r="AB3040" s="31">
        <v>0</v>
      </c>
      <c r="AC3040" s="31">
        <v>0</v>
      </c>
      <c r="AD3040" s="30"/>
      <c r="AE3040" s="30">
        <f>+[1]DEPURADO!K3034</f>
        <v>0</v>
      </c>
      <c r="AF3040" s="30">
        <v>0</v>
      </c>
      <c r="AG3040" s="30">
        <f t="shared" si="334"/>
        <v>0</v>
      </c>
      <c r="AH3040" s="30">
        <v>0</v>
      </c>
      <c r="AI3040" s="30" t="str">
        <f>+[1]DEPURADO!G3034</f>
        <v>EN REVISION</v>
      </c>
      <c r="AJ3040" s="32"/>
      <c r="AK3040" s="33"/>
    </row>
    <row r="3041" spans="1:37" s="34" customFormat="1" x14ac:dyDescent="0.25">
      <c r="A3041" s="23">
        <f t="shared" si="335"/>
        <v>3033</v>
      </c>
      <c r="B3041" s="24" t="s">
        <v>44</v>
      </c>
      <c r="C3041" s="23" t="str">
        <f>+[1]DEPURADO!A3035</f>
        <v>HLC130537</v>
      </c>
      <c r="D3041" s="23">
        <f>+[1]DEPURADO!B3035</f>
        <v>130537</v>
      </c>
      <c r="E3041" s="25">
        <f>+[1]DEPURADO!C3035</f>
        <v>45761</v>
      </c>
      <c r="F3041" s="26">
        <f>+IF([1]DEPURADO!D3035&gt;1,[1]DEPURADO!D3035," ")</f>
        <v>45804</v>
      </c>
      <c r="G3041" s="27">
        <f>[1]DEPURADO!F3035</f>
        <v>44000</v>
      </c>
      <c r="H3041" s="28">
        <v>0</v>
      </c>
      <c r="I3041" s="28">
        <f>+[1]DEPURADO!M3035+[1]DEPURADO!N3035</f>
        <v>0</v>
      </c>
      <c r="J3041" s="28">
        <f>+[1]DEPURADO!R3035</f>
        <v>0</v>
      </c>
      <c r="K3041" s="29">
        <f>+[1]DEPURADO!P3035+[1]DEPURADO!Q3035</f>
        <v>0</v>
      </c>
      <c r="L3041" s="28">
        <v>0</v>
      </c>
      <c r="M3041" s="28">
        <v>0</v>
      </c>
      <c r="N3041" s="28">
        <f t="shared" si="329"/>
        <v>0</v>
      </c>
      <c r="O3041" s="28">
        <f t="shared" si="330"/>
        <v>44000</v>
      </c>
      <c r="P3041" s="24">
        <f>IF([1]DEPURADO!H3035&gt;1,0,[1]DEPURADO!B3035)</f>
        <v>130537</v>
      </c>
      <c r="Q3041" s="30">
        <f t="shared" si="331"/>
        <v>44000</v>
      </c>
      <c r="R3041" s="31">
        <f t="shared" si="332"/>
        <v>0</v>
      </c>
      <c r="S3041" s="31">
        <f>+[1]DEPURADO!J3035</f>
        <v>0</v>
      </c>
      <c r="T3041" s="23" t="s">
        <v>45</v>
      </c>
      <c r="U3041" s="31">
        <f>+[1]DEPURADO!I3035</f>
        <v>44000</v>
      </c>
      <c r="V3041" s="30"/>
      <c r="W3041" s="23" t="s">
        <v>45</v>
      </c>
      <c r="X3041" s="31">
        <f>+[1]DEPURADO!K3035+[1]DEPURADO!L3035</f>
        <v>0</v>
      </c>
      <c r="Y3041" s="23" t="s">
        <v>45</v>
      </c>
      <c r="Z3041" s="31">
        <f t="shared" si="333"/>
        <v>0</v>
      </c>
      <c r="AA3041" s="31"/>
      <c r="AB3041" s="31">
        <v>0</v>
      </c>
      <c r="AC3041" s="31">
        <v>0</v>
      </c>
      <c r="AD3041" s="30"/>
      <c r="AE3041" s="30">
        <f>+[1]DEPURADO!K3035</f>
        <v>0</v>
      </c>
      <c r="AF3041" s="30">
        <v>0</v>
      </c>
      <c r="AG3041" s="30">
        <f t="shared" si="334"/>
        <v>0</v>
      </c>
      <c r="AH3041" s="30">
        <v>0</v>
      </c>
      <c r="AI3041" s="30" t="str">
        <f>+[1]DEPURADO!G3035</f>
        <v>EN REVISION</v>
      </c>
      <c r="AJ3041" s="32"/>
      <c r="AK3041" s="33"/>
    </row>
    <row r="3042" spans="1:37" s="34" customFormat="1" x14ac:dyDescent="0.25">
      <c r="A3042" s="23">
        <f t="shared" si="335"/>
        <v>3034</v>
      </c>
      <c r="B3042" s="24" t="s">
        <v>44</v>
      </c>
      <c r="C3042" s="23" t="str">
        <f>+[1]DEPURADO!A3036</f>
        <v>HLC130533</v>
      </c>
      <c r="D3042" s="23">
        <f>+[1]DEPURADO!B3036</f>
        <v>130533</v>
      </c>
      <c r="E3042" s="25">
        <f>+[1]DEPURADO!C3036</f>
        <v>45761</v>
      </c>
      <c r="F3042" s="26">
        <f>+IF([1]DEPURADO!D3036&gt;1,[1]DEPURADO!D3036," ")</f>
        <v>45804</v>
      </c>
      <c r="G3042" s="27">
        <f>[1]DEPURADO!F3036</f>
        <v>44000</v>
      </c>
      <c r="H3042" s="28">
        <v>0</v>
      </c>
      <c r="I3042" s="28">
        <f>+[1]DEPURADO!M3036+[1]DEPURADO!N3036</f>
        <v>0</v>
      </c>
      <c r="J3042" s="28">
        <f>+[1]DEPURADO!R3036</f>
        <v>0</v>
      </c>
      <c r="K3042" s="29">
        <f>+[1]DEPURADO!P3036+[1]DEPURADO!Q3036</f>
        <v>0</v>
      </c>
      <c r="L3042" s="28">
        <v>0</v>
      </c>
      <c r="M3042" s="28">
        <v>0</v>
      </c>
      <c r="N3042" s="28">
        <f t="shared" si="329"/>
        <v>0</v>
      </c>
      <c r="O3042" s="28">
        <f t="shared" si="330"/>
        <v>44000</v>
      </c>
      <c r="P3042" s="24">
        <f>IF([1]DEPURADO!H3036&gt;1,0,[1]DEPURADO!B3036)</f>
        <v>130533</v>
      </c>
      <c r="Q3042" s="30">
        <f t="shared" si="331"/>
        <v>44000</v>
      </c>
      <c r="R3042" s="31">
        <f t="shared" si="332"/>
        <v>0</v>
      </c>
      <c r="S3042" s="31">
        <f>+[1]DEPURADO!J3036</f>
        <v>0</v>
      </c>
      <c r="T3042" s="23" t="s">
        <v>45</v>
      </c>
      <c r="U3042" s="31">
        <f>+[1]DEPURADO!I3036</f>
        <v>44000</v>
      </c>
      <c r="V3042" s="30"/>
      <c r="W3042" s="23" t="s">
        <v>45</v>
      </c>
      <c r="X3042" s="31">
        <f>+[1]DEPURADO!K3036+[1]DEPURADO!L3036</f>
        <v>0</v>
      </c>
      <c r="Y3042" s="23" t="s">
        <v>45</v>
      </c>
      <c r="Z3042" s="31">
        <f t="shared" si="333"/>
        <v>0</v>
      </c>
      <c r="AA3042" s="31"/>
      <c r="AB3042" s="31">
        <v>0</v>
      </c>
      <c r="AC3042" s="31">
        <v>0</v>
      </c>
      <c r="AD3042" s="30"/>
      <c r="AE3042" s="30">
        <f>+[1]DEPURADO!K3036</f>
        <v>0</v>
      </c>
      <c r="AF3042" s="30">
        <v>0</v>
      </c>
      <c r="AG3042" s="30">
        <f t="shared" si="334"/>
        <v>0</v>
      </c>
      <c r="AH3042" s="30">
        <v>0</v>
      </c>
      <c r="AI3042" s="30" t="str">
        <f>+[1]DEPURADO!G3036</f>
        <v>EN REVISION</v>
      </c>
      <c r="AJ3042" s="32"/>
      <c r="AK3042" s="33"/>
    </row>
    <row r="3043" spans="1:37" s="34" customFormat="1" x14ac:dyDescent="0.25">
      <c r="A3043" s="23">
        <f t="shared" si="335"/>
        <v>3035</v>
      </c>
      <c r="B3043" s="24" t="s">
        <v>44</v>
      </c>
      <c r="C3043" s="23" t="str">
        <f>+[1]DEPURADO!A3037</f>
        <v>HLC130526</v>
      </c>
      <c r="D3043" s="23">
        <f>+[1]DEPURADO!B3037</f>
        <v>130526</v>
      </c>
      <c r="E3043" s="25">
        <f>+[1]DEPURADO!C3037</f>
        <v>45761</v>
      </c>
      <c r="F3043" s="26">
        <f>+IF([1]DEPURADO!D3037&gt;1,[1]DEPURADO!D3037," ")</f>
        <v>45804</v>
      </c>
      <c r="G3043" s="27">
        <f>[1]DEPURADO!F3037</f>
        <v>44000</v>
      </c>
      <c r="H3043" s="28">
        <v>0</v>
      </c>
      <c r="I3043" s="28">
        <f>+[1]DEPURADO!M3037+[1]DEPURADO!N3037</f>
        <v>0</v>
      </c>
      <c r="J3043" s="28">
        <f>+[1]DEPURADO!R3037</f>
        <v>0</v>
      </c>
      <c r="K3043" s="29">
        <f>+[1]DEPURADO!P3037+[1]DEPURADO!Q3037</f>
        <v>0</v>
      </c>
      <c r="L3043" s="28">
        <v>0</v>
      </c>
      <c r="M3043" s="28">
        <v>0</v>
      </c>
      <c r="N3043" s="28">
        <f t="shared" si="329"/>
        <v>0</v>
      </c>
      <c r="O3043" s="28">
        <f t="shared" si="330"/>
        <v>44000</v>
      </c>
      <c r="P3043" s="24">
        <f>IF([1]DEPURADO!H3037&gt;1,0,[1]DEPURADO!B3037)</f>
        <v>130526</v>
      </c>
      <c r="Q3043" s="30">
        <f t="shared" si="331"/>
        <v>44000</v>
      </c>
      <c r="R3043" s="31">
        <f t="shared" si="332"/>
        <v>0</v>
      </c>
      <c r="S3043" s="31">
        <f>+[1]DEPURADO!J3037</f>
        <v>0</v>
      </c>
      <c r="T3043" s="23" t="s">
        <v>45</v>
      </c>
      <c r="U3043" s="31">
        <f>+[1]DEPURADO!I3037</f>
        <v>44000</v>
      </c>
      <c r="V3043" s="30"/>
      <c r="W3043" s="23" t="s">
        <v>45</v>
      </c>
      <c r="X3043" s="31">
        <f>+[1]DEPURADO!K3037+[1]DEPURADO!L3037</f>
        <v>0</v>
      </c>
      <c r="Y3043" s="23" t="s">
        <v>45</v>
      </c>
      <c r="Z3043" s="31">
        <f t="shared" si="333"/>
        <v>0</v>
      </c>
      <c r="AA3043" s="31"/>
      <c r="AB3043" s="31">
        <v>0</v>
      </c>
      <c r="AC3043" s="31">
        <v>0</v>
      </c>
      <c r="AD3043" s="30"/>
      <c r="AE3043" s="30">
        <f>+[1]DEPURADO!K3037</f>
        <v>0</v>
      </c>
      <c r="AF3043" s="30">
        <v>0</v>
      </c>
      <c r="AG3043" s="30">
        <f t="shared" si="334"/>
        <v>0</v>
      </c>
      <c r="AH3043" s="30">
        <v>0</v>
      </c>
      <c r="AI3043" s="30" t="str">
        <f>+[1]DEPURADO!G3037</f>
        <v>EN REVISION</v>
      </c>
      <c r="AJ3043" s="32"/>
      <c r="AK3043" s="33"/>
    </row>
    <row r="3044" spans="1:37" s="34" customFormat="1" x14ac:dyDescent="0.25">
      <c r="A3044" s="23">
        <f t="shared" si="335"/>
        <v>3036</v>
      </c>
      <c r="B3044" s="24" t="s">
        <v>44</v>
      </c>
      <c r="C3044" s="23" t="str">
        <f>+[1]DEPURADO!A3038</f>
        <v>HLC130529</v>
      </c>
      <c r="D3044" s="23">
        <f>+[1]DEPURADO!B3038</f>
        <v>130529</v>
      </c>
      <c r="E3044" s="25">
        <f>+[1]DEPURADO!C3038</f>
        <v>45761</v>
      </c>
      <c r="F3044" s="26">
        <f>+IF([1]DEPURADO!D3038&gt;1,[1]DEPURADO!D3038," ")</f>
        <v>45804</v>
      </c>
      <c r="G3044" s="27">
        <f>[1]DEPURADO!F3038</f>
        <v>44000</v>
      </c>
      <c r="H3044" s="28">
        <v>0</v>
      </c>
      <c r="I3044" s="28">
        <f>+[1]DEPURADO!M3038+[1]DEPURADO!N3038</f>
        <v>0</v>
      </c>
      <c r="J3044" s="28">
        <f>+[1]DEPURADO!R3038</f>
        <v>0</v>
      </c>
      <c r="K3044" s="29">
        <f>+[1]DEPURADO!P3038+[1]DEPURADO!Q3038</f>
        <v>0</v>
      </c>
      <c r="L3044" s="28">
        <v>0</v>
      </c>
      <c r="M3044" s="28">
        <v>0</v>
      </c>
      <c r="N3044" s="28">
        <f t="shared" si="329"/>
        <v>0</v>
      </c>
      <c r="O3044" s="28">
        <f t="shared" si="330"/>
        <v>44000</v>
      </c>
      <c r="P3044" s="24">
        <f>IF([1]DEPURADO!H3038&gt;1,0,[1]DEPURADO!B3038)</f>
        <v>130529</v>
      </c>
      <c r="Q3044" s="30">
        <f t="shared" si="331"/>
        <v>44000</v>
      </c>
      <c r="R3044" s="31">
        <f t="shared" si="332"/>
        <v>0</v>
      </c>
      <c r="S3044" s="31">
        <f>+[1]DEPURADO!J3038</f>
        <v>0</v>
      </c>
      <c r="T3044" s="23" t="s">
        <v>45</v>
      </c>
      <c r="U3044" s="31">
        <f>+[1]DEPURADO!I3038</f>
        <v>44000</v>
      </c>
      <c r="V3044" s="30"/>
      <c r="W3044" s="23" t="s">
        <v>45</v>
      </c>
      <c r="X3044" s="31">
        <f>+[1]DEPURADO!K3038+[1]DEPURADO!L3038</f>
        <v>0</v>
      </c>
      <c r="Y3044" s="23" t="s">
        <v>45</v>
      </c>
      <c r="Z3044" s="31">
        <f t="shared" si="333"/>
        <v>0</v>
      </c>
      <c r="AA3044" s="31"/>
      <c r="AB3044" s="31">
        <v>0</v>
      </c>
      <c r="AC3044" s="31">
        <v>0</v>
      </c>
      <c r="AD3044" s="30"/>
      <c r="AE3044" s="30">
        <f>+[1]DEPURADO!K3038</f>
        <v>0</v>
      </c>
      <c r="AF3044" s="30">
        <v>0</v>
      </c>
      <c r="AG3044" s="30">
        <f t="shared" si="334"/>
        <v>0</v>
      </c>
      <c r="AH3044" s="30">
        <v>0</v>
      </c>
      <c r="AI3044" s="30" t="str">
        <f>+[1]DEPURADO!G3038</f>
        <v>EN REVISION</v>
      </c>
      <c r="AJ3044" s="32"/>
      <c r="AK3044" s="33"/>
    </row>
    <row r="3045" spans="1:37" s="34" customFormat="1" x14ac:dyDescent="0.25">
      <c r="A3045" s="23">
        <f t="shared" si="335"/>
        <v>3037</v>
      </c>
      <c r="B3045" s="24" t="s">
        <v>44</v>
      </c>
      <c r="C3045" s="23" t="str">
        <f>+[1]DEPURADO!A3039</f>
        <v>HLC130532</v>
      </c>
      <c r="D3045" s="23">
        <f>+[1]DEPURADO!B3039</f>
        <v>130532</v>
      </c>
      <c r="E3045" s="25">
        <f>+[1]DEPURADO!C3039</f>
        <v>45761</v>
      </c>
      <c r="F3045" s="26">
        <f>+IF([1]DEPURADO!D3039&gt;1,[1]DEPURADO!D3039," ")</f>
        <v>45804</v>
      </c>
      <c r="G3045" s="27">
        <f>[1]DEPURADO!F3039</f>
        <v>44000</v>
      </c>
      <c r="H3045" s="28">
        <v>0</v>
      </c>
      <c r="I3045" s="28">
        <f>+[1]DEPURADO!M3039+[1]DEPURADO!N3039</f>
        <v>0</v>
      </c>
      <c r="J3045" s="28">
        <f>+[1]DEPURADO!R3039</f>
        <v>0</v>
      </c>
      <c r="K3045" s="29">
        <f>+[1]DEPURADO!P3039+[1]DEPURADO!Q3039</f>
        <v>0</v>
      </c>
      <c r="L3045" s="28">
        <v>0</v>
      </c>
      <c r="M3045" s="28">
        <v>0</v>
      </c>
      <c r="N3045" s="28">
        <f t="shared" si="329"/>
        <v>0</v>
      </c>
      <c r="O3045" s="28">
        <f t="shared" si="330"/>
        <v>44000</v>
      </c>
      <c r="P3045" s="24">
        <f>IF([1]DEPURADO!H3039&gt;1,0,[1]DEPURADO!B3039)</f>
        <v>130532</v>
      </c>
      <c r="Q3045" s="30">
        <f t="shared" si="331"/>
        <v>44000</v>
      </c>
      <c r="R3045" s="31">
        <f t="shared" si="332"/>
        <v>0</v>
      </c>
      <c r="S3045" s="31">
        <f>+[1]DEPURADO!J3039</f>
        <v>0</v>
      </c>
      <c r="T3045" s="23" t="s">
        <v>45</v>
      </c>
      <c r="U3045" s="31">
        <f>+[1]DEPURADO!I3039</f>
        <v>44000</v>
      </c>
      <c r="V3045" s="30"/>
      <c r="W3045" s="23" t="s">
        <v>45</v>
      </c>
      <c r="X3045" s="31">
        <f>+[1]DEPURADO!K3039+[1]DEPURADO!L3039</f>
        <v>0</v>
      </c>
      <c r="Y3045" s="23" t="s">
        <v>45</v>
      </c>
      <c r="Z3045" s="31">
        <f t="shared" si="333"/>
        <v>0</v>
      </c>
      <c r="AA3045" s="31"/>
      <c r="AB3045" s="31">
        <v>0</v>
      </c>
      <c r="AC3045" s="31">
        <v>0</v>
      </c>
      <c r="AD3045" s="30"/>
      <c r="AE3045" s="30">
        <f>+[1]DEPURADO!K3039</f>
        <v>0</v>
      </c>
      <c r="AF3045" s="30">
        <v>0</v>
      </c>
      <c r="AG3045" s="30">
        <f t="shared" si="334"/>
        <v>0</v>
      </c>
      <c r="AH3045" s="30">
        <v>0</v>
      </c>
      <c r="AI3045" s="30" t="str">
        <f>+[1]DEPURADO!G3039</f>
        <v>EN REVISION</v>
      </c>
      <c r="AJ3045" s="32"/>
      <c r="AK3045" s="33"/>
    </row>
    <row r="3046" spans="1:37" s="34" customFormat="1" x14ac:dyDescent="0.25">
      <c r="A3046" s="23">
        <f t="shared" si="335"/>
        <v>3038</v>
      </c>
      <c r="B3046" s="24" t="s">
        <v>44</v>
      </c>
      <c r="C3046" s="23" t="str">
        <f>+[1]DEPURADO!A3040</f>
        <v>HLC130535</v>
      </c>
      <c r="D3046" s="23">
        <f>+[1]DEPURADO!B3040</f>
        <v>130535</v>
      </c>
      <c r="E3046" s="25">
        <f>+[1]DEPURADO!C3040</f>
        <v>45761</v>
      </c>
      <c r="F3046" s="26">
        <f>+IF([1]DEPURADO!D3040&gt;1,[1]DEPURADO!D3040," ")</f>
        <v>45804</v>
      </c>
      <c r="G3046" s="27">
        <f>[1]DEPURADO!F3040</f>
        <v>44000</v>
      </c>
      <c r="H3046" s="28">
        <v>0</v>
      </c>
      <c r="I3046" s="28">
        <f>+[1]DEPURADO!M3040+[1]DEPURADO!N3040</f>
        <v>0</v>
      </c>
      <c r="J3046" s="28">
        <f>+[1]DEPURADO!R3040</f>
        <v>0</v>
      </c>
      <c r="K3046" s="29">
        <f>+[1]DEPURADO!P3040+[1]DEPURADO!Q3040</f>
        <v>0</v>
      </c>
      <c r="L3046" s="28">
        <v>0</v>
      </c>
      <c r="M3046" s="28">
        <v>0</v>
      </c>
      <c r="N3046" s="28">
        <f t="shared" si="329"/>
        <v>0</v>
      </c>
      <c r="O3046" s="28">
        <f t="shared" si="330"/>
        <v>44000</v>
      </c>
      <c r="P3046" s="24">
        <f>IF([1]DEPURADO!H3040&gt;1,0,[1]DEPURADO!B3040)</f>
        <v>130535</v>
      </c>
      <c r="Q3046" s="30">
        <f t="shared" si="331"/>
        <v>44000</v>
      </c>
      <c r="R3046" s="31">
        <f t="shared" si="332"/>
        <v>0</v>
      </c>
      <c r="S3046" s="31">
        <f>+[1]DEPURADO!J3040</f>
        <v>0</v>
      </c>
      <c r="T3046" s="23" t="s">
        <v>45</v>
      </c>
      <c r="U3046" s="31">
        <f>+[1]DEPURADO!I3040</f>
        <v>44000</v>
      </c>
      <c r="V3046" s="30"/>
      <c r="W3046" s="23" t="s">
        <v>45</v>
      </c>
      <c r="X3046" s="31">
        <f>+[1]DEPURADO!K3040+[1]DEPURADO!L3040</f>
        <v>0</v>
      </c>
      <c r="Y3046" s="23" t="s">
        <v>45</v>
      </c>
      <c r="Z3046" s="31">
        <f t="shared" si="333"/>
        <v>0</v>
      </c>
      <c r="AA3046" s="31"/>
      <c r="AB3046" s="31">
        <v>0</v>
      </c>
      <c r="AC3046" s="31">
        <v>0</v>
      </c>
      <c r="AD3046" s="30"/>
      <c r="AE3046" s="30">
        <f>+[1]DEPURADO!K3040</f>
        <v>0</v>
      </c>
      <c r="AF3046" s="30">
        <v>0</v>
      </c>
      <c r="AG3046" s="30">
        <f t="shared" si="334"/>
        <v>0</v>
      </c>
      <c r="AH3046" s="30">
        <v>0</v>
      </c>
      <c r="AI3046" s="30" t="str">
        <f>+[1]DEPURADO!G3040</f>
        <v>EN REVISION</v>
      </c>
      <c r="AJ3046" s="32"/>
      <c r="AK3046" s="33"/>
    </row>
    <row r="3047" spans="1:37" s="34" customFormat="1" x14ac:dyDescent="0.25">
      <c r="A3047" s="23">
        <f t="shared" si="335"/>
        <v>3039</v>
      </c>
      <c r="B3047" s="24" t="s">
        <v>44</v>
      </c>
      <c r="C3047" s="23" t="str">
        <f>+[1]DEPURADO!A3041</f>
        <v>HLC130523</v>
      </c>
      <c r="D3047" s="23">
        <f>+[1]DEPURADO!B3041</f>
        <v>130523</v>
      </c>
      <c r="E3047" s="25">
        <f>+[1]DEPURADO!C3041</f>
        <v>45761</v>
      </c>
      <c r="F3047" s="26">
        <f>+IF([1]DEPURADO!D3041&gt;1,[1]DEPURADO!D3041," ")</f>
        <v>45804</v>
      </c>
      <c r="G3047" s="27">
        <f>[1]DEPURADO!F3041</f>
        <v>44000</v>
      </c>
      <c r="H3047" s="28">
        <v>0</v>
      </c>
      <c r="I3047" s="28">
        <f>+[1]DEPURADO!M3041+[1]DEPURADO!N3041</f>
        <v>0</v>
      </c>
      <c r="J3047" s="28">
        <f>+[1]DEPURADO!R3041</f>
        <v>0</v>
      </c>
      <c r="K3047" s="29">
        <f>+[1]DEPURADO!P3041+[1]DEPURADO!Q3041</f>
        <v>0</v>
      </c>
      <c r="L3047" s="28">
        <v>0</v>
      </c>
      <c r="M3047" s="28">
        <v>0</v>
      </c>
      <c r="N3047" s="28">
        <f t="shared" si="329"/>
        <v>0</v>
      </c>
      <c r="O3047" s="28">
        <f t="shared" si="330"/>
        <v>44000</v>
      </c>
      <c r="P3047" s="24">
        <f>IF([1]DEPURADO!H3041&gt;1,0,[1]DEPURADO!B3041)</f>
        <v>130523</v>
      </c>
      <c r="Q3047" s="30">
        <f t="shared" si="331"/>
        <v>44000</v>
      </c>
      <c r="R3047" s="31">
        <f t="shared" si="332"/>
        <v>0</v>
      </c>
      <c r="S3047" s="31">
        <f>+[1]DEPURADO!J3041</f>
        <v>0</v>
      </c>
      <c r="T3047" s="23" t="s">
        <v>45</v>
      </c>
      <c r="U3047" s="31">
        <f>+[1]DEPURADO!I3041</f>
        <v>44000</v>
      </c>
      <c r="V3047" s="30"/>
      <c r="W3047" s="23" t="s">
        <v>45</v>
      </c>
      <c r="X3047" s="31">
        <f>+[1]DEPURADO!K3041+[1]DEPURADO!L3041</f>
        <v>0</v>
      </c>
      <c r="Y3047" s="23" t="s">
        <v>45</v>
      </c>
      <c r="Z3047" s="31">
        <f t="shared" si="333"/>
        <v>0</v>
      </c>
      <c r="AA3047" s="31"/>
      <c r="AB3047" s="31">
        <v>0</v>
      </c>
      <c r="AC3047" s="31">
        <v>0</v>
      </c>
      <c r="AD3047" s="30"/>
      <c r="AE3047" s="30">
        <f>+[1]DEPURADO!K3041</f>
        <v>0</v>
      </c>
      <c r="AF3047" s="30">
        <v>0</v>
      </c>
      <c r="AG3047" s="30">
        <f t="shared" si="334"/>
        <v>0</v>
      </c>
      <c r="AH3047" s="30">
        <v>0</v>
      </c>
      <c r="AI3047" s="30" t="str">
        <f>+[1]DEPURADO!G3041</f>
        <v>EN REVISION</v>
      </c>
      <c r="AJ3047" s="32"/>
      <c r="AK3047" s="33"/>
    </row>
    <row r="3048" spans="1:37" s="34" customFormat="1" x14ac:dyDescent="0.25">
      <c r="A3048" s="23">
        <f t="shared" si="335"/>
        <v>3040</v>
      </c>
      <c r="B3048" s="24" t="s">
        <v>44</v>
      </c>
      <c r="C3048" s="23" t="str">
        <f>+[1]DEPURADO!A3042</f>
        <v>HLC130539</v>
      </c>
      <c r="D3048" s="23">
        <f>+[1]DEPURADO!B3042</f>
        <v>130539</v>
      </c>
      <c r="E3048" s="25">
        <f>+[1]DEPURADO!C3042</f>
        <v>45761</v>
      </c>
      <c r="F3048" s="26">
        <f>+IF([1]DEPURADO!D3042&gt;1,[1]DEPURADO!D3042," ")</f>
        <v>45804</v>
      </c>
      <c r="G3048" s="27">
        <f>[1]DEPURADO!F3042</f>
        <v>44000</v>
      </c>
      <c r="H3048" s="28">
        <v>0</v>
      </c>
      <c r="I3048" s="28">
        <f>+[1]DEPURADO!M3042+[1]DEPURADO!N3042</f>
        <v>0</v>
      </c>
      <c r="J3048" s="28">
        <f>+[1]DEPURADO!R3042</f>
        <v>0</v>
      </c>
      <c r="K3048" s="29">
        <f>+[1]DEPURADO!P3042+[1]DEPURADO!Q3042</f>
        <v>0</v>
      </c>
      <c r="L3048" s="28">
        <v>0</v>
      </c>
      <c r="M3048" s="28">
        <v>0</v>
      </c>
      <c r="N3048" s="28">
        <f t="shared" si="329"/>
        <v>0</v>
      </c>
      <c r="O3048" s="28">
        <f t="shared" si="330"/>
        <v>44000</v>
      </c>
      <c r="P3048" s="24">
        <f>IF([1]DEPURADO!H3042&gt;1,0,[1]DEPURADO!B3042)</f>
        <v>130539</v>
      </c>
      <c r="Q3048" s="30">
        <f t="shared" si="331"/>
        <v>44000</v>
      </c>
      <c r="R3048" s="31">
        <f t="shared" si="332"/>
        <v>0</v>
      </c>
      <c r="S3048" s="31">
        <f>+[1]DEPURADO!J3042</f>
        <v>0</v>
      </c>
      <c r="T3048" s="23" t="s">
        <v>45</v>
      </c>
      <c r="U3048" s="31">
        <f>+[1]DEPURADO!I3042</f>
        <v>44000</v>
      </c>
      <c r="V3048" s="30"/>
      <c r="W3048" s="23" t="s">
        <v>45</v>
      </c>
      <c r="X3048" s="31">
        <f>+[1]DEPURADO!K3042+[1]DEPURADO!L3042</f>
        <v>0</v>
      </c>
      <c r="Y3048" s="23" t="s">
        <v>45</v>
      </c>
      <c r="Z3048" s="31">
        <f t="shared" si="333"/>
        <v>0</v>
      </c>
      <c r="AA3048" s="31"/>
      <c r="AB3048" s="31">
        <v>0</v>
      </c>
      <c r="AC3048" s="31">
        <v>0</v>
      </c>
      <c r="AD3048" s="30"/>
      <c r="AE3048" s="30">
        <f>+[1]DEPURADO!K3042</f>
        <v>0</v>
      </c>
      <c r="AF3048" s="30">
        <v>0</v>
      </c>
      <c r="AG3048" s="30">
        <f t="shared" si="334"/>
        <v>0</v>
      </c>
      <c r="AH3048" s="30">
        <v>0</v>
      </c>
      <c r="AI3048" s="30" t="str">
        <f>+[1]DEPURADO!G3042</f>
        <v>EN REVISION</v>
      </c>
      <c r="AJ3048" s="32"/>
      <c r="AK3048" s="33"/>
    </row>
    <row r="3049" spans="1:37" s="34" customFormat="1" x14ac:dyDescent="0.25">
      <c r="A3049" s="23">
        <f t="shared" si="335"/>
        <v>3041</v>
      </c>
      <c r="B3049" s="24" t="s">
        <v>44</v>
      </c>
      <c r="C3049" s="23" t="str">
        <f>+[1]DEPURADO!A3043</f>
        <v>HLC130540</v>
      </c>
      <c r="D3049" s="23">
        <f>+[1]DEPURADO!B3043</f>
        <v>130540</v>
      </c>
      <c r="E3049" s="25">
        <f>+[1]DEPURADO!C3043</f>
        <v>45761</v>
      </c>
      <c r="F3049" s="26">
        <f>+IF([1]DEPURADO!D3043&gt;1,[1]DEPURADO!D3043," ")</f>
        <v>45804</v>
      </c>
      <c r="G3049" s="27">
        <f>[1]DEPURADO!F3043</f>
        <v>44000</v>
      </c>
      <c r="H3049" s="28">
        <v>0</v>
      </c>
      <c r="I3049" s="28">
        <f>+[1]DEPURADO!M3043+[1]DEPURADO!N3043</f>
        <v>0</v>
      </c>
      <c r="J3049" s="28">
        <f>+[1]DEPURADO!R3043</f>
        <v>0</v>
      </c>
      <c r="K3049" s="29">
        <f>+[1]DEPURADO!P3043+[1]DEPURADO!Q3043</f>
        <v>0</v>
      </c>
      <c r="L3049" s="28">
        <v>0</v>
      </c>
      <c r="M3049" s="28">
        <v>0</v>
      </c>
      <c r="N3049" s="28">
        <f t="shared" si="329"/>
        <v>0</v>
      </c>
      <c r="O3049" s="28">
        <f t="shared" si="330"/>
        <v>44000</v>
      </c>
      <c r="P3049" s="24">
        <f>IF([1]DEPURADO!H3043&gt;1,0,[1]DEPURADO!B3043)</f>
        <v>130540</v>
      </c>
      <c r="Q3049" s="30">
        <f t="shared" si="331"/>
        <v>44000</v>
      </c>
      <c r="R3049" s="31">
        <f t="shared" si="332"/>
        <v>0</v>
      </c>
      <c r="S3049" s="31">
        <f>+[1]DEPURADO!J3043</f>
        <v>0</v>
      </c>
      <c r="T3049" s="23" t="s">
        <v>45</v>
      </c>
      <c r="U3049" s="31">
        <f>+[1]DEPURADO!I3043</f>
        <v>44000</v>
      </c>
      <c r="V3049" s="30"/>
      <c r="W3049" s="23" t="s">
        <v>45</v>
      </c>
      <c r="X3049" s="31">
        <f>+[1]DEPURADO!K3043+[1]DEPURADO!L3043</f>
        <v>0</v>
      </c>
      <c r="Y3049" s="23" t="s">
        <v>45</v>
      </c>
      <c r="Z3049" s="31">
        <f t="shared" si="333"/>
        <v>0</v>
      </c>
      <c r="AA3049" s="31"/>
      <c r="AB3049" s="31">
        <v>0</v>
      </c>
      <c r="AC3049" s="31">
        <v>0</v>
      </c>
      <c r="AD3049" s="30"/>
      <c r="AE3049" s="30">
        <f>+[1]DEPURADO!K3043</f>
        <v>0</v>
      </c>
      <c r="AF3049" s="30">
        <v>0</v>
      </c>
      <c r="AG3049" s="30">
        <f t="shared" si="334"/>
        <v>0</v>
      </c>
      <c r="AH3049" s="30">
        <v>0</v>
      </c>
      <c r="AI3049" s="30" t="str">
        <f>+[1]DEPURADO!G3043</f>
        <v>EN REVISION</v>
      </c>
      <c r="AJ3049" s="32"/>
      <c r="AK3049" s="33"/>
    </row>
    <row r="3050" spans="1:37" s="34" customFormat="1" x14ac:dyDescent="0.25">
      <c r="A3050" s="23">
        <f t="shared" si="335"/>
        <v>3042</v>
      </c>
      <c r="B3050" s="24" t="s">
        <v>44</v>
      </c>
      <c r="C3050" s="23" t="str">
        <f>+[1]DEPURADO!A3044</f>
        <v>HLC130534</v>
      </c>
      <c r="D3050" s="23">
        <f>+[1]DEPURADO!B3044</f>
        <v>130534</v>
      </c>
      <c r="E3050" s="25">
        <f>+[1]DEPURADO!C3044</f>
        <v>45761</v>
      </c>
      <c r="F3050" s="26">
        <f>+IF([1]DEPURADO!D3044&gt;1,[1]DEPURADO!D3044," ")</f>
        <v>45804</v>
      </c>
      <c r="G3050" s="27">
        <f>[1]DEPURADO!F3044</f>
        <v>44000</v>
      </c>
      <c r="H3050" s="28">
        <v>0</v>
      </c>
      <c r="I3050" s="28">
        <f>+[1]DEPURADO!M3044+[1]DEPURADO!N3044</f>
        <v>0</v>
      </c>
      <c r="J3050" s="28">
        <f>+[1]DEPURADO!R3044</f>
        <v>0</v>
      </c>
      <c r="K3050" s="29">
        <f>+[1]DEPURADO!P3044+[1]DEPURADO!Q3044</f>
        <v>0</v>
      </c>
      <c r="L3050" s="28">
        <v>0</v>
      </c>
      <c r="M3050" s="28">
        <v>0</v>
      </c>
      <c r="N3050" s="28">
        <f t="shared" si="329"/>
        <v>0</v>
      </c>
      <c r="O3050" s="28">
        <f t="shared" si="330"/>
        <v>44000</v>
      </c>
      <c r="P3050" s="24">
        <f>IF([1]DEPURADO!H3044&gt;1,0,[1]DEPURADO!B3044)</f>
        <v>130534</v>
      </c>
      <c r="Q3050" s="30">
        <f t="shared" si="331"/>
        <v>44000</v>
      </c>
      <c r="R3050" s="31">
        <f t="shared" si="332"/>
        <v>0</v>
      </c>
      <c r="S3050" s="31">
        <f>+[1]DEPURADO!J3044</f>
        <v>0</v>
      </c>
      <c r="T3050" s="23" t="s">
        <v>45</v>
      </c>
      <c r="U3050" s="31">
        <f>+[1]DEPURADO!I3044</f>
        <v>44000</v>
      </c>
      <c r="V3050" s="30"/>
      <c r="W3050" s="23" t="s">
        <v>45</v>
      </c>
      <c r="X3050" s="31">
        <f>+[1]DEPURADO!K3044+[1]DEPURADO!L3044</f>
        <v>0</v>
      </c>
      <c r="Y3050" s="23" t="s">
        <v>45</v>
      </c>
      <c r="Z3050" s="31">
        <f t="shared" si="333"/>
        <v>0</v>
      </c>
      <c r="AA3050" s="31"/>
      <c r="AB3050" s="31">
        <v>0</v>
      </c>
      <c r="AC3050" s="31">
        <v>0</v>
      </c>
      <c r="AD3050" s="30"/>
      <c r="AE3050" s="30">
        <f>+[1]DEPURADO!K3044</f>
        <v>0</v>
      </c>
      <c r="AF3050" s="30">
        <v>0</v>
      </c>
      <c r="AG3050" s="30">
        <f t="shared" si="334"/>
        <v>0</v>
      </c>
      <c r="AH3050" s="30">
        <v>0</v>
      </c>
      <c r="AI3050" s="30" t="str">
        <f>+[1]DEPURADO!G3044</f>
        <v>EN REVISION</v>
      </c>
      <c r="AJ3050" s="32"/>
      <c r="AK3050" s="33"/>
    </row>
    <row r="3051" spans="1:37" s="34" customFormat="1" x14ac:dyDescent="0.25">
      <c r="A3051" s="23">
        <f t="shared" si="335"/>
        <v>3043</v>
      </c>
      <c r="B3051" s="24" t="s">
        <v>44</v>
      </c>
      <c r="C3051" s="23" t="str">
        <f>+[1]DEPURADO!A3045</f>
        <v>HLC130735</v>
      </c>
      <c r="D3051" s="23">
        <f>+[1]DEPURADO!B3045</f>
        <v>130735</v>
      </c>
      <c r="E3051" s="25">
        <f>+[1]DEPURADO!C3045</f>
        <v>45761</v>
      </c>
      <c r="F3051" s="26">
        <f>+IF([1]DEPURADO!D3045&gt;1,[1]DEPURADO!D3045," ")</f>
        <v>45805</v>
      </c>
      <c r="G3051" s="27">
        <f>[1]DEPURADO!F3045</f>
        <v>93544</v>
      </c>
      <c r="H3051" s="28">
        <v>0</v>
      </c>
      <c r="I3051" s="28">
        <f>+[1]DEPURADO!M3045+[1]DEPURADO!N3045</f>
        <v>0</v>
      </c>
      <c r="J3051" s="28">
        <f>+[1]DEPURADO!R3045</f>
        <v>0</v>
      </c>
      <c r="K3051" s="29">
        <f>+[1]DEPURADO!P3045+[1]DEPURADO!Q3045</f>
        <v>0</v>
      </c>
      <c r="L3051" s="28">
        <v>0</v>
      </c>
      <c r="M3051" s="28">
        <v>0</v>
      </c>
      <c r="N3051" s="28">
        <f t="shared" si="329"/>
        <v>0</v>
      </c>
      <c r="O3051" s="28">
        <f t="shared" si="330"/>
        <v>93544</v>
      </c>
      <c r="P3051" s="24">
        <f>IF([1]DEPURADO!H3045&gt;1,0,[1]DEPURADO!B3045)</f>
        <v>130735</v>
      </c>
      <c r="Q3051" s="30">
        <f t="shared" si="331"/>
        <v>93544</v>
      </c>
      <c r="R3051" s="31">
        <f t="shared" si="332"/>
        <v>0</v>
      </c>
      <c r="S3051" s="31">
        <f>+[1]DEPURADO!J3045</f>
        <v>0</v>
      </c>
      <c r="T3051" s="23" t="s">
        <v>45</v>
      </c>
      <c r="U3051" s="31">
        <f>+[1]DEPURADO!I3045</f>
        <v>93544</v>
      </c>
      <c r="V3051" s="30"/>
      <c r="W3051" s="23" t="s">
        <v>45</v>
      </c>
      <c r="X3051" s="31">
        <f>+[1]DEPURADO!K3045+[1]DEPURADO!L3045</f>
        <v>0</v>
      </c>
      <c r="Y3051" s="23" t="s">
        <v>45</v>
      </c>
      <c r="Z3051" s="31">
        <f t="shared" si="333"/>
        <v>0</v>
      </c>
      <c r="AA3051" s="31"/>
      <c r="AB3051" s="31">
        <v>0</v>
      </c>
      <c r="AC3051" s="31">
        <v>0</v>
      </c>
      <c r="AD3051" s="30"/>
      <c r="AE3051" s="30">
        <f>+[1]DEPURADO!K3045</f>
        <v>0</v>
      </c>
      <c r="AF3051" s="30">
        <v>0</v>
      </c>
      <c r="AG3051" s="30">
        <f t="shared" si="334"/>
        <v>0</v>
      </c>
      <c r="AH3051" s="30">
        <v>0</v>
      </c>
      <c r="AI3051" s="30" t="str">
        <f>+[1]DEPURADO!G3045</f>
        <v>EN REVISION</v>
      </c>
      <c r="AJ3051" s="32"/>
      <c r="AK3051" s="33"/>
    </row>
    <row r="3052" spans="1:37" s="34" customFormat="1" x14ac:dyDescent="0.25">
      <c r="A3052" s="23">
        <f t="shared" si="335"/>
        <v>3044</v>
      </c>
      <c r="B3052" s="24" t="s">
        <v>44</v>
      </c>
      <c r="C3052" s="23" t="str">
        <f>+[1]DEPURADO!A3046</f>
        <v>HLC130738</v>
      </c>
      <c r="D3052" s="23">
        <f>+[1]DEPURADO!B3046</f>
        <v>130738</v>
      </c>
      <c r="E3052" s="25">
        <f>+[1]DEPURADO!C3046</f>
        <v>45761</v>
      </c>
      <c r="F3052" s="26">
        <f>+IF([1]DEPURADO!D3046&gt;1,[1]DEPURADO!D3046," ")</f>
        <v>45805</v>
      </c>
      <c r="G3052" s="27">
        <f>[1]DEPURADO!F3046</f>
        <v>93544</v>
      </c>
      <c r="H3052" s="28">
        <v>0</v>
      </c>
      <c r="I3052" s="28">
        <f>+[1]DEPURADO!M3046+[1]DEPURADO!N3046</f>
        <v>0</v>
      </c>
      <c r="J3052" s="28">
        <f>+[1]DEPURADO!R3046</f>
        <v>0</v>
      </c>
      <c r="K3052" s="29">
        <f>+[1]DEPURADO!P3046+[1]DEPURADO!Q3046</f>
        <v>0</v>
      </c>
      <c r="L3052" s="28">
        <v>0</v>
      </c>
      <c r="M3052" s="28">
        <v>0</v>
      </c>
      <c r="N3052" s="28">
        <f t="shared" si="329"/>
        <v>0</v>
      </c>
      <c r="O3052" s="28">
        <f t="shared" si="330"/>
        <v>93544</v>
      </c>
      <c r="P3052" s="24">
        <f>IF([1]DEPURADO!H3046&gt;1,0,[1]DEPURADO!B3046)</f>
        <v>130738</v>
      </c>
      <c r="Q3052" s="30">
        <f t="shared" si="331"/>
        <v>93544</v>
      </c>
      <c r="R3052" s="31">
        <f t="shared" si="332"/>
        <v>0</v>
      </c>
      <c r="S3052" s="31">
        <f>+[1]DEPURADO!J3046</f>
        <v>0</v>
      </c>
      <c r="T3052" s="23" t="s">
        <v>45</v>
      </c>
      <c r="U3052" s="31">
        <f>+[1]DEPURADO!I3046</f>
        <v>93544</v>
      </c>
      <c r="V3052" s="30"/>
      <c r="W3052" s="23" t="s">
        <v>45</v>
      </c>
      <c r="X3052" s="31">
        <f>+[1]DEPURADO!K3046+[1]DEPURADO!L3046</f>
        <v>0</v>
      </c>
      <c r="Y3052" s="23" t="s">
        <v>45</v>
      </c>
      <c r="Z3052" s="31">
        <f t="shared" si="333"/>
        <v>0</v>
      </c>
      <c r="AA3052" s="31"/>
      <c r="AB3052" s="31">
        <v>0</v>
      </c>
      <c r="AC3052" s="31">
        <v>0</v>
      </c>
      <c r="AD3052" s="30"/>
      <c r="AE3052" s="30">
        <f>+[1]DEPURADO!K3046</f>
        <v>0</v>
      </c>
      <c r="AF3052" s="30">
        <v>0</v>
      </c>
      <c r="AG3052" s="30">
        <f t="shared" si="334"/>
        <v>0</v>
      </c>
      <c r="AH3052" s="30">
        <v>0</v>
      </c>
      <c r="AI3052" s="30" t="str">
        <f>+[1]DEPURADO!G3046</f>
        <v>EN REVISION</v>
      </c>
      <c r="AJ3052" s="32"/>
      <c r="AK3052" s="33"/>
    </row>
    <row r="3053" spans="1:37" s="34" customFormat="1" x14ac:dyDescent="0.25">
      <c r="A3053" s="23">
        <f t="shared" si="335"/>
        <v>3045</v>
      </c>
      <c r="B3053" s="24" t="s">
        <v>44</v>
      </c>
      <c r="C3053" s="23" t="str">
        <f>+[1]DEPURADO!A3047</f>
        <v>HLC130739</v>
      </c>
      <c r="D3053" s="23">
        <f>+[1]DEPURADO!B3047</f>
        <v>130739</v>
      </c>
      <c r="E3053" s="25">
        <f>+[1]DEPURADO!C3047</f>
        <v>45761</v>
      </c>
      <c r="F3053" s="26">
        <f>+IF([1]DEPURADO!D3047&gt;1,[1]DEPURADO!D3047," ")</f>
        <v>45805</v>
      </c>
      <c r="G3053" s="27">
        <f>[1]DEPURADO!F3047</f>
        <v>51028</v>
      </c>
      <c r="H3053" s="28">
        <v>0</v>
      </c>
      <c r="I3053" s="28">
        <f>+[1]DEPURADO!M3047+[1]DEPURADO!N3047</f>
        <v>0</v>
      </c>
      <c r="J3053" s="28">
        <f>+[1]DEPURADO!R3047</f>
        <v>0</v>
      </c>
      <c r="K3053" s="29">
        <f>+[1]DEPURADO!P3047+[1]DEPURADO!Q3047</f>
        <v>0</v>
      </c>
      <c r="L3053" s="28">
        <v>0</v>
      </c>
      <c r="M3053" s="28">
        <v>0</v>
      </c>
      <c r="N3053" s="28">
        <f t="shared" si="329"/>
        <v>0</v>
      </c>
      <c r="O3053" s="28">
        <f t="shared" si="330"/>
        <v>51028</v>
      </c>
      <c r="P3053" s="24">
        <f>IF([1]DEPURADO!H3047&gt;1,0,[1]DEPURADO!B3047)</f>
        <v>130739</v>
      </c>
      <c r="Q3053" s="30">
        <f t="shared" si="331"/>
        <v>51028</v>
      </c>
      <c r="R3053" s="31">
        <f t="shared" si="332"/>
        <v>0</v>
      </c>
      <c r="S3053" s="31">
        <f>+[1]DEPURADO!J3047</f>
        <v>0</v>
      </c>
      <c r="T3053" s="23" t="s">
        <v>45</v>
      </c>
      <c r="U3053" s="31">
        <f>+[1]DEPURADO!I3047</f>
        <v>51028</v>
      </c>
      <c r="V3053" s="30"/>
      <c r="W3053" s="23" t="s">
        <v>45</v>
      </c>
      <c r="X3053" s="31">
        <f>+[1]DEPURADO!K3047+[1]DEPURADO!L3047</f>
        <v>0</v>
      </c>
      <c r="Y3053" s="23" t="s">
        <v>45</v>
      </c>
      <c r="Z3053" s="31">
        <f t="shared" si="333"/>
        <v>0</v>
      </c>
      <c r="AA3053" s="31"/>
      <c r="AB3053" s="31">
        <v>0</v>
      </c>
      <c r="AC3053" s="31">
        <v>0</v>
      </c>
      <c r="AD3053" s="30"/>
      <c r="AE3053" s="30">
        <f>+[1]DEPURADO!K3047</f>
        <v>0</v>
      </c>
      <c r="AF3053" s="30">
        <v>0</v>
      </c>
      <c r="AG3053" s="30">
        <f t="shared" si="334"/>
        <v>0</v>
      </c>
      <c r="AH3053" s="30">
        <v>0</v>
      </c>
      <c r="AI3053" s="30" t="str">
        <f>+[1]DEPURADO!G3047</f>
        <v>EN REVISION</v>
      </c>
      <c r="AJ3053" s="32"/>
      <c r="AK3053" s="33"/>
    </row>
    <row r="3054" spans="1:37" s="34" customFormat="1" x14ac:dyDescent="0.25">
      <c r="A3054" s="23">
        <f t="shared" si="335"/>
        <v>3046</v>
      </c>
      <c r="B3054" s="24" t="s">
        <v>44</v>
      </c>
      <c r="C3054" s="23" t="str">
        <f>+[1]DEPURADO!A3048</f>
        <v>HLC130740</v>
      </c>
      <c r="D3054" s="23">
        <f>+[1]DEPURADO!B3048</f>
        <v>130740</v>
      </c>
      <c r="E3054" s="25">
        <f>+[1]DEPURADO!C3048</f>
        <v>45761</v>
      </c>
      <c r="F3054" s="26">
        <f>+IF([1]DEPURADO!D3048&gt;1,[1]DEPURADO!D3048," ")</f>
        <v>45805</v>
      </c>
      <c r="G3054" s="27">
        <f>[1]DEPURADO!F3048</f>
        <v>52832</v>
      </c>
      <c r="H3054" s="28">
        <v>0</v>
      </c>
      <c r="I3054" s="28">
        <f>+[1]DEPURADO!M3048+[1]DEPURADO!N3048</f>
        <v>0</v>
      </c>
      <c r="J3054" s="28">
        <f>+[1]DEPURADO!R3048</f>
        <v>0</v>
      </c>
      <c r="K3054" s="29">
        <f>+[1]DEPURADO!P3048+[1]DEPURADO!Q3048</f>
        <v>0</v>
      </c>
      <c r="L3054" s="28">
        <v>0</v>
      </c>
      <c r="M3054" s="28">
        <v>0</v>
      </c>
      <c r="N3054" s="28">
        <f t="shared" si="329"/>
        <v>0</v>
      </c>
      <c r="O3054" s="28">
        <f t="shared" si="330"/>
        <v>52832</v>
      </c>
      <c r="P3054" s="24">
        <f>IF([1]DEPURADO!H3048&gt;1,0,[1]DEPURADO!B3048)</f>
        <v>130740</v>
      </c>
      <c r="Q3054" s="30">
        <f t="shared" si="331"/>
        <v>52832</v>
      </c>
      <c r="R3054" s="31">
        <f t="shared" si="332"/>
        <v>0</v>
      </c>
      <c r="S3054" s="31">
        <f>+[1]DEPURADO!J3048</f>
        <v>0</v>
      </c>
      <c r="T3054" s="23" t="s">
        <v>45</v>
      </c>
      <c r="U3054" s="31">
        <f>+[1]DEPURADO!I3048</f>
        <v>52832</v>
      </c>
      <c r="V3054" s="30"/>
      <c r="W3054" s="23" t="s">
        <v>45</v>
      </c>
      <c r="X3054" s="31">
        <f>+[1]DEPURADO!K3048+[1]DEPURADO!L3048</f>
        <v>0</v>
      </c>
      <c r="Y3054" s="23" t="s">
        <v>45</v>
      </c>
      <c r="Z3054" s="31">
        <f t="shared" si="333"/>
        <v>0</v>
      </c>
      <c r="AA3054" s="31"/>
      <c r="AB3054" s="31">
        <v>0</v>
      </c>
      <c r="AC3054" s="31">
        <v>0</v>
      </c>
      <c r="AD3054" s="30"/>
      <c r="AE3054" s="30">
        <f>+[1]DEPURADO!K3048</f>
        <v>0</v>
      </c>
      <c r="AF3054" s="30">
        <v>0</v>
      </c>
      <c r="AG3054" s="30">
        <f t="shared" si="334"/>
        <v>0</v>
      </c>
      <c r="AH3054" s="30">
        <v>0</v>
      </c>
      <c r="AI3054" s="30" t="str">
        <f>+[1]DEPURADO!G3048</f>
        <v>EN REVISION</v>
      </c>
      <c r="AJ3054" s="32"/>
      <c r="AK3054" s="33"/>
    </row>
    <row r="3055" spans="1:37" s="34" customFormat="1" x14ac:dyDescent="0.25">
      <c r="A3055" s="23">
        <f t="shared" si="335"/>
        <v>3047</v>
      </c>
      <c r="B3055" s="24" t="s">
        <v>44</v>
      </c>
      <c r="C3055" s="23" t="str">
        <f>+[1]DEPURADO!A3049</f>
        <v>HLC130305</v>
      </c>
      <c r="D3055" s="23">
        <f>+[1]DEPURADO!B3049</f>
        <v>130305</v>
      </c>
      <c r="E3055" s="25">
        <f>+[1]DEPURADO!C3049</f>
        <v>45761</v>
      </c>
      <c r="F3055" s="26">
        <f>+IF([1]DEPURADO!D3049&gt;1,[1]DEPURADO!D3049," ")</f>
        <v>45805</v>
      </c>
      <c r="G3055" s="27">
        <f>[1]DEPURADO!F3049</f>
        <v>345753</v>
      </c>
      <c r="H3055" s="28">
        <v>0</v>
      </c>
      <c r="I3055" s="28">
        <f>+[1]DEPURADO!M3049+[1]DEPURADO!N3049</f>
        <v>0</v>
      </c>
      <c r="J3055" s="28">
        <f>+[1]DEPURADO!R3049</f>
        <v>0</v>
      </c>
      <c r="K3055" s="29">
        <f>+[1]DEPURADO!P3049+[1]DEPURADO!Q3049</f>
        <v>0</v>
      </c>
      <c r="L3055" s="28">
        <v>0</v>
      </c>
      <c r="M3055" s="28">
        <v>0</v>
      </c>
      <c r="N3055" s="28">
        <f t="shared" si="329"/>
        <v>0</v>
      </c>
      <c r="O3055" s="28">
        <f t="shared" si="330"/>
        <v>345753</v>
      </c>
      <c r="P3055" s="24">
        <f>IF([1]DEPURADO!H3049&gt;1,0,[1]DEPURADO!B3049)</f>
        <v>130305</v>
      </c>
      <c r="Q3055" s="30">
        <f t="shared" si="331"/>
        <v>345753</v>
      </c>
      <c r="R3055" s="31">
        <f t="shared" si="332"/>
        <v>0</v>
      </c>
      <c r="S3055" s="31">
        <f>+[1]DEPURADO!J3049</f>
        <v>0</v>
      </c>
      <c r="T3055" s="23" t="s">
        <v>45</v>
      </c>
      <c r="U3055" s="31">
        <f>+[1]DEPURADO!I3049</f>
        <v>345753</v>
      </c>
      <c r="V3055" s="30"/>
      <c r="W3055" s="23" t="s">
        <v>45</v>
      </c>
      <c r="X3055" s="31">
        <f>+[1]DEPURADO!K3049+[1]DEPURADO!L3049</f>
        <v>0</v>
      </c>
      <c r="Y3055" s="23" t="s">
        <v>45</v>
      </c>
      <c r="Z3055" s="31">
        <f t="shared" si="333"/>
        <v>0</v>
      </c>
      <c r="AA3055" s="31"/>
      <c r="AB3055" s="31">
        <v>0</v>
      </c>
      <c r="AC3055" s="31">
        <v>0</v>
      </c>
      <c r="AD3055" s="30"/>
      <c r="AE3055" s="30">
        <f>+[1]DEPURADO!K3049</f>
        <v>0</v>
      </c>
      <c r="AF3055" s="30">
        <v>0</v>
      </c>
      <c r="AG3055" s="30">
        <f t="shared" si="334"/>
        <v>0</v>
      </c>
      <c r="AH3055" s="30">
        <v>0</v>
      </c>
      <c r="AI3055" s="30" t="str">
        <f>+[1]DEPURADO!G3049</f>
        <v>EN REVISION</v>
      </c>
      <c r="AJ3055" s="32"/>
      <c r="AK3055" s="33"/>
    </row>
    <row r="3056" spans="1:37" s="34" customFormat="1" x14ac:dyDescent="0.25">
      <c r="A3056" s="23">
        <f t="shared" si="335"/>
        <v>3048</v>
      </c>
      <c r="B3056" s="24" t="s">
        <v>44</v>
      </c>
      <c r="C3056" s="23" t="str">
        <f>+[1]DEPURADO!A3050</f>
        <v>HLC130737</v>
      </c>
      <c r="D3056" s="23">
        <f>+[1]DEPURADO!B3050</f>
        <v>130737</v>
      </c>
      <c r="E3056" s="25">
        <f>+[1]DEPURADO!C3050</f>
        <v>45761</v>
      </c>
      <c r="F3056" s="26">
        <f>+IF([1]DEPURADO!D3050&gt;1,[1]DEPURADO!D3050," ")</f>
        <v>45805</v>
      </c>
      <c r="G3056" s="27">
        <f>[1]DEPURADO!F3050</f>
        <v>102056</v>
      </c>
      <c r="H3056" s="28">
        <v>0</v>
      </c>
      <c r="I3056" s="28">
        <f>+[1]DEPURADO!M3050+[1]DEPURADO!N3050</f>
        <v>0</v>
      </c>
      <c r="J3056" s="28">
        <f>+[1]DEPURADO!R3050</f>
        <v>0</v>
      </c>
      <c r="K3056" s="29">
        <f>+[1]DEPURADO!P3050+[1]DEPURADO!Q3050</f>
        <v>0</v>
      </c>
      <c r="L3056" s="28">
        <v>0</v>
      </c>
      <c r="M3056" s="28">
        <v>0</v>
      </c>
      <c r="N3056" s="28">
        <f t="shared" si="329"/>
        <v>0</v>
      </c>
      <c r="O3056" s="28">
        <f t="shared" si="330"/>
        <v>102056</v>
      </c>
      <c r="P3056" s="24">
        <f>IF([1]DEPURADO!H3050&gt;1,0,[1]DEPURADO!B3050)</f>
        <v>130737</v>
      </c>
      <c r="Q3056" s="30">
        <f t="shared" si="331"/>
        <v>102056</v>
      </c>
      <c r="R3056" s="31">
        <f t="shared" si="332"/>
        <v>0</v>
      </c>
      <c r="S3056" s="31">
        <f>+[1]DEPURADO!J3050</f>
        <v>0</v>
      </c>
      <c r="T3056" s="23" t="s">
        <v>45</v>
      </c>
      <c r="U3056" s="31">
        <f>+[1]DEPURADO!I3050</f>
        <v>102056</v>
      </c>
      <c r="V3056" s="30"/>
      <c r="W3056" s="23" t="s">
        <v>45</v>
      </c>
      <c r="X3056" s="31">
        <f>+[1]DEPURADO!K3050+[1]DEPURADO!L3050</f>
        <v>0</v>
      </c>
      <c r="Y3056" s="23" t="s">
        <v>45</v>
      </c>
      <c r="Z3056" s="31">
        <f t="shared" si="333"/>
        <v>0</v>
      </c>
      <c r="AA3056" s="31"/>
      <c r="AB3056" s="31">
        <v>0</v>
      </c>
      <c r="AC3056" s="31">
        <v>0</v>
      </c>
      <c r="AD3056" s="30"/>
      <c r="AE3056" s="30">
        <f>+[1]DEPURADO!K3050</f>
        <v>0</v>
      </c>
      <c r="AF3056" s="30">
        <v>0</v>
      </c>
      <c r="AG3056" s="30">
        <f t="shared" si="334"/>
        <v>0</v>
      </c>
      <c r="AH3056" s="30">
        <v>0</v>
      </c>
      <c r="AI3056" s="30" t="str">
        <f>+[1]DEPURADO!G3050</f>
        <v>EN REVISION</v>
      </c>
      <c r="AJ3056" s="32"/>
      <c r="AK3056" s="33"/>
    </row>
    <row r="3057" spans="1:37" s="34" customFormat="1" x14ac:dyDescent="0.25">
      <c r="A3057" s="23">
        <f t="shared" si="335"/>
        <v>3049</v>
      </c>
      <c r="B3057" s="24" t="s">
        <v>44</v>
      </c>
      <c r="C3057" s="23" t="str">
        <f>+[1]DEPURADO!A3051</f>
        <v>HLC130445</v>
      </c>
      <c r="D3057" s="23">
        <f>+[1]DEPURADO!B3051</f>
        <v>130445</v>
      </c>
      <c r="E3057" s="25">
        <f>+[1]DEPURADO!C3051</f>
        <v>45761</v>
      </c>
      <c r="F3057" s="26">
        <f>+IF([1]DEPURADO!D3051&gt;1,[1]DEPURADO!D3051," ")</f>
        <v>45805</v>
      </c>
      <c r="G3057" s="27">
        <f>[1]DEPURADO!F3051</f>
        <v>75580</v>
      </c>
      <c r="H3057" s="28">
        <v>0</v>
      </c>
      <c r="I3057" s="28">
        <f>+[1]DEPURADO!M3051+[1]DEPURADO!N3051</f>
        <v>0</v>
      </c>
      <c r="J3057" s="28">
        <f>+[1]DEPURADO!R3051</f>
        <v>0</v>
      </c>
      <c r="K3057" s="29">
        <f>+[1]DEPURADO!P3051+[1]DEPURADO!Q3051</f>
        <v>0</v>
      </c>
      <c r="L3057" s="28">
        <v>0</v>
      </c>
      <c r="M3057" s="28">
        <v>0</v>
      </c>
      <c r="N3057" s="28">
        <f t="shared" si="329"/>
        <v>0</v>
      </c>
      <c r="O3057" s="28">
        <f t="shared" si="330"/>
        <v>75580</v>
      </c>
      <c r="P3057" s="24">
        <f>IF([1]DEPURADO!H3051&gt;1,0,[1]DEPURADO!B3051)</f>
        <v>130445</v>
      </c>
      <c r="Q3057" s="30">
        <f t="shared" si="331"/>
        <v>75580</v>
      </c>
      <c r="R3057" s="31">
        <f t="shared" si="332"/>
        <v>0</v>
      </c>
      <c r="S3057" s="31">
        <f>+[1]DEPURADO!J3051</f>
        <v>0</v>
      </c>
      <c r="T3057" s="23" t="s">
        <v>45</v>
      </c>
      <c r="U3057" s="31">
        <f>+[1]DEPURADO!I3051</f>
        <v>75580</v>
      </c>
      <c r="V3057" s="30"/>
      <c r="W3057" s="23" t="s">
        <v>45</v>
      </c>
      <c r="X3057" s="31">
        <f>+[1]DEPURADO!K3051+[1]DEPURADO!L3051</f>
        <v>0</v>
      </c>
      <c r="Y3057" s="23" t="s">
        <v>45</v>
      </c>
      <c r="Z3057" s="31">
        <f t="shared" si="333"/>
        <v>0</v>
      </c>
      <c r="AA3057" s="31"/>
      <c r="AB3057" s="31">
        <v>0</v>
      </c>
      <c r="AC3057" s="31">
        <v>0</v>
      </c>
      <c r="AD3057" s="30"/>
      <c r="AE3057" s="30">
        <f>+[1]DEPURADO!K3051</f>
        <v>0</v>
      </c>
      <c r="AF3057" s="30">
        <v>0</v>
      </c>
      <c r="AG3057" s="30">
        <f t="shared" si="334"/>
        <v>0</v>
      </c>
      <c r="AH3057" s="30">
        <v>0</v>
      </c>
      <c r="AI3057" s="30" t="str">
        <f>+[1]DEPURADO!G3051</f>
        <v>EN REVISION</v>
      </c>
      <c r="AJ3057" s="32"/>
      <c r="AK3057" s="33"/>
    </row>
    <row r="3058" spans="1:37" s="34" customFormat="1" x14ac:dyDescent="0.25">
      <c r="A3058" s="23">
        <f t="shared" si="335"/>
        <v>3050</v>
      </c>
      <c r="B3058" s="24" t="s">
        <v>44</v>
      </c>
      <c r="C3058" s="23" t="str">
        <f>+[1]DEPURADO!A3052</f>
        <v>HLC131686</v>
      </c>
      <c r="D3058" s="23">
        <f>+[1]DEPURADO!B3052</f>
        <v>131686</v>
      </c>
      <c r="E3058" s="25">
        <f>+[1]DEPURADO!C3052</f>
        <v>45761</v>
      </c>
      <c r="F3058" s="26">
        <f>+IF([1]DEPURADO!D3052&gt;1,[1]DEPURADO!D3052," ")</f>
        <v>45805</v>
      </c>
      <c r="G3058" s="27">
        <f>[1]DEPURADO!F3052</f>
        <v>152225</v>
      </c>
      <c r="H3058" s="28">
        <v>0</v>
      </c>
      <c r="I3058" s="28">
        <f>+[1]DEPURADO!M3052+[1]DEPURADO!N3052</f>
        <v>0</v>
      </c>
      <c r="J3058" s="28">
        <f>+[1]DEPURADO!R3052</f>
        <v>0</v>
      </c>
      <c r="K3058" s="29">
        <f>+[1]DEPURADO!P3052+[1]DEPURADO!Q3052</f>
        <v>0</v>
      </c>
      <c r="L3058" s="28">
        <v>0</v>
      </c>
      <c r="M3058" s="28">
        <v>0</v>
      </c>
      <c r="N3058" s="28">
        <f t="shared" si="329"/>
        <v>0</v>
      </c>
      <c r="O3058" s="28">
        <f t="shared" si="330"/>
        <v>152225</v>
      </c>
      <c r="P3058" s="24">
        <f>IF([1]DEPURADO!H3052&gt;1,0,[1]DEPURADO!B3052)</f>
        <v>131686</v>
      </c>
      <c r="Q3058" s="30">
        <f t="shared" si="331"/>
        <v>152225</v>
      </c>
      <c r="R3058" s="31">
        <f t="shared" si="332"/>
        <v>0</v>
      </c>
      <c r="S3058" s="31">
        <f>+[1]DEPURADO!J3052</f>
        <v>0</v>
      </c>
      <c r="T3058" s="23" t="s">
        <v>45</v>
      </c>
      <c r="U3058" s="31">
        <f>+[1]DEPURADO!I3052</f>
        <v>152225</v>
      </c>
      <c r="V3058" s="30"/>
      <c r="W3058" s="23" t="s">
        <v>45</v>
      </c>
      <c r="X3058" s="31">
        <f>+[1]DEPURADO!K3052+[1]DEPURADO!L3052</f>
        <v>0</v>
      </c>
      <c r="Y3058" s="23" t="s">
        <v>45</v>
      </c>
      <c r="Z3058" s="31">
        <f t="shared" si="333"/>
        <v>0</v>
      </c>
      <c r="AA3058" s="31"/>
      <c r="AB3058" s="31">
        <v>0</v>
      </c>
      <c r="AC3058" s="31">
        <v>0</v>
      </c>
      <c r="AD3058" s="30"/>
      <c r="AE3058" s="30">
        <f>+[1]DEPURADO!K3052</f>
        <v>0</v>
      </c>
      <c r="AF3058" s="30">
        <v>0</v>
      </c>
      <c r="AG3058" s="30">
        <f t="shared" si="334"/>
        <v>0</v>
      </c>
      <c r="AH3058" s="30">
        <v>0</v>
      </c>
      <c r="AI3058" s="30" t="str">
        <f>+[1]DEPURADO!G3052</f>
        <v>EN REVISION</v>
      </c>
      <c r="AJ3058" s="32"/>
      <c r="AK3058" s="33"/>
    </row>
    <row r="3059" spans="1:37" s="34" customFormat="1" x14ac:dyDescent="0.25">
      <c r="A3059" s="23">
        <f t="shared" si="335"/>
        <v>3051</v>
      </c>
      <c r="B3059" s="24" t="s">
        <v>44</v>
      </c>
      <c r="C3059" s="23" t="str">
        <f>+[1]DEPURADO!A3053</f>
        <v>HLC131612</v>
      </c>
      <c r="D3059" s="23">
        <f>+[1]DEPURADO!B3053</f>
        <v>131612</v>
      </c>
      <c r="E3059" s="25">
        <f>+[1]DEPURADO!C3053</f>
        <v>45761</v>
      </c>
      <c r="F3059" s="26">
        <f>+IF([1]DEPURADO!D3053&gt;1,[1]DEPURADO!D3053," ")</f>
        <v>45805</v>
      </c>
      <c r="G3059" s="27">
        <f>[1]DEPURADO!F3053</f>
        <v>44000</v>
      </c>
      <c r="H3059" s="28">
        <v>0</v>
      </c>
      <c r="I3059" s="28">
        <f>+[1]DEPURADO!M3053+[1]DEPURADO!N3053</f>
        <v>0</v>
      </c>
      <c r="J3059" s="28">
        <f>+[1]DEPURADO!R3053</f>
        <v>0</v>
      </c>
      <c r="K3059" s="29">
        <f>+[1]DEPURADO!P3053+[1]DEPURADO!Q3053</f>
        <v>0</v>
      </c>
      <c r="L3059" s="28">
        <v>0</v>
      </c>
      <c r="M3059" s="28">
        <v>0</v>
      </c>
      <c r="N3059" s="28">
        <f t="shared" si="329"/>
        <v>0</v>
      </c>
      <c r="O3059" s="28">
        <f t="shared" si="330"/>
        <v>44000</v>
      </c>
      <c r="P3059" s="24">
        <f>IF([1]DEPURADO!H3053&gt;1,0,[1]DEPURADO!B3053)</f>
        <v>131612</v>
      </c>
      <c r="Q3059" s="30">
        <f t="shared" si="331"/>
        <v>44000</v>
      </c>
      <c r="R3059" s="31">
        <f t="shared" si="332"/>
        <v>0</v>
      </c>
      <c r="S3059" s="31">
        <f>+[1]DEPURADO!J3053</f>
        <v>0</v>
      </c>
      <c r="T3059" s="23" t="s">
        <v>45</v>
      </c>
      <c r="U3059" s="31">
        <f>+[1]DEPURADO!I3053</f>
        <v>44000</v>
      </c>
      <c r="V3059" s="30"/>
      <c r="W3059" s="23" t="s">
        <v>45</v>
      </c>
      <c r="X3059" s="31">
        <f>+[1]DEPURADO!K3053+[1]DEPURADO!L3053</f>
        <v>0</v>
      </c>
      <c r="Y3059" s="23" t="s">
        <v>45</v>
      </c>
      <c r="Z3059" s="31">
        <f t="shared" si="333"/>
        <v>0</v>
      </c>
      <c r="AA3059" s="31"/>
      <c r="AB3059" s="31">
        <v>0</v>
      </c>
      <c r="AC3059" s="31">
        <v>0</v>
      </c>
      <c r="AD3059" s="30"/>
      <c r="AE3059" s="30">
        <f>+[1]DEPURADO!K3053</f>
        <v>0</v>
      </c>
      <c r="AF3059" s="30">
        <v>0</v>
      </c>
      <c r="AG3059" s="30">
        <f t="shared" si="334"/>
        <v>0</v>
      </c>
      <c r="AH3059" s="30">
        <v>0</v>
      </c>
      <c r="AI3059" s="30" t="str">
        <f>+[1]DEPURADO!G3053</f>
        <v>EN REVISION</v>
      </c>
      <c r="AJ3059" s="32"/>
      <c r="AK3059" s="33"/>
    </row>
    <row r="3060" spans="1:37" s="34" customFormat="1" x14ac:dyDescent="0.25">
      <c r="A3060" s="23">
        <f t="shared" si="335"/>
        <v>3052</v>
      </c>
      <c r="B3060" s="24" t="s">
        <v>44</v>
      </c>
      <c r="C3060" s="23" t="str">
        <f>+[1]DEPURADO!A3054</f>
        <v>HLC130370</v>
      </c>
      <c r="D3060" s="23">
        <f>+[1]DEPURADO!B3054</f>
        <v>130370</v>
      </c>
      <c r="E3060" s="25">
        <f>+[1]DEPURADO!C3054</f>
        <v>45761</v>
      </c>
      <c r="F3060" s="26">
        <f>+IF([1]DEPURADO!D3054&gt;1,[1]DEPURADO!D3054," ")</f>
        <v>45805</v>
      </c>
      <c r="G3060" s="27">
        <f>[1]DEPURADO!F3054</f>
        <v>207631</v>
      </c>
      <c r="H3060" s="28">
        <v>0</v>
      </c>
      <c r="I3060" s="28">
        <f>+[1]DEPURADO!M3054+[1]DEPURADO!N3054</f>
        <v>0</v>
      </c>
      <c r="J3060" s="28">
        <f>+[1]DEPURADO!R3054</f>
        <v>0</v>
      </c>
      <c r="K3060" s="29">
        <f>+[1]DEPURADO!P3054+[1]DEPURADO!Q3054</f>
        <v>0</v>
      </c>
      <c r="L3060" s="28">
        <v>0</v>
      </c>
      <c r="M3060" s="28">
        <v>0</v>
      </c>
      <c r="N3060" s="28">
        <f t="shared" si="329"/>
        <v>0</v>
      </c>
      <c r="O3060" s="28">
        <f t="shared" si="330"/>
        <v>207631</v>
      </c>
      <c r="P3060" s="24">
        <f>IF([1]DEPURADO!H3054&gt;1,0,[1]DEPURADO!B3054)</f>
        <v>130370</v>
      </c>
      <c r="Q3060" s="30">
        <f t="shared" si="331"/>
        <v>207631</v>
      </c>
      <c r="R3060" s="31">
        <f t="shared" si="332"/>
        <v>0</v>
      </c>
      <c r="S3060" s="31">
        <f>+[1]DEPURADO!J3054</f>
        <v>0</v>
      </c>
      <c r="T3060" s="23" t="s">
        <v>45</v>
      </c>
      <c r="U3060" s="31">
        <f>+[1]DEPURADO!I3054</f>
        <v>207631</v>
      </c>
      <c r="V3060" s="30"/>
      <c r="W3060" s="23" t="s">
        <v>45</v>
      </c>
      <c r="X3060" s="31">
        <f>+[1]DEPURADO!K3054+[1]DEPURADO!L3054</f>
        <v>0</v>
      </c>
      <c r="Y3060" s="23" t="s">
        <v>45</v>
      </c>
      <c r="Z3060" s="31">
        <f t="shared" si="333"/>
        <v>0</v>
      </c>
      <c r="AA3060" s="31"/>
      <c r="AB3060" s="31">
        <v>0</v>
      </c>
      <c r="AC3060" s="31">
        <v>0</v>
      </c>
      <c r="AD3060" s="30"/>
      <c r="AE3060" s="30">
        <f>+[1]DEPURADO!K3054</f>
        <v>0</v>
      </c>
      <c r="AF3060" s="30">
        <v>0</v>
      </c>
      <c r="AG3060" s="30">
        <f t="shared" si="334"/>
        <v>0</v>
      </c>
      <c r="AH3060" s="30">
        <v>0</v>
      </c>
      <c r="AI3060" s="30" t="str">
        <f>+[1]DEPURADO!G3054</f>
        <v>EN REVISION</v>
      </c>
      <c r="AJ3060" s="32"/>
      <c r="AK3060" s="33"/>
    </row>
    <row r="3061" spans="1:37" s="34" customFormat="1" x14ac:dyDescent="0.25">
      <c r="A3061" s="23">
        <f t="shared" si="335"/>
        <v>3053</v>
      </c>
      <c r="B3061" s="24" t="s">
        <v>44</v>
      </c>
      <c r="C3061" s="23" t="str">
        <f>+[1]DEPURADO!A3055</f>
        <v>HLC131610</v>
      </c>
      <c r="D3061" s="23">
        <f>+[1]DEPURADO!B3055</f>
        <v>131610</v>
      </c>
      <c r="E3061" s="25">
        <f>+[1]DEPURADO!C3055</f>
        <v>45761</v>
      </c>
      <c r="F3061" s="26">
        <f>+IF([1]DEPURADO!D3055&gt;1,[1]DEPURADO!D3055," ")</f>
        <v>45805</v>
      </c>
      <c r="G3061" s="27">
        <f>[1]DEPURADO!F3055</f>
        <v>44000</v>
      </c>
      <c r="H3061" s="28">
        <v>0</v>
      </c>
      <c r="I3061" s="28">
        <f>+[1]DEPURADO!M3055+[1]DEPURADO!N3055</f>
        <v>0</v>
      </c>
      <c r="J3061" s="28">
        <f>+[1]DEPURADO!R3055</f>
        <v>0</v>
      </c>
      <c r="K3061" s="29">
        <f>+[1]DEPURADO!P3055+[1]DEPURADO!Q3055</f>
        <v>0</v>
      </c>
      <c r="L3061" s="28">
        <v>0</v>
      </c>
      <c r="M3061" s="28">
        <v>0</v>
      </c>
      <c r="N3061" s="28">
        <f t="shared" si="329"/>
        <v>0</v>
      </c>
      <c r="O3061" s="28">
        <f t="shared" si="330"/>
        <v>44000</v>
      </c>
      <c r="P3061" s="24">
        <f>IF([1]DEPURADO!H3055&gt;1,0,[1]DEPURADO!B3055)</f>
        <v>131610</v>
      </c>
      <c r="Q3061" s="30">
        <f t="shared" si="331"/>
        <v>44000</v>
      </c>
      <c r="R3061" s="31">
        <f t="shared" si="332"/>
        <v>0</v>
      </c>
      <c r="S3061" s="31">
        <f>+[1]DEPURADO!J3055</f>
        <v>0</v>
      </c>
      <c r="T3061" s="23" t="s">
        <v>45</v>
      </c>
      <c r="U3061" s="31">
        <f>+[1]DEPURADO!I3055</f>
        <v>44000</v>
      </c>
      <c r="V3061" s="30"/>
      <c r="W3061" s="23" t="s">
        <v>45</v>
      </c>
      <c r="X3061" s="31">
        <f>+[1]DEPURADO!K3055+[1]DEPURADO!L3055</f>
        <v>0</v>
      </c>
      <c r="Y3061" s="23" t="s">
        <v>45</v>
      </c>
      <c r="Z3061" s="31">
        <f t="shared" si="333"/>
        <v>0</v>
      </c>
      <c r="AA3061" s="31"/>
      <c r="AB3061" s="31">
        <v>0</v>
      </c>
      <c r="AC3061" s="31">
        <v>0</v>
      </c>
      <c r="AD3061" s="30"/>
      <c r="AE3061" s="30">
        <f>+[1]DEPURADO!K3055</f>
        <v>0</v>
      </c>
      <c r="AF3061" s="30">
        <v>0</v>
      </c>
      <c r="AG3061" s="30">
        <f t="shared" si="334"/>
        <v>0</v>
      </c>
      <c r="AH3061" s="30">
        <v>0</v>
      </c>
      <c r="AI3061" s="30" t="str">
        <f>+[1]DEPURADO!G3055</f>
        <v>EN REVISION</v>
      </c>
      <c r="AJ3061" s="32"/>
      <c r="AK3061" s="33"/>
    </row>
    <row r="3062" spans="1:37" s="34" customFormat="1" x14ac:dyDescent="0.25">
      <c r="A3062" s="23">
        <f t="shared" si="335"/>
        <v>3054</v>
      </c>
      <c r="B3062" s="24" t="s">
        <v>44</v>
      </c>
      <c r="C3062" s="23" t="str">
        <f>+[1]DEPURADO!A3056</f>
        <v>HLC130741</v>
      </c>
      <c r="D3062" s="23">
        <f>+[1]DEPURADO!B3056</f>
        <v>130741</v>
      </c>
      <c r="E3062" s="25">
        <f>+[1]DEPURADO!C3056</f>
        <v>45761</v>
      </c>
      <c r="F3062" s="26">
        <f>+IF([1]DEPURADO!D3056&gt;1,[1]DEPURADO!D3056," ")</f>
        <v>45805</v>
      </c>
      <c r="G3062" s="27">
        <f>[1]DEPURADO!F3056</f>
        <v>52832</v>
      </c>
      <c r="H3062" s="28">
        <v>0</v>
      </c>
      <c r="I3062" s="28">
        <f>+[1]DEPURADO!M3056+[1]DEPURADO!N3056</f>
        <v>0</v>
      </c>
      <c r="J3062" s="28">
        <f>+[1]DEPURADO!R3056</f>
        <v>0</v>
      </c>
      <c r="K3062" s="29">
        <f>+[1]DEPURADO!P3056+[1]DEPURADO!Q3056</f>
        <v>0</v>
      </c>
      <c r="L3062" s="28">
        <v>0</v>
      </c>
      <c r="M3062" s="28">
        <v>0</v>
      </c>
      <c r="N3062" s="28">
        <f t="shared" si="329"/>
        <v>0</v>
      </c>
      <c r="O3062" s="28">
        <f t="shared" si="330"/>
        <v>52832</v>
      </c>
      <c r="P3062" s="24">
        <f>IF([1]DEPURADO!H3056&gt;1,0,[1]DEPURADO!B3056)</f>
        <v>130741</v>
      </c>
      <c r="Q3062" s="30">
        <f t="shared" si="331"/>
        <v>52832</v>
      </c>
      <c r="R3062" s="31">
        <f t="shared" si="332"/>
        <v>0</v>
      </c>
      <c r="S3062" s="31">
        <f>+[1]DEPURADO!J3056</f>
        <v>0</v>
      </c>
      <c r="T3062" s="23" t="s">
        <v>45</v>
      </c>
      <c r="U3062" s="31">
        <f>+[1]DEPURADO!I3056</f>
        <v>52832</v>
      </c>
      <c r="V3062" s="30"/>
      <c r="W3062" s="23" t="s">
        <v>45</v>
      </c>
      <c r="X3062" s="31">
        <f>+[1]DEPURADO!K3056+[1]DEPURADO!L3056</f>
        <v>0</v>
      </c>
      <c r="Y3062" s="23" t="s">
        <v>45</v>
      </c>
      <c r="Z3062" s="31">
        <f t="shared" si="333"/>
        <v>0</v>
      </c>
      <c r="AA3062" s="31"/>
      <c r="AB3062" s="31">
        <v>0</v>
      </c>
      <c r="AC3062" s="31">
        <v>0</v>
      </c>
      <c r="AD3062" s="30"/>
      <c r="AE3062" s="30">
        <f>+[1]DEPURADO!K3056</f>
        <v>0</v>
      </c>
      <c r="AF3062" s="30">
        <v>0</v>
      </c>
      <c r="AG3062" s="30">
        <f t="shared" si="334"/>
        <v>0</v>
      </c>
      <c r="AH3062" s="30">
        <v>0</v>
      </c>
      <c r="AI3062" s="30" t="str">
        <f>+[1]DEPURADO!G3056</f>
        <v>EN REVISION</v>
      </c>
      <c r="AJ3062" s="32"/>
      <c r="AK3062" s="33"/>
    </row>
    <row r="3063" spans="1:37" s="34" customFormat="1" x14ac:dyDescent="0.25">
      <c r="A3063" s="23">
        <f t="shared" si="335"/>
        <v>3055</v>
      </c>
      <c r="B3063" s="24" t="s">
        <v>44</v>
      </c>
      <c r="C3063" s="23" t="str">
        <f>+[1]DEPURADO!A3057</f>
        <v>HLC130736</v>
      </c>
      <c r="D3063" s="23">
        <f>+[1]DEPURADO!B3057</f>
        <v>130736</v>
      </c>
      <c r="E3063" s="25">
        <f>+[1]DEPURADO!C3057</f>
        <v>45761</v>
      </c>
      <c r="F3063" s="26">
        <f>+IF([1]DEPURADO!D3057&gt;1,[1]DEPURADO!D3057," ")</f>
        <v>45805</v>
      </c>
      <c r="G3063" s="27">
        <f>[1]DEPURADO!F3057</f>
        <v>51028</v>
      </c>
      <c r="H3063" s="28">
        <v>0</v>
      </c>
      <c r="I3063" s="28">
        <f>+[1]DEPURADO!M3057+[1]DEPURADO!N3057</f>
        <v>0</v>
      </c>
      <c r="J3063" s="28">
        <f>+[1]DEPURADO!R3057</f>
        <v>0</v>
      </c>
      <c r="K3063" s="29">
        <f>+[1]DEPURADO!P3057+[1]DEPURADO!Q3057</f>
        <v>0</v>
      </c>
      <c r="L3063" s="28">
        <v>0</v>
      </c>
      <c r="M3063" s="28">
        <v>0</v>
      </c>
      <c r="N3063" s="28">
        <f t="shared" si="329"/>
        <v>0</v>
      </c>
      <c r="O3063" s="28">
        <f t="shared" si="330"/>
        <v>51028</v>
      </c>
      <c r="P3063" s="24">
        <f>IF([1]DEPURADO!H3057&gt;1,0,[1]DEPURADO!B3057)</f>
        <v>130736</v>
      </c>
      <c r="Q3063" s="30">
        <f t="shared" si="331"/>
        <v>51028</v>
      </c>
      <c r="R3063" s="31">
        <f t="shared" si="332"/>
        <v>0</v>
      </c>
      <c r="S3063" s="31">
        <f>+[1]DEPURADO!J3057</f>
        <v>0</v>
      </c>
      <c r="T3063" s="23" t="s">
        <v>45</v>
      </c>
      <c r="U3063" s="31">
        <f>+[1]DEPURADO!I3057</f>
        <v>51028</v>
      </c>
      <c r="V3063" s="30"/>
      <c r="W3063" s="23" t="s">
        <v>45</v>
      </c>
      <c r="X3063" s="31">
        <f>+[1]DEPURADO!K3057+[1]DEPURADO!L3057</f>
        <v>0</v>
      </c>
      <c r="Y3063" s="23" t="s">
        <v>45</v>
      </c>
      <c r="Z3063" s="31">
        <f t="shared" si="333"/>
        <v>0</v>
      </c>
      <c r="AA3063" s="31"/>
      <c r="AB3063" s="31">
        <v>0</v>
      </c>
      <c r="AC3063" s="31">
        <v>0</v>
      </c>
      <c r="AD3063" s="30"/>
      <c r="AE3063" s="30">
        <f>+[1]DEPURADO!K3057</f>
        <v>0</v>
      </c>
      <c r="AF3063" s="30">
        <v>0</v>
      </c>
      <c r="AG3063" s="30">
        <f t="shared" si="334"/>
        <v>0</v>
      </c>
      <c r="AH3063" s="30">
        <v>0</v>
      </c>
      <c r="AI3063" s="30" t="str">
        <f>+[1]DEPURADO!G3057</f>
        <v>EN REVISION</v>
      </c>
      <c r="AJ3063" s="32"/>
      <c r="AK3063" s="33"/>
    </row>
    <row r="3064" spans="1:37" s="34" customFormat="1" x14ac:dyDescent="0.25">
      <c r="A3064" s="23">
        <f t="shared" si="335"/>
        <v>3056</v>
      </c>
      <c r="B3064" s="24" t="s">
        <v>44</v>
      </c>
      <c r="C3064" s="23" t="str">
        <f>+[1]DEPURADO!A3058</f>
        <v>HLC130418</v>
      </c>
      <c r="D3064" s="23">
        <f>+[1]DEPURADO!B3058</f>
        <v>130418</v>
      </c>
      <c r="E3064" s="25">
        <f>+[1]DEPURADO!C3058</f>
        <v>45761</v>
      </c>
      <c r="F3064" s="26">
        <f>+IF([1]DEPURADO!D3058&gt;1,[1]DEPURADO!D3058," ")</f>
        <v>45805</v>
      </c>
      <c r="G3064" s="27">
        <f>[1]DEPURADO!F3058</f>
        <v>119853</v>
      </c>
      <c r="H3064" s="28">
        <v>0</v>
      </c>
      <c r="I3064" s="28">
        <f>+[1]DEPURADO!M3058+[1]DEPURADO!N3058</f>
        <v>0</v>
      </c>
      <c r="J3064" s="28">
        <f>+[1]DEPURADO!R3058</f>
        <v>0</v>
      </c>
      <c r="K3064" s="29">
        <f>+[1]DEPURADO!P3058+[1]DEPURADO!Q3058</f>
        <v>0</v>
      </c>
      <c r="L3064" s="28">
        <v>0</v>
      </c>
      <c r="M3064" s="28">
        <v>0</v>
      </c>
      <c r="N3064" s="28">
        <f t="shared" si="329"/>
        <v>0</v>
      </c>
      <c r="O3064" s="28">
        <f t="shared" si="330"/>
        <v>119853</v>
      </c>
      <c r="P3064" s="24">
        <f>IF([1]DEPURADO!H3058&gt;1,0,[1]DEPURADO!B3058)</f>
        <v>130418</v>
      </c>
      <c r="Q3064" s="30">
        <f t="shared" si="331"/>
        <v>119853</v>
      </c>
      <c r="R3064" s="31">
        <f t="shared" si="332"/>
        <v>0</v>
      </c>
      <c r="S3064" s="31">
        <f>+[1]DEPURADO!J3058</f>
        <v>0</v>
      </c>
      <c r="T3064" s="23" t="s">
        <v>45</v>
      </c>
      <c r="U3064" s="31">
        <f>+[1]DEPURADO!I3058</f>
        <v>119853</v>
      </c>
      <c r="V3064" s="30"/>
      <c r="W3064" s="23" t="s">
        <v>45</v>
      </c>
      <c r="X3064" s="31">
        <f>+[1]DEPURADO!K3058+[1]DEPURADO!L3058</f>
        <v>0</v>
      </c>
      <c r="Y3064" s="23" t="s">
        <v>45</v>
      </c>
      <c r="Z3064" s="31">
        <f t="shared" si="333"/>
        <v>0</v>
      </c>
      <c r="AA3064" s="31"/>
      <c r="AB3064" s="31">
        <v>0</v>
      </c>
      <c r="AC3064" s="31">
        <v>0</v>
      </c>
      <c r="AD3064" s="30"/>
      <c r="AE3064" s="30">
        <f>+[1]DEPURADO!K3058</f>
        <v>0</v>
      </c>
      <c r="AF3064" s="30">
        <v>0</v>
      </c>
      <c r="AG3064" s="30">
        <f t="shared" si="334"/>
        <v>0</v>
      </c>
      <c r="AH3064" s="30">
        <v>0</v>
      </c>
      <c r="AI3064" s="30" t="str">
        <f>+[1]DEPURADO!G3058</f>
        <v>EN REVISION</v>
      </c>
      <c r="AJ3064" s="32"/>
      <c r="AK3064" s="33"/>
    </row>
    <row r="3065" spans="1:37" s="34" customFormat="1" x14ac:dyDescent="0.25">
      <c r="A3065" s="23">
        <f t="shared" si="335"/>
        <v>3057</v>
      </c>
      <c r="B3065" s="24" t="s">
        <v>44</v>
      </c>
      <c r="C3065" s="23" t="str">
        <f>+[1]DEPURADO!A3059</f>
        <v>HLC130962</v>
      </c>
      <c r="D3065" s="23">
        <f>+[1]DEPURADO!B3059</f>
        <v>130962</v>
      </c>
      <c r="E3065" s="25">
        <f>+[1]DEPURADO!C3059</f>
        <v>45761</v>
      </c>
      <c r="F3065" s="26">
        <f>+IF([1]DEPURADO!D3059&gt;1,[1]DEPURADO!D3059," ")</f>
        <v>45806</v>
      </c>
      <c r="G3065" s="27">
        <f>[1]DEPURADO!F3059</f>
        <v>1696074</v>
      </c>
      <c r="H3065" s="28">
        <v>0</v>
      </c>
      <c r="I3065" s="28">
        <f>+[1]DEPURADO!M3059+[1]DEPURADO!N3059</f>
        <v>0</v>
      </c>
      <c r="J3065" s="28">
        <f>+[1]DEPURADO!R3059</f>
        <v>0</v>
      </c>
      <c r="K3065" s="29">
        <f>+[1]DEPURADO!P3059+[1]DEPURADO!Q3059</f>
        <v>0</v>
      </c>
      <c r="L3065" s="28">
        <v>0</v>
      </c>
      <c r="M3065" s="28">
        <v>0</v>
      </c>
      <c r="N3065" s="28">
        <f t="shared" si="329"/>
        <v>0</v>
      </c>
      <c r="O3065" s="28">
        <f t="shared" si="330"/>
        <v>1696074</v>
      </c>
      <c r="P3065" s="24">
        <f>IF([1]DEPURADO!H3059&gt;1,0,[1]DEPURADO!B3059)</f>
        <v>130962</v>
      </c>
      <c r="Q3065" s="30">
        <f t="shared" si="331"/>
        <v>1696074</v>
      </c>
      <c r="R3065" s="31">
        <f t="shared" si="332"/>
        <v>0</v>
      </c>
      <c r="S3065" s="31">
        <f>+[1]DEPURADO!J3059</f>
        <v>0</v>
      </c>
      <c r="T3065" s="23" t="s">
        <v>45</v>
      </c>
      <c r="U3065" s="31">
        <f>+[1]DEPURADO!I3059</f>
        <v>1696074</v>
      </c>
      <c r="V3065" s="30"/>
      <c r="W3065" s="23" t="s">
        <v>45</v>
      </c>
      <c r="X3065" s="31">
        <f>+[1]DEPURADO!K3059+[1]DEPURADO!L3059</f>
        <v>0</v>
      </c>
      <c r="Y3065" s="23" t="s">
        <v>45</v>
      </c>
      <c r="Z3065" s="31">
        <f t="shared" si="333"/>
        <v>0</v>
      </c>
      <c r="AA3065" s="31"/>
      <c r="AB3065" s="31">
        <v>0</v>
      </c>
      <c r="AC3065" s="31">
        <v>0</v>
      </c>
      <c r="AD3065" s="30"/>
      <c r="AE3065" s="30">
        <f>+[1]DEPURADO!K3059</f>
        <v>0</v>
      </c>
      <c r="AF3065" s="30">
        <v>0</v>
      </c>
      <c r="AG3065" s="30">
        <f t="shared" si="334"/>
        <v>0</v>
      </c>
      <c r="AH3065" s="30">
        <v>0</v>
      </c>
      <c r="AI3065" s="30" t="str">
        <f>+[1]DEPURADO!G3059</f>
        <v>EN REVISION</v>
      </c>
      <c r="AJ3065" s="32"/>
      <c r="AK3065" s="33"/>
    </row>
    <row r="3066" spans="1:37" s="34" customFormat="1" x14ac:dyDescent="0.25">
      <c r="A3066" s="23">
        <f t="shared" si="335"/>
        <v>3058</v>
      </c>
      <c r="B3066" s="24" t="s">
        <v>44</v>
      </c>
      <c r="C3066" s="23" t="str">
        <f>+[1]DEPURADO!A3060</f>
        <v>HLC131049</v>
      </c>
      <c r="D3066" s="23">
        <f>+[1]DEPURADO!B3060</f>
        <v>131049</v>
      </c>
      <c r="E3066" s="25">
        <f>+[1]DEPURADO!C3060</f>
        <v>45761</v>
      </c>
      <c r="F3066" s="26">
        <f>+IF([1]DEPURADO!D3060&gt;1,[1]DEPURADO!D3060," ")</f>
        <v>45806</v>
      </c>
      <c r="G3066" s="27">
        <f>[1]DEPURADO!F3060</f>
        <v>1767737</v>
      </c>
      <c r="H3066" s="28">
        <v>0</v>
      </c>
      <c r="I3066" s="28">
        <f>+[1]DEPURADO!M3060+[1]DEPURADO!N3060</f>
        <v>0</v>
      </c>
      <c r="J3066" s="28">
        <f>+[1]DEPURADO!R3060</f>
        <v>0</v>
      </c>
      <c r="K3066" s="29">
        <f>+[1]DEPURADO!P3060+[1]DEPURADO!Q3060</f>
        <v>0</v>
      </c>
      <c r="L3066" s="28">
        <v>0</v>
      </c>
      <c r="M3066" s="28">
        <v>0</v>
      </c>
      <c r="N3066" s="28">
        <f t="shared" si="329"/>
        <v>0</v>
      </c>
      <c r="O3066" s="28">
        <f t="shared" si="330"/>
        <v>1767737</v>
      </c>
      <c r="P3066" s="24">
        <f>IF([1]DEPURADO!H3060&gt;1,0,[1]DEPURADO!B3060)</f>
        <v>131049</v>
      </c>
      <c r="Q3066" s="30">
        <f t="shared" si="331"/>
        <v>1767737</v>
      </c>
      <c r="R3066" s="31">
        <f t="shared" si="332"/>
        <v>0</v>
      </c>
      <c r="S3066" s="31">
        <f>+[1]DEPURADO!J3060</f>
        <v>0</v>
      </c>
      <c r="T3066" s="23" t="s">
        <v>45</v>
      </c>
      <c r="U3066" s="31">
        <f>+[1]DEPURADO!I3060</f>
        <v>1767737</v>
      </c>
      <c r="V3066" s="30"/>
      <c r="W3066" s="23" t="s">
        <v>45</v>
      </c>
      <c r="X3066" s="31">
        <f>+[1]DEPURADO!K3060+[1]DEPURADO!L3060</f>
        <v>0</v>
      </c>
      <c r="Y3066" s="23" t="s">
        <v>45</v>
      </c>
      <c r="Z3066" s="31">
        <f t="shared" si="333"/>
        <v>0</v>
      </c>
      <c r="AA3066" s="31"/>
      <c r="AB3066" s="31">
        <v>0</v>
      </c>
      <c r="AC3066" s="31">
        <v>0</v>
      </c>
      <c r="AD3066" s="30"/>
      <c r="AE3066" s="30">
        <f>+[1]DEPURADO!K3060</f>
        <v>0</v>
      </c>
      <c r="AF3066" s="30">
        <v>0</v>
      </c>
      <c r="AG3066" s="30">
        <f t="shared" si="334"/>
        <v>0</v>
      </c>
      <c r="AH3066" s="30">
        <v>0</v>
      </c>
      <c r="AI3066" s="30" t="str">
        <f>+[1]DEPURADO!G3060</f>
        <v>EN REVISION</v>
      </c>
      <c r="AJ3066" s="32"/>
      <c r="AK3066" s="33"/>
    </row>
    <row r="3067" spans="1:37" s="34" customFormat="1" x14ac:dyDescent="0.25">
      <c r="A3067" s="23">
        <f t="shared" si="335"/>
        <v>3059</v>
      </c>
      <c r="B3067" s="24" t="s">
        <v>44</v>
      </c>
      <c r="C3067" s="23" t="str">
        <f>+[1]DEPURADO!A3061</f>
        <v>HLC130804</v>
      </c>
      <c r="D3067" s="23">
        <f>+[1]DEPURADO!B3061</f>
        <v>130804</v>
      </c>
      <c r="E3067" s="25">
        <f>+[1]DEPURADO!C3061</f>
        <v>45761</v>
      </c>
      <c r="F3067" s="26">
        <f>+IF([1]DEPURADO!D3061&gt;1,[1]DEPURADO!D3061," ")</f>
        <v>45806</v>
      </c>
      <c r="G3067" s="27">
        <f>[1]DEPURADO!F3061</f>
        <v>1869863</v>
      </c>
      <c r="H3067" s="28">
        <v>0</v>
      </c>
      <c r="I3067" s="28">
        <f>+[1]DEPURADO!M3061+[1]DEPURADO!N3061</f>
        <v>0</v>
      </c>
      <c r="J3067" s="28">
        <f>+[1]DEPURADO!R3061</f>
        <v>0</v>
      </c>
      <c r="K3067" s="29">
        <f>+[1]DEPURADO!P3061+[1]DEPURADO!Q3061</f>
        <v>0</v>
      </c>
      <c r="L3067" s="28">
        <v>0</v>
      </c>
      <c r="M3067" s="28">
        <v>0</v>
      </c>
      <c r="N3067" s="28">
        <f t="shared" si="329"/>
        <v>0</v>
      </c>
      <c r="O3067" s="28">
        <f t="shared" si="330"/>
        <v>1869863</v>
      </c>
      <c r="P3067" s="24">
        <f>IF([1]DEPURADO!H3061&gt;1,0,[1]DEPURADO!B3061)</f>
        <v>130804</v>
      </c>
      <c r="Q3067" s="30">
        <f t="shared" si="331"/>
        <v>1869863</v>
      </c>
      <c r="R3067" s="31">
        <f t="shared" si="332"/>
        <v>0</v>
      </c>
      <c r="S3067" s="31">
        <f>+[1]DEPURADO!J3061</f>
        <v>0</v>
      </c>
      <c r="T3067" s="23" t="s">
        <v>45</v>
      </c>
      <c r="U3067" s="31">
        <f>+[1]DEPURADO!I3061</f>
        <v>1869863</v>
      </c>
      <c r="V3067" s="30"/>
      <c r="W3067" s="23" t="s">
        <v>45</v>
      </c>
      <c r="X3067" s="31">
        <f>+[1]DEPURADO!K3061+[1]DEPURADO!L3061</f>
        <v>0</v>
      </c>
      <c r="Y3067" s="23" t="s">
        <v>45</v>
      </c>
      <c r="Z3067" s="31">
        <f t="shared" si="333"/>
        <v>0</v>
      </c>
      <c r="AA3067" s="31"/>
      <c r="AB3067" s="31">
        <v>0</v>
      </c>
      <c r="AC3067" s="31">
        <v>0</v>
      </c>
      <c r="AD3067" s="30"/>
      <c r="AE3067" s="30">
        <f>+[1]DEPURADO!K3061</f>
        <v>0</v>
      </c>
      <c r="AF3067" s="30">
        <v>0</v>
      </c>
      <c r="AG3067" s="30">
        <f t="shared" si="334"/>
        <v>0</v>
      </c>
      <c r="AH3067" s="30">
        <v>0</v>
      </c>
      <c r="AI3067" s="30" t="str">
        <f>+[1]DEPURADO!G3061</f>
        <v>EN REVISION</v>
      </c>
      <c r="AJ3067" s="32"/>
      <c r="AK3067" s="33"/>
    </row>
    <row r="3068" spans="1:37" s="34" customFormat="1" x14ac:dyDescent="0.25">
      <c r="A3068" s="23">
        <f t="shared" si="335"/>
        <v>3060</v>
      </c>
      <c r="B3068" s="24" t="s">
        <v>44</v>
      </c>
      <c r="C3068" s="23" t="str">
        <f>+[1]DEPURADO!A3062</f>
        <v>HLC130789</v>
      </c>
      <c r="D3068" s="23">
        <f>+[1]DEPURADO!B3062</f>
        <v>130789</v>
      </c>
      <c r="E3068" s="25">
        <f>+[1]DEPURADO!C3062</f>
        <v>45761</v>
      </c>
      <c r="F3068" s="26">
        <f>+IF([1]DEPURADO!D3062&gt;1,[1]DEPURADO!D3062," ")</f>
        <v>45806</v>
      </c>
      <c r="G3068" s="27">
        <f>[1]DEPURADO!F3062</f>
        <v>1074472</v>
      </c>
      <c r="H3068" s="28">
        <v>0</v>
      </c>
      <c r="I3068" s="28">
        <f>+[1]DEPURADO!M3062+[1]DEPURADO!N3062</f>
        <v>0</v>
      </c>
      <c r="J3068" s="28">
        <f>+[1]DEPURADO!R3062</f>
        <v>0</v>
      </c>
      <c r="K3068" s="29">
        <f>+[1]DEPURADO!P3062+[1]DEPURADO!Q3062</f>
        <v>0</v>
      </c>
      <c r="L3068" s="28">
        <v>0</v>
      </c>
      <c r="M3068" s="28">
        <v>0</v>
      </c>
      <c r="N3068" s="28">
        <f t="shared" si="329"/>
        <v>0</v>
      </c>
      <c r="O3068" s="28">
        <f t="shared" si="330"/>
        <v>1074472</v>
      </c>
      <c r="P3068" s="24">
        <f>IF([1]DEPURADO!H3062&gt;1,0,[1]DEPURADO!B3062)</f>
        <v>0</v>
      </c>
      <c r="Q3068" s="30">
        <f t="shared" si="331"/>
        <v>0</v>
      </c>
      <c r="R3068" s="31">
        <f t="shared" si="332"/>
        <v>1074472</v>
      </c>
      <c r="S3068" s="31">
        <f>+[1]DEPURADO!J3062</f>
        <v>0</v>
      </c>
      <c r="T3068" s="23" t="s">
        <v>45</v>
      </c>
      <c r="U3068" s="31">
        <f>+[1]DEPURADO!I3062</f>
        <v>0</v>
      </c>
      <c r="V3068" s="30"/>
      <c r="W3068" s="23" t="s">
        <v>45</v>
      </c>
      <c r="X3068" s="31">
        <f>+[1]DEPURADO!K3062+[1]DEPURADO!L3062</f>
        <v>0</v>
      </c>
      <c r="Y3068" s="23" t="s">
        <v>45</v>
      </c>
      <c r="Z3068" s="31">
        <f t="shared" si="333"/>
        <v>0</v>
      </c>
      <c r="AA3068" s="31"/>
      <c r="AB3068" s="31">
        <v>0</v>
      </c>
      <c r="AC3068" s="31">
        <v>0</v>
      </c>
      <c r="AD3068" s="30"/>
      <c r="AE3068" s="30">
        <f>+[1]DEPURADO!K3062</f>
        <v>0</v>
      </c>
      <c r="AF3068" s="30">
        <v>0</v>
      </c>
      <c r="AG3068" s="30">
        <f t="shared" si="334"/>
        <v>0</v>
      </c>
      <c r="AH3068" s="30">
        <v>0</v>
      </c>
      <c r="AI3068" s="30" t="str">
        <f>+[1]DEPURADO!G3062</f>
        <v>NO RADICADA</v>
      </c>
      <c r="AJ3068" s="32"/>
      <c r="AK3068" s="33"/>
    </row>
    <row r="3069" spans="1:37" s="34" customFormat="1" x14ac:dyDescent="0.25">
      <c r="A3069" s="23">
        <f t="shared" si="335"/>
        <v>3061</v>
      </c>
      <c r="B3069" s="24" t="s">
        <v>44</v>
      </c>
      <c r="C3069" s="23" t="str">
        <f>+[1]DEPURADO!A3063</f>
        <v>HLC130356</v>
      </c>
      <c r="D3069" s="23">
        <f>+[1]DEPURADO!B3063</f>
        <v>130356</v>
      </c>
      <c r="E3069" s="25">
        <f>+[1]DEPURADO!C3063</f>
        <v>45762</v>
      </c>
      <c r="F3069" s="26">
        <f>+IF([1]DEPURADO!D3063&gt;1,[1]DEPURADO!D3063," ")</f>
        <v>45810</v>
      </c>
      <c r="G3069" s="27">
        <f>[1]DEPURADO!F3063</f>
        <v>114653</v>
      </c>
      <c r="H3069" s="28">
        <v>0</v>
      </c>
      <c r="I3069" s="28">
        <f>+[1]DEPURADO!M3063+[1]DEPURADO!N3063</f>
        <v>0</v>
      </c>
      <c r="J3069" s="28">
        <f>+[1]DEPURADO!R3063</f>
        <v>0</v>
      </c>
      <c r="K3069" s="29">
        <f>+[1]DEPURADO!P3063+[1]DEPURADO!Q3063</f>
        <v>0</v>
      </c>
      <c r="L3069" s="28">
        <v>0</v>
      </c>
      <c r="M3069" s="28">
        <v>0</v>
      </c>
      <c r="N3069" s="28">
        <f t="shared" si="329"/>
        <v>0</v>
      </c>
      <c r="O3069" s="28">
        <f t="shared" si="330"/>
        <v>114653</v>
      </c>
      <c r="P3069" s="24">
        <f>IF([1]DEPURADO!H3063&gt;1,0,[1]DEPURADO!B3063)</f>
        <v>130356</v>
      </c>
      <c r="Q3069" s="30">
        <f t="shared" si="331"/>
        <v>114653</v>
      </c>
      <c r="R3069" s="31">
        <f t="shared" si="332"/>
        <v>0</v>
      </c>
      <c r="S3069" s="31">
        <f>+[1]DEPURADO!J3063</f>
        <v>0</v>
      </c>
      <c r="T3069" s="23" t="s">
        <v>45</v>
      </c>
      <c r="U3069" s="31">
        <f>+[1]DEPURADO!I3063</f>
        <v>114653</v>
      </c>
      <c r="V3069" s="30"/>
      <c r="W3069" s="23" t="s">
        <v>45</v>
      </c>
      <c r="X3069" s="31">
        <f>+[1]DEPURADO!K3063+[1]DEPURADO!L3063</f>
        <v>0</v>
      </c>
      <c r="Y3069" s="23" t="s">
        <v>45</v>
      </c>
      <c r="Z3069" s="31">
        <f t="shared" si="333"/>
        <v>0</v>
      </c>
      <c r="AA3069" s="31"/>
      <c r="AB3069" s="31">
        <v>0</v>
      </c>
      <c r="AC3069" s="31">
        <v>0</v>
      </c>
      <c r="AD3069" s="30"/>
      <c r="AE3069" s="30">
        <f>+[1]DEPURADO!K3063</f>
        <v>0</v>
      </c>
      <c r="AF3069" s="30">
        <v>0</v>
      </c>
      <c r="AG3069" s="30">
        <f t="shared" si="334"/>
        <v>0</v>
      </c>
      <c r="AH3069" s="30">
        <v>0</v>
      </c>
      <c r="AI3069" s="30" t="str">
        <f>+[1]DEPURADO!G3063</f>
        <v>EN REVISION</v>
      </c>
      <c r="AJ3069" s="32"/>
      <c r="AK3069" s="33"/>
    </row>
    <row r="3070" spans="1:37" s="34" customFormat="1" x14ac:dyDescent="0.25">
      <c r="A3070" s="23">
        <f t="shared" si="335"/>
        <v>3062</v>
      </c>
      <c r="B3070" s="24" t="s">
        <v>44</v>
      </c>
      <c r="C3070" s="23" t="str">
        <f>+[1]DEPURADO!A3064</f>
        <v>HLC130328</v>
      </c>
      <c r="D3070" s="23">
        <f>+[1]DEPURADO!B3064</f>
        <v>130328</v>
      </c>
      <c r="E3070" s="25">
        <f>+[1]DEPURADO!C3064</f>
        <v>45762</v>
      </c>
      <c r="F3070" s="26">
        <f>+IF([1]DEPURADO!D3064&gt;1,[1]DEPURADO!D3064," ")</f>
        <v>45810</v>
      </c>
      <c r="G3070" s="27">
        <f>[1]DEPURADO!F3064</f>
        <v>218862</v>
      </c>
      <c r="H3070" s="28">
        <v>0</v>
      </c>
      <c r="I3070" s="28">
        <f>+[1]DEPURADO!M3064+[1]DEPURADO!N3064</f>
        <v>0</v>
      </c>
      <c r="J3070" s="28">
        <f>+[1]DEPURADO!R3064</f>
        <v>0</v>
      </c>
      <c r="K3070" s="29">
        <f>+[1]DEPURADO!P3064+[1]DEPURADO!Q3064</f>
        <v>0</v>
      </c>
      <c r="L3070" s="28">
        <v>0</v>
      </c>
      <c r="M3070" s="28">
        <v>0</v>
      </c>
      <c r="N3070" s="28">
        <f t="shared" si="329"/>
        <v>0</v>
      </c>
      <c r="O3070" s="28">
        <f t="shared" si="330"/>
        <v>218862</v>
      </c>
      <c r="P3070" s="24">
        <f>IF([1]DEPURADO!H3064&gt;1,0,[1]DEPURADO!B3064)</f>
        <v>130328</v>
      </c>
      <c r="Q3070" s="30">
        <f t="shared" si="331"/>
        <v>218862</v>
      </c>
      <c r="R3070" s="31">
        <f t="shared" si="332"/>
        <v>0</v>
      </c>
      <c r="S3070" s="31">
        <f>+[1]DEPURADO!J3064</f>
        <v>0</v>
      </c>
      <c r="T3070" s="23" t="s">
        <v>45</v>
      </c>
      <c r="U3070" s="31">
        <f>+[1]DEPURADO!I3064</f>
        <v>218862</v>
      </c>
      <c r="V3070" s="30"/>
      <c r="W3070" s="23" t="s">
        <v>45</v>
      </c>
      <c r="X3070" s="31">
        <f>+[1]DEPURADO!K3064+[1]DEPURADO!L3064</f>
        <v>0</v>
      </c>
      <c r="Y3070" s="23" t="s">
        <v>45</v>
      </c>
      <c r="Z3070" s="31">
        <f t="shared" si="333"/>
        <v>0</v>
      </c>
      <c r="AA3070" s="31"/>
      <c r="AB3070" s="31">
        <v>0</v>
      </c>
      <c r="AC3070" s="31">
        <v>0</v>
      </c>
      <c r="AD3070" s="30"/>
      <c r="AE3070" s="30">
        <f>+[1]DEPURADO!K3064</f>
        <v>0</v>
      </c>
      <c r="AF3070" s="30">
        <v>0</v>
      </c>
      <c r="AG3070" s="30">
        <f t="shared" si="334"/>
        <v>0</v>
      </c>
      <c r="AH3070" s="30">
        <v>0</v>
      </c>
      <c r="AI3070" s="30" t="str">
        <f>+[1]DEPURADO!G3064</f>
        <v>EN REVISION</v>
      </c>
      <c r="AJ3070" s="32"/>
      <c r="AK3070" s="33"/>
    </row>
    <row r="3071" spans="1:37" s="34" customFormat="1" x14ac:dyDescent="0.25">
      <c r="A3071" s="23">
        <f t="shared" si="335"/>
        <v>3063</v>
      </c>
      <c r="B3071" s="24" t="s">
        <v>44</v>
      </c>
      <c r="C3071" s="23" t="str">
        <f>+[1]DEPURADO!A3065</f>
        <v>HLC130344</v>
      </c>
      <c r="D3071" s="23">
        <f>+[1]DEPURADO!B3065</f>
        <v>130344</v>
      </c>
      <c r="E3071" s="25">
        <f>+[1]DEPURADO!C3065</f>
        <v>45762</v>
      </c>
      <c r="F3071" s="26">
        <f>+IF([1]DEPURADO!D3065&gt;1,[1]DEPURADO!D3065," ")</f>
        <v>45810</v>
      </c>
      <c r="G3071" s="27">
        <f>[1]DEPURADO!F3065</f>
        <v>213055</v>
      </c>
      <c r="H3071" s="28">
        <v>0</v>
      </c>
      <c r="I3071" s="28">
        <f>+[1]DEPURADO!M3065+[1]DEPURADO!N3065</f>
        <v>0</v>
      </c>
      <c r="J3071" s="28">
        <f>+[1]DEPURADO!R3065</f>
        <v>0</v>
      </c>
      <c r="K3071" s="29">
        <f>+[1]DEPURADO!P3065+[1]DEPURADO!Q3065</f>
        <v>0</v>
      </c>
      <c r="L3071" s="28">
        <v>0</v>
      </c>
      <c r="M3071" s="28">
        <v>0</v>
      </c>
      <c r="N3071" s="28">
        <f t="shared" si="329"/>
        <v>0</v>
      </c>
      <c r="O3071" s="28">
        <f t="shared" si="330"/>
        <v>213055</v>
      </c>
      <c r="P3071" s="24">
        <f>IF([1]DEPURADO!H3065&gt;1,0,[1]DEPURADO!B3065)</f>
        <v>130344</v>
      </c>
      <c r="Q3071" s="30">
        <f t="shared" si="331"/>
        <v>213055</v>
      </c>
      <c r="R3071" s="31">
        <f t="shared" si="332"/>
        <v>0</v>
      </c>
      <c r="S3071" s="31">
        <f>+[1]DEPURADO!J3065</f>
        <v>0</v>
      </c>
      <c r="T3071" s="23" t="s">
        <v>45</v>
      </c>
      <c r="U3071" s="31">
        <f>+[1]DEPURADO!I3065</f>
        <v>213055</v>
      </c>
      <c r="V3071" s="30"/>
      <c r="W3071" s="23" t="s">
        <v>45</v>
      </c>
      <c r="X3071" s="31">
        <f>+[1]DEPURADO!K3065+[1]DEPURADO!L3065</f>
        <v>0</v>
      </c>
      <c r="Y3071" s="23" t="s">
        <v>45</v>
      </c>
      <c r="Z3071" s="31">
        <f t="shared" si="333"/>
        <v>0</v>
      </c>
      <c r="AA3071" s="31"/>
      <c r="AB3071" s="31">
        <v>0</v>
      </c>
      <c r="AC3071" s="31">
        <v>0</v>
      </c>
      <c r="AD3071" s="30"/>
      <c r="AE3071" s="30">
        <f>+[1]DEPURADO!K3065</f>
        <v>0</v>
      </c>
      <c r="AF3071" s="30">
        <v>0</v>
      </c>
      <c r="AG3071" s="30">
        <f t="shared" si="334"/>
        <v>0</v>
      </c>
      <c r="AH3071" s="30">
        <v>0</v>
      </c>
      <c r="AI3071" s="30" t="str">
        <f>+[1]DEPURADO!G3065</f>
        <v>EN REVISION</v>
      </c>
      <c r="AJ3071" s="32"/>
      <c r="AK3071" s="33"/>
    </row>
    <row r="3072" spans="1:37" s="34" customFormat="1" x14ac:dyDescent="0.25">
      <c r="A3072" s="23">
        <f t="shared" si="335"/>
        <v>3064</v>
      </c>
      <c r="B3072" s="24" t="s">
        <v>44</v>
      </c>
      <c r="C3072" s="23" t="str">
        <f>+[1]DEPURADO!A3066</f>
        <v>HLC130322</v>
      </c>
      <c r="D3072" s="23">
        <f>+[1]DEPURADO!B3066</f>
        <v>130322</v>
      </c>
      <c r="E3072" s="25">
        <f>+[1]DEPURADO!C3066</f>
        <v>45762</v>
      </c>
      <c r="F3072" s="26">
        <f>+IF([1]DEPURADO!D3066&gt;1,[1]DEPURADO!D3066," ")</f>
        <v>45810</v>
      </c>
      <c r="G3072" s="27">
        <f>[1]DEPURADO!F3066</f>
        <v>132861</v>
      </c>
      <c r="H3072" s="28">
        <v>0</v>
      </c>
      <c r="I3072" s="28">
        <f>+[1]DEPURADO!M3066+[1]DEPURADO!N3066</f>
        <v>0</v>
      </c>
      <c r="J3072" s="28">
        <f>+[1]DEPURADO!R3066</f>
        <v>0</v>
      </c>
      <c r="K3072" s="29">
        <f>+[1]DEPURADO!P3066+[1]DEPURADO!Q3066</f>
        <v>0</v>
      </c>
      <c r="L3072" s="28">
        <v>0</v>
      </c>
      <c r="M3072" s="28">
        <v>0</v>
      </c>
      <c r="N3072" s="28">
        <f t="shared" si="329"/>
        <v>0</v>
      </c>
      <c r="O3072" s="28">
        <f t="shared" si="330"/>
        <v>132861</v>
      </c>
      <c r="P3072" s="24">
        <f>IF([1]DEPURADO!H3066&gt;1,0,[1]DEPURADO!B3066)</f>
        <v>130322</v>
      </c>
      <c r="Q3072" s="30">
        <f t="shared" si="331"/>
        <v>132861</v>
      </c>
      <c r="R3072" s="31">
        <f t="shared" si="332"/>
        <v>0</v>
      </c>
      <c r="S3072" s="31">
        <f>+[1]DEPURADO!J3066</f>
        <v>0</v>
      </c>
      <c r="T3072" s="23" t="s">
        <v>45</v>
      </c>
      <c r="U3072" s="31">
        <f>+[1]DEPURADO!I3066</f>
        <v>132861</v>
      </c>
      <c r="V3072" s="30"/>
      <c r="W3072" s="23" t="s">
        <v>45</v>
      </c>
      <c r="X3072" s="31">
        <f>+[1]DEPURADO!K3066+[1]DEPURADO!L3066</f>
        <v>0</v>
      </c>
      <c r="Y3072" s="23" t="s">
        <v>45</v>
      </c>
      <c r="Z3072" s="31">
        <f t="shared" si="333"/>
        <v>0</v>
      </c>
      <c r="AA3072" s="31"/>
      <c r="AB3072" s="31">
        <v>0</v>
      </c>
      <c r="AC3072" s="31">
        <v>0</v>
      </c>
      <c r="AD3072" s="30"/>
      <c r="AE3072" s="30">
        <f>+[1]DEPURADO!K3066</f>
        <v>0</v>
      </c>
      <c r="AF3072" s="30">
        <v>0</v>
      </c>
      <c r="AG3072" s="30">
        <f t="shared" si="334"/>
        <v>0</v>
      </c>
      <c r="AH3072" s="30">
        <v>0</v>
      </c>
      <c r="AI3072" s="30" t="str">
        <f>+[1]DEPURADO!G3066</f>
        <v>EN REVISION</v>
      </c>
      <c r="AJ3072" s="32"/>
      <c r="AK3072" s="33"/>
    </row>
    <row r="3073" spans="1:37" s="34" customFormat="1" x14ac:dyDescent="0.25">
      <c r="A3073" s="23">
        <f t="shared" si="335"/>
        <v>3065</v>
      </c>
      <c r="B3073" s="24" t="s">
        <v>44</v>
      </c>
      <c r="C3073" s="23" t="str">
        <f>+[1]DEPURADO!A3067</f>
        <v>HLC130325</v>
      </c>
      <c r="D3073" s="23">
        <f>+[1]DEPURADO!B3067</f>
        <v>130325</v>
      </c>
      <c r="E3073" s="25">
        <f>+[1]DEPURADO!C3067</f>
        <v>45762</v>
      </c>
      <c r="F3073" s="26">
        <f>+IF([1]DEPURADO!D3067&gt;1,[1]DEPURADO!D3067," ")</f>
        <v>45810</v>
      </c>
      <c r="G3073" s="27">
        <f>[1]DEPURADO!F3067</f>
        <v>144149</v>
      </c>
      <c r="H3073" s="28">
        <v>0</v>
      </c>
      <c r="I3073" s="28">
        <f>+[1]DEPURADO!M3067+[1]DEPURADO!N3067</f>
        <v>0</v>
      </c>
      <c r="J3073" s="28">
        <f>+[1]DEPURADO!R3067</f>
        <v>0</v>
      </c>
      <c r="K3073" s="29">
        <f>+[1]DEPURADO!P3067+[1]DEPURADO!Q3067</f>
        <v>0</v>
      </c>
      <c r="L3073" s="28">
        <v>0</v>
      </c>
      <c r="M3073" s="28">
        <v>0</v>
      </c>
      <c r="N3073" s="28">
        <f t="shared" si="329"/>
        <v>0</v>
      </c>
      <c r="O3073" s="28">
        <f t="shared" si="330"/>
        <v>144149</v>
      </c>
      <c r="P3073" s="24">
        <f>IF([1]DEPURADO!H3067&gt;1,0,[1]DEPURADO!B3067)</f>
        <v>130325</v>
      </c>
      <c r="Q3073" s="30">
        <f t="shared" si="331"/>
        <v>144149</v>
      </c>
      <c r="R3073" s="31">
        <f t="shared" si="332"/>
        <v>0</v>
      </c>
      <c r="S3073" s="31">
        <f>+[1]DEPURADO!J3067</f>
        <v>0</v>
      </c>
      <c r="T3073" s="23" t="s">
        <v>45</v>
      </c>
      <c r="U3073" s="31">
        <f>+[1]DEPURADO!I3067</f>
        <v>144149</v>
      </c>
      <c r="V3073" s="30"/>
      <c r="W3073" s="23" t="s">
        <v>45</v>
      </c>
      <c r="X3073" s="31">
        <f>+[1]DEPURADO!K3067+[1]DEPURADO!L3067</f>
        <v>0</v>
      </c>
      <c r="Y3073" s="23" t="s">
        <v>45</v>
      </c>
      <c r="Z3073" s="31">
        <f t="shared" si="333"/>
        <v>0</v>
      </c>
      <c r="AA3073" s="31"/>
      <c r="AB3073" s="31">
        <v>0</v>
      </c>
      <c r="AC3073" s="31">
        <v>0</v>
      </c>
      <c r="AD3073" s="30"/>
      <c r="AE3073" s="30">
        <f>+[1]DEPURADO!K3067</f>
        <v>0</v>
      </c>
      <c r="AF3073" s="30">
        <v>0</v>
      </c>
      <c r="AG3073" s="30">
        <f t="shared" si="334"/>
        <v>0</v>
      </c>
      <c r="AH3073" s="30">
        <v>0</v>
      </c>
      <c r="AI3073" s="30" t="str">
        <f>+[1]DEPURADO!G3067</f>
        <v>EN REVISION</v>
      </c>
      <c r="AJ3073" s="32"/>
      <c r="AK3073" s="33"/>
    </row>
    <row r="3074" spans="1:37" s="34" customFormat="1" x14ac:dyDescent="0.25">
      <c r="A3074" s="23">
        <f t="shared" si="335"/>
        <v>3066</v>
      </c>
      <c r="B3074" s="24" t="s">
        <v>44</v>
      </c>
      <c r="C3074" s="23" t="str">
        <f>+[1]DEPURADO!A3068</f>
        <v>HLC130317</v>
      </c>
      <c r="D3074" s="23">
        <f>+[1]DEPURADO!B3068</f>
        <v>130317</v>
      </c>
      <c r="E3074" s="25">
        <f>+[1]DEPURADO!C3068</f>
        <v>45762</v>
      </c>
      <c r="F3074" s="26">
        <f>+IF([1]DEPURADO!D3068&gt;1,[1]DEPURADO!D3068," ")</f>
        <v>45810</v>
      </c>
      <c r="G3074" s="27">
        <f>[1]DEPURADO!F3068</f>
        <v>164973</v>
      </c>
      <c r="H3074" s="28">
        <v>0</v>
      </c>
      <c r="I3074" s="28">
        <f>+[1]DEPURADO!M3068+[1]DEPURADO!N3068</f>
        <v>0</v>
      </c>
      <c r="J3074" s="28">
        <f>+[1]DEPURADO!R3068</f>
        <v>0</v>
      </c>
      <c r="K3074" s="29">
        <f>+[1]DEPURADO!P3068+[1]DEPURADO!Q3068</f>
        <v>0</v>
      </c>
      <c r="L3074" s="28">
        <v>0</v>
      </c>
      <c r="M3074" s="28">
        <v>0</v>
      </c>
      <c r="N3074" s="28">
        <f t="shared" si="329"/>
        <v>0</v>
      </c>
      <c r="O3074" s="28">
        <f t="shared" si="330"/>
        <v>164973</v>
      </c>
      <c r="P3074" s="24">
        <f>IF([1]DEPURADO!H3068&gt;1,0,[1]DEPURADO!B3068)</f>
        <v>130317</v>
      </c>
      <c r="Q3074" s="30">
        <f t="shared" si="331"/>
        <v>164973</v>
      </c>
      <c r="R3074" s="31">
        <f t="shared" si="332"/>
        <v>0</v>
      </c>
      <c r="S3074" s="31">
        <f>+[1]DEPURADO!J3068</f>
        <v>0</v>
      </c>
      <c r="T3074" s="23" t="s">
        <v>45</v>
      </c>
      <c r="U3074" s="31">
        <f>+[1]DEPURADO!I3068</f>
        <v>164973</v>
      </c>
      <c r="V3074" s="30"/>
      <c r="W3074" s="23" t="s">
        <v>45</v>
      </c>
      <c r="X3074" s="31">
        <f>+[1]DEPURADO!K3068+[1]DEPURADO!L3068</f>
        <v>0</v>
      </c>
      <c r="Y3074" s="23" t="s">
        <v>45</v>
      </c>
      <c r="Z3074" s="31">
        <f t="shared" si="333"/>
        <v>0</v>
      </c>
      <c r="AA3074" s="31"/>
      <c r="AB3074" s="31">
        <v>0</v>
      </c>
      <c r="AC3074" s="31">
        <v>0</v>
      </c>
      <c r="AD3074" s="30"/>
      <c r="AE3074" s="30">
        <f>+[1]DEPURADO!K3068</f>
        <v>0</v>
      </c>
      <c r="AF3074" s="30">
        <v>0</v>
      </c>
      <c r="AG3074" s="30">
        <f t="shared" si="334"/>
        <v>0</v>
      </c>
      <c r="AH3074" s="30">
        <v>0</v>
      </c>
      <c r="AI3074" s="30" t="str">
        <f>+[1]DEPURADO!G3068</f>
        <v>EN REVISION</v>
      </c>
      <c r="AJ3074" s="32"/>
      <c r="AK3074" s="33"/>
    </row>
    <row r="3075" spans="1:37" s="34" customFormat="1" x14ac:dyDescent="0.25">
      <c r="A3075" s="23">
        <f t="shared" si="335"/>
        <v>3067</v>
      </c>
      <c r="B3075" s="24" t="s">
        <v>44</v>
      </c>
      <c r="C3075" s="23" t="str">
        <f>+[1]DEPURADO!A3069</f>
        <v>HLC130432</v>
      </c>
      <c r="D3075" s="23">
        <f>+[1]DEPURADO!B3069</f>
        <v>130432</v>
      </c>
      <c r="E3075" s="25">
        <f>+[1]DEPURADO!C3069</f>
        <v>45762</v>
      </c>
      <c r="F3075" s="26">
        <f>+IF([1]DEPURADO!D3069&gt;1,[1]DEPURADO!D3069," ")</f>
        <v>45810</v>
      </c>
      <c r="G3075" s="27">
        <f>[1]DEPURADO!F3069</f>
        <v>87387</v>
      </c>
      <c r="H3075" s="28">
        <v>0</v>
      </c>
      <c r="I3075" s="28">
        <f>+[1]DEPURADO!M3069+[1]DEPURADO!N3069</f>
        <v>0</v>
      </c>
      <c r="J3075" s="28">
        <f>+[1]DEPURADO!R3069</f>
        <v>0</v>
      </c>
      <c r="K3075" s="29">
        <f>+[1]DEPURADO!P3069+[1]DEPURADO!Q3069</f>
        <v>0</v>
      </c>
      <c r="L3075" s="28">
        <v>0</v>
      </c>
      <c r="M3075" s="28">
        <v>0</v>
      </c>
      <c r="N3075" s="28">
        <f t="shared" si="329"/>
        <v>0</v>
      </c>
      <c r="O3075" s="28">
        <f t="shared" si="330"/>
        <v>87387</v>
      </c>
      <c r="P3075" s="24">
        <f>IF([1]DEPURADO!H3069&gt;1,0,[1]DEPURADO!B3069)</f>
        <v>130432</v>
      </c>
      <c r="Q3075" s="30">
        <f t="shared" si="331"/>
        <v>87387</v>
      </c>
      <c r="R3075" s="31">
        <f t="shared" si="332"/>
        <v>0</v>
      </c>
      <c r="S3075" s="31">
        <f>+[1]DEPURADO!J3069</f>
        <v>0</v>
      </c>
      <c r="T3075" s="23" t="s">
        <v>45</v>
      </c>
      <c r="U3075" s="31">
        <f>+[1]DEPURADO!I3069</f>
        <v>87387</v>
      </c>
      <c r="V3075" s="30"/>
      <c r="W3075" s="23" t="s">
        <v>45</v>
      </c>
      <c r="X3075" s="31">
        <f>+[1]DEPURADO!K3069+[1]DEPURADO!L3069</f>
        <v>0</v>
      </c>
      <c r="Y3075" s="23" t="s">
        <v>45</v>
      </c>
      <c r="Z3075" s="31">
        <f t="shared" si="333"/>
        <v>0</v>
      </c>
      <c r="AA3075" s="31"/>
      <c r="AB3075" s="31">
        <v>0</v>
      </c>
      <c r="AC3075" s="31">
        <v>0</v>
      </c>
      <c r="AD3075" s="30"/>
      <c r="AE3075" s="30">
        <f>+[1]DEPURADO!K3069</f>
        <v>0</v>
      </c>
      <c r="AF3075" s="30">
        <v>0</v>
      </c>
      <c r="AG3075" s="30">
        <f t="shared" si="334"/>
        <v>0</v>
      </c>
      <c r="AH3075" s="30">
        <v>0</v>
      </c>
      <c r="AI3075" s="30" t="str">
        <f>+[1]DEPURADO!G3069</f>
        <v>EN REVISION</v>
      </c>
      <c r="AJ3075" s="32"/>
      <c r="AK3075" s="33"/>
    </row>
    <row r="3076" spans="1:37" s="34" customFormat="1" x14ac:dyDescent="0.25">
      <c r="A3076" s="23">
        <f t="shared" si="335"/>
        <v>3068</v>
      </c>
      <c r="B3076" s="24" t="s">
        <v>44</v>
      </c>
      <c r="C3076" s="23" t="str">
        <f>+[1]DEPURADO!A3070</f>
        <v>HLC130304</v>
      </c>
      <c r="D3076" s="23">
        <f>+[1]DEPURADO!B3070</f>
        <v>130304</v>
      </c>
      <c r="E3076" s="25">
        <f>+[1]DEPURADO!C3070</f>
        <v>45762</v>
      </c>
      <c r="F3076" s="26">
        <f>+IF([1]DEPURADO!D3070&gt;1,[1]DEPURADO!D3070," ")</f>
        <v>45810</v>
      </c>
      <c r="G3076" s="27">
        <f>[1]DEPURADO!F3070</f>
        <v>296870</v>
      </c>
      <c r="H3076" s="28">
        <v>0</v>
      </c>
      <c r="I3076" s="28">
        <f>+[1]DEPURADO!M3070+[1]DEPURADO!N3070</f>
        <v>0</v>
      </c>
      <c r="J3076" s="28">
        <f>+[1]DEPURADO!R3070</f>
        <v>0</v>
      </c>
      <c r="K3076" s="29">
        <f>+[1]DEPURADO!P3070+[1]DEPURADO!Q3070</f>
        <v>0</v>
      </c>
      <c r="L3076" s="28">
        <v>0</v>
      </c>
      <c r="M3076" s="28">
        <v>0</v>
      </c>
      <c r="N3076" s="28">
        <f t="shared" si="329"/>
        <v>0</v>
      </c>
      <c r="O3076" s="28">
        <f t="shared" si="330"/>
        <v>296870</v>
      </c>
      <c r="P3076" s="24">
        <f>IF([1]DEPURADO!H3070&gt;1,0,[1]DEPURADO!B3070)</f>
        <v>130304</v>
      </c>
      <c r="Q3076" s="30">
        <f t="shared" si="331"/>
        <v>296870</v>
      </c>
      <c r="R3076" s="31">
        <f t="shared" si="332"/>
        <v>0</v>
      </c>
      <c r="S3076" s="31">
        <f>+[1]DEPURADO!J3070</f>
        <v>0</v>
      </c>
      <c r="T3076" s="23" t="s">
        <v>45</v>
      </c>
      <c r="U3076" s="31">
        <f>+[1]DEPURADO!I3070</f>
        <v>296870</v>
      </c>
      <c r="V3076" s="30"/>
      <c r="W3076" s="23" t="s">
        <v>45</v>
      </c>
      <c r="X3076" s="31">
        <f>+[1]DEPURADO!K3070+[1]DEPURADO!L3070</f>
        <v>0</v>
      </c>
      <c r="Y3076" s="23" t="s">
        <v>45</v>
      </c>
      <c r="Z3076" s="31">
        <f t="shared" si="333"/>
        <v>0</v>
      </c>
      <c r="AA3076" s="31"/>
      <c r="AB3076" s="31">
        <v>0</v>
      </c>
      <c r="AC3076" s="31">
        <v>0</v>
      </c>
      <c r="AD3076" s="30"/>
      <c r="AE3076" s="30">
        <f>+[1]DEPURADO!K3070</f>
        <v>0</v>
      </c>
      <c r="AF3076" s="30">
        <v>0</v>
      </c>
      <c r="AG3076" s="30">
        <f t="shared" si="334"/>
        <v>0</v>
      </c>
      <c r="AH3076" s="30">
        <v>0</v>
      </c>
      <c r="AI3076" s="30" t="str">
        <f>+[1]DEPURADO!G3070</f>
        <v>EN REVISION</v>
      </c>
      <c r="AJ3076" s="32"/>
      <c r="AK3076" s="33"/>
    </row>
    <row r="3077" spans="1:37" s="34" customFormat="1" x14ac:dyDescent="0.25">
      <c r="A3077" s="23">
        <f t="shared" si="335"/>
        <v>3069</v>
      </c>
      <c r="B3077" s="24" t="s">
        <v>44</v>
      </c>
      <c r="C3077" s="23" t="str">
        <f>+[1]DEPURADO!A3071</f>
        <v>HLC130426</v>
      </c>
      <c r="D3077" s="23">
        <f>+[1]DEPURADO!B3071</f>
        <v>130426</v>
      </c>
      <c r="E3077" s="25">
        <f>+[1]DEPURADO!C3071</f>
        <v>45762</v>
      </c>
      <c r="F3077" s="26">
        <f>+IF([1]DEPURADO!D3071&gt;1,[1]DEPURADO!D3071," ")</f>
        <v>45810</v>
      </c>
      <c r="G3077" s="27">
        <f>[1]DEPURADO!F3071</f>
        <v>120196</v>
      </c>
      <c r="H3077" s="28">
        <v>0</v>
      </c>
      <c r="I3077" s="28">
        <f>+[1]DEPURADO!M3071+[1]DEPURADO!N3071</f>
        <v>0</v>
      </c>
      <c r="J3077" s="28">
        <f>+[1]DEPURADO!R3071</f>
        <v>0</v>
      </c>
      <c r="K3077" s="29">
        <f>+[1]DEPURADO!P3071+[1]DEPURADO!Q3071</f>
        <v>0</v>
      </c>
      <c r="L3077" s="28">
        <v>0</v>
      </c>
      <c r="M3077" s="28">
        <v>0</v>
      </c>
      <c r="N3077" s="28">
        <f t="shared" si="329"/>
        <v>0</v>
      </c>
      <c r="O3077" s="28">
        <f t="shared" si="330"/>
        <v>120196</v>
      </c>
      <c r="P3077" s="24">
        <f>IF([1]DEPURADO!H3071&gt;1,0,[1]DEPURADO!B3071)</f>
        <v>130426</v>
      </c>
      <c r="Q3077" s="30">
        <f t="shared" si="331"/>
        <v>120196</v>
      </c>
      <c r="R3077" s="31">
        <f t="shared" si="332"/>
        <v>0</v>
      </c>
      <c r="S3077" s="31">
        <f>+[1]DEPURADO!J3071</f>
        <v>0</v>
      </c>
      <c r="T3077" s="23" t="s">
        <v>45</v>
      </c>
      <c r="U3077" s="31">
        <f>+[1]DEPURADO!I3071</f>
        <v>120196</v>
      </c>
      <c r="V3077" s="30"/>
      <c r="W3077" s="23" t="s">
        <v>45</v>
      </c>
      <c r="X3077" s="31">
        <f>+[1]DEPURADO!K3071+[1]DEPURADO!L3071</f>
        <v>0</v>
      </c>
      <c r="Y3077" s="23" t="s">
        <v>45</v>
      </c>
      <c r="Z3077" s="31">
        <f t="shared" si="333"/>
        <v>0</v>
      </c>
      <c r="AA3077" s="31"/>
      <c r="AB3077" s="31">
        <v>0</v>
      </c>
      <c r="AC3077" s="31">
        <v>0</v>
      </c>
      <c r="AD3077" s="30"/>
      <c r="AE3077" s="30">
        <f>+[1]DEPURADO!K3071</f>
        <v>0</v>
      </c>
      <c r="AF3077" s="30">
        <v>0</v>
      </c>
      <c r="AG3077" s="30">
        <f t="shared" si="334"/>
        <v>0</v>
      </c>
      <c r="AH3077" s="30">
        <v>0</v>
      </c>
      <c r="AI3077" s="30" t="str">
        <f>+[1]DEPURADO!G3071</f>
        <v>EN REVISION</v>
      </c>
      <c r="AJ3077" s="32"/>
      <c r="AK3077" s="33"/>
    </row>
    <row r="3078" spans="1:37" s="34" customFormat="1" x14ac:dyDescent="0.25">
      <c r="A3078" s="23">
        <f t="shared" si="335"/>
        <v>3070</v>
      </c>
      <c r="B3078" s="24" t="s">
        <v>44</v>
      </c>
      <c r="C3078" s="23" t="str">
        <f>+[1]DEPURADO!A3072</f>
        <v>HLC130748</v>
      </c>
      <c r="D3078" s="23">
        <f>+[1]DEPURADO!B3072</f>
        <v>130748</v>
      </c>
      <c r="E3078" s="25">
        <f>+[1]DEPURADO!C3072</f>
        <v>45762</v>
      </c>
      <c r="F3078" s="26">
        <f>+IF([1]DEPURADO!D3072&gt;1,[1]DEPURADO!D3072," ")</f>
        <v>45810</v>
      </c>
      <c r="G3078" s="27">
        <f>[1]DEPURADO!F3072</f>
        <v>43516</v>
      </c>
      <c r="H3078" s="28">
        <v>0</v>
      </c>
      <c r="I3078" s="28">
        <f>+[1]DEPURADO!M3072+[1]DEPURADO!N3072</f>
        <v>0</v>
      </c>
      <c r="J3078" s="28">
        <f>+[1]DEPURADO!R3072</f>
        <v>0</v>
      </c>
      <c r="K3078" s="29">
        <f>+[1]DEPURADO!P3072+[1]DEPURADO!Q3072</f>
        <v>0</v>
      </c>
      <c r="L3078" s="28">
        <v>0</v>
      </c>
      <c r="M3078" s="28">
        <v>0</v>
      </c>
      <c r="N3078" s="28">
        <f t="shared" si="329"/>
        <v>0</v>
      </c>
      <c r="O3078" s="28">
        <f t="shared" si="330"/>
        <v>43516</v>
      </c>
      <c r="P3078" s="24">
        <f>IF([1]DEPURADO!H3072&gt;1,0,[1]DEPURADO!B3072)</f>
        <v>130748</v>
      </c>
      <c r="Q3078" s="30">
        <f t="shared" si="331"/>
        <v>43516</v>
      </c>
      <c r="R3078" s="31">
        <f t="shared" si="332"/>
        <v>0</v>
      </c>
      <c r="S3078" s="31">
        <f>+[1]DEPURADO!J3072</f>
        <v>0</v>
      </c>
      <c r="T3078" s="23" t="s">
        <v>45</v>
      </c>
      <c r="U3078" s="31">
        <f>+[1]DEPURADO!I3072</f>
        <v>43516</v>
      </c>
      <c r="V3078" s="30"/>
      <c r="W3078" s="23" t="s">
        <v>45</v>
      </c>
      <c r="X3078" s="31">
        <f>+[1]DEPURADO!K3072+[1]DEPURADO!L3072</f>
        <v>0</v>
      </c>
      <c r="Y3078" s="23" t="s">
        <v>45</v>
      </c>
      <c r="Z3078" s="31">
        <f t="shared" si="333"/>
        <v>0</v>
      </c>
      <c r="AA3078" s="31"/>
      <c r="AB3078" s="31">
        <v>0</v>
      </c>
      <c r="AC3078" s="31">
        <v>0</v>
      </c>
      <c r="AD3078" s="30"/>
      <c r="AE3078" s="30">
        <f>+[1]DEPURADO!K3072</f>
        <v>0</v>
      </c>
      <c r="AF3078" s="30">
        <v>0</v>
      </c>
      <c r="AG3078" s="30">
        <f t="shared" si="334"/>
        <v>0</v>
      </c>
      <c r="AH3078" s="30">
        <v>0</v>
      </c>
      <c r="AI3078" s="30" t="str">
        <f>+[1]DEPURADO!G3072</f>
        <v>EN REVISION</v>
      </c>
      <c r="AJ3078" s="32"/>
      <c r="AK3078" s="33"/>
    </row>
    <row r="3079" spans="1:37" s="34" customFormat="1" x14ac:dyDescent="0.25">
      <c r="A3079" s="23">
        <f t="shared" si="335"/>
        <v>3071</v>
      </c>
      <c r="B3079" s="24" t="s">
        <v>44</v>
      </c>
      <c r="C3079" s="23" t="str">
        <f>+[1]DEPURADO!A3073</f>
        <v>HLC130433</v>
      </c>
      <c r="D3079" s="23">
        <f>+[1]DEPURADO!B3073</f>
        <v>130433</v>
      </c>
      <c r="E3079" s="25">
        <f>+[1]DEPURADO!C3073</f>
        <v>45762</v>
      </c>
      <c r="F3079" s="26">
        <f>+IF([1]DEPURADO!D3073&gt;1,[1]DEPURADO!D3073," ")</f>
        <v>45810</v>
      </c>
      <c r="G3079" s="27">
        <f>[1]DEPURADO!F3073</f>
        <v>184906</v>
      </c>
      <c r="H3079" s="28">
        <v>0</v>
      </c>
      <c r="I3079" s="28">
        <f>+[1]DEPURADO!M3073+[1]DEPURADO!N3073</f>
        <v>0</v>
      </c>
      <c r="J3079" s="28">
        <f>+[1]DEPURADO!R3073</f>
        <v>0</v>
      </c>
      <c r="K3079" s="29">
        <f>+[1]DEPURADO!P3073+[1]DEPURADO!Q3073</f>
        <v>0</v>
      </c>
      <c r="L3079" s="28">
        <v>0</v>
      </c>
      <c r="M3079" s="28">
        <v>0</v>
      </c>
      <c r="N3079" s="28">
        <f t="shared" si="329"/>
        <v>0</v>
      </c>
      <c r="O3079" s="28">
        <f t="shared" si="330"/>
        <v>184906</v>
      </c>
      <c r="P3079" s="24">
        <f>IF([1]DEPURADO!H3073&gt;1,0,[1]DEPURADO!B3073)</f>
        <v>130433</v>
      </c>
      <c r="Q3079" s="30">
        <f t="shared" si="331"/>
        <v>184906</v>
      </c>
      <c r="R3079" s="31">
        <f t="shared" si="332"/>
        <v>0</v>
      </c>
      <c r="S3079" s="31">
        <f>+[1]DEPURADO!J3073</f>
        <v>0</v>
      </c>
      <c r="T3079" s="23" t="s">
        <v>45</v>
      </c>
      <c r="U3079" s="31">
        <f>+[1]DEPURADO!I3073</f>
        <v>184906</v>
      </c>
      <c r="V3079" s="30"/>
      <c r="W3079" s="23" t="s">
        <v>45</v>
      </c>
      <c r="X3079" s="31">
        <f>+[1]DEPURADO!K3073+[1]DEPURADO!L3073</f>
        <v>0</v>
      </c>
      <c r="Y3079" s="23" t="s">
        <v>45</v>
      </c>
      <c r="Z3079" s="31">
        <f t="shared" si="333"/>
        <v>0</v>
      </c>
      <c r="AA3079" s="31"/>
      <c r="AB3079" s="31">
        <v>0</v>
      </c>
      <c r="AC3079" s="31">
        <v>0</v>
      </c>
      <c r="AD3079" s="30"/>
      <c r="AE3079" s="30">
        <f>+[1]DEPURADO!K3073</f>
        <v>0</v>
      </c>
      <c r="AF3079" s="30">
        <v>0</v>
      </c>
      <c r="AG3079" s="30">
        <f t="shared" si="334"/>
        <v>0</v>
      </c>
      <c r="AH3079" s="30">
        <v>0</v>
      </c>
      <c r="AI3079" s="30" t="str">
        <f>+[1]DEPURADO!G3073</f>
        <v>EN REVISION</v>
      </c>
      <c r="AJ3079" s="32"/>
      <c r="AK3079" s="33"/>
    </row>
    <row r="3080" spans="1:37" s="34" customFormat="1" x14ac:dyDescent="0.25">
      <c r="A3080" s="23">
        <f t="shared" si="335"/>
        <v>3072</v>
      </c>
      <c r="B3080" s="24" t="s">
        <v>44</v>
      </c>
      <c r="C3080" s="23" t="str">
        <f>+[1]DEPURADO!A3074</f>
        <v>HLC130561</v>
      </c>
      <c r="D3080" s="23">
        <f>+[1]DEPURADO!B3074</f>
        <v>130561</v>
      </c>
      <c r="E3080" s="25">
        <f>+[1]DEPURADO!C3074</f>
        <v>45762</v>
      </c>
      <c r="F3080" s="26">
        <f>+IF([1]DEPURADO!D3074&gt;1,[1]DEPURADO!D3074," ")</f>
        <v>45804</v>
      </c>
      <c r="G3080" s="27">
        <f>[1]DEPURADO!F3074</f>
        <v>44000</v>
      </c>
      <c r="H3080" s="28">
        <v>0</v>
      </c>
      <c r="I3080" s="28">
        <f>+[1]DEPURADO!M3074+[1]DEPURADO!N3074</f>
        <v>0</v>
      </c>
      <c r="J3080" s="28">
        <f>+[1]DEPURADO!R3074</f>
        <v>0</v>
      </c>
      <c r="K3080" s="29">
        <f>+[1]DEPURADO!P3074+[1]DEPURADO!Q3074</f>
        <v>0</v>
      </c>
      <c r="L3080" s="28">
        <v>0</v>
      </c>
      <c r="M3080" s="28">
        <v>0</v>
      </c>
      <c r="N3080" s="28">
        <f t="shared" si="329"/>
        <v>0</v>
      </c>
      <c r="O3080" s="28">
        <f t="shared" si="330"/>
        <v>44000</v>
      </c>
      <c r="P3080" s="24">
        <f>IF([1]DEPURADO!H3074&gt;1,0,[1]DEPURADO!B3074)</f>
        <v>130561</v>
      </c>
      <c r="Q3080" s="30">
        <f t="shared" si="331"/>
        <v>44000</v>
      </c>
      <c r="R3080" s="31">
        <f t="shared" si="332"/>
        <v>0</v>
      </c>
      <c r="S3080" s="31">
        <f>+[1]DEPURADO!J3074</f>
        <v>0</v>
      </c>
      <c r="T3080" s="23" t="s">
        <v>45</v>
      </c>
      <c r="U3080" s="31">
        <f>+[1]DEPURADO!I3074</f>
        <v>44000</v>
      </c>
      <c r="V3080" s="30"/>
      <c r="W3080" s="23" t="s">
        <v>45</v>
      </c>
      <c r="X3080" s="31">
        <f>+[1]DEPURADO!K3074+[1]DEPURADO!L3074</f>
        <v>0</v>
      </c>
      <c r="Y3080" s="23" t="s">
        <v>45</v>
      </c>
      <c r="Z3080" s="31">
        <f t="shared" si="333"/>
        <v>0</v>
      </c>
      <c r="AA3080" s="31"/>
      <c r="AB3080" s="31">
        <v>0</v>
      </c>
      <c r="AC3080" s="31">
        <v>0</v>
      </c>
      <c r="AD3080" s="30"/>
      <c r="AE3080" s="30">
        <f>+[1]DEPURADO!K3074</f>
        <v>0</v>
      </c>
      <c r="AF3080" s="30">
        <v>0</v>
      </c>
      <c r="AG3080" s="30">
        <f t="shared" si="334"/>
        <v>0</v>
      </c>
      <c r="AH3080" s="30">
        <v>0</v>
      </c>
      <c r="AI3080" s="30" t="str">
        <f>+[1]DEPURADO!G3074</f>
        <v>EN REVISION</v>
      </c>
      <c r="AJ3080" s="32"/>
      <c r="AK3080" s="33"/>
    </row>
    <row r="3081" spans="1:37" s="34" customFormat="1" x14ac:dyDescent="0.25">
      <c r="A3081" s="23">
        <f t="shared" si="335"/>
        <v>3073</v>
      </c>
      <c r="B3081" s="24" t="s">
        <v>44</v>
      </c>
      <c r="C3081" s="23" t="str">
        <f>+[1]DEPURADO!A3075</f>
        <v>HLC130564</v>
      </c>
      <c r="D3081" s="23">
        <f>+[1]DEPURADO!B3075</f>
        <v>130564</v>
      </c>
      <c r="E3081" s="25">
        <f>+[1]DEPURADO!C3075</f>
        <v>45762</v>
      </c>
      <c r="F3081" s="26">
        <f>+IF([1]DEPURADO!D3075&gt;1,[1]DEPURADO!D3075," ")</f>
        <v>45804</v>
      </c>
      <c r="G3081" s="27">
        <f>[1]DEPURADO!F3075</f>
        <v>44000</v>
      </c>
      <c r="H3081" s="28">
        <v>0</v>
      </c>
      <c r="I3081" s="28">
        <f>+[1]DEPURADO!M3075+[1]DEPURADO!N3075</f>
        <v>0</v>
      </c>
      <c r="J3081" s="28">
        <f>+[1]DEPURADO!R3075</f>
        <v>0</v>
      </c>
      <c r="K3081" s="29">
        <f>+[1]DEPURADO!P3075+[1]DEPURADO!Q3075</f>
        <v>0</v>
      </c>
      <c r="L3081" s="28">
        <v>0</v>
      </c>
      <c r="M3081" s="28">
        <v>0</v>
      </c>
      <c r="N3081" s="28">
        <f t="shared" si="329"/>
        <v>0</v>
      </c>
      <c r="O3081" s="28">
        <f t="shared" si="330"/>
        <v>44000</v>
      </c>
      <c r="P3081" s="24">
        <f>IF([1]DEPURADO!H3075&gt;1,0,[1]DEPURADO!B3075)</f>
        <v>130564</v>
      </c>
      <c r="Q3081" s="30">
        <f t="shared" si="331"/>
        <v>44000</v>
      </c>
      <c r="R3081" s="31">
        <f t="shared" si="332"/>
        <v>0</v>
      </c>
      <c r="S3081" s="31">
        <f>+[1]DEPURADO!J3075</f>
        <v>0</v>
      </c>
      <c r="T3081" s="23" t="s">
        <v>45</v>
      </c>
      <c r="U3081" s="31">
        <f>+[1]DEPURADO!I3075</f>
        <v>44000</v>
      </c>
      <c r="V3081" s="30"/>
      <c r="W3081" s="23" t="s">
        <v>45</v>
      </c>
      <c r="X3081" s="31">
        <f>+[1]DEPURADO!K3075+[1]DEPURADO!L3075</f>
        <v>0</v>
      </c>
      <c r="Y3081" s="23" t="s">
        <v>45</v>
      </c>
      <c r="Z3081" s="31">
        <f t="shared" si="333"/>
        <v>0</v>
      </c>
      <c r="AA3081" s="31"/>
      <c r="AB3081" s="31">
        <v>0</v>
      </c>
      <c r="AC3081" s="31">
        <v>0</v>
      </c>
      <c r="AD3081" s="30"/>
      <c r="AE3081" s="30">
        <f>+[1]DEPURADO!K3075</f>
        <v>0</v>
      </c>
      <c r="AF3081" s="30">
        <v>0</v>
      </c>
      <c r="AG3081" s="30">
        <f t="shared" si="334"/>
        <v>0</v>
      </c>
      <c r="AH3081" s="30">
        <v>0</v>
      </c>
      <c r="AI3081" s="30" t="str">
        <f>+[1]DEPURADO!G3075</f>
        <v>EN REVISION</v>
      </c>
      <c r="AJ3081" s="32"/>
      <c r="AK3081" s="33"/>
    </row>
    <row r="3082" spans="1:37" s="34" customFormat="1" x14ac:dyDescent="0.25">
      <c r="A3082" s="23">
        <f t="shared" si="335"/>
        <v>3074</v>
      </c>
      <c r="B3082" s="24" t="s">
        <v>44</v>
      </c>
      <c r="C3082" s="23" t="str">
        <f>+[1]DEPURADO!A3076</f>
        <v>HLC130572</v>
      </c>
      <c r="D3082" s="23">
        <f>+[1]DEPURADO!B3076</f>
        <v>130572</v>
      </c>
      <c r="E3082" s="25">
        <f>+[1]DEPURADO!C3076</f>
        <v>45762</v>
      </c>
      <c r="F3082" s="26">
        <f>+IF([1]DEPURADO!D3076&gt;1,[1]DEPURADO!D3076," ")</f>
        <v>45804</v>
      </c>
      <c r="G3082" s="27">
        <f>[1]DEPURADO!F3076</f>
        <v>44000</v>
      </c>
      <c r="H3082" s="28">
        <v>0</v>
      </c>
      <c r="I3082" s="28">
        <f>+[1]DEPURADO!M3076+[1]DEPURADO!N3076</f>
        <v>0</v>
      </c>
      <c r="J3082" s="28">
        <f>+[1]DEPURADO!R3076</f>
        <v>0</v>
      </c>
      <c r="K3082" s="29">
        <f>+[1]DEPURADO!P3076+[1]DEPURADO!Q3076</f>
        <v>0</v>
      </c>
      <c r="L3082" s="28">
        <v>0</v>
      </c>
      <c r="M3082" s="28">
        <v>0</v>
      </c>
      <c r="N3082" s="28">
        <f t="shared" ref="N3082:N3145" si="336">+SUM(J3082:M3082)</f>
        <v>0</v>
      </c>
      <c r="O3082" s="28">
        <f t="shared" ref="O3082:O3145" si="337">+G3082-I3082-N3082</f>
        <v>44000</v>
      </c>
      <c r="P3082" s="24">
        <f>IF([1]DEPURADO!H3076&gt;1,0,[1]DEPURADO!B3076)</f>
        <v>130572</v>
      </c>
      <c r="Q3082" s="30">
        <f t="shared" ref="Q3082:Q3145" si="338">+IF(P3082&gt;0,G3082,0)</f>
        <v>44000</v>
      </c>
      <c r="R3082" s="31">
        <f t="shared" ref="R3082:R3145" si="339">IF(P3082=0,G3082,0)</f>
        <v>0</v>
      </c>
      <c r="S3082" s="31">
        <f>+[1]DEPURADO!J3076</f>
        <v>0</v>
      </c>
      <c r="T3082" s="23" t="s">
        <v>45</v>
      </c>
      <c r="U3082" s="31">
        <f>+[1]DEPURADO!I3076</f>
        <v>44000</v>
      </c>
      <c r="V3082" s="30"/>
      <c r="W3082" s="23" t="s">
        <v>45</v>
      </c>
      <c r="X3082" s="31">
        <f>+[1]DEPURADO!K3076+[1]DEPURADO!L3076</f>
        <v>0</v>
      </c>
      <c r="Y3082" s="23" t="s">
        <v>45</v>
      </c>
      <c r="Z3082" s="31">
        <f t="shared" ref="Z3082:Z3145" si="340">+X3082-AE3082+IF(X3082-AE3082&lt;-1,-X3082+AE3082,0)</f>
        <v>0</v>
      </c>
      <c r="AA3082" s="31"/>
      <c r="AB3082" s="31">
        <v>0</v>
      </c>
      <c r="AC3082" s="31">
        <v>0</v>
      </c>
      <c r="AD3082" s="30"/>
      <c r="AE3082" s="30">
        <f>+[1]DEPURADO!K3076</f>
        <v>0</v>
      </c>
      <c r="AF3082" s="30">
        <v>0</v>
      </c>
      <c r="AG3082" s="30">
        <f t="shared" ref="AG3082:AG3145" si="341">+G3082-I3082-N3082-R3082-Z3082-AC3082-AE3082-S3082-U3082</f>
        <v>0</v>
      </c>
      <c r="AH3082" s="30">
        <v>0</v>
      </c>
      <c r="AI3082" s="30" t="str">
        <f>+[1]DEPURADO!G3076</f>
        <v>EN REVISION</v>
      </c>
      <c r="AJ3082" s="32"/>
      <c r="AK3082" s="33"/>
    </row>
    <row r="3083" spans="1:37" s="34" customFormat="1" x14ac:dyDescent="0.25">
      <c r="A3083" s="23">
        <f t="shared" ref="A3083:A3146" si="342">+A3082+1</f>
        <v>3075</v>
      </c>
      <c r="B3083" s="24" t="s">
        <v>44</v>
      </c>
      <c r="C3083" s="23" t="str">
        <f>+[1]DEPURADO!A3077</f>
        <v>HLC130542</v>
      </c>
      <c r="D3083" s="23">
        <f>+[1]DEPURADO!B3077</f>
        <v>130542</v>
      </c>
      <c r="E3083" s="25">
        <f>+[1]DEPURADO!C3077</f>
        <v>45762</v>
      </c>
      <c r="F3083" s="26">
        <f>+IF([1]DEPURADO!D3077&gt;1,[1]DEPURADO!D3077," ")</f>
        <v>45804</v>
      </c>
      <c r="G3083" s="27">
        <f>[1]DEPURADO!F3077</f>
        <v>44000</v>
      </c>
      <c r="H3083" s="28">
        <v>0</v>
      </c>
      <c r="I3083" s="28">
        <f>+[1]DEPURADO!M3077+[1]DEPURADO!N3077</f>
        <v>0</v>
      </c>
      <c r="J3083" s="28">
        <f>+[1]DEPURADO!R3077</f>
        <v>0</v>
      </c>
      <c r="K3083" s="29">
        <f>+[1]DEPURADO!P3077+[1]DEPURADO!Q3077</f>
        <v>0</v>
      </c>
      <c r="L3083" s="28">
        <v>0</v>
      </c>
      <c r="M3083" s="28">
        <v>0</v>
      </c>
      <c r="N3083" s="28">
        <f t="shared" si="336"/>
        <v>0</v>
      </c>
      <c r="O3083" s="28">
        <f t="shared" si="337"/>
        <v>44000</v>
      </c>
      <c r="P3083" s="24">
        <f>IF([1]DEPURADO!H3077&gt;1,0,[1]DEPURADO!B3077)</f>
        <v>130542</v>
      </c>
      <c r="Q3083" s="30">
        <f t="shared" si="338"/>
        <v>44000</v>
      </c>
      <c r="R3083" s="31">
        <f t="shared" si="339"/>
        <v>0</v>
      </c>
      <c r="S3083" s="31">
        <f>+[1]DEPURADO!J3077</f>
        <v>0</v>
      </c>
      <c r="T3083" s="23" t="s">
        <v>45</v>
      </c>
      <c r="U3083" s="31">
        <f>+[1]DEPURADO!I3077</f>
        <v>44000</v>
      </c>
      <c r="V3083" s="30"/>
      <c r="W3083" s="23" t="s">
        <v>45</v>
      </c>
      <c r="X3083" s="31">
        <f>+[1]DEPURADO!K3077+[1]DEPURADO!L3077</f>
        <v>0</v>
      </c>
      <c r="Y3083" s="23" t="s">
        <v>45</v>
      </c>
      <c r="Z3083" s="31">
        <f t="shared" si="340"/>
        <v>0</v>
      </c>
      <c r="AA3083" s="31"/>
      <c r="AB3083" s="31">
        <v>0</v>
      </c>
      <c r="AC3083" s="31">
        <v>0</v>
      </c>
      <c r="AD3083" s="30"/>
      <c r="AE3083" s="30">
        <f>+[1]DEPURADO!K3077</f>
        <v>0</v>
      </c>
      <c r="AF3083" s="30">
        <v>0</v>
      </c>
      <c r="AG3083" s="30">
        <f t="shared" si="341"/>
        <v>0</v>
      </c>
      <c r="AH3083" s="30">
        <v>0</v>
      </c>
      <c r="AI3083" s="30" t="str">
        <f>+[1]DEPURADO!G3077</f>
        <v>EN REVISION</v>
      </c>
      <c r="AJ3083" s="32"/>
      <c r="AK3083" s="33"/>
    </row>
    <row r="3084" spans="1:37" s="34" customFormat="1" x14ac:dyDescent="0.25">
      <c r="A3084" s="23">
        <f t="shared" si="342"/>
        <v>3076</v>
      </c>
      <c r="B3084" s="24" t="s">
        <v>44</v>
      </c>
      <c r="C3084" s="23" t="str">
        <f>+[1]DEPURADO!A3078</f>
        <v>HLC130569</v>
      </c>
      <c r="D3084" s="23">
        <f>+[1]DEPURADO!B3078</f>
        <v>130569</v>
      </c>
      <c r="E3084" s="25">
        <f>+[1]DEPURADO!C3078</f>
        <v>45762</v>
      </c>
      <c r="F3084" s="26">
        <f>+IF([1]DEPURADO!D3078&gt;1,[1]DEPURADO!D3078," ")</f>
        <v>45804</v>
      </c>
      <c r="G3084" s="27">
        <f>[1]DEPURADO!F3078</f>
        <v>44000</v>
      </c>
      <c r="H3084" s="28">
        <v>0</v>
      </c>
      <c r="I3084" s="28">
        <f>+[1]DEPURADO!M3078+[1]DEPURADO!N3078</f>
        <v>0</v>
      </c>
      <c r="J3084" s="28">
        <f>+[1]DEPURADO!R3078</f>
        <v>0</v>
      </c>
      <c r="K3084" s="29">
        <f>+[1]DEPURADO!P3078+[1]DEPURADO!Q3078</f>
        <v>0</v>
      </c>
      <c r="L3084" s="28">
        <v>0</v>
      </c>
      <c r="M3084" s="28">
        <v>0</v>
      </c>
      <c r="N3084" s="28">
        <f t="shared" si="336"/>
        <v>0</v>
      </c>
      <c r="O3084" s="28">
        <f t="shared" si="337"/>
        <v>44000</v>
      </c>
      <c r="P3084" s="24">
        <f>IF([1]DEPURADO!H3078&gt;1,0,[1]DEPURADO!B3078)</f>
        <v>130569</v>
      </c>
      <c r="Q3084" s="30">
        <f t="shared" si="338"/>
        <v>44000</v>
      </c>
      <c r="R3084" s="31">
        <f t="shared" si="339"/>
        <v>0</v>
      </c>
      <c r="S3084" s="31">
        <f>+[1]DEPURADO!J3078</f>
        <v>0</v>
      </c>
      <c r="T3084" s="23" t="s">
        <v>45</v>
      </c>
      <c r="U3084" s="31">
        <f>+[1]DEPURADO!I3078</f>
        <v>44000</v>
      </c>
      <c r="V3084" s="30"/>
      <c r="W3084" s="23" t="s">
        <v>45</v>
      </c>
      <c r="X3084" s="31">
        <f>+[1]DEPURADO!K3078+[1]DEPURADO!L3078</f>
        <v>0</v>
      </c>
      <c r="Y3084" s="23" t="s">
        <v>45</v>
      </c>
      <c r="Z3084" s="31">
        <f t="shared" si="340"/>
        <v>0</v>
      </c>
      <c r="AA3084" s="31"/>
      <c r="AB3084" s="31">
        <v>0</v>
      </c>
      <c r="AC3084" s="31">
        <v>0</v>
      </c>
      <c r="AD3084" s="30"/>
      <c r="AE3084" s="30">
        <f>+[1]DEPURADO!K3078</f>
        <v>0</v>
      </c>
      <c r="AF3084" s="30">
        <v>0</v>
      </c>
      <c r="AG3084" s="30">
        <f t="shared" si="341"/>
        <v>0</v>
      </c>
      <c r="AH3084" s="30">
        <v>0</v>
      </c>
      <c r="AI3084" s="30" t="str">
        <f>+[1]DEPURADO!G3078</f>
        <v>EN REVISION</v>
      </c>
      <c r="AJ3084" s="32"/>
      <c r="AK3084" s="33"/>
    </row>
    <row r="3085" spans="1:37" s="34" customFormat="1" x14ac:dyDescent="0.25">
      <c r="A3085" s="23">
        <f t="shared" si="342"/>
        <v>3077</v>
      </c>
      <c r="B3085" s="24" t="s">
        <v>44</v>
      </c>
      <c r="C3085" s="23" t="str">
        <f>+[1]DEPURADO!A3079</f>
        <v>HLC130559</v>
      </c>
      <c r="D3085" s="23">
        <f>+[1]DEPURADO!B3079</f>
        <v>130559</v>
      </c>
      <c r="E3085" s="25">
        <f>+[1]DEPURADO!C3079</f>
        <v>45762</v>
      </c>
      <c r="F3085" s="26">
        <f>+IF([1]DEPURADO!D3079&gt;1,[1]DEPURADO!D3079," ")</f>
        <v>45804</v>
      </c>
      <c r="G3085" s="27">
        <f>[1]DEPURADO!F3079</f>
        <v>44000</v>
      </c>
      <c r="H3085" s="28">
        <v>0</v>
      </c>
      <c r="I3085" s="28">
        <f>+[1]DEPURADO!M3079+[1]DEPURADO!N3079</f>
        <v>0</v>
      </c>
      <c r="J3085" s="28">
        <f>+[1]DEPURADO!R3079</f>
        <v>0</v>
      </c>
      <c r="K3085" s="29">
        <f>+[1]DEPURADO!P3079+[1]DEPURADO!Q3079</f>
        <v>0</v>
      </c>
      <c r="L3085" s="28">
        <v>0</v>
      </c>
      <c r="M3085" s="28">
        <v>0</v>
      </c>
      <c r="N3085" s="28">
        <f t="shared" si="336"/>
        <v>0</v>
      </c>
      <c r="O3085" s="28">
        <f t="shared" si="337"/>
        <v>44000</v>
      </c>
      <c r="P3085" s="24">
        <f>IF([1]DEPURADO!H3079&gt;1,0,[1]DEPURADO!B3079)</f>
        <v>130559</v>
      </c>
      <c r="Q3085" s="30">
        <f t="shared" si="338"/>
        <v>44000</v>
      </c>
      <c r="R3085" s="31">
        <f t="shared" si="339"/>
        <v>0</v>
      </c>
      <c r="S3085" s="31">
        <f>+[1]DEPURADO!J3079</f>
        <v>0</v>
      </c>
      <c r="T3085" s="23" t="s">
        <v>45</v>
      </c>
      <c r="U3085" s="31">
        <f>+[1]DEPURADO!I3079</f>
        <v>44000</v>
      </c>
      <c r="V3085" s="30"/>
      <c r="W3085" s="23" t="s">
        <v>45</v>
      </c>
      <c r="X3085" s="31">
        <f>+[1]DEPURADO!K3079+[1]DEPURADO!L3079</f>
        <v>0</v>
      </c>
      <c r="Y3085" s="23" t="s">
        <v>45</v>
      </c>
      <c r="Z3085" s="31">
        <f t="shared" si="340"/>
        <v>0</v>
      </c>
      <c r="AA3085" s="31"/>
      <c r="AB3085" s="31">
        <v>0</v>
      </c>
      <c r="AC3085" s="31">
        <v>0</v>
      </c>
      <c r="AD3085" s="30"/>
      <c r="AE3085" s="30">
        <f>+[1]DEPURADO!K3079</f>
        <v>0</v>
      </c>
      <c r="AF3085" s="30">
        <v>0</v>
      </c>
      <c r="AG3085" s="30">
        <f t="shared" si="341"/>
        <v>0</v>
      </c>
      <c r="AH3085" s="30">
        <v>0</v>
      </c>
      <c r="AI3085" s="30" t="str">
        <f>+[1]DEPURADO!G3079</f>
        <v>EN REVISION</v>
      </c>
      <c r="AJ3085" s="32"/>
      <c r="AK3085" s="33"/>
    </row>
    <row r="3086" spans="1:37" s="34" customFormat="1" x14ac:dyDescent="0.25">
      <c r="A3086" s="23">
        <f t="shared" si="342"/>
        <v>3078</v>
      </c>
      <c r="B3086" s="24" t="s">
        <v>44</v>
      </c>
      <c r="C3086" s="23" t="str">
        <f>+[1]DEPURADO!A3080</f>
        <v>HLC130554</v>
      </c>
      <c r="D3086" s="23">
        <f>+[1]DEPURADO!B3080</f>
        <v>130554</v>
      </c>
      <c r="E3086" s="25">
        <f>+[1]DEPURADO!C3080</f>
        <v>45762</v>
      </c>
      <c r="F3086" s="26">
        <f>+IF([1]DEPURADO!D3080&gt;1,[1]DEPURADO!D3080," ")</f>
        <v>45804</v>
      </c>
      <c r="G3086" s="27">
        <f>[1]DEPURADO!F3080</f>
        <v>44000</v>
      </c>
      <c r="H3086" s="28">
        <v>0</v>
      </c>
      <c r="I3086" s="28">
        <f>+[1]DEPURADO!M3080+[1]DEPURADO!N3080</f>
        <v>0</v>
      </c>
      <c r="J3086" s="28">
        <f>+[1]DEPURADO!R3080</f>
        <v>0</v>
      </c>
      <c r="K3086" s="29">
        <f>+[1]DEPURADO!P3080+[1]DEPURADO!Q3080</f>
        <v>0</v>
      </c>
      <c r="L3086" s="28">
        <v>0</v>
      </c>
      <c r="M3086" s="28">
        <v>0</v>
      </c>
      <c r="N3086" s="28">
        <f t="shared" si="336"/>
        <v>0</v>
      </c>
      <c r="O3086" s="28">
        <f t="shared" si="337"/>
        <v>44000</v>
      </c>
      <c r="P3086" s="24">
        <f>IF([1]DEPURADO!H3080&gt;1,0,[1]DEPURADO!B3080)</f>
        <v>130554</v>
      </c>
      <c r="Q3086" s="30">
        <f t="shared" si="338"/>
        <v>44000</v>
      </c>
      <c r="R3086" s="31">
        <f t="shared" si="339"/>
        <v>0</v>
      </c>
      <c r="S3086" s="31">
        <f>+[1]DEPURADO!J3080</f>
        <v>0</v>
      </c>
      <c r="T3086" s="23" t="s">
        <v>45</v>
      </c>
      <c r="U3086" s="31">
        <f>+[1]DEPURADO!I3080</f>
        <v>44000</v>
      </c>
      <c r="V3086" s="30"/>
      <c r="W3086" s="23" t="s">
        <v>45</v>
      </c>
      <c r="X3086" s="31">
        <f>+[1]DEPURADO!K3080+[1]DEPURADO!L3080</f>
        <v>0</v>
      </c>
      <c r="Y3086" s="23" t="s">
        <v>45</v>
      </c>
      <c r="Z3086" s="31">
        <f t="shared" si="340"/>
        <v>0</v>
      </c>
      <c r="AA3086" s="31"/>
      <c r="AB3086" s="31">
        <v>0</v>
      </c>
      <c r="AC3086" s="31">
        <v>0</v>
      </c>
      <c r="AD3086" s="30"/>
      <c r="AE3086" s="30">
        <f>+[1]DEPURADO!K3080</f>
        <v>0</v>
      </c>
      <c r="AF3086" s="30">
        <v>0</v>
      </c>
      <c r="AG3086" s="30">
        <f t="shared" si="341"/>
        <v>0</v>
      </c>
      <c r="AH3086" s="30">
        <v>0</v>
      </c>
      <c r="AI3086" s="30" t="str">
        <f>+[1]DEPURADO!G3080</f>
        <v>EN REVISION</v>
      </c>
      <c r="AJ3086" s="32"/>
      <c r="AK3086" s="33"/>
    </row>
    <row r="3087" spans="1:37" s="34" customFormat="1" x14ac:dyDescent="0.25">
      <c r="A3087" s="23">
        <f t="shared" si="342"/>
        <v>3079</v>
      </c>
      <c r="B3087" s="24" t="s">
        <v>44</v>
      </c>
      <c r="C3087" s="23" t="str">
        <f>+[1]DEPURADO!A3081</f>
        <v>HLC130563</v>
      </c>
      <c r="D3087" s="23">
        <f>+[1]DEPURADO!B3081</f>
        <v>130563</v>
      </c>
      <c r="E3087" s="25">
        <f>+[1]DEPURADO!C3081</f>
        <v>45762</v>
      </c>
      <c r="F3087" s="26">
        <f>+IF([1]DEPURADO!D3081&gt;1,[1]DEPURADO!D3081," ")</f>
        <v>45804</v>
      </c>
      <c r="G3087" s="27">
        <f>[1]DEPURADO!F3081</f>
        <v>44000</v>
      </c>
      <c r="H3087" s="28">
        <v>0</v>
      </c>
      <c r="I3087" s="28">
        <f>+[1]DEPURADO!M3081+[1]DEPURADO!N3081</f>
        <v>0</v>
      </c>
      <c r="J3087" s="28">
        <f>+[1]DEPURADO!R3081</f>
        <v>0</v>
      </c>
      <c r="K3087" s="29">
        <f>+[1]DEPURADO!P3081+[1]DEPURADO!Q3081</f>
        <v>0</v>
      </c>
      <c r="L3087" s="28">
        <v>0</v>
      </c>
      <c r="M3087" s="28">
        <v>0</v>
      </c>
      <c r="N3087" s="28">
        <f t="shared" si="336"/>
        <v>0</v>
      </c>
      <c r="O3087" s="28">
        <f t="shared" si="337"/>
        <v>44000</v>
      </c>
      <c r="P3087" s="24">
        <f>IF([1]DEPURADO!H3081&gt;1,0,[1]DEPURADO!B3081)</f>
        <v>130563</v>
      </c>
      <c r="Q3087" s="30">
        <f t="shared" si="338"/>
        <v>44000</v>
      </c>
      <c r="R3087" s="31">
        <f t="shared" si="339"/>
        <v>0</v>
      </c>
      <c r="S3087" s="31">
        <f>+[1]DEPURADO!J3081</f>
        <v>0</v>
      </c>
      <c r="T3087" s="23" t="s">
        <v>45</v>
      </c>
      <c r="U3087" s="31">
        <f>+[1]DEPURADO!I3081</f>
        <v>44000</v>
      </c>
      <c r="V3087" s="30"/>
      <c r="W3087" s="23" t="s">
        <v>45</v>
      </c>
      <c r="X3087" s="31">
        <f>+[1]DEPURADO!K3081+[1]DEPURADO!L3081</f>
        <v>0</v>
      </c>
      <c r="Y3087" s="23" t="s">
        <v>45</v>
      </c>
      <c r="Z3087" s="31">
        <f t="shared" si="340"/>
        <v>0</v>
      </c>
      <c r="AA3087" s="31"/>
      <c r="AB3087" s="31">
        <v>0</v>
      </c>
      <c r="AC3087" s="31">
        <v>0</v>
      </c>
      <c r="AD3087" s="30"/>
      <c r="AE3087" s="30">
        <f>+[1]DEPURADO!K3081</f>
        <v>0</v>
      </c>
      <c r="AF3087" s="30">
        <v>0</v>
      </c>
      <c r="AG3087" s="30">
        <f t="shared" si="341"/>
        <v>0</v>
      </c>
      <c r="AH3087" s="30">
        <v>0</v>
      </c>
      <c r="AI3087" s="30" t="str">
        <f>+[1]DEPURADO!G3081</f>
        <v>EN REVISION</v>
      </c>
      <c r="AJ3087" s="32"/>
      <c r="AK3087" s="33"/>
    </row>
    <row r="3088" spans="1:37" s="34" customFormat="1" x14ac:dyDescent="0.25">
      <c r="A3088" s="23">
        <f t="shared" si="342"/>
        <v>3080</v>
      </c>
      <c r="B3088" s="24" t="s">
        <v>44</v>
      </c>
      <c r="C3088" s="23" t="str">
        <f>+[1]DEPURADO!A3082</f>
        <v>HLC130549</v>
      </c>
      <c r="D3088" s="23">
        <f>+[1]DEPURADO!B3082</f>
        <v>130549</v>
      </c>
      <c r="E3088" s="25">
        <f>+[1]DEPURADO!C3082</f>
        <v>45762</v>
      </c>
      <c r="F3088" s="26">
        <f>+IF([1]DEPURADO!D3082&gt;1,[1]DEPURADO!D3082," ")</f>
        <v>45804</v>
      </c>
      <c r="G3088" s="27">
        <f>[1]DEPURADO!F3082</f>
        <v>44000</v>
      </c>
      <c r="H3088" s="28">
        <v>0</v>
      </c>
      <c r="I3088" s="28">
        <f>+[1]DEPURADO!M3082+[1]DEPURADO!N3082</f>
        <v>0</v>
      </c>
      <c r="J3088" s="28">
        <f>+[1]DEPURADO!R3082</f>
        <v>0</v>
      </c>
      <c r="K3088" s="29">
        <f>+[1]DEPURADO!P3082+[1]DEPURADO!Q3082</f>
        <v>0</v>
      </c>
      <c r="L3088" s="28">
        <v>0</v>
      </c>
      <c r="M3088" s="28">
        <v>0</v>
      </c>
      <c r="N3088" s="28">
        <f t="shared" si="336"/>
        <v>0</v>
      </c>
      <c r="O3088" s="28">
        <f t="shared" si="337"/>
        <v>44000</v>
      </c>
      <c r="P3088" s="24">
        <f>IF([1]DEPURADO!H3082&gt;1,0,[1]DEPURADO!B3082)</f>
        <v>130549</v>
      </c>
      <c r="Q3088" s="30">
        <f t="shared" si="338"/>
        <v>44000</v>
      </c>
      <c r="R3088" s="31">
        <f t="shared" si="339"/>
        <v>0</v>
      </c>
      <c r="S3088" s="31">
        <f>+[1]DEPURADO!J3082</f>
        <v>0</v>
      </c>
      <c r="T3088" s="23" t="s">
        <v>45</v>
      </c>
      <c r="U3088" s="31">
        <f>+[1]DEPURADO!I3082</f>
        <v>44000</v>
      </c>
      <c r="V3088" s="30"/>
      <c r="W3088" s="23" t="s">
        <v>45</v>
      </c>
      <c r="X3088" s="31">
        <f>+[1]DEPURADO!K3082+[1]DEPURADO!L3082</f>
        <v>0</v>
      </c>
      <c r="Y3088" s="23" t="s">
        <v>45</v>
      </c>
      <c r="Z3088" s="31">
        <f t="shared" si="340"/>
        <v>0</v>
      </c>
      <c r="AA3088" s="31"/>
      <c r="AB3088" s="31">
        <v>0</v>
      </c>
      <c r="AC3088" s="31">
        <v>0</v>
      </c>
      <c r="AD3088" s="30"/>
      <c r="AE3088" s="30">
        <f>+[1]DEPURADO!K3082</f>
        <v>0</v>
      </c>
      <c r="AF3088" s="30">
        <v>0</v>
      </c>
      <c r="AG3088" s="30">
        <f t="shared" si="341"/>
        <v>0</v>
      </c>
      <c r="AH3088" s="30">
        <v>0</v>
      </c>
      <c r="AI3088" s="30" t="str">
        <f>+[1]DEPURADO!G3082</f>
        <v>EN REVISION</v>
      </c>
      <c r="AJ3088" s="32"/>
      <c r="AK3088" s="33"/>
    </row>
    <row r="3089" spans="1:37" s="34" customFormat="1" x14ac:dyDescent="0.25">
      <c r="A3089" s="23">
        <f t="shared" si="342"/>
        <v>3081</v>
      </c>
      <c r="B3089" s="24" t="s">
        <v>44</v>
      </c>
      <c r="C3089" s="23" t="str">
        <f>+[1]DEPURADO!A3083</f>
        <v>HLC130573</v>
      </c>
      <c r="D3089" s="23">
        <f>+[1]DEPURADO!B3083</f>
        <v>130573</v>
      </c>
      <c r="E3089" s="25">
        <f>+[1]DEPURADO!C3083</f>
        <v>45762</v>
      </c>
      <c r="F3089" s="26">
        <f>+IF([1]DEPURADO!D3083&gt;1,[1]DEPURADO!D3083," ")</f>
        <v>45804</v>
      </c>
      <c r="G3089" s="27">
        <f>[1]DEPURADO!F3083</f>
        <v>44000</v>
      </c>
      <c r="H3089" s="28">
        <v>0</v>
      </c>
      <c r="I3089" s="28">
        <f>+[1]DEPURADO!M3083+[1]DEPURADO!N3083</f>
        <v>0</v>
      </c>
      <c r="J3089" s="28">
        <f>+[1]DEPURADO!R3083</f>
        <v>0</v>
      </c>
      <c r="K3089" s="29">
        <f>+[1]DEPURADO!P3083+[1]DEPURADO!Q3083</f>
        <v>0</v>
      </c>
      <c r="L3089" s="28">
        <v>0</v>
      </c>
      <c r="M3089" s="28">
        <v>0</v>
      </c>
      <c r="N3089" s="28">
        <f t="shared" si="336"/>
        <v>0</v>
      </c>
      <c r="O3089" s="28">
        <f t="shared" si="337"/>
        <v>44000</v>
      </c>
      <c r="P3089" s="24">
        <f>IF([1]DEPURADO!H3083&gt;1,0,[1]DEPURADO!B3083)</f>
        <v>130573</v>
      </c>
      <c r="Q3089" s="30">
        <f t="shared" si="338"/>
        <v>44000</v>
      </c>
      <c r="R3089" s="31">
        <f t="shared" si="339"/>
        <v>0</v>
      </c>
      <c r="S3089" s="31">
        <f>+[1]DEPURADO!J3083</f>
        <v>0</v>
      </c>
      <c r="T3089" s="23" t="s">
        <v>45</v>
      </c>
      <c r="U3089" s="31">
        <f>+[1]DEPURADO!I3083</f>
        <v>44000</v>
      </c>
      <c r="V3089" s="30"/>
      <c r="W3089" s="23" t="s">
        <v>45</v>
      </c>
      <c r="X3089" s="31">
        <f>+[1]DEPURADO!K3083+[1]DEPURADO!L3083</f>
        <v>0</v>
      </c>
      <c r="Y3089" s="23" t="s">
        <v>45</v>
      </c>
      <c r="Z3089" s="31">
        <f t="shared" si="340"/>
        <v>0</v>
      </c>
      <c r="AA3089" s="31"/>
      <c r="AB3089" s="31">
        <v>0</v>
      </c>
      <c r="AC3089" s="31">
        <v>0</v>
      </c>
      <c r="AD3089" s="30"/>
      <c r="AE3089" s="30">
        <f>+[1]DEPURADO!K3083</f>
        <v>0</v>
      </c>
      <c r="AF3089" s="30">
        <v>0</v>
      </c>
      <c r="AG3089" s="30">
        <f t="shared" si="341"/>
        <v>0</v>
      </c>
      <c r="AH3089" s="30">
        <v>0</v>
      </c>
      <c r="AI3089" s="30" t="str">
        <f>+[1]DEPURADO!G3083</f>
        <v>EN REVISION</v>
      </c>
      <c r="AJ3089" s="32"/>
      <c r="AK3089" s="33"/>
    </row>
    <row r="3090" spans="1:37" s="34" customFormat="1" x14ac:dyDescent="0.25">
      <c r="A3090" s="23">
        <f t="shared" si="342"/>
        <v>3082</v>
      </c>
      <c r="B3090" s="24" t="s">
        <v>44</v>
      </c>
      <c r="C3090" s="23" t="str">
        <f>+[1]DEPURADO!A3084</f>
        <v>HLC130551</v>
      </c>
      <c r="D3090" s="23">
        <f>+[1]DEPURADO!B3084</f>
        <v>130551</v>
      </c>
      <c r="E3090" s="25">
        <f>+[1]DEPURADO!C3084</f>
        <v>45762</v>
      </c>
      <c r="F3090" s="26">
        <f>+IF([1]DEPURADO!D3084&gt;1,[1]DEPURADO!D3084," ")</f>
        <v>45804</v>
      </c>
      <c r="G3090" s="27">
        <f>[1]DEPURADO!F3084</f>
        <v>44000</v>
      </c>
      <c r="H3090" s="28">
        <v>0</v>
      </c>
      <c r="I3090" s="28">
        <f>+[1]DEPURADO!M3084+[1]DEPURADO!N3084</f>
        <v>0</v>
      </c>
      <c r="J3090" s="28">
        <f>+[1]DEPURADO!R3084</f>
        <v>0</v>
      </c>
      <c r="K3090" s="29">
        <f>+[1]DEPURADO!P3084+[1]DEPURADO!Q3084</f>
        <v>0</v>
      </c>
      <c r="L3090" s="28">
        <v>0</v>
      </c>
      <c r="M3090" s="28">
        <v>0</v>
      </c>
      <c r="N3090" s="28">
        <f t="shared" si="336"/>
        <v>0</v>
      </c>
      <c r="O3090" s="28">
        <f t="shared" si="337"/>
        <v>44000</v>
      </c>
      <c r="P3090" s="24">
        <f>IF([1]DEPURADO!H3084&gt;1,0,[1]DEPURADO!B3084)</f>
        <v>130551</v>
      </c>
      <c r="Q3090" s="30">
        <f t="shared" si="338"/>
        <v>44000</v>
      </c>
      <c r="R3090" s="31">
        <f t="shared" si="339"/>
        <v>0</v>
      </c>
      <c r="S3090" s="31">
        <f>+[1]DEPURADO!J3084</f>
        <v>0</v>
      </c>
      <c r="T3090" s="23" t="s">
        <v>45</v>
      </c>
      <c r="U3090" s="31">
        <f>+[1]DEPURADO!I3084</f>
        <v>44000</v>
      </c>
      <c r="V3090" s="30"/>
      <c r="W3090" s="23" t="s">
        <v>45</v>
      </c>
      <c r="X3090" s="31">
        <f>+[1]DEPURADO!K3084+[1]DEPURADO!L3084</f>
        <v>0</v>
      </c>
      <c r="Y3090" s="23" t="s">
        <v>45</v>
      </c>
      <c r="Z3090" s="31">
        <f t="shared" si="340"/>
        <v>0</v>
      </c>
      <c r="AA3090" s="31"/>
      <c r="AB3090" s="31">
        <v>0</v>
      </c>
      <c r="AC3090" s="31">
        <v>0</v>
      </c>
      <c r="AD3090" s="30"/>
      <c r="AE3090" s="30">
        <f>+[1]DEPURADO!K3084</f>
        <v>0</v>
      </c>
      <c r="AF3090" s="30">
        <v>0</v>
      </c>
      <c r="AG3090" s="30">
        <f t="shared" si="341"/>
        <v>0</v>
      </c>
      <c r="AH3090" s="30">
        <v>0</v>
      </c>
      <c r="AI3090" s="30" t="str">
        <f>+[1]DEPURADO!G3084</f>
        <v>EN REVISION</v>
      </c>
      <c r="AJ3090" s="32"/>
      <c r="AK3090" s="33"/>
    </row>
    <row r="3091" spans="1:37" s="34" customFormat="1" x14ac:dyDescent="0.25">
      <c r="A3091" s="23">
        <f t="shared" si="342"/>
        <v>3083</v>
      </c>
      <c r="B3091" s="24" t="s">
        <v>44</v>
      </c>
      <c r="C3091" s="23" t="str">
        <f>+[1]DEPURADO!A3085</f>
        <v>HLC130546</v>
      </c>
      <c r="D3091" s="23">
        <f>+[1]DEPURADO!B3085</f>
        <v>130546</v>
      </c>
      <c r="E3091" s="25">
        <f>+[1]DEPURADO!C3085</f>
        <v>45762</v>
      </c>
      <c r="F3091" s="26">
        <f>+IF([1]DEPURADO!D3085&gt;1,[1]DEPURADO!D3085," ")</f>
        <v>45804</v>
      </c>
      <c r="G3091" s="27">
        <f>[1]DEPURADO!F3085</f>
        <v>44000</v>
      </c>
      <c r="H3091" s="28">
        <v>0</v>
      </c>
      <c r="I3091" s="28">
        <f>+[1]DEPURADO!M3085+[1]DEPURADO!N3085</f>
        <v>0</v>
      </c>
      <c r="J3091" s="28">
        <f>+[1]DEPURADO!R3085</f>
        <v>0</v>
      </c>
      <c r="K3091" s="29">
        <f>+[1]DEPURADO!P3085+[1]DEPURADO!Q3085</f>
        <v>0</v>
      </c>
      <c r="L3091" s="28">
        <v>0</v>
      </c>
      <c r="M3091" s="28">
        <v>0</v>
      </c>
      <c r="N3091" s="28">
        <f t="shared" si="336"/>
        <v>0</v>
      </c>
      <c r="O3091" s="28">
        <f t="shared" si="337"/>
        <v>44000</v>
      </c>
      <c r="P3091" s="24">
        <f>IF([1]DEPURADO!H3085&gt;1,0,[1]DEPURADO!B3085)</f>
        <v>130546</v>
      </c>
      <c r="Q3091" s="30">
        <f t="shared" si="338"/>
        <v>44000</v>
      </c>
      <c r="R3091" s="31">
        <f t="shared" si="339"/>
        <v>0</v>
      </c>
      <c r="S3091" s="31">
        <f>+[1]DEPURADO!J3085</f>
        <v>0</v>
      </c>
      <c r="T3091" s="23" t="s">
        <v>45</v>
      </c>
      <c r="U3091" s="31">
        <f>+[1]DEPURADO!I3085</f>
        <v>44000</v>
      </c>
      <c r="V3091" s="30"/>
      <c r="W3091" s="23" t="s">
        <v>45</v>
      </c>
      <c r="X3091" s="31">
        <f>+[1]DEPURADO!K3085+[1]DEPURADO!L3085</f>
        <v>0</v>
      </c>
      <c r="Y3091" s="23" t="s">
        <v>45</v>
      </c>
      <c r="Z3091" s="31">
        <f t="shared" si="340"/>
        <v>0</v>
      </c>
      <c r="AA3091" s="31"/>
      <c r="AB3091" s="31">
        <v>0</v>
      </c>
      <c r="AC3091" s="31">
        <v>0</v>
      </c>
      <c r="AD3091" s="30"/>
      <c r="AE3091" s="30">
        <f>+[1]DEPURADO!K3085</f>
        <v>0</v>
      </c>
      <c r="AF3091" s="30">
        <v>0</v>
      </c>
      <c r="AG3091" s="30">
        <f t="shared" si="341"/>
        <v>0</v>
      </c>
      <c r="AH3091" s="30">
        <v>0</v>
      </c>
      <c r="AI3091" s="30" t="str">
        <f>+[1]DEPURADO!G3085</f>
        <v>EN REVISION</v>
      </c>
      <c r="AJ3091" s="32"/>
      <c r="AK3091" s="33"/>
    </row>
    <row r="3092" spans="1:37" s="34" customFormat="1" x14ac:dyDescent="0.25">
      <c r="A3092" s="23">
        <f t="shared" si="342"/>
        <v>3084</v>
      </c>
      <c r="B3092" s="24" t="s">
        <v>44</v>
      </c>
      <c r="C3092" s="23" t="str">
        <f>+[1]DEPURADO!A3086</f>
        <v>HLC130570</v>
      </c>
      <c r="D3092" s="23">
        <f>+[1]DEPURADO!B3086</f>
        <v>130570</v>
      </c>
      <c r="E3092" s="25">
        <f>+[1]DEPURADO!C3086</f>
        <v>45762</v>
      </c>
      <c r="F3092" s="26">
        <f>+IF([1]DEPURADO!D3086&gt;1,[1]DEPURADO!D3086," ")</f>
        <v>45804</v>
      </c>
      <c r="G3092" s="27">
        <f>[1]DEPURADO!F3086</f>
        <v>44000</v>
      </c>
      <c r="H3092" s="28">
        <v>0</v>
      </c>
      <c r="I3092" s="28">
        <f>+[1]DEPURADO!M3086+[1]DEPURADO!N3086</f>
        <v>0</v>
      </c>
      <c r="J3092" s="28">
        <f>+[1]DEPURADO!R3086</f>
        <v>0</v>
      </c>
      <c r="K3092" s="29">
        <f>+[1]DEPURADO!P3086+[1]DEPURADO!Q3086</f>
        <v>0</v>
      </c>
      <c r="L3092" s="28">
        <v>0</v>
      </c>
      <c r="M3092" s="28">
        <v>0</v>
      </c>
      <c r="N3092" s="28">
        <f t="shared" si="336"/>
        <v>0</v>
      </c>
      <c r="O3092" s="28">
        <f t="shared" si="337"/>
        <v>44000</v>
      </c>
      <c r="P3092" s="24">
        <f>IF([1]DEPURADO!H3086&gt;1,0,[1]DEPURADO!B3086)</f>
        <v>130570</v>
      </c>
      <c r="Q3092" s="30">
        <f t="shared" si="338"/>
        <v>44000</v>
      </c>
      <c r="R3092" s="31">
        <f t="shared" si="339"/>
        <v>0</v>
      </c>
      <c r="S3092" s="31">
        <f>+[1]DEPURADO!J3086</f>
        <v>0</v>
      </c>
      <c r="T3092" s="23" t="s">
        <v>45</v>
      </c>
      <c r="U3092" s="31">
        <f>+[1]DEPURADO!I3086</f>
        <v>44000</v>
      </c>
      <c r="V3092" s="30"/>
      <c r="W3092" s="23" t="s">
        <v>45</v>
      </c>
      <c r="X3092" s="31">
        <f>+[1]DEPURADO!K3086+[1]DEPURADO!L3086</f>
        <v>0</v>
      </c>
      <c r="Y3092" s="23" t="s">
        <v>45</v>
      </c>
      <c r="Z3092" s="31">
        <f t="shared" si="340"/>
        <v>0</v>
      </c>
      <c r="AA3092" s="31"/>
      <c r="AB3092" s="31">
        <v>0</v>
      </c>
      <c r="AC3092" s="31">
        <v>0</v>
      </c>
      <c r="AD3092" s="30"/>
      <c r="AE3092" s="30">
        <f>+[1]DEPURADO!K3086</f>
        <v>0</v>
      </c>
      <c r="AF3092" s="30">
        <v>0</v>
      </c>
      <c r="AG3092" s="30">
        <f t="shared" si="341"/>
        <v>0</v>
      </c>
      <c r="AH3092" s="30">
        <v>0</v>
      </c>
      <c r="AI3092" s="30" t="str">
        <f>+[1]DEPURADO!G3086</f>
        <v>EN REVISION</v>
      </c>
      <c r="AJ3092" s="32"/>
      <c r="AK3092" s="33"/>
    </row>
    <row r="3093" spans="1:37" s="34" customFormat="1" x14ac:dyDescent="0.25">
      <c r="A3093" s="23">
        <f t="shared" si="342"/>
        <v>3085</v>
      </c>
      <c r="B3093" s="24" t="s">
        <v>44</v>
      </c>
      <c r="C3093" s="23" t="str">
        <f>+[1]DEPURADO!A3087</f>
        <v>HLC130556</v>
      </c>
      <c r="D3093" s="23">
        <f>+[1]DEPURADO!B3087</f>
        <v>130556</v>
      </c>
      <c r="E3093" s="25">
        <f>+[1]DEPURADO!C3087</f>
        <v>45762</v>
      </c>
      <c r="F3093" s="26">
        <f>+IF([1]DEPURADO!D3087&gt;1,[1]DEPURADO!D3087," ")</f>
        <v>45804</v>
      </c>
      <c r="G3093" s="27">
        <f>[1]DEPURADO!F3087</f>
        <v>44000</v>
      </c>
      <c r="H3093" s="28">
        <v>0</v>
      </c>
      <c r="I3093" s="28">
        <f>+[1]DEPURADO!M3087+[1]DEPURADO!N3087</f>
        <v>0</v>
      </c>
      <c r="J3093" s="28">
        <f>+[1]DEPURADO!R3087</f>
        <v>0</v>
      </c>
      <c r="K3093" s="29">
        <f>+[1]DEPURADO!P3087+[1]DEPURADO!Q3087</f>
        <v>0</v>
      </c>
      <c r="L3093" s="28">
        <v>0</v>
      </c>
      <c r="M3093" s="28">
        <v>0</v>
      </c>
      <c r="N3093" s="28">
        <f t="shared" si="336"/>
        <v>0</v>
      </c>
      <c r="O3093" s="28">
        <f t="shared" si="337"/>
        <v>44000</v>
      </c>
      <c r="P3093" s="24">
        <f>IF([1]DEPURADO!H3087&gt;1,0,[1]DEPURADO!B3087)</f>
        <v>130556</v>
      </c>
      <c r="Q3093" s="30">
        <f t="shared" si="338"/>
        <v>44000</v>
      </c>
      <c r="R3093" s="31">
        <f t="shared" si="339"/>
        <v>0</v>
      </c>
      <c r="S3093" s="31">
        <f>+[1]DEPURADO!J3087</f>
        <v>0</v>
      </c>
      <c r="T3093" s="23" t="s">
        <v>45</v>
      </c>
      <c r="U3093" s="31">
        <f>+[1]DEPURADO!I3087</f>
        <v>44000</v>
      </c>
      <c r="V3093" s="30"/>
      <c r="W3093" s="23" t="s">
        <v>45</v>
      </c>
      <c r="X3093" s="31">
        <f>+[1]DEPURADO!K3087+[1]DEPURADO!L3087</f>
        <v>0</v>
      </c>
      <c r="Y3093" s="23" t="s">
        <v>45</v>
      </c>
      <c r="Z3093" s="31">
        <f t="shared" si="340"/>
        <v>0</v>
      </c>
      <c r="AA3093" s="31"/>
      <c r="AB3093" s="31">
        <v>0</v>
      </c>
      <c r="AC3093" s="31">
        <v>0</v>
      </c>
      <c r="AD3093" s="30"/>
      <c r="AE3093" s="30">
        <f>+[1]DEPURADO!K3087</f>
        <v>0</v>
      </c>
      <c r="AF3093" s="30">
        <v>0</v>
      </c>
      <c r="AG3093" s="30">
        <f t="shared" si="341"/>
        <v>0</v>
      </c>
      <c r="AH3093" s="30">
        <v>0</v>
      </c>
      <c r="AI3093" s="30" t="str">
        <f>+[1]DEPURADO!G3087</f>
        <v>EN REVISION</v>
      </c>
      <c r="AJ3093" s="32"/>
      <c r="AK3093" s="33"/>
    </row>
    <row r="3094" spans="1:37" s="34" customFormat="1" x14ac:dyDescent="0.25">
      <c r="A3094" s="23">
        <f t="shared" si="342"/>
        <v>3086</v>
      </c>
      <c r="B3094" s="24" t="s">
        <v>44</v>
      </c>
      <c r="C3094" s="23" t="str">
        <f>+[1]DEPURADO!A3088</f>
        <v>HLC130547</v>
      </c>
      <c r="D3094" s="23">
        <f>+[1]DEPURADO!B3088</f>
        <v>130547</v>
      </c>
      <c r="E3094" s="25">
        <f>+[1]DEPURADO!C3088</f>
        <v>45762</v>
      </c>
      <c r="F3094" s="26">
        <f>+IF([1]DEPURADO!D3088&gt;1,[1]DEPURADO!D3088," ")</f>
        <v>45804</v>
      </c>
      <c r="G3094" s="27">
        <f>[1]DEPURADO!F3088</f>
        <v>44000</v>
      </c>
      <c r="H3094" s="28">
        <v>0</v>
      </c>
      <c r="I3094" s="28">
        <f>+[1]DEPURADO!M3088+[1]DEPURADO!N3088</f>
        <v>0</v>
      </c>
      <c r="J3094" s="28">
        <f>+[1]DEPURADO!R3088</f>
        <v>0</v>
      </c>
      <c r="K3094" s="29">
        <f>+[1]DEPURADO!P3088+[1]DEPURADO!Q3088</f>
        <v>0</v>
      </c>
      <c r="L3094" s="28">
        <v>0</v>
      </c>
      <c r="M3094" s="28">
        <v>0</v>
      </c>
      <c r="N3094" s="28">
        <f t="shared" si="336"/>
        <v>0</v>
      </c>
      <c r="O3094" s="28">
        <f t="shared" si="337"/>
        <v>44000</v>
      </c>
      <c r="P3094" s="24">
        <f>IF([1]DEPURADO!H3088&gt;1,0,[1]DEPURADO!B3088)</f>
        <v>130547</v>
      </c>
      <c r="Q3094" s="30">
        <f t="shared" si="338"/>
        <v>44000</v>
      </c>
      <c r="R3094" s="31">
        <f t="shared" si="339"/>
        <v>0</v>
      </c>
      <c r="S3094" s="31">
        <f>+[1]DEPURADO!J3088</f>
        <v>0</v>
      </c>
      <c r="T3094" s="23" t="s">
        <v>45</v>
      </c>
      <c r="U3094" s="31">
        <f>+[1]DEPURADO!I3088</f>
        <v>44000</v>
      </c>
      <c r="V3094" s="30"/>
      <c r="W3094" s="23" t="s">
        <v>45</v>
      </c>
      <c r="X3094" s="31">
        <f>+[1]DEPURADO!K3088+[1]DEPURADO!L3088</f>
        <v>0</v>
      </c>
      <c r="Y3094" s="23" t="s">
        <v>45</v>
      </c>
      <c r="Z3094" s="31">
        <f t="shared" si="340"/>
        <v>0</v>
      </c>
      <c r="AA3094" s="31"/>
      <c r="AB3094" s="31">
        <v>0</v>
      </c>
      <c r="AC3094" s="31">
        <v>0</v>
      </c>
      <c r="AD3094" s="30"/>
      <c r="AE3094" s="30">
        <f>+[1]DEPURADO!K3088</f>
        <v>0</v>
      </c>
      <c r="AF3094" s="30">
        <v>0</v>
      </c>
      <c r="AG3094" s="30">
        <f t="shared" si="341"/>
        <v>0</v>
      </c>
      <c r="AH3094" s="30">
        <v>0</v>
      </c>
      <c r="AI3094" s="30" t="str">
        <f>+[1]DEPURADO!G3088</f>
        <v>EN REVISION</v>
      </c>
      <c r="AJ3094" s="32"/>
      <c r="AK3094" s="33"/>
    </row>
    <row r="3095" spans="1:37" s="34" customFormat="1" x14ac:dyDescent="0.25">
      <c r="A3095" s="23">
        <f t="shared" si="342"/>
        <v>3087</v>
      </c>
      <c r="B3095" s="24" t="s">
        <v>44</v>
      </c>
      <c r="C3095" s="23" t="str">
        <f>+[1]DEPURADO!A3089</f>
        <v>HLC130568</v>
      </c>
      <c r="D3095" s="23">
        <f>+[1]DEPURADO!B3089</f>
        <v>130568</v>
      </c>
      <c r="E3095" s="25">
        <f>+[1]DEPURADO!C3089</f>
        <v>45762</v>
      </c>
      <c r="F3095" s="26">
        <f>+IF([1]DEPURADO!D3089&gt;1,[1]DEPURADO!D3089," ")</f>
        <v>45804</v>
      </c>
      <c r="G3095" s="27">
        <f>[1]DEPURADO!F3089</f>
        <v>44000</v>
      </c>
      <c r="H3095" s="28">
        <v>0</v>
      </c>
      <c r="I3095" s="28">
        <f>+[1]DEPURADO!M3089+[1]DEPURADO!N3089</f>
        <v>0</v>
      </c>
      <c r="J3095" s="28">
        <f>+[1]DEPURADO!R3089</f>
        <v>0</v>
      </c>
      <c r="K3095" s="29">
        <f>+[1]DEPURADO!P3089+[1]DEPURADO!Q3089</f>
        <v>0</v>
      </c>
      <c r="L3095" s="28">
        <v>0</v>
      </c>
      <c r="M3095" s="28">
        <v>0</v>
      </c>
      <c r="N3095" s="28">
        <f t="shared" si="336"/>
        <v>0</v>
      </c>
      <c r="O3095" s="28">
        <f t="shared" si="337"/>
        <v>44000</v>
      </c>
      <c r="P3095" s="24">
        <f>IF([1]DEPURADO!H3089&gt;1,0,[1]DEPURADO!B3089)</f>
        <v>130568</v>
      </c>
      <c r="Q3095" s="30">
        <f t="shared" si="338"/>
        <v>44000</v>
      </c>
      <c r="R3095" s="31">
        <f t="shared" si="339"/>
        <v>0</v>
      </c>
      <c r="S3095" s="31">
        <f>+[1]DEPURADO!J3089</f>
        <v>0</v>
      </c>
      <c r="T3095" s="23" t="s">
        <v>45</v>
      </c>
      <c r="U3095" s="31">
        <f>+[1]DEPURADO!I3089</f>
        <v>44000</v>
      </c>
      <c r="V3095" s="30"/>
      <c r="W3095" s="23" t="s">
        <v>45</v>
      </c>
      <c r="X3095" s="31">
        <f>+[1]DEPURADO!K3089+[1]DEPURADO!L3089</f>
        <v>0</v>
      </c>
      <c r="Y3095" s="23" t="s">
        <v>45</v>
      </c>
      <c r="Z3095" s="31">
        <f t="shared" si="340"/>
        <v>0</v>
      </c>
      <c r="AA3095" s="31"/>
      <c r="AB3095" s="31">
        <v>0</v>
      </c>
      <c r="AC3095" s="31">
        <v>0</v>
      </c>
      <c r="AD3095" s="30"/>
      <c r="AE3095" s="30">
        <f>+[1]DEPURADO!K3089</f>
        <v>0</v>
      </c>
      <c r="AF3095" s="30">
        <v>0</v>
      </c>
      <c r="AG3095" s="30">
        <f t="shared" si="341"/>
        <v>0</v>
      </c>
      <c r="AH3095" s="30">
        <v>0</v>
      </c>
      <c r="AI3095" s="30" t="str">
        <f>+[1]DEPURADO!G3089</f>
        <v>EN REVISION</v>
      </c>
      <c r="AJ3095" s="32"/>
      <c r="AK3095" s="33"/>
    </row>
    <row r="3096" spans="1:37" s="34" customFormat="1" x14ac:dyDescent="0.25">
      <c r="A3096" s="23">
        <f t="shared" si="342"/>
        <v>3088</v>
      </c>
      <c r="B3096" s="24" t="s">
        <v>44</v>
      </c>
      <c r="C3096" s="23" t="str">
        <f>+[1]DEPURADO!A3090</f>
        <v>HLC130567</v>
      </c>
      <c r="D3096" s="23">
        <f>+[1]DEPURADO!B3090</f>
        <v>130567</v>
      </c>
      <c r="E3096" s="25">
        <f>+[1]DEPURADO!C3090</f>
        <v>45762</v>
      </c>
      <c r="F3096" s="26">
        <f>+IF([1]DEPURADO!D3090&gt;1,[1]DEPURADO!D3090," ")</f>
        <v>45804</v>
      </c>
      <c r="G3096" s="27">
        <f>[1]DEPURADO!F3090</f>
        <v>44000</v>
      </c>
      <c r="H3096" s="28">
        <v>0</v>
      </c>
      <c r="I3096" s="28">
        <f>+[1]DEPURADO!M3090+[1]DEPURADO!N3090</f>
        <v>0</v>
      </c>
      <c r="J3096" s="28">
        <f>+[1]DEPURADO!R3090</f>
        <v>0</v>
      </c>
      <c r="K3096" s="29">
        <f>+[1]DEPURADO!P3090+[1]DEPURADO!Q3090</f>
        <v>0</v>
      </c>
      <c r="L3096" s="28">
        <v>0</v>
      </c>
      <c r="M3096" s="28">
        <v>0</v>
      </c>
      <c r="N3096" s="28">
        <f t="shared" si="336"/>
        <v>0</v>
      </c>
      <c r="O3096" s="28">
        <f t="shared" si="337"/>
        <v>44000</v>
      </c>
      <c r="P3096" s="24">
        <f>IF([1]DEPURADO!H3090&gt;1,0,[1]DEPURADO!B3090)</f>
        <v>130567</v>
      </c>
      <c r="Q3096" s="30">
        <f t="shared" si="338"/>
        <v>44000</v>
      </c>
      <c r="R3096" s="31">
        <f t="shared" si="339"/>
        <v>0</v>
      </c>
      <c r="S3096" s="31">
        <f>+[1]DEPURADO!J3090</f>
        <v>0</v>
      </c>
      <c r="T3096" s="23" t="s">
        <v>45</v>
      </c>
      <c r="U3096" s="31">
        <f>+[1]DEPURADO!I3090</f>
        <v>44000</v>
      </c>
      <c r="V3096" s="30"/>
      <c r="W3096" s="23" t="s">
        <v>45</v>
      </c>
      <c r="X3096" s="31">
        <f>+[1]DEPURADO!K3090+[1]DEPURADO!L3090</f>
        <v>0</v>
      </c>
      <c r="Y3096" s="23" t="s">
        <v>45</v>
      </c>
      <c r="Z3096" s="31">
        <f t="shared" si="340"/>
        <v>0</v>
      </c>
      <c r="AA3096" s="31"/>
      <c r="AB3096" s="31">
        <v>0</v>
      </c>
      <c r="AC3096" s="31">
        <v>0</v>
      </c>
      <c r="AD3096" s="30"/>
      <c r="AE3096" s="30">
        <f>+[1]DEPURADO!K3090</f>
        <v>0</v>
      </c>
      <c r="AF3096" s="30">
        <v>0</v>
      </c>
      <c r="AG3096" s="30">
        <f t="shared" si="341"/>
        <v>0</v>
      </c>
      <c r="AH3096" s="30">
        <v>0</v>
      </c>
      <c r="AI3096" s="30" t="str">
        <f>+[1]DEPURADO!G3090</f>
        <v>EN REVISION</v>
      </c>
      <c r="AJ3096" s="32"/>
      <c r="AK3096" s="33"/>
    </row>
    <row r="3097" spans="1:37" s="34" customFormat="1" x14ac:dyDescent="0.25">
      <c r="A3097" s="23">
        <f t="shared" si="342"/>
        <v>3089</v>
      </c>
      <c r="B3097" s="24" t="s">
        <v>44</v>
      </c>
      <c r="C3097" s="23" t="str">
        <f>+[1]DEPURADO!A3091</f>
        <v>HLC130545</v>
      </c>
      <c r="D3097" s="23">
        <f>+[1]DEPURADO!B3091</f>
        <v>130545</v>
      </c>
      <c r="E3097" s="25">
        <f>+[1]DEPURADO!C3091</f>
        <v>45762</v>
      </c>
      <c r="F3097" s="26">
        <f>+IF([1]DEPURADO!D3091&gt;1,[1]DEPURADO!D3091," ")</f>
        <v>45804</v>
      </c>
      <c r="G3097" s="27">
        <f>[1]DEPURADO!F3091</f>
        <v>44000</v>
      </c>
      <c r="H3097" s="28">
        <v>0</v>
      </c>
      <c r="I3097" s="28">
        <f>+[1]DEPURADO!M3091+[1]DEPURADO!N3091</f>
        <v>0</v>
      </c>
      <c r="J3097" s="28">
        <f>+[1]DEPURADO!R3091</f>
        <v>0</v>
      </c>
      <c r="K3097" s="29">
        <f>+[1]DEPURADO!P3091+[1]DEPURADO!Q3091</f>
        <v>0</v>
      </c>
      <c r="L3097" s="28">
        <v>0</v>
      </c>
      <c r="M3097" s="28">
        <v>0</v>
      </c>
      <c r="N3097" s="28">
        <f t="shared" si="336"/>
        <v>0</v>
      </c>
      <c r="O3097" s="28">
        <f t="shared" si="337"/>
        <v>44000</v>
      </c>
      <c r="P3097" s="24">
        <f>IF([1]DEPURADO!H3091&gt;1,0,[1]DEPURADO!B3091)</f>
        <v>130545</v>
      </c>
      <c r="Q3097" s="30">
        <f t="shared" si="338"/>
        <v>44000</v>
      </c>
      <c r="R3097" s="31">
        <f t="shared" si="339"/>
        <v>0</v>
      </c>
      <c r="S3097" s="31">
        <f>+[1]DEPURADO!J3091</f>
        <v>0</v>
      </c>
      <c r="T3097" s="23" t="s">
        <v>45</v>
      </c>
      <c r="U3097" s="31">
        <f>+[1]DEPURADO!I3091</f>
        <v>44000</v>
      </c>
      <c r="V3097" s="30"/>
      <c r="W3097" s="23" t="s">
        <v>45</v>
      </c>
      <c r="X3097" s="31">
        <f>+[1]DEPURADO!K3091+[1]DEPURADO!L3091</f>
        <v>0</v>
      </c>
      <c r="Y3097" s="23" t="s">
        <v>45</v>
      </c>
      <c r="Z3097" s="31">
        <f t="shared" si="340"/>
        <v>0</v>
      </c>
      <c r="AA3097" s="31"/>
      <c r="AB3097" s="31">
        <v>0</v>
      </c>
      <c r="AC3097" s="31">
        <v>0</v>
      </c>
      <c r="AD3097" s="30"/>
      <c r="AE3097" s="30">
        <f>+[1]DEPURADO!K3091</f>
        <v>0</v>
      </c>
      <c r="AF3097" s="30">
        <v>0</v>
      </c>
      <c r="AG3097" s="30">
        <f t="shared" si="341"/>
        <v>0</v>
      </c>
      <c r="AH3097" s="30">
        <v>0</v>
      </c>
      <c r="AI3097" s="30" t="str">
        <f>+[1]DEPURADO!G3091</f>
        <v>EN REVISION</v>
      </c>
      <c r="AJ3097" s="32"/>
      <c r="AK3097" s="33"/>
    </row>
    <row r="3098" spans="1:37" s="34" customFormat="1" x14ac:dyDescent="0.25">
      <c r="A3098" s="23">
        <f t="shared" si="342"/>
        <v>3090</v>
      </c>
      <c r="B3098" s="24" t="s">
        <v>44</v>
      </c>
      <c r="C3098" s="23" t="str">
        <f>+[1]DEPURADO!A3092</f>
        <v>HLC130558</v>
      </c>
      <c r="D3098" s="23">
        <f>+[1]DEPURADO!B3092</f>
        <v>130558</v>
      </c>
      <c r="E3098" s="25">
        <f>+[1]DEPURADO!C3092</f>
        <v>45762</v>
      </c>
      <c r="F3098" s="26">
        <f>+IF([1]DEPURADO!D3092&gt;1,[1]DEPURADO!D3092," ")</f>
        <v>45804</v>
      </c>
      <c r="G3098" s="27">
        <f>[1]DEPURADO!F3092</f>
        <v>44000</v>
      </c>
      <c r="H3098" s="28">
        <v>0</v>
      </c>
      <c r="I3098" s="28">
        <f>+[1]DEPURADO!M3092+[1]DEPURADO!N3092</f>
        <v>0</v>
      </c>
      <c r="J3098" s="28">
        <f>+[1]DEPURADO!R3092</f>
        <v>0</v>
      </c>
      <c r="K3098" s="29">
        <f>+[1]DEPURADO!P3092+[1]DEPURADO!Q3092</f>
        <v>0</v>
      </c>
      <c r="L3098" s="28">
        <v>0</v>
      </c>
      <c r="M3098" s="28">
        <v>0</v>
      </c>
      <c r="N3098" s="28">
        <f t="shared" si="336"/>
        <v>0</v>
      </c>
      <c r="O3098" s="28">
        <f t="shared" si="337"/>
        <v>44000</v>
      </c>
      <c r="P3098" s="24">
        <f>IF([1]DEPURADO!H3092&gt;1,0,[1]DEPURADO!B3092)</f>
        <v>130558</v>
      </c>
      <c r="Q3098" s="30">
        <f t="shared" si="338"/>
        <v>44000</v>
      </c>
      <c r="R3098" s="31">
        <f t="shared" si="339"/>
        <v>0</v>
      </c>
      <c r="S3098" s="31">
        <f>+[1]DEPURADO!J3092</f>
        <v>0</v>
      </c>
      <c r="T3098" s="23" t="s">
        <v>45</v>
      </c>
      <c r="U3098" s="31">
        <f>+[1]DEPURADO!I3092</f>
        <v>44000</v>
      </c>
      <c r="V3098" s="30"/>
      <c r="W3098" s="23" t="s">
        <v>45</v>
      </c>
      <c r="X3098" s="31">
        <f>+[1]DEPURADO!K3092+[1]DEPURADO!L3092</f>
        <v>0</v>
      </c>
      <c r="Y3098" s="23" t="s">
        <v>45</v>
      </c>
      <c r="Z3098" s="31">
        <f t="shared" si="340"/>
        <v>0</v>
      </c>
      <c r="AA3098" s="31"/>
      <c r="AB3098" s="31">
        <v>0</v>
      </c>
      <c r="AC3098" s="31">
        <v>0</v>
      </c>
      <c r="AD3098" s="30"/>
      <c r="AE3098" s="30">
        <f>+[1]DEPURADO!K3092</f>
        <v>0</v>
      </c>
      <c r="AF3098" s="30">
        <v>0</v>
      </c>
      <c r="AG3098" s="30">
        <f t="shared" si="341"/>
        <v>0</v>
      </c>
      <c r="AH3098" s="30">
        <v>0</v>
      </c>
      <c r="AI3098" s="30" t="str">
        <f>+[1]DEPURADO!G3092</f>
        <v>EN REVISION</v>
      </c>
      <c r="AJ3098" s="32"/>
      <c r="AK3098" s="33"/>
    </row>
    <row r="3099" spans="1:37" s="34" customFormat="1" x14ac:dyDescent="0.25">
      <c r="A3099" s="23">
        <f t="shared" si="342"/>
        <v>3091</v>
      </c>
      <c r="B3099" s="24" t="s">
        <v>44</v>
      </c>
      <c r="C3099" s="23" t="str">
        <f>+[1]DEPURADO!A3093</f>
        <v>HLC130566</v>
      </c>
      <c r="D3099" s="23">
        <f>+[1]DEPURADO!B3093</f>
        <v>130566</v>
      </c>
      <c r="E3099" s="25">
        <f>+[1]DEPURADO!C3093</f>
        <v>45762</v>
      </c>
      <c r="F3099" s="26">
        <f>+IF([1]DEPURADO!D3093&gt;1,[1]DEPURADO!D3093," ")</f>
        <v>45804</v>
      </c>
      <c r="G3099" s="27">
        <f>[1]DEPURADO!F3093</f>
        <v>44000</v>
      </c>
      <c r="H3099" s="28">
        <v>0</v>
      </c>
      <c r="I3099" s="28">
        <f>+[1]DEPURADO!M3093+[1]DEPURADO!N3093</f>
        <v>0</v>
      </c>
      <c r="J3099" s="28">
        <f>+[1]DEPURADO!R3093</f>
        <v>0</v>
      </c>
      <c r="K3099" s="29">
        <f>+[1]DEPURADO!P3093+[1]DEPURADO!Q3093</f>
        <v>0</v>
      </c>
      <c r="L3099" s="28">
        <v>0</v>
      </c>
      <c r="M3099" s="28">
        <v>0</v>
      </c>
      <c r="N3099" s="28">
        <f t="shared" si="336"/>
        <v>0</v>
      </c>
      <c r="O3099" s="28">
        <f t="shared" si="337"/>
        <v>44000</v>
      </c>
      <c r="P3099" s="24">
        <f>IF([1]DEPURADO!H3093&gt;1,0,[1]DEPURADO!B3093)</f>
        <v>130566</v>
      </c>
      <c r="Q3099" s="30">
        <f t="shared" si="338"/>
        <v>44000</v>
      </c>
      <c r="R3099" s="31">
        <f t="shared" si="339"/>
        <v>0</v>
      </c>
      <c r="S3099" s="31">
        <f>+[1]DEPURADO!J3093</f>
        <v>0</v>
      </c>
      <c r="T3099" s="23" t="s">
        <v>45</v>
      </c>
      <c r="U3099" s="31">
        <f>+[1]DEPURADO!I3093</f>
        <v>44000</v>
      </c>
      <c r="V3099" s="30"/>
      <c r="W3099" s="23" t="s">
        <v>45</v>
      </c>
      <c r="X3099" s="31">
        <f>+[1]DEPURADO!K3093+[1]DEPURADO!L3093</f>
        <v>0</v>
      </c>
      <c r="Y3099" s="23" t="s">
        <v>45</v>
      </c>
      <c r="Z3099" s="31">
        <f t="shared" si="340"/>
        <v>0</v>
      </c>
      <c r="AA3099" s="31"/>
      <c r="AB3099" s="31">
        <v>0</v>
      </c>
      <c r="AC3099" s="31">
        <v>0</v>
      </c>
      <c r="AD3099" s="30"/>
      <c r="AE3099" s="30">
        <f>+[1]DEPURADO!K3093</f>
        <v>0</v>
      </c>
      <c r="AF3099" s="30">
        <v>0</v>
      </c>
      <c r="AG3099" s="30">
        <f t="shared" si="341"/>
        <v>0</v>
      </c>
      <c r="AH3099" s="30">
        <v>0</v>
      </c>
      <c r="AI3099" s="30" t="str">
        <f>+[1]DEPURADO!G3093</f>
        <v>EN REVISION</v>
      </c>
      <c r="AJ3099" s="32"/>
      <c r="AK3099" s="33"/>
    </row>
    <row r="3100" spans="1:37" s="34" customFormat="1" x14ac:dyDescent="0.25">
      <c r="A3100" s="23">
        <f t="shared" si="342"/>
        <v>3092</v>
      </c>
      <c r="B3100" s="24" t="s">
        <v>44</v>
      </c>
      <c r="C3100" s="23" t="str">
        <f>+[1]DEPURADO!A3094</f>
        <v>HLC130543</v>
      </c>
      <c r="D3100" s="23">
        <f>+[1]DEPURADO!B3094</f>
        <v>130543</v>
      </c>
      <c r="E3100" s="25">
        <f>+[1]DEPURADO!C3094</f>
        <v>45762</v>
      </c>
      <c r="F3100" s="26">
        <f>+IF([1]DEPURADO!D3094&gt;1,[1]DEPURADO!D3094," ")</f>
        <v>45804</v>
      </c>
      <c r="G3100" s="27">
        <f>[1]DEPURADO!F3094</f>
        <v>44000</v>
      </c>
      <c r="H3100" s="28">
        <v>0</v>
      </c>
      <c r="I3100" s="28">
        <f>+[1]DEPURADO!M3094+[1]DEPURADO!N3094</f>
        <v>0</v>
      </c>
      <c r="J3100" s="28">
        <f>+[1]DEPURADO!R3094</f>
        <v>0</v>
      </c>
      <c r="K3100" s="29">
        <f>+[1]DEPURADO!P3094+[1]DEPURADO!Q3094</f>
        <v>0</v>
      </c>
      <c r="L3100" s="28">
        <v>0</v>
      </c>
      <c r="M3100" s="28">
        <v>0</v>
      </c>
      <c r="N3100" s="28">
        <f t="shared" si="336"/>
        <v>0</v>
      </c>
      <c r="O3100" s="28">
        <f t="shared" si="337"/>
        <v>44000</v>
      </c>
      <c r="P3100" s="24">
        <f>IF([1]DEPURADO!H3094&gt;1,0,[1]DEPURADO!B3094)</f>
        <v>130543</v>
      </c>
      <c r="Q3100" s="30">
        <f t="shared" si="338"/>
        <v>44000</v>
      </c>
      <c r="R3100" s="31">
        <f t="shared" si="339"/>
        <v>0</v>
      </c>
      <c r="S3100" s="31">
        <f>+[1]DEPURADO!J3094</f>
        <v>0</v>
      </c>
      <c r="T3100" s="23" t="s">
        <v>45</v>
      </c>
      <c r="U3100" s="31">
        <f>+[1]DEPURADO!I3094</f>
        <v>44000</v>
      </c>
      <c r="V3100" s="30"/>
      <c r="W3100" s="23" t="s">
        <v>45</v>
      </c>
      <c r="X3100" s="31">
        <f>+[1]DEPURADO!K3094+[1]DEPURADO!L3094</f>
        <v>0</v>
      </c>
      <c r="Y3100" s="23" t="s">
        <v>45</v>
      </c>
      <c r="Z3100" s="31">
        <f t="shared" si="340"/>
        <v>0</v>
      </c>
      <c r="AA3100" s="31"/>
      <c r="AB3100" s="31">
        <v>0</v>
      </c>
      <c r="AC3100" s="31">
        <v>0</v>
      </c>
      <c r="AD3100" s="30"/>
      <c r="AE3100" s="30">
        <f>+[1]DEPURADO!K3094</f>
        <v>0</v>
      </c>
      <c r="AF3100" s="30">
        <v>0</v>
      </c>
      <c r="AG3100" s="30">
        <f t="shared" si="341"/>
        <v>0</v>
      </c>
      <c r="AH3100" s="30">
        <v>0</v>
      </c>
      <c r="AI3100" s="30" t="str">
        <f>+[1]DEPURADO!G3094</f>
        <v>EN REVISION</v>
      </c>
      <c r="AJ3100" s="32"/>
      <c r="AK3100" s="33"/>
    </row>
    <row r="3101" spans="1:37" s="34" customFormat="1" x14ac:dyDescent="0.25">
      <c r="A3101" s="23">
        <f t="shared" si="342"/>
        <v>3093</v>
      </c>
      <c r="B3101" s="24" t="s">
        <v>44</v>
      </c>
      <c r="C3101" s="23" t="str">
        <f>+[1]DEPURADO!A3095</f>
        <v>HLC130571</v>
      </c>
      <c r="D3101" s="23">
        <f>+[1]DEPURADO!B3095</f>
        <v>130571</v>
      </c>
      <c r="E3101" s="25">
        <f>+[1]DEPURADO!C3095</f>
        <v>45762</v>
      </c>
      <c r="F3101" s="26">
        <f>+IF([1]DEPURADO!D3095&gt;1,[1]DEPURADO!D3095," ")</f>
        <v>45804</v>
      </c>
      <c r="G3101" s="27">
        <f>[1]DEPURADO!F3095</f>
        <v>44000</v>
      </c>
      <c r="H3101" s="28">
        <v>0</v>
      </c>
      <c r="I3101" s="28">
        <f>+[1]DEPURADO!M3095+[1]DEPURADO!N3095</f>
        <v>0</v>
      </c>
      <c r="J3101" s="28">
        <f>+[1]DEPURADO!R3095</f>
        <v>0</v>
      </c>
      <c r="K3101" s="29">
        <f>+[1]DEPURADO!P3095+[1]DEPURADO!Q3095</f>
        <v>0</v>
      </c>
      <c r="L3101" s="28">
        <v>0</v>
      </c>
      <c r="M3101" s="28">
        <v>0</v>
      </c>
      <c r="N3101" s="28">
        <f t="shared" si="336"/>
        <v>0</v>
      </c>
      <c r="O3101" s="28">
        <f t="shared" si="337"/>
        <v>44000</v>
      </c>
      <c r="P3101" s="24">
        <f>IF([1]DEPURADO!H3095&gt;1,0,[1]DEPURADO!B3095)</f>
        <v>130571</v>
      </c>
      <c r="Q3101" s="30">
        <f t="shared" si="338"/>
        <v>44000</v>
      </c>
      <c r="R3101" s="31">
        <f t="shared" si="339"/>
        <v>0</v>
      </c>
      <c r="S3101" s="31">
        <f>+[1]DEPURADO!J3095</f>
        <v>0</v>
      </c>
      <c r="T3101" s="23" t="s">
        <v>45</v>
      </c>
      <c r="U3101" s="31">
        <f>+[1]DEPURADO!I3095</f>
        <v>44000</v>
      </c>
      <c r="V3101" s="30"/>
      <c r="W3101" s="23" t="s">
        <v>45</v>
      </c>
      <c r="X3101" s="31">
        <f>+[1]DEPURADO!K3095+[1]DEPURADO!L3095</f>
        <v>0</v>
      </c>
      <c r="Y3101" s="23" t="s">
        <v>45</v>
      </c>
      <c r="Z3101" s="31">
        <f t="shared" si="340"/>
        <v>0</v>
      </c>
      <c r="AA3101" s="31"/>
      <c r="AB3101" s="31">
        <v>0</v>
      </c>
      <c r="AC3101" s="31">
        <v>0</v>
      </c>
      <c r="AD3101" s="30"/>
      <c r="AE3101" s="30">
        <f>+[1]DEPURADO!K3095</f>
        <v>0</v>
      </c>
      <c r="AF3101" s="30">
        <v>0</v>
      </c>
      <c r="AG3101" s="30">
        <f t="shared" si="341"/>
        <v>0</v>
      </c>
      <c r="AH3101" s="30">
        <v>0</v>
      </c>
      <c r="AI3101" s="30" t="str">
        <f>+[1]DEPURADO!G3095</f>
        <v>EN REVISION</v>
      </c>
      <c r="AJ3101" s="32"/>
      <c r="AK3101" s="33"/>
    </row>
    <row r="3102" spans="1:37" s="34" customFormat="1" x14ac:dyDescent="0.25">
      <c r="A3102" s="23">
        <f t="shared" si="342"/>
        <v>3094</v>
      </c>
      <c r="B3102" s="24" t="s">
        <v>44</v>
      </c>
      <c r="C3102" s="23" t="str">
        <f>+[1]DEPURADO!A3096</f>
        <v>HLC130565</v>
      </c>
      <c r="D3102" s="23">
        <f>+[1]DEPURADO!B3096</f>
        <v>130565</v>
      </c>
      <c r="E3102" s="25">
        <f>+[1]DEPURADO!C3096</f>
        <v>45762</v>
      </c>
      <c r="F3102" s="26">
        <f>+IF([1]DEPURADO!D3096&gt;1,[1]DEPURADO!D3096," ")</f>
        <v>45804</v>
      </c>
      <c r="G3102" s="27">
        <f>[1]DEPURADO!F3096</f>
        <v>44000</v>
      </c>
      <c r="H3102" s="28">
        <v>0</v>
      </c>
      <c r="I3102" s="28">
        <f>+[1]DEPURADO!M3096+[1]DEPURADO!N3096</f>
        <v>0</v>
      </c>
      <c r="J3102" s="28">
        <f>+[1]DEPURADO!R3096</f>
        <v>0</v>
      </c>
      <c r="K3102" s="29">
        <f>+[1]DEPURADO!P3096+[1]DEPURADO!Q3096</f>
        <v>0</v>
      </c>
      <c r="L3102" s="28">
        <v>0</v>
      </c>
      <c r="M3102" s="28">
        <v>0</v>
      </c>
      <c r="N3102" s="28">
        <f t="shared" si="336"/>
        <v>0</v>
      </c>
      <c r="O3102" s="28">
        <f t="shared" si="337"/>
        <v>44000</v>
      </c>
      <c r="P3102" s="24">
        <f>IF([1]DEPURADO!H3096&gt;1,0,[1]DEPURADO!B3096)</f>
        <v>130565</v>
      </c>
      <c r="Q3102" s="30">
        <f t="shared" si="338"/>
        <v>44000</v>
      </c>
      <c r="R3102" s="31">
        <f t="shared" si="339"/>
        <v>0</v>
      </c>
      <c r="S3102" s="31">
        <f>+[1]DEPURADO!J3096</f>
        <v>0</v>
      </c>
      <c r="T3102" s="23" t="s">
        <v>45</v>
      </c>
      <c r="U3102" s="31">
        <f>+[1]DEPURADO!I3096</f>
        <v>44000</v>
      </c>
      <c r="V3102" s="30"/>
      <c r="W3102" s="23" t="s">
        <v>45</v>
      </c>
      <c r="X3102" s="31">
        <f>+[1]DEPURADO!K3096+[1]DEPURADO!L3096</f>
        <v>0</v>
      </c>
      <c r="Y3102" s="23" t="s">
        <v>45</v>
      </c>
      <c r="Z3102" s="31">
        <f t="shared" si="340"/>
        <v>0</v>
      </c>
      <c r="AA3102" s="31"/>
      <c r="AB3102" s="31">
        <v>0</v>
      </c>
      <c r="AC3102" s="31">
        <v>0</v>
      </c>
      <c r="AD3102" s="30"/>
      <c r="AE3102" s="30">
        <f>+[1]DEPURADO!K3096</f>
        <v>0</v>
      </c>
      <c r="AF3102" s="30">
        <v>0</v>
      </c>
      <c r="AG3102" s="30">
        <f t="shared" si="341"/>
        <v>0</v>
      </c>
      <c r="AH3102" s="30">
        <v>0</v>
      </c>
      <c r="AI3102" s="30" t="str">
        <f>+[1]DEPURADO!G3096</f>
        <v>EN REVISION</v>
      </c>
      <c r="AJ3102" s="32"/>
      <c r="AK3102" s="33"/>
    </row>
    <row r="3103" spans="1:37" s="34" customFormat="1" x14ac:dyDescent="0.25">
      <c r="A3103" s="23">
        <f t="shared" si="342"/>
        <v>3095</v>
      </c>
      <c r="B3103" s="24" t="s">
        <v>44</v>
      </c>
      <c r="C3103" s="23" t="str">
        <f>+[1]DEPURADO!A3097</f>
        <v>HLC130555</v>
      </c>
      <c r="D3103" s="23">
        <f>+[1]DEPURADO!B3097</f>
        <v>130555</v>
      </c>
      <c r="E3103" s="25">
        <f>+[1]DEPURADO!C3097</f>
        <v>45762</v>
      </c>
      <c r="F3103" s="26">
        <f>+IF([1]DEPURADO!D3097&gt;1,[1]DEPURADO!D3097," ")</f>
        <v>45804</v>
      </c>
      <c r="G3103" s="27">
        <f>[1]DEPURADO!F3097</f>
        <v>44000</v>
      </c>
      <c r="H3103" s="28">
        <v>0</v>
      </c>
      <c r="I3103" s="28">
        <f>+[1]DEPURADO!M3097+[1]DEPURADO!N3097</f>
        <v>0</v>
      </c>
      <c r="J3103" s="28">
        <f>+[1]DEPURADO!R3097</f>
        <v>0</v>
      </c>
      <c r="K3103" s="29">
        <f>+[1]DEPURADO!P3097+[1]DEPURADO!Q3097</f>
        <v>0</v>
      </c>
      <c r="L3103" s="28">
        <v>0</v>
      </c>
      <c r="M3103" s="28">
        <v>0</v>
      </c>
      <c r="N3103" s="28">
        <f t="shared" si="336"/>
        <v>0</v>
      </c>
      <c r="O3103" s="28">
        <f t="shared" si="337"/>
        <v>44000</v>
      </c>
      <c r="P3103" s="24">
        <f>IF([1]DEPURADO!H3097&gt;1,0,[1]DEPURADO!B3097)</f>
        <v>130555</v>
      </c>
      <c r="Q3103" s="30">
        <f t="shared" si="338"/>
        <v>44000</v>
      </c>
      <c r="R3103" s="31">
        <f t="shared" si="339"/>
        <v>0</v>
      </c>
      <c r="S3103" s="31">
        <f>+[1]DEPURADO!J3097</f>
        <v>0</v>
      </c>
      <c r="T3103" s="23" t="s">
        <v>45</v>
      </c>
      <c r="U3103" s="31">
        <f>+[1]DEPURADO!I3097</f>
        <v>44000</v>
      </c>
      <c r="V3103" s="30"/>
      <c r="W3103" s="23" t="s">
        <v>45</v>
      </c>
      <c r="X3103" s="31">
        <f>+[1]DEPURADO!K3097+[1]DEPURADO!L3097</f>
        <v>0</v>
      </c>
      <c r="Y3103" s="23" t="s">
        <v>45</v>
      </c>
      <c r="Z3103" s="31">
        <f t="shared" si="340"/>
        <v>0</v>
      </c>
      <c r="AA3103" s="31"/>
      <c r="AB3103" s="31">
        <v>0</v>
      </c>
      <c r="AC3103" s="31">
        <v>0</v>
      </c>
      <c r="AD3103" s="30"/>
      <c r="AE3103" s="30">
        <f>+[1]DEPURADO!K3097</f>
        <v>0</v>
      </c>
      <c r="AF3103" s="30">
        <v>0</v>
      </c>
      <c r="AG3103" s="30">
        <f t="shared" si="341"/>
        <v>0</v>
      </c>
      <c r="AH3103" s="30">
        <v>0</v>
      </c>
      <c r="AI3103" s="30" t="str">
        <f>+[1]DEPURADO!G3097</f>
        <v>EN REVISION</v>
      </c>
      <c r="AJ3103" s="32"/>
      <c r="AK3103" s="33"/>
    </row>
    <row r="3104" spans="1:37" s="34" customFormat="1" x14ac:dyDescent="0.25">
      <c r="A3104" s="23">
        <f t="shared" si="342"/>
        <v>3096</v>
      </c>
      <c r="B3104" s="24" t="s">
        <v>44</v>
      </c>
      <c r="C3104" s="23" t="str">
        <f>+[1]DEPURADO!A3098</f>
        <v>HLC130560</v>
      </c>
      <c r="D3104" s="23">
        <f>+[1]DEPURADO!B3098</f>
        <v>130560</v>
      </c>
      <c r="E3104" s="25">
        <f>+[1]DEPURADO!C3098</f>
        <v>45762</v>
      </c>
      <c r="F3104" s="26">
        <f>+IF([1]DEPURADO!D3098&gt;1,[1]DEPURADO!D3098," ")</f>
        <v>45804</v>
      </c>
      <c r="G3104" s="27">
        <f>[1]DEPURADO!F3098</f>
        <v>44000</v>
      </c>
      <c r="H3104" s="28">
        <v>0</v>
      </c>
      <c r="I3104" s="28">
        <f>+[1]DEPURADO!M3098+[1]DEPURADO!N3098</f>
        <v>0</v>
      </c>
      <c r="J3104" s="28">
        <f>+[1]DEPURADO!R3098</f>
        <v>0</v>
      </c>
      <c r="K3104" s="29">
        <f>+[1]DEPURADO!P3098+[1]DEPURADO!Q3098</f>
        <v>0</v>
      </c>
      <c r="L3104" s="28">
        <v>0</v>
      </c>
      <c r="M3104" s="28">
        <v>0</v>
      </c>
      <c r="N3104" s="28">
        <f t="shared" si="336"/>
        <v>0</v>
      </c>
      <c r="O3104" s="28">
        <f t="shared" si="337"/>
        <v>44000</v>
      </c>
      <c r="P3104" s="24">
        <f>IF([1]DEPURADO!H3098&gt;1,0,[1]DEPURADO!B3098)</f>
        <v>130560</v>
      </c>
      <c r="Q3104" s="30">
        <f t="shared" si="338"/>
        <v>44000</v>
      </c>
      <c r="R3104" s="31">
        <f t="shared" si="339"/>
        <v>0</v>
      </c>
      <c r="S3104" s="31">
        <f>+[1]DEPURADO!J3098</f>
        <v>0</v>
      </c>
      <c r="T3104" s="23" t="s">
        <v>45</v>
      </c>
      <c r="U3104" s="31">
        <f>+[1]DEPURADO!I3098</f>
        <v>44000</v>
      </c>
      <c r="V3104" s="30"/>
      <c r="W3104" s="23" t="s">
        <v>45</v>
      </c>
      <c r="X3104" s="31">
        <f>+[1]DEPURADO!K3098+[1]DEPURADO!L3098</f>
        <v>0</v>
      </c>
      <c r="Y3104" s="23" t="s">
        <v>45</v>
      </c>
      <c r="Z3104" s="31">
        <f t="shared" si="340"/>
        <v>0</v>
      </c>
      <c r="AA3104" s="31"/>
      <c r="AB3104" s="31">
        <v>0</v>
      </c>
      <c r="AC3104" s="31">
        <v>0</v>
      </c>
      <c r="AD3104" s="30"/>
      <c r="AE3104" s="30">
        <f>+[1]DEPURADO!K3098</f>
        <v>0</v>
      </c>
      <c r="AF3104" s="30">
        <v>0</v>
      </c>
      <c r="AG3104" s="30">
        <f t="shared" si="341"/>
        <v>0</v>
      </c>
      <c r="AH3104" s="30">
        <v>0</v>
      </c>
      <c r="AI3104" s="30" t="str">
        <f>+[1]DEPURADO!G3098</f>
        <v>EN REVISION</v>
      </c>
      <c r="AJ3104" s="32"/>
      <c r="AK3104" s="33"/>
    </row>
    <row r="3105" spans="1:37" s="34" customFormat="1" x14ac:dyDescent="0.25">
      <c r="A3105" s="23">
        <f t="shared" si="342"/>
        <v>3097</v>
      </c>
      <c r="B3105" s="24" t="s">
        <v>44</v>
      </c>
      <c r="C3105" s="23" t="str">
        <f>+[1]DEPURADO!A3099</f>
        <v>HLC130562</v>
      </c>
      <c r="D3105" s="23">
        <f>+[1]DEPURADO!B3099</f>
        <v>130562</v>
      </c>
      <c r="E3105" s="25">
        <f>+[1]DEPURADO!C3099</f>
        <v>45762</v>
      </c>
      <c r="F3105" s="26">
        <f>+IF([1]DEPURADO!D3099&gt;1,[1]DEPURADO!D3099," ")</f>
        <v>45804</v>
      </c>
      <c r="G3105" s="27">
        <f>[1]DEPURADO!F3099</f>
        <v>44000</v>
      </c>
      <c r="H3105" s="28">
        <v>0</v>
      </c>
      <c r="I3105" s="28">
        <f>+[1]DEPURADO!M3099+[1]DEPURADO!N3099</f>
        <v>0</v>
      </c>
      <c r="J3105" s="28">
        <f>+[1]DEPURADO!R3099</f>
        <v>0</v>
      </c>
      <c r="K3105" s="29">
        <f>+[1]DEPURADO!P3099+[1]DEPURADO!Q3099</f>
        <v>0</v>
      </c>
      <c r="L3105" s="28">
        <v>0</v>
      </c>
      <c r="M3105" s="28">
        <v>0</v>
      </c>
      <c r="N3105" s="28">
        <f t="shared" si="336"/>
        <v>0</v>
      </c>
      <c r="O3105" s="28">
        <f t="shared" si="337"/>
        <v>44000</v>
      </c>
      <c r="P3105" s="24">
        <f>IF([1]DEPURADO!H3099&gt;1,0,[1]DEPURADO!B3099)</f>
        <v>130562</v>
      </c>
      <c r="Q3105" s="30">
        <f t="shared" si="338"/>
        <v>44000</v>
      </c>
      <c r="R3105" s="31">
        <f t="shared" si="339"/>
        <v>0</v>
      </c>
      <c r="S3105" s="31">
        <f>+[1]DEPURADO!J3099</f>
        <v>0</v>
      </c>
      <c r="T3105" s="23" t="s">
        <v>45</v>
      </c>
      <c r="U3105" s="31">
        <f>+[1]DEPURADO!I3099</f>
        <v>44000</v>
      </c>
      <c r="V3105" s="30"/>
      <c r="W3105" s="23" t="s">
        <v>45</v>
      </c>
      <c r="X3105" s="31">
        <f>+[1]DEPURADO!K3099+[1]DEPURADO!L3099</f>
        <v>0</v>
      </c>
      <c r="Y3105" s="23" t="s">
        <v>45</v>
      </c>
      <c r="Z3105" s="31">
        <f t="shared" si="340"/>
        <v>0</v>
      </c>
      <c r="AA3105" s="31"/>
      <c r="AB3105" s="31">
        <v>0</v>
      </c>
      <c r="AC3105" s="31">
        <v>0</v>
      </c>
      <c r="AD3105" s="30"/>
      <c r="AE3105" s="30">
        <f>+[1]DEPURADO!K3099</f>
        <v>0</v>
      </c>
      <c r="AF3105" s="30">
        <v>0</v>
      </c>
      <c r="AG3105" s="30">
        <f t="shared" si="341"/>
        <v>0</v>
      </c>
      <c r="AH3105" s="30">
        <v>0</v>
      </c>
      <c r="AI3105" s="30" t="str">
        <f>+[1]DEPURADO!G3099</f>
        <v>EN REVISION</v>
      </c>
      <c r="AJ3105" s="32"/>
      <c r="AK3105" s="33"/>
    </row>
    <row r="3106" spans="1:37" s="34" customFormat="1" x14ac:dyDescent="0.25">
      <c r="A3106" s="23">
        <f t="shared" si="342"/>
        <v>3098</v>
      </c>
      <c r="B3106" s="24" t="s">
        <v>44</v>
      </c>
      <c r="C3106" s="23" t="str">
        <f>+[1]DEPURADO!A3100</f>
        <v>HLC130544</v>
      </c>
      <c r="D3106" s="23">
        <f>+[1]DEPURADO!B3100</f>
        <v>130544</v>
      </c>
      <c r="E3106" s="25">
        <f>+[1]DEPURADO!C3100</f>
        <v>45762</v>
      </c>
      <c r="F3106" s="26">
        <f>+IF([1]DEPURADO!D3100&gt;1,[1]DEPURADO!D3100," ")</f>
        <v>45804</v>
      </c>
      <c r="G3106" s="27">
        <f>[1]DEPURADO!F3100</f>
        <v>44000</v>
      </c>
      <c r="H3106" s="28">
        <v>0</v>
      </c>
      <c r="I3106" s="28">
        <f>+[1]DEPURADO!M3100+[1]DEPURADO!N3100</f>
        <v>0</v>
      </c>
      <c r="J3106" s="28">
        <f>+[1]DEPURADO!R3100</f>
        <v>0</v>
      </c>
      <c r="K3106" s="29">
        <f>+[1]DEPURADO!P3100+[1]DEPURADO!Q3100</f>
        <v>0</v>
      </c>
      <c r="L3106" s="28">
        <v>0</v>
      </c>
      <c r="M3106" s="28">
        <v>0</v>
      </c>
      <c r="N3106" s="28">
        <f t="shared" si="336"/>
        <v>0</v>
      </c>
      <c r="O3106" s="28">
        <f t="shared" si="337"/>
        <v>44000</v>
      </c>
      <c r="P3106" s="24">
        <f>IF([1]DEPURADO!H3100&gt;1,0,[1]DEPURADO!B3100)</f>
        <v>130544</v>
      </c>
      <c r="Q3106" s="30">
        <f t="shared" si="338"/>
        <v>44000</v>
      </c>
      <c r="R3106" s="31">
        <f t="shared" si="339"/>
        <v>0</v>
      </c>
      <c r="S3106" s="31">
        <f>+[1]DEPURADO!J3100</f>
        <v>0</v>
      </c>
      <c r="T3106" s="23" t="s">
        <v>45</v>
      </c>
      <c r="U3106" s="31">
        <f>+[1]DEPURADO!I3100</f>
        <v>44000</v>
      </c>
      <c r="V3106" s="30"/>
      <c r="W3106" s="23" t="s">
        <v>45</v>
      </c>
      <c r="X3106" s="31">
        <f>+[1]DEPURADO!K3100+[1]DEPURADO!L3100</f>
        <v>0</v>
      </c>
      <c r="Y3106" s="23" t="s">
        <v>45</v>
      </c>
      <c r="Z3106" s="31">
        <f t="shared" si="340"/>
        <v>0</v>
      </c>
      <c r="AA3106" s="31"/>
      <c r="AB3106" s="31">
        <v>0</v>
      </c>
      <c r="AC3106" s="31">
        <v>0</v>
      </c>
      <c r="AD3106" s="30"/>
      <c r="AE3106" s="30">
        <f>+[1]DEPURADO!K3100</f>
        <v>0</v>
      </c>
      <c r="AF3106" s="30">
        <v>0</v>
      </c>
      <c r="AG3106" s="30">
        <f t="shared" si="341"/>
        <v>0</v>
      </c>
      <c r="AH3106" s="30">
        <v>0</v>
      </c>
      <c r="AI3106" s="30" t="str">
        <f>+[1]DEPURADO!G3100</f>
        <v>EN REVISION</v>
      </c>
      <c r="AJ3106" s="32"/>
      <c r="AK3106" s="33"/>
    </row>
    <row r="3107" spans="1:37" s="34" customFormat="1" x14ac:dyDescent="0.25">
      <c r="A3107" s="23">
        <f t="shared" si="342"/>
        <v>3099</v>
      </c>
      <c r="B3107" s="24" t="s">
        <v>44</v>
      </c>
      <c r="C3107" s="23" t="str">
        <f>+[1]DEPURADO!A3101</f>
        <v>HLC130677</v>
      </c>
      <c r="D3107" s="23">
        <f>+[1]DEPURADO!B3101</f>
        <v>130677</v>
      </c>
      <c r="E3107" s="25">
        <f>+[1]DEPURADO!C3101</f>
        <v>45762</v>
      </c>
      <c r="F3107" s="26">
        <f>+IF([1]DEPURADO!D3101&gt;1,[1]DEPURADO!D3101," ")</f>
        <v>45804</v>
      </c>
      <c r="G3107" s="27">
        <f>[1]DEPURADO!F3101</f>
        <v>44000</v>
      </c>
      <c r="H3107" s="28">
        <v>0</v>
      </c>
      <c r="I3107" s="28">
        <f>+[1]DEPURADO!M3101+[1]DEPURADO!N3101</f>
        <v>0</v>
      </c>
      <c r="J3107" s="28">
        <f>+[1]DEPURADO!R3101</f>
        <v>0</v>
      </c>
      <c r="K3107" s="29">
        <f>+[1]DEPURADO!P3101+[1]DEPURADO!Q3101</f>
        <v>0</v>
      </c>
      <c r="L3107" s="28">
        <v>0</v>
      </c>
      <c r="M3107" s="28">
        <v>0</v>
      </c>
      <c r="N3107" s="28">
        <f t="shared" si="336"/>
        <v>0</v>
      </c>
      <c r="O3107" s="28">
        <f t="shared" si="337"/>
        <v>44000</v>
      </c>
      <c r="P3107" s="24">
        <f>IF([1]DEPURADO!H3101&gt;1,0,[1]DEPURADO!B3101)</f>
        <v>130677</v>
      </c>
      <c r="Q3107" s="30">
        <f t="shared" si="338"/>
        <v>44000</v>
      </c>
      <c r="R3107" s="31">
        <f t="shared" si="339"/>
        <v>0</v>
      </c>
      <c r="S3107" s="31">
        <f>+[1]DEPURADO!J3101</f>
        <v>0</v>
      </c>
      <c r="T3107" s="23" t="s">
        <v>45</v>
      </c>
      <c r="U3107" s="31">
        <f>+[1]DEPURADO!I3101</f>
        <v>44000</v>
      </c>
      <c r="V3107" s="30"/>
      <c r="W3107" s="23" t="s">
        <v>45</v>
      </c>
      <c r="X3107" s="31">
        <f>+[1]DEPURADO!K3101+[1]DEPURADO!L3101</f>
        <v>0</v>
      </c>
      <c r="Y3107" s="23" t="s">
        <v>45</v>
      </c>
      <c r="Z3107" s="31">
        <f t="shared" si="340"/>
        <v>0</v>
      </c>
      <c r="AA3107" s="31"/>
      <c r="AB3107" s="31">
        <v>0</v>
      </c>
      <c r="AC3107" s="31">
        <v>0</v>
      </c>
      <c r="AD3107" s="30"/>
      <c r="AE3107" s="30">
        <f>+[1]DEPURADO!K3101</f>
        <v>0</v>
      </c>
      <c r="AF3107" s="30">
        <v>0</v>
      </c>
      <c r="AG3107" s="30">
        <f t="shared" si="341"/>
        <v>0</v>
      </c>
      <c r="AH3107" s="30">
        <v>0</v>
      </c>
      <c r="AI3107" s="30" t="str">
        <f>+[1]DEPURADO!G3101</f>
        <v>EN REVISION</v>
      </c>
      <c r="AJ3107" s="32"/>
      <c r="AK3107" s="33"/>
    </row>
    <row r="3108" spans="1:37" s="34" customFormat="1" x14ac:dyDescent="0.25">
      <c r="A3108" s="23">
        <f t="shared" si="342"/>
        <v>3100</v>
      </c>
      <c r="B3108" s="24" t="s">
        <v>44</v>
      </c>
      <c r="C3108" s="23" t="str">
        <f>+[1]DEPURADO!A3102</f>
        <v>HLC130550</v>
      </c>
      <c r="D3108" s="23">
        <f>+[1]DEPURADO!B3102</f>
        <v>130550</v>
      </c>
      <c r="E3108" s="25">
        <f>+[1]DEPURADO!C3102</f>
        <v>45762</v>
      </c>
      <c r="F3108" s="26">
        <f>+IF([1]DEPURADO!D3102&gt;1,[1]DEPURADO!D3102," ")</f>
        <v>45804</v>
      </c>
      <c r="G3108" s="27">
        <f>[1]DEPURADO!F3102</f>
        <v>44000</v>
      </c>
      <c r="H3108" s="28">
        <v>0</v>
      </c>
      <c r="I3108" s="28">
        <f>+[1]DEPURADO!M3102+[1]DEPURADO!N3102</f>
        <v>0</v>
      </c>
      <c r="J3108" s="28">
        <f>+[1]DEPURADO!R3102</f>
        <v>0</v>
      </c>
      <c r="K3108" s="29">
        <f>+[1]DEPURADO!P3102+[1]DEPURADO!Q3102</f>
        <v>0</v>
      </c>
      <c r="L3108" s="28">
        <v>0</v>
      </c>
      <c r="M3108" s="28">
        <v>0</v>
      </c>
      <c r="N3108" s="28">
        <f t="shared" si="336"/>
        <v>0</v>
      </c>
      <c r="O3108" s="28">
        <f t="shared" si="337"/>
        <v>44000</v>
      </c>
      <c r="P3108" s="24">
        <f>IF([1]DEPURADO!H3102&gt;1,0,[1]DEPURADO!B3102)</f>
        <v>130550</v>
      </c>
      <c r="Q3108" s="30">
        <f t="shared" si="338"/>
        <v>44000</v>
      </c>
      <c r="R3108" s="31">
        <f t="shared" si="339"/>
        <v>0</v>
      </c>
      <c r="S3108" s="31">
        <f>+[1]DEPURADO!J3102</f>
        <v>0</v>
      </c>
      <c r="T3108" s="23" t="s">
        <v>45</v>
      </c>
      <c r="U3108" s="31">
        <f>+[1]DEPURADO!I3102</f>
        <v>44000</v>
      </c>
      <c r="V3108" s="30"/>
      <c r="W3108" s="23" t="s">
        <v>45</v>
      </c>
      <c r="X3108" s="31">
        <f>+[1]DEPURADO!K3102+[1]DEPURADO!L3102</f>
        <v>0</v>
      </c>
      <c r="Y3108" s="23" t="s">
        <v>45</v>
      </c>
      <c r="Z3108" s="31">
        <f t="shared" si="340"/>
        <v>0</v>
      </c>
      <c r="AA3108" s="31"/>
      <c r="AB3108" s="31">
        <v>0</v>
      </c>
      <c r="AC3108" s="31">
        <v>0</v>
      </c>
      <c r="AD3108" s="30"/>
      <c r="AE3108" s="30">
        <f>+[1]DEPURADO!K3102</f>
        <v>0</v>
      </c>
      <c r="AF3108" s="30">
        <v>0</v>
      </c>
      <c r="AG3108" s="30">
        <f t="shared" si="341"/>
        <v>0</v>
      </c>
      <c r="AH3108" s="30">
        <v>0</v>
      </c>
      <c r="AI3108" s="30" t="str">
        <f>+[1]DEPURADO!G3102</f>
        <v>EN REVISION</v>
      </c>
      <c r="AJ3108" s="32"/>
      <c r="AK3108" s="33"/>
    </row>
    <row r="3109" spans="1:37" s="34" customFormat="1" x14ac:dyDescent="0.25">
      <c r="A3109" s="23">
        <f t="shared" si="342"/>
        <v>3101</v>
      </c>
      <c r="B3109" s="24" t="s">
        <v>44</v>
      </c>
      <c r="C3109" s="23" t="str">
        <f>+[1]DEPURADO!A3103</f>
        <v>HLC130574</v>
      </c>
      <c r="D3109" s="23">
        <f>+[1]DEPURADO!B3103</f>
        <v>130574</v>
      </c>
      <c r="E3109" s="25">
        <f>+[1]DEPURADO!C3103</f>
        <v>45762</v>
      </c>
      <c r="F3109" s="26">
        <f>+IF([1]DEPURADO!D3103&gt;1,[1]DEPURADO!D3103," ")</f>
        <v>45804</v>
      </c>
      <c r="G3109" s="27">
        <f>[1]DEPURADO!F3103</f>
        <v>44000</v>
      </c>
      <c r="H3109" s="28">
        <v>0</v>
      </c>
      <c r="I3109" s="28">
        <f>+[1]DEPURADO!M3103+[1]DEPURADO!N3103</f>
        <v>0</v>
      </c>
      <c r="J3109" s="28">
        <f>+[1]DEPURADO!R3103</f>
        <v>0</v>
      </c>
      <c r="K3109" s="29">
        <f>+[1]DEPURADO!P3103+[1]DEPURADO!Q3103</f>
        <v>0</v>
      </c>
      <c r="L3109" s="28">
        <v>0</v>
      </c>
      <c r="M3109" s="28">
        <v>0</v>
      </c>
      <c r="N3109" s="28">
        <f t="shared" si="336"/>
        <v>0</v>
      </c>
      <c r="O3109" s="28">
        <f t="shared" si="337"/>
        <v>44000</v>
      </c>
      <c r="P3109" s="24">
        <f>IF([1]DEPURADO!H3103&gt;1,0,[1]DEPURADO!B3103)</f>
        <v>130574</v>
      </c>
      <c r="Q3109" s="30">
        <f t="shared" si="338"/>
        <v>44000</v>
      </c>
      <c r="R3109" s="31">
        <f t="shared" si="339"/>
        <v>0</v>
      </c>
      <c r="S3109" s="31">
        <f>+[1]DEPURADO!J3103</f>
        <v>0</v>
      </c>
      <c r="T3109" s="23" t="s">
        <v>45</v>
      </c>
      <c r="U3109" s="31">
        <f>+[1]DEPURADO!I3103</f>
        <v>44000</v>
      </c>
      <c r="V3109" s="30"/>
      <c r="W3109" s="23" t="s">
        <v>45</v>
      </c>
      <c r="X3109" s="31">
        <f>+[1]DEPURADO!K3103+[1]DEPURADO!L3103</f>
        <v>0</v>
      </c>
      <c r="Y3109" s="23" t="s">
        <v>45</v>
      </c>
      <c r="Z3109" s="31">
        <f t="shared" si="340"/>
        <v>0</v>
      </c>
      <c r="AA3109" s="31"/>
      <c r="AB3109" s="31">
        <v>0</v>
      </c>
      <c r="AC3109" s="31">
        <v>0</v>
      </c>
      <c r="AD3109" s="30"/>
      <c r="AE3109" s="30">
        <f>+[1]DEPURADO!K3103</f>
        <v>0</v>
      </c>
      <c r="AF3109" s="30">
        <v>0</v>
      </c>
      <c r="AG3109" s="30">
        <f t="shared" si="341"/>
        <v>0</v>
      </c>
      <c r="AH3109" s="30">
        <v>0</v>
      </c>
      <c r="AI3109" s="30" t="str">
        <f>+[1]DEPURADO!G3103</f>
        <v>EN REVISION</v>
      </c>
      <c r="AJ3109" s="32"/>
      <c r="AK3109" s="33"/>
    </row>
    <row r="3110" spans="1:37" s="34" customFormat="1" x14ac:dyDescent="0.25">
      <c r="A3110" s="23">
        <f t="shared" si="342"/>
        <v>3102</v>
      </c>
      <c r="B3110" s="24" t="s">
        <v>44</v>
      </c>
      <c r="C3110" s="23" t="str">
        <f>+[1]DEPURADO!A3104</f>
        <v>HLC130548</v>
      </c>
      <c r="D3110" s="23">
        <f>+[1]DEPURADO!B3104</f>
        <v>130548</v>
      </c>
      <c r="E3110" s="25">
        <f>+[1]DEPURADO!C3104</f>
        <v>45762</v>
      </c>
      <c r="F3110" s="26">
        <f>+IF([1]DEPURADO!D3104&gt;1,[1]DEPURADO!D3104," ")</f>
        <v>45804</v>
      </c>
      <c r="G3110" s="27">
        <f>[1]DEPURADO!F3104</f>
        <v>44000</v>
      </c>
      <c r="H3110" s="28">
        <v>0</v>
      </c>
      <c r="I3110" s="28">
        <f>+[1]DEPURADO!M3104+[1]DEPURADO!N3104</f>
        <v>0</v>
      </c>
      <c r="J3110" s="28">
        <f>+[1]DEPURADO!R3104</f>
        <v>0</v>
      </c>
      <c r="K3110" s="29">
        <f>+[1]DEPURADO!P3104+[1]DEPURADO!Q3104</f>
        <v>0</v>
      </c>
      <c r="L3110" s="28">
        <v>0</v>
      </c>
      <c r="M3110" s="28">
        <v>0</v>
      </c>
      <c r="N3110" s="28">
        <f t="shared" si="336"/>
        <v>0</v>
      </c>
      <c r="O3110" s="28">
        <f t="shared" si="337"/>
        <v>44000</v>
      </c>
      <c r="P3110" s="24">
        <f>IF([1]DEPURADO!H3104&gt;1,0,[1]DEPURADO!B3104)</f>
        <v>130548</v>
      </c>
      <c r="Q3110" s="30">
        <f t="shared" si="338"/>
        <v>44000</v>
      </c>
      <c r="R3110" s="31">
        <f t="shared" si="339"/>
        <v>0</v>
      </c>
      <c r="S3110" s="31">
        <f>+[1]DEPURADO!J3104</f>
        <v>0</v>
      </c>
      <c r="T3110" s="23" t="s">
        <v>45</v>
      </c>
      <c r="U3110" s="31">
        <f>+[1]DEPURADO!I3104</f>
        <v>44000</v>
      </c>
      <c r="V3110" s="30"/>
      <c r="W3110" s="23" t="s">
        <v>45</v>
      </c>
      <c r="X3110" s="31">
        <f>+[1]DEPURADO!K3104+[1]DEPURADO!L3104</f>
        <v>0</v>
      </c>
      <c r="Y3110" s="23" t="s">
        <v>45</v>
      </c>
      <c r="Z3110" s="31">
        <f t="shared" si="340"/>
        <v>0</v>
      </c>
      <c r="AA3110" s="31"/>
      <c r="AB3110" s="31">
        <v>0</v>
      </c>
      <c r="AC3110" s="31">
        <v>0</v>
      </c>
      <c r="AD3110" s="30"/>
      <c r="AE3110" s="30">
        <f>+[1]DEPURADO!K3104</f>
        <v>0</v>
      </c>
      <c r="AF3110" s="30">
        <v>0</v>
      </c>
      <c r="AG3110" s="30">
        <f t="shared" si="341"/>
        <v>0</v>
      </c>
      <c r="AH3110" s="30">
        <v>0</v>
      </c>
      <c r="AI3110" s="30" t="str">
        <f>+[1]DEPURADO!G3104</f>
        <v>EN REVISION</v>
      </c>
      <c r="AJ3110" s="32"/>
      <c r="AK3110" s="33"/>
    </row>
    <row r="3111" spans="1:37" s="34" customFormat="1" x14ac:dyDescent="0.25">
      <c r="A3111" s="23">
        <f t="shared" si="342"/>
        <v>3103</v>
      </c>
      <c r="B3111" s="24" t="s">
        <v>44</v>
      </c>
      <c r="C3111" s="23" t="str">
        <f>+[1]DEPURADO!A3105</f>
        <v>HLC130557</v>
      </c>
      <c r="D3111" s="23">
        <f>+[1]DEPURADO!B3105</f>
        <v>130557</v>
      </c>
      <c r="E3111" s="25">
        <f>+[1]DEPURADO!C3105</f>
        <v>45762</v>
      </c>
      <c r="F3111" s="26">
        <f>+IF([1]DEPURADO!D3105&gt;1,[1]DEPURADO!D3105," ")</f>
        <v>45804</v>
      </c>
      <c r="G3111" s="27">
        <f>[1]DEPURADO!F3105</f>
        <v>44000</v>
      </c>
      <c r="H3111" s="28">
        <v>0</v>
      </c>
      <c r="I3111" s="28">
        <f>+[1]DEPURADO!M3105+[1]DEPURADO!N3105</f>
        <v>0</v>
      </c>
      <c r="J3111" s="28">
        <f>+[1]DEPURADO!R3105</f>
        <v>0</v>
      </c>
      <c r="K3111" s="29">
        <f>+[1]DEPURADO!P3105+[1]DEPURADO!Q3105</f>
        <v>0</v>
      </c>
      <c r="L3111" s="28">
        <v>0</v>
      </c>
      <c r="M3111" s="28">
        <v>0</v>
      </c>
      <c r="N3111" s="28">
        <f t="shared" si="336"/>
        <v>0</v>
      </c>
      <c r="O3111" s="28">
        <f t="shared" si="337"/>
        <v>44000</v>
      </c>
      <c r="P3111" s="24">
        <f>IF([1]DEPURADO!H3105&gt;1,0,[1]DEPURADO!B3105)</f>
        <v>130557</v>
      </c>
      <c r="Q3111" s="30">
        <f t="shared" si="338"/>
        <v>44000</v>
      </c>
      <c r="R3111" s="31">
        <f t="shared" si="339"/>
        <v>0</v>
      </c>
      <c r="S3111" s="31">
        <f>+[1]DEPURADO!J3105</f>
        <v>0</v>
      </c>
      <c r="T3111" s="23" t="s">
        <v>45</v>
      </c>
      <c r="U3111" s="31">
        <f>+[1]DEPURADO!I3105</f>
        <v>44000</v>
      </c>
      <c r="V3111" s="30"/>
      <c r="W3111" s="23" t="s">
        <v>45</v>
      </c>
      <c r="X3111" s="31">
        <f>+[1]DEPURADO!K3105+[1]DEPURADO!L3105</f>
        <v>0</v>
      </c>
      <c r="Y3111" s="23" t="s">
        <v>45</v>
      </c>
      <c r="Z3111" s="31">
        <f t="shared" si="340"/>
        <v>0</v>
      </c>
      <c r="AA3111" s="31"/>
      <c r="AB3111" s="31">
        <v>0</v>
      </c>
      <c r="AC3111" s="31">
        <v>0</v>
      </c>
      <c r="AD3111" s="30"/>
      <c r="AE3111" s="30">
        <f>+[1]DEPURADO!K3105</f>
        <v>0</v>
      </c>
      <c r="AF3111" s="30">
        <v>0</v>
      </c>
      <c r="AG3111" s="30">
        <f t="shared" si="341"/>
        <v>0</v>
      </c>
      <c r="AH3111" s="30">
        <v>0</v>
      </c>
      <c r="AI3111" s="30" t="str">
        <f>+[1]DEPURADO!G3105</f>
        <v>EN REVISION</v>
      </c>
      <c r="AJ3111" s="32"/>
      <c r="AK3111" s="33"/>
    </row>
    <row r="3112" spans="1:37" s="34" customFormat="1" x14ac:dyDescent="0.25">
      <c r="A3112" s="23">
        <f t="shared" si="342"/>
        <v>3104</v>
      </c>
      <c r="B3112" s="24" t="s">
        <v>44</v>
      </c>
      <c r="C3112" s="23" t="str">
        <f>+[1]DEPURADO!A3106</f>
        <v>HLC131616</v>
      </c>
      <c r="D3112" s="23">
        <f>+[1]DEPURADO!B3106</f>
        <v>131616</v>
      </c>
      <c r="E3112" s="25">
        <f>+[1]DEPURADO!C3106</f>
        <v>45762</v>
      </c>
      <c r="F3112" s="26">
        <f>+IF([1]DEPURADO!D3106&gt;1,[1]DEPURADO!D3106," ")</f>
        <v>45805</v>
      </c>
      <c r="G3112" s="27">
        <f>[1]DEPURADO!F3106</f>
        <v>44000</v>
      </c>
      <c r="H3112" s="28">
        <v>0</v>
      </c>
      <c r="I3112" s="28">
        <f>+[1]DEPURADO!M3106+[1]DEPURADO!N3106</f>
        <v>0</v>
      </c>
      <c r="J3112" s="28">
        <f>+[1]DEPURADO!R3106</f>
        <v>0</v>
      </c>
      <c r="K3112" s="29">
        <f>+[1]DEPURADO!P3106+[1]DEPURADO!Q3106</f>
        <v>0</v>
      </c>
      <c r="L3112" s="28">
        <v>0</v>
      </c>
      <c r="M3112" s="28">
        <v>0</v>
      </c>
      <c r="N3112" s="28">
        <f t="shared" si="336"/>
        <v>0</v>
      </c>
      <c r="O3112" s="28">
        <f t="shared" si="337"/>
        <v>44000</v>
      </c>
      <c r="P3112" s="24">
        <f>IF([1]DEPURADO!H3106&gt;1,0,[1]DEPURADO!B3106)</f>
        <v>131616</v>
      </c>
      <c r="Q3112" s="30">
        <f t="shared" si="338"/>
        <v>44000</v>
      </c>
      <c r="R3112" s="31">
        <f t="shared" si="339"/>
        <v>0</v>
      </c>
      <c r="S3112" s="31">
        <f>+[1]DEPURADO!J3106</f>
        <v>0</v>
      </c>
      <c r="T3112" s="23" t="s">
        <v>45</v>
      </c>
      <c r="U3112" s="31">
        <f>+[1]DEPURADO!I3106</f>
        <v>44000</v>
      </c>
      <c r="V3112" s="30"/>
      <c r="W3112" s="23" t="s">
        <v>45</v>
      </c>
      <c r="X3112" s="31">
        <f>+[1]DEPURADO!K3106+[1]DEPURADO!L3106</f>
        <v>0</v>
      </c>
      <c r="Y3112" s="23" t="s">
        <v>45</v>
      </c>
      <c r="Z3112" s="31">
        <f t="shared" si="340"/>
        <v>0</v>
      </c>
      <c r="AA3112" s="31"/>
      <c r="AB3112" s="31">
        <v>0</v>
      </c>
      <c r="AC3112" s="31">
        <v>0</v>
      </c>
      <c r="AD3112" s="30"/>
      <c r="AE3112" s="30">
        <f>+[1]DEPURADO!K3106</f>
        <v>0</v>
      </c>
      <c r="AF3112" s="30">
        <v>0</v>
      </c>
      <c r="AG3112" s="30">
        <f t="shared" si="341"/>
        <v>0</v>
      </c>
      <c r="AH3112" s="30">
        <v>0</v>
      </c>
      <c r="AI3112" s="30" t="str">
        <f>+[1]DEPURADO!G3106</f>
        <v>EN REVISION</v>
      </c>
      <c r="AJ3112" s="32"/>
      <c r="AK3112" s="33"/>
    </row>
    <row r="3113" spans="1:37" s="34" customFormat="1" x14ac:dyDescent="0.25">
      <c r="A3113" s="23">
        <f t="shared" si="342"/>
        <v>3105</v>
      </c>
      <c r="B3113" s="24" t="s">
        <v>44</v>
      </c>
      <c r="C3113" s="23" t="str">
        <f>+[1]DEPURADO!A3107</f>
        <v>HLC130747</v>
      </c>
      <c r="D3113" s="23">
        <f>+[1]DEPURADO!B3107</f>
        <v>130747</v>
      </c>
      <c r="E3113" s="25">
        <f>+[1]DEPURADO!C3107</f>
        <v>45762</v>
      </c>
      <c r="F3113" s="26">
        <f>+IF([1]DEPURADO!D3107&gt;1,[1]DEPURADO!D3107," ")</f>
        <v>45805</v>
      </c>
      <c r="G3113" s="27">
        <f>[1]DEPURADO!F3107</f>
        <v>41627</v>
      </c>
      <c r="H3113" s="28">
        <v>0</v>
      </c>
      <c r="I3113" s="28">
        <f>+[1]DEPURADO!M3107+[1]DEPURADO!N3107</f>
        <v>0</v>
      </c>
      <c r="J3113" s="28">
        <f>+[1]DEPURADO!R3107</f>
        <v>0</v>
      </c>
      <c r="K3113" s="29">
        <f>+[1]DEPURADO!P3107+[1]DEPURADO!Q3107</f>
        <v>0</v>
      </c>
      <c r="L3113" s="28">
        <v>0</v>
      </c>
      <c r="M3113" s="28">
        <v>0</v>
      </c>
      <c r="N3113" s="28">
        <f t="shared" si="336"/>
        <v>0</v>
      </c>
      <c r="O3113" s="28">
        <f t="shared" si="337"/>
        <v>41627</v>
      </c>
      <c r="P3113" s="24">
        <f>IF([1]DEPURADO!H3107&gt;1,0,[1]DEPURADO!B3107)</f>
        <v>130747</v>
      </c>
      <c r="Q3113" s="30">
        <f t="shared" si="338"/>
        <v>41627</v>
      </c>
      <c r="R3113" s="31">
        <f t="shared" si="339"/>
        <v>0</v>
      </c>
      <c r="S3113" s="31">
        <f>+[1]DEPURADO!J3107</f>
        <v>0</v>
      </c>
      <c r="T3113" s="23" t="s">
        <v>45</v>
      </c>
      <c r="U3113" s="31">
        <f>+[1]DEPURADO!I3107</f>
        <v>41627</v>
      </c>
      <c r="V3113" s="30"/>
      <c r="W3113" s="23" t="s">
        <v>45</v>
      </c>
      <c r="X3113" s="31">
        <f>+[1]DEPURADO!K3107+[1]DEPURADO!L3107</f>
        <v>0</v>
      </c>
      <c r="Y3113" s="23" t="s">
        <v>45</v>
      </c>
      <c r="Z3113" s="31">
        <f t="shared" si="340"/>
        <v>0</v>
      </c>
      <c r="AA3113" s="31"/>
      <c r="AB3113" s="31">
        <v>0</v>
      </c>
      <c r="AC3113" s="31">
        <v>0</v>
      </c>
      <c r="AD3113" s="30"/>
      <c r="AE3113" s="30">
        <f>+[1]DEPURADO!K3107</f>
        <v>0</v>
      </c>
      <c r="AF3113" s="30">
        <v>0</v>
      </c>
      <c r="AG3113" s="30">
        <f t="shared" si="341"/>
        <v>0</v>
      </c>
      <c r="AH3113" s="30">
        <v>0</v>
      </c>
      <c r="AI3113" s="30" t="str">
        <f>+[1]DEPURADO!G3107</f>
        <v>EN REVISION</v>
      </c>
      <c r="AJ3113" s="32"/>
      <c r="AK3113" s="33"/>
    </row>
    <row r="3114" spans="1:37" s="34" customFormat="1" x14ac:dyDescent="0.25">
      <c r="A3114" s="23">
        <f t="shared" si="342"/>
        <v>3106</v>
      </c>
      <c r="B3114" s="24" t="s">
        <v>44</v>
      </c>
      <c r="C3114" s="23" t="str">
        <f>+[1]DEPURADO!A3108</f>
        <v>HLC130749</v>
      </c>
      <c r="D3114" s="23">
        <f>+[1]DEPURADO!B3108</f>
        <v>130749</v>
      </c>
      <c r="E3114" s="25">
        <f>+[1]DEPURADO!C3108</f>
        <v>45762</v>
      </c>
      <c r="F3114" s="26">
        <f>+IF([1]DEPURADO!D3108&gt;1,[1]DEPURADO!D3108," ")</f>
        <v>45805</v>
      </c>
      <c r="G3114" s="27">
        <f>[1]DEPURADO!F3108</f>
        <v>93544</v>
      </c>
      <c r="H3114" s="28">
        <v>0</v>
      </c>
      <c r="I3114" s="28">
        <f>+[1]DEPURADO!M3108+[1]DEPURADO!N3108</f>
        <v>0</v>
      </c>
      <c r="J3114" s="28">
        <f>+[1]DEPURADO!R3108</f>
        <v>0</v>
      </c>
      <c r="K3114" s="29">
        <f>+[1]DEPURADO!P3108+[1]DEPURADO!Q3108</f>
        <v>0</v>
      </c>
      <c r="L3114" s="28">
        <v>0</v>
      </c>
      <c r="M3114" s="28">
        <v>0</v>
      </c>
      <c r="N3114" s="28">
        <f t="shared" si="336"/>
        <v>0</v>
      </c>
      <c r="O3114" s="28">
        <f t="shared" si="337"/>
        <v>93544</v>
      </c>
      <c r="P3114" s="24">
        <f>IF([1]DEPURADO!H3108&gt;1,0,[1]DEPURADO!B3108)</f>
        <v>130749</v>
      </c>
      <c r="Q3114" s="30">
        <f t="shared" si="338"/>
        <v>93544</v>
      </c>
      <c r="R3114" s="31">
        <f t="shared" si="339"/>
        <v>0</v>
      </c>
      <c r="S3114" s="31">
        <f>+[1]DEPURADO!J3108</f>
        <v>0</v>
      </c>
      <c r="T3114" s="23" t="s">
        <v>45</v>
      </c>
      <c r="U3114" s="31">
        <f>+[1]DEPURADO!I3108</f>
        <v>93544</v>
      </c>
      <c r="V3114" s="30"/>
      <c r="W3114" s="23" t="s">
        <v>45</v>
      </c>
      <c r="X3114" s="31">
        <f>+[1]DEPURADO!K3108+[1]DEPURADO!L3108</f>
        <v>0</v>
      </c>
      <c r="Y3114" s="23" t="s">
        <v>45</v>
      </c>
      <c r="Z3114" s="31">
        <f t="shared" si="340"/>
        <v>0</v>
      </c>
      <c r="AA3114" s="31"/>
      <c r="AB3114" s="31">
        <v>0</v>
      </c>
      <c r="AC3114" s="31">
        <v>0</v>
      </c>
      <c r="AD3114" s="30"/>
      <c r="AE3114" s="30">
        <f>+[1]DEPURADO!K3108</f>
        <v>0</v>
      </c>
      <c r="AF3114" s="30">
        <v>0</v>
      </c>
      <c r="AG3114" s="30">
        <f t="shared" si="341"/>
        <v>0</v>
      </c>
      <c r="AH3114" s="30">
        <v>0</v>
      </c>
      <c r="AI3114" s="30" t="str">
        <f>+[1]DEPURADO!G3108</f>
        <v>EN REVISION</v>
      </c>
      <c r="AJ3114" s="32"/>
      <c r="AK3114" s="33"/>
    </row>
    <row r="3115" spans="1:37" s="34" customFormat="1" x14ac:dyDescent="0.25">
      <c r="A3115" s="23">
        <f t="shared" si="342"/>
        <v>3107</v>
      </c>
      <c r="B3115" s="24" t="s">
        <v>44</v>
      </c>
      <c r="C3115" s="23" t="str">
        <f>+[1]DEPURADO!A3109</f>
        <v>HLC130802</v>
      </c>
      <c r="D3115" s="23">
        <f>+[1]DEPURADO!B3109</f>
        <v>130802</v>
      </c>
      <c r="E3115" s="25">
        <f>+[1]DEPURADO!C3109</f>
        <v>45762</v>
      </c>
      <c r="F3115" s="26">
        <f>+IF([1]DEPURADO!D3109&gt;1,[1]DEPURADO!D3109," ")</f>
        <v>45805</v>
      </c>
      <c r="G3115" s="27">
        <f>[1]DEPURADO!F3109</f>
        <v>413800</v>
      </c>
      <c r="H3115" s="28">
        <v>0</v>
      </c>
      <c r="I3115" s="28">
        <f>+[1]DEPURADO!M3109+[1]DEPURADO!N3109</f>
        <v>0</v>
      </c>
      <c r="J3115" s="28">
        <f>+[1]DEPURADO!R3109</f>
        <v>0</v>
      </c>
      <c r="K3115" s="29">
        <f>+[1]DEPURADO!P3109+[1]DEPURADO!Q3109</f>
        <v>0</v>
      </c>
      <c r="L3115" s="28">
        <v>0</v>
      </c>
      <c r="M3115" s="28">
        <v>0</v>
      </c>
      <c r="N3115" s="28">
        <f t="shared" si="336"/>
        <v>0</v>
      </c>
      <c r="O3115" s="28">
        <f t="shared" si="337"/>
        <v>413800</v>
      </c>
      <c r="P3115" s="24">
        <f>IF([1]DEPURADO!H3109&gt;1,0,[1]DEPURADO!B3109)</f>
        <v>130802</v>
      </c>
      <c r="Q3115" s="30">
        <f t="shared" si="338"/>
        <v>413800</v>
      </c>
      <c r="R3115" s="31">
        <f t="shared" si="339"/>
        <v>0</v>
      </c>
      <c r="S3115" s="31">
        <f>+[1]DEPURADO!J3109</f>
        <v>0</v>
      </c>
      <c r="T3115" s="23" t="s">
        <v>45</v>
      </c>
      <c r="U3115" s="31">
        <f>+[1]DEPURADO!I3109</f>
        <v>413800</v>
      </c>
      <c r="V3115" s="30"/>
      <c r="W3115" s="23" t="s">
        <v>45</v>
      </c>
      <c r="X3115" s="31">
        <f>+[1]DEPURADO!K3109+[1]DEPURADO!L3109</f>
        <v>0</v>
      </c>
      <c r="Y3115" s="23" t="s">
        <v>45</v>
      </c>
      <c r="Z3115" s="31">
        <f t="shared" si="340"/>
        <v>0</v>
      </c>
      <c r="AA3115" s="31"/>
      <c r="AB3115" s="31">
        <v>0</v>
      </c>
      <c r="AC3115" s="31">
        <v>0</v>
      </c>
      <c r="AD3115" s="30"/>
      <c r="AE3115" s="30">
        <f>+[1]DEPURADO!K3109</f>
        <v>0</v>
      </c>
      <c r="AF3115" s="30">
        <v>0</v>
      </c>
      <c r="AG3115" s="30">
        <f t="shared" si="341"/>
        <v>0</v>
      </c>
      <c r="AH3115" s="30">
        <v>0</v>
      </c>
      <c r="AI3115" s="30" t="str">
        <f>+[1]DEPURADO!G3109</f>
        <v>EN REVISION</v>
      </c>
      <c r="AJ3115" s="32"/>
      <c r="AK3115" s="33"/>
    </row>
    <row r="3116" spans="1:37" s="34" customFormat="1" x14ac:dyDescent="0.25">
      <c r="A3116" s="23">
        <f t="shared" si="342"/>
        <v>3108</v>
      </c>
      <c r="B3116" s="24" t="s">
        <v>44</v>
      </c>
      <c r="C3116" s="23" t="str">
        <f>+[1]DEPURADO!A3110</f>
        <v>HLC131619</v>
      </c>
      <c r="D3116" s="23">
        <f>+[1]DEPURADO!B3110</f>
        <v>131619</v>
      </c>
      <c r="E3116" s="25">
        <f>+[1]DEPURADO!C3110</f>
        <v>45762</v>
      </c>
      <c r="F3116" s="26">
        <f>+IF([1]DEPURADO!D3110&gt;1,[1]DEPURADO!D3110," ")</f>
        <v>45805</v>
      </c>
      <c r="G3116" s="27">
        <f>[1]DEPURADO!F3110</f>
        <v>44000</v>
      </c>
      <c r="H3116" s="28">
        <v>0</v>
      </c>
      <c r="I3116" s="28">
        <f>+[1]DEPURADO!M3110+[1]DEPURADO!N3110</f>
        <v>0</v>
      </c>
      <c r="J3116" s="28">
        <f>+[1]DEPURADO!R3110</f>
        <v>0</v>
      </c>
      <c r="K3116" s="29">
        <f>+[1]DEPURADO!P3110+[1]DEPURADO!Q3110</f>
        <v>0</v>
      </c>
      <c r="L3116" s="28">
        <v>0</v>
      </c>
      <c r="M3116" s="28">
        <v>0</v>
      </c>
      <c r="N3116" s="28">
        <f t="shared" si="336"/>
        <v>0</v>
      </c>
      <c r="O3116" s="28">
        <f t="shared" si="337"/>
        <v>44000</v>
      </c>
      <c r="P3116" s="24">
        <f>IF([1]DEPURADO!H3110&gt;1,0,[1]DEPURADO!B3110)</f>
        <v>131619</v>
      </c>
      <c r="Q3116" s="30">
        <f t="shared" si="338"/>
        <v>44000</v>
      </c>
      <c r="R3116" s="31">
        <f t="shared" si="339"/>
        <v>0</v>
      </c>
      <c r="S3116" s="31">
        <f>+[1]DEPURADO!J3110</f>
        <v>0</v>
      </c>
      <c r="T3116" s="23" t="s">
        <v>45</v>
      </c>
      <c r="U3116" s="31">
        <f>+[1]DEPURADO!I3110</f>
        <v>44000</v>
      </c>
      <c r="V3116" s="30"/>
      <c r="W3116" s="23" t="s">
        <v>45</v>
      </c>
      <c r="X3116" s="31">
        <f>+[1]DEPURADO!K3110+[1]DEPURADO!L3110</f>
        <v>0</v>
      </c>
      <c r="Y3116" s="23" t="s">
        <v>45</v>
      </c>
      <c r="Z3116" s="31">
        <f t="shared" si="340"/>
        <v>0</v>
      </c>
      <c r="AA3116" s="31"/>
      <c r="AB3116" s="31">
        <v>0</v>
      </c>
      <c r="AC3116" s="31">
        <v>0</v>
      </c>
      <c r="AD3116" s="30"/>
      <c r="AE3116" s="30">
        <f>+[1]DEPURADO!K3110</f>
        <v>0</v>
      </c>
      <c r="AF3116" s="30">
        <v>0</v>
      </c>
      <c r="AG3116" s="30">
        <f t="shared" si="341"/>
        <v>0</v>
      </c>
      <c r="AH3116" s="30">
        <v>0</v>
      </c>
      <c r="AI3116" s="30" t="str">
        <f>+[1]DEPURADO!G3110</f>
        <v>EN REVISION</v>
      </c>
      <c r="AJ3116" s="32"/>
      <c r="AK3116" s="33"/>
    </row>
    <row r="3117" spans="1:37" s="34" customFormat="1" x14ac:dyDescent="0.25">
      <c r="A3117" s="23">
        <f t="shared" si="342"/>
        <v>3109</v>
      </c>
      <c r="B3117" s="24" t="s">
        <v>44</v>
      </c>
      <c r="C3117" s="23" t="str">
        <f>+[1]DEPURADO!A3111</f>
        <v>HLC130744</v>
      </c>
      <c r="D3117" s="23">
        <f>+[1]DEPURADO!B3111</f>
        <v>130744</v>
      </c>
      <c r="E3117" s="25">
        <f>+[1]DEPURADO!C3111</f>
        <v>45762</v>
      </c>
      <c r="F3117" s="26">
        <f>+IF([1]DEPURADO!D3111&gt;1,[1]DEPURADO!D3111," ")</f>
        <v>45805</v>
      </c>
      <c r="G3117" s="27">
        <f>[1]DEPURADO!F3111</f>
        <v>26736</v>
      </c>
      <c r="H3117" s="28">
        <v>0</v>
      </c>
      <c r="I3117" s="28">
        <f>+[1]DEPURADO!M3111+[1]DEPURADO!N3111</f>
        <v>0</v>
      </c>
      <c r="J3117" s="28">
        <f>+[1]DEPURADO!R3111</f>
        <v>0</v>
      </c>
      <c r="K3117" s="29">
        <f>+[1]DEPURADO!P3111+[1]DEPURADO!Q3111</f>
        <v>0</v>
      </c>
      <c r="L3117" s="28">
        <v>0</v>
      </c>
      <c r="M3117" s="28">
        <v>0</v>
      </c>
      <c r="N3117" s="28">
        <f t="shared" si="336"/>
        <v>0</v>
      </c>
      <c r="O3117" s="28">
        <f t="shared" si="337"/>
        <v>26736</v>
      </c>
      <c r="P3117" s="24">
        <f>IF([1]DEPURADO!H3111&gt;1,0,[1]DEPURADO!B3111)</f>
        <v>130744</v>
      </c>
      <c r="Q3117" s="30">
        <f t="shared" si="338"/>
        <v>26736</v>
      </c>
      <c r="R3117" s="31">
        <f t="shared" si="339"/>
        <v>0</v>
      </c>
      <c r="S3117" s="31">
        <f>+[1]DEPURADO!J3111</f>
        <v>0</v>
      </c>
      <c r="T3117" s="23" t="s">
        <v>45</v>
      </c>
      <c r="U3117" s="31">
        <f>+[1]DEPURADO!I3111</f>
        <v>26736</v>
      </c>
      <c r="V3117" s="30"/>
      <c r="W3117" s="23" t="s">
        <v>45</v>
      </c>
      <c r="X3117" s="31">
        <f>+[1]DEPURADO!K3111+[1]DEPURADO!L3111</f>
        <v>0</v>
      </c>
      <c r="Y3117" s="23" t="s">
        <v>45</v>
      </c>
      <c r="Z3117" s="31">
        <f t="shared" si="340"/>
        <v>0</v>
      </c>
      <c r="AA3117" s="31"/>
      <c r="AB3117" s="31">
        <v>0</v>
      </c>
      <c r="AC3117" s="31">
        <v>0</v>
      </c>
      <c r="AD3117" s="30"/>
      <c r="AE3117" s="30">
        <f>+[1]DEPURADO!K3111</f>
        <v>0</v>
      </c>
      <c r="AF3117" s="30">
        <v>0</v>
      </c>
      <c r="AG3117" s="30">
        <f t="shared" si="341"/>
        <v>0</v>
      </c>
      <c r="AH3117" s="30">
        <v>0</v>
      </c>
      <c r="AI3117" s="30" t="str">
        <f>+[1]DEPURADO!G3111</f>
        <v>EN REVISION</v>
      </c>
      <c r="AJ3117" s="32"/>
      <c r="AK3117" s="33"/>
    </row>
    <row r="3118" spans="1:37" s="34" customFormat="1" x14ac:dyDescent="0.25">
      <c r="A3118" s="23">
        <f t="shared" si="342"/>
        <v>3110</v>
      </c>
      <c r="B3118" s="24" t="s">
        <v>44</v>
      </c>
      <c r="C3118" s="23" t="str">
        <f>+[1]DEPURADO!A3112</f>
        <v>HLC130753</v>
      </c>
      <c r="D3118" s="23">
        <f>+[1]DEPURADO!B3112</f>
        <v>130753</v>
      </c>
      <c r="E3118" s="25">
        <f>+[1]DEPURADO!C3112</f>
        <v>45762</v>
      </c>
      <c r="F3118" s="26">
        <f>+IF([1]DEPURADO!D3112&gt;1,[1]DEPURADO!D3112," ")</f>
        <v>45805</v>
      </c>
      <c r="G3118" s="27">
        <f>[1]DEPURADO!F3112</f>
        <v>102056</v>
      </c>
      <c r="H3118" s="28">
        <v>0</v>
      </c>
      <c r="I3118" s="28">
        <f>+[1]DEPURADO!M3112+[1]DEPURADO!N3112</f>
        <v>0</v>
      </c>
      <c r="J3118" s="28">
        <f>+[1]DEPURADO!R3112</f>
        <v>0</v>
      </c>
      <c r="K3118" s="29">
        <f>+[1]DEPURADO!P3112+[1]DEPURADO!Q3112</f>
        <v>0</v>
      </c>
      <c r="L3118" s="28">
        <v>0</v>
      </c>
      <c r="M3118" s="28">
        <v>0</v>
      </c>
      <c r="N3118" s="28">
        <f t="shared" si="336"/>
        <v>0</v>
      </c>
      <c r="O3118" s="28">
        <f t="shared" si="337"/>
        <v>102056</v>
      </c>
      <c r="P3118" s="24">
        <f>IF([1]DEPURADO!H3112&gt;1,0,[1]DEPURADO!B3112)</f>
        <v>130753</v>
      </c>
      <c r="Q3118" s="30">
        <f t="shared" si="338"/>
        <v>102056</v>
      </c>
      <c r="R3118" s="31">
        <f t="shared" si="339"/>
        <v>0</v>
      </c>
      <c r="S3118" s="31">
        <f>+[1]DEPURADO!J3112</f>
        <v>0</v>
      </c>
      <c r="T3118" s="23" t="s">
        <v>45</v>
      </c>
      <c r="U3118" s="31">
        <f>+[1]DEPURADO!I3112</f>
        <v>102056</v>
      </c>
      <c r="V3118" s="30"/>
      <c r="W3118" s="23" t="s">
        <v>45</v>
      </c>
      <c r="X3118" s="31">
        <f>+[1]DEPURADO!K3112+[1]DEPURADO!L3112</f>
        <v>0</v>
      </c>
      <c r="Y3118" s="23" t="s">
        <v>45</v>
      </c>
      <c r="Z3118" s="31">
        <f t="shared" si="340"/>
        <v>0</v>
      </c>
      <c r="AA3118" s="31"/>
      <c r="AB3118" s="31">
        <v>0</v>
      </c>
      <c r="AC3118" s="31">
        <v>0</v>
      </c>
      <c r="AD3118" s="30"/>
      <c r="AE3118" s="30">
        <f>+[1]DEPURADO!K3112</f>
        <v>0</v>
      </c>
      <c r="AF3118" s="30">
        <v>0</v>
      </c>
      <c r="AG3118" s="30">
        <f t="shared" si="341"/>
        <v>0</v>
      </c>
      <c r="AH3118" s="30">
        <v>0</v>
      </c>
      <c r="AI3118" s="30" t="str">
        <f>+[1]DEPURADO!G3112</f>
        <v>EN REVISION</v>
      </c>
      <c r="AJ3118" s="32"/>
      <c r="AK3118" s="33"/>
    </row>
    <row r="3119" spans="1:37" s="34" customFormat="1" x14ac:dyDescent="0.25">
      <c r="A3119" s="23">
        <f t="shared" si="342"/>
        <v>3111</v>
      </c>
      <c r="B3119" s="24" t="s">
        <v>44</v>
      </c>
      <c r="C3119" s="23" t="str">
        <f>+[1]DEPURADO!A3113</f>
        <v>HLC130803</v>
      </c>
      <c r="D3119" s="23">
        <f>+[1]DEPURADO!B3113</f>
        <v>130803</v>
      </c>
      <c r="E3119" s="25">
        <f>+[1]DEPURADO!C3113</f>
        <v>45762</v>
      </c>
      <c r="F3119" s="26">
        <f>+IF([1]DEPURADO!D3113&gt;1,[1]DEPURADO!D3113," ")</f>
        <v>45805</v>
      </c>
      <c r="G3119" s="27">
        <f>[1]DEPURADO!F3113</f>
        <v>1003100</v>
      </c>
      <c r="H3119" s="28">
        <v>0</v>
      </c>
      <c r="I3119" s="28">
        <f>+[1]DEPURADO!M3113+[1]DEPURADO!N3113</f>
        <v>0</v>
      </c>
      <c r="J3119" s="28">
        <f>+[1]DEPURADO!R3113</f>
        <v>0</v>
      </c>
      <c r="K3119" s="29">
        <f>+[1]DEPURADO!P3113+[1]DEPURADO!Q3113</f>
        <v>0</v>
      </c>
      <c r="L3119" s="28">
        <v>0</v>
      </c>
      <c r="M3119" s="28">
        <v>0</v>
      </c>
      <c r="N3119" s="28">
        <f t="shared" si="336"/>
        <v>0</v>
      </c>
      <c r="O3119" s="28">
        <f t="shared" si="337"/>
        <v>1003100</v>
      </c>
      <c r="P3119" s="24">
        <f>IF([1]DEPURADO!H3113&gt;1,0,[1]DEPURADO!B3113)</f>
        <v>130803</v>
      </c>
      <c r="Q3119" s="30">
        <f t="shared" si="338"/>
        <v>1003100</v>
      </c>
      <c r="R3119" s="31">
        <f t="shared" si="339"/>
        <v>0</v>
      </c>
      <c r="S3119" s="31">
        <f>+[1]DEPURADO!J3113</f>
        <v>1003100</v>
      </c>
      <c r="T3119" s="23" t="s">
        <v>45</v>
      </c>
      <c r="U3119" s="31">
        <f>+[1]DEPURADO!I3113</f>
        <v>0</v>
      </c>
      <c r="V3119" s="30"/>
      <c r="W3119" s="23" t="s">
        <v>45</v>
      </c>
      <c r="X3119" s="31">
        <f>+[1]DEPURADO!K3113+[1]DEPURADO!L3113</f>
        <v>0</v>
      </c>
      <c r="Y3119" s="23" t="s">
        <v>45</v>
      </c>
      <c r="Z3119" s="31">
        <f t="shared" si="340"/>
        <v>0</v>
      </c>
      <c r="AA3119" s="31"/>
      <c r="AB3119" s="31">
        <v>0</v>
      </c>
      <c r="AC3119" s="31">
        <v>0</v>
      </c>
      <c r="AD3119" s="30"/>
      <c r="AE3119" s="30">
        <f>+[1]DEPURADO!K3113</f>
        <v>0</v>
      </c>
      <c r="AF3119" s="30">
        <v>0</v>
      </c>
      <c r="AG3119" s="30">
        <f t="shared" si="341"/>
        <v>0</v>
      </c>
      <c r="AH3119" s="30">
        <v>0</v>
      </c>
      <c r="AI3119" s="30" t="str">
        <f>+[1]DEPURADO!G3113</f>
        <v>DEVUELTAS</v>
      </c>
      <c r="AJ3119" s="32"/>
      <c r="AK3119" s="33"/>
    </row>
    <row r="3120" spans="1:37" s="34" customFormat="1" x14ac:dyDescent="0.25">
      <c r="A3120" s="23">
        <f t="shared" si="342"/>
        <v>3112</v>
      </c>
      <c r="B3120" s="24" t="s">
        <v>44</v>
      </c>
      <c r="C3120" s="23" t="str">
        <f>+[1]DEPURADO!A3114</f>
        <v>HLC131615</v>
      </c>
      <c r="D3120" s="23">
        <f>+[1]DEPURADO!B3114</f>
        <v>131615</v>
      </c>
      <c r="E3120" s="25">
        <f>+[1]DEPURADO!C3114</f>
        <v>45762</v>
      </c>
      <c r="F3120" s="26">
        <f>+IF([1]DEPURADO!D3114&gt;1,[1]DEPURADO!D3114," ")</f>
        <v>45805</v>
      </c>
      <c r="G3120" s="27">
        <f>[1]DEPURADO!F3114</f>
        <v>44000</v>
      </c>
      <c r="H3120" s="28">
        <v>0</v>
      </c>
      <c r="I3120" s="28">
        <f>+[1]DEPURADO!M3114+[1]DEPURADO!N3114</f>
        <v>0</v>
      </c>
      <c r="J3120" s="28">
        <f>+[1]DEPURADO!R3114</f>
        <v>0</v>
      </c>
      <c r="K3120" s="29">
        <f>+[1]DEPURADO!P3114+[1]DEPURADO!Q3114</f>
        <v>0</v>
      </c>
      <c r="L3120" s="28">
        <v>0</v>
      </c>
      <c r="M3120" s="28">
        <v>0</v>
      </c>
      <c r="N3120" s="28">
        <f t="shared" si="336"/>
        <v>0</v>
      </c>
      <c r="O3120" s="28">
        <f t="shared" si="337"/>
        <v>44000</v>
      </c>
      <c r="P3120" s="24">
        <f>IF([1]DEPURADO!H3114&gt;1,0,[1]DEPURADO!B3114)</f>
        <v>131615</v>
      </c>
      <c r="Q3120" s="30">
        <f t="shared" si="338"/>
        <v>44000</v>
      </c>
      <c r="R3120" s="31">
        <f t="shared" si="339"/>
        <v>0</v>
      </c>
      <c r="S3120" s="31">
        <f>+[1]DEPURADO!J3114</f>
        <v>0</v>
      </c>
      <c r="T3120" s="23" t="s">
        <v>45</v>
      </c>
      <c r="U3120" s="31">
        <f>+[1]DEPURADO!I3114</f>
        <v>44000</v>
      </c>
      <c r="V3120" s="30"/>
      <c r="W3120" s="23" t="s">
        <v>45</v>
      </c>
      <c r="X3120" s="31">
        <f>+[1]DEPURADO!K3114+[1]DEPURADO!L3114</f>
        <v>0</v>
      </c>
      <c r="Y3120" s="23" t="s">
        <v>45</v>
      </c>
      <c r="Z3120" s="31">
        <f t="shared" si="340"/>
        <v>0</v>
      </c>
      <c r="AA3120" s="31"/>
      <c r="AB3120" s="31">
        <v>0</v>
      </c>
      <c r="AC3120" s="31">
        <v>0</v>
      </c>
      <c r="AD3120" s="30"/>
      <c r="AE3120" s="30">
        <f>+[1]DEPURADO!K3114</f>
        <v>0</v>
      </c>
      <c r="AF3120" s="30">
        <v>0</v>
      </c>
      <c r="AG3120" s="30">
        <f t="shared" si="341"/>
        <v>0</v>
      </c>
      <c r="AH3120" s="30">
        <v>0</v>
      </c>
      <c r="AI3120" s="30" t="str">
        <f>+[1]DEPURADO!G3114</f>
        <v>EN REVISION</v>
      </c>
      <c r="AJ3120" s="32"/>
      <c r="AK3120" s="33"/>
    </row>
    <row r="3121" spans="1:37" s="34" customFormat="1" x14ac:dyDescent="0.25">
      <c r="A3121" s="23">
        <f t="shared" si="342"/>
        <v>3113</v>
      </c>
      <c r="B3121" s="24" t="s">
        <v>44</v>
      </c>
      <c r="C3121" s="23" t="str">
        <f>+[1]DEPURADO!A3115</f>
        <v>HLC130752</v>
      </c>
      <c r="D3121" s="23">
        <f>+[1]DEPURADO!B3115</f>
        <v>130752</v>
      </c>
      <c r="E3121" s="25">
        <f>+[1]DEPURADO!C3115</f>
        <v>45762</v>
      </c>
      <c r="F3121" s="26">
        <f>+IF([1]DEPURADO!D3115&gt;1,[1]DEPURADO!D3115," ")</f>
        <v>45805</v>
      </c>
      <c r="G3121" s="27">
        <f>[1]DEPURADO!F3115</f>
        <v>143683</v>
      </c>
      <c r="H3121" s="28">
        <v>0</v>
      </c>
      <c r="I3121" s="28">
        <f>+[1]DEPURADO!M3115+[1]DEPURADO!N3115</f>
        <v>0</v>
      </c>
      <c r="J3121" s="28">
        <f>+[1]DEPURADO!R3115</f>
        <v>0</v>
      </c>
      <c r="K3121" s="29">
        <f>+[1]DEPURADO!P3115+[1]DEPURADO!Q3115</f>
        <v>0</v>
      </c>
      <c r="L3121" s="28">
        <v>0</v>
      </c>
      <c r="M3121" s="28">
        <v>0</v>
      </c>
      <c r="N3121" s="28">
        <f t="shared" si="336"/>
        <v>0</v>
      </c>
      <c r="O3121" s="28">
        <f t="shared" si="337"/>
        <v>143683</v>
      </c>
      <c r="P3121" s="24">
        <f>IF([1]DEPURADO!H3115&gt;1,0,[1]DEPURADO!B3115)</f>
        <v>130752</v>
      </c>
      <c r="Q3121" s="30">
        <f t="shared" si="338"/>
        <v>143683</v>
      </c>
      <c r="R3121" s="31">
        <f t="shared" si="339"/>
        <v>0</v>
      </c>
      <c r="S3121" s="31">
        <f>+[1]DEPURADO!J3115</f>
        <v>0</v>
      </c>
      <c r="T3121" s="23" t="s">
        <v>45</v>
      </c>
      <c r="U3121" s="31">
        <f>+[1]DEPURADO!I3115</f>
        <v>143683</v>
      </c>
      <c r="V3121" s="30"/>
      <c r="W3121" s="23" t="s">
        <v>45</v>
      </c>
      <c r="X3121" s="31">
        <f>+[1]DEPURADO!K3115+[1]DEPURADO!L3115</f>
        <v>0</v>
      </c>
      <c r="Y3121" s="23" t="s">
        <v>45</v>
      </c>
      <c r="Z3121" s="31">
        <f t="shared" si="340"/>
        <v>0</v>
      </c>
      <c r="AA3121" s="31"/>
      <c r="AB3121" s="31">
        <v>0</v>
      </c>
      <c r="AC3121" s="31">
        <v>0</v>
      </c>
      <c r="AD3121" s="30"/>
      <c r="AE3121" s="30">
        <f>+[1]DEPURADO!K3115</f>
        <v>0</v>
      </c>
      <c r="AF3121" s="30">
        <v>0</v>
      </c>
      <c r="AG3121" s="30">
        <f t="shared" si="341"/>
        <v>0</v>
      </c>
      <c r="AH3121" s="30">
        <v>0</v>
      </c>
      <c r="AI3121" s="30" t="str">
        <f>+[1]DEPURADO!G3115</f>
        <v>EN REVISION</v>
      </c>
      <c r="AJ3121" s="32"/>
      <c r="AK3121" s="33"/>
    </row>
    <row r="3122" spans="1:37" s="34" customFormat="1" x14ac:dyDescent="0.25">
      <c r="A3122" s="23">
        <f t="shared" si="342"/>
        <v>3114</v>
      </c>
      <c r="B3122" s="24" t="s">
        <v>44</v>
      </c>
      <c r="C3122" s="23" t="str">
        <f>+[1]DEPURADO!A3116</f>
        <v>HLC130746</v>
      </c>
      <c r="D3122" s="23">
        <f>+[1]DEPURADO!B3116</f>
        <v>130746</v>
      </c>
      <c r="E3122" s="25">
        <f>+[1]DEPURADO!C3116</f>
        <v>45762</v>
      </c>
      <c r="F3122" s="26">
        <f>+IF([1]DEPURADO!D3116&gt;1,[1]DEPURADO!D3116," ")</f>
        <v>45805</v>
      </c>
      <c r="G3122" s="27">
        <f>[1]DEPURADO!F3116</f>
        <v>627416</v>
      </c>
      <c r="H3122" s="28">
        <v>0</v>
      </c>
      <c r="I3122" s="28">
        <f>+[1]DEPURADO!M3116+[1]DEPURADO!N3116</f>
        <v>0</v>
      </c>
      <c r="J3122" s="28">
        <f>+[1]DEPURADO!R3116</f>
        <v>0</v>
      </c>
      <c r="K3122" s="29">
        <f>+[1]DEPURADO!P3116+[1]DEPURADO!Q3116</f>
        <v>0</v>
      </c>
      <c r="L3122" s="28">
        <v>0</v>
      </c>
      <c r="M3122" s="28">
        <v>0</v>
      </c>
      <c r="N3122" s="28">
        <f t="shared" si="336"/>
        <v>0</v>
      </c>
      <c r="O3122" s="28">
        <f t="shared" si="337"/>
        <v>627416</v>
      </c>
      <c r="P3122" s="24">
        <f>IF([1]DEPURADO!H3116&gt;1,0,[1]DEPURADO!B3116)</f>
        <v>130746</v>
      </c>
      <c r="Q3122" s="30">
        <f t="shared" si="338"/>
        <v>627416</v>
      </c>
      <c r="R3122" s="31">
        <f t="shared" si="339"/>
        <v>0</v>
      </c>
      <c r="S3122" s="31">
        <f>+[1]DEPURADO!J3116</f>
        <v>0</v>
      </c>
      <c r="T3122" s="23" t="s">
        <v>45</v>
      </c>
      <c r="U3122" s="31">
        <f>+[1]DEPURADO!I3116</f>
        <v>627416</v>
      </c>
      <c r="V3122" s="30"/>
      <c r="W3122" s="23" t="s">
        <v>45</v>
      </c>
      <c r="X3122" s="31">
        <f>+[1]DEPURADO!K3116+[1]DEPURADO!L3116</f>
        <v>0</v>
      </c>
      <c r="Y3122" s="23" t="s">
        <v>45</v>
      </c>
      <c r="Z3122" s="31">
        <f t="shared" si="340"/>
        <v>0</v>
      </c>
      <c r="AA3122" s="31"/>
      <c r="AB3122" s="31">
        <v>0</v>
      </c>
      <c r="AC3122" s="31">
        <v>0</v>
      </c>
      <c r="AD3122" s="30"/>
      <c r="AE3122" s="30">
        <f>+[1]DEPURADO!K3116</f>
        <v>0</v>
      </c>
      <c r="AF3122" s="30">
        <v>0</v>
      </c>
      <c r="AG3122" s="30">
        <f t="shared" si="341"/>
        <v>0</v>
      </c>
      <c r="AH3122" s="30">
        <v>0</v>
      </c>
      <c r="AI3122" s="30" t="str">
        <f>+[1]DEPURADO!G3116</f>
        <v>EN REVISION</v>
      </c>
      <c r="AJ3122" s="32"/>
      <c r="AK3122" s="33"/>
    </row>
    <row r="3123" spans="1:37" s="34" customFormat="1" x14ac:dyDescent="0.25">
      <c r="A3123" s="23">
        <f t="shared" si="342"/>
        <v>3115</v>
      </c>
      <c r="B3123" s="24" t="s">
        <v>44</v>
      </c>
      <c r="C3123" s="23" t="str">
        <f>+[1]DEPURADO!A3117</f>
        <v>HLC130754</v>
      </c>
      <c r="D3123" s="23">
        <f>+[1]DEPURADO!B3117</f>
        <v>130754</v>
      </c>
      <c r="E3123" s="25">
        <f>+[1]DEPURADO!C3117</f>
        <v>45762</v>
      </c>
      <c r="F3123" s="26">
        <f>+IF([1]DEPURADO!D3117&gt;1,[1]DEPURADO!D3117," ")</f>
        <v>45805</v>
      </c>
      <c r="G3123" s="27">
        <f>[1]DEPURADO!F3117</f>
        <v>148377</v>
      </c>
      <c r="H3123" s="28">
        <v>0</v>
      </c>
      <c r="I3123" s="28">
        <f>+[1]DEPURADO!M3117+[1]DEPURADO!N3117</f>
        <v>0</v>
      </c>
      <c r="J3123" s="28">
        <f>+[1]DEPURADO!R3117</f>
        <v>0</v>
      </c>
      <c r="K3123" s="29">
        <f>+[1]DEPURADO!P3117+[1]DEPURADO!Q3117</f>
        <v>0</v>
      </c>
      <c r="L3123" s="28">
        <v>0</v>
      </c>
      <c r="M3123" s="28">
        <v>0</v>
      </c>
      <c r="N3123" s="28">
        <f t="shared" si="336"/>
        <v>0</v>
      </c>
      <c r="O3123" s="28">
        <f t="shared" si="337"/>
        <v>148377</v>
      </c>
      <c r="P3123" s="24">
        <f>IF([1]DEPURADO!H3117&gt;1,0,[1]DEPURADO!B3117)</f>
        <v>130754</v>
      </c>
      <c r="Q3123" s="30">
        <f t="shared" si="338"/>
        <v>148377</v>
      </c>
      <c r="R3123" s="31">
        <f t="shared" si="339"/>
        <v>0</v>
      </c>
      <c r="S3123" s="31">
        <f>+[1]DEPURADO!J3117</f>
        <v>0</v>
      </c>
      <c r="T3123" s="23" t="s">
        <v>45</v>
      </c>
      <c r="U3123" s="31">
        <f>+[1]DEPURADO!I3117</f>
        <v>148377</v>
      </c>
      <c r="V3123" s="30"/>
      <c r="W3123" s="23" t="s">
        <v>45</v>
      </c>
      <c r="X3123" s="31">
        <f>+[1]DEPURADO!K3117+[1]DEPURADO!L3117</f>
        <v>0</v>
      </c>
      <c r="Y3123" s="23" t="s">
        <v>45</v>
      </c>
      <c r="Z3123" s="31">
        <f t="shared" si="340"/>
        <v>0</v>
      </c>
      <c r="AA3123" s="31"/>
      <c r="AB3123" s="31">
        <v>0</v>
      </c>
      <c r="AC3123" s="31">
        <v>0</v>
      </c>
      <c r="AD3123" s="30"/>
      <c r="AE3123" s="30">
        <f>+[1]DEPURADO!K3117</f>
        <v>0</v>
      </c>
      <c r="AF3123" s="30">
        <v>0</v>
      </c>
      <c r="AG3123" s="30">
        <f t="shared" si="341"/>
        <v>0</v>
      </c>
      <c r="AH3123" s="30">
        <v>0</v>
      </c>
      <c r="AI3123" s="30" t="str">
        <f>+[1]DEPURADO!G3117</f>
        <v>EN REVISION</v>
      </c>
      <c r="AJ3123" s="32"/>
      <c r="AK3123" s="33"/>
    </row>
    <row r="3124" spans="1:37" s="34" customFormat="1" x14ac:dyDescent="0.25">
      <c r="A3124" s="23">
        <f t="shared" si="342"/>
        <v>3116</v>
      </c>
      <c r="B3124" s="24" t="s">
        <v>44</v>
      </c>
      <c r="C3124" s="23" t="str">
        <f>+[1]DEPURADO!A3118</f>
        <v>HLC130329</v>
      </c>
      <c r="D3124" s="23">
        <f>+[1]DEPURADO!B3118</f>
        <v>130329</v>
      </c>
      <c r="E3124" s="25">
        <f>+[1]DEPURADO!C3118</f>
        <v>45762</v>
      </c>
      <c r="F3124" s="26">
        <f>+IF([1]DEPURADO!D3118&gt;1,[1]DEPURADO!D3118," ")</f>
        <v>45805</v>
      </c>
      <c r="G3124" s="27">
        <f>[1]DEPURADO!F3118</f>
        <v>158273</v>
      </c>
      <c r="H3124" s="28">
        <v>0</v>
      </c>
      <c r="I3124" s="28">
        <f>+[1]DEPURADO!M3118+[1]DEPURADO!N3118</f>
        <v>0</v>
      </c>
      <c r="J3124" s="28">
        <f>+[1]DEPURADO!R3118</f>
        <v>0</v>
      </c>
      <c r="K3124" s="29">
        <f>+[1]DEPURADO!P3118+[1]DEPURADO!Q3118</f>
        <v>0</v>
      </c>
      <c r="L3124" s="28">
        <v>0</v>
      </c>
      <c r="M3124" s="28">
        <v>0</v>
      </c>
      <c r="N3124" s="28">
        <f t="shared" si="336"/>
        <v>0</v>
      </c>
      <c r="O3124" s="28">
        <f t="shared" si="337"/>
        <v>158273</v>
      </c>
      <c r="P3124" s="24">
        <f>IF([1]DEPURADO!H3118&gt;1,0,[1]DEPURADO!B3118)</f>
        <v>130329</v>
      </c>
      <c r="Q3124" s="30">
        <f t="shared" si="338"/>
        <v>158273</v>
      </c>
      <c r="R3124" s="31">
        <f t="shared" si="339"/>
        <v>0</v>
      </c>
      <c r="S3124" s="31">
        <f>+[1]DEPURADO!J3118</f>
        <v>0</v>
      </c>
      <c r="T3124" s="23" t="s">
        <v>45</v>
      </c>
      <c r="U3124" s="31">
        <f>+[1]DEPURADO!I3118</f>
        <v>158273</v>
      </c>
      <c r="V3124" s="30"/>
      <c r="W3124" s="23" t="s">
        <v>45</v>
      </c>
      <c r="X3124" s="31">
        <f>+[1]DEPURADO!K3118+[1]DEPURADO!L3118</f>
        <v>0</v>
      </c>
      <c r="Y3124" s="23" t="s">
        <v>45</v>
      </c>
      <c r="Z3124" s="31">
        <f t="shared" si="340"/>
        <v>0</v>
      </c>
      <c r="AA3124" s="31"/>
      <c r="AB3124" s="31">
        <v>0</v>
      </c>
      <c r="AC3124" s="31">
        <v>0</v>
      </c>
      <c r="AD3124" s="30"/>
      <c r="AE3124" s="30">
        <f>+[1]DEPURADO!K3118</f>
        <v>0</v>
      </c>
      <c r="AF3124" s="30">
        <v>0</v>
      </c>
      <c r="AG3124" s="30">
        <f t="shared" si="341"/>
        <v>0</v>
      </c>
      <c r="AH3124" s="30">
        <v>0</v>
      </c>
      <c r="AI3124" s="30" t="str">
        <f>+[1]DEPURADO!G3118</f>
        <v>EN REVISION</v>
      </c>
      <c r="AJ3124" s="32"/>
      <c r="AK3124" s="33"/>
    </row>
    <row r="3125" spans="1:37" s="34" customFormat="1" x14ac:dyDescent="0.25">
      <c r="A3125" s="23">
        <f t="shared" si="342"/>
        <v>3117</v>
      </c>
      <c r="B3125" s="24" t="s">
        <v>44</v>
      </c>
      <c r="C3125" s="23" t="str">
        <f>+[1]DEPURADO!A3119</f>
        <v>HLC130751</v>
      </c>
      <c r="D3125" s="23">
        <f>+[1]DEPURADO!B3119</f>
        <v>130751</v>
      </c>
      <c r="E3125" s="25">
        <f>+[1]DEPURADO!C3119</f>
        <v>45762</v>
      </c>
      <c r="F3125" s="26">
        <f>+IF([1]DEPURADO!D3119&gt;1,[1]DEPURADO!D3119," ")</f>
        <v>45805</v>
      </c>
      <c r="G3125" s="27">
        <f>[1]DEPURADO!F3119</f>
        <v>93544</v>
      </c>
      <c r="H3125" s="28">
        <v>0</v>
      </c>
      <c r="I3125" s="28">
        <f>+[1]DEPURADO!M3119+[1]DEPURADO!N3119</f>
        <v>0</v>
      </c>
      <c r="J3125" s="28">
        <f>+[1]DEPURADO!R3119</f>
        <v>0</v>
      </c>
      <c r="K3125" s="29">
        <f>+[1]DEPURADO!P3119+[1]DEPURADO!Q3119</f>
        <v>0</v>
      </c>
      <c r="L3125" s="28">
        <v>0</v>
      </c>
      <c r="M3125" s="28">
        <v>0</v>
      </c>
      <c r="N3125" s="28">
        <f t="shared" si="336"/>
        <v>0</v>
      </c>
      <c r="O3125" s="28">
        <f t="shared" si="337"/>
        <v>93544</v>
      </c>
      <c r="P3125" s="24">
        <f>IF([1]DEPURADO!H3119&gt;1,0,[1]DEPURADO!B3119)</f>
        <v>130751</v>
      </c>
      <c r="Q3125" s="30">
        <f t="shared" si="338"/>
        <v>93544</v>
      </c>
      <c r="R3125" s="31">
        <f t="shared" si="339"/>
        <v>0</v>
      </c>
      <c r="S3125" s="31">
        <f>+[1]DEPURADO!J3119</f>
        <v>0</v>
      </c>
      <c r="T3125" s="23" t="s">
        <v>45</v>
      </c>
      <c r="U3125" s="31">
        <f>+[1]DEPURADO!I3119</f>
        <v>93544</v>
      </c>
      <c r="V3125" s="30"/>
      <c r="W3125" s="23" t="s">
        <v>45</v>
      </c>
      <c r="X3125" s="31">
        <f>+[1]DEPURADO!K3119+[1]DEPURADO!L3119</f>
        <v>0</v>
      </c>
      <c r="Y3125" s="23" t="s">
        <v>45</v>
      </c>
      <c r="Z3125" s="31">
        <f t="shared" si="340"/>
        <v>0</v>
      </c>
      <c r="AA3125" s="31"/>
      <c r="AB3125" s="31">
        <v>0</v>
      </c>
      <c r="AC3125" s="31">
        <v>0</v>
      </c>
      <c r="AD3125" s="30"/>
      <c r="AE3125" s="30">
        <f>+[1]DEPURADO!K3119</f>
        <v>0</v>
      </c>
      <c r="AF3125" s="30">
        <v>0</v>
      </c>
      <c r="AG3125" s="30">
        <f t="shared" si="341"/>
        <v>0</v>
      </c>
      <c r="AH3125" s="30">
        <v>0</v>
      </c>
      <c r="AI3125" s="30" t="str">
        <f>+[1]DEPURADO!G3119</f>
        <v>EN REVISION</v>
      </c>
      <c r="AJ3125" s="32"/>
      <c r="AK3125" s="33"/>
    </row>
    <row r="3126" spans="1:37" s="34" customFormat="1" x14ac:dyDescent="0.25">
      <c r="A3126" s="23">
        <f t="shared" si="342"/>
        <v>3118</v>
      </c>
      <c r="B3126" s="24" t="s">
        <v>44</v>
      </c>
      <c r="C3126" s="23" t="str">
        <f>+[1]DEPURADO!A3120</f>
        <v>HLC130711</v>
      </c>
      <c r="D3126" s="23">
        <f>+[1]DEPURADO!B3120</f>
        <v>130711</v>
      </c>
      <c r="E3126" s="25">
        <f>+[1]DEPURADO!C3120</f>
        <v>45762</v>
      </c>
      <c r="F3126" s="26">
        <f>+IF([1]DEPURADO!D3120&gt;1,[1]DEPURADO!D3120," ")</f>
        <v>45805</v>
      </c>
      <c r="G3126" s="27">
        <f>[1]DEPURADO!F3120</f>
        <v>41627</v>
      </c>
      <c r="H3126" s="28">
        <v>0</v>
      </c>
      <c r="I3126" s="28">
        <f>+[1]DEPURADO!M3120+[1]DEPURADO!N3120</f>
        <v>0</v>
      </c>
      <c r="J3126" s="28">
        <f>+[1]DEPURADO!R3120</f>
        <v>0</v>
      </c>
      <c r="K3126" s="29">
        <f>+[1]DEPURADO!P3120+[1]DEPURADO!Q3120</f>
        <v>0</v>
      </c>
      <c r="L3126" s="28">
        <v>0</v>
      </c>
      <c r="M3126" s="28">
        <v>0</v>
      </c>
      <c r="N3126" s="28">
        <f t="shared" si="336"/>
        <v>0</v>
      </c>
      <c r="O3126" s="28">
        <f t="shared" si="337"/>
        <v>41627</v>
      </c>
      <c r="P3126" s="24">
        <f>IF([1]DEPURADO!H3120&gt;1,0,[1]DEPURADO!B3120)</f>
        <v>130711</v>
      </c>
      <c r="Q3126" s="30">
        <f t="shared" si="338"/>
        <v>41627</v>
      </c>
      <c r="R3126" s="31">
        <f t="shared" si="339"/>
        <v>0</v>
      </c>
      <c r="S3126" s="31">
        <f>+[1]DEPURADO!J3120</f>
        <v>0</v>
      </c>
      <c r="T3126" s="23" t="s">
        <v>45</v>
      </c>
      <c r="U3126" s="31">
        <f>+[1]DEPURADO!I3120</f>
        <v>41627</v>
      </c>
      <c r="V3126" s="30"/>
      <c r="W3126" s="23" t="s">
        <v>45</v>
      </c>
      <c r="X3126" s="31">
        <f>+[1]DEPURADO!K3120+[1]DEPURADO!L3120</f>
        <v>0</v>
      </c>
      <c r="Y3126" s="23" t="s">
        <v>45</v>
      </c>
      <c r="Z3126" s="31">
        <f t="shared" si="340"/>
        <v>0</v>
      </c>
      <c r="AA3126" s="31"/>
      <c r="AB3126" s="31">
        <v>0</v>
      </c>
      <c r="AC3126" s="31">
        <v>0</v>
      </c>
      <c r="AD3126" s="30"/>
      <c r="AE3126" s="30">
        <f>+[1]DEPURADO!K3120</f>
        <v>0</v>
      </c>
      <c r="AF3126" s="30">
        <v>0</v>
      </c>
      <c r="AG3126" s="30">
        <f t="shared" si="341"/>
        <v>0</v>
      </c>
      <c r="AH3126" s="30">
        <v>0</v>
      </c>
      <c r="AI3126" s="30" t="str">
        <f>+[1]DEPURADO!G3120</f>
        <v>EN REVISION</v>
      </c>
      <c r="AJ3126" s="32"/>
      <c r="AK3126" s="33"/>
    </row>
    <row r="3127" spans="1:37" s="34" customFormat="1" x14ac:dyDescent="0.25">
      <c r="A3127" s="23">
        <f t="shared" si="342"/>
        <v>3119</v>
      </c>
      <c r="B3127" s="24" t="s">
        <v>44</v>
      </c>
      <c r="C3127" s="23" t="str">
        <f>+[1]DEPURADO!A3121</f>
        <v>HLC130712</v>
      </c>
      <c r="D3127" s="23">
        <f>+[1]DEPURADO!B3121</f>
        <v>130712</v>
      </c>
      <c r="E3127" s="25">
        <f>+[1]DEPURADO!C3121</f>
        <v>45762</v>
      </c>
      <c r="F3127" s="26">
        <f>+IF([1]DEPURADO!D3121&gt;1,[1]DEPURADO!D3121," ")</f>
        <v>45805</v>
      </c>
      <c r="G3127" s="27">
        <f>[1]DEPURADO!F3121</f>
        <v>313708</v>
      </c>
      <c r="H3127" s="28">
        <v>0</v>
      </c>
      <c r="I3127" s="28">
        <f>+[1]DEPURADO!M3121+[1]DEPURADO!N3121</f>
        <v>0</v>
      </c>
      <c r="J3127" s="28">
        <f>+[1]DEPURADO!R3121</f>
        <v>0</v>
      </c>
      <c r="K3127" s="29">
        <f>+[1]DEPURADO!P3121+[1]DEPURADO!Q3121</f>
        <v>0</v>
      </c>
      <c r="L3127" s="28">
        <v>0</v>
      </c>
      <c r="M3127" s="28">
        <v>0</v>
      </c>
      <c r="N3127" s="28">
        <f t="shared" si="336"/>
        <v>0</v>
      </c>
      <c r="O3127" s="28">
        <f t="shared" si="337"/>
        <v>313708</v>
      </c>
      <c r="P3127" s="24">
        <f>IF([1]DEPURADO!H3121&gt;1,0,[1]DEPURADO!B3121)</f>
        <v>130712</v>
      </c>
      <c r="Q3127" s="30">
        <f t="shared" si="338"/>
        <v>313708</v>
      </c>
      <c r="R3127" s="31">
        <f t="shared" si="339"/>
        <v>0</v>
      </c>
      <c r="S3127" s="31">
        <f>+[1]DEPURADO!J3121</f>
        <v>0</v>
      </c>
      <c r="T3127" s="23" t="s">
        <v>45</v>
      </c>
      <c r="U3127" s="31">
        <f>+[1]DEPURADO!I3121</f>
        <v>313708</v>
      </c>
      <c r="V3127" s="30"/>
      <c r="W3127" s="23" t="s">
        <v>45</v>
      </c>
      <c r="X3127" s="31">
        <f>+[1]DEPURADO!K3121+[1]DEPURADO!L3121</f>
        <v>0</v>
      </c>
      <c r="Y3127" s="23" t="s">
        <v>45</v>
      </c>
      <c r="Z3127" s="31">
        <f t="shared" si="340"/>
        <v>0</v>
      </c>
      <c r="AA3127" s="31"/>
      <c r="AB3127" s="31">
        <v>0</v>
      </c>
      <c r="AC3127" s="31">
        <v>0</v>
      </c>
      <c r="AD3127" s="30"/>
      <c r="AE3127" s="30">
        <f>+[1]DEPURADO!K3121</f>
        <v>0</v>
      </c>
      <c r="AF3127" s="30">
        <v>0</v>
      </c>
      <c r="AG3127" s="30">
        <f t="shared" si="341"/>
        <v>0</v>
      </c>
      <c r="AH3127" s="30">
        <v>0</v>
      </c>
      <c r="AI3127" s="30" t="str">
        <f>+[1]DEPURADO!G3121</f>
        <v>EN REVISION</v>
      </c>
      <c r="AJ3127" s="32"/>
      <c r="AK3127" s="33"/>
    </row>
    <row r="3128" spans="1:37" s="34" customFormat="1" x14ac:dyDescent="0.25">
      <c r="A3128" s="23">
        <f t="shared" si="342"/>
        <v>3120</v>
      </c>
      <c r="B3128" s="24" t="s">
        <v>44</v>
      </c>
      <c r="C3128" s="23" t="str">
        <f>+[1]DEPURADO!A3122</f>
        <v>HLC130331</v>
      </c>
      <c r="D3128" s="23">
        <f>+[1]DEPURADO!B3122</f>
        <v>130331</v>
      </c>
      <c r="E3128" s="25">
        <f>+[1]DEPURADO!C3122</f>
        <v>45762</v>
      </c>
      <c r="F3128" s="26">
        <f>+IF([1]DEPURADO!D3122&gt;1,[1]DEPURADO!D3122," ")</f>
        <v>45805</v>
      </c>
      <c r="G3128" s="27">
        <f>[1]DEPURADO!F3122</f>
        <v>340658</v>
      </c>
      <c r="H3128" s="28">
        <v>0</v>
      </c>
      <c r="I3128" s="28">
        <f>+[1]DEPURADO!M3122+[1]DEPURADO!N3122</f>
        <v>0</v>
      </c>
      <c r="J3128" s="28">
        <f>+[1]DEPURADO!R3122</f>
        <v>0</v>
      </c>
      <c r="K3128" s="29">
        <f>+[1]DEPURADO!P3122+[1]DEPURADO!Q3122</f>
        <v>0</v>
      </c>
      <c r="L3128" s="28">
        <v>0</v>
      </c>
      <c r="M3128" s="28">
        <v>0</v>
      </c>
      <c r="N3128" s="28">
        <f t="shared" si="336"/>
        <v>0</v>
      </c>
      <c r="O3128" s="28">
        <f t="shared" si="337"/>
        <v>340658</v>
      </c>
      <c r="P3128" s="24">
        <f>IF([1]DEPURADO!H3122&gt;1,0,[1]DEPURADO!B3122)</f>
        <v>130331</v>
      </c>
      <c r="Q3128" s="30">
        <f t="shared" si="338"/>
        <v>340658</v>
      </c>
      <c r="R3128" s="31">
        <f t="shared" si="339"/>
        <v>0</v>
      </c>
      <c r="S3128" s="31">
        <f>+[1]DEPURADO!J3122</f>
        <v>0</v>
      </c>
      <c r="T3128" s="23" t="s">
        <v>45</v>
      </c>
      <c r="U3128" s="31">
        <f>+[1]DEPURADO!I3122</f>
        <v>340658</v>
      </c>
      <c r="V3128" s="30"/>
      <c r="W3128" s="23" t="s">
        <v>45</v>
      </c>
      <c r="X3128" s="31">
        <f>+[1]DEPURADO!K3122+[1]DEPURADO!L3122</f>
        <v>0</v>
      </c>
      <c r="Y3128" s="23" t="s">
        <v>45</v>
      </c>
      <c r="Z3128" s="31">
        <f t="shared" si="340"/>
        <v>0</v>
      </c>
      <c r="AA3128" s="31"/>
      <c r="AB3128" s="31">
        <v>0</v>
      </c>
      <c r="AC3128" s="31">
        <v>0</v>
      </c>
      <c r="AD3128" s="30"/>
      <c r="AE3128" s="30">
        <f>+[1]DEPURADO!K3122</f>
        <v>0</v>
      </c>
      <c r="AF3128" s="30">
        <v>0</v>
      </c>
      <c r="AG3128" s="30">
        <f t="shared" si="341"/>
        <v>0</v>
      </c>
      <c r="AH3128" s="30">
        <v>0</v>
      </c>
      <c r="AI3128" s="30" t="str">
        <f>+[1]DEPURADO!G3122</f>
        <v>EN REVISION</v>
      </c>
      <c r="AJ3128" s="32"/>
      <c r="AK3128" s="33"/>
    </row>
    <row r="3129" spans="1:37" s="34" customFormat="1" x14ac:dyDescent="0.25">
      <c r="A3129" s="23">
        <f t="shared" si="342"/>
        <v>3121</v>
      </c>
      <c r="B3129" s="24" t="s">
        <v>44</v>
      </c>
      <c r="C3129" s="23" t="str">
        <f>+[1]DEPURADO!A3123</f>
        <v>HLC130743</v>
      </c>
      <c r="D3129" s="23">
        <f>+[1]DEPURADO!B3123</f>
        <v>130743</v>
      </c>
      <c r="E3129" s="25">
        <f>+[1]DEPURADO!C3123</f>
        <v>45762</v>
      </c>
      <c r="F3129" s="26">
        <f>+IF([1]DEPURADO!D3123&gt;1,[1]DEPURADO!D3123," ")</f>
        <v>45805</v>
      </c>
      <c r="G3129" s="27">
        <f>[1]DEPURADO!F3123</f>
        <v>39894</v>
      </c>
      <c r="H3129" s="28">
        <v>0</v>
      </c>
      <c r="I3129" s="28">
        <f>+[1]DEPURADO!M3123+[1]DEPURADO!N3123</f>
        <v>0</v>
      </c>
      <c r="J3129" s="28">
        <f>+[1]DEPURADO!R3123</f>
        <v>0</v>
      </c>
      <c r="K3129" s="29">
        <f>+[1]DEPURADO!P3123+[1]DEPURADO!Q3123</f>
        <v>0</v>
      </c>
      <c r="L3129" s="28">
        <v>0</v>
      </c>
      <c r="M3129" s="28">
        <v>0</v>
      </c>
      <c r="N3129" s="28">
        <f t="shared" si="336"/>
        <v>0</v>
      </c>
      <c r="O3129" s="28">
        <f t="shared" si="337"/>
        <v>39894</v>
      </c>
      <c r="P3129" s="24">
        <f>IF([1]DEPURADO!H3123&gt;1,0,[1]DEPURADO!B3123)</f>
        <v>130743</v>
      </c>
      <c r="Q3129" s="30">
        <f t="shared" si="338"/>
        <v>39894</v>
      </c>
      <c r="R3129" s="31">
        <f t="shared" si="339"/>
        <v>0</v>
      </c>
      <c r="S3129" s="31">
        <f>+[1]DEPURADO!J3123</f>
        <v>0</v>
      </c>
      <c r="T3129" s="23" t="s">
        <v>45</v>
      </c>
      <c r="U3129" s="31">
        <f>+[1]DEPURADO!I3123</f>
        <v>39894</v>
      </c>
      <c r="V3129" s="30"/>
      <c r="W3129" s="23" t="s">
        <v>45</v>
      </c>
      <c r="X3129" s="31">
        <f>+[1]DEPURADO!K3123+[1]DEPURADO!L3123</f>
        <v>0</v>
      </c>
      <c r="Y3129" s="23" t="s">
        <v>45</v>
      </c>
      <c r="Z3129" s="31">
        <f t="shared" si="340"/>
        <v>0</v>
      </c>
      <c r="AA3129" s="31"/>
      <c r="AB3129" s="31">
        <v>0</v>
      </c>
      <c r="AC3129" s="31">
        <v>0</v>
      </c>
      <c r="AD3129" s="30"/>
      <c r="AE3129" s="30">
        <f>+[1]DEPURADO!K3123</f>
        <v>0</v>
      </c>
      <c r="AF3129" s="30">
        <v>0</v>
      </c>
      <c r="AG3129" s="30">
        <f t="shared" si="341"/>
        <v>0</v>
      </c>
      <c r="AH3129" s="30">
        <v>0</v>
      </c>
      <c r="AI3129" s="30" t="str">
        <f>+[1]DEPURADO!G3123</f>
        <v>EN REVISION</v>
      </c>
      <c r="AJ3129" s="32"/>
      <c r="AK3129" s="33"/>
    </row>
    <row r="3130" spans="1:37" s="34" customFormat="1" x14ac:dyDescent="0.25">
      <c r="A3130" s="23">
        <f t="shared" si="342"/>
        <v>3122</v>
      </c>
      <c r="B3130" s="24" t="s">
        <v>44</v>
      </c>
      <c r="C3130" s="23" t="str">
        <f>+[1]DEPURADO!A3124</f>
        <v>HLC130771</v>
      </c>
      <c r="D3130" s="23">
        <f>+[1]DEPURADO!B3124</f>
        <v>130771</v>
      </c>
      <c r="E3130" s="25">
        <f>+[1]DEPURADO!C3124</f>
        <v>45762</v>
      </c>
      <c r="F3130" s="26">
        <f>+IF([1]DEPURADO!D3124&gt;1,[1]DEPURADO!D3124," ")</f>
        <v>45805</v>
      </c>
      <c r="G3130" s="27">
        <f>[1]DEPURADO!F3124</f>
        <v>26736</v>
      </c>
      <c r="H3130" s="28">
        <v>0</v>
      </c>
      <c r="I3130" s="28">
        <f>+[1]DEPURADO!M3124+[1]DEPURADO!N3124</f>
        <v>0</v>
      </c>
      <c r="J3130" s="28">
        <f>+[1]DEPURADO!R3124</f>
        <v>0</v>
      </c>
      <c r="K3130" s="29">
        <f>+[1]DEPURADO!P3124+[1]DEPURADO!Q3124</f>
        <v>0</v>
      </c>
      <c r="L3130" s="28">
        <v>0</v>
      </c>
      <c r="M3130" s="28">
        <v>0</v>
      </c>
      <c r="N3130" s="28">
        <f t="shared" si="336"/>
        <v>0</v>
      </c>
      <c r="O3130" s="28">
        <f t="shared" si="337"/>
        <v>26736</v>
      </c>
      <c r="P3130" s="24">
        <f>IF([1]DEPURADO!H3124&gt;1,0,[1]DEPURADO!B3124)</f>
        <v>130771</v>
      </c>
      <c r="Q3130" s="30">
        <f t="shared" si="338"/>
        <v>26736</v>
      </c>
      <c r="R3130" s="31">
        <f t="shared" si="339"/>
        <v>0</v>
      </c>
      <c r="S3130" s="31">
        <f>+[1]DEPURADO!J3124</f>
        <v>0</v>
      </c>
      <c r="T3130" s="23" t="s">
        <v>45</v>
      </c>
      <c r="U3130" s="31">
        <f>+[1]DEPURADO!I3124</f>
        <v>26736</v>
      </c>
      <c r="V3130" s="30"/>
      <c r="W3130" s="23" t="s">
        <v>45</v>
      </c>
      <c r="X3130" s="31">
        <f>+[1]DEPURADO!K3124+[1]DEPURADO!L3124</f>
        <v>0</v>
      </c>
      <c r="Y3130" s="23" t="s">
        <v>45</v>
      </c>
      <c r="Z3130" s="31">
        <f t="shared" si="340"/>
        <v>0</v>
      </c>
      <c r="AA3130" s="31"/>
      <c r="AB3130" s="31">
        <v>0</v>
      </c>
      <c r="AC3130" s="31">
        <v>0</v>
      </c>
      <c r="AD3130" s="30"/>
      <c r="AE3130" s="30">
        <f>+[1]DEPURADO!K3124</f>
        <v>0</v>
      </c>
      <c r="AF3130" s="30">
        <v>0</v>
      </c>
      <c r="AG3130" s="30">
        <f t="shared" si="341"/>
        <v>0</v>
      </c>
      <c r="AH3130" s="30">
        <v>0</v>
      </c>
      <c r="AI3130" s="30" t="str">
        <f>+[1]DEPURADO!G3124</f>
        <v>EN REVISION</v>
      </c>
      <c r="AJ3130" s="32"/>
      <c r="AK3130" s="33"/>
    </row>
    <row r="3131" spans="1:37" s="34" customFormat="1" x14ac:dyDescent="0.25">
      <c r="A3131" s="23">
        <f t="shared" si="342"/>
        <v>3123</v>
      </c>
      <c r="B3131" s="24" t="s">
        <v>44</v>
      </c>
      <c r="C3131" s="23" t="str">
        <f>+[1]DEPURADO!A3125</f>
        <v>HLC131614</v>
      </c>
      <c r="D3131" s="23">
        <f>+[1]DEPURADO!B3125</f>
        <v>131614</v>
      </c>
      <c r="E3131" s="25">
        <f>+[1]DEPURADO!C3125</f>
        <v>45762</v>
      </c>
      <c r="F3131" s="26">
        <f>+IF([1]DEPURADO!D3125&gt;1,[1]DEPURADO!D3125," ")</f>
        <v>45805</v>
      </c>
      <c r="G3131" s="27">
        <f>[1]DEPURADO!F3125</f>
        <v>44000</v>
      </c>
      <c r="H3131" s="28">
        <v>0</v>
      </c>
      <c r="I3131" s="28">
        <f>+[1]DEPURADO!M3125+[1]DEPURADO!N3125</f>
        <v>0</v>
      </c>
      <c r="J3131" s="28">
        <f>+[1]DEPURADO!R3125</f>
        <v>0</v>
      </c>
      <c r="K3131" s="29">
        <f>+[1]DEPURADO!P3125+[1]DEPURADO!Q3125</f>
        <v>0</v>
      </c>
      <c r="L3131" s="28">
        <v>0</v>
      </c>
      <c r="M3131" s="28">
        <v>0</v>
      </c>
      <c r="N3131" s="28">
        <f t="shared" si="336"/>
        <v>0</v>
      </c>
      <c r="O3131" s="28">
        <f t="shared" si="337"/>
        <v>44000</v>
      </c>
      <c r="P3131" s="24">
        <f>IF([1]DEPURADO!H3125&gt;1,0,[1]DEPURADO!B3125)</f>
        <v>131614</v>
      </c>
      <c r="Q3131" s="30">
        <f t="shared" si="338"/>
        <v>44000</v>
      </c>
      <c r="R3131" s="31">
        <f t="shared" si="339"/>
        <v>0</v>
      </c>
      <c r="S3131" s="31">
        <f>+[1]DEPURADO!J3125</f>
        <v>0</v>
      </c>
      <c r="T3131" s="23" t="s">
        <v>45</v>
      </c>
      <c r="U3131" s="31">
        <f>+[1]DEPURADO!I3125</f>
        <v>44000</v>
      </c>
      <c r="V3131" s="30"/>
      <c r="W3131" s="23" t="s">
        <v>45</v>
      </c>
      <c r="X3131" s="31">
        <f>+[1]DEPURADO!K3125+[1]DEPURADO!L3125</f>
        <v>0</v>
      </c>
      <c r="Y3131" s="23" t="s">
        <v>45</v>
      </c>
      <c r="Z3131" s="31">
        <f t="shared" si="340"/>
        <v>0</v>
      </c>
      <c r="AA3131" s="31"/>
      <c r="AB3131" s="31">
        <v>0</v>
      </c>
      <c r="AC3131" s="31">
        <v>0</v>
      </c>
      <c r="AD3131" s="30"/>
      <c r="AE3131" s="30">
        <f>+[1]DEPURADO!K3125</f>
        <v>0</v>
      </c>
      <c r="AF3131" s="30">
        <v>0</v>
      </c>
      <c r="AG3131" s="30">
        <f t="shared" si="341"/>
        <v>0</v>
      </c>
      <c r="AH3131" s="30">
        <v>0</v>
      </c>
      <c r="AI3131" s="30" t="str">
        <f>+[1]DEPURADO!G3125</f>
        <v>EN REVISION</v>
      </c>
      <c r="AJ3131" s="32"/>
      <c r="AK3131" s="33"/>
    </row>
    <row r="3132" spans="1:37" s="34" customFormat="1" x14ac:dyDescent="0.25">
      <c r="A3132" s="23">
        <f t="shared" si="342"/>
        <v>3124</v>
      </c>
      <c r="B3132" s="24" t="s">
        <v>44</v>
      </c>
      <c r="C3132" s="23" t="str">
        <f>+[1]DEPURADO!A3126</f>
        <v>HLC130745</v>
      </c>
      <c r="D3132" s="23">
        <f>+[1]DEPURADO!B3126</f>
        <v>130745</v>
      </c>
      <c r="E3132" s="25">
        <f>+[1]DEPURADO!C3126</f>
        <v>45762</v>
      </c>
      <c r="F3132" s="26">
        <f>+IF([1]DEPURADO!D3126&gt;1,[1]DEPURADO!D3126," ")</f>
        <v>45805</v>
      </c>
      <c r="G3132" s="27">
        <f>[1]DEPURADO!F3126</f>
        <v>41627</v>
      </c>
      <c r="H3132" s="28">
        <v>0</v>
      </c>
      <c r="I3132" s="28">
        <f>+[1]DEPURADO!M3126+[1]DEPURADO!N3126</f>
        <v>0</v>
      </c>
      <c r="J3132" s="28">
        <f>+[1]DEPURADO!R3126</f>
        <v>0</v>
      </c>
      <c r="K3132" s="29">
        <f>+[1]DEPURADO!P3126+[1]DEPURADO!Q3126</f>
        <v>0</v>
      </c>
      <c r="L3132" s="28">
        <v>0</v>
      </c>
      <c r="M3132" s="28">
        <v>0</v>
      </c>
      <c r="N3132" s="28">
        <f t="shared" si="336"/>
        <v>0</v>
      </c>
      <c r="O3132" s="28">
        <f t="shared" si="337"/>
        <v>41627</v>
      </c>
      <c r="P3132" s="24">
        <f>IF([1]DEPURADO!H3126&gt;1,0,[1]DEPURADO!B3126)</f>
        <v>130745</v>
      </c>
      <c r="Q3132" s="30">
        <f t="shared" si="338"/>
        <v>41627</v>
      </c>
      <c r="R3132" s="31">
        <f t="shared" si="339"/>
        <v>0</v>
      </c>
      <c r="S3132" s="31">
        <f>+[1]DEPURADO!J3126</f>
        <v>0</v>
      </c>
      <c r="T3132" s="23" t="s">
        <v>45</v>
      </c>
      <c r="U3132" s="31">
        <f>+[1]DEPURADO!I3126</f>
        <v>41627</v>
      </c>
      <c r="V3132" s="30"/>
      <c r="W3132" s="23" t="s">
        <v>45</v>
      </c>
      <c r="X3132" s="31">
        <f>+[1]DEPURADO!K3126+[1]DEPURADO!L3126</f>
        <v>0</v>
      </c>
      <c r="Y3132" s="23" t="s">
        <v>45</v>
      </c>
      <c r="Z3132" s="31">
        <f t="shared" si="340"/>
        <v>0</v>
      </c>
      <c r="AA3132" s="31"/>
      <c r="AB3132" s="31">
        <v>0</v>
      </c>
      <c r="AC3132" s="31">
        <v>0</v>
      </c>
      <c r="AD3132" s="30"/>
      <c r="AE3132" s="30">
        <f>+[1]DEPURADO!K3126</f>
        <v>0</v>
      </c>
      <c r="AF3132" s="30">
        <v>0</v>
      </c>
      <c r="AG3132" s="30">
        <f t="shared" si="341"/>
        <v>0</v>
      </c>
      <c r="AH3132" s="30">
        <v>0</v>
      </c>
      <c r="AI3132" s="30" t="str">
        <f>+[1]DEPURADO!G3126</f>
        <v>EN REVISION</v>
      </c>
      <c r="AJ3132" s="32"/>
      <c r="AK3132" s="33"/>
    </row>
    <row r="3133" spans="1:37" s="34" customFormat="1" x14ac:dyDescent="0.25">
      <c r="A3133" s="23">
        <f t="shared" si="342"/>
        <v>3125</v>
      </c>
      <c r="B3133" s="24" t="s">
        <v>44</v>
      </c>
      <c r="C3133" s="23" t="str">
        <f>+[1]DEPURADO!A3127</f>
        <v>HLC131685</v>
      </c>
      <c r="D3133" s="23">
        <f>+[1]DEPURADO!B3127</f>
        <v>131685</v>
      </c>
      <c r="E3133" s="25">
        <f>+[1]DEPURADO!C3127</f>
        <v>45762</v>
      </c>
      <c r="F3133" s="26">
        <f>+IF([1]DEPURADO!D3127&gt;1,[1]DEPURADO!D3127," ")</f>
        <v>45805</v>
      </c>
      <c r="G3133" s="27">
        <f>[1]DEPURADO!F3127</f>
        <v>69298</v>
      </c>
      <c r="H3133" s="28">
        <v>0</v>
      </c>
      <c r="I3133" s="28">
        <f>+[1]DEPURADO!M3127+[1]DEPURADO!N3127</f>
        <v>0</v>
      </c>
      <c r="J3133" s="28">
        <f>+[1]DEPURADO!R3127</f>
        <v>0</v>
      </c>
      <c r="K3133" s="29">
        <f>+[1]DEPURADO!P3127+[1]DEPURADO!Q3127</f>
        <v>0</v>
      </c>
      <c r="L3133" s="28">
        <v>0</v>
      </c>
      <c r="M3133" s="28">
        <v>0</v>
      </c>
      <c r="N3133" s="28">
        <f t="shared" si="336"/>
        <v>0</v>
      </c>
      <c r="O3133" s="28">
        <f t="shared" si="337"/>
        <v>69298</v>
      </c>
      <c r="P3133" s="24">
        <f>IF([1]DEPURADO!H3127&gt;1,0,[1]DEPURADO!B3127)</f>
        <v>131685</v>
      </c>
      <c r="Q3133" s="30">
        <f t="shared" si="338"/>
        <v>69298</v>
      </c>
      <c r="R3133" s="31">
        <f t="shared" si="339"/>
        <v>0</v>
      </c>
      <c r="S3133" s="31">
        <f>+[1]DEPURADO!J3127</f>
        <v>0</v>
      </c>
      <c r="T3133" s="23" t="s">
        <v>45</v>
      </c>
      <c r="U3133" s="31">
        <f>+[1]DEPURADO!I3127</f>
        <v>69298</v>
      </c>
      <c r="V3133" s="30"/>
      <c r="W3133" s="23" t="s">
        <v>45</v>
      </c>
      <c r="X3133" s="31">
        <f>+[1]DEPURADO!K3127+[1]DEPURADO!L3127</f>
        <v>0</v>
      </c>
      <c r="Y3133" s="23" t="s">
        <v>45</v>
      </c>
      <c r="Z3133" s="31">
        <f t="shared" si="340"/>
        <v>0</v>
      </c>
      <c r="AA3133" s="31"/>
      <c r="AB3133" s="31">
        <v>0</v>
      </c>
      <c r="AC3133" s="31">
        <v>0</v>
      </c>
      <c r="AD3133" s="30"/>
      <c r="AE3133" s="30">
        <f>+[1]DEPURADO!K3127</f>
        <v>0</v>
      </c>
      <c r="AF3133" s="30">
        <v>0</v>
      </c>
      <c r="AG3133" s="30">
        <f t="shared" si="341"/>
        <v>0</v>
      </c>
      <c r="AH3133" s="30">
        <v>0</v>
      </c>
      <c r="AI3133" s="30" t="str">
        <f>+[1]DEPURADO!G3127</f>
        <v>EN REVISION</v>
      </c>
      <c r="AJ3133" s="32"/>
      <c r="AK3133" s="33"/>
    </row>
    <row r="3134" spans="1:37" s="34" customFormat="1" x14ac:dyDescent="0.25">
      <c r="A3134" s="23">
        <f t="shared" si="342"/>
        <v>3126</v>
      </c>
      <c r="B3134" s="24" t="s">
        <v>44</v>
      </c>
      <c r="C3134" s="23" t="str">
        <f>+[1]DEPURADO!A3128</f>
        <v>HLC130638</v>
      </c>
      <c r="D3134" s="23">
        <f>+[1]DEPURADO!B3128</f>
        <v>130638</v>
      </c>
      <c r="E3134" s="25">
        <f>+[1]DEPURADO!C3128</f>
        <v>45763</v>
      </c>
      <c r="F3134" s="26">
        <f>+IF([1]DEPURADO!D3128&gt;1,[1]DEPURADO!D3128," ")</f>
        <v>45810</v>
      </c>
      <c r="G3134" s="27">
        <f>[1]DEPURADO!F3128</f>
        <v>186108</v>
      </c>
      <c r="H3134" s="28">
        <v>0</v>
      </c>
      <c r="I3134" s="28">
        <f>+[1]DEPURADO!M3128+[1]DEPURADO!N3128</f>
        <v>0</v>
      </c>
      <c r="J3134" s="28">
        <f>+[1]DEPURADO!R3128</f>
        <v>0</v>
      </c>
      <c r="K3134" s="29">
        <f>+[1]DEPURADO!P3128+[1]DEPURADO!Q3128</f>
        <v>0</v>
      </c>
      <c r="L3134" s="28">
        <v>0</v>
      </c>
      <c r="M3134" s="28">
        <v>0</v>
      </c>
      <c r="N3134" s="28">
        <f t="shared" si="336"/>
        <v>0</v>
      </c>
      <c r="O3134" s="28">
        <f t="shared" si="337"/>
        <v>186108</v>
      </c>
      <c r="P3134" s="24">
        <f>IF([1]DEPURADO!H3128&gt;1,0,[1]DEPURADO!B3128)</f>
        <v>130638</v>
      </c>
      <c r="Q3134" s="30">
        <f t="shared" si="338"/>
        <v>186108</v>
      </c>
      <c r="R3134" s="31">
        <f t="shared" si="339"/>
        <v>0</v>
      </c>
      <c r="S3134" s="31">
        <f>+[1]DEPURADO!J3128</f>
        <v>0</v>
      </c>
      <c r="T3134" s="23" t="s">
        <v>45</v>
      </c>
      <c r="U3134" s="31">
        <f>+[1]DEPURADO!I3128</f>
        <v>186108</v>
      </c>
      <c r="V3134" s="30"/>
      <c r="W3134" s="23" t="s">
        <v>45</v>
      </c>
      <c r="X3134" s="31">
        <f>+[1]DEPURADO!K3128+[1]DEPURADO!L3128</f>
        <v>0</v>
      </c>
      <c r="Y3134" s="23" t="s">
        <v>45</v>
      </c>
      <c r="Z3134" s="31">
        <f t="shared" si="340"/>
        <v>0</v>
      </c>
      <c r="AA3134" s="31"/>
      <c r="AB3134" s="31">
        <v>0</v>
      </c>
      <c r="AC3134" s="31">
        <v>0</v>
      </c>
      <c r="AD3134" s="30"/>
      <c r="AE3134" s="30">
        <f>+[1]DEPURADO!K3128</f>
        <v>0</v>
      </c>
      <c r="AF3134" s="30">
        <v>0</v>
      </c>
      <c r="AG3134" s="30">
        <f t="shared" si="341"/>
        <v>0</v>
      </c>
      <c r="AH3134" s="30">
        <v>0</v>
      </c>
      <c r="AI3134" s="30" t="str">
        <f>+[1]DEPURADO!G3128</f>
        <v>EN REVISION</v>
      </c>
      <c r="AJ3134" s="32"/>
      <c r="AK3134" s="33"/>
    </row>
    <row r="3135" spans="1:37" s="34" customFormat="1" x14ac:dyDescent="0.25">
      <c r="A3135" s="23">
        <f t="shared" si="342"/>
        <v>3127</v>
      </c>
      <c r="B3135" s="24" t="s">
        <v>44</v>
      </c>
      <c r="C3135" s="23" t="str">
        <f>+[1]DEPURADO!A3129</f>
        <v>HLC131339</v>
      </c>
      <c r="D3135" s="23">
        <f>+[1]DEPURADO!B3129</f>
        <v>131339</v>
      </c>
      <c r="E3135" s="25">
        <f>+[1]DEPURADO!C3129</f>
        <v>45763</v>
      </c>
      <c r="F3135" s="26">
        <f>+IF([1]DEPURADO!D3129&gt;1,[1]DEPURADO!D3129," ")</f>
        <v>45810</v>
      </c>
      <c r="G3135" s="27">
        <f>[1]DEPURADO!F3129</f>
        <v>907628</v>
      </c>
      <c r="H3135" s="28">
        <v>0</v>
      </c>
      <c r="I3135" s="28">
        <f>+[1]DEPURADO!M3129+[1]DEPURADO!N3129</f>
        <v>0</v>
      </c>
      <c r="J3135" s="28">
        <f>+[1]DEPURADO!R3129</f>
        <v>0</v>
      </c>
      <c r="K3135" s="29">
        <f>+[1]DEPURADO!P3129+[1]DEPURADO!Q3129</f>
        <v>0</v>
      </c>
      <c r="L3135" s="28">
        <v>0</v>
      </c>
      <c r="M3135" s="28">
        <v>0</v>
      </c>
      <c r="N3135" s="28">
        <f t="shared" si="336"/>
        <v>0</v>
      </c>
      <c r="O3135" s="28">
        <f t="shared" si="337"/>
        <v>907628</v>
      </c>
      <c r="P3135" s="24">
        <f>IF([1]DEPURADO!H3129&gt;1,0,[1]DEPURADO!B3129)</f>
        <v>131339</v>
      </c>
      <c r="Q3135" s="30">
        <f t="shared" si="338"/>
        <v>907628</v>
      </c>
      <c r="R3135" s="31">
        <f t="shared" si="339"/>
        <v>0</v>
      </c>
      <c r="S3135" s="31">
        <f>+[1]DEPURADO!J3129</f>
        <v>0</v>
      </c>
      <c r="T3135" s="23" t="s">
        <v>45</v>
      </c>
      <c r="U3135" s="31">
        <f>+[1]DEPURADO!I3129</f>
        <v>907628</v>
      </c>
      <c r="V3135" s="30"/>
      <c r="W3135" s="23" t="s">
        <v>45</v>
      </c>
      <c r="X3135" s="31">
        <f>+[1]DEPURADO!K3129+[1]DEPURADO!L3129</f>
        <v>0</v>
      </c>
      <c r="Y3135" s="23" t="s">
        <v>45</v>
      </c>
      <c r="Z3135" s="31">
        <f t="shared" si="340"/>
        <v>0</v>
      </c>
      <c r="AA3135" s="31"/>
      <c r="AB3135" s="31">
        <v>0</v>
      </c>
      <c r="AC3135" s="31">
        <v>0</v>
      </c>
      <c r="AD3135" s="30"/>
      <c r="AE3135" s="30">
        <f>+[1]DEPURADO!K3129</f>
        <v>0</v>
      </c>
      <c r="AF3135" s="30">
        <v>0</v>
      </c>
      <c r="AG3135" s="30">
        <f t="shared" si="341"/>
        <v>0</v>
      </c>
      <c r="AH3135" s="30">
        <v>0</v>
      </c>
      <c r="AI3135" s="30" t="str">
        <f>+[1]DEPURADO!G3129</f>
        <v>EN REVISION</v>
      </c>
      <c r="AJ3135" s="32"/>
      <c r="AK3135" s="33"/>
    </row>
    <row r="3136" spans="1:37" s="34" customFormat="1" x14ac:dyDescent="0.25">
      <c r="A3136" s="23">
        <f t="shared" si="342"/>
        <v>3128</v>
      </c>
      <c r="B3136" s="24" t="s">
        <v>44</v>
      </c>
      <c r="C3136" s="23" t="str">
        <f>+[1]DEPURADO!A3130</f>
        <v>HLC130964</v>
      </c>
      <c r="D3136" s="23">
        <f>+[1]DEPURADO!B3130</f>
        <v>130964</v>
      </c>
      <c r="E3136" s="25">
        <f>+[1]DEPURADO!C3130</f>
        <v>45763</v>
      </c>
      <c r="F3136" s="26">
        <f>+IF([1]DEPURADO!D3130&gt;1,[1]DEPURADO!D3130," ")</f>
        <v>45810</v>
      </c>
      <c r="G3136" s="27">
        <f>[1]DEPURADO!F3130</f>
        <v>252235</v>
      </c>
      <c r="H3136" s="28">
        <v>0</v>
      </c>
      <c r="I3136" s="28">
        <f>+[1]DEPURADO!M3130+[1]DEPURADO!N3130</f>
        <v>0</v>
      </c>
      <c r="J3136" s="28">
        <f>+[1]DEPURADO!R3130</f>
        <v>0</v>
      </c>
      <c r="K3136" s="29">
        <f>+[1]DEPURADO!P3130+[1]DEPURADO!Q3130</f>
        <v>0</v>
      </c>
      <c r="L3136" s="28">
        <v>0</v>
      </c>
      <c r="M3136" s="28">
        <v>0</v>
      </c>
      <c r="N3136" s="28">
        <f t="shared" si="336"/>
        <v>0</v>
      </c>
      <c r="O3136" s="28">
        <f t="shared" si="337"/>
        <v>252235</v>
      </c>
      <c r="P3136" s="24">
        <f>IF([1]DEPURADO!H3130&gt;1,0,[1]DEPURADO!B3130)</f>
        <v>130964</v>
      </c>
      <c r="Q3136" s="30">
        <f t="shared" si="338"/>
        <v>252235</v>
      </c>
      <c r="R3136" s="31">
        <f t="shared" si="339"/>
        <v>0</v>
      </c>
      <c r="S3136" s="31">
        <f>+[1]DEPURADO!J3130</f>
        <v>0</v>
      </c>
      <c r="T3136" s="23" t="s">
        <v>45</v>
      </c>
      <c r="U3136" s="31">
        <f>+[1]DEPURADO!I3130</f>
        <v>252235</v>
      </c>
      <c r="V3136" s="30"/>
      <c r="W3136" s="23" t="s">
        <v>45</v>
      </c>
      <c r="X3136" s="31">
        <f>+[1]DEPURADO!K3130+[1]DEPURADO!L3130</f>
        <v>0</v>
      </c>
      <c r="Y3136" s="23" t="s">
        <v>45</v>
      </c>
      <c r="Z3136" s="31">
        <f t="shared" si="340"/>
        <v>0</v>
      </c>
      <c r="AA3136" s="31"/>
      <c r="AB3136" s="31">
        <v>0</v>
      </c>
      <c r="AC3136" s="31">
        <v>0</v>
      </c>
      <c r="AD3136" s="30"/>
      <c r="AE3136" s="30">
        <f>+[1]DEPURADO!K3130</f>
        <v>0</v>
      </c>
      <c r="AF3136" s="30">
        <v>0</v>
      </c>
      <c r="AG3136" s="30">
        <f t="shared" si="341"/>
        <v>0</v>
      </c>
      <c r="AH3136" s="30">
        <v>0</v>
      </c>
      <c r="AI3136" s="30" t="str">
        <f>+[1]DEPURADO!G3130</f>
        <v>EN REVISION</v>
      </c>
      <c r="AJ3136" s="32"/>
      <c r="AK3136" s="33"/>
    </row>
    <row r="3137" spans="1:37" s="34" customFormat="1" x14ac:dyDescent="0.25">
      <c r="A3137" s="23">
        <f t="shared" si="342"/>
        <v>3129</v>
      </c>
      <c r="B3137" s="24" t="s">
        <v>44</v>
      </c>
      <c r="C3137" s="23" t="str">
        <f>+[1]DEPURADO!A3131</f>
        <v>HLC130996</v>
      </c>
      <c r="D3137" s="23">
        <f>+[1]DEPURADO!B3131</f>
        <v>130996</v>
      </c>
      <c r="E3137" s="25">
        <f>+[1]DEPURADO!C3131</f>
        <v>45763</v>
      </c>
      <c r="F3137" s="26">
        <f>+IF([1]DEPURADO!D3131&gt;1,[1]DEPURADO!D3131," ")</f>
        <v>45810</v>
      </c>
      <c r="G3137" s="27">
        <f>[1]DEPURADO!F3131</f>
        <v>201887</v>
      </c>
      <c r="H3137" s="28">
        <v>0</v>
      </c>
      <c r="I3137" s="28">
        <f>+[1]DEPURADO!M3131+[1]DEPURADO!N3131</f>
        <v>0</v>
      </c>
      <c r="J3137" s="28">
        <f>+[1]DEPURADO!R3131</f>
        <v>0</v>
      </c>
      <c r="K3137" s="29">
        <f>+[1]DEPURADO!P3131+[1]DEPURADO!Q3131</f>
        <v>0</v>
      </c>
      <c r="L3137" s="28">
        <v>0</v>
      </c>
      <c r="M3137" s="28">
        <v>0</v>
      </c>
      <c r="N3137" s="28">
        <f t="shared" si="336"/>
        <v>0</v>
      </c>
      <c r="O3137" s="28">
        <f t="shared" si="337"/>
        <v>201887</v>
      </c>
      <c r="P3137" s="24">
        <f>IF([1]DEPURADO!H3131&gt;1,0,[1]DEPURADO!B3131)</f>
        <v>130996</v>
      </c>
      <c r="Q3137" s="30">
        <f t="shared" si="338"/>
        <v>201887</v>
      </c>
      <c r="R3137" s="31">
        <f t="shared" si="339"/>
        <v>0</v>
      </c>
      <c r="S3137" s="31">
        <f>+[1]DEPURADO!J3131</f>
        <v>0</v>
      </c>
      <c r="T3137" s="23" t="s">
        <v>45</v>
      </c>
      <c r="U3137" s="31">
        <f>+[1]DEPURADO!I3131</f>
        <v>201887</v>
      </c>
      <c r="V3137" s="30"/>
      <c r="W3137" s="23" t="s">
        <v>45</v>
      </c>
      <c r="X3137" s="31">
        <f>+[1]DEPURADO!K3131+[1]DEPURADO!L3131</f>
        <v>0</v>
      </c>
      <c r="Y3137" s="23" t="s">
        <v>45</v>
      </c>
      <c r="Z3137" s="31">
        <f t="shared" si="340"/>
        <v>0</v>
      </c>
      <c r="AA3137" s="31"/>
      <c r="AB3137" s="31">
        <v>0</v>
      </c>
      <c r="AC3137" s="31">
        <v>0</v>
      </c>
      <c r="AD3137" s="30"/>
      <c r="AE3137" s="30">
        <f>+[1]DEPURADO!K3131</f>
        <v>0</v>
      </c>
      <c r="AF3137" s="30">
        <v>0</v>
      </c>
      <c r="AG3137" s="30">
        <f t="shared" si="341"/>
        <v>0</v>
      </c>
      <c r="AH3137" s="30">
        <v>0</v>
      </c>
      <c r="AI3137" s="30" t="str">
        <f>+[1]DEPURADO!G3131</f>
        <v>EN REVISION</v>
      </c>
      <c r="AJ3137" s="32"/>
      <c r="AK3137" s="33"/>
    </row>
    <row r="3138" spans="1:37" s="34" customFormat="1" x14ac:dyDescent="0.25">
      <c r="A3138" s="23">
        <f t="shared" si="342"/>
        <v>3130</v>
      </c>
      <c r="B3138" s="24" t="s">
        <v>44</v>
      </c>
      <c r="C3138" s="23" t="str">
        <f>+[1]DEPURADO!A3132</f>
        <v>HLC130309</v>
      </c>
      <c r="D3138" s="23">
        <f>+[1]DEPURADO!B3132</f>
        <v>130309</v>
      </c>
      <c r="E3138" s="25">
        <f>+[1]DEPURADO!C3132</f>
        <v>45763</v>
      </c>
      <c r="F3138" s="26">
        <f>+IF([1]DEPURADO!D3132&gt;1,[1]DEPURADO!D3132," ")</f>
        <v>45810</v>
      </c>
      <c r="G3138" s="27">
        <f>[1]DEPURADO!F3132</f>
        <v>131694</v>
      </c>
      <c r="H3138" s="28">
        <v>0</v>
      </c>
      <c r="I3138" s="28">
        <f>+[1]DEPURADO!M3132+[1]DEPURADO!N3132</f>
        <v>0</v>
      </c>
      <c r="J3138" s="28">
        <f>+[1]DEPURADO!R3132</f>
        <v>0</v>
      </c>
      <c r="K3138" s="29">
        <f>+[1]DEPURADO!P3132+[1]DEPURADO!Q3132</f>
        <v>0</v>
      </c>
      <c r="L3138" s="28">
        <v>0</v>
      </c>
      <c r="M3138" s="28">
        <v>0</v>
      </c>
      <c r="N3138" s="28">
        <f t="shared" si="336"/>
        <v>0</v>
      </c>
      <c r="O3138" s="28">
        <f t="shared" si="337"/>
        <v>131694</v>
      </c>
      <c r="P3138" s="24">
        <f>IF([1]DEPURADO!H3132&gt;1,0,[1]DEPURADO!B3132)</f>
        <v>130309</v>
      </c>
      <c r="Q3138" s="30">
        <f t="shared" si="338"/>
        <v>131694</v>
      </c>
      <c r="R3138" s="31">
        <f t="shared" si="339"/>
        <v>0</v>
      </c>
      <c r="S3138" s="31">
        <f>+[1]DEPURADO!J3132</f>
        <v>0</v>
      </c>
      <c r="T3138" s="23" t="s">
        <v>45</v>
      </c>
      <c r="U3138" s="31">
        <f>+[1]DEPURADO!I3132</f>
        <v>131694</v>
      </c>
      <c r="V3138" s="30"/>
      <c r="W3138" s="23" t="s">
        <v>45</v>
      </c>
      <c r="X3138" s="31">
        <f>+[1]DEPURADO!K3132+[1]DEPURADO!L3132</f>
        <v>0</v>
      </c>
      <c r="Y3138" s="23" t="s">
        <v>45</v>
      </c>
      <c r="Z3138" s="31">
        <f t="shared" si="340"/>
        <v>0</v>
      </c>
      <c r="AA3138" s="31"/>
      <c r="AB3138" s="31">
        <v>0</v>
      </c>
      <c r="AC3138" s="31">
        <v>0</v>
      </c>
      <c r="AD3138" s="30"/>
      <c r="AE3138" s="30">
        <f>+[1]DEPURADO!K3132</f>
        <v>0</v>
      </c>
      <c r="AF3138" s="30">
        <v>0</v>
      </c>
      <c r="AG3138" s="30">
        <f t="shared" si="341"/>
        <v>0</v>
      </c>
      <c r="AH3138" s="30">
        <v>0</v>
      </c>
      <c r="AI3138" s="30" t="str">
        <f>+[1]DEPURADO!G3132</f>
        <v>EN REVISION</v>
      </c>
      <c r="AJ3138" s="32"/>
      <c r="AK3138" s="33"/>
    </row>
    <row r="3139" spans="1:37" s="34" customFormat="1" x14ac:dyDescent="0.25">
      <c r="A3139" s="23">
        <f t="shared" si="342"/>
        <v>3131</v>
      </c>
      <c r="B3139" s="24" t="s">
        <v>44</v>
      </c>
      <c r="C3139" s="23" t="str">
        <f>+[1]DEPURADO!A3133</f>
        <v>HLC131177</v>
      </c>
      <c r="D3139" s="23">
        <f>+[1]DEPURADO!B3133</f>
        <v>131177</v>
      </c>
      <c r="E3139" s="25">
        <f>+[1]DEPURADO!C3133</f>
        <v>45763</v>
      </c>
      <c r="F3139" s="26">
        <f>+IF([1]DEPURADO!D3133&gt;1,[1]DEPURADO!D3133," ")</f>
        <v>45810</v>
      </c>
      <c r="G3139" s="27">
        <f>[1]DEPURADO!F3133</f>
        <v>201697</v>
      </c>
      <c r="H3139" s="28">
        <v>0</v>
      </c>
      <c r="I3139" s="28">
        <f>+[1]DEPURADO!M3133+[1]DEPURADO!N3133</f>
        <v>0</v>
      </c>
      <c r="J3139" s="28">
        <f>+[1]DEPURADO!R3133</f>
        <v>0</v>
      </c>
      <c r="K3139" s="29">
        <f>+[1]DEPURADO!P3133+[1]DEPURADO!Q3133</f>
        <v>0</v>
      </c>
      <c r="L3139" s="28">
        <v>0</v>
      </c>
      <c r="M3139" s="28">
        <v>0</v>
      </c>
      <c r="N3139" s="28">
        <f t="shared" si="336"/>
        <v>0</v>
      </c>
      <c r="O3139" s="28">
        <f t="shared" si="337"/>
        <v>201697</v>
      </c>
      <c r="P3139" s="24">
        <f>IF([1]DEPURADO!H3133&gt;1,0,[1]DEPURADO!B3133)</f>
        <v>131177</v>
      </c>
      <c r="Q3139" s="30">
        <f t="shared" si="338"/>
        <v>201697</v>
      </c>
      <c r="R3139" s="31">
        <f t="shared" si="339"/>
        <v>0</v>
      </c>
      <c r="S3139" s="31">
        <f>+[1]DEPURADO!J3133</f>
        <v>0</v>
      </c>
      <c r="T3139" s="23" t="s">
        <v>45</v>
      </c>
      <c r="U3139" s="31">
        <f>+[1]DEPURADO!I3133</f>
        <v>201697</v>
      </c>
      <c r="V3139" s="30"/>
      <c r="W3139" s="23" t="s">
        <v>45</v>
      </c>
      <c r="X3139" s="31">
        <f>+[1]DEPURADO!K3133+[1]DEPURADO!L3133</f>
        <v>0</v>
      </c>
      <c r="Y3139" s="23" t="s">
        <v>45</v>
      </c>
      <c r="Z3139" s="31">
        <f t="shared" si="340"/>
        <v>0</v>
      </c>
      <c r="AA3139" s="31"/>
      <c r="AB3139" s="31">
        <v>0</v>
      </c>
      <c r="AC3139" s="31">
        <v>0</v>
      </c>
      <c r="AD3139" s="30"/>
      <c r="AE3139" s="30">
        <f>+[1]DEPURADO!K3133</f>
        <v>0</v>
      </c>
      <c r="AF3139" s="30">
        <v>0</v>
      </c>
      <c r="AG3139" s="30">
        <f t="shared" si="341"/>
        <v>0</v>
      </c>
      <c r="AH3139" s="30">
        <v>0</v>
      </c>
      <c r="AI3139" s="30" t="str">
        <f>+[1]DEPURADO!G3133</f>
        <v>EN REVISION</v>
      </c>
      <c r="AJ3139" s="32"/>
      <c r="AK3139" s="33"/>
    </row>
    <row r="3140" spans="1:37" s="34" customFormat="1" x14ac:dyDescent="0.25">
      <c r="A3140" s="23">
        <f t="shared" si="342"/>
        <v>3132</v>
      </c>
      <c r="B3140" s="24" t="s">
        <v>44</v>
      </c>
      <c r="C3140" s="23" t="str">
        <f>+[1]DEPURADO!A3134</f>
        <v>HLC130957</v>
      </c>
      <c r="D3140" s="23">
        <f>+[1]DEPURADO!B3134</f>
        <v>130957</v>
      </c>
      <c r="E3140" s="25">
        <f>+[1]DEPURADO!C3134</f>
        <v>45763</v>
      </c>
      <c r="F3140" s="26">
        <f>+IF([1]DEPURADO!D3134&gt;1,[1]DEPURADO!D3134," ")</f>
        <v>45810</v>
      </c>
      <c r="G3140" s="27">
        <f>[1]DEPURADO!F3134</f>
        <v>66009</v>
      </c>
      <c r="H3140" s="28">
        <v>0</v>
      </c>
      <c r="I3140" s="28">
        <f>+[1]DEPURADO!M3134+[1]DEPURADO!N3134</f>
        <v>0</v>
      </c>
      <c r="J3140" s="28">
        <f>+[1]DEPURADO!R3134</f>
        <v>0</v>
      </c>
      <c r="K3140" s="29">
        <f>+[1]DEPURADO!P3134+[1]DEPURADO!Q3134</f>
        <v>0</v>
      </c>
      <c r="L3140" s="28">
        <v>0</v>
      </c>
      <c r="M3140" s="28">
        <v>0</v>
      </c>
      <c r="N3140" s="28">
        <f t="shared" si="336"/>
        <v>0</v>
      </c>
      <c r="O3140" s="28">
        <f t="shared" si="337"/>
        <v>66009</v>
      </c>
      <c r="P3140" s="24">
        <f>IF([1]DEPURADO!H3134&gt;1,0,[1]DEPURADO!B3134)</f>
        <v>130957</v>
      </c>
      <c r="Q3140" s="30">
        <f t="shared" si="338"/>
        <v>66009</v>
      </c>
      <c r="R3140" s="31">
        <f t="shared" si="339"/>
        <v>0</v>
      </c>
      <c r="S3140" s="31">
        <f>+[1]DEPURADO!J3134</f>
        <v>0</v>
      </c>
      <c r="T3140" s="23" t="s">
        <v>45</v>
      </c>
      <c r="U3140" s="31">
        <f>+[1]DEPURADO!I3134</f>
        <v>66009</v>
      </c>
      <c r="V3140" s="30"/>
      <c r="W3140" s="23" t="s">
        <v>45</v>
      </c>
      <c r="X3140" s="31">
        <f>+[1]DEPURADO!K3134+[1]DEPURADO!L3134</f>
        <v>0</v>
      </c>
      <c r="Y3140" s="23" t="s">
        <v>45</v>
      </c>
      <c r="Z3140" s="31">
        <f t="shared" si="340"/>
        <v>0</v>
      </c>
      <c r="AA3140" s="31"/>
      <c r="AB3140" s="31">
        <v>0</v>
      </c>
      <c r="AC3140" s="31">
        <v>0</v>
      </c>
      <c r="AD3140" s="30"/>
      <c r="AE3140" s="30">
        <f>+[1]DEPURADO!K3134</f>
        <v>0</v>
      </c>
      <c r="AF3140" s="30">
        <v>0</v>
      </c>
      <c r="AG3140" s="30">
        <f t="shared" si="341"/>
        <v>0</v>
      </c>
      <c r="AH3140" s="30">
        <v>0</v>
      </c>
      <c r="AI3140" s="30" t="str">
        <f>+[1]DEPURADO!G3134</f>
        <v>EN REVISION</v>
      </c>
      <c r="AJ3140" s="32"/>
      <c r="AK3140" s="33"/>
    </row>
    <row r="3141" spans="1:37" s="34" customFormat="1" x14ac:dyDescent="0.25">
      <c r="A3141" s="23">
        <f t="shared" si="342"/>
        <v>3133</v>
      </c>
      <c r="B3141" s="24" t="s">
        <v>44</v>
      </c>
      <c r="C3141" s="23" t="str">
        <f>+[1]DEPURADO!A3135</f>
        <v>HLC131176</v>
      </c>
      <c r="D3141" s="23">
        <f>+[1]DEPURADO!B3135</f>
        <v>131176</v>
      </c>
      <c r="E3141" s="25">
        <f>+[1]DEPURADO!C3135</f>
        <v>45763</v>
      </c>
      <c r="F3141" s="26">
        <f>+IF([1]DEPURADO!D3135&gt;1,[1]DEPURADO!D3135," ")</f>
        <v>45810</v>
      </c>
      <c r="G3141" s="27">
        <f>[1]DEPURADO!F3135</f>
        <v>149060</v>
      </c>
      <c r="H3141" s="28">
        <v>0</v>
      </c>
      <c r="I3141" s="28">
        <f>+[1]DEPURADO!M3135+[1]DEPURADO!N3135</f>
        <v>0</v>
      </c>
      <c r="J3141" s="28">
        <f>+[1]DEPURADO!R3135</f>
        <v>0</v>
      </c>
      <c r="K3141" s="29">
        <f>+[1]DEPURADO!P3135+[1]DEPURADO!Q3135</f>
        <v>0</v>
      </c>
      <c r="L3141" s="28">
        <v>0</v>
      </c>
      <c r="M3141" s="28">
        <v>0</v>
      </c>
      <c r="N3141" s="28">
        <f t="shared" si="336"/>
        <v>0</v>
      </c>
      <c r="O3141" s="28">
        <f t="shared" si="337"/>
        <v>149060</v>
      </c>
      <c r="P3141" s="24">
        <f>IF([1]DEPURADO!H3135&gt;1,0,[1]DEPURADO!B3135)</f>
        <v>131176</v>
      </c>
      <c r="Q3141" s="30">
        <f t="shared" si="338"/>
        <v>149060</v>
      </c>
      <c r="R3141" s="31">
        <f t="shared" si="339"/>
        <v>0</v>
      </c>
      <c r="S3141" s="31">
        <f>+[1]DEPURADO!J3135</f>
        <v>0</v>
      </c>
      <c r="T3141" s="23" t="s">
        <v>45</v>
      </c>
      <c r="U3141" s="31">
        <f>+[1]DEPURADO!I3135</f>
        <v>149060</v>
      </c>
      <c r="V3141" s="30"/>
      <c r="W3141" s="23" t="s">
        <v>45</v>
      </c>
      <c r="X3141" s="31">
        <f>+[1]DEPURADO!K3135+[1]DEPURADO!L3135</f>
        <v>0</v>
      </c>
      <c r="Y3141" s="23" t="s">
        <v>45</v>
      </c>
      <c r="Z3141" s="31">
        <f t="shared" si="340"/>
        <v>0</v>
      </c>
      <c r="AA3141" s="31"/>
      <c r="AB3141" s="31">
        <v>0</v>
      </c>
      <c r="AC3141" s="31">
        <v>0</v>
      </c>
      <c r="AD3141" s="30"/>
      <c r="AE3141" s="30">
        <f>+[1]DEPURADO!K3135</f>
        <v>0</v>
      </c>
      <c r="AF3141" s="30">
        <v>0</v>
      </c>
      <c r="AG3141" s="30">
        <f t="shared" si="341"/>
        <v>0</v>
      </c>
      <c r="AH3141" s="30">
        <v>0</v>
      </c>
      <c r="AI3141" s="30" t="str">
        <f>+[1]DEPURADO!G3135</f>
        <v>EN REVISION</v>
      </c>
      <c r="AJ3141" s="32"/>
      <c r="AK3141" s="33"/>
    </row>
    <row r="3142" spans="1:37" s="34" customFormat="1" x14ac:dyDescent="0.25">
      <c r="A3142" s="23">
        <f t="shared" si="342"/>
        <v>3134</v>
      </c>
      <c r="B3142" s="24" t="s">
        <v>44</v>
      </c>
      <c r="C3142" s="23" t="str">
        <f>+[1]DEPURADO!A3136</f>
        <v>HLC131206</v>
      </c>
      <c r="D3142" s="23">
        <f>+[1]DEPURADO!B3136</f>
        <v>131206</v>
      </c>
      <c r="E3142" s="25">
        <f>+[1]DEPURADO!C3136</f>
        <v>45763</v>
      </c>
      <c r="F3142" s="26">
        <f>+IF([1]DEPURADO!D3136&gt;1,[1]DEPURADO!D3136," ")</f>
        <v>45810</v>
      </c>
      <c r="G3142" s="27">
        <f>[1]DEPURADO!F3136</f>
        <v>298303</v>
      </c>
      <c r="H3142" s="28">
        <v>0</v>
      </c>
      <c r="I3142" s="28">
        <f>+[1]DEPURADO!M3136+[1]DEPURADO!N3136</f>
        <v>0</v>
      </c>
      <c r="J3142" s="28">
        <f>+[1]DEPURADO!R3136</f>
        <v>0</v>
      </c>
      <c r="K3142" s="29">
        <f>+[1]DEPURADO!P3136+[1]DEPURADO!Q3136</f>
        <v>0</v>
      </c>
      <c r="L3142" s="28">
        <v>0</v>
      </c>
      <c r="M3142" s="28">
        <v>0</v>
      </c>
      <c r="N3142" s="28">
        <f t="shared" si="336"/>
        <v>0</v>
      </c>
      <c r="O3142" s="28">
        <f t="shared" si="337"/>
        <v>298303</v>
      </c>
      <c r="P3142" s="24">
        <f>IF([1]DEPURADO!H3136&gt;1,0,[1]DEPURADO!B3136)</f>
        <v>131206</v>
      </c>
      <c r="Q3142" s="30">
        <f t="shared" si="338"/>
        <v>298303</v>
      </c>
      <c r="R3142" s="31">
        <f t="shared" si="339"/>
        <v>0</v>
      </c>
      <c r="S3142" s="31">
        <f>+[1]DEPURADO!J3136</f>
        <v>0</v>
      </c>
      <c r="T3142" s="23" t="s">
        <v>45</v>
      </c>
      <c r="U3142" s="31">
        <f>+[1]DEPURADO!I3136</f>
        <v>298303</v>
      </c>
      <c r="V3142" s="30"/>
      <c r="W3142" s="23" t="s">
        <v>45</v>
      </c>
      <c r="X3142" s="31">
        <f>+[1]DEPURADO!K3136+[1]DEPURADO!L3136</f>
        <v>0</v>
      </c>
      <c r="Y3142" s="23" t="s">
        <v>45</v>
      </c>
      <c r="Z3142" s="31">
        <f t="shared" si="340"/>
        <v>0</v>
      </c>
      <c r="AA3142" s="31"/>
      <c r="AB3142" s="31">
        <v>0</v>
      </c>
      <c r="AC3142" s="31">
        <v>0</v>
      </c>
      <c r="AD3142" s="30"/>
      <c r="AE3142" s="30">
        <f>+[1]DEPURADO!K3136</f>
        <v>0</v>
      </c>
      <c r="AF3142" s="30">
        <v>0</v>
      </c>
      <c r="AG3142" s="30">
        <f t="shared" si="341"/>
        <v>0</v>
      </c>
      <c r="AH3142" s="30">
        <v>0</v>
      </c>
      <c r="AI3142" s="30" t="str">
        <f>+[1]DEPURADO!G3136</f>
        <v>EN REVISION</v>
      </c>
      <c r="AJ3142" s="32"/>
      <c r="AK3142" s="33"/>
    </row>
    <row r="3143" spans="1:37" s="34" customFormat="1" x14ac:dyDescent="0.25">
      <c r="A3143" s="23">
        <f t="shared" si="342"/>
        <v>3135</v>
      </c>
      <c r="B3143" s="24" t="s">
        <v>44</v>
      </c>
      <c r="C3143" s="23" t="str">
        <f>+[1]DEPURADO!A3137</f>
        <v>HLC130651</v>
      </c>
      <c r="D3143" s="23">
        <f>+[1]DEPURADO!B3137</f>
        <v>130651</v>
      </c>
      <c r="E3143" s="25">
        <f>+[1]DEPURADO!C3137</f>
        <v>45763</v>
      </c>
      <c r="F3143" s="26">
        <f>+IF([1]DEPURADO!D3137&gt;1,[1]DEPURADO!D3137," ")</f>
        <v>45804</v>
      </c>
      <c r="G3143" s="27">
        <f>[1]DEPURADO!F3137</f>
        <v>44000</v>
      </c>
      <c r="H3143" s="28">
        <v>0</v>
      </c>
      <c r="I3143" s="28">
        <f>+[1]DEPURADO!M3137+[1]DEPURADO!N3137</f>
        <v>0</v>
      </c>
      <c r="J3143" s="28">
        <f>+[1]DEPURADO!R3137</f>
        <v>0</v>
      </c>
      <c r="K3143" s="29">
        <f>+[1]DEPURADO!P3137+[1]DEPURADO!Q3137</f>
        <v>0</v>
      </c>
      <c r="L3143" s="28">
        <v>0</v>
      </c>
      <c r="M3143" s="28">
        <v>0</v>
      </c>
      <c r="N3143" s="28">
        <f t="shared" si="336"/>
        <v>0</v>
      </c>
      <c r="O3143" s="28">
        <f t="shared" si="337"/>
        <v>44000</v>
      </c>
      <c r="P3143" s="24">
        <f>IF([1]DEPURADO!H3137&gt;1,0,[1]DEPURADO!B3137)</f>
        <v>130651</v>
      </c>
      <c r="Q3143" s="30">
        <f t="shared" si="338"/>
        <v>44000</v>
      </c>
      <c r="R3143" s="31">
        <f t="shared" si="339"/>
        <v>0</v>
      </c>
      <c r="S3143" s="31">
        <f>+[1]DEPURADO!J3137</f>
        <v>0</v>
      </c>
      <c r="T3143" s="23" t="s">
        <v>45</v>
      </c>
      <c r="U3143" s="31">
        <f>+[1]DEPURADO!I3137</f>
        <v>44000</v>
      </c>
      <c r="V3143" s="30"/>
      <c r="W3143" s="23" t="s">
        <v>45</v>
      </c>
      <c r="X3143" s="31">
        <f>+[1]DEPURADO!K3137+[1]DEPURADO!L3137</f>
        <v>0</v>
      </c>
      <c r="Y3143" s="23" t="s">
        <v>45</v>
      </c>
      <c r="Z3143" s="31">
        <f t="shared" si="340"/>
        <v>0</v>
      </c>
      <c r="AA3143" s="31"/>
      <c r="AB3143" s="31">
        <v>0</v>
      </c>
      <c r="AC3143" s="31">
        <v>0</v>
      </c>
      <c r="AD3143" s="30"/>
      <c r="AE3143" s="30">
        <f>+[1]DEPURADO!K3137</f>
        <v>0</v>
      </c>
      <c r="AF3143" s="30">
        <v>0</v>
      </c>
      <c r="AG3143" s="30">
        <f t="shared" si="341"/>
        <v>0</v>
      </c>
      <c r="AH3143" s="30">
        <v>0</v>
      </c>
      <c r="AI3143" s="30" t="str">
        <f>+[1]DEPURADO!G3137</f>
        <v>EN REVISION</v>
      </c>
      <c r="AJ3143" s="32"/>
      <c r="AK3143" s="33"/>
    </row>
    <row r="3144" spans="1:37" s="34" customFormat="1" x14ac:dyDescent="0.25">
      <c r="A3144" s="23">
        <f t="shared" si="342"/>
        <v>3136</v>
      </c>
      <c r="B3144" s="24" t="s">
        <v>44</v>
      </c>
      <c r="C3144" s="23" t="str">
        <f>+[1]DEPURADO!A3138</f>
        <v>HLC130589</v>
      </c>
      <c r="D3144" s="23">
        <f>+[1]DEPURADO!B3138</f>
        <v>130589</v>
      </c>
      <c r="E3144" s="25">
        <f>+[1]DEPURADO!C3138</f>
        <v>45763</v>
      </c>
      <c r="F3144" s="26">
        <f>+IF([1]DEPURADO!D3138&gt;1,[1]DEPURADO!D3138," ")</f>
        <v>45804</v>
      </c>
      <c r="G3144" s="27">
        <f>[1]DEPURADO!F3138</f>
        <v>44000</v>
      </c>
      <c r="H3144" s="28">
        <v>0</v>
      </c>
      <c r="I3144" s="28">
        <f>+[1]DEPURADO!M3138+[1]DEPURADO!N3138</f>
        <v>0</v>
      </c>
      <c r="J3144" s="28">
        <f>+[1]DEPURADO!R3138</f>
        <v>0</v>
      </c>
      <c r="K3144" s="29">
        <f>+[1]DEPURADO!P3138+[1]DEPURADO!Q3138</f>
        <v>0</v>
      </c>
      <c r="L3144" s="28">
        <v>0</v>
      </c>
      <c r="M3144" s="28">
        <v>0</v>
      </c>
      <c r="N3144" s="28">
        <f t="shared" si="336"/>
        <v>0</v>
      </c>
      <c r="O3144" s="28">
        <f t="shared" si="337"/>
        <v>44000</v>
      </c>
      <c r="P3144" s="24">
        <f>IF([1]DEPURADO!H3138&gt;1,0,[1]DEPURADO!B3138)</f>
        <v>130589</v>
      </c>
      <c r="Q3144" s="30">
        <f t="shared" si="338"/>
        <v>44000</v>
      </c>
      <c r="R3144" s="31">
        <f t="shared" si="339"/>
        <v>0</v>
      </c>
      <c r="S3144" s="31">
        <f>+[1]DEPURADO!J3138</f>
        <v>0</v>
      </c>
      <c r="T3144" s="23" t="s">
        <v>45</v>
      </c>
      <c r="U3144" s="31">
        <f>+[1]DEPURADO!I3138</f>
        <v>44000</v>
      </c>
      <c r="V3144" s="30"/>
      <c r="W3144" s="23" t="s">
        <v>45</v>
      </c>
      <c r="X3144" s="31">
        <f>+[1]DEPURADO!K3138+[1]DEPURADO!L3138</f>
        <v>0</v>
      </c>
      <c r="Y3144" s="23" t="s">
        <v>45</v>
      </c>
      <c r="Z3144" s="31">
        <f t="shared" si="340"/>
        <v>0</v>
      </c>
      <c r="AA3144" s="31"/>
      <c r="AB3144" s="31">
        <v>0</v>
      </c>
      <c r="AC3144" s="31">
        <v>0</v>
      </c>
      <c r="AD3144" s="30"/>
      <c r="AE3144" s="30">
        <f>+[1]DEPURADO!K3138</f>
        <v>0</v>
      </c>
      <c r="AF3144" s="30">
        <v>0</v>
      </c>
      <c r="AG3144" s="30">
        <f t="shared" si="341"/>
        <v>0</v>
      </c>
      <c r="AH3144" s="30">
        <v>0</v>
      </c>
      <c r="AI3144" s="30" t="str">
        <f>+[1]DEPURADO!G3138</f>
        <v>EN REVISION</v>
      </c>
      <c r="AJ3144" s="32"/>
      <c r="AK3144" s="33"/>
    </row>
    <row r="3145" spans="1:37" s="34" customFormat="1" x14ac:dyDescent="0.25">
      <c r="A3145" s="23">
        <f t="shared" si="342"/>
        <v>3137</v>
      </c>
      <c r="B3145" s="24" t="s">
        <v>44</v>
      </c>
      <c r="C3145" s="23" t="str">
        <f>+[1]DEPURADO!A3139</f>
        <v>HLC131459</v>
      </c>
      <c r="D3145" s="23">
        <f>+[1]DEPURADO!B3139</f>
        <v>131459</v>
      </c>
      <c r="E3145" s="25">
        <f>+[1]DEPURADO!C3139</f>
        <v>45763</v>
      </c>
      <c r="F3145" s="26">
        <f>+IF([1]DEPURADO!D3139&gt;1,[1]DEPURADO!D3139," ")</f>
        <v>45804</v>
      </c>
      <c r="G3145" s="27">
        <f>[1]DEPURADO!F3139</f>
        <v>44000</v>
      </c>
      <c r="H3145" s="28">
        <v>0</v>
      </c>
      <c r="I3145" s="28">
        <f>+[1]DEPURADO!M3139+[1]DEPURADO!N3139</f>
        <v>0</v>
      </c>
      <c r="J3145" s="28">
        <f>+[1]DEPURADO!R3139</f>
        <v>0</v>
      </c>
      <c r="K3145" s="29">
        <f>+[1]DEPURADO!P3139+[1]DEPURADO!Q3139</f>
        <v>0</v>
      </c>
      <c r="L3145" s="28">
        <v>0</v>
      </c>
      <c r="M3145" s="28">
        <v>0</v>
      </c>
      <c r="N3145" s="28">
        <f t="shared" si="336"/>
        <v>0</v>
      </c>
      <c r="O3145" s="28">
        <f t="shared" si="337"/>
        <v>44000</v>
      </c>
      <c r="P3145" s="24">
        <f>IF([1]DEPURADO!H3139&gt;1,0,[1]DEPURADO!B3139)</f>
        <v>131459</v>
      </c>
      <c r="Q3145" s="30">
        <f t="shared" si="338"/>
        <v>44000</v>
      </c>
      <c r="R3145" s="31">
        <f t="shared" si="339"/>
        <v>0</v>
      </c>
      <c r="S3145" s="31">
        <f>+[1]DEPURADO!J3139</f>
        <v>0</v>
      </c>
      <c r="T3145" s="23" t="s">
        <v>45</v>
      </c>
      <c r="U3145" s="31">
        <f>+[1]DEPURADO!I3139</f>
        <v>44000</v>
      </c>
      <c r="V3145" s="30"/>
      <c r="W3145" s="23" t="s">
        <v>45</v>
      </c>
      <c r="X3145" s="31">
        <f>+[1]DEPURADO!K3139+[1]DEPURADO!L3139</f>
        <v>0</v>
      </c>
      <c r="Y3145" s="23" t="s">
        <v>45</v>
      </c>
      <c r="Z3145" s="31">
        <f t="shared" si="340"/>
        <v>0</v>
      </c>
      <c r="AA3145" s="31"/>
      <c r="AB3145" s="31">
        <v>0</v>
      </c>
      <c r="AC3145" s="31">
        <v>0</v>
      </c>
      <c r="AD3145" s="30"/>
      <c r="AE3145" s="30">
        <f>+[1]DEPURADO!K3139</f>
        <v>0</v>
      </c>
      <c r="AF3145" s="30">
        <v>0</v>
      </c>
      <c r="AG3145" s="30">
        <f t="shared" si="341"/>
        <v>0</v>
      </c>
      <c r="AH3145" s="30">
        <v>0</v>
      </c>
      <c r="AI3145" s="30" t="str">
        <f>+[1]DEPURADO!G3139</f>
        <v>EN REVISION</v>
      </c>
      <c r="AJ3145" s="32"/>
      <c r="AK3145" s="33"/>
    </row>
    <row r="3146" spans="1:37" s="34" customFormat="1" x14ac:dyDescent="0.25">
      <c r="A3146" s="23">
        <f t="shared" si="342"/>
        <v>3138</v>
      </c>
      <c r="B3146" s="24" t="s">
        <v>44</v>
      </c>
      <c r="C3146" s="23" t="str">
        <f>+[1]DEPURADO!A3140</f>
        <v>HLC130667</v>
      </c>
      <c r="D3146" s="23">
        <f>+[1]DEPURADO!B3140</f>
        <v>130667</v>
      </c>
      <c r="E3146" s="25">
        <f>+[1]DEPURADO!C3140</f>
        <v>45763</v>
      </c>
      <c r="F3146" s="26">
        <f>+IF([1]DEPURADO!D3140&gt;1,[1]DEPURADO!D3140," ")</f>
        <v>45804</v>
      </c>
      <c r="G3146" s="27">
        <f>[1]DEPURADO!F3140</f>
        <v>44000</v>
      </c>
      <c r="H3146" s="28">
        <v>0</v>
      </c>
      <c r="I3146" s="28">
        <f>+[1]DEPURADO!M3140+[1]DEPURADO!N3140</f>
        <v>0</v>
      </c>
      <c r="J3146" s="28">
        <f>+[1]DEPURADO!R3140</f>
        <v>0</v>
      </c>
      <c r="K3146" s="29">
        <f>+[1]DEPURADO!P3140+[1]DEPURADO!Q3140</f>
        <v>0</v>
      </c>
      <c r="L3146" s="28">
        <v>0</v>
      </c>
      <c r="M3146" s="28">
        <v>0</v>
      </c>
      <c r="N3146" s="28">
        <f t="shared" ref="N3146:N3209" si="343">+SUM(J3146:M3146)</f>
        <v>0</v>
      </c>
      <c r="O3146" s="28">
        <f t="shared" ref="O3146:O3209" si="344">+G3146-I3146-N3146</f>
        <v>44000</v>
      </c>
      <c r="P3146" s="24">
        <f>IF([1]DEPURADO!H3140&gt;1,0,[1]DEPURADO!B3140)</f>
        <v>130667</v>
      </c>
      <c r="Q3146" s="30">
        <f t="shared" ref="Q3146:Q3209" si="345">+IF(P3146&gt;0,G3146,0)</f>
        <v>44000</v>
      </c>
      <c r="R3146" s="31">
        <f t="shared" ref="R3146:R3209" si="346">IF(P3146=0,G3146,0)</f>
        <v>0</v>
      </c>
      <c r="S3146" s="31">
        <f>+[1]DEPURADO!J3140</f>
        <v>0</v>
      </c>
      <c r="T3146" s="23" t="s">
        <v>45</v>
      </c>
      <c r="U3146" s="31">
        <f>+[1]DEPURADO!I3140</f>
        <v>44000</v>
      </c>
      <c r="V3146" s="30"/>
      <c r="W3146" s="23" t="s">
        <v>45</v>
      </c>
      <c r="X3146" s="31">
        <f>+[1]DEPURADO!K3140+[1]DEPURADO!L3140</f>
        <v>0</v>
      </c>
      <c r="Y3146" s="23" t="s">
        <v>45</v>
      </c>
      <c r="Z3146" s="31">
        <f t="shared" ref="Z3146:Z3209" si="347">+X3146-AE3146+IF(X3146-AE3146&lt;-1,-X3146+AE3146,0)</f>
        <v>0</v>
      </c>
      <c r="AA3146" s="31"/>
      <c r="AB3146" s="31">
        <v>0</v>
      </c>
      <c r="AC3146" s="31">
        <v>0</v>
      </c>
      <c r="AD3146" s="30"/>
      <c r="AE3146" s="30">
        <f>+[1]DEPURADO!K3140</f>
        <v>0</v>
      </c>
      <c r="AF3146" s="30">
        <v>0</v>
      </c>
      <c r="AG3146" s="30">
        <f t="shared" ref="AG3146:AG3209" si="348">+G3146-I3146-N3146-R3146-Z3146-AC3146-AE3146-S3146-U3146</f>
        <v>0</v>
      </c>
      <c r="AH3146" s="30">
        <v>0</v>
      </c>
      <c r="AI3146" s="30" t="str">
        <f>+[1]DEPURADO!G3140</f>
        <v>EN REVISION</v>
      </c>
      <c r="AJ3146" s="32"/>
      <c r="AK3146" s="33"/>
    </row>
    <row r="3147" spans="1:37" s="34" customFormat="1" x14ac:dyDescent="0.25">
      <c r="A3147" s="23">
        <f t="shared" ref="A3147:A3210" si="349">+A3146+1</f>
        <v>3139</v>
      </c>
      <c r="B3147" s="24" t="s">
        <v>44</v>
      </c>
      <c r="C3147" s="23" t="str">
        <f>+[1]DEPURADO!A3141</f>
        <v>HLC130665</v>
      </c>
      <c r="D3147" s="23">
        <f>+[1]DEPURADO!B3141</f>
        <v>130665</v>
      </c>
      <c r="E3147" s="25">
        <f>+[1]DEPURADO!C3141</f>
        <v>45763</v>
      </c>
      <c r="F3147" s="26">
        <f>+IF([1]DEPURADO!D3141&gt;1,[1]DEPURADO!D3141," ")</f>
        <v>45804</v>
      </c>
      <c r="G3147" s="27">
        <f>[1]DEPURADO!F3141</f>
        <v>44000</v>
      </c>
      <c r="H3147" s="28">
        <v>0</v>
      </c>
      <c r="I3147" s="28">
        <f>+[1]DEPURADO!M3141+[1]DEPURADO!N3141</f>
        <v>0</v>
      </c>
      <c r="J3147" s="28">
        <f>+[1]DEPURADO!R3141</f>
        <v>0</v>
      </c>
      <c r="K3147" s="29">
        <f>+[1]DEPURADO!P3141+[1]DEPURADO!Q3141</f>
        <v>0</v>
      </c>
      <c r="L3147" s="28">
        <v>0</v>
      </c>
      <c r="M3147" s="28">
        <v>0</v>
      </c>
      <c r="N3147" s="28">
        <f t="shared" si="343"/>
        <v>0</v>
      </c>
      <c r="O3147" s="28">
        <f t="shared" si="344"/>
        <v>44000</v>
      </c>
      <c r="P3147" s="24">
        <f>IF([1]DEPURADO!H3141&gt;1,0,[1]DEPURADO!B3141)</f>
        <v>130665</v>
      </c>
      <c r="Q3147" s="30">
        <f t="shared" si="345"/>
        <v>44000</v>
      </c>
      <c r="R3147" s="31">
        <f t="shared" si="346"/>
        <v>0</v>
      </c>
      <c r="S3147" s="31">
        <f>+[1]DEPURADO!J3141</f>
        <v>0</v>
      </c>
      <c r="T3147" s="23" t="s">
        <v>45</v>
      </c>
      <c r="U3147" s="31">
        <f>+[1]DEPURADO!I3141</f>
        <v>44000</v>
      </c>
      <c r="V3147" s="30"/>
      <c r="W3147" s="23" t="s">
        <v>45</v>
      </c>
      <c r="X3147" s="31">
        <f>+[1]DEPURADO!K3141+[1]DEPURADO!L3141</f>
        <v>0</v>
      </c>
      <c r="Y3147" s="23" t="s">
        <v>45</v>
      </c>
      <c r="Z3147" s="31">
        <f t="shared" si="347"/>
        <v>0</v>
      </c>
      <c r="AA3147" s="31"/>
      <c r="AB3147" s="31">
        <v>0</v>
      </c>
      <c r="AC3147" s="31">
        <v>0</v>
      </c>
      <c r="AD3147" s="30"/>
      <c r="AE3147" s="30">
        <f>+[1]DEPURADO!K3141</f>
        <v>0</v>
      </c>
      <c r="AF3147" s="30">
        <v>0</v>
      </c>
      <c r="AG3147" s="30">
        <f t="shared" si="348"/>
        <v>0</v>
      </c>
      <c r="AH3147" s="30">
        <v>0</v>
      </c>
      <c r="AI3147" s="30" t="str">
        <f>+[1]DEPURADO!G3141</f>
        <v>EN REVISION</v>
      </c>
      <c r="AJ3147" s="32"/>
      <c r="AK3147" s="33"/>
    </row>
    <row r="3148" spans="1:37" s="34" customFormat="1" x14ac:dyDescent="0.25">
      <c r="A3148" s="23">
        <f t="shared" si="349"/>
        <v>3140</v>
      </c>
      <c r="B3148" s="24" t="s">
        <v>44</v>
      </c>
      <c r="C3148" s="23" t="str">
        <f>+[1]DEPURADO!A3142</f>
        <v>HLC130760</v>
      </c>
      <c r="D3148" s="23">
        <f>+[1]DEPURADO!B3142</f>
        <v>130760</v>
      </c>
      <c r="E3148" s="25">
        <f>+[1]DEPURADO!C3142</f>
        <v>45763</v>
      </c>
      <c r="F3148" s="26">
        <f>+IF([1]DEPURADO!D3142&gt;1,[1]DEPURADO!D3142," ")</f>
        <v>45804</v>
      </c>
      <c r="G3148" s="27">
        <f>[1]DEPURADO!F3142</f>
        <v>44000</v>
      </c>
      <c r="H3148" s="28">
        <v>0</v>
      </c>
      <c r="I3148" s="28">
        <f>+[1]DEPURADO!M3142+[1]DEPURADO!N3142</f>
        <v>0</v>
      </c>
      <c r="J3148" s="28">
        <f>+[1]DEPURADO!R3142</f>
        <v>0</v>
      </c>
      <c r="K3148" s="29">
        <f>+[1]DEPURADO!P3142+[1]DEPURADO!Q3142</f>
        <v>0</v>
      </c>
      <c r="L3148" s="28">
        <v>0</v>
      </c>
      <c r="M3148" s="28">
        <v>0</v>
      </c>
      <c r="N3148" s="28">
        <f t="shared" si="343"/>
        <v>0</v>
      </c>
      <c r="O3148" s="28">
        <f t="shared" si="344"/>
        <v>44000</v>
      </c>
      <c r="P3148" s="24">
        <f>IF([1]DEPURADO!H3142&gt;1,0,[1]DEPURADO!B3142)</f>
        <v>130760</v>
      </c>
      <c r="Q3148" s="30">
        <f t="shared" si="345"/>
        <v>44000</v>
      </c>
      <c r="R3148" s="31">
        <f t="shared" si="346"/>
        <v>0</v>
      </c>
      <c r="S3148" s="31">
        <f>+[1]DEPURADO!J3142</f>
        <v>0</v>
      </c>
      <c r="T3148" s="23" t="s">
        <v>45</v>
      </c>
      <c r="U3148" s="31">
        <f>+[1]DEPURADO!I3142</f>
        <v>44000</v>
      </c>
      <c r="V3148" s="30"/>
      <c r="W3148" s="23" t="s">
        <v>45</v>
      </c>
      <c r="X3148" s="31">
        <f>+[1]DEPURADO!K3142+[1]DEPURADO!L3142</f>
        <v>0</v>
      </c>
      <c r="Y3148" s="23" t="s">
        <v>45</v>
      </c>
      <c r="Z3148" s="31">
        <f t="shared" si="347"/>
        <v>0</v>
      </c>
      <c r="AA3148" s="31"/>
      <c r="AB3148" s="31">
        <v>0</v>
      </c>
      <c r="AC3148" s="31">
        <v>0</v>
      </c>
      <c r="AD3148" s="30"/>
      <c r="AE3148" s="30">
        <f>+[1]DEPURADO!K3142</f>
        <v>0</v>
      </c>
      <c r="AF3148" s="30">
        <v>0</v>
      </c>
      <c r="AG3148" s="30">
        <f t="shared" si="348"/>
        <v>0</v>
      </c>
      <c r="AH3148" s="30">
        <v>0</v>
      </c>
      <c r="AI3148" s="30" t="str">
        <f>+[1]DEPURADO!G3142</f>
        <v>EN REVISION</v>
      </c>
      <c r="AJ3148" s="32"/>
      <c r="AK3148" s="33"/>
    </row>
    <row r="3149" spans="1:37" s="34" customFormat="1" x14ac:dyDescent="0.25">
      <c r="A3149" s="23">
        <f t="shared" si="349"/>
        <v>3141</v>
      </c>
      <c r="B3149" s="24" t="s">
        <v>44</v>
      </c>
      <c r="C3149" s="23" t="str">
        <f>+[1]DEPURADO!A3143</f>
        <v>HLC131455</v>
      </c>
      <c r="D3149" s="23">
        <f>+[1]DEPURADO!B3143</f>
        <v>131455</v>
      </c>
      <c r="E3149" s="25">
        <f>+[1]DEPURADO!C3143</f>
        <v>45763</v>
      </c>
      <c r="F3149" s="26">
        <f>+IF([1]DEPURADO!D3143&gt;1,[1]DEPURADO!D3143," ")</f>
        <v>45804</v>
      </c>
      <c r="G3149" s="27">
        <f>[1]DEPURADO!F3143</f>
        <v>44000</v>
      </c>
      <c r="H3149" s="28">
        <v>0</v>
      </c>
      <c r="I3149" s="28">
        <f>+[1]DEPURADO!M3143+[1]DEPURADO!N3143</f>
        <v>0</v>
      </c>
      <c r="J3149" s="28">
        <f>+[1]DEPURADO!R3143</f>
        <v>0</v>
      </c>
      <c r="K3149" s="29">
        <f>+[1]DEPURADO!P3143+[1]DEPURADO!Q3143</f>
        <v>0</v>
      </c>
      <c r="L3149" s="28">
        <v>0</v>
      </c>
      <c r="M3149" s="28">
        <v>0</v>
      </c>
      <c r="N3149" s="28">
        <f t="shared" si="343"/>
        <v>0</v>
      </c>
      <c r="O3149" s="28">
        <f t="shared" si="344"/>
        <v>44000</v>
      </c>
      <c r="P3149" s="24">
        <f>IF([1]DEPURADO!H3143&gt;1,0,[1]DEPURADO!B3143)</f>
        <v>131455</v>
      </c>
      <c r="Q3149" s="30">
        <f t="shared" si="345"/>
        <v>44000</v>
      </c>
      <c r="R3149" s="31">
        <f t="shared" si="346"/>
        <v>0</v>
      </c>
      <c r="S3149" s="31">
        <f>+[1]DEPURADO!J3143</f>
        <v>0</v>
      </c>
      <c r="T3149" s="23" t="s">
        <v>45</v>
      </c>
      <c r="U3149" s="31">
        <f>+[1]DEPURADO!I3143</f>
        <v>44000</v>
      </c>
      <c r="V3149" s="30"/>
      <c r="W3149" s="23" t="s">
        <v>45</v>
      </c>
      <c r="X3149" s="31">
        <f>+[1]DEPURADO!K3143+[1]DEPURADO!L3143</f>
        <v>0</v>
      </c>
      <c r="Y3149" s="23" t="s">
        <v>45</v>
      </c>
      <c r="Z3149" s="31">
        <f t="shared" si="347"/>
        <v>0</v>
      </c>
      <c r="AA3149" s="31"/>
      <c r="AB3149" s="31">
        <v>0</v>
      </c>
      <c r="AC3149" s="31">
        <v>0</v>
      </c>
      <c r="AD3149" s="30"/>
      <c r="AE3149" s="30">
        <f>+[1]DEPURADO!K3143</f>
        <v>0</v>
      </c>
      <c r="AF3149" s="30">
        <v>0</v>
      </c>
      <c r="AG3149" s="30">
        <f t="shared" si="348"/>
        <v>0</v>
      </c>
      <c r="AH3149" s="30">
        <v>0</v>
      </c>
      <c r="AI3149" s="30" t="str">
        <f>+[1]DEPURADO!G3143</f>
        <v>EN REVISION</v>
      </c>
      <c r="AJ3149" s="32"/>
      <c r="AK3149" s="33"/>
    </row>
    <row r="3150" spans="1:37" s="34" customFormat="1" x14ac:dyDescent="0.25">
      <c r="A3150" s="23">
        <f t="shared" si="349"/>
        <v>3142</v>
      </c>
      <c r="B3150" s="24" t="s">
        <v>44</v>
      </c>
      <c r="C3150" s="23" t="str">
        <f>+[1]DEPURADO!A3144</f>
        <v>HLC130662</v>
      </c>
      <c r="D3150" s="23">
        <f>+[1]DEPURADO!B3144</f>
        <v>130662</v>
      </c>
      <c r="E3150" s="25">
        <f>+[1]DEPURADO!C3144</f>
        <v>45763</v>
      </c>
      <c r="F3150" s="26">
        <f>+IF([1]DEPURADO!D3144&gt;1,[1]DEPURADO!D3144," ")</f>
        <v>45804</v>
      </c>
      <c r="G3150" s="27">
        <f>[1]DEPURADO!F3144</f>
        <v>44000</v>
      </c>
      <c r="H3150" s="28">
        <v>0</v>
      </c>
      <c r="I3150" s="28">
        <f>+[1]DEPURADO!M3144+[1]DEPURADO!N3144</f>
        <v>0</v>
      </c>
      <c r="J3150" s="28">
        <f>+[1]DEPURADO!R3144</f>
        <v>0</v>
      </c>
      <c r="K3150" s="29">
        <f>+[1]DEPURADO!P3144+[1]DEPURADO!Q3144</f>
        <v>0</v>
      </c>
      <c r="L3150" s="28">
        <v>0</v>
      </c>
      <c r="M3150" s="28">
        <v>0</v>
      </c>
      <c r="N3150" s="28">
        <f t="shared" si="343"/>
        <v>0</v>
      </c>
      <c r="O3150" s="28">
        <f t="shared" si="344"/>
        <v>44000</v>
      </c>
      <c r="P3150" s="24">
        <f>IF([1]DEPURADO!H3144&gt;1,0,[1]DEPURADO!B3144)</f>
        <v>130662</v>
      </c>
      <c r="Q3150" s="30">
        <f t="shared" si="345"/>
        <v>44000</v>
      </c>
      <c r="R3150" s="31">
        <f t="shared" si="346"/>
        <v>0</v>
      </c>
      <c r="S3150" s="31">
        <f>+[1]DEPURADO!J3144</f>
        <v>0</v>
      </c>
      <c r="T3150" s="23" t="s">
        <v>45</v>
      </c>
      <c r="U3150" s="31">
        <f>+[1]DEPURADO!I3144</f>
        <v>44000</v>
      </c>
      <c r="V3150" s="30"/>
      <c r="W3150" s="23" t="s">
        <v>45</v>
      </c>
      <c r="X3150" s="31">
        <f>+[1]DEPURADO!K3144+[1]DEPURADO!L3144</f>
        <v>0</v>
      </c>
      <c r="Y3150" s="23" t="s">
        <v>45</v>
      </c>
      <c r="Z3150" s="31">
        <f t="shared" si="347"/>
        <v>0</v>
      </c>
      <c r="AA3150" s="31"/>
      <c r="AB3150" s="31">
        <v>0</v>
      </c>
      <c r="AC3150" s="31">
        <v>0</v>
      </c>
      <c r="AD3150" s="30"/>
      <c r="AE3150" s="30">
        <f>+[1]DEPURADO!K3144</f>
        <v>0</v>
      </c>
      <c r="AF3150" s="30">
        <v>0</v>
      </c>
      <c r="AG3150" s="30">
        <f t="shared" si="348"/>
        <v>0</v>
      </c>
      <c r="AH3150" s="30">
        <v>0</v>
      </c>
      <c r="AI3150" s="30" t="str">
        <f>+[1]DEPURADO!G3144</f>
        <v>EN REVISION</v>
      </c>
      <c r="AJ3150" s="32"/>
      <c r="AK3150" s="33"/>
    </row>
    <row r="3151" spans="1:37" s="34" customFormat="1" x14ac:dyDescent="0.25">
      <c r="A3151" s="23">
        <f t="shared" si="349"/>
        <v>3143</v>
      </c>
      <c r="B3151" s="24" t="s">
        <v>44</v>
      </c>
      <c r="C3151" s="23" t="str">
        <f>+[1]DEPURADO!A3145</f>
        <v>HLC130666</v>
      </c>
      <c r="D3151" s="23">
        <f>+[1]DEPURADO!B3145</f>
        <v>130666</v>
      </c>
      <c r="E3151" s="25">
        <f>+[1]DEPURADO!C3145</f>
        <v>45763</v>
      </c>
      <c r="F3151" s="26">
        <f>+IF([1]DEPURADO!D3145&gt;1,[1]DEPURADO!D3145," ")</f>
        <v>45804</v>
      </c>
      <c r="G3151" s="27">
        <f>[1]DEPURADO!F3145</f>
        <v>44000</v>
      </c>
      <c r="H3151" s="28">
        <v>0</v>
      </c>
      <c r="I3151" s="28">
        <f>+[1]DEPURADO!M3145+[1]DEPURADO!N3145</f>
        <v>0</v>
      </c>
      <c r="J3151" s="28">
        <f>+[1]DEPURADO!R3145</f>
        <v>0</v>
      </c>
      <c r="K3151" s="29">
        <f>+[1]DEPURADO!P3145+[1]DEPURADO!Q3145</f>
        <v>0</v>
      </c>
      <c r="L3151" s="28">
        <v>0</v>
      </c>
      <c r="M3151" s="28">
        <v>0</v>
      </c>
      <c r="N3151" s="28">
        <f t="shared" si="343"/>
        <v>0</v>
      </c>
      <c r="O3151" s="28">
        <f t="shared" si="344"/>
        <v>44000</v>
      </c>
      <c r="P3151" s="24">
        <f>IF([1]DEPURADO!H3145&gt;1,0,[1]DEPURADO!B3145)</f>
        <v>130666</v>
      </c>
      <c r="Q3151" s="30">
        <f t="shared" si="345"/>
        <v>44000</v>
      </c>
      <c r="R3151" s="31">
        <f t="shared" si="346"/>
        <v>0</v>
      </c>
      <c r="S3151" s="31">
        <f>+[1]DEPURADO!J3145</f>
        <v>0</v>
      </c>
      <c r="T3151" s="23" t="s">
        <v>45</v>
      </c>
      <c r="U3151" s="31">
        <f>+[1]DEPURADO!I3145</f>
        <v>44000</v>
      </c>
      <c r="V3151" s="30"/>
      <c r="W3151" s="23" t="s">
        <v>45</v>
      </c>
      <c r="X3151" s="31">
        <f>+[1]DEPURADO!K3145+[1]DEPURADO!L3145</f>
        <v>0</v>
      </c>
      <c r="Y3151" s="23" t="s">
        <v>45</v>
      </c>
      <c r="Z3151" s="31">
        <f t="shared" si="347"/>
        <v>0</v>
      </c>
      <c r="AA3151" s="31"/>
      <c r="AB3151" s="31">
        <v>0</v>
      </c>
      <c r="AC3151" s="31">
        <v>0</v>
      </c>
      <c r="AD3151" s="30"/>
      <c r="AE3151" s="30">
        <f>+[1]DEPURADO!K3145</f>
        <v>0</v>
      </c>
      <c r="AF3151" s="30">
        <v>0</v>
      </c>
      <c r="AG3151" s="30">
        <f t="shared" si="348"/>
        <v>0</v>
      </c>
      <c r="AH3151" s="30">
        <v>0</v>
      </c>
      <c r="AI3151" s="30" t="str">
        <f>+[1]DEPURADO!G3145</f>
        <v>EN REVISION</v>
      </c>
      <c r="AJ3151" s="32"/>
      <c r="AK3151" s="33"/>
    </row>
    <row r="3152" spans="1:37" s="34" customFormat="1" x14ac:dyDescent="0.25">
      <c r="A3152" s="23">
        <f t="shared" si="349"/>
        <v>3144</v>
      </c>
      <c r="B3152" s="24" t="s">
        <v>44</v>
      </c>
      <c r="C3152" s="23" t="str">
        <f>+[1]DEPURADO!A3146</f>
        <v>HLC131461</v>
      </c>
      <c r="D3152" s="23">
        <f>+[1]DEPURADO!B3146</f>
        <v>131461</v>
      </c>
      <c r="E3152" s="25">
        <f>+[1]DEPURADO!C3146</f>
        <v>45763</v>
      </c>
      <c r="F3152" s="26">
        <f>+IF([1]DEPURADO!D3146&gt;1,[1]DEPURADO!D3146," ")</f>
        <v>45804</v>
      </c>
      <c r="G3152" s="27">
        <f>[1]DEPURADO!F3146</f>
        <v>44000</v>
      </c>
      <c r="H3152" s="28">
        <v>0</v>
      </c>
      <c r="I3152" s="28">
        <f>+[1]DEPURADO!M3146+[1]DEPURADO!N3146</f>
        <v>0</v>
      </c>
      <c r="J3152" s="28">
        <f>+[1]DEPURADO!R3146</f>
        <v>0</v>
      </c>
      <c r="K3152" s="29">
        <f>+[1]DEPURADO!P3146+[1]DEPURADO!Q3146</f>
        <v>0</v>
      </c>
      <c r="L3152" s="28">
        <v>0</v>
      </c>
      <c r="M3152" s="28">
        <v>0</v>
      </c>
      <c r="N3152" s="28">
        <f t="shared" si="343"/>
        <v>0</v>
      </c>
      <c r="O3152" s="28">
        <f t="shared" si="344"/>
        <v>44000</v>
      </c>
      <c r="P3152" s="24">
        <f>IF([1]DEPURADO!H3146&gt;1,0,[1]DEPURADO!B3146)</f>
        <v>131461</v>
      </c>
      <c r="Q3152" s="30">
        <f t="shared" si="345"/>
        <v>44000</v>
      </c>
      <c r="R3152" s="31">
        <f t="shared" si="346"/>
        <v>0</v>
      </c>
      <c r="S3152" s="31">
        <f>+[1]DEPURADO!J3146</f>
        <v>0</v>
      </c>
      <c r="T3152" s="23" t="s">
        <v>45</v>
      </c>
      <c r="U3152" s="31">
        <f>+[1]DEPURADO!I3146</f>
        <v>44000</v>
      </c>
      <c r="V3152" s="30"/>
      <c r="W3152" s="23" t="s">
        <v>45</v>
      </c>
      <c r="X3152" s="31">
        <f>+[1]DEPURADO!K3146+[1]DEPURADO!L3146</f>
        <v>0</v>
      </c>
      <c r="Y3152" s="23" t="s">
        <v>45</v>
      </c>
      <c r="Z3152" s="31">
        <f t="shared" si="347"/>
        <v>0</v>
      </c>
      <c r="AA3152" s="31"/>
      <c r="AB3152" s="31">
        <v>0</v>
      </c>
      <c r="AC3152" s="31">
        <v>0</v>
      </c>
      <c r="AD3152" s="30"/>
      <c r="AE3152" s="30">
        <f>+[1]DEPURADO!K3146</f>
        <v>0</v>
      </c>
      <c r="AF3152" s="30">
        <v>0</v>
      </c>
      <c r="AG3152" s="30">
        <f t="shared" si="348"/>
        <v>0</v>
      </c>
      <c r="AH3152" s="30">
        <v>0</v>
      </c>
      <c r="AI3152" s="30" t="str">
        <f>+[1]DEPURADO!G3146</f>
        <v>EN REVISION</v>
      </c>
      <c r="AJ3152" s="32"/>
      <c r="AK3152" s="33"/>
    </row>
    <row r="3153" spans="1:37" s="34" customFormat="1" x14ac:dyDescent="0.25">
      <c r="A3153" s="23">
        <f t="shared" si="349"/>
        <v>3145</v>
      </c>
      <c r="B3153" s="24" t="s">
        <v>44</v>
      </c>
      <c r="C3153" s="23" t="str">
        <f>+[1]DEPURADO!A3147</f>
        <v>HLC131460</v>
      </c>
      <c r="D3153" s="23">
        <f>+[1]DEPURADO!B3147</f>
        <v>131460</v>
      </c>
      <c r="E3153" s="25">
        <f>+[1]DEPURADO!C3147</f>
        <v>45763</v>
      </c>
      <c r="F3153" s="26">
        <f>+IF([1]DEPURADO!D3147&gt;1,[1]DEPURADO!D3147," ")</f>
        <v>45804</v>
      </c>
      <c r="G3153" s="27">
        <f>[1]DEPURADO!F3147</f>
        <v>44000</v>
      </c>
      <c r="H3153" s="28">
        <v>0</v>
      </c>
      <c r="I3153" s="28">
        <f>+[1]DEPURADO!M3147+[1]DEPURADO!N3147</f>
        <v>0</v>
      </c>
      <c r="J3153" s="28">
        <f>+[1]DEPURADO!R3147</f>
        <v>0</v>
      </c>
      <c r="K3153" s="29">
        <f>+[1]DEPURADO!P3147+[1]DEPURADO!Q3147</f>
        <v>0</v>
      </c>
      <c r="L3153" s="28">
        <v>0</v>
      </c>
      <c r="M3153" s="28">
        <v>0</v>
      </c>
      <c r="N3153" s="28">
        <f t="shared" si="343"/>
        <v>0</v>
      </c>
      <c r="O3153" s="28">
        <f t="shared" si="344"/>
        <v>44000</v>
      </c>
      <c r="P3153" s="24">
        <f>IF([1]DEPURADO!H3147&gt;1,0,[1]DEPURADO!B3147)</f>
        <v>131460</v>
      </c>
      <c r="Q3153" s="30">
        <f t="shared" si="345"/>
        <v>44000</v>
      </c>
      <c r="R3153" s="31">
        <f t="shared" si="346"/>
        <v>0</v>
      </c>
      <c r="S3153" s="31">
        <f>+[1]DEPURADO!J3147</f>
        <v>0</v>
      </c>
      <c r="T3153" s="23" t="s">
        <v>45</v>
      </c>
      <c r="U3153" s="31">
        <f>+[1]DEPURADO!I3147</f>
        <v>44000</v>
      </c>
      <c r="V3153" s="30"/>
      <c r="W3153" s="23" t="s">
        <v>45</v>
      </c>
      <c r="X3153" s="31">
        <f>+[1]DEPURADO!K3147+[1]DEPURADO!L3147</f>
        <v>0</v>
      </c>
      <c r="Y3153" s="23" t="s">
        <v>45</v>
      </c>
      <c r="Z3153" s="31">
        <f t="shared" si="347"/>
        <v>0</v>
      </c>
      <c r="AA3153" s="31"/>
      <c r="AB3153" s="31">
        <v>0</v>
      </c>
      <c r="AC3153" s="31">
        <v>0</v>
      </c>
      <c r="AD3153" s="30"/>
      <c r="AE3153" s="30">
        <f>+[1]DEPURADO!K3147</f>
        <v>0</v>
      </c>
      <c r="AF3153" s="30">
        <v>0</v>
      </c>
      <c r="AG3153" s="30">
        <f t="shared" si="348"/>
        <v>0</v>
      </c>
      <c r="AH3153" s="30">
        <v>0</v>
      </c>
      <c r="AI3153" s="30" t="str">
        <f>+[1]DEPURADO!G3147</f>
        <v>EN REVISION</v>
      </c>
      <c r="AJ3153" s="32"/>
      <c r="AK3153" s="33"/>
    </row>
    <row r="3154" spans="1:37" s="34" customFormat="1" x14ac:dyDescent="0.25">
      <c r="A3154" s="23">
        <f t="shared" si="349"/>
        <v>3146</v>
      </c>
      <c r="B3154" s="24" t="s">
        <v>44</v>
      </c>
      <c r="C3154" s="23" t="str">
        <f>+[1]DEPURADO!A3148</f>
        <v>HLC131454</v>
      </c>
      <c r="D3154" s="23">
        <f>+[1]DEPURADO!B3148</f>
        <v>131454</v>
      </c>
      <c r="E3154" s="25">
        <f>+[1]DEPURADO!C3148</f>
        <v>45763</v>
      </c>
      <c r="F3154" s="26">
        <f>+IF([1]DEPURADO!D3148&gt;1,[1]DEPURADO!D3148," ")</f>
        <v>45804</v>
      </c>
      <c r="G3154" s="27">
        <f>[1]DEPURADO!F3148</f>
        <v>44000</v>
      </c>
      <c r="H3154" s="28">
        <v>0</v>
      </c>
      <c r="I3154" s="28">
        <f>+[1]DEPURADO!M3148+[1]DEPURADO!N3148</f>
        <v>0</v>
      </c>
      <c r="J3154" s="28">
        <f>+[1]DEPURADO!R3148</f>
        <v>0</v>
      </c>
      <c r="K3154" s="29">
        <f>+[1]DEPURADO!P3148+[1]DEPURADO!Q3148</f>
        <v>0</v>
      </c>
      <c r="L3154" s="28">
        <v>0</v>
      </c>
      <c r="M3154" s="28">
        <v>0</v>
      </c>
      <c r="N3154" s="28">
        <f t="shared" si="343"/>
        <v>0</v>
      </c>
      <c r="O3154" s="28">
        <f t="shared" si="344"/>
        <v>44000</v>
      </c>
      <c r="P3154" s="24">
        <f>IF([1]DEPURADO!H3148&gt;1,0,[1]DEPURADO!B3148)</f>
        <v>131454</v>
      </c>
      <c r="Q3154" s="30">
        <f t="shared" si="345"/>
        <v>44000</v>
      </c>
      <c r="R3154" s="31">
        <f t="shared" si="346"/>
        <v>0</v>
      </c>
      <c r="S3154" s="31">
        <f>+[1]DEPURADO!J3148</f>
        <v>0</v>
      </c>
      <c r="T3154" s="23" t="s">
        <v>45</v>
      </c>
      <c r="U3154" s="31">
        <f>+[1]DEPURADO!I3148</f>
        <v>44000</v>
      </c>
      <c r="V3154" s="30"/>
      <c r="W3154" s="23" t="s">
        <v>45</v>
      </c>
      <c r="X3154" s="31">
        <f>+[1]DEPURADO!K3148+[1]DEPURADO!L3148</f>
        <v>0</v>
      </c>
      <c r="Y3154" s="23" t="s">
        <v>45</v>
      </c>
      <c r="Z3154" s="31">
        <f t="shared" si="347"/>
        <v>0</v>
      </c>
      <c r="AA3154" s="31"/>
      <c r="AB3154" s="31">
        <v>0</v>
      </c>
      <c r="AC3154" s="31">
        <v>0</v>
      </c>
      <c r="AD3154" s="30"/>
      <c r="AE3154" s="30">
        <f>+[1]DEPURADO!K3148</f>
        <v>0</v>
      </c>
      <c r="AF3154" s="30">
        <v>0</v>
      </c>
      <c r="AG3154" s="30">
        <f t="shared" si="348"/>
        <v>0</v>
      </c>
      <c r="AH3154" s="30">
        <v>0</v>
      </c>
      <c r="AI3154" s="30" t="str">
        <f>+[1]DEPURADO!G3148</f>
        <v>EN REVISION</v>
      </c>
      <c r="AJ3154" s="32"/>
      <c r="AK3154" s="33"/>
    </row>
    <row r="3155" spans="1:37" s="34" customFormat="1" x14ac:dyDescent="0.25">
      <c r="A3155" s="23">
        <f t="shared" si="349"/>
        <v>3147</v>
      </c>
      <c r="B3155" s="24" t="s">
        <v>44</v>
      </c>
      <c r="C3155" s="23" t="str">
        <f>+[1]DEPURADO!A3149</f>
        <v>HLC130669</v>
      </c>
      <c r="D3155" s="23">
        <f>+[1]DEPURADO!B3149</f>
        <v>130669</v>
      </c>
      <c r="E3155" s="25">
        <f>+[1]DEPURADO!C3149</f>
        <v>45763</v>
      </c>
      <c r="F3155" s="26">
        <f>+IF([1]DEPURADO!D3149&gt;1,[1]DEPURADO!D3149," ")</f>
        <v>45804</v>
      </c>
      <c r="G3155" s="27">
        <f>[1]DEPURADO!F3149</f>
        <v>44000</v>
      </c>
      <c r="H3155" s="28">
        <v>0</v>
      </c>
      <c r="I3155" s="28">
        <f>+[1]DEPURADO!M3149+[1]DEPURADO!N3149</f>
        <v>0</v>
      </c>
      <c r="J3155" s="28">
        <f>+[1]DEPURADO!R3149</f>
        <v>0</v>
      </c>
      <c r="K3155" s="29">
        <f>+[1]DEPURADO!P3149+[1]DEPURADO!Q3149</f>
        <v>0</v>
      </c>
      <c r="L3155" s="28">
        <v>0</v>
      </c>
      <c r="M3155" s="28">
        <v>0</v>
      </c>
      <c r="N3155" s="28">
        <f t="shared" si="343"/>
        <v>0</v>
      </c>
      <c r="O3155" s="28">
        <f t="shared" si="344"/>
        <v>44000</v>
      </c>
      <c r="P3155" s="24">
        <f>IF([1]DEPURADO!H3149&gt;1,0,[1]DEPURADO!B3149)</f>
        <v>130669</v>
      </c>
      <c r="Q3155" s="30">
        <f t="shared" si="345"/>
        <v>44000</v>
      </c>
      <c r="R3155" s="31">
        <f t="shared" si="346"/>
        <v>0</v>
      </c>
      <c r="S3155" s="31">
        <f>+[1]DEPURADO!J3149</f>
        <v>0</v>
      </c>
      <c r="T3155" s="23" t="s">
        <v>45</v>
      </c>
      <c r="U3155" s="31">
        <f>+[1]DEPURADO!I3149</f>
        <v>44000</v>
      </c>
      <c r="V3155" s="30"/>
      <c r="W3155" s="23" t="s">
        <v>45</v>
      </c>
      <c r="X3155" s="31">
        <f>+[1]DEPURADO!K3149+[1]DEPURADO!L3149</f>
        <v>0</v>
      </c>
      <c r="Y3155" s="23" t="s">
        <v>45</v>
      </c>
      <c r="Z3155" s="31">
        <f t="shared" si="347"/>
        <v>0</v>
      </c>
      <c r="AA3155" s="31"/>
      <c r="AB3155" s="31">
        <v>0</v>
      </c>
      <c r="AC3155" s="31">
        <v>0</v>
      </c>
      <c r="AD3155" s="30"/>
      <c r="AE3155" s="30">
        <f>+[1]DEPURADO!K3149</f>
        <v>0</v>
      </c>
      <c r="AF3155" s="30">
        <v>0</v>
      </c>
      <c r="AG3155" s="30">
        <f t="shared" si="348"/>
        <v>0</v>
      </c>
      <c r="AH3155" s="30">
        <v>0</v>
      </c>
      <c r="AI3155" s="30" t="str">
        <f>+[1]DEPURADO!G3149</f>
        <v>EN REVISION</v>
      </c>
      <c r="AJ3155" s="32"/>
      <c r="AK3155" s="33"/>
    </row>
    <row r="3156" spans="1:37" s="34" customFormat="1" x14ac:dyDescent="0.25">
      <c r="A3156" s="23">
        <f t="shared" si="349"/>
        <v>3148</v>
      </c>
      <c r="B3156" s="24" t="s">
        <v>44</v>
      </c>
      <c r="C3156" s="23" t="str">
        <f>+[1]DEPURADO!A3150</f>
        <v>HLC130580</v>
      </c>
      <c r="D3156" s="23">
        <f>+[1]DEPURADO!B3150</f>
        <v>130580</v>
      </c>
      <c r="E3156" s="25">
        <f>+[1]DEPURADO!C3150</f>
        <v>45763</v>
      </c>
      <c r="F3156" s="26">
        <f>+IF([1]DEPURADO!D3150&gt;1,[1]DEPURADO!D3150," ")</f>
        <v>45804</v>
      </c>
      <c r="G3156" s="27">
        <f>[1]DEPURADO!F3150</f>
        <v>44000</v>
      </c>
      <c r="H3156" s="28">
        <v>0</v>
      </c>
      <c r="I3156" s="28">
        <f>+[1]DEPURADO!M3150+[1]DEPURADO!N3150</f>
        <v>0</v>
      </c>
      <c r="J3156" s="28">
        <f>+[1]DEPURADO!R3150</f>
        <v>0</v>
      </c>
      <c r="K3156" s="29">
        <f>+[1]DEPURADO!P3150+[1]DEPURADO!Q3150</f>
        <v>0</v>
      </c>
      <c r="L3156" s="28">
        <v>0</v>
      </c>
      <c r="M3156" s="28">
        <v>0</v>
      </c>
      <c r="N3156" s="28">
        <f t="shared" si="343"/>
        <v>0</v>
      </c>
      <c r="O3156" s="28">
        <f t="shared" si="344"/>
        <v>44000</v>
      </c>
      <c r="P3156" s="24">
        <f>IF([1]DEPURADO!H3150&gt;1,0,[1]DEPURADO!B3150)</f>
        <v>130580</v>
      </c>
      <c r="Q3156" s="30">
        <f t="shared" si="345"/>
        <v>44000</v>
      </c>
      <c r="R3156" s="31">
        <f t="shared" si="346"/>
        <v>0</v>
      </c>
      <c r="S3156" s="31">
        <f>+[1]DEPURADO!J3150</f>
        <v>0</v>
      </c>
      <c r="T3156" s="23" t="s">
        <v>45</v>
      </c>
      <c r="U3156" s="31">
        <f>+[1]DEPURADO!I3150</f>
        <v>44000</v>
      </c>
      <c r="V3156" s="30"/>
      <c r="W3156" s="23" t="s">
        <v>45</v>
      </c>
      <c r="X3156" s="31">
        <f>+[1]DEPURADO!K3150+[1]DEPURADO!L3150</f>
        <v>0</v>
      </c>
      <c r="Y3156" s="23" t="s">
        <v>45</v>
      </c>
      <c r="Z3156" s="31">
        <f t="shared" si="347"/>
        <v>0</v>
      </c>
      <c r="AA3156" s="31"/>
      <c r="AB3156" s="31">
        <v>0</v>
      </c>
      <c r="AC3156" s="31">
        <v>0</v>
      </c>
      <c r="AD3156" s="30"/>
      <c r="AE3156" s="30">
        <f>+[1]DEPURADO!K3150</f>
        <v>0</v>
      </c>
      <c r="AF3156" s="30">
        <v>0</v>
      </c>
      <c r="AG3156" s="30">
        <f t="shared" si="348"/>
        <v>0</v>
      </c>
      <c r="AH3156" s="30">
        <v>0</v>
      </c>
      <c r="AI3156" s="30" t="str">
        <f>+[1]DEPURADO!G3150</f>
        <v>EN REVISION</v>
      </c>
      <c r="AJ3156" s="32"/>
      <c r="AK3156" s="33"/>
    </row>
    <row r="3157" spans="1:37" s="34" customFormat="1" x14ac:dyDescent="0.25">
      <c r="A3157" s="23">
        <f t="shared" si="349"/>
        <v>3149</v>
      </c>
      <c r="B3157" s="24" t="s">
        <v>44</v>
      </c>
      <c r="C3157" s="23" t="str">
        <f>+[1]DEPURADO!A3151</f>
        <v>HLC130650</v>
      </c>
      <c r="D3157" s="23">
        <f>+[1]DEPURADO!B3151</f>
        <v>130650</v>
      </c>
      <c r="E3157" s="25">
        <f>+[1]DEPURADO!C3151</f>
        <v>45763</v>
      </c>
      <c r="F3157" s="26">
        <f>+IF([1]DEPURADO!D3151&gt;1,[1]DEPURADO!D3151," ")</f>
        <v>45804</v>
      </c>
      <c r="G3157" s="27">
        <f>[1]DEPURADO!F3151</f>
        <v>44000</v>
      </c>
      <c r="H3157" s="28">
        <v>0</v>
      </c>
      <c r="I3157" s="28">
        <f>+[1]DEPURADO!M3151+[1]DEPURADO!N3151</f>
        <v>0</v>
      </c>
      <c r="J3157" s="28">
        <f>+[1]DEPURADO!R3151</f>
        <v>0</v>
      </c>
      <c r="K3157" s="29">
        <f>+[1]DEPURADO!P3151+[1]DEPURADO!Q3151</f>
        <v>0</v>
      </c>
      <c r="L3157" s="28">
        <v>0</v>
      </c>
      <c r="M3157" s="28">
        <v>0</v>
      </c>
      <c r="N3157" s="28">
        <f t="shared" si="343"/>
        <v>0</v>
      </c>
      <c r="O3157" s="28">
        <f t="shared" si="344"/>
        <v>44000</v>
      </c>
      <c r="P3157" s="24">
        <f>IF([1]DEPURADO!H3151&gt;1,0,[1]DEPURADO!B3151)</f>
        <v>130650</v>
      </c>
      <c r="Q3157" s="30">
        <f t="shared" si="345"/>
        <v>44000</v>
      </c>
      <c r="R3157" s="31">
        <f t="shared" si="346"/>
        <v>0</v>
      </c>
      <c r="S3157" s="31">
        <f>+[1]DEPURADO!J3151</f>
        <v>0</v>
      </c>
      <c r="T3157" s="23" t="s">
        <v>45</v>
      </c>
      <c r="U3157" s="31">
        <f>+[1]DEPURADO!I3151</f>
        <v>44000</v>
      </c>
      <c r="V3157" s="30"/>
      <c r="W3157" s="23" t="s">
        <v>45</v>
      </c>
      <c r="X3157" s="31">
        <f>+[1]DEPURADO!K3151+[1]DEPURADO!L3151</f>
        <v>0</v>
      </c>
      <c r="Y3157" s="23" t="s">
        <v>45</v>
      </c>
      <c r="Z3157" s="31">
        <f t="shared" si="347"/>
        <v>0</v>
      </c>
      <c r="AA3157" s="31"/>
      <c r="AB3157" s="31">
        <v>0</v>
      </c>
      <c r="AC3157" s="31">
        <v>0</v>
      </c>
      <c r="AD3157" s="30"/>
      <c r="AE3157" s="30">
        <f>+[1]DEPURADO!K3151</f>
        <v>0</v>
      </c>
      <c r="AF3157" s="30">
        <v>0</v>
      </c>
      <c r="AG3157" s="30">
        <f t="shared" si="348"/>
        <v>0</v>
      </c>
      <c r="AH3157" s="30">
        <v>0</v>
      </c>
      <c r="AI3157" s="30" t="str">
        <f>+[1]DEPURADO!G3151</f>
        <v>EN REVISION</v>
      </c>
      <c r="AJ3157" s="32"/>
      <c r="AK3157" s="33"/>
    </row>
    <row r="3158" spans="1:37" s="34" customFormat="1" x14ac:dyDescent="0.25">
      <c r="A3158" s="23">
        <f t="shared" si="349"/>
        <v>3150</v>
      </c>
      <c r="B3158" s="24" t="s">
        <v>44</v>
      </c>
      <c r="C3158" s="23" t="str">
        <f>+[1]DEPURADO!A3152</f>
        <v>HLC130586</v>
      </c>
      <c r="D3158" s="23">
        <f>+[1]DEPURADO!B3152</f>
        <v>130586</v>
      </c>
      <c r="E3158" s="25">
        <f>+[1]DEPURADO!C3152</f>
        <v>45763</v>
      </c>
      <c r="F3158" s="26">
        <f>+IF([1]DEPURADO!D3152&gt;1,[1]DEPURADO!D3152," ")</f>
        <v>45804</v>
      </c>
      <c r="G3158" s="27">
        <f>[1]DEPURADO!F3152</f>
        <v>44000</v>
      </c>
      <c r="H3158" s="28">
        <v>0</v>
      </c>
      <c r="I3158" s="28">
        <f>+[1]DEPURADO!M3152+[1]DEPURADO!N3152</f>
        <v>0</v>
      </c>
      <c r="J3158" s="28">
        <f>+[1]DEPURADO!R3152</f>
        <v>0</v>
      </c>
      <c r="K3158" s="29">
        <f>+[1]DEPURADO!P3152+[1]DEPURADO!Q3152</f>
        <v>0</v>
      </c>
      <c r="L3158" s="28">
        <v>0</v>
      </c>
      <c r="M3158" s="28">
        <v>0</v>
      </c>
      <c r="N3158" s="28">
        <f t="shared" si="343"/>
        <v>0</v>
      </c>
      <c r="O3158" s="28">
        <f t="shared" si="344"/>
        <v>44000</v>
      </c>
      <c r="P3158" s="24">
        <f>IF([1]DEPURADO!H3152&gt;1,0,[1]DEPURADO!B3152)</f>
        <v>130586</v>
      </c>
      <c r="Q3158" s="30">
        <f t="shared" si="345"/>
        <v>44000</v>
      </c>
      <c r="R3158" s="31">
        <f t="shared" si="346"/>
        <v>0</v>
      </c>
      <c r="S3158" s="31">
        <f>+[1]DEPURADO!J3152</f>
        <v>0</v>
      </c>
      <c r="T3158" s="23" t="s">
        <v>45</v>
      </c>
      <c r="U3158" s="31">
        <f>+[1]DEPURADO!I3152</f>
        <v>44000</v>
      </c>
      <c r="V3158" s="30"/>
      <c r="W3158" s="23" t="s">
        <v>45</v>
      </c>
      <c r="X3158" s="31">
        <f>+[1]DEPURADO!K3152+[1]DEPURADO!L3152</f>
        <v>0</v>
      </c>
      <c r="Y3158" s="23" t="s">
        <v>45</v>
      </c>
      <c r="Z3158" s="31">
        <f t="shared" si="347"/>
        <v>0</v>
      </c>
      <c r="AA3158" s="31"/>
      <c r="AB3158" s="31">
        <v>0</v>
      </c>
      <c r="AC3158" s="31">
        <v>0</v>
      </c>
      <c r="AD3158" s="30"/>
      <c r="AE3158" s="30">
        <f>+[1]DEPURADO!K3152</f>
        <v>0</v>
      </c>
      <c r="AF3158" s="30">
        <v>0</v>
      </c>
      <c r="AG3158" s="30">
        <f t="shared" si="348"/>
        <v>0</v>
      </c>
      <c r="AH3158" s="30">
        <v>0</v>
      </c>
      <c r="AI3158" s="30" t="str">
        <f>+[1]DEPURADO!G3152</f>
        <v>EN REVISION</v>
      </c>
      <c r="AJ3158" s="32"/>
      <c r="AK3158" s="33"/>
    </row>
    <row r="3159" spans="1:37" s="34" customFormat="1" x14ac:dyDescent="0.25">
      <c r="A3159" s="23">
        <f t="shared" si="349"/>
        <v>3151</v>
      </c>
      <c r="B3159" s="24" t="s">
        <v>44</v>
      </c>
      <c r="C3159" s="23" t="str">
        <f>+[1]DEPURADO!A3153</f>
        <v>HLC130660</v>
      </c>
      <c r="D3159" s="23">
        <f>+[1]DEPURADO!B3153</f>
        <v>130660</v>
      </c>
      <c r="E3159" s="25">
        <f>+[1]DEPURADO!C3153</f>
        <v>45763</v>
      </c>
      <c r="F3159" s="26">
        <f>+IF([1]DEPURADO!D3153&gt;1,[1]DEPURADO!D3153," ")</f>
        <v>45804</v>
      </c>
      <c r="G3159" s="27">
        <f>[1]DEPURADO!F3153</f>
        <v>44000</v>
      </c>
      <c r="H3159" s="28">
        <v>0</v>
      </c>
      <c r="I3159" s="28">
        <f>+[1]DEPURADO!M3153+[1]DEPURADO!N3153</f>
        <v>0</v>
      </c>
      <c r="J3159" s="28">
        <f>+[1]DEPURADO!R3153</f>
        <v>0</v>
      </c>
      <c r="K3159" s="29">
        <f>+[1]DEPURADO!P3153+[1]DEPURADO!Q3153</f>
        <v>0</v>
      </c>
      <c r="L3159" s="28">
        <v>0</v>
      </c>
      <c r="M3159" s="28">
        <v>0</v>
      </c>
      <c r="N3159" s="28">
        <f t="shared" si="343"/>
        <v>0</v>
      </c>
      <c r="O3159" s="28">
        <f t="shared" si="344"/>
        <v>44000</v>
      </c>
      <c r="P3159" s="24">
        <f>IF([1]DEPURADO!H3153&gt;1,0,[1]DEPURADO!B3153)</f>
        <v>130660</v>
      </c>
      <c r="Q3159" s="30">
        <f t="shared" si="345"/>
        <v>44000</v>
      </c>
      <c r="R3159" s="31">
        <f t="shared" si="346"/>
        <v>0</v>
      </c>
      <c r="S3159" s="31">
        <f>+[1]DEPURADO!J3153</f>
        <v>0</v>
      </c>
      <c r="T3159" s="23" t="s">
        <v>45</v>
      </c>
      <c r="U3159" s="31">
        <f>+[1]DEPURADO!I3153</f>
        <v>44000</v>
      </c>
      <c r="V3159" s="30"/>
      <c r="W3159" s="23" t="s">
        <v>45</v>
      </c>
      <c r="X3159" s="31">
        <f>+[1]DEPURADO!K3153+[1]DEPURADO!L3153</f>
        <v>0</v>
      </c>
      <c r="Y3159" s="23" t="s">
        <v>45</v>
      </c>
      <c r="Z3159" s="31">
        <f t="shared" si="347"/>
        <v>0</v>
      </c>
      <c r="AA3159" s="31"/>
      <c r="AB3159" s="31">
        <v>0</v>
      </c>
      <c r="AC3159" s="31">
        <v>0</v>
      </c>
      <c r="AD3159" s="30"/>
      <c r="AE3159" s="30">
        <f>+[1]DEPURADO!K3153</f>
        <v>0</v>
      </c>
      <c r="AF3159" s="30">
        <v>0</v>
      </c>
      <c r="AG3159" s="30">
        <f t="shared" si="348"/>
        <v>0</v>
      </c>
      <c r="AH3159" s="30">
        <v>0</v>
      </c>
      <c r="AI3159" s="30" t="str">
        <f>+[1]DEPURADO!G3153</f>
        <v>EN REVISION</v>
      </c>
      <c r="AJ3159" s="32"/>
      <c r="AK3159" s="33"/>
    </row>
    <row r="3160" spans="1:37" s="34" customFormat="1" x14ac:dyDescent="0.25">
      <c r="A3160" s="23">
        <f t="shared" si="349"/>
        <v>3152</v>
      </c>
      <c r="B3160" s="24" t="s">
        <v>44</v>
      </c>
      <c r="C3160" s="23" t="str">
        <f>+[1]DEPURADO!A3154</f>
        <v>HLC130674</v>
      </c>
      <c r="D3160" s="23">
        <f>+[1]DEPURADO!B3154</f>
        <v>130674</v>
      </c>
      <c r="E3160" s="25">
        <f>+[1]DEPURADO!C3154</f>
        <v>45763</v>
      </c>
      <c r="F3160" s="26">
        <f>+IF([1]DEPURADO!D3154&gt;1,[1]DEPURADO!D3154," ")</f>
        <v>45804</v>
      </c>
      <c r="G3160" s="27">
        <f>[1]DEPURADO!F3154</f>
        <v>44000</v>
      </c>
      <c r="H3160" s="28">
        <v>0</v>
      </c>
      <c r="I3160" s="28">
        <f>+[1]DEPURADO!M3154+[1]DEPURADO!N3154</f>
        <v>0</v>
      </c>
      <c r="J3160" s="28">
        <f>+[1]DEPURADO!R3154</f>
        <v>0</v>
      </c>
      <c r="K3160" s="29">
        <f>+[1]DEPURADO!P3154+[1]DEPURADO!Q3154</f>
        <v>0</v>
      </c>
      <c r="L3160" s="28">
        <v>0</v>
      </c>
      <c r="M3160" s="28">
        <v>0</v>
      </c>
      <c r="N3160" s="28">
        <f t="shared" si="343"/>
        <v>0</v>
      </c>
      <c r="O3160" s="28">
        <f t="shared" si="344"/>
        <v>44000</v>
      </c>
      <c r="P3160" s="24">
        <f>IF([1]DEPURADO!H3154&gt;1,0,[1]DEPURADO!B3154)</f>
        <v>130674</v>
      </c>
      <c r="Q3160" s="30">
        <f t="shared" si="345"/>
        <v>44000</v>
      </c>
      <c r="R3160" s="31">
        <f t="shared" si="346"/>
        <v>0</v>
      </c>
      <c r="S3160" s="31">
        <f>+[1]DEPURADO!J3154</f>
        <v>0</v>
      </c>
      <c r="T3160" s="23" t="s">
        <v>45</v>
      </c>
      <c r="U3160" s="31">
        <f>+[1]DEPURADO!I3154</f>
        <v>44000</v>
      </c>
      <c r="V3160" s="30"/>
      <c r="W3160" s="23" t="s">
        <v>45</v>
      </c>
      <c r="X3160" s="31">
        <f>+[1]DEPURADO!K3154+[1]DEPURADO!L3154</f>
        <v>0</v>
      </c>
      <c r="Y3160" s="23" t="s">
        <v>45</v>
      </c>
      <c r="Z3160" s="31">
        <f t="shared" si="347"/>
        <v>0</v>
      </c>
      <c r="AA3160" s="31"/>
      <c r="AB3160" s="31">
        <v>0</v>
      </c>
      <c r="AC3160" s="31">
        <v>0</v>
      </c>
      <c r="AD3160" s="30"/>
      <c r="AE3160" s="30">
        <f>+[1]DEPURADO!K3154</f>
        <v>0</v>
      </c>
      <c r="AF3160" s="30">
        <v>0</v>
      </c>
      <c r="AG3160" s="30">
        <f t="shared" si="348"/>
        <v>0</v>
      </c>
      <c r="AH3160" s="30">
        <v>0</v>
      </c>
      <c r="AI3160" s="30" t="str">
        <f>+[1]DEPURADO!G3154</f>
        <v>EN REVISION</v>
      </c>
      <c r="AJ3160" s="32"/>
      <c r="AK3160" s="33"/>
    </row>
    <row r="3161" spans="1:37" s="34" customFormat="1" x14ac:dyDescent="0.25">
      <c r="A3161" s="23">
        <f t="shared" si="349"/>
        <v>3153</v>
      </c>
      <c r="B3161" s="24" t="s">
        <v>44</v>
      </c>
      <c r="C3161" s="23" t="str">
        <f>+[1]DEPURADO!A3155</f>
        <v>HLC130588</v>
      </c>
      <c r="D3161" s="23">
        <f>+[1]DEPURADO!B3155</f>
        <v>130588</v>
      </c>
      <c r="E3161" s="25">
        <f>+[1]DEPURADO!C3155</f>
        <v>45763</v>
      </c>
      <c r="F3161" s="26">
        <f>+IF([1]DEPURADO!D3155&gt;1,[1]DEPURADO!D3155," ")</f>
        <v>45804</v>
      </c>
      <c r="G3161" s="27">
        <f>[1]DEPURADO!F3155</f>
        <v>44000</v>
      </c>
      <c r="H3161" s="28">
        <v>0</v>
      </c>
      <c r="I3161" s="28">
        <f>+[1]DEPURADO!M3155+[1]DEPURADO!N3155</f>
        <v>0</v>
      </c>
      <c r="J3161" s="28">
        <f>+[1]DEPURADO!R3155</f>
        <v>0</v>
      </c>
      <c r="K3161" s="29">
        <f>+[1]DEPURADO!P3155+[1]DEPURADO!Q3155</f>
        <v>0</v>
      </c>
      <c r="L3161" s="28">
        <v>0</v>
      </c>
      <c r="M3161" s="28">
        <v>0</v>
      </c>
      <c r="N3161" s="28">
        <f t="shared" si="343"/>
        <v>0</v>
      </c>
      <c r="O3161" s="28">
        <f t="shared" si="344"/>
        <v>44000</v>
      </c>
      <c r="P3161" s="24">
        <f>IF([1]DEPURADO!H3155&gt;1,0,[1]DEPURADO!B3155)</f>
        <v>130588</v>
      </c>
      <c r="Q3161" s="30">
        <f t="shared" si="345"/>
        <v>44000</v>
      </c>
      <c r="R3161" s="31">
        <f t="shared" si="346"/>
        <v>0</v>
      </c>
      <c r="S3161" s="31">
        <f>+[1]DEPURADO!J3155</f>
        <v>0</v>
      </c>
      <c r="T3161" s="23" t="s">
        <v>45</v>
      </c>
      <c r="U3161" s="31">
        <f>+[1]DEPURADO!I3155</f>
        <v>44000</v>
      </c>
      <c r="V3161" s="30"/>
      <c r="W3161" s="23" t="s">
        <v>45</v>
      </c>
      <c r="X3161" s="31">
        <f>+[1]DEPURADO!K3155+[1]DEPURADO!L3155</f>
        <v>0</v>
      </c>
      <c r="Y3161" s="23" t="s">
        <v>45</v>
      </c>
      <c r="Z3161" s="31">
        <f t="shared" si="347"/>
        <v>0</v>
      </c>
      <c r="AA3161" s="31"/>
      <c r="AB3161" s="31">
        <v>0</v>
      </c>
      <c r="AC3161" s="31">
        <v>0</v>
      </c>
      <c r="AD3161" s="30"/>
      <c r="AE3161" s="30">
        <f>+[1]DEPURADO!K3155</f>
        <v>0</v>
      </c>
      <c r="AF3161" s="30">
        <v>0</v>
      </c>
      <c r="AG3161" s="30">
        <f t="shared" si="348"/>
        <v>0</v>
      </c>
      <c r="AH3161" s="30">
        <v>0</v>
      </c>
      <c r="AI3161" s="30" t="str">
        <f>+[1]DEPURADO!G3155</f>
        <v>EN REVISION</v>
      </c>
      <c r="AJ3161" s="32"/>
      <c r="AK3161" s="33"/>
    </row>
    <row r="3162" spans="1:37" s="34" customFormat="1" x14ac:dyDescent="0.25">
      <c r="A3162" s="23">
        <f t="shared" si="349"/>
        <v>3154</v>
      </c>
      <c r="B3162" s="24" t="s">
        <v>44</v>
      </c>
      <c r="C3162" s="23" t="str">
        <f>+[1]DEPURADO!A3156</f>
        <v>HLC130579</v>
      </c>
      <c r="D3162" s="23">
        <f>+[1]DEPURADO!B3156</f>
        <v>130579</v>
      </c>
      <c r="E3162" s="25">
        <f>+[1]DEPURADO!C3156</f>
        <v>45763</v>
      </c>
      <c r="F3162" s="26">
        <f>+IF([1]DEPURADO!D3156&gt;1,[1]DEPURADO!D3156," ")</f>
        <v>45804</v>
      </c>
      <c r="G3162" s="27">
        <f>[1]DEPURADO!F3156</f>
        <v>44000</v>
      </c>
      <c r="H3162" s="28">
        <v>0</v>
      </c>
      <c r="I3162" s="28">
        <f>+[1]DEPURADO!M3156+[1]DEPURADO!N3156</f>
        <v>0</v>
      </c>
      <c r="J3162" s="28">
        <f>+[1]DEPURADO!R3156</f>
        <v>0</v>
      </c>
      <c r="K3162" s="29">
        <f>+[1]DEPURADO!P3156+[1]DEPURADO!Q3156</f>
        <v>0</v>
      </c>
      <c r="L3162" s="28">
        <v>0</v>
      </c>
      <c r="M3162" s="28">
        <v>0</v>
      </c>
      <c r="N3162" s="28">
        <f t="shared" si="343"/>
        <v>0</v>
      </c>
      <c r="O3162" s="28">
        <f t="shared" si="344"/>
        <v>44000</v>
      </c>
      <c r="P3162" s="24">
        <f>IF([1]DEPURADO!H3156&gt;1,0,[1]DEPURADO!B3156)</f>
        <v>130579</v>
      </c>
      <c r="Q3162" s="30">
        <f t="shared" si="345"/>
        <v>44000</v>
      </c>
      <c r="R3162" s="31">
        <f t="shared" si="346"/>
        <v>0</v>
      </c>
      <c r="S3162" s="31">
        <f>+[1]DEPURADO!J3156</f>
        <v>0</v>
      </c>
      <c r="T3162" s="23" t="s">
        <v>45</v>
      </c>
      <c r="U3162" s="31">
        <f>+[1]DEPURADO!I3156</f>
        <v>44000</v>
      </c>
      <c r="V3162" s="30"/>
      <c r="W3162" s="23" t="s">
        <v>45</v>
      </c>
      <c r="X3162" s="31">
        <f>+[1]DEPURADO!K3156+[1]DEPURADO!L3156</f>
        <v>0</v>
      </c>
      <c r="Y3162" s="23" t="s">
        <v>45</v>
      </c>
      <c r="Z3162" s="31">
        <f t="shared" si="347"/>
        <v>0</v>
      </c>
      <c r="AA3162" s="31"/>
      <c r="AB3162" s="31">
        <v>0</v>
      </c>
      <c r="AC3162" s="31">
        <v>0</v>
      </c>
      <c r="AD3162" s="30"/>
      <c r="AE3162" s="30">
        <f>+[1]DEPURADO!K3156</f>
        <v>0</v>
      </c>
      <c r="AF3162" s="30">
        <v>0</v>
      </c>
      <c r="AG3162" s="30">
        <f t="shared" si="348"/>
        <v>0</v>
      </c>
      <c r="AH3162" s="30">
        <v>0</v>
      </c>
      <c r="AI3162" s="30" t="str">
        <f>+[1]DEPURADO!G3156</f>
        <v>EN REVISION</v>
      </c>
      <c r="AJ3162" s="32"/>
      <c r="AK3162" s="33"/>
    </row>
    <row r="3163" spans="1:37" s="34" customFormat="1" x14ac:dyDescent="0.25">
      <c r="A3163" s="23">
        <f t="shared" si="349"/>
        <v>3155</v>
      </c>
      <c r="B3163" s="24" t="s">
        <v>44</v>
      </c>
      <c r="C3163" s="23" t="str">
        <f>+[1]DEPURADO!A3157</f>
        <v>HLC130652</v>
      </c>
      <c r="D3163" s="23">
        <f>+[1]DEPURADO!B3157</f>
        <v>130652</v>
      </c>
      <c r="E3163" s="25">
        <f>+[1]DEPURADO!C3157</f>
        <v>45763</v>
      </c>
      <c r="F3163" s="26">
        <f>+IF([1]DEPURADO!D3157&gt;1,[1]DEPURADO!D3157," ")</f>
        <v>45804</v>
      </c>
      <c r="G3163" s="27">
        <f>[1]DEPURADO!F3157</f>
        <v>44000</v>
      </c>
      <c r="H3163" s="28">
        <v>0</v>
      </c>
      <c r="I3163" s="28">
        <f>+[1]DEPURADO!M3157+[1]DEPURADO!N3157</f>
        <v>0</v>
      </c>
      <c r="J3163" s="28">
        <f>+[1]DEPURADO!R3157</f>
        <v>0</v>
      </c>
      <c r="K3163" s="29">
        <f>+[1]DEPURADO!P3157+[1]DEPURADO!Q3157</f>
        <v>0</v>
      </c>
      <c r="L3163" s="28">
        <v>0</v>
      </c>
      <c r="M3163" s="28">
        <v>0</v>
      </c>
      <c r="N3163" s="28">
        <f t="shared" si="343"/>
        <v>0</v>
      </c>
      <c r="O3163" s="28">
        <f t="shared" si="344"/>
        <v>44000</v>
      </c>
      <c r="P3163" s="24">
        <f>IF([1]DEPURADO!H3157&gt;1,0,[1]DEPURADO!B3157)</f>
        <v>130652</v>
      </c>
      <c r="Q3163" s="30">
        <f t="shared" si="345"/>
        <v>44000</v>
      </c>
      <c r="R3163" s="31">
        <f t="shared" si="346"/>
        <v>0</v>
      </c>
      <c r="S3163" s="31">
        <f>+[1]DEPURADO!J3157</f>
        <v>0</v>
      </c>
      <c r="T3163" s="23" t="s">
        <v>45</v>
      </c>
      <c r="U3163" s="31">
        <f>+[1]DEPURADO!I3157</f>
        <v>44000</v>
      </c>
      <c r="V3163" s="30"/>
      <c r="W3163" s="23" t="s">
        <v>45</v>
      </c>
      <c r="X3163" s="31">
        <f>+[1]DEPURADO!K3157+[1]DEPURADO!L3157</f>
        <v>0</v>
      </c>
      <c r="Y3163" s="23" t="s">
        <v>45</v>
      </c>
      <c r="Z3163" s="31">
        <f t="shared" si="347"/>
        <v>0</v>
      </c>
      <c r="AA3163" s="31"/>
      <c r="AB3163" s="31">
        <v>0</v>
      </c>
      <c r="AC3163" s="31">
        <v>0</v>
      </c>
      <c r="AD3163" s="30"/>
      <c r="AE3163" s="30">
        <f>+[1]DEPURADO!K3157</f>
        <v>0</v>
      </c>
      <c r="AF3163" s="30">
        <v>0</v>
      </c>
      <c r="AG3163" s="30">
        <f t="shared" si="348"/>
        <v>0</v>
      </c>
      <c r="AH3163" s="30">
        <v>0</v>
      </c>
      <c r="AI3163" s="30" t="str">
        <f>+[1]DEPURADO!G3157</f>
        <v>EN REVISION</v>
      </c>
      <c r="AJ3163" s="32"/>
      <c r="AK3163" s="33"/>
    </row>
    <row r="3164" spans="1:37" s="34" customFormat="1" x14ac:dyDescent="0.25">
      <c r="A3164" s="23">
        <f t="shared" si="349"/>
        <v>3156</v>
      </c>
      <c r="B3164" s="24" t="s">
        <v>44</v>
      </c>
      <c r="C3164" s="23" t="str">
        <f>+[1]DEPURADO!A3158</f>
        <v>HLC130575</v>
      </c>
      <c r="D3164" s="23">
        <f>+[1]DEPURADO!B3158</f>
        <v>130575</v>
      </c>
      <c r="E3164" s="25">
        <f>+[1]DEPURADO!C3158</f>
        <v>45763</v>
      </c>
      <c r="F3164" s="26">
        <f>+IF([1]DEPURADO!D3158&gt;1,[1]DEPURADO!D3158," ")</f>
        <v>45804</v>
      </c>
      <c r="G3164" s="27">
        <f>[1]DEPURADO!F3158</f>
        <v>44000</v>
      </c>
      <c r="H3164" s="28">
        <v>0</v>
      </c>
      <c r="I3164" s="28">
        <f>+[1]DEPURADO!M3158+[1]DEPURADO!N3158</f>
        <v>0</v>
      </c>
      <c r="J3164" s="28">
        <f>+[1]DEPURADO!R3158</f>
        <v>0</v>
      </c>
      <c r="K3164" s="29">
        <f>+[1]DEPURADO!P3158+[1]DEPURADO!Q3158</f>
        <v>0</v>
      </c>
      <c r="L3164" s="28">
        <v>0</v>
      </c>
      <c r="M3164" s="28">
        <v>0</v>
      </c>
      <c r="N3164" s="28">
        <f t="shared" si="343"/>
        <v>0</v>
      </c>
      <c r="O3164" s="28">
        <f t="shared" si="344"/>
        <v>44000</v>
      </c>
      <c r="P3164" s="24">
        <f>IF([1]DEPURADO!H3158&gt;1,0,[1]DEPURADO!B3158)</f>
        <v>130575</v>
      </c>
      <c r="Q3164" s="30">
        <f t="shared" si="345"/>
        <v>44000</v>
      </c>
      <c r="R3164" s="31">
        <f t="shared" si="346"/>
        <v>0</v>
      </c>
      <c r="S3164" s="31">
        <f>+[1]DEPURADO!J3158</f>
        <v>0</v>
      </c>
      <c r="T3164" s="23" t="s">
        <v>45</v>
      </c>
      <c r="U3164" s="31">
        <f>+[1]DEPURADO!I3158</f>
        <v>44000</v>
      </c>
      <c r="V3164" s="30"/>
      <c r="W3164" s="23" t="s">
        <v>45</v>
      </c>
      <c r="X3164" s="31">
        <f>+[1]DEPURADO!K3158+[1]DEPURADO!L3158</f>
        <v>0</v>
      </c>
      <c r="Y3164" s="23" t="s">
        <v>45</v>
      </c>
      <c r="Z3164" s="31">
        <f t="shared" si="347"/>
        <v>0</v>
      </c>
      <c r="AA3164" s="31"/>
      <c r="AB3164" s="31">
        <v>0</v>
      </c>
      <c r="AC3164" s="31">
        <v>0</v>
      </c>
      <c r="AD3164" s="30"/>
      <c r="AE3164" s="30">
        <f>+[1]DEPURADO!K3158</f>
        <v>0</v>
      </c>
      <c r="AF3164" s="30">
        <v>0</v>
      </c>
      <c r="AG3164" s="30">
        <f t="shared" si="348"/>
        <v>0</v>
      </c>
      <c r="AH3164" s="30">
        <v>0</v>
      </c>
      <c r="AI3164" s="30" t="str">
        <f>+[1]DEPURADO!G3158</f>
        <v>EN REVISION</v>
      </c>
      <c r="AJ3164" s="32"/>
      <c r="AK3164" s="33"/>
    </row>
    <row r="3165" spans="1:37" s="34" customFormat="1" x14ac:dyDescent="0.25">
      <c r="A3165" s="23">
        <f t="shared" si="349"/>
        <v>3157</v>
      </c>
      <c r="B3165" s="24" t="s">
        <v>44</v>
      </c>
      <c r="C3165" s="23" t="str">
        <f>+[1]DEPURADO!A3159</f>
        <v>HLC130581</v>
      </c>
      <c r="D3165" s="23">
        <f>+[1]DEPURADO!B3159</f>
        <v>130581</v>
      </c>
      <c r="E3165" s="25">
        <f>+[1]DEPURADO!C3159</f>
        <v>45763</v>
      </c>
      <c r="F3165" s="26">
        <f>+IF([1]DEPURADO!D3159&gt;1,[1]DEPURADO!D3159," ")</f>
        <v>45804</v>
      </c>
      <c r="G3165" s="27">
        <f>[1]DEPURADO!F3159</f>
        <v>44000</v>
      </c>
      <c r="H3165" s="28">
        <v>0</v>
      </c>
      <c r="I3165" s="28">
        <f>+[1]DEPURADO!M3159+[1]DEPURADO!N3159</f>
        <v>0</v>
      </c>
      <c r="J3165" s="28">
        <f>+[1]DEPURADO!R3159</f>
        <v>0</v>
      </c>
      <c r="K3165" s="29">
        <f>+[1]DEPURADO!P3159+[1]DEPURADO!Q3159</f>
        <v>0</v>
      </c>
      <c r="L3165" s="28">
        <v>0</v>
      </c>
      <c r="M3165" s="28">
        <v>0</v>
      </c>
      <c r="N3165" s="28">
        <f t="shared" si="343"/>
        <v>0</v>
      </c>
      <c r="O3165" s="28">
        <f t="shared" si="344"/>
        <v>44000</v>
      </c>
      <c r="P3165" s="24">
        <f>IF([1]DEPURADO!H3159&gt;1,0,[1]DEPURADO!B3159)</f>
        <v>130581</v>
      </c>
      <c r="Q3165" s="30">
        <f t="shared" si="345"/>
        <v>44000</v>
      </c>
      <c r="R3165" s="31">
        <f t="shared" si="346"/>
        <v>0</v>
      </c>
      <c r="S3165" s="31">
        <f>+[1]DEPURADO!J3159</f>
        <v>0</v>
      </c>
      <c r="T3165" s="23" t="s">
        <v>45</v>
      </c>
      <c r="U3165" s="31">
        <f>+[1]DEPURADO!I3159</f>
        <v>44000</v>
      </c>
      <c r="V3165" s="30"/>
      <c r="W3165" s="23" t="s">
        <v>45</v>
      </c>
      <c r="X3165" s="31">
        <f>+[1]DEPURADO!K3159+[1]DEPURADO!L3159</f>
        <v>0</v>
      </c>
      <c r="Y3165" s="23" t="s">
        <v>45</v>
      </c>
      <c r="Z3165" s="31">
        <f t="shared" si="347"/>
        <v>0</v>
      </c>
      <c r="AA3165" s="31"/>
      <c r="AB3165" s="31">
        <v>0</v>
      </c>
      <c r="AC3165" s="31">
        <v>0</v>
      </c>
      <c r="AD3165" s="30"/>
      <c r="AE3165" s="30">
        <f>+[1]DEPURADO!K3159</f>
        <v>0</v>
      </c>
      <c r="AF3165" s="30">
        <v>0</v>
      </c>
      <c r="AG3165" s="30">
        <f t="shared" si="348"/>
        <v>0</v>
      </c>
      <c r="AH3165" s="30">
        <v>0</v>
      </c>
      <c r="AI3165" s="30" t="str">
        <f>+[1]DEPURADO!G3159</f>
        <v>EN REVISION</v>
      </c>
      <c r="AJ3165" s="32"/>
      <c r="AK3165" s="33"/>
    </row>
    <row r="3166" spans="1:37" s="34" customFormat="1" x14ac:dyDescent="0.25">
      <c r="A3166" s="23">
        <f t="shared" si="349"/>
        <v>3158</v>
      </c>
      <c r="B3166" s="24" t="s">
        <v>44</v>
      </c>
      <c r="C3166" s="23" t="str">
        <f>+[1]DEPURADO!A3160</f>
        <v>HLC130672</v>
      </c>
      <c r="D3166" s="23">
        <f>+[1]DEPURADO!B3160</f>
        <v>130672</v>
      </c>
      <c r="E3166" s="25">
        <f>+[1]DEPURADO!C3160</f>
        <v>45763</v>
      </c>
      <c r="F3166" s="26">
        <f>+IF([1]DEPURADO!D3160&gt;1,[1]DEPURADO!D3160," ")</f>
        <v>45804</v>
      </c>
      <c r="G3166" s="27">
        <f>[1]DEPURADO!F3160</f>
        <v>44000</v>
      </c>
      <c r="H3166" s="28">
        <v>0</v>
      </c>
      <c r="I3166" s="28">
        <f>+[1]DEPURADO!M3160+[1]DEPURADO!N3160</f>
        <v>0</v>
      </c>
      <c r="J3166" s="28">
        <f>+[1]DEPURADO!R3160</f>
        <v>0</v>
      </c>
      <c r="K3166" s="29">
        <f>+[1]DEPURADO!P3160+[1]DEPURADO!Q3160</f>
        <v>0</v>
      </c>
      <c r="L3166" s="28">
        <v>0</v>
      </c>
      <c r="M3166" s="28">
        <v>0</v>
      </c>
      <c r="N3166" s="28">
        <f t="shared" si="343"/>
        <v>0</v>
      </c>
      <c r="O3166" s="28">
        <f t="shared" si="344"/>
        <v>44000</v>
      </c>
      <c r="P3166" s="24">
        <f>IF([1]DEPURADO!H3160&gt;1,0,[1]DEPURADO!B3160)</f>
        <v>130672</v>
      </c>
      <c r="Q3166" s="30">
        <f t="shared" si="345"/>
        <v>44000</v>
      </c>
      <c r="R3166" s="31">
        <f t="shared" si="346"/>
        <v>0</v>
      </c>
      <c r="S3166" s="31">
        <f>+[1]DEPURADO!J3160</f>
        <v>0</v>
      </c>
      <c r="T3166" s="23" t="s">
        <v>45</v>
      </c>
      <c r="U3166" s="31">
        <f>+[1]DEPURADO!I3160</f>
        <v>44000</v>
      </c>
      <c r="V3166" s="30"/>
      <c r="W3166" s="23" t="s">
        <v>45</v>
      </c>
      <c r="X3166" s="31">
        <f>+[1]DEPURADO!K3160+[1]DEPURADO!L3160</f>
        <v>0</v>
      </c>
      <c r="Y3166" s="23" t="s">
        <v>45</v>
      </c>
      <c r="Z3166" s="31">
        <f t="shared" si="347"/>
        <v>0</v>
      </c>
      <c r="AA3166" s="31"/>
      <c r="AB3166" s="31">
        <v>0</v>
      </c>
      <c r="AC3166" s="31">
        <v>0</v>
      </c>
      <c r="AD3166" s="30"/>
      <c r="AE3166" s="30">
        <f>+[1]DEPURADO!K3160</f>
        <v>0</v>
      </c>
      <c r="AF3166" s="30">
        <v>0</v>
      </c>
      <c r="AG3166" s="30">
        <f t="shared" si="348"/>
        <v>0</v>
      </c>
      <c r="AH3166" s="30">
        <v>0</v>
      </c>
      <c r="AI3166" s="30" t="str">
        <f>+[1]DEPURADO!G3160</f>
        <v>EN REVISION</v>
      </c>
      <c r="AJ3166" s="32"/>
      <c r="AK3166" s="33"/>
    </row>
    <row r="3167" spans="1:37" s="34" customFormat="1" x14ac:dyDescent="0.25">
      <c r="A3167" s="23">
        <f t="shared" si="349"/>
        <v>3159</v>
      </c>
      <c r="B3167" s="24" t="s">
        <v>44</v>
      </c>
      <c r="C3167" s="23" t="str">
        <f>+[1]DEPURADO!A3161</f>
        <v>HLC130673</v>
      </c>
      <c r="D3167" s="23">
        <f>+[1]DEPURADO!B3161</f>
        <v>130673</v>
      </c>
      <c r="E3167" s="25">
        <f>+[1]DEPURADO!C3161</f>
        <v>45763</v>
      </c>
      <c r="F3167" s="26">
        <f>+IF([1]DEPURADO!D3161&gt;1,[1]DEPURADO!D3161," ")</f>
        <v>45804</v>
      </c>
      <c r="G3167" s="27">
        <f>[1]DEPURADO!F3161</f>
        <v>44000</v>
      </c>
      <c r="H3167" s="28">
        <v>0</v>
      </c>
      <c r="I3167" s="28">
        <f>+[1]DEPURADO!M3161+[1]DEPURADO!N3161</f>
        <v>0</v>
      </c>
      <c r="J3167" s="28">
        <f>+[1]DEPURADO!R3161</f>
        <v>0</v>
      </c>
      <c r="K3167" s="29">
        <f>+[1]DEPURADO!P3161+[1]DEPURADO!Q3161</f>
        <v>0</v>
      </c>
      <c r="L3167" s="28">
        <v>0</v>
      </c>
      <c r="M3167" s="28">
        <v>0</v>
      </c>
      <c r="N3167" s="28">
        <f t="shared" si="343"/>
        <v>0</v>
      </c>
      <c r="O3167" s="28">
        <f t="shared" si="344"/>
        <v>44000</v>
      </c>
      <c r="P3167" s="24">
        <f>IF([1]DEPURADO!H3161&gt;1,0,[1]DEPURADO!B3161)</f>
        <v>130673</v>
      </c>
      <c r="Q3167" s="30">
        <f t="shared" si="345"/>
        <v>44000</v>
      </c>
      <c r="R3167" s="31">
        <f t="shared" si="346"/>
        <v>0</v>
      </c>
      <c r="S3167" s="31">
        <f>+[1]DEPURADO!J3161</f>
        <v>0</v>
      </c>
      <c r="T3167" s="23" t="s">
        <v>45</v>
      </c>
      <c r="U3167" s="31">
        <f>+[1]DEPURADO!I3161</f>
        <v>44000</v>
      </c>
      <c r="V3167" s="30"/>
      <c r="W3167" s="23" t="s">
        <v>45</v>
      </c>
      <c r="X3167" s="31">
        <f>+[1]DEPURADO!K3161+[1]DEPURADO!L3161</f>
        <v>0</v>
      </c>
      <c r="Y3167" s="23" t="s">
        <v>45</v>
      </c>
      <c r="Z3167" s="31">
        <f t="shared" si="347"/>
        <v>0</v>
      </c>
      <c r="AA3167" s="31"/>
      <c r="AB3167" s="31">
        <v>0</v>
      </c>
      <c r="AC3167" s="31">
        <v>0</v>
      </c>
      <c r="AD3167" s="30"/>
      <c r="AE3167" s="30">
        <f>+[1]DEPURADO!K3161</f>
        <v>0</v>
      </c>
      <c r="AF3167" s="30">
        <v>0</v>
      </c>
      <c r="AG3167" s="30">
        <f t="shared" si="348"/>
        <v>0</v>
      </c>
      <c r="AH3167" s="30">
        <v>0</v>
      </c>
      <c r="AI3167" s="30" t="str">
        <f>+[1]DEPURADO!G3161</f>
        <v>EN REVISION</v>
      </c>
      <c r="AJ3167" s="32"/>
      <c r="AK3167" s="33"/>
    </row>
    <row r="3168" spans="1:37" s="34" customFormat="1" x14ac:dyDescent="0.25">
      <c r="A3168" s="23">
        <f t="shared" si="349"/>
        <v>3160</v>
      </c>
      <c r="B3168" s="24" t="s">
        <v>44</v>
      </c>
      <c r="C3168" s="23" t="str">
        <f>+[1]DEPURADO!A3162</f>
        <v>HLC130578</v>
      </c>
      <c r="D3168" s="23">
        <f>+[1]DEPURADO!B3162</f>
        <v>130578</v>
      </c>
      <c r="E3168" s="25">
        <f>+[1]DEPURADO!C3162</f>
        <v>45763</v>
      </c>
      <c r="F3168" s="26">
        <f>+IF([1]DEPURADO!D3162&gt;1,[1]DEPURADO!D3162," ")</f>
        <v>45804</v>
      </c>
      <c r="G3168" s="27">
        <f>[1]DEPURADO!F3162</f>
        <v>44000</v>
      </c>
      <c r="H3168" s="28">
        <v>0</v>
      </c>
      <c r="I3168" s="28">
        <f>+[1]DEPURADO!M3162+[1]DEPURADO!N3162</f>
        <v>0</v>
      </c>
      <c r="J3168" s="28">
        <f>+[1]DEPURADO!R3162</f>
        <v>0</v>
      </c>
      <c r="K3168" s="29">
        <f>+[1]DEPURADO!P3162+[1]DEPURADO!Q3162</f>
        <v>0</v>
      </c>
      <c r="L3168" s="28">
        <v>0</v>
      </c>
      <c r="M3168" s="28">
        <v>0</v>
      </c>
      <c r="N3168" s="28">
        <f t="shared" si="343"/>
        <v>0</v>
      </c>
      <c r="O3168" s="28">
        <f t="shared" si="344"/>
        <v>44000</v>
      </c>
      <c r="P3168" s="24">
        <f>IF([1]DEPURADO!H3162&gt;1,0,[1]DEPURADO!B3162)</f>
        <v>130578</v>
      </c>
      <c r="Q3168" s="30">
        <f t="shared" si="345"/>
        <v>44000</v>
      </c>
      <c r="R3168" s="31">
        <f t="shared" si="346"/>
        <v>0</v>
      </c>
      <c r="S3168" s="31">
        <f>+[1]DEPURADO!J3162</f>
        <v>0</v>
      </c>
      <c r="T3168" s="23" t="s">
        <v>45</v>
      </c>
      <c r="U3168" s="31">
        <f>+[1]DEPURADO!I3162</f>
        <v>44000</v>
      </c>
      <c r="V3168" s="30"/>
      <c r="W3168" s="23" t="s">
        <v>45</v>
      </c>
      <c r="X3168" s="31">
        <f>+[1]DEPURADO!K3162+[1]DEPURADO!L3162</f>
        <v>0</v>
      </c>
      <c r="Y3168" s="23" t="s">
        <v>45</v>
      </c>
      <c r="Z3168" s="31">
        <f t="shared" si="347"/>
        <v>0</v>
      </c>
      <c r="AA3168" s="31"/>
      <c r="AB3168" s="31">
        <v>0</v>
      </c>
      <c r="AC3168" s="31">
        <v>0</v>
      </c>
      <c r="AD3168" s="30"/>
      <c r="AE3168" s="30">
        <f>+[1]DEPURADO!K3162</f>
        <v>0</v>
      </c>
      <c r="AF3168" s="30">
        <v>0</v>
      </c>
      <c r="AG3168" s="30">
        <f t="shared" si="348"/>
        <v>0</v>
      </c>
      <c r="AH3168" s="30">
        <v>0</v>
      </c>
      <c r="AI3168" s="30" t="str">
        <f>+[1]DEPURADO!G3162</f>
        <v>EN REVISION</v>
      </c>
      <c r="AJ3168" s="32"/>
      <c r="AK3168" s="33"/>
    </row>
    <row r="3169" spans="1:37" s="34" customFormat="1" x14ac:dyDescent="0.25">
      <c r="A3169" s="23">
        <f t="shared" si="349"/>
        <v>3161</v>
      </c>
      <c r="B3169" s="24" t="s">
        <v>44</v>
      </c>
      <c r="C3169" s="23" t="str">
        <f>+[1]DEPURADO!A3163</f>
        <v>HLC130663</v>
      </c>
      <c r="D3169" s="23">
        <f>+[1]DEPURADO!B3163</f>
        <v>130663</v>
      </c>
      <c r="E3169" s="25">
        <f>+[1]DEPURADO!C3163</f>
        <v>45763</v>
      </c>
      <c r="F3169" s="26">
        <f>+IF([1]DEPURADO!D3163&gt;1,[1]DEPURADO!D3163," ")</f>
        <v>45804</v>
      </c>
      <c r="G3169" s="27">
        <f>[1]DEPURADO!F3163</f>
        <v>44000</v>
      </c>
      <c r="H3169" s="28">
        <v>0</v>
      </c>
      <c r="I3169" s="28">
        <f>+[1]DEPURADO!M3163+[1]DEPURADO!N3163</f>
        <v>0</v>
      </c>
      <c r="J3169" s="28">
        <f>+[1]DEPURADO!R3163</f>
        <v>0</v>
      </c>
      <c r="K3169" s="29">
        <f>+[1]DEPURADO!P3163+[1]DEPURADO!Q3163</f>
        <v>0</v>
      </c>
      <c r="L3169" s="28">
        <v>0</v>
      </c>
      <c r="M3169" s="28">
        <v>0</v>
      </c>
      <c r="N3169" s="28">
        <f t="shared" si="343"/>
        <v>0</v>
      </c>
      <c r="O3169" s="28">
        <f t="shared" si="344"/>
        <v>44000</v>
      </c>
      <c r="P3169" s="24">
        <f>IF([1]DEPURADO!H3163&gt;1,0,[1]DEPURADO!B3163)</f>
        <v>130663</v>
      </c>
      <c r="Q3169" s="30">
        <f t="shared" si="345"/>
        <v>44000</v>
      </c>
      <c r="R3169" s="31">
        <f t="shared" si="346"/>
        <v>0</v>
      </c>
      <c r="S3169" s="31">
        <f>+[1]DEPURADO!J3163</f>
        <v>0</v>
      </c>
      <c r="T3169" s="23" t="s">
        <v>45</v>
      </c>
      <c r="U3169" s="31">
        <f>+[1]DEPURADO!I3163</f>
        <v>44000</v>
      </c>
      <c r="V3169" s="30"/>
      <c r="W3169" s="23" t="s">
        <v>45</v>
      </c>
      <c r="X3169" s="31">
        <f>+[1]DEPURADO!K3163+[1]DEPURADO!L3163</f>
        <v>0</v>
      </c>
      <c r="Y3169" s="23" t="s">
        <v>45</v>
      </c>
      <c r="Z3169" s="31">
        <f t="shared" si="347"/>
        <v>0</v>
      </c>
      <c r="AA3169" s="31"/>
      <c r="AB3169" s="31">
        <v>0</v>
      </c>
      <c r="AC3169" s="31">
        <v>0</v>
      </c>
      <c r="AD3169" s="30"/>
      <c r="AE3169" s="30">
        <f>+[1]DEPURADO!K3163</f>
        <v>0</v>
      </c>
      <c r="AF3169" s="30">
        <v>0</v>
      </c>
      <c r="AG3169" s="30">
        <f t="shared" si="348"/>
        <v>0</v>
      </c>
      <c r="AH3169" s="30">
        <v>0</v>
      </c>
      <c r="AI3169" s="30" t="str">
        <f>+[1]DEPURADO!G3163</f>
        <v>EN REVISION</v>
      </c>
      <c r="AJ3169" s="32"/>
      <c r="AK3169" s="33"/>
    </row>
    <row r="3170" spans="1:37" s="34" customFormat="1" x14ac:dyDescent="0.25">
      <c r="A3170" s="23">
        <f t="shared" si="349"/>
        <v>3162</v>
      </c>
      <c r="B3170" s="24" t="s">
        <v>44</v>
      </c>
      <c r="C3170" s="23" t="str">
        <f>+[1]DEPURADO!A3164</f>
        <v>HLC131458</v>
      </c>
      <c r="D3170" s="23">
        <f>+[1]DEPURADO!B3164</f>
        <v>131458</v>
      </c>
      <c r="E3170" s="25">
        <f>+[1]DEPURADO!C3164</f>
        <v>45763</v>
      </c>
      <c r="F3170" s="26">
        <f>+IF([1]DEPURADO!D3164&gt;1,[1]DEPURADO!D3164," ")</f>
        <v>45804</v>
      </c>
      <c r="G3170" s="27">
        <f>[1]DEPURADO!F3164</f>
        <v>44000</v>
      </c>
      <c r="H3170" s="28">
        <v>0</v>
      </c>
      <c r="I3170" s="28">
        <f>+[1]DEPURADO!M3164+[1]DEPURADO!N3164</f>
        <v>0</v>
      </c>
      <c r="J3170" s="28">
        <f>+[1]DEPURADO!R3164</f>
        <v>0</v>
      </c>
      <c r="K3170" s="29">
        <f>+[1]DEPURADO!P3164+[1]DEPURADO!Q3164</f>
        <v>0</v>
      </c>
      <c r="L3170" s="28">
        <v>0</v>
      </c>
      <c r="M3170" s="28">
        <v>0</v>
      </c>
      <c r="N3170" s="28">
        <f t="shared" si="343"/>
        <v>0</v>
      </c>
      <c r="O3170" s="28">
        <f t="shared" si="344"/>
        <v>44000</v>
      </c>
      <c r="P3170" s="24">
        <f>IF([1]DEPURADO!H3164&gt;1,0,[1]DEPURADO!B3164)</f>
        <v>131458</v>
      </c>
      <c r="Q3170" s="30">
        <f t="shared" si="345"/>
        <v>44000</v>
      </c>
      <c r="R3170" s="31">
        <f t="shared" si="346"/>
        <v>0</v>
      </c>
      <c r="S3170" s="31">
        <f>+[1]DEPURADO!J3164</f>
        <v>0</v>
      </c>
      <c r="T3170" s="23" t="s">
        <v>45</v>
      </c>
      <c r="U3170" s="31">
        <f>+[1]DEPURADO!I3164</f>
        <v>44000</v>
      </c>
      <c r="V3170" s="30"/>
      <c r="W3170" s="23" t="s">
        <v>45</v>
      </c>
      <c r="X3170" s="31">
        <f>+[1]DEPURADO!K3164+[1]DEPURADO!L3164</f>
        <v>0</v>
      </c>
      <c r="Y3170" s="23" t="s">
        <v>45</v>
      </c>
      <c r="Z3170" s="31">
        <f t="shared" si="347"/>
        <v>0</v>
      </c>
      <c r="AA3170" s="31"/>
      <c r="AB3170" s="31">
        <v>0</v>
      </c>
      <c r="AC3170" s="31">
        <v>0</v>
      </c>
      <c r="AD3170" s="30"/>
      <c r="AE3170" s="30">
        <f>+[1]DEPURADO!K3164</f>
        <v>0</v>
      </c>
      <c r="AF3170" s="30">
        <v>0</v>
      </c>
      <c r="AG3170" s="30">
        <f t="shared" si="348"/>
        <v>0</v>
      </c>
      <c r="AH3170" s="30">
        <v>0</v>
      </c>
      <c r="AI3170" s="30" t="str">
        <f>+[1]DEPURADO!G3164</f>
        <v>EN REVISION</v>
      </c>
      <c r="AJ3170" s="32"/>
      <c r="AK3170" s="33"/>
    </row>
    <row r="3171" spans="1:37" s="34" customFormat="1" x14ac:dyDescent="0.25">
      <c r="A3171" s="23">
        <f t="shared" si="349"/>
        <v>3163</v>
      </c>
      <c r="B3171" s="24" t="s">
        <v>44</v>
      </c>
      <c r="C3171" s="23" t="str">
        <f>+[1]DEPURADO!A3165</f>
        <v>HLC130668</v>
      </c>
      <c r="D3171" s="23">
        <f>+[1]DEPURADO!B3165</f>
        <v>130668</v>
      </c>
      <c r="E3171" s="25">
        <f>+[1]DEPURADO!C3165</f>
        <v>45763</v>
      </c>
      <c r="F3171" s="26">
        <f>+IF([1]DEPURADO!D3165&gt;1,[1]DEPURADO!D3165," ")</f>
        <v>45804</v>
      </c>
      <c r="G3171" s="27">
        <f>[1]DEPURADO!F3165</f>
        <v>44000</v>
      </c>
      <c r="H3171" s="28">
        <v>0</v>
      </c>
      <c r="I3171" s="28">
        <f>+[1]DEPURADO!M3165+[1]DEPURADO!N3165</f>
        <v>0</v>
      </c>
      <c r="J3171" s="28">
        <f>+[1]DEPURADO!R3165</f>
        <v>0</v>
      </c>
      <c r="K3171" s="29">
        <f>+[1]DEPURADO!P3165+[1]DEPURADO!Q3165</f>
        <v>0</v>
      </c>
      <c r="L3171" s="28">
        <v>0</v>
      </c>
      <c r="M3171" s="28">
        <v>0</v>
      </c>
      <c r="N3171" s="28">
        <f t="shared" si="343"/>
        <v>0</v>
      </c>
      <c r="O3171" s="28">
        <f t="shared" si="344"/>
        <v>44000</v>
      </c>
      <c r="P3171" s="24">
        <f>IF([1]DEPURADO!H3165&gt;1,0,[1]DEPURADO!B3165)</f>
        <v>130668</v>
      </c>
      <c r="Q3171" s="30">
        <f t="shared" si="345"/>
        <v>44000</v>
      </c>
      <c r="R3171" s="31">
        <f t="shared" si="346"/>
        <v>0</v>
      </c>
      <c r="S3171" s="31">
        <f>+[1]DEPURADO!J3165</f>
        <v>0</v>
      </c>
      <c r="T3171" s="23" t="s">
        <v>45</v>
      </c>
      <c r="U3171" s="31">
        <f>+[1]DEPURADO!I3165</f>
        <v>44000</v>
      </c>
      <c r="V3171" s="30"/>
      <c r="W3171" s="23" t="s">
        <v>45</v>
      </c>
      <c r="X3171" s="31">
        <f>+[1]DEPURADO!K3165+[1]DEPURADO!L3165</f>
        <v>0</v>
      </c>
      <c r="Y3171" s="23" t="s">
        <v>45</v>
      </c>
      <c r="Z3171" s="31">
        <f t="shared" si="347"/>
        <v>0</v>
      </c>
      <c r="AA3171" s="31"/>
      <c r="AB3171" s="31">
        <v>0</v>
      </c>
      <c r="AC3171" s="31">
        <v>0</v>
      </c>
      <c r="AD3171" s="30"/>
      <c r="AE3171" s="30">
        <f>+[1]DEPURADO!K3165</f>
        <v>0</v>
      </c>
      <c r="AF3171" s="30">
        <v>0</v>
      </c>
      <c r="AG3171" s="30">
        <f t="shared" si="348"/>
        <v>0</v>
      </c>
      <c r="AH3171" s="30">
        <v>0</v>
      </c>
      <c r="AI3171" s="30" t="str">
        <f>+[1]DEPURADO!G3165</f>
        <v>EN REVISION</v>
      </c>
      <c r="AJ3171" s="32"/>
      <c r="AK3171" s="33"/>
    </row>
    <row r="3172" spans="1:37" s="34" customFormat="1" x14ac:dyDescent="0.25">
      <c r="A3172" s="23">
        <f t="shared" si="349"/>
        <v>3164</v>
      </c>
      <c r="B3172" s="24" t="s">
        <v>44</v>
      </c>
      <c r="C3172" s="23" t="str">
        <f>+[1]DEPURADO!A3166</f>
        <v>HLC130577</v>
      </c>
      <c r="D3172" s="23">
        <f>+[1]DEPURADO!B3166</f>
        <v>130577</v>
      </c>
      <c r="E3172" s="25">
        <f>+[1]DEPURADO!C3166</f>
        <v>45763</v>
      </c>
      <c r="F3172" s="26">
        <f>+IF([1]DEPURADO!D3166&gt;1,[1]DEPURADO!D3166," ")</f>
        <v>45804</v>
      </c>
      <c r="G3172" s="27">
        <f>[1]DEPURADO!F3166</f>
        <v>44000</v>
      </c>
      <c r="H3172" s="28">
        <v>0</v>
      </c>
      <c r="I3172" s="28">
        <f>+[1]DEPURADO!M3166+[1]DEPURADO!N3166</f>
        <v>0</v>
      </c>
      <c r="J3172" s="28">
        <f>+[1]DEPURADO!R3166</f>
        <v>0</v>
      </c>
      <c r="K3172" s="29">
        <f>+[1]DEPURADO!P3166+[1]DEPURADO!Q3166</f>
        <v>0</v>
      </c>
      <c r="L3172" s="28">
        <v>0</v>
      </c>
      <c r="M3172" s="28">
        <v>0</v>
      </c>
      <c r="N3172" s="28">
        <f t="shared" si="343"/>
        <v>0</v>
      </c>
      <c r="O3172" s="28">
        <f t="shared" si="344"/>
        <v>44000</v>
      </c>
      <c r="P3172" s="24">
        <f>IF([1]DEPURADO!H3166&gt;1,0,[1]DEPURADO!B3166)</f>
        <v>130577</v>
      </c>
      <c r="Q3172" s="30">
        <f t="shared" si="345"/>
        <v>44000</v>
      </c>
      <c r="R3172" s="31">
        <f t="shared" si="346"/>
        <v>0</v>
      </c>
      <c r="S3172" s="31">
        <f>+[1]DEPURADO!J3166</f>
        <v>0</v>
      </c>
      <c r="T3172" s="23" t="s">
        <v>45</v>
      </c>
      <c r="U3172" s="31">
        <f>+[1]DEPURADO!I3166</f>
        <v>44000</v>
      </c>
      <c r="V3172" s="30"/>
      <c r="W3172" s="23" t="s">
        <v>45</v>
      </c>
      <c r="X3172" s="31">
        <f>+[1]DEPURADO!K3166+[1]DEPURADO!L3166</f>
        <v>0</v>
      </c>
      <c r="Y3172" s="23" t="s">
        <v>45</v>
      </c>
      <c r="Z3172" s="31">
        <f t="shared" si="347"/>
        <v>0</v>
      </c>
      <c r="AA3172" s="31"/>
      <c r="AB3172" s="31">
        <v>0</v>
      </c>
      <c r="AC3172" s="31">
        <v>0</v>
      </c>
      <c r="AD3172" s="30"/>
      <c r="AE3172" s="30">
        <f>+[1]DEPURADO!K3166</f>
        <v>0</v>
      </c>
      <c r="AF3172" s="30">
        <v>0</v>
      </c>
      <c r="AG3172" s="30">
        <f t="shared" si="348"/>
        <v>0</v>
      </c>
      <c r="AH3172" s="30">
        <v>0</v>
      </c>
      <c r="AI3172" s="30" t="str">
        <f>+[1]DEPURADO!G3166</f>
        <v>EN REVISION</v>
      </c>
      <c r="AJ3172" s="32"/>
      <c r="AK3172" s="33"/>
    </row>
    <row r="3173" spans="1:37" s="34" customFormat="1" x14ac:dyDescent="0.25">
      <c r="A3173" s="23">
        <f t="shared" si="349"/>
        <v>3165</v>
      </c>
      <c r="B3173" s="24" t="s">
        <v>44</v>
      </c>
      <c r="C3173" s="23" t="str">
        <f>+[1]DEPURADO!A3167</f>
        <v>HLC130585</v>
      </c>
      <c r="D3173" s="23">
        <f>+[1]DEPURADO!B3167</f>
        <v>130585</v>
      </c>
      <c r="E3173" s="25">
        <f>+[1]DEPURADO!C3167</f>
        <v>45763</v>
      </c>
      <c r="F3173" s="26">
        <f>+IF([1]DEPURADO!D3167&gt;1,[1]DEPURADO!D3167," ")</f>
        <v>45804</v>
      </c>
      <c r="G3173" s="27">
        <f>[1]DEPURADO!F3167</f>
        <v>44000</v>
      </c>
      <c r="H3173" s="28">
        <v>0</v>
      </c>
      <c r="I3173" s="28">
        <f>+[1]DEPURADO!M3167+[1]DEPURADO!N3167</f>
        <v>0</v>
      </c>
      <c r="J3173" s="28">
        <f>+[1]DEPURADO!R3167</f>
        <v>0</v>
      </c>
      <c r="K3173" s="29">
        <f>+[1]DEPURADO!P3167+[1]DEPURADO!Q3167</f>
        <v>0</v>
      </c>
      <c r="L3173" s="28">
        <v>0</v>
      </c>
      <c r="M3173" s="28">
        <v>0</v>
      </c>
      <c r="N3173" s="28">
        <f t="shared" si="343"/>
        <v>0</v>
      </c>
      <c r="O3173" s="28">
        <f t="shared" si="344"/>
        <v>44000</v>
      </c>
      <c r="P3173" s="24">
        <f>IF([1]DEPURADO!H3167&gt;1,0,[1]DEPURADO!B3167)</f>
        <v>130585</v>
      </c>
      <c r="Q3173" s="30">
        <f t="shared" si="345"/>
        <v>44000</v>
      </c>
      <c r="R3173" s="31">
        <f t="shared" si="346"/>
        <v>0</v>
      </c>
      <c r="S3173" s="31">
        <f>+[1]DEPURADO!J3167</f>
        <v>0</v>
      </c>
      <c r="T3173" s="23" t="s">
        <v>45</v>
      </c>
      <c r="U3173" s="31">
        <f>+[1]DEPURADO!I3167</f>
        <v>44000</v>
      </c>
      <c r="V3173" s="30"/>
      <c r="W3173" s="23" t="s">
        <v>45</v>
      </c>
      <c r="X3173" s="31">
        <f>+[1]DEPURADO!K3167+[1]DEPURADO!L3167</f>
        <v>0</v>
      </c>
      <c r="Y3173" s="23" t="s">
        <v>45</v>
      </c>
      <c r="Z3173" s="31">
        <f t="shared" si="347"/>
        <v>0</v>
      </c>
      <c r="AA3173" s="31"/>
      <c r="AB3173" s="31">
        <v>0</v>
      </c>
      <c r="AC3173" s="31">
        <v>0</v>
      </c>
      <c r="AD3173" s="30"/>
      <c r="AE3173" s="30">
        <f>+[1]DEPURADO!K3167</f>
        <v>0</v>
      </c>
      <c r="AF3173" s="30">
        <v>0</v>
      </c>
      <c r="AG3173" s="30">
        <f t="shared" si="348"/>
        <v>0</v>
      </c>
      <c r="AH3173" s="30">
        <v>0</v>
      </c>
      <c r="AI3173" s="30" t="str">
        <f>+[1]DEPURADO!G3167</f>
        <v>EN REVISION</v>
      </c>
      <c r="AJ3173" s="32"/>
      <c r="AK3173" s="33"/>
    </row>
    <row r="3174" spans="1:37" s="34" customFormat="1" x14ac:dyDescent="0.25">
      <c r="A3174" s="23">
        <f t="shared" si="349"/>
        <v>3166</v>
      </c>
      <c r="B3174" s="24" t="s">
        <v>44</v>
      </c>
      <c r="C3174" s="23" t="str">
        <f>+[1]DEPURADO!A3168</f>
        <v>HLC130664</v>
      </c>
      <c r="D3174" s="23">
        <f>+[1]DEPURADO!B3168</f>
        <v>130664</v>
      </c>
      <c r="E3174" s="25">
        <f>+[1]DEPURADO!C3168</f>
        <v>45763</v>
      </c>
      <c r="F3174" s="26">
        <f>+IF([1]DEPURADO!D3168&gt;1,[1]DEPURADO!D3168," ")</f>
        <v>45804</v>
      </c>
      <c r="G3174" s="27">
        <f>[1]DEPURADO!F3168</f>
        <v>44000</v>
      </c>
      <c r="H3174" s="28">
        <v>0</v>
      </c>
      <c r="I3174" s="28">
        <f>+[1]DEPURADO!M3168+[1]DEPURADO!N3168</f>
        <v>0</v>
      </c>
      <c r="J3174" s="28">
        <f>+[1]DEPURADO!R3168</f>
        <v>0</v>
      </c>
      <c r="K3174" s="29">
        <f>+[1]DEPURADO!P3168+[1]DEPURADO!Q3168</f>
        <v>0</v>
      </c>
      <c r="L3174" s="28">
        <v>0</v>
      </c>
      <c r="M3174" s="28">
        <v>0</v>
      </c>
      <c r="N3174" s="28">
        <f t="shared" si="343"/>
        <v>0</v>
      </c>
      <c r="O3174" s="28">
        <f t="shared" si="344"/>
        <v>44000</v>
      </c>
      <c r="P3174" s="24">
        <f>IF([1]DEPURADO!H3168&gt;1,0,[1]DEPURADO!B3168)</f>
        <v>130664</v>
      </c>
      <c r="Q3174" s="30">
        <f t="shared" si="345"/>
        <v>44000</v>
      </c>
      <c r="R3174" s="31">
        <f t="shared" si="346"/>
        <v>0</v>
      </c>
      <c r="S3174" s="31">
        <f>+[1]DEPURADO!J3168</f>
        <v>0</v>
      </c>
      <c r="T3174" s="23" t="s">
        <v>45</v>
      </c>
      <c r="U3174" s="31">
        <f>+[1]DEPURADO!I3168</f>
        <v>44000</v>
      </c>
      <c r="V3174" s="30"/>
      <c r="W3174" s="23" t="s">
        <v>45</v>
      </c>
      <c r="X3174" s="31">
        <f>+[1]DEPURADO!K3168+[1]DEPURADO!L3168</f>
        <v>0</v>
      </c>
      <c r="Y3174" s="23" t="s">
        <v>45</v>
      </c>
      <c r="Z3174" s="31">
        <f t="shared" si="347"/>
        <v>0</v>
      </c>
      <c r="AA3174" s="31"/>
      <c r="AB3174" s="31">
        <v>0</v>
      </c>
      <c r="AC3174" s="31">
        <v>0</v>
      </c>
      <c r="AD3174" s="30"/>
      <c r="AE3174" s="30">
        <f>+[1]DEPURADO!K3168</f>
        <v>0</v>
      </c>
      <c r="AF3174" s="30">
        <v>0</v>
      </c>
      <c r="AG3174" s="30">
        <f t="shared" si="348"/>
        <v>0</v>
      </c>
      <c r="AH3174" s="30">
        <v>0</v>
      </c>
      <c r="AI3174" s="30" t="str">
        <f>+[1]DEPURADO!G3168</f>
        <v>EN REVISION</v>
      </c>
      <c r="AJ3174" s="32"/>
      <c r="AK3174" s="33"/>
    </row>
    <row r="3175" spans="1:37" s="34" customFormat="1" x14ac:dyDescent="0.25">
      <c r="A3175" s="23">
        <f t="shared" si="349"/>
        <v>3167</v>
      </c>
      <c r="B3175" s="24" t="s">
        <v>44</v>
      </c>
      <c r="C3175" s="23" t="str">
        <f>+[1]DEPURADO!A3169</f>
        <v>HLC130582</v>
      </c>
      <c r="D3175" s="23">
        <f>+[1]DEPURADO!B3169</f>
        <v>130582</v>
      </c>
      <c r="E3175" s="25">
        <f>+[1]DEPURADO!C3169</f>
        <v>45763</v>
      </c>
      <c r="F3175" s="26">
        <f>+IF([1]DEPURADO!D3169&gt;1,[1]DEPURADO!D3169," ")</f>
        <v>45804</v>
      </c>
      <c r="G3175" s="27">
        <f>[1]DEPURADO!F3169</f>
        <v>44000</v>
      </c>
      <c r="H3175" s="28">
        <v>0</v>
      </c>
      <c r="I3175" s="28">
        <f>+[1]DEPURADO!M3169+[1]DEPURADO!N3169</f>
        <v>0</v>
      </c>
      <c r="J3175" s="28">
        <f>+[1]DEPURADO!R3169</f>
        <v>0</v>
      </c>
      <c r="K3175" s="29">
        <f>+[1]DEPURADO!P3169+[1]DEPURADO!Q3169</f>
        <v>0</v>
      </c>
      <c r="L3175" s="28">
        <v>0</v>
      </c>
      <c r="M3175" s="28">
        <v>0</v>
      </c>
      <c r="N3175" s="28">
        <f t="shared" si="343"/>
        <v>0</v>
      </c>
      <c r="O3175" s="28">
        <f t="shared" si="344"/>
        <v>44000</v>
      </c>
      <c r="P3175" s="24">
        <f>IF([1]DEPURADO!H3169&gt;1,0,[1]DEPURADO!B3169)</f>
        <v>130582</v>
      </c>
      <c r="Q3175" s="30">
        <f t="shared" si="345"/>
        <v>44000</v>
      </c>
      <c r="R3175" s="31">
        <f t="shared" si="346"/>
        <v>0</v>
      </c>
      <c r="S3175" s="31">
        <f>+[1]DEPURADO!J3169</f>
        <v>0</v>
      </c>
      <c r="T3175" s="23" t="s">
        <v>45</v>
      </c>
      <c r="U3175" s="31">
        <f>+[1]DEPURADO!I3169</f>
        <v>44000</v>
      </c>
      <c r="V3175" s="30"/>
      <c r="W3175" s="23" t="s">
        <v>45</v>
      </c>
      <c r="X3175" s="31">
        <f>+[1]DEPURADO!K3169+[1]DEPURADO!L3169</f>
        <v>0</v>
      </c>
      <c r="Y3175" s="23" t="s">
        <v>45</v>
      </c>
      <c r="Z3175" s="31">
        <f t="shared" si="347"/>
        <v>0</v>
      </c>
      <c r="AA3175" s="31"/>
      <c r="AB3175" s="31">
        <v>0</v>
      </c>
      <c r="AC3175" s="31">
        <v>0</v>
      </c>
      <c r="AD3175" s="30"/>
      <c r="AE3175" s="30">
        <f>+[1]DEPURADO!K3169</f>
        <v>0</v>
      </c>
      <c r="AF3175" s="30">
        <v>0</v>
      </c>
      <c r="AG3175" s="30">
        <f t="shared" si="348"/>
        <v>0</v>
      </c>
      <c r="AH3175" s="30">
        <v>0</v>
      </c>
      <c r="AI3175" s="30" t="str">
        <f>+[1]DEPURADO!G3169</f>
        <v>EN REVISION</v>
      </c>
      <c r="AJ3175" s="32"/>
      <c r="AK3175" s="33"/>
    </row>
    <row r="3176" spans="1:37" s="34" customFormat="1" x14ac:dyDescent="0.25">
      <c r="A3176" s="23">
        <f t="shared" si="349"/>
        <v>3168</v>
      </c>
      <c r="B3176" s="24" t="s">
        <v>44</v>
      </c>
      <c r="C3176" s="23" t="str">
        <f>+[1]DEPURADO!A3170</f>
        <v>HLC130671</v>
      </c>
      <c r="D3176" s="23">
        <f>+[1]DEPURADO!B3170</f>
        <v>130671</v>
      </c>
      <c r="E3176" s="25">
        <f>+[1]DEPURADO!C3170</f>
        <v>45763</v>
      </c>
      <c r="F3176" s="26">
        <f>+IF([1]DEPURADO!D3170&gt;1,[1]DEPURADO!D3170," ")</f>
        <v>45804</v>
      </c>
      <c r="G3176" s="27">
        <f>[1]DEPURADO!F3170</f>
        <v>44000</v>
      </c>
      <c r="H3176" s="28">
        <v>0</v>
      </c>
      <c r="I3176" s="28">
        <f>+[1]DEPURADO!M3170+[1]DEPURADO!N3170</f>
        <v>0</v>
      </c>
      <c r="J3176" s="28">
        <f>+[1]DEPURADO!R3170</f>
        <v>0</v>
      </c>
      <c r="K3176" s="29">
        <f>+[1]DEPURADO!P3170+[1]DEPURADO!Q3170</f>
        <v>0</v>
      </c>
      <c r="L3176" s="28">
        <v>0</v>
      </c>
      <c r="M3176" s="28">
        <v>0</v>
      </c>
      <c r="N3176" s="28">
        <f t="shared" si="343"/>
        <v>0</v>
      </c>
      <c r="O3176" s="28">
        <f t="shared" si="344"/>
        <v>44000</v>
      </c>
      <c r="P3176" s="24">
        <f>IF([1]DEPURADO!H3170&gt;1,0,[1]DEPURADO!B3170)</f>
        <v>130671</v>
      </c>
      <c r="Q3176" s="30">
        <f t="shared" si="345"/>
        <v>44000</v>
      </c>
      <c r="R3176" s="31">
        <f t="shared" si="346"/>
        <v>0</v>
      </c>
      <c r="S3176" s="31">
        <f>+[1]DEPURADO!J3170</f>
        <v>0</v>
      </c>
      <c r="T3176" s="23" t="s">
        <v>45</v>
      </c>
      <c r="U3176" s="31">
        <f>+[1]DEPURADO!I3170</f>
        <v>44000</v>
      </c>
      <c r="V3176" s="30"/>
      <c r="W3176" s="23" t="s">
        <v>45</v>
      </c>
      <c r="X3176" s="31">
        <f>+[1]DEPURADO!K3170+[1]DEPURADO!L3170</f>
        <v>0</v>
      </c>
      <c r="Y3176" s="23" t="s">
        <v>45</v>
      </c>
      <c r="Z3176" s="31">
        <f t="shared" si="347"/>
        <v>0</v>
      </c>
      <c r="AA3176" s="31"/>
      <c r="AB3176" s="31">
        <v>0</v>
      </c>
      <c r="AC3176" s="31">
        <v>0</v>
      </c>
      <c r="AD3176" s="30"/>
      <c r="AE3176" s="30">
        <f>+[1]DEPURADO!K3170</f>
        <v>0</v>
      </c>
      <c r="AF3176" s="30">
        <v>0</v>
      </c>
      <c r="AG3176" s="30">
        <f t="shared" si="348"/>
        <v>0</v>
      </c>
      <c r="AH3176" s="30">
        <v>0</v>
      </c>
      <c r="AI3176" s="30" t="str">
        <f>+[1]DEPURADO!G3170</f>
        <v>EN REVISION</v>
      </c>
      <c r="AJ3176" s="32"/>
      <c r="AK3176" s="33"/>
    </row>
    <row r="3177" spans="1:37" s="34" customFormat="1" x14ac:dyDescent="0.25">
      <c r="A3177" s="23">
        <f t="shared" si="349"/>
        <v>3169</v>
      </c>
      <c r="B3177" s="24" t="s">
        <v>44</v>
      </c>
      <c r="C3177" s="23" t="str">
        <f>+[1]DEPURADO!A3171</f>
        <v>HLC130675</v>
      </c>
      <c r="D3177" s="23">
        <f>+[1]DEPURADO!B3171</f>
        <v>130675</v>
      </c>
      <c r="E3177" s="25">
        <f>+[1]DEPURADO!C3171</f>
        <v>45763</v>
      </c>
      <c r="F3177" s="26">
        <f>+IF([1]DEPURADO!D3171&gt;1,[1]DEPURADO!D3171," ")</f>
        <v>45804</v>
      </c>
      <c r="G3177" s="27">
        <f>[1]DEPURADO!F3171</f>
        <v>44000</v>
      </c>
      <c r="H3177" s="28">
        <v>0</v>
      </c>
      <c r="I3177" s="28">
        <f>+[1]DEPURADO!M3171+[1]DEPURADO!N3171</f>
        <v>0</v>
      </c>
      <c r="J3177" s="28">
        <f>+[1]DEPURADO!R3171</f>
        <v>0</v>
      </c>
      <c r="K3177" s="29">
        <f>+[1]DEPURADO!P3171+[1]DEPURADO!Q3171</f>
        <v>0</v>
      </c>
      <c r="L3177" s="28">
        <v>0</v>
      </c>
      <c r="M3177" s="28">
        <v>0</v>
      </c>
      <c r="N3177" s="28">
        <f t="shared" si="343"/>
        <v>0</v>
      </c>
      <c r="O3177" s="28">
        <f t="shared" si="344"/>
        <v>44000</v>
      </c>
      <c r="P3177" s="24">
        <f>IF([1]DEPURADO!H3171&gt;1,0,[1]DEPURADO!B3171)</f>
        <v>130675</v>
      </c>
      <c r="Q3177" s="30">
        <f t="shared" si="345"/>
        <v>44000</v>
      </c>
      <c r="R3177" s="31">
        <f t="shared" si="346"/>
        <v>0</v>
      </c>
      <c r="S3177" s="31">
        <f>+[1]DEPURADO!J3171</f>
        <v>0</v>
      </c>
      <c r="T3177" s="23" t="s">
        <v>45</v>
      </c>
      <c r="U3177" s="31">
        <f>+[1]DEPURADO!I3171</f>
        <v>44000</v>
      </c>
      <c r="V3177" s="30"/>
      <c r="W3177" s="23" t="s">
        <v>45</v>
      </c>
      <c r="X3177" s="31">
        <f>+[1]DEPURADO!K3171+[1]DEPURADO!L3171</f>
        <v>0</v>
      </c>
      <c r="Y3177" s="23" t="s">
        <v>45</v>
      </c>
      <c r="Z3177" s="31">
        <f t="shared" si="347"/>
        <v>0</v>
      </c>
      <c r="AA3177" s="31"/>
      <c r="AB3177" s="31">
        <v>0</v>
      </c>
      <c r="AC3177" s="31">
        <v>0</v>
      </c>
      <c r="AD3177" s="30"/>
      <c r="AE3177" s="30">
        <f>+[1]DEPURADO!K3171</f>
        <v>0</v>
      </c>
      <c r="AF3177" s="30">
        <v>0</v>
      </c>
      <c r="AG3177" s="30">
        <f t="shared" si="348"/>
        <v>0</v>
      </c>
      <c r="AH3177" s="30">
        <v>0</v>
      </c>
      <c r="AI3177" s="30" t="str">
        <f>+[1]DEPURADO!G3171</f>
        <v>EN REVISION</v>
      </c>
      <c r="AJ3177" s="32"/>
      <c r="AK3177" s="33"/>
    </row>
    <row r="3178" spans="1:37" s="34" customFormat="1" x14ac:dyDescent="0.25">
      <c r="A3178" s="23">
        <f t="shared" si="349"/>
        <v>3170</v>
      </c>
      <c r="B3178" s="24" t="s">
        <v>44</v>
      </c>
      <c r="C3178" s="23" t="str">
        <f>+[1]DEPURADO!A3172</f>
        <v>HLC130576</v>
      </c>
      <c r="D3178" s="23">
        <f>+[1]DEPURADO!B3172</f>
        <v>130576</v>
      </c>
      <c r="E3178" s="25">
        <f>+[1]DEPURADO!C3172</f>
        <v>45763</v>
      </c>
      <c r="F3178" s="26">
        <f>+IF([1]DEPURADO!D3172&gt;1,[1]DEPURADO!D3172," ")</f>
        <v>45804</v>
      </c>
      <c r="G3178" s="27">
        <f>[1]DEPURADO!F3172</f>
        <v>44000</v>
      </c>
      <c r="H3178" s="28">
        <v>0</v>
      </c>
      <c r="I3178" s="28">
        <f>+[1]DEPURADO!M3172+[1]DEPURADO!N3172</f>
        <v>0</v>
      </c>
      <c r="J3178" s="28">
        <f>+[1]DEPURADO!R3172</f>
        <v>0</v>
      </c>
      <c r="K3178" s="29">
        <f>+[1]DEPURADO!P3172+[1]DEPURADO!Q3172</f>
        <v>0</v>
      </c>
      <c r="L3178" s="28">
        <v>0</v>
      </c>
      <c r="M3178" s="28">
        <v>0</v>
      </c>
      <c r="N3178" s="28">
        <f t="shared" si="343"/>
        <v>0</v>
      </c>
      <c r="O3178" s="28">
        <f t="shared" si="344"/>
        <v>44000</v>
      </c>
      <c r="P3178" s="24">
        <f>IF([1]DEPURADO!H3172&gt;1,0,[1]DEPURADO!B3172)</f>
        <v>130576</v>
      </c>
      <c r="Q3178" s="30">
        <f t="shared" si="345"/>
        <v>44000</v>
      </c>
      <c r="R3178" s="31">
        <f t="shared" si="346"/>
        <v>0</v>
      </c>
      <c r="S3178" s="31">
        <f>+[1]DEPURADO!J3172</f>
        <v>0</v>
      </c>
      <c r="T3178" s="23" t="s">
        <v>45</v>
      </c>
      <c r="U3178" s="31">
        <f>+[1]DEPURADO!I3172</f>
        <v>44000</v>
      </c>
      <c r="V3178" s="30"/>
      <c r="W3178" s="23" t="s">
        <v>45</v>
      </c>
      <c r="X3178" s="31">
        <f>+[1]DEPURADO!K3172+[1]DEPURADO!L3172</f>
        <v>0</v>
      </c>
      <c r="Y3178" s="23" t="s">
        <v>45</v>
      </c>
      <c r="Z3178" s="31">
        <f t="shared" si="347"/>
        <v>0</v>
      </c>
      <c r="AA3178" s="31"/>
      <c r="AB3178" s="31">
        <v>0</v>
      </c>
      <c r="AC3178" s="31">
        <v>0</v>
      </c>
      <c r="AD3178" s="30"/>
      <c r="AE3178" s="30">
        <f>+[1]DEPURADO!K3172</f>
        <v>0</v>
      </c>
      <c r="AF3178" s="30">
        <v>0</v>
      </c>
      <c r="AG3178" s="30">
        <f t="shared" si="348"/>
        <v>0</v>
      </c>
      <c r="AH3178" s="30">
        <v>0</v>
      </c>
      <c r="AI3178" s="30" t="str">
        <f>+[1]DEPURADO!G3172</f>
        <v>EN REVISION</v>
      </c>
      <c r="AJ3178" s="32"/>
      <c r="AK3178" s="33"/>
    </row>
    <row r="3179" spans="1:37" s="34" customFormat="1" x14ac:dyDescent="0.25">
      <c r="A3179" s="23">
        <f t="shared" si="349"/>
        <v>3171</v>
      </c>
      <c r="B3179" s="24" t="s">
        <v>44</v>
      </c>
      <c r="C3179" s="23" t="str">
        <f>+[1]DEPURADO!A3173</f>
        <v>HLC130659</v>
      </c>
      <c r="D3179" s="23">
        <f>+[1]DEPURADO!B3173</f>
        <v>130659</v>
      </c>
      <c r="E3179" s="25">
        <f>+[1]DEPURADO!C3173</f>
        <v>45763</v>
      </c>
      <c r="F3179" s="26">
        <f>+IF([1]DEPURADO!D3173&gt;1,[1]DEPURADO!D3173," ")</f>
        <v>45804</v>
      </c>
      <c r="G3179" s="27">
        <f>[1]DEPURADO!F3173</f>
        <v>44000</v>
      </c>
      <c r="H3179" s="28">
        <v>0</v>
      </c>
      <c r="I3179" s="28">
        <f>+[1]DEPURADO!M3173+[1]DEPURADO!N3173</f>
        <v>0</v>
      </c>
      <c r="J3179" s="28">
        <f>+[1]DEPURADO!R3173</f>
        <v>0</v>
      </c>
      <c r="K3179" s="29">
        <f>+[1]DEPURADO!P3173+[1]DEPURADO!Q3173</f>
        <v>0</v>
      </c>
      <c r="L3179" s="28">
        <v>0</v>
      </c>
      <c r="M3179" s="28">
        <v>0</v>
      </c>
      <c r="N3179" s="28">
        <f t="shared" si="343"/>
        <v>0</v>
      </c>
      <c r="O3179" s="28">
        <f t="shared" si="344"/>
        <v>44000</v>
      </c>
      <c r="P3179" s="24">
        <f>IF([1]DEPURADO!H3173&gt;1,0,[1]DEPURADO!B3173)</f>
        <v>130659</v>
      </c>
      <c r="Q3179" s="30">
        <f t="shared" si="345"/>
        <v>44000</v>
      </c>
      <c r="R3179" s="31">
        <f t="shared" si="346"/>
        <v>0</v>
      </c>
      <c r="S3179" s="31">
        <f>+[1]DEPURADO!J3173</f>
        <v>0</v>
      </c>
      <c r="T3179" s="23" t="s">
        <v>45</v>
      </c>
      <c r="U3179" s="31">
        <f>+[1]DEPURADO!I3173</f>
        <v>44000</v>
      </c>
      <c r="V3179" s="30"/>
      <c r="W3179" s="23" t="s">
        <v>45</v>
      </c>
      <c r="X3179" s="31">
        <f>+[1]DEPURADO!K3173+[1]DEPURADO!L3173</f>
        <v>0</v>
      </c>
      <c r="Y3179" s="23" t="s">
        <v>45</v>
      </c>
      <c r="Z3179" s="31">
        <f t="shared" si="347"/>
        <v>0</v>
      </c>
      <c r="AA3179" s="31"/>
      <c r="AB3179" s="31">
        <v>0</v>
      </c>
      <c r="AC3179" s="31">
        <v>0</v>
      </c>
      <c r="AD3179" s="30"/>
      <c r="AE3179" s="30">
        <f>+[1]DEPURADO!K3173</f>
        <v>0</v>
      </c>
      <c r="AF3179" s="30">
        <v>0</v>
      </c>
      <c r="AG3179" s="30">
        <f t="shared" si="348"/>
        <v>0</v>
      </c>
      <c r="AH3179" s="30">
        <v>0</v>
      </c>
      <c r="AI3179" s="30" t="str">
        <f>+[1]DEPURADO!G3173</f>
        <v>EN REVISION</v>
      </c>
      <c r="AJ3179" s="32"/>
      <c r="AK3179" s="33"/>
    </row>
    <row r="3180" spans="1:37" s="34" customFormat="1" x14ac:dyDescent="0.25">
      <c r="A3180" s="23">
        <f t="shared" si="349"/>
        <v>3172</v>
      </c>
      <c r="B3180" s="24" t="s">
        <v>44</v>
      </c>
      <c r="C3180" s="23" t="str">
        <f>+[1]DEPURADO!A3174</f>
        <v>HLC130661</v>
      </c>
      <c r="D3180" s="23">
        <f>+[1]DEPURADO!B3174</f>
        <v>130661</v>
      </c>
      <c r="E3180" s="25">
        <f>+[1]DEPURADO!C3174</f>
        <v>45763</v>
      </c>
      <c r="F3180" s="26">
        <f>+IF([1]DEPURADO!D3174&gt;1,[1]DEPURADO!D3174," ")</f>
        <v>45804</v>
      </c>
      <c r="G3180" s="27">
        <f>[1]DEPURADO!F3174</f>
        <v>44000</v>
      </c>
      <c r="H3180" s="28">
        <v>0</v>
      </c>
      <c r="I3180" s="28">
        <f>+[1]DEPURADO!M3174+[1]DEPURADO!N3174</f>
        <v>0</v>
      </c>
      <c r="J3180" s="28">
        <f>+[1]DEPURADO!R3174</f>
        <v>0</v>
      </c>
      <c r="K3180" s="29">
        <f>+[1]DEPURADO!P3174+[1]DEPURADO!Q3174</f>
        <v>0</v>
      </c>
      <c r="L3180" s="28">
        <v>0</v>
      </c>
      <c r="M3180" s="28">
        <v>0</v>
      </c>
      <c r="N3180" s="28">
        <f t="shared" si="343"/>
        <v>0</v>
      </c>
      <c r="O3180" s="28">
        <f t="shared" si="344"/>
        <v>44000</v>
      </c>
      <c r="P3180" s="24">
        <f>IF([1]DEPURADO!H3174&gt;1,0,[1]DEPURADO!B3174)</f>
        <v>130661</v>
      </c>
      <c r="Q3180" s="30">
        <f t="shared" si="345"/>
        <v>44000</v>
      </c>
      <c r="R3180" s="31">
        <f t="shared" si="346"/>
        <v>0</v>
      </c>
      <c r="S3180" s="31">
        <f>+[1]DEPURADO!J3174</f>
        <v>0</v>
      </c>
      <c r="T3180" s="23" t="s">
        <v>45</v>
      </c>
      <c r="U3180" s="31">
        <f>+[1]DEPURADO!I3174</f>
        <v>44000</v>
      </c>
      <c r="V3180" s="30"/>
      <c r="W3180" s="23" t="s">
        <v>45</v>
      </c>
      <c r="X3180" s="31">
        <f>+[1]DEPURADO!K3174+[1]DEPURADO!L3174</f>
        <v>0</v>
      </c>
      <c r="Y3180" s="23" t="s">
        <v>45</v>
      </c>
      <c r="Z3180" s="31">
        <f t="shared" si="347"/>
        <v>0</v>
      </c>
      <c r="AA3180" s="31"/>
      <c r="AB3180" s="31">
        <v>0</v>
      </c>
      <c r="AC3180" s="31">
        <v>0</v>
      </c>
      <c r="AD3180" s="30"/>
      <c r="AE3180" s="30">
        <f>+[1]DEPURADO!K3174</f>
        <v>0</v>
      </c>
      <c r="AF3180" s="30">
        <v>0</v>
      </c>
      <c r="AG3180" s="30">
        <f t="shared" si="348"/>
        <v>0</v>
      </c>
      <c r="AH3180" s="30">
        <v>0</v>
      </c>
      <c r="AI3180" s="30" t="str">
        <f>+[1]DEPURADO!G3174</f>
        <v>EN REVISION</v>
      </c>
      <c r="AJ3180" s="32"/>
      <c r="AK3180" s="33"/>
    </row>
    <row r="3181" spans="1:37" s="34" customFormat="1" x14ac:dyDescent="0.25">
      <c r="A3181" s="23">
        <f t="shared" si="349"/>
        <v>3173</v>
      </c>
      <c r="B3181" s="24" t="s">
        <v>44</v>
      </c>
      <c r="C3181" s="23" t="str">
        <f>+[1]DEPURADO!A3175</f>
        <v>HLC131453</v>
      </c>
      <c r="D3181" s="23">
        <f>+[1]DEPURADO!B3175</f>
        <v>131453</v>
      </c>
      <c r="E3181" s="25">
        <f>+[1]DEPURADO!C3175</f>
        <v>45763</v>
      </c>
      <c r="F3181" s="26">
        <f>+IF([1]DEPURADO!D3175&gt;1,[1]DEPURADO!D3175," ")</f>
        <v>45804</v>
      </c>
      <c r="G3181" s="27">
        <f>[1]DEPURADO!F3175</f>
        <v>44000</v>
      </c>
      <c r="H3181" s="28">
        <v>0</v>
      </c>
      <c r="I3181" s="28">
        <f>+[1]DEPURADO!M3175+[1]DEPURADO!N3175</f>
        <v>0</v>
      </c>
      <c r="J3181" s="28">
        <f>+[1]DEPURADO!R3175</f>
        <v>0</v>
      </c>
      <c r="K3181" s="29">
        <f>+[1]DEPURADO!P3175+[1]DEPURADO!Q3175</f>
        <v>0</v>
      </c>
      <c r="L3181" s="28">
        <v>0</v>
      </c>
      <c r="M3181" s="28">
        <v>0</v>
      </c>
      <c r="N3181" s="28">
        <f t="shared" si="343"/>
        <v>0</v>
      </c>
      <c r="O3181" s="28">
        <f t="shared" si="344"/>
        <v>44000</v>
      </c>
      <c r="P3181" s="24">
        <f>IF([1]DEPURADO!H3175&gt;1,0,[1]DEPURADO!B3175)</f>
        <v>131453</v>
      </c>
      <c r="Q3181" s="30">
        <f t="shared" si="345"/>
        <v>44000</v>
      </c>
      <c r="R3181" s="31">
        <f t="shared" si="346"/>
        <v>0</v>
      </c>
      <c r="S3181" s="31">
        <f>+[1]DEPURADO!J3175</f>
        <v>0</v>
      </c>
      <c r="T3181" s="23" t="s">
        <v>45</v>
      </c>
      <c r="U3181" s="31">
        <f>+[1]DEPURADO!I3175</f>
        <v>44000</v>
      </c>
      <c r="V3181" s="30"/>
      <c r="W3181" s="23" t="s">
        <v>45</v>
      </c>
      <c r="X3181" s="31">
        <f>+[1]DEPURADO!K3175+[1]DEPURADO!L3175</f>
        <v>0</v>
      </c>
      <c r="Y3181" s="23" t="s">
        <v>45</v>
      </c>
      <c r="Z3181" s="31">
        <f t="shared" si="347"/>
        <v>0</v>
      </c>
      <c r="AA3181" s="31"/>
      <c r="AB3181" s="31">
        <v>0</v>
      </c>
      <c r="AC3181" s="31">
        <v>0</v>
      </c>
      <c r="AD3181" s="30"/>
      <c r="AE3181" s="30">
        <f>+[1]DEPURADO!K3175</f>
        <v>0</v>
      </c>
      <c r="AF3181" s="30">
        <v>0</v>
      </c>
      <c r="AG3181" s="30">
        <f t="shared" si="348"/>
        <v>0</v>
      </c>
      <c r="AH3181" s="30">
        <v>0</v>
      </c>
      <c r="AI3181" s="30" t="str">
        <f>+[1]DEPURADO!G3175</f>
        <v>EN REVISION</v>
      </c>
      <c r="AJ3181" s="32"/>
      <c r="AK3181" s="33"/>
    </row>
    <row r="3182" spans="1:37" s="34" customFormat="1" x14ac:dyDescent="0.25">
      <c r="A3182" s="23">
        <f t="shared" si="349"/>
        <v>3174</v>
      </c>
      <c r="B3182" s="24" t="s">
        <v>44</v>
      </c>
      <c r="C3182" s="23" t="str">
        <f>+[1]DEPURADO!A3176</f>
        <v>HLC130584</v>
      </c>
      <c r="D3182" s="23">
        <f>+[1]DEPURADO!B3176</f>
        <v>130584</v>
      </c>
      <c r="E3182" s="25">
        <f>+[1]DEPURADO!C3176</f>
        <v>45763</v>
      </c>
      <c r="F3182" s="26">
        <f>+IF([1]DEPURADO!D3176&gt;1,[1]DEPURADO!D3176," ")</f>
        <v>45804</v>
      </c>
      <c r="G3182" s="27">
        <f>[1]DEPURADO!F3176</f>
        <v>44000</v>
      </c>
      <c r="H3182" s="28">
        <v>0</v>
      </c>
      <c r="I3182" s="28">
        <f>+[1]DEPURADO!M3176+[1]DEPURADO!N3176</f>
        <v>0</v>
      </c>
      <c r="J3182" s="28">
        <f>+[1]DEPURADO!R3176</f>
        <v>0</v>
      </c>
      <c r="K3182" s="29">
        <f>+[1]DEPURADO!P3176+[1]DEPURADO!Q3176</f>
        <v>0</v>
      </c>
      <c r="L3182" s="28">
        <v>0</v>
      </c>
      <c r="M3182" s="28">
        <v>0</v>
      </c>
      <c r="N3182" s="28">
        <f t="shared" si="343"/>
        <v>0</v>
      </c>
      <c r="O3182" s="28">
        <f t="shared" si="344"/>
        <v>44000</v>
      </c>
      <c r="P3182" s="24">
        <f>IF([1]DEPURADO!H3176&gt;1,0,[1]DEPURADO!B3176)</f>
        <v>130584</v>
      </c>
      <c r="Q3182" s="30">
        <f t="shared" si="345"/>
        <v>44000</v>
      </c>
      <c r="R3182" s="31">
        <f t="shared" si="346"/>
        <v>0</v>
      </c>
      <c r="S3182" s="31">
        <f>+[1]DEPURADO!J3176</f>
        <v>0</v>
      </c>
      <c r="T3182" s="23" t="s">
        <v>45</v>
      </c>
      <c r="U3182" s="31">
        <f>+[1]DEPURADO!I3176</f>
        <v>44000</v>
      </c>
      <c r="V3182" s="30"/>
      <c r="W3182" s="23" t="s">
        <v>45</v>
      </c>
      <c r="X3182" s="31">
        <f>+[1]DEPURADO!K3176+[1]DEPURADO!L3176</f>
        <v>0</v>
      </c>
      <c r="Y3182" s="23" t="s">
        <v>45</v>
      </c>
      <c r="Z3182" s="31">
        <f t="shared" si="347"/>
        <v>0</v>
      </c>
      <c r="AA3182" s="31"/>
      <c r="AB3182" s="31">
        <v>0</v>
      </c>
      <c r="AC3182" s="31">
        <v>0</v>
      </c>
      <c r="AD3182" s="30"/>
      <c r="AE3182" s="30">
        <f>+[1]DEPURADO!K3176</f>
        <v>0</v>
      </c>
      <c r="AF3182" s="30">
        <v>0</v>
      </c>
      <c r="AG3182" s="30">
        <f t="shared" si="348"/>
        <v>0</v>
      </c>
      <c r="AH3182" s="30">
        <v>0</v>
      </c>
      <c r="AI3182" s="30" t="str">
        <f>+[1]DEPURADO!G3176</f>
        <v>EN REVISION</v>
      </c>
      <c r="AJ3182" s="32"/>
      <c r="AK3182" s="33"/>
    </row>
    <row r="3183" spans="1:37" s="34" customFormat="1" x14ac:dyDescent="0.25">
      <c r="A3183" s="23">
        <f t="shared" si="349"/>
        <v>3175</v>
      </c>
      <c r="B3183" s="24" t="s">
        <v>44</v>
      </c>
      <c r="C3183" s="23" t="str">
        <f>+[1]DEPURADO!A3177</f>
        <v>HLC130587</v>
      </c>
      <c r="D3183" s="23">
        <f>+[1]DEPURADO!B3177</f>
        <v>130587</v>
      </c>
      <c r="E3183" s="25">
        <f>+[1]DEPURADO!C3177</f>
        <v>45763</v>
      </c>
      <c r="F3183" s="26">
        <f>+IF([1]DEPURADO!D3177&gt;1,[1]DEPURADO!D3177," ")</f>
        <v>45804</v>
      </c>
      <c r="G3183" s="27">
        <f>[1]DEPURADO!F3177</f>
        <v>44000</v>
      </c>
      <c r="H3183" s="28">
        <v>0</v>
      </c>
      <c r="I3183" s="28">
        <f>+[1]DEPURADO!M3177+[1]DEPURADO!N3177</f>
        <v>0</v>
      </c>
      <c r="J3183" s="28">
        <f>+[1]DEPURADO!R3177</f>
        <v>0</v>
      </c>
      <c r="K3183" s="29">
        <f>+[1]DEPURADO!P3177+[1]DEPURADO!Q3177</f>
        <v>0</v>
      </c>
      <c r="L3183" s="28">
        <v>0</v>
      </c>
      <c r="M3183" s="28">
        <v>0</v>
      </c>
      <c r="N3183" s="28">
        <f t="shared" si="343"/>
        <v>0</v>
      </c>
      <c r="O3183" s="28">
        <f t="shared" si="344"/>
        <v>44000</v>
      </c>
      <c r="P3183" s="24">
        <f>IF([1]DEPURADO!H3177&gt;1,0,[1]DEPURADO!B3177)</f>
        <v>130587</v>
      </c>
      <c r="Q3183" s="30">
        <f t="shared" si="345"/>
        <v>44000</v>
      </c>
      <c r="R3183" s="31">
        <f t="shared" si="346"/>
        <v>0</v>
      </c>
      <c r="S3183" s="31">
        <f>+[1]DEPURADO!J3177</f>
        <v>0</v>
      </c>
      <c r="T3183" s="23" t="s">
        <v>45</v>
      </c>
      <c r="U3183" s="31">
        <f>+[1]DEPURADO!I3177</f>
        <v>44000</v>
      </c>
      <c r="V3183" s="30"/>
      <c r="W3183" s="23" t="s">
        <v>45</v>
      </c>
      <c r="X3183" s="31">
        <f>+[1]DEPURADO!K3177+[1]DEPURADO!L3177</f>
        <v>0</v>
      </c>
      <c r="Y3183" s="23" t="s">
        <v>45</v>
      </c>
      <c r="Z3183" s="31">
        <f t="shared" si="347"/>
        <v>0</v>
      </c>
      <c r="AA3183" s="31"/>
      <c r="AB3183" s="31">
        <v>0</v>
      </c>
      <c r="AC3183" s="31">
        <v>0</v>
      </c>
      <c r="AD3183" s="30"/>
      <c r="AE3183" s="30">
        <f>+[1]DEPURADO!K3177</f>
        <v>0</v>
      </c>
      <c r="AF3183" s="30">
        <v>0</v>
      </c>
      <c r="AG3183" s="30">
        <f t="shared" si="348"/>
        <v>0</v>
      </c>
      <c r="AH3183" s="30">
        <v>0</v>
      </c>
      <c r="AI3183" s="30" t="str">
        <f>+[1]DEPURADO!G3177</f>
        <v>EN REVISION</v>
      </c>
      <c r="AJ3183" s="32"/>
      <c r="AK3183" s="33"/>
    </row>
    <row r="3184" spans="1:37" s="34" customFormat="1" x14ac:dyDescent="0.25">
      <c r="A3184" s="23">
        <f t="shared" si="349"/>
        <v>3176</v>
      </c>
      <c r="B3184" s="24" t="s">
        <v>44</v>
      </c>
      <c r="C3184" s="23" t="str">
        <f>+[1]DEPURADO!A3178</f>
        <v>HLC130590</v>
      </c>
      <c r="D3184" s="23">
        <f>+[1]DEPURADO!B3178</f>
        <v>130590</v>
      </c>
      <c r="E3184" s="25">
        <f>+[1]DEPURADO!C3178</f>
        <v>45763</v>
      </c>
      <c r="F3184" s="26">
        <f>+IF([1]DEPURADO!D3178&gt;1,[1]DEPURADO!D3178," ")</f>
        <v>45804</v>
      </c>
      <c r="G3184" s="27">
        <f>[1]DEPURADO!F3178</f>
        <v>44000</v>
      </c>
      <c r="H3184" s="28">
        <v>0</v>
      </c>
      <c r="I3184" s="28">
        <f>+[1]DEPURADO!M3178+[1]DEPURADO!N3178</f>
        <v>0</v>
      </c>
      <c r="J3184" s="28">
        <f>+[1]DEPURADO!R3178</f>
        <v>0</v>
      </c>
      <c r="K3184" s="29">
        <f>+[1]DEPURADO!P3178+[1]DEPURADO!Q3178</f>
        <v>0</v>
      </c>
      <c r="L3184" s="28">
        <v>0</v>
      </c>
      <c r="M3184" s="28">
        <v>0</v>
      </c>
      <c r="N3184" s="28">
        <f t="shared" si="343"/>
        <v>0</v>
      </c>
      <c r="O3184" s="28">
        <f t="shared" si="344"/>
        <v>44000</v>
      </c>
      <c r="P3184" s="24">
        <f>IF([1]DEPURADO!H3178&gt;1,0,[1]DEPURADO!B3178)</f>
        <v>130590</v>
      </c>
      <c r="Q3184" s="30">
        <f t="shared" si="345"/>
        <v>44000</v>
      </c>
      <c r="R3184" s="31">
        <f t="shared" si="346"/>
        <v>0</v>
      </c>
      <c r="S3184" s="31">
        <f>+[1]DEPURADO!J3178</f>
        <v>0</v>
      </c>
      <c r="T3184" s="23" t="s">
        <v>45</v>
      </c>
      <c r="U3184" s="31">
        <f>+[1]DEPURADO!I3178</f>
        <v>44000</v>
      </c>
      <c r="V3184" s="30"/>
      <c r="W3184" s="23" t="s">
        <v>45</v>
      </c>
      <c r="X3184" s="31">
        <f>+[1]DEPURADO!K3178+[1]DEPURADO!L3178</f>
        <v>0</v>
      </c>
      <c r="Y3184" s="23" t="s">
        <v>45</v>
      </c>
      <c r="Z3184" s="31">
        <f t="shared" si="347"/>
        <v>0</v>
      </c>
      <c r="AA3184" s="31"/>
      <c r="AB3184" s="31">
        <v>0</v>
      </c>
      <c r="AC3184" s="31">
        <v>0</v>
      </c>
      <c r="AD3184" s="30"/>
      <c r="AE3184" s="30">
        <f>+[1]DEPURADO!K3178</f>
        <v>0</v>
      </c>
      <c r="AF3184" s="30">
        <v>0</v>
      </c>
      <c r="AG3184" s="30">
        <f t="shared" si="348"/>
        <v>0</v>
      </c>
      <c r="AH3184" s="30">
        <v>0</v>
      </c>
      <c r="AI3184" s="30" t="str">
        <f>+[1]DEPURADO!G3178</f>
        <v>EN REVISION</v>
      </c>
      <c r="AJ3184" s="32"/>
      <c r="AK3184" s="33"/>
    </row>
    <row r="3185" spans="1:37" s="34" customFormat="1" x14ac:dyDescent="0.25">
      <c r="A3185" s="23">
        <f t="shared" si="349"/>
        <v>3177</v>
      </c>
      <c r="B3185" s="24" t="s">
        <v>44</v>
      </c>
      <c r="C3185" s="23" t="str">
        <f>+[1]DEPURADO!A3179</f>
        <v>HLC130649</v>
      </c>
      <c r="D3185" s="23">
        <f>+[1]DEPURADO!B3179</f>
        <v>130649</v>
      </c>
      <c r="E3185" s="25">
        <f>+[1]DEPURADO!C3179</f>
        <v>45763</v>
      </c>
      <c r="F3185" s="26">
        <f>+IF([1]DEPURADO!D3179&gt;1,[1]DEPURADO!D3179," ")</f>
        <v>45804</v>
      </c>
      <c r="G3185" s="27">
        <f>[1]DEPURADO!F3179</f>
        <v>44000</v>
      </c>
      <c r="H3185" s="28">
        <v>0</v>
      </c>
      <c r="I3185" s="28">
        <f>+[1]DEPURADO!M3179+[1]DEPURADO!N3179</f>
        <v>0</v>
      </c>
      <c r="J3185" s="28">
        <f>+[1]DEPURADO!R3179</f>
        <v>0</v>
      </c>
      <c r="K3185" s="29">
        <f>+[1]DEPURADO!P3179+[1]DEPURADO!Q3179</f>
        <v>0</v>
      </c>
      <c r="L3185" s="28">
        <v>0</v>
      </c>
      <c r="M3185" s="28">
        <v>0</v>
      </c>
      <c r="N3185" s="28">
        <f t="shared" si="343"/>
        <v>0</v>
      </c>
      <c r="O3185" s="28">
        <f t="shared" si="344"/>
        <v>44000</v>
      </c>
      <c r="P3185" s="24">
        <f>IF([1]DEPURADO!H3179&gt;1,0,[1]DEPURADO!B3179)</f>
        <v>130649</v>
      </c>
      <c r="Q3185" s="30">
        <f t="shared" si="345"/>
        <v>44000</v>
      </c>
      <c r="R3185" s="31">
        <f t="shared" si="346"/>
        <v>0</v>
      </c>
      <c r="S3185" s="31">
        <f>+[1]DEPURADO!J3179</f>
        <v>0</v>
      </c>
      <c r="T3185" s="23" t="s">
        <v>45</v>
      </c>
      <c r="U3185" s="31">
        <f>+[1]DEPURADO!I3179</f>
        <v>44000</v>
      </c>
      <c r="V3185" s="30"/>
      <c r="W3185" s="23" t="s">
        <v>45</v>
      </c>
      <c r="X3185" s="31">
        <f>+[1]DEPURADO!K3179+[1]DEPURADO!L3179</f>
        <v>0</v>
      </c>
      <c r="Y3185" s="23" t="s">
        <v>45</v>
      </c>
      <c r="Z3185" s="31">
        <f t="shared" si="347"/>
        <v>0</v>
      </c>
      <c r="AA3185" s="31"/>
      <c r="AB3185" s="31">
        <v>0</v>
      </c>
      <c r="AC3185" s="31">
        <v>0</v>
      </c>
      <c r="AD3185" s="30"/>
      <c r="AE3185" s="30">
        <f>+[1]DEPURADO!K3179</f>
        <v>0</v>
      </c>
      <c r="AF3185" s="30">
        <v>0</v>
      </c>
      <c r="AG3185" s="30">
        <f t="shared" si="348"/>
        <v>0</v>
      </c>
      <c r="AH3185" s="30">
        <v>0</v>
      </c>
      <c r="AI3185" s="30" t="str">
        <f>+[1]DEPURADO!G3179</f>
        <v>EN REVISION</v>
      </c>
      <c r="AJ3185" s="32"/>
      <c r="AK3185" s="33"/>
    </row>
    <row r="3186" spans="1:37" s="34" customFormat="1" x14ac:dyDescent="0.25">
      <c r="A3186" s="23">
        <f t="shared" si="349"/>
        <v>3178</v>
      </c>
      <c r="B3186" s="24" t="s">
        <v>44</v>
      </c>
      <c r="C3186" s="23" t="str">
        <f>+[1]DEPURADO!A3180</f>
        <v>HLC130648</v>
      </c>
      <c r="D3186" s="23">
        <f>+[1]DEPURADO!B3180</f>
        <v>130648</v>
      </c>
      <c r="E3186" s="25">
        <f>+[1]DEPURADO!C3180</f>
        <v>45763</v>
      </c>
      <c r="F3186" s="26">
        <f>+IF([1]DEPURADO!D3180&gt;1,[1]DEPURADO!D3180," ")</f>
        <v>45804</v>
      </c>
      <c r="G3186" s="27">
        <f>[1]DEPURADO!F3180</f>
        <v>44000</v>
      </c>
      <c r="H3186" s="28">
        <v>0</v>
      </c>
      <c r="I3186" s="28">
        <f>+[1]DEPURADO!M3180+[1]DEPURADO!N3180</f>
        <v>0</v>
      </c>
      <c r="J3186" s="28">
        <f>+[1]DEPURADO!R3180</f>
        <v>0</v>
      </c>
      <c r="K3186" s="29">
        <f>+[1]DEPURADO!P3180+[1]DEPURADO!Q3180</f>
        <v>0</v>
      </c>
      <c r="L3186" s="28">
        <v>0</v>
      </c>
      <c r="M3186" s="28">
        <v>0</v>
      </c>
      <c r="N3186" s="28">
        <f t="shared" si="343"/>
        <v>0</v>
      </c>
      <c r="O3186" s="28">
        <f t="shared" si="344"/>
        <v>44000</v>
      </c>
      <c r="P3186" s="24">
        <f>IF([1]DEPURADO!H3180&gt;1,0,[1]DEPURADO!B3180)</f>
        <v>130648</v>
      </c>
      <c r="Q3186" s="30">
        <f t="shared" si="345"/>
        <v>44000</v>
      </c>
      <c r="R3186" s="31">
        <f t="shared" si="346"/>
        <v>0</v>
      </c>
      <c r="S3186" s="31">
        <f>+[1]DEPURADO!J3180</f>
        <v>0</v>
      </c>
      <c r="T3186" s="23" t="s">
        <v>45</v>
      </c>
      <c r="U3186" s="31">
        <f>+[1]DEPURADO!I3180</f>
        <v>44000</v>
      </c>
      <c r="V3186" s="30"/>
      <c r="W3186" s="23" t="s">
        <v>45</v>
      </c>
      <c r="X3186" s="31">
        <f>+[1]DEPURADO!K3180+[1]DEPURADO!L3180</f>
        <v>0</v>
      </c>
      <c r="Y3186" s="23" t="s">
        <v>45</v>
      </c>
      <c r="Z3186" s="31">
        <f t="shared" si="347"/>
        <v>0</v>
      </c>
      <c r="AA3186" s="31"/>
      <c r="AB3186" s="31">
        <v>0</v>
      </c>
      <c r="AC3186" s="31">
        <v>0</v>
      </c>
      <c r="AD3186" s="30"/>
      <c r="AE3186" s="30">
        <f>+[1]DEPURADO!K3180</f>
        <v>0</v>
      </c>
      <c r="AF3186" s="30">
        <v>0</v>
      </c>
      <c r="AG3186" s="30">
        <f t="shared" si="348"/>
        <v>0</v>
      </c>
      <c r="AH3186" s="30">
        <v>0</v>
      </c>
      <c r="AI3186" s="30" t="str">
        <f>+[1]DEPURADO!G3180</f>
        <v>EN REVISION</v>
      </c>
      <c r="AJ3186" s="32"/>
      <c r="AK3186" s="33"/>
    </row>
    <row r="3187" spans="1:37" s="34" customFormat="1" x14ac:dyDescent="0.25">
      <c r="A3187" s="23">
        <f t="shared" si="349"/>
        <v>3179</v>
      </c>
      <c r="B3187" s="24" t="s">
        <v>44</v>
      </c>
      <c r="C3187" s="23" t="str">
        <f>+[1]DEPURADO!A3181</f>
        <v>HLC130583</v>
      </c>
      <c r="D3187" s="23">
        <f>+[1]DEPURADO!B3181</f>
        <v>130583</v>
      </c>
      <c r="E3187" s="25">
        <f>+[1]DEPURADO!C3181</f>
        <v>45763</v>
      </c>
      <c r="F3187" s="26">
        <f>+IF([1]DEPURADO!D3181&gt;1,[1]DEPURADO!D3181," ")</f>
        <v>45804</v>
      </c>
      <c r="G3187" s="27">
        <f>[1]DEPURADO!F3181</f>
        <v>44000</v>
      </c>
      <c r="H3187" s="28">
        <v>0</v>
      </c>
      <c r="I3187" s="28">
        <f>+[1]DEPURADO!M3181+[1]DEPURADO!N3181</f>
        <v>0</v>
      </c>
      <c r="J3187" s="28">
        <f>+[1]DEPURADO!R3181</f>
        <v>0</v>
      </c>
      <c r="K3187" s="29">
        <f>+[1]DEPURADO!P3181+[1]DEPURADO!Q3181</f>
        <v>0</v>
      </c>
      <c r="L3187" s="28">
        <v>0</v>
      </c>
      <c r="M3187" s="28">
        <v>0</v>
      </c>
      <c r="N3187" s="28">
        <f t="shared" si="343"/>
        <v>0</v>
      </c>
      <c r="O3187" s="28">
        <f t="shared" si="344"/>
        <v>44000</v>
      </c>
      <c r="P3187" s="24">
        <f>IF([1]DEPURADO!H3181&gt;1,0,[1]DEPURADO!B3181)</f>
        <v>130583</v>
      </c>
      <c r="Q3187" s="30">
        <f t="shared" si="345"/>
        <v>44000</v>
      </c>
      <c r="R3187" s="31">
        <f t="shared" si="346"/>
        <v>0</v>
      </c>
      <c r="S3187" s="31">
        <f>+[1]DEPURADO!J3181</f>
        <v>0</v>
      </c>
      <c r="T3187" s="23" t="s">
        <v>45</v>
      </c>
      <c r="U3187" s="31">
        <f>+[1]DEPURADO!I3181</f>
        <v>44000</v>
      </c>
      <c r="V3187" s="30"/>
      <c r="W3187" s="23" t="s">
        <v>45</v>
      </c>
      <c r="X3187" s="31">
        <f>+[1]DEPURADO!K3181+[1]DEPURADO!L3181</f>
        <v>0</v>
      </c>
      <c r="Y3187" s="23" t="s">
        <v>45</v>
      </c>
      <c r="Z3187" s="31">
        <f t="shared" si="347"/>
        <v>0</v>
      </c>
      <c r="AA3187" s="31"/>
      <c r="AB3187" s="31">
        <v>0</v>
      </c>
      <c r="AC3187" s="31">
        <v>0</v>
      </c>
      <c r="AD3187" s="30"/>
      <c r="AE3187" s="30">
        <f>+[1]DEPURADO!K3181</f>
        <v>0</v>
      </c>
      <c r="AF3187" s="30">
        <v>0</v>
      </c>
      <c r="AG3187" s="30">
        <f t="shared" si="348"/>
        <v>0</v>
      </c>
      <c r="AH3187" s="30">
        <v>0</v>
      </c>
      <c r="AI3187" s="30" t="str">
        <f>+[1]DEPURADO!G3181</f>
        <v>EN REVISION</v>
      </c>
      <c r="AJ3187" s="32"/>
      <c r="AK3187" s="33"/>
    </row>
    <row r="3188" spans="1:37" s="34" customFormat="1" x14ac:dyDescent="0.25">
      <c r="A3188" s="23">
        <f t="shared" si="349"/>
        <v>3180</v>
      </c>
      <c r="B3188" s="24" t="s">
        <v>44</v>
      </c>
      <c r="C3188" s="23" t="str">
        <f>+[1]DEPURADO!A3182</f>
        <v>HLC130670</v>
      </c>
      <c r="D3188" s="23">
        <f>+[1]DEPURADO!B3182</f>
        <v>130670</v>
      </c>
      <c r="E3188" s="25">
        <f>+[1]DEPURADO!C3182</f>
        <v>45763</v>
      </c>
      <c r="F3188" s="26">
        <f>+IF([1]DEPURADO!D3182&gt;1,[1]DEPURADO!D3182," ")</f>
        <v>45804</v>
      </c>
      <c r="G3188" s="27">
        <f>[1]DEPURADO!F3182</f>
        <v>44000</v>
      </c>
      <c r="H3188" s="28">
        <v>0</v>
      </c>
      <c r="I3188" s="28">
        <f>+[1]DEPURADO!M3182+[1]DEPURADO!N3182</f>
        <v>0</v>
      </c>
      <c r="J3188" s="28">
        <f>+[1]DEPURADO!R3182</f>
        <v>0</v>
      </c>
      <c r="K3188" s="29">
        <f>+[1]DEPURADO!P3182+[1]DEPURADO!Q3182</f>
        <v>0</v>
      </c>
      <c r="L3188" s="28">
        <v>0</v>
      </c>
      <c r="M3188" s="28">
        <v>0</v>
      </c>
      <c r="N3188" s="28">
        <f t="shared" si="343"/>
        <v>0</v>
      </c>
      <c r="O3188" s="28">
        <f t="shared" si="344"/>
        <v>44000</v>
      </c>
      <c r="P3188" s="24">
        <f>IF([1]DEPURADO!H3182&gt;1,0,[1]DEPURADO!B3182)</f>
        <v>130670</v>
      </c>
      <c r="Q3188" s="30">
        <f t="shared" si="345"/>
        <v>44000</v>
      </c>
      <c r="R3188" s="31">
        <f t="shared" si="346"/>
        <v>0</v>
      </c>
      <c r="S3188" s="31">
        <f>+[1]DEPURADO!J3182</f>
        <v>0</v>
      </c>
      <c r="T3188" s="23" t="s">
        <v>45</v>
      </c>
      <c r="U3188" s="31">
        <f>+[1]DEPURADO!I3182</f>
        <v>44000</v>
      </c>
      <c r="V3188" s="30"/>
      <c r="W3188" s="23" t="s">
        <v>45</v>
      </c>
      <c r="X3188" s="31">
        <f>+[1]DEPURADO!K3182+[1]DEPURADO!L3182</f>
        <v>0</v>
      </c>
      <c r="Y3188" s="23" t="s">
        <v>45</v>
      </c>
      <c r="Z3188" s="31">
        <f t="shared" si="347"/>
        <v>0</v>
      </c>
      <c r="AA3188" s="31"/>
      <c r="AB3188" s="31">
        <v>0</v>
      </c>
      <c r="AC3188" s="31">
        <v>0</v>
      </c>
      <c r="AD3188" s="30"/>
      <c r="AE3188" s="30">
        <f>+[1]DEPURADO!K3182</f>
        <v>0</v>
      </c>
      <c r="AF3188" s="30">
        <v>0</v>
      </c>
      <c r="AG3188" s="30">
        <f t="shared" si="348"/>
        <v>0</v>
      </c>
      <c r="AH3188" s="30">
        <v>0</v>
      </c>
      <c r="AI3188" s="30" t="str">
        <f>+[1]DEPURADO!G3182</f>
        <v>EN REVISION</v>
      </c>
      <c r="AJ3188" s="32"/>
      <c r="AK3188" s="33"/>
    </row>
    <row r="3189" spans="1:37" s="34" customFormat="1" x14ac:dyDescent="0.25">
      <c r="A3189" s="23">
        <f t="shared" si="349"/>
        <v>3181</v>
      </c>
      <c r="B3189" s="24" t="s">
        <v>44</v>
      </c>
      <c r="C3189" s="23" t="str">
        <f>+[1]DEPURADO!A3183</f>
        <v>HLC130676</v>
      </c>
      <c r="D3189" s="23">
        <f>+[1]DEPURADO!B3183</f>
        <v>130676</v>
      </c>
      <c r="E3189" s="25">
        <f>+[1]DEPURADO!C3183</f>
        <v>45763</v>
      </c>
      <c r="F3189" s="26">
        <f>+IF([1]DEPURADO!D3183&gt;1,[1]DEPURADO!D3183," ")</f>
        <v>45804</v>
      </c>
      <c r="G3189" s="27">
        <f>[1]DEPURADO!F3183</f>
        <v>44000</v>
      </c>
      <c r="H3189" s="28">
        <v>0</v>
      </c>
      <c r="I3189" s="28">
        <f>+[1]DEPURADO!M3183+[1]DEPURADO!N3183</f>
        <v>0</v>
      </c>
      <c r="J3189" s="28">
        <f>+[1]DEPURADO!R3183</f>
        <v>0</v>
      </c>
      <c r="K3189" s="29">
        <f>+[1]DEPURADO!P3183+[1]DEPURADO!Q3183</f>
        <v>0</v>
      </c>
      <c r="L3189" s="28">
        <v>0</v>
      </c>
      <c r="M3189" s="28">
        <v>0</v>
      </c>
      <c r="N3189" s="28">
        <f t="shared" si="343"/>
        <v>0</v>
      </c>
      <c r="O3189" s="28">
        <f t="shared" si="344"/>
        <v>44000</v>
      </c>
      <c r="P3189" s="24">
        <f>IF([1]DEPURADO!H3183&gt;1,0,[1]DEPURADO!B3183)</f>
        <v>130676</v>
      </c>
      <c r="Q3189" s="30">
        <f t="shared" si="345"/>
        <v>44000</v>
      </c>
      <c r="R3189" s="31">
        <f t="shared" si="346"/>
        <v>0</v>
      </c>
      <c r="S3189" s="31">
        <f>+[1]DEPURADO!J3183</f>
        <v>0</v>
      </c>
      <c r="T3189" s="23" t="s">
        <v>45</v>
      </c>
      <c r="U3189" s="31">
        <f>+[1]DEPURADO!I3183</f>
        <v>44000</v>
      </c>
      <c r="V3189" s="30"/>
      <c r="W3189" s="23" t="s">
        <v>45</v>
      </c>
      <c r="X3189" s="31">
        <f>+[1]DEPURADO!K3183+[1]DEPURADO!L3183</f>
        <v>0</v>
      </c>
      <c r="Y3189" s="23" t="s">
        <v>45</v>
      </c>
      <c r="Z3189" s="31">
        <f t="shared" si="347"/>
        <v>0</v>
      </c>
      <c r="AA3189" s="31"/>
      <c r="AB3189" s="31">
        <v>0</v>
      </c>
      <c r="AC3189" s="31">
        <v>0</v>
      </c>
      <c r="AD3189" s="30"/>
      <c r="AE3189" s="30">
        <f>+[1]DEPURADO!K3183</f>
        <v>0</v>
      </c>
      <c r="AF3189" s="30">
        <v>0</v>
      </c>
      <c r="AG3189" s="30">
        <f t="shared" si="348"/>
        <v>0</v>
      </c>
      <c r="AH3189" s="30">
        <v>0</v>
      </c>
      <c r="AI3189" s="30" t="str">
        <f>+[1]DEPURADO!G3183</f>
        <v>EN REVISION</v>
      </c>
      <c r="AJ3189" s="32"/>
      <c r="AK3189" s="33"/>
    </row>
    <row r="3190" spans="1:37" s="34" customFormat="1" x14ac:dyDescent="0.25">
      <c r="A3190" s="23">
        <f t="shared" si="349"/>
        <v>3182</v>
      </c>
      <c r="B3190" s="24" t="s">
        <v>44</v>
      </c>
      <c r="C3190" s="23" t="str">
        <f>+[1]DEPURADO!A3184</f>
        <v>HLC131456</v>
      </c>
      <c r="D3190" s="23">
        <f>+[1]DEPURADO!B3184</f>
        <v>131456</v>
      </c>
      <c r="E3190" s="25">
        <f>+[1]DEPURADO!C3184</f>
        <v>45763</v>
      </c>
      <c r="F3190" s="26">
        <f>+IF([1]DEPURADO!D3184&gt;1,[1]DEPURADO!D3184," ")</f>
        <v>45804</v>
      </c>
      <c r="G3190" s="27">
        <f>[1]DEPURADO!F3184</f>
        <v>44000</v>
      </c>
      <c r="H3190" s="28">
        <v>0</v>
      </c>
      <c r="I3190" s="28">
        <f>+[1]DEPURADO!M3184+[1]DEPURADO!N3184</f>
        <v>0</v>
      </c>
      <c r="J3190" s="28">
        <f>+[1]DEPURADO!R3184</f>
        <v>0</v>
      </c>
      <c r="K3190" s="29">
        <f>+[1]DEPURADO!P3184+[1]DEPURADO!Q3184</f>
        <v>0</v>
      </c>
      <c r="L3190" s="28">
        <v>0</v>
      </c>
      <c r="M3190" s="28">
        <v>0</v>
      </c>
      <c r="N3190" s="28">
        <f t="shared" si="343"/>
        <v>0</v>
      </c>
      <c r="O3190" s="28">
        <f t="shared" si="344"/>
        <v>44000</v>
      </c>
      <c r="P3190" s="24">
        <f>IF([1]DEPURADO!H3184&gt;1,0,[1]DEPURADO!B3184)</f>
        <v>131456</v>
      </c>
      <c r="Q3190" s="30">
        <f t="shared" si="345"/>
        <v>44000</v>
      </c>
      <c r="R3190" s="31">
        <f t="shared" si="346"/>
        <v>0</v>
      </c>
      <c r="S3190" s="31">
        <f>+[1]DEPURADO!J3184</f>
        <v>0</v>
      </c>
      <c r="T3190" s="23" t="s">
        <v>45</v>
      </c>
      <c r="U3190" s="31">
        <f>+[1]DEPURADO!I3184</f>
        <v>44000</v>
      </c>
      <c r="V3190" s="30"/>
      <c r="W3190" s="23" t="s">
        <v>45</v>
      </c>
      <c r="X3190" s="31">
        <f>+[1]DEPURADO!K3184+[1]DEPURADO!L3184</f>
        <v>0</v>
      </c>
      <c r="Y3190" s="23" t="s">
        <v>45</v>
      </c>
      <c r="Z3190" s="31">
        <f t="shared" si="347"/>
        <v>0</v>
      </c>
      <c r="AA3190" s="31"/>
      <c r="AB3190" s="31">
        <v>0</v>
      </c>
      <c r="AC3190" s="31">
        <v>0</v>
      </c>
      <c r="AD3190" s="30"/>
      <c r="AE3190" s="30">
        <f>+[1]DEPURADO!K3184</f>
        <v>0</v>
      </c>
      <c r="AF3190" s="30">
        <v>0</v>
      </c>
      <c r="AG3190" s="30">
        <f t="shared" si="348"/>
        <v>0</v>
      </c>
      <c r="AH3190" s="30">
        <v>0</v>
      </c>
      <c r="AI3190" s="30" t="str">
        <f>+[1]DEPURADO!G3184</f>
        <v>EN REVISION</v>
      </c>
      <c r="AJ3190" s="32"/>
      <c r="AK3190" s="33"/>
    </row>
    <row r="3191" spans="1:37" s="34" customFormat="1" x14ac:dyDescent="0.25">
      <c r="A3191" s="23">
        <f t="shared" si="349"/>
        <v>3183</v>
      </c>
      <c r="B3191" s="24" t="s">
        <v>44</v>
      </c>
      <c r="C3191" s="23" t="str">
        <f>+[1]DEPURADO!A3185</f>
        <v>HLC130767</v>
      </c>
      <c r="D3191" s="23">
        <f>+[1]DEPURADO!B3185</f>
        <v>130767</v>
      </c>
      <c r="E3191" s="25">
        <f>+[1]DEPURADO!C3185</f>
        <v>45763</v>
      </c>
      <c r="F3191" s="26">
        <f>+IF([1]DEPURADO!D3185&gt;1,[1]DEPURADO!D3185," ")</f>
        <v>45805</v>
      </c>
      <c r="G3191" s="27">
        <f>[1]DEPURADO!F3185</f>
        <v>51028</v>
      </c>
      <c r="H3191" s="28">
        <v>0</v>
      </c>
      <c r="I3191" s="28">
        <f>+[1]DEPURADO!M3185+[1]DEPURADO!N3185</f>
        <v>0</v>
      </c>
      <c r="J3191" s="28">
        <f>+[1]DEPURADO!R3185</f>
        <v>0</v>
      </c>
      <c r="K3191" s="29">
        <f>+[1]DEPURADO!P3185+[1]DEPURADO!Q3185</f>
        <v>0</v>
      </c>
      <c r="L3191" s="28">
        <v>0</v>
      </c>
      <c r="M3191" s="28">
        <v>0</v>
      </c>
      <c r="N3191" s="28">
        <f t="shared" si="343"/>
        <v>0</v>
      </c>
      <c r="O3191" s="28">
        <f t="shared" si="344"/>
        <v>51028</v>
      </c>
      <c r="P3191" s="24">
        <f>IF([1]DEPURADO!H3185&gt;1,0,[1]DEPURADO!B3185)</f>
        <v>130767</v>
      </c>
      <c r="Q3191" s="30">
        <f t="shared" si="345"/>
        <v>51028</v>
      </c>
      <c r="R3191" s="31">
        <f t="shared" si="346"/>
        <v>0</v>
      </c>
      <c r="S3191" s="31">
        <f>+[1]DEPURADO!J3185</f>
        <v>0</v>
      </c>
      <c r="T3191" s="23" t="s">
        <v>45</v>
      </c>
      <c r="U3191" s="31">
        <f>+[1]DEPURADO!I3185</f>
        <v>51028</v>
      </c>
      <c r="V3191" s="30"/>
      <c r="W3191" s="23" t="s">
        <v>45</v>
      </c>
      <c r="X3191" s="31">
        <f>+[1]DEPURADO!K3185+[1]DEPURADO!L3185</f>
        <v>0</v>
      </c>
      <c r="Y3191" s="23" t="s">
        <v>45</v>
      </c>
      <c r="Z3191" s="31">
        <f t="shared" si="347"/>
        <v>0</v>
      </c>
      <c r="AA3191" s="31"/>
      <c r="AB3191" s="31">
        <v>0</v>
      </c>
      <c r="AC3191" s="31">
        <v>0</v>
      </c>
      <c r="AD3191" s="30"/>
      <c r="AE3191" s="30">
        <f>+[1]DEPURADO!K3185</f>
        <v>0</v>
      </c>
      <c r="AF3191" s="30">
        <v>0</v>
      </c>
      <c r="AG3191" s="30">
        <f t="shared" si="348"/>
        <v>0</v>
      </c>
      <c r="AH3191" s="30">
        <v>0</v>
      </c>
      <c r="AI3191" s="30" t="str">
        <f>+[1]DEPURADO!G3185</f>
        <v>EN REVISION</v>
      </c>
      <c r="AJ3191" s="32"/>
      <c r="AK3191" s="33"/>
    </row>
    <row r="3192" spans="1:37" s="34" customFormat="1" x14ac:dyDescent="0.25">
      <c r="A3192" s="23">
        <f t="shared" si="349"/>
        <v>3184</v>
      </c>
      <c r="B3192" s="24" t="s">
        <v>44</v>
      </c>
      <c r="C3192" s="23" t="str">
        <f>+[1]DEPURADO!A3186</f>
        <v>HLC130768</v>
      </c>
      <c r="D3192" s="23">
        <f>+[1]DEPURADO!B3186</f>
        <v>130768</v>
      </c>
      <c r="E3192" s="25">
        <f>+[1]DEPURADO!C3186</f>
        <v>45763</v>
      </c>
      <c r="F3192" s="26">
        <f>+IF([1]DEPURADO!D3186&gt;1,[1]DEPURADO!D3186," ")</f>
        <v>45805</v>
      </c>
      <c r="G3192" s="27">
        <f>[1]DEPURADO!F3186</f>
        <v>93544</v>
      </c>
      <c r="H3192" s="28">
        <v>0</v>
      </c>
      <c r="I3192" s="28">
        <f>+[1]DEPURADO!M3186+[1]DEPURADO!N3186</f>
        <v>0</v>
      </c>
      <c r="J3192" s="28">
        <f>+[1]DEPURADO!R3186</f>
        <v>0</v>
      </c>
      <c r="K3192" s="29">
        <f>+[1]DEPURADO!P3186+[1]DEPURADO!Q3186</f>
        <v>0</v>
      </c>
      <c r="L3192" s="28">
        <v>0</v>
      </c>
      <c r="M3192" s="28">
        <v>0</v>
      </c>
      <c r="N3192" s="28">
        <f t="shared" si="343"/>
        <v>0</v>
      </c>
      <c r="O3192" s="28">
        <f t="shared" si="344"/>
        <v>93544</v>
      </c>
      <c r="P3192" s="24">
        <f>IF([1]DEPURADO!H3186&gt;1,0,[1]DEPURADO!B3186)</f>
        <v>130768</v>
      </c>
      <c r="Q3192" s="30">
        <f t="shared" si="345"/>
        <v>93544</v>
      </c>
      <c r="R3192" s="31">
        <f t="shared" si="346"/>
        <v>0</v>
      </c>
      <c r="S3192" s="31">
        <f>+[1]DEPURADO!J3186</f>
        <v>0</v>
      </c>
      <c r="T3192" s="23" t="s">
        <v>45</v>
      </c>
      <c r="U3192" s="31">
        <f>+[1]DEPURADO!I3186</f>
        <v>93544</v>
      </c>
      <c r="V3192" s="30"/>
      <c r="W3192" s="23" t="s">
        <v>45</v>
      </c>
      <c r="X3192" s="31">
        <f>+[1]DEPURADO!K3186+[1]DEPURADO!L3186</f>
        <v>0</v>
      </c>
      <c r="Y3192" s="23" t="s">
        <v>45</v>
      </c>
      <c r="Z3192" s="31">
        <f t="shared" si="347"/>
        <v>0</v>
      </c>
      <c r="AA3192" s="31"/>
      <c r="AB3192" s="31">
        <v>0</v>
      </c>
      <c r="AC3192" s="31">
        <v>0</v>
      </c>
      <c r="AD3192" s="30"/>
      <c r="AE3192" s="30">
        <f>+[1]DEPURADO!K3186</f>
        <v>0</v>
      </c>
      <c r="AF3192" s="30">
        <v>0</v>
      </c>
      <c r="AG3192" s="30">
        <f t="shared" si="348"/>
        <v>0</v>
      </c>
      <c r="AH3192" s="30">
        <v>0</v>
      </c>
      <c r="AI3192" s="30" t="str">
        <f>+[1]DEPURADO!G3186</f>
        <v>EN REVISION</v>
      </c>
      <c r="AJ3192" s="32"/>
      <c r="AK3192" s="33"/>
    </row>
    <row r="3193" spans="1:37" s="34" customFormat="1" x14ac:dyDescent="0.25">
      <c r="A3193" s="23">
        <f t="shared" si="349"/>
        <v>3185</v>
      </c>
      <c r="B3193" s="24" t="s">
        <v>44</v>
      </c>
      <c r="C3193" s="23" t="str">
        <f>+[1]DEPURADO!A3187</f>
        <v>HLC130766</v>
      </c>
      <c r="D3193" s="23">
        <f>+[1]DEPURADO!B3187</f>
        <v>130766</v>
      </c>
      <c r="E3193" s="25">
        <f>+[1]DEPURADO!C3187</f>
        <v>45763</v>
      </c>
      <c r="F3193" s="26">
        <f>+IF([1]DEPURADO!D3187&gt;1,[1]DEPURADO!D3187," ")</f>
        <v>45805</v>
      </c>
      <c r="G3193" s="27">
        <f>[1]DEPURADO!F3187</f>
        <v>93544</v>
      </c>
      <c r="H3193" s="28">
        <v>0</v>
      </c>
      <c r="I3193" s="28">
        <f>+[1]DEPURADO!M3187+[1]DEPURADO!N3187</f>
        <v>0</v>
      </c>
      <c r="J3193" s="28">
        <f>+[1]DEPURADO!R3187</f>
        <v>0</v>
      </c>
      <c r="K3193" s="29">
        <f>+[1]DEPURADO!P3187+[1]DEPURADO!Q3187</f>
        <v>0</v>
      </c>
      <c r="L3193" s="28">
        <v>0</v>
      </c>
      <c r="M3193" s="28">
        <v>0</v>
      </c>
      <c r="N3193" s="28">
        <f t="shared" si="343"/>
        <v>0</v>
      </c>
      <c r="O3193" s="28">
        <f t="shared" si="344"/>
        <v>93544</v>
      </c>
      <c r="P3193" s="24">
        <f>IF([1]DEPURADO!H3187&gt;1,0,[1]DEPURADO!B3187)</f>
        <v>130766</v>
      </c>
      <c r="Q3193" s="30">
        <f t="shared" si="345"/>
        <v>93544</v>
      </c>
      <c r="R3193" s="31">
        <f t="shared" si="346"/>
        <v>0</v>
      </c>
      <c r="S3193" s="31">
        <f>+[1]DEPURADO!J3187</f>
        <v>0</v>
      </c>
      <c r="T3193" s="23" t="s">
        <v>45</v>
      </c>
      <c r="U3193" s="31">
        <f>+[1]DEPURADO!I3187</f>
        <v>93544</v>
      </c>
      <c r="V3193" s="30"/>
      <c r="W3193" s="23" t="s">
        <v>45</v>
      </c>
      <c r="X3193" s="31">
        <f>+[1]DEPURADO!K3187+[1]DEPURADO!L3187</f>
        <v>0</v>
      </c>
      <c r="Y3193" s="23" t="s">
        <v>45</v>
      </c>
      <c r="Z3193" s="31">
        <f t="shared" si="347"/>
        <v>0</v>
      </c>
      <c r="AA3193" s="31"/>
      <c r="AB3193" s="31">
        <v>0</v>
      </c>
      <c r="AC3193" s="31">
        <v>0</v>
      </c>
      <c r="AD3193" s="30"/>
      <c r="AE3193" s="30">
        <f>+[1]DEPURADO!K3187</f>
        <v>0</v>
      </c>
      <c r="AF3193" s="30">
        <v>0</v>
      </c>
      <c r="AG3193" s="30">
        <f t="shared" si="348"/>
        <v>0</v>
      </c>
      <c r="AH3193" s="30">
        <v>0</v>
      </c>
      <c r="AI3193" s="30" t="str">
        <f>+[1]DEPURADO!G3187</f>
        <v>EN REVISION</v>
      </c>
      <c r="AJ3193" s="32"/>
      <c r="AK3193" s="33"/>
    </row>
    <row r="3194" spans="1:37" s="34" customFormat="1" x14ac:dyDescent="0.25">
      <c r="A3194" s="23">
        <f t="shared" si="349"/>
        <v>3186</v>
      </c>
      <c r="B3194" s="24" t="s">
        <v>44</v>
      </c>
      <c r="C3194" s="23" t="str">
        <f>+[1]DEPURADO!A3188</f>
        <v>HLC130763</v>
      </c>
      <c r="D3194" s="23">
        <f>+[1]DEPURADO!B3188</f>
        <v>130763</v>
      </c>
      <c r="E3194" s="25">
        <f>+[1]DEPURADO!C3188</f>
        <v>45763</v>
      </c>
      <c r="F3194" s="26">
        <f>+IF([1]DEPURADO!D3188&gt;1,[1]DEPURADO!D3188," ")</f>
        <v>45805</v>
      </c>
      <c r="G3194" s="27">
        <f>[1]DEPURADO!F3188</f>
        <v>102056</v>
      </c>
      <c r="H3194" s="28">
        <v>0</v>
      </c>
      <c r="I3194" s="28">
        <f>+[1]DEPURADO!M3188+[1]DEPURADO!N3188</f>
        <v>0</v>
      </c>
      <c r="J3194" s="28">
        <f>+[1]DEPURADO!R3188</f>
        <v>0</v>
      </c>
      <c r="K3194" s="29">
        <f>+[1]DEPURADO!P3188+[1]DEPURADO!Q3188</f>
        <v>0</v>
      </c>
      <c r="L3194" s="28">
        <v>0</v>
      </c>
      <c r="M3194" s="28">
        <v>0</v>
      </c>
      <c r="N3194" s="28">
        <f t="shared" si="343"/>
        <v>0</v>
      </c>
      <c r="O3194" s="28">
        <f t="shared" si="344"/>
        <v>102056</v>
      </c>
      <c r="P3194" s="24">
        <f>IF([1]DEPURADO!H3188&gt;1,0,[1]DEPURADO!B3188)</f>
        <v>130763</v>
      </c>
      <c r="Q3194" s="30">
        <f t="shared" si="345"/>
        <v>102056</v>
      </c>
      <c r="R3194" s="31">
        <f t="shared" si="346"/>
        <v>0</v>
      </c>
      <c r="S3194" s="31">
        <f>+[1]DEPURADO!J3188</f>
        <v>0</v>
      </c>
      <c r="T3194" s="23" t="s">
        <v>45</v>
      </c>
      <c r="U3194" s="31">
        <f>+[1]DEPURADO!I3188</f>
        <v>102056</v>
      </c>
      <c r="V3194" s="30"/>
      <c r="W3194" s="23" t="s">
        <v>45</v>
      </c>
      <c r="X3194" s="31">
        <f>+[1]DEPURADO!K3188+[1]DEPURADO!L3188</f>
        <v>0</v>
      </c>
      <c r="Y3194" s="23" t="s">
        <v>45</v>
      </c>
      <c r="Z3194" s="31">
        <f t="shared" si="347"/>
        <v>0</v>
      </c>
      <c r="AA3194" s="31"/>
      <c r="AB3194" s="31">
        <v>0</v>
      </c>
      <c r="AC3194" s="31">
        <v>0</v>
      </c>
      <c r="AD3194" s="30"/>
      <c r="AE3194" s="30">
        <f>+[1]DEPURADO!K3188</f>
        <v>0</v>
      </c>
      <c r="AF3194" s="30">
        <v>0</v>
      </c>
      <c r="AG3194" s="30">
        <f t="shared" si="348"/>
        <v>0</v>
      </c>
      <c r="AH3194" s="30">
        <v>0</v>
      </c>
      <c r="AI3194" s="30" t="str">
        <f>+[1]DEPURADO!G3188</f>
        <v>EN REVISION</v>
      </c>
      <c r="AJ3194" s="32"/>
      <c r="AK3194" s="33"/>
    </row>
    <row r="3195" spans="1:37" s="34" customFormat="1" x14ac:dyDescent="0.25">
      <c r="A3195" s="23">
        <f t="shared" si="349"/>
        <v>3187</v>
      </c>
      <c r="B3195" s="24" t="s">
        <v>44</v>
      </c>
      <c r="C3195" s="23" t="str">
        <f>+[1]DEPURADO!A3189</f>
        <v>HLC130762</v>
      </c>
      <c r="D3195" s="23">
        <f>+[1]DEPURADO!B3189</f>
        <v>130762</v>
      </c>
      <c r="E3195" s="25">
        <f>+[1]DEPURADO!C3189</f>
        <v>45763</v>
      </c>
      <c r="F3195" s="26">
        <f>+IF([1]DEPURADO!D3189&gt;1,[1]DEPURADO!D3189," ")</f>
        <v>45805</v>
      </c>
      <c r="G3195" s="27">
        <f>[1]DEPURADO!F3189</f>
        <v>41627</v>
      </c>
      <c r="H3195" s="28">
        <v>0</v>
      </c>
      <c r="I3195" s="28">
        <f>+[1]DEPURADO!M3189+[1]DEPURADO!N3189</f>
        <v>0</v>
      </c>
      <c r="J3195" s="28">
        <f>+[1]DEPURADO!R3189</f>
        <v>0</v>
      </c>
      <c r="K3195" s="29">
        <f>+[1]DEPURADO!P3189+[1]DEPURADO!Q3189</f>
        <v>0</v>
      </c>
      <c r="L3195" s="28">
        <v>0</v>
      </c>
      <c r="M3195" s="28">
        <v>0</v>
      </c>
      <c r="N3195" s="28">
        <f t="shared" si="343"/>
        <v>0</v>
      </c>
      <c r="O3195" s="28">
        <f t="shared" si="344"/>
        <v>41627</v>
      </c>
      <c r="P3195" s="24">
        <f>IF([1]DEPURADO!H3189&gt;1,0,[1]DEPURADO!B3189)</f>
        <v>130762</v>
      </c>
      <c r="Q3195" s="30">
        <f t="shared" si="345"/>
        <v>41627</v>
      </c>
      <c r="R3195" s="31">
        <f t="shared" si="346"/>
        <v>0</v>
      </c>
      <c r="S3195" s="31">
        <f>+[1]DEPURADO!J3189</f>
        <v>0</v>
      </c>
      <c r="T3195" s="23" t="s">
        <v>45</v>
      </c>
      <c r="U3195" s="31">
        <f>+[1]DEPURADO!I3189</f>
        <v>41627</v>
      </c>
      <c r="V3195" s="30"/>
      <c r="W3195" s="23" t="s">
        <v>45</v>
      </c>
      <c r="X3195" s="31">
        <f>+[1]DEPURADO!K3189+[1]DEPURADO!L3189</f>
        <v>0</v>
      </c>
      <c r="Y3195" s="23" t="s">
        <v>45</v>
      </c>
      <c r="Z3195" s="31">
        <f t="shared" si="347"/>
        <v>0</v>
      </c>
      <c r="AA3195" s="31"/>
      <c r="AB3195" s="31">
        <v>0</v>
      </c>
      <c r="AC3195" s="31">
        <v>0</v>
      </c>
      <c r="AD3195" s="30"/>
      <c r="AE3195" s="30">
        <f>+[1]DEPURADO!K3189</f>
        <v>0</v>
      </c>
      <c r="AF3195" s="30">
        <v>0</v>
      </c>
      <c r="AG3195" s="30">
        <f t="shared" si="348"/>
        <v>0</v>
      </c>
      <c r="AH3195" s="30">
        <v>0</v>
      </c>
      <c r="AI3195" s="30" t="str">
        <f>+[1]DEPURADO!G3189</f>
        <v>EN REVISION</v>
      </c>
      <c r="AJ3195" s="32"/>
      <c r="AK3195" s="33"/>
    </row>
    <row r="3196" spans="1:37" s="34" customFormat="1" x14ac:dyDescent="0.25">
      <c r="A3196" s="23">
        <f t="shared" si="349"/>
        <v>3188</v>
      </c>
      <c r="B3196" s="24" t="s">
        <v>44</v>
      </c>
      <c r="C3196" s="23" t="str">
        <f>+[1]DEPURADO!A3190</f>
        <v>HLC130757</v>
      </c>
      <c r="D3196" s="23">
        <f>+[1]DEPURADO!B3190</f>
        <v>130757</v>
      </c>
      <c r="E3196" s="25">
        <f>+[1]DEPURADO!C3190</f>
        <v>45763</v>
      </c>
      <c r="F3196" s="26">
        <f>+IF([1]DEPURADO!D3190&gt;1,[1]DEPURADO!D3190," ")</f>
        <v>45805</v>
      </c>
      <c r="G3196" s="27">
        <f>[1]DEPURADO!F3190</f>
        <v>41627</v>
      </c>
      <c r="H3196" s="28">
        <v>0</v>
      </c>
      <c r="I3196" s="28">
        <f>+[1]DEPURADO!M3190+[1]DEPURADO!N3190</f>
        <v>0</v>
      </c>
      <c r="J3196" s="28">
        <f>+[1]DEPURADO!R3190</f>
        <v>0</v>
      </c>
      <c r="K3196" s="29">
        <f>+[1]DEPURADO!P3190+[1]DEPURADO!Q3190</f>
        <v>0</v>
      </c>
      <c r="L3196" s="28">
        <v>0</v>
      </c>
      <c r="M3196" s="28">
        <v>0</v>
      </c>
      <c r="N3196" s="28">
        <f t="shared" si="343"/>
        <v>0</v>
      </c>
      <c r="O3196" s="28">
        <f t="shared" si="344"/>
        <v>41627</v>
      </c>
      <c r="P3196" s="24">
        <f>IF([1]DEPURADO!H3190&gt;1,0,[1]DEPURADO!B3190)</f>
        <v>130757</v>
      </c>
      <c r="Q3196" s="30">
        <f t="shared" si="345"/>
        <v>41627</v>
      </c>
      <c r="R3196" s="31">
        <f t="shared" si="346"/>
        <v>0</v>
      </c>
      <c r="S3196" s="31">
        <f>+[1]DEPURADO!J3190</f>
        <v>0</v>
      </c>
      <c r="T3196" s="23" t="s">
        <v>45</v>
      </c>
      <c r="U3196" s="31">
        <f>+[1]DEPURADO!I3190</f>
        <v>41627</v>
      </c>
      <c r="V3196" s="30"/>
      <c r="W3196" s="23" t="s">
        <v>45</v>
      </c>
      <c r="X3196" s="31">
        <f>+[1]DEPURADO!K3190+[1]DEPURADO!L3190</f>
        <v>0</v>
      </c>
      <c r="Y3196" s="23" t="s">
        <v>45</v>
      </c>
      <c r="Z3196" s="31">
        <f t="shared" si="347"/>
        <v>0</v>
      </c>
      <c r="AA3196" s="31"/>
      <c r="AB3196" s="31">
        <v>0</v>
      </c>
      <c r="AC3196" s="31">
        <v>0</v>
      </c>
      <c r="AD3196" s="30"/>
      <c r="AE3196" s="30">
        <f>+[1]DEPURADO!K3190</f>
        <v>0</v>
      </c>
      <c r="AF3196" s="30">
        <v>0</v>
      </c>
      <c r="AG3196" s="30">
        <f t="shared" si="348"/>
        <v>0</v>
      </c>
      <c r="AH3196" s="30">
        <v>0</v>
      </c>
      <c r="AI3196" s="30" t="str">
        <f>+[1]DEPURADO!G3190</f>
        <v>EN REVISION</v>
      </c>
      <c r="AJ3196" s="32"/>
      <c r="AK3196" s="33"/>
    </row>
    <row r="3197" spans="1:37" s="34" customFormat="1" x14ac:dyDescent="0.25">
      <c r="A3197" s="23">
        <f t="shared" si="349"/>
        <v>3189</v>
      </c>
      <c r="B3197" s="24" t="s">
        <v>44</v>
      </c>
      <c r="C3197" s="23" t="str">
        <f>+[1]DEPURADO!A3191</f>
        <v>HLC131552</v>
      </c>
      <c r="D3197" s="23">
        <f>+[1]DEPURADO!B3191</f>
        <v>131552</v>
      </c>
      <c r="E3197" s="25">
        <f>+[1]DEPURADO!C3191</f>
        <v>45763</v>
      </c>
      <c r="F3197" s="26">
        <f>+IF([1]DEPURADO!D3191&gt;1,[1]DEPURADO!D3191," ")</f>
        <v>45805</v>
      </c>
      <c r="G3197" s="27">
        <f>[1]DEPURADO!F3191</f>
        <v>74558</v>
      </c>
      <c r="H3197" s="28">
        <v>0</v>
      </c>
      <c r="I3197" s="28">
        <f>+[1]DEPURADO!M3191+[1]DEPURADO!N3191</f>
        <v>0</v>
      </c>
      <c r="J3197" s="28">
        <f>+[1]DEPURADO!R3191</f>
        <v>0</v>
      </c>
      <c r="K3197" s="29">
        <f>+[1]DEPURADO!P3191+[1]DEPURADO!Q3191</f>
        <v>0</v>
      </c>
      <c r="L3197" s="28">
        <v>0</v>
      </c>
      <c r="M3197" s="28">
        <v>0</v>
      </c>
      <c r="N3197" s="28">
        <f t="shared" si="343"/>
        <v>0</v>
      </c>
      <c r="O3197" s="28">
        <f t="shared" si="344"/>
        <v>74558</v>
      </c>
      <c r="P3197" s="24">
        <f>IF([1]DEPURADO!H3191&gt;1,0,[1]DEPURADO!B3191)</f>
        <v>131552</v>
      </c>
      <c r="Q3197" s="30">
        <f t="shared" si="345"/>
        <v>74558</v>
      </c>
      <c r="R3197" s="31">
        <f t="shared" si="346"/>
        <v>0</v>
      </c>
      <c r="S3197" s="31">
        <f>+[1]DEPURADO!J3191</f>
        <v>0</v>
      </c>
      <c r="T3197" s="23" t="s">
        <v>45</v>
      </c>
      <c r="U3197" s="31">
        <f>+[1]DEPURADO!I3191</f>
        <v>74558</v>
      </c>
      <c r="V3197" s="30"/>
      <c r="W3197" s="23" t="s">
        <v>45</v>
      </c>
      <c r="X3197" s="31">
        <f>+[1]DEPURADO!K3191+[1]DEPURADO!L3191</f>
        <v>0</v>
      </c>
      <c r="Y3197" s="23" t="s">
        <v>45</v>
      </c>
      <c r="Z3197" s="31">
        <f t="shared" si="347"/>
        <v>0</v>
      </c>
      <c r="AA3197" s="31"/>
      <c r="AB3197" s="31">
        <v>0</v>
      </c>
      <c r="AC3197" s="31">
        <v>0</v>
      </c>
      <c r="AD3197" s="30"/>
      <c r="AE3197" s="30">
        <f>+[1]DEPURADO!K3191</f>
        <v>0</v>
      </c>
      <c r="AF3197" s="30">
        <v>0</v>
      </c>
      <c r="AG3197" s="30">
        <f t="shared" si="348"/>
        <v>0</v>
      </c>
      <c r="AH3197" s="30">
        <v>0</v>
      </c>
      <c r="AI3197" s="30" t="str">
        <f>+[1]DEPURADO!G3191</f>
        <v>EN REVISION</v>
      </c>
      <c r="AJ3197" s="32"/>
      <c r="AK3197" s="33"/>
    </row>
    <row r="3198" spans="1:37" s="34" customFormat="1" x14ac:dyDescent="0.25">
      <c r="A3198" s="23">
        <f t="shared" si="349"/>
        <v>3190</v>
      </c>
      <c r="B3198" s="24" t="s">
        <v>44</v>
      </c>
      <c r="C3198" s="23" t="str">
        <f>+[1]DEPURADO!A3192</f>
        <v>HLC130756</v>
      </c>
      <c r="D3198" s="23">
        <f>+[1]DEPURADO!B3192</f>
        <v>130756</v>
      </c>
      <c r="E3198" s="25">
        <f>+[1]DEPURADO!C3192</f>
        <v>45763</v>
      </c>
      <c r="F3198" s="26">
        <f>+IF([1]DEPURADO!D3192&gt;1,[1]DEPURADO!D3192," ")</f>
        <v>45805</v>
      </c>
      <c r="G3198" s="27">
        <f>[1]DEPURADO!F3192</f>
        <v>54796</v>
      </c>
      <c r="H3198" s="28">
        <v>0</v>
      </c>
      <c r="I3198" s="28">
        <f>+[1]DEPURADO!M3192+[1]DEPURADO!N3192</f>
        <v>0</v>
      </c>
      <c r="J3198" s="28">
        <f>+[1]DEPURADO!R3192</f>
        <v>0</v>
      </c>
      <c r="K3198" s="29">
        <f>+[1]DEPURADO!P3192+[1]DEPURADO!Q3192</f>
        <v>0</v>
      </c>
      <c r="L3198" s="28">
        <v>0</v>
      </c>
      <c r="M3198" s="28">
        <v>0</v>
      </c>
      <c r="N3198" s="28">
        <f t="shared" si="343"/>
        <v>0</v>
      </c>
      <c r="O3198" s="28">
        <f t="shared" si="344"/>
        <v>54796</v>
      </c>
      <c r="P3198" s="24">
        <f>IF([1]DEPURADO!H3192&gt;1,0,[1]DEPURADO!B3192)</f>
        <v>130756</v>
      </c>
      <c r="Q3198" s="30">
        <f t="shared" si="345"/>
        <v>54796</v>
      </c>
      <c r="R3198" s="31">
        <f t="shared" si="346"/>
        <v>0</v>
      </c>
      <c r="S3198" s="31">
        <f>+[1]DEPURADO!J3192</f>
        <v>0</v>
      </c>
      <c r="T3198" s="23" t="s">
        <v>45</v>
      </c>
      <c r="U3198" s="31">
        <f>+[1]DEPURADO!I3192</f>
        <v>54796</v>
      </c>
      <c r="V3198" s="30"/>
      <c r="W3198" s="23" t="s">
        <v>45</v>
      </c>
      <c r="X3198" s="31">
        <f>+[1]DEPURADO!K3192+[1]DEPURADO!L3192</f>
        <v>0</v>
      </c>
      <c r="Y3198" s="23" t="s">
        <v>45</v>
      </c>
      <c r="Z3198" s="31">
        <f t="shared" si="347"/>
        <v>0</v>
      </c>
      <c r="AA3198" s="31"/>
      <c r="AB3198" s="31">
        <v>0</v>
      </c>
      <c r="AC3198" s="31">
        <v>0</v>
      </c>
      <c r="AD3198" s="30"/>
      <c r="AE3198" s="30">
        <f>+[1]DEPURADO!K3192</f>
        <v>0</v>
      </c>
      <c r="AF3198" s="30">
        <v>0</v>
      </c>
      <c r="AG3198" s="30">
        <f t="shared" si="348"/>
        <v>0</v>
      </c>
      <c r="AH3198" s="30">
        <v>0</v>
      </c>
      <c r="AI3198" s="30" t="str">
        <f>+[1]DEPURADO!G3192</f>
        <v>EN REVISION</v>
      </c>
      <c r="AJ3198" s="32"/>
      <c r="AK3198" s="33"/>
    </row>
    <row r="3199" spans="1:37" s="34" customFormat="1" x14ac:dyDescent="0.25">
      <c r="A3199" s="23">
        <f t="shared" si="349"/>
        <v>3191</v>
      </c>
      <c r="B3199" s="24" t="s">
        <v>44</v>
      </c>
      <c r="C3199" s="23" t="str">
        <f>+[1]DEPURADO!A3193</f>
        <v>HLC131618</v>
      </c>
      <c r="D3199" s="23">
        <f>+[1]DEPURADO!B3193</f>
        <v>131618</v>
      </c>
      <c r="E3199" s="25">
        <f>+[1]DEPURADO!C3193</f>
        <v>45763</v>
      </c>
      <c r="F3199" s="26">
        <f>+IF([1]DEPURADO!D3193&gt;1,[1]DEPURADO!D3193," ")</f>
        <v>45805</v>
      </c>
      <c r="G3199" s="27">
        <f>[1]DEPURADO!F3193</f>
        <v>44000</v>
      </c>
      <c r="H3199" s="28">
        <v>0</v>
      </c>
      <c r="I3199" s="28">
        <f>+[1]DEPURADO!M3193+[1]DEPURADO!N3193</f>
        <v>0</v>
      </c>
      <c r="J3199" s="28">
        <f>+[1]DEPURADO!R3193</f>
        <v>0</v>
      </c>
      <c r="K3199" s="29">
        <f>+[1]DEPURADO!P3193+[1]DEPURADO!Q3193</f>
        <v>0</v>
      </c>
      <c r="L3199" s="28">
        <v>0</v>
      </c>
      <c r="M3199" s="28">
        <v>0</v>
      </c>
      <c r="N3199" s="28">
        <f t="shared" si="343"/>
        <v>0</v>
      </c>
      <c r="O3199" s="28">
        <f t="shared" si="344"/>
        <v>44000</v>
      </c>
      <c r="P3199" s="24">
        <f>IF([1]DEPURADO!H3193&gt;1,0,[1]DEPURADO!B3193)</f>
        <v>131618</v>
      </c>
      <c r="Q3199" s="30">
        <f t="shared" si="345"/>
        <v>44000</v>
      </c>
      <c r="R3199" s="31">
        <f t="shared" si="346"/>
        <v>0</v>
      </c>
      <c r="S3199" s="31">
        <f>+[1]DEPURADO!J3193</f>
        <v>0</v>
      </c>
      <c r="T3199" s="23" t="s">
        <v>45</v>
      </c>
      <c r="U3199" s="31">
        <f>+[1]DEPURADO!I3193</f>
        <v>44000</v>
      </c>
      <c r="V3199" s="30"/>
      <c r="W3199" s="23" t="s">
        <v>45</v>
      </c>
      <c r="X3199" s="31">
        <f>+[1]DEPURADO!K3193+[1]DEPURADO!L3193</f>
        <v>0</v>
      </c>
      <c r="Y3199" s="23" t="s">
        <v>45</v>
      </c>
      <c r="Z3199" s="31">
        <f t="shared" si="347"/>
        <v>0</v>
      </c>
      <c r="AA3199" s="31"/>
      <c r="AB3199" s="31">
        <v>0</v>
      </c>
      <c r="AC3199" s="31">
        <v>0</v>
      </c>
      <c r="AD3199" s="30"/>
      <c r="AE3199" s="30">
        <f>+[1]DEPURADO!K3193</f>
        <v>0</v>
      </c>
      <c r="AF3199" s="30">
        <v>0</v>
      </c>
      <c r="AG3199" s="30">
        <f t="shared" si="348"/>
        <v>0</v>
      </c>
      <c r="AH3199" s="30">
        <v>0</v>
      </c>
      <c r="AI3199" s="30" t="str">
        <f>+[1]DEPURADO!G3193</f>
        <v>EN REVISION</v>
      </c>
      <c r="AJ3199" s="32"/>
      <c r="AK3199" s="33"/>
    </row>
    <row r="3200" spans="1:37" s="34" customFormat="1" x14ac:dyDescent="0.25">
      <c r="A3200" s="23">
        <f t="shared" si="349"/>
        <v>3192</v>
      </c>
      <c r="B3200" s="24" t="s">
        <v>44</v>
      </c>
      <c r="C3200" s="23" t="str">
        <f>+[1]DEPURADO!A3194</f>
        <v>HLC130758</v>
      </c>
      <c r="D3200" s="23">
        <f>+[1]DEPURADO!B3194</f>
        <v>130758</v>
      </c>
      <c r="E3200" s="25">
        <f>+[1]DEPURADO!C3194</f>
        <v>45763</v>
      </c>
      <c r="F3200" s="26">
        <f>+IF([1]DEPURADO!D3194&gt;1,[1]DEPURADO!D3194," ")</f>
        <v>45805</v>
      </c>
      <c r="G3200" s="27">
        <f>[1]DEPURADO!F3194</f>
        <v>121100</v>
      </c>
      <c r="H3200" s="28">
        <v>0</v>
      </c>
      <c r="I3200" s="28">
        <f>+[1]DEPURADO!M3194+[1]DEPURADO!N3194</f>
        <v>0</v>
      </c>
      <c r="J3200" s="28">
        <f>+[1]DEPURADO!R3194</f>
        <v>0</v>
      </c>
      <c r="K3200" s="29">
        <f>+[1]DEPURADO!P3194+[1]DEPURADO!Q3194</f>
        <v>0</v>
      </c>
      <c r="L3200" s="28">
        <v>0</v>
      </c>
      <c r="M3200" s="28">
        <v>0</v>
      </c>
      <c r="N3200" s="28">
        <f t="shared" si="343"/>
        <v>0</v>
      </c>
      <c r="O3200" s="28">
        <f t="shared" si="344"/>
        <v>121100</v>
      </c>
      <c r="P3200" s="24">
        <f>IF([1]DEPURADO!H3194&gt;1,0,[1]DEPURADO!B3194)</f>
        <v>130758</v>
      </c>
      <c r="Q3200" s="30">
        <f t="shared" si="345"/>
        <v>121100</v>
      </c>
      <c r="R3200" s="31">
        <f t="shared" si="346"/>
        <v>0</v>
      </c>
      <c r="S3200" s="31">
        <f>+[1]DEPURADO!J3194</f>
        <v>0</v>
      </c>
      <c r="T3200" s="23" t="s">
        <v>45</v>
      </c>
      <c r="U3200" s="31">
        <f>+[1]DEPURADO!I3194</f>
        <v>121100</v>
      </c>
      <c r="V3200" s="30"/>
      <c r="W3200" s="23" t="s">
        <v>45</v>
      </c>
      <c r="X3200" s="31">
        <f>+[1]DEPURADO!K3194+[1]DEPURADO!L3194</f>
        <v>0</v>
      </c>
      <c r="Y3200" s="23" t="s">
        <v>45</v>
      </c>
      <c r="Z3200" s="31">
        <f t="shared" si="347"/>
        <v>0</v>
      </c>
      <c r="AA3200" s="31"/>
      <c r="AB3200" s="31">
        <v>0</v>
      </c>
      <c r="AC3200" s="31">
        <v>0</v>
      </c>
      <c r="AD3200" s="30"/>
      <c r="AE3200" s="30">
        <f>+[1]DEPURADO!K3194</f>
        <v>0</v>
      </c>
      <c r="AF3200" s="30">
        <v>0</v>
      </c>
      <c r="AG3200" s="30">
        <f t="shared" si="348"/>
        <v>0</v>
      </c>
      <c r="AH3200" s="30">
        <v>0</v>
      </c>
      <c r="AI3200" s="30" t="str">
        <f>+[1]DEPURADO!G3194</f>
        <v>EN REVISION</v>
      </c>
      <c r="AJ3200" s="32"/>
      <c r="AK3200" s="33"/>
    </row>
    <row r="3201" spans="1:37" s="34" customFormat="1" x14ac:dyDescent="0.25">
      <c r="A3201" s="23">
        <f t="shared" si="349"/>
        <v>3193</v>
      </c>
      <c r="B3201" s="24" t="s">
        <v>44</v>
      </c>
      <c r="C3201" s="23" t="str">
        <f>+[1]DEPURADO!A3195</f>
        <v>HLC130761</v>
      </c>
      <c r="D3201" s="23">
        <f>+[1]DEPURADO!B3195</f>
        <v>130761</v>
      </c>
      <c r="E3201" s="25">
        <f>+[1]DEPURADO!C3195</f>
        <v>45763</v>
      </c>
      <c r="F3201" s="26">
        <f>+IF([1]DEPURADO!D3195&gt;1,[1]DEPURADO!D3195," ")</f>
        <v>45805</v>
      </c>
      <c r="G3201" s="27">
        <f>[1]DEPURADO!F3195</f>
        <v>54796</v>
      </c>
      <c r="H3201" s="28">
        <v>0</v>
      </c>
      <c r="I3201" s="28">
        <f>+[1]DEPURADO!M3195+[1]DEPURADO!N3195</f>
        <v>0</v>
      </c>
      <c r="J3201" s="28">
        <f>+[1]DEPURADO!R3195</f>
        <v>0</v>
      </c>
      <c r="K3201" s="29">
        <f>+[1]DEPURADO!P3195+[1]DEPURADO!Q3195</f>
        <v>0</v>
      </c>
      <c r="L3201" s="28">
        <v>0</v>
      </c>
      <c r="M3201" s="28">
        <v>0</v>
      </c>
      <c r="N3201" s="28">
        <f t="shared" si="343"/>
        <v>0</v>
      </c>
      <c r="O3201" s="28">
        <f t="shared" si="344"/>
        <v>54796</v>
      </c>
      <c r="P3201" s="24">
        <f>IF([1]DEPURADO!H3195&gt;1,0,[1]DEPURADO!B3195)</f>
        <v>130761</v>
      </c>
      <c r="Q3201" s="30">
        <f t="shared" si="345"/>
        <v>54796</v>
      </c>
      <c r="R3201" s="31">
        <f t="shared" si="346"/>
        <v>0</v>
      </c>
      <c r="S3201" s="31">
        <f>+[1]DEPURADO!J3195</f>
        <v>0</v>
      </c>
      <c r="T3201" s="23" t="s">
        <v>45</v>
      </c>
      <c r="U3201" s="31">
        <f>+[1]DEPURADO!I3195</f>
        <v>54796</v>
      </c>
      <c r="V3201" s="30"/>
      <c r="W3201" s="23" t="s">
        <v>45</v>
      </c>
      <c r="X3201" s="31">
        <f>+[1]DEPURADO!K3195+[1]DEPURADO!L3195</f>
        <v>0</v>
      </c>
      <c r="Y3201" s="23" t="s">
        <v>45</v>
      </c>
      <c r="Z3201" s="31">
        <f t="shared" si="347"/>
        <v>0</v>
      </c>
      <c r="AA3201" s="31"/>
      <c r="AB3201" s="31">
        <v>0</v>
      </c>
      <c r="AC3201" s="31">
        <v>0</v>
      </c>
      <c r="AD3201" s="30"/>
      <c r="AE3201" s="30">
        <f>+[1]DEPURADO!K3195</f>
        <v>0</v>
      </c>
      <c r="AF3201" s="30">
        <v>0</v>
      </c>
      <c r="AG3201" s="30">
        <f t="shared" si="348"/>
        <v>0</v>
      </c>
      <c r="AH3201" s="30">
        <v>0</v>
      </c>
      <c r="AI3201" s="30" t="str">
        <f>+[1]DEPURADO!G3195</f>
        <v>EN REVISION</v>
      </c>
      <c r="AJ3201" s="32"/>
      <c r="AK3201" s="33"/>
    </row>
    <row r="3202" spans="1:37" s="34" customFormat="1" x14ac:dyDescent="0.25">
      <c r="A3202" s="23">
        <f t="shared" si="349"/>
        <v>3194</v>
      </c>
      <c r="B3202" s="24" t="s">
        <v>44</v>
      </c>
      <c r="C3202" s="23" t="str">
        <f>+[1]DEPURADO!A3196</f>
        <v>HLC130755</v>
      </c>
      <c r="D3202" s="23">
        <f>+[1]DEPURADO!B3196</f>
        <v>130755</v>
      </c>
      <c r="E3202" s="25">
        <f>+[1]DEPURADO!C3196</f>
        <v>45763</v>
      </c>
      <c r="F3202" s="26">
        <f>+IF([1]DEPURADO!D3196&gt;1,[1]DEPURADO!D3196," ")</f>
        <v>45805</v>
      </c>
      <c r="G3202" s="27">
        <f>[1]DEPURADO!F3196</f>
        <v>41627</v>
      </c>
      <c r="H3202" s="28">
        <v>0</v>
      </c>
      <c r="I3202" s="28">
        <f>+[1]DEPURADO!M3196+[1]DEPURADO!N3196</f>
        <v>0</v>
      </c>
      <c r="J3202" s="28">
        <f>+[1]DEPURADO!R3196</f>
        <v>0</v>
      </c>
      <c r="K3202" s="29">
        <f>+[1]DEPURADO!P3196+[1]DEPURADO!Q3196</f>
        <v>0</v>
      </c>
      <c r="L3202" s="28">
        <v>0</v>
      </c>
      <c r="M3202" s="28">
        <v>0</v>
      </c>
      <c r="N3202" s="28">
        <f t="shared" si="343"/>
        <v>0</v>
      </c>
      <c r="O3202" s="28">
        <f t="shared" si="344"/>
        <v>41627</v>
      </c>
      <c r="P3202" s="24">
        <f>IF([1]DEPURADO!H3196&gt;1,0,[1]DEPURADO!B3196)</f>
        <v>130755</v>
      </c>
      <c r="Q3202" s="30">
        <f t="shared" si="345"/>
        <v>41627</v>
      </c>
      <c r="R3202" s="31">
        <f t="shared" si="346"/>
        <v>0</v>
      </c>
      <c r="S3202" s="31">
        <f>+[1]DEPURADO!J3196</f>
        <v>0</v>
      </c>
      <c r="T3202" s="23" t="s">
        <v>45</v>
      </c>
      <c r="U3202" s="31">
        <f>+[1]DEPURADO!I3196</f>
        <v>41627</v>
      </c>
      <c r="V3202" s="30"/>
      <c r="W3202" s="23" t="s">
        <v>45</v>
      </c>
      <c r="X3202" s="31">
        <f>+[1]DEPURADO!K3196+[1]DEPURADO!L3196</f>
        <v>0</v>
      </c>
      <c r="Y3202" s="23" t="s">
        <v>45</v>
      </c>
      <c r="Z3202" s="31">
        <f t="shared" si="347"/>
        <v>0</v>
      </c>
      <c r="AA3202" s="31"/>
      <c r="AB3202" s="31">
        <v>0</v>
      </c>
      <c r="AC3202" s="31">
        <v>0</v>
      </c>
      <c r="AD3202" s="30"/>
      <c r="AE3202" s="30">
        <f>+[1]DEPURADO!K3196</f>
        <v>0</v>
      </c>
      <c r="AF3202" s="30">
        <v>0</v>
      </c>
      <c r="AG3202" s="30">
        <f t="shared" si="348"/>
        <v>0</v>
      </c>
      <c r="AH3202" s="30">
        <v>0</v>
      </c>
      <c r="AI3202" s="30" t="str">
        <f>+[1]DEPURADO!G3196</f>
        <v>EN REVISION</v>
      </c>
      <c r="AJ3202" s="32"/>
      <c r="AK3202" s="33"/>
    </row>
    <row r="3203" spans="1:37" s="34" customFormat="1" x14ac:dyDescent="0.25">
      <c r="A3203" s="23">
        <f t="shared" si="349"/>
        <v>3195</v>
      </c>
      <c r="B3203" s="24" t="s">
        <v>44</v>
      </c>
      <c r="C3203" s="23" t="str">
        <f>+[1]DEPURADO!A3197</f>
        <v>HLC130769</v>
      </c>
      <c r="D3203" s="23">
        <f>+[1]DEPURADO!B3197</f>
        <v>130769</v>
      </c>
      <c r="E3203" s="25">
        <f>+[1]DEPURADO!C3197</f>
        <v>45763</v>
      </c>
      <c r="F3203" s="26">
        <f>+IF([1]DEPURADO!D3197&gt;1,[1]DEPURADO!D3197," ")</f>
        <v>45805</v>
      </c>
      <c r="G3203" s="27">
        <f>[1]DEPURADO!F3197</f>
        <v>41627</v>
      </c>
      <c r="H3203" s="28">
        <v>0</v>
      </c>
      <c r="I3203" s="28">
        <f>+[1]DEPURADO!M3197+[1]DEPURADO!N3197</f>
        <v>0</v>
      </c>
      <c r="J3203" s="28">
        <f>+[1]DEPURADO!R3197</f>
        <v>0</v>
      </c>
      <c r="K3203" s="29">
        <f>+[1]DEPURADO!P3197+[1]DEPURADO!Q3197</f>
        <v>0</v>
      </c>
      <c r="L3203" s="28">
        <v>0</v>
      </c>
      <c r="M3203" s="28">
        <v>0</v>
      </c>
      <c r="N3203" s="28">
        <f t="shared" si="343"/>
        <v>0</v>
      </c>
      <c r="O3203" s="28">
        <f t="shared" si="344"/>
        <v>41627</v>
      </c>
      <c r="P3203" s="24">
        <f>IF([1]DEPURADO!H3197&gt;1,0,[1]DEPURADO!B3197)</f>
        <v>130769</v>
      </c>
      <c r="Q3203" s="30">
        <f t="shared" si="345"/>
        <v>41627</v>
      </c>
      <c r="R3203" s="31">
        <f t="shared" si="346"/>
        <v>0</v>
      </c>
      <c r="S3203" s="31">
        <f>+[1]DEPURADO!J3197</f>
        <v>0</v>
      </c>
      <c r="T3203" s="23" t="s">
        <v>45</v>
      </c>
      <c r="U3203" s="31">
        <f>+[1]DEPURADO!I3197</f>
        <v>41627</v>
      </c>
      <c r="V3203" s="30"/>
      <c r="W3203" s="23" t="s">
        <v>45</v>
      </c>
      <c r="X3203" s="31">
        <f>+[1]DEPURADO!K3197+[1]DEPURADO!L3197</f>
        <v>0</v>
      </c>
      <c r="Y3203" s="23" t="s">
        <v>45</v>
      </c>
      <c r="Z3203" s="31">
        <f t="shared" si="347"/>
        <v>0</v>
      </c>
      <c r="AA3203" s="31"/>
      <c r="AB3203" s="31">
        <v>0</v>
      </c>
      <c r="AC3203" s="31">
        <v>0</v>
      </c>
      <c r="AD3203" s="30"/>
      <c r="AE3203" s="30">
        <f>+[1]DEPURADO!K3197</f>
        <v>0</v>
      </c>
      <c r="AF3203" s="30">
        <v>0</v>
      </c>
      <c r="AG3203" s="30">
        <f t="shared" si="348"/>
        <v>0</v>
      </c>
      <c r="AH3203" s="30">
        <v>0</v>
      </c>
      <c r="AI3203" s="30" t="str">
        <f>+[1]DEPURADO!G3197</f>
        <v>EN REVISION</v>
      </c>
      <c r="AJ3203" s="32"/>
      <c r="AK3203" s="33"/>
    </row>
    <row r="3204" spans="1:37" s="34" customFormat="1" x14ac:dyDescent="0.25">
      <c r="A3204" s="23">
        <f t="shared" si="349"/>
        <v>3196</v>
      </c>
      <c r="B3204" s="24" t="s">
        <v>44</v>
      </c>
      <c r="C3204" s="23" t="str">
        <f>+[1]DEPURADO!A3198</f>
        <v>HLC131627</v>
      </c>
      <c r="D3204" s="23">
        <f>+[1]DEPURADO!B3198</f>
        <v>131627</v>
      </c>
      <c r="E3204" s="25">
        <f>+[1]DEPURADO!C3198</f>
        <v>45763</v>
      </c>
      <c r="F3204" s="26">
        <f>+IF([1]DEPURADO!D3198&gt;1,[1]DEPURADO!D3198," ")</f>
        <v>45805</v>
      </c>
      <c r="G3204" s="27">
        <f>[1]DEPURADO!F3198</f>
        <v>44000</v>
      </c>
      <c r="H3204" s="28">
        <v>0</v>
      </c>
      <c r="I3204" s="28">
        <f>+[1]DEPURADO!M3198+[1]DEPURADO!N3198</f>
        <v>0</v>
      </c>
      <c r="J3204" s="28">
        <f>+[1]DEPURADO!R3198</f>
        <v>0</v>
      </c>
      <c r="K3204" s="29">
        <f>+[1]DEPURADO!P3198+[1]DEPURADO!Q3198</f>
        <v>0</v>
      </c>
      <c r="L3204" s="28">
        <v>0</v>
      </c>
      <c r="M3204" s="28">
        <v>0</v>
      </c>
      <c r="N3204" s="28">
        <f t="shared" si="343"/>
        <v>0</v>
      </c>
      <c r="O3204" s="28">
        <f t="shared" si="344"/>
        <v>44000</v>
      </c>
      <c r="P3204" s="24">
        <f>IF([1]DEPURADO!H3198&gt;1,0,[1]DEPURADO!B3198)</f>
        <v>131627</v>
      </c>
      <c r="Q3204" s="30">
        <f t="shared" si="345"/>
        <v>44000</v>
      </c>
      <c r="R3204" s="31">
        <f t="shared" si="346"/>
        <v>0</v>
      </c>
      <c r="S3204" s="31">
        <f>+[1]DEPURADO!J3198</f>
        <v>0</v>
      </c>
      <c r="T3204" s="23" t="s">
        <v>45</v>
      </c>
      <c r="U3204" s="31">
        <f>+[1]DEPURADO!I3198</f>
        <v>44000</v>
      </c>
      <c r="V3204" s="30"/>
      <c r="W3204" s="23" t="s">
        <v>45</v>
      </c>
      <c r="X3204" s="31">
        <f>+[1]DEPURADO!K3198+[1]DEPURADO!L3198</f>
        <v>0</v>
      </c>
      <c r="Y3204" s="23" t="s">
        <v>45</v>
      </c>
      <c r="Z3204" s="31">
        <f t="shared" si="347"/>
        <v>0</v>
      </c>
      <c r="AA3204" s="31"/>
      <c r="AB3204" s="31">
        <v>0</v>
      </c>
      <c r="AC3204" s="31">
        <v>0</v>
      </c>
      <c r="AD3204" s="30"/>
      <c r="AE3204" s="30">
        <f>+[1]DEPURADO!K3198</f>
        <v>0</v>
      </c>
      <c r="AF3204" s="30">
        <v>0</v>
      </c>
      <c r="AG3204" s="30">
        <f t="shared" si="348"/>
        <v>0</v>
      </c>
      <c r="AH3204" s="30">
        <v>0</v>
      </c>
      <c r="AI3204" s="30" t="str">
        <f>+[1]DEPURADO!G3198</f>
        <v>EN REVISION</v>
      </c>
      <c r="AJ3204" s="32"/>
      <c r="AK3204" s="33"/>
    </row>
    <row r="3205" spans="1:37" s="34" customFormat="1" x14ac:dyDescent="0.25">
      <c r="A3205" s="23">
        <f t="shared" si="349"/>
        <v>3197</v>
      </c>
      <c r="B3205" s="24" t="s">
        <v>44</v>
      </c>
      <c r="C3205" s="23" t="str">
        <f>+[1]DEPURADO!A3199</f>
        <v>HLC130759</v>
      </c>
      <c r="D3205" s="23">
        <f>+[1]DEPURADO!B3199</f>
        <v>130759</v>
      </c>
      <c r="E3205" s="25">
        <f>+[1]DEPURADO!C3199</f>
        <v>45763</v>
      </c>
      <c r="F3205" s="26">
        <f>+IF([1]DEPURADO!D3199&gt;1,[1]DEPURADO!D3199," ")</f>
        <v>45805</v>
      </c>
      <c r="G3205" s="27">
        <f>[1]DEPURADO!F3199</f>
        <v>41627</v>
      </c>
      <c r="H3205" s="28">
        <v>0</v>
      </c>
      <c r="I3205" s="28">
        <f>+[1]DEPURADO!M3199+[1]DEPURADO!N3199</f>
        <v>0</v>
      </c>
      <c r="J3205" s="28">
        <f>+[1]DEPURADO!R3199</f>
        <v>0</v>
      </c>
      <c r="K3205" s="29">
        <f>+[1]DEPURADO!P3199+[1]DEPURADO!Q3199</f>
        <v>0</v>
      </c>
      <c r="L3205" s="28">
        <v>0</v>
      </c>
      <c r="M3205" s="28">
        <v>0</v>
      </c>
      <c r="N3205" s="28">
        <f t="shared" si="343"/>
        <v>0</v>
      </c>
      <c r="O3205" s="28">
        <f t="shared" si="344"/>
        <v>41627</v>
      </c>
      <c r="P3205" s="24">
        <f>IF([1]DEPURADO!H3199&gt;1,0,[1]DEPURADO!B3199)</f>
        <v>130759</v>
      </c>
      <c r="Q3205" s="30">
        <f t="shared" si="345"/>
        <v>41627</v>
      </c>
      <c r="R3205" s="31">
        <f t="shared" si="346"/>
        <v>0</v>
      </c>
      <c r="S3205" s="31">
        <f>+[1]DEPURADO!J3199</f>
        <v>0</v>
      </c>
      <c r="T3205" s="23" t="s">
        <v>45</v>
      </c>
      <c r="U3205" s="31">
        <f>+[1]DEPURADO!I3199</f>
        <v>41627</v>
      </c>
      <c r="V3205" s="30"/>
      <c r="W3205" s="23" t="s">
        <v>45</v>
      </c>
      <c r="X3205" s="31">
        <f>+[1]DEPURADO!K3199+[1]DEPURADO!L3199</f>
        <v>0</v>
      </c>
      <c r="Y3205" s="23" t="s">
        <v>45</v>
      </c>
      <c r="Z3205" s="31">
        <f t="shared" si="347"/>
        <v>0</v>
      </c>
      <c r="AA3205" s="31"/>
      <c r="AB3205" s="31">
        <v>0</v>
      </c>
      <c r="AC3205" s="31">
        <v>0</v>
      </c>
      <c r="AD3205" s="30"/>
      <c r="AE3205" s="30">
        <f>+[1]DEPURADO!K3199</f>
        <v>0</v>
      </c>
      <c r="AF3205" s="30">
        <v>0</v>
      </c>
      <c r="AG3205" s="30">
        <f t="shared" si="348"/>
        <v>0</v>
      </c>
      <c r="AH3205" s="30">
        <v>0</v>
      </c>
      <c r="AI3205" s="30" t="str">
        <f>+[1]DEPURADO!G3199</f>
        <v>EN REVISION</v>
      </c>
      <c r="AJ3205" s="32"/>
      <c r="AK3205" s="33"/>
    </row>
    <row r="3206" spans="1:37" s="34" customFormat="1" x14ac:dyDescent="0.25">
      <c r="A3206" s="23">
        <f t="shared" si="349"/>
        <v>3198</v>
      </c>
      <c r="B3206" s="24" t="s">
        <v>44</v>
      </c>
      <c r="C3206" s="23" t="str">
        <f>+[1]DEPURADO!A3200</f>
        <v>HLC130808</v>
      </c>
      <c r="D3206" s="23">
        <f>+[1]DEPURADO!B3200</f>
        <v>130808</v>
      </c>
      <c r="E3206" s="25">
        <f>+[1]DEPURADO!C3200</f>
        <v>45763</v>
      </c>
      <c r="F3206" s="26">
        <f>+IF([1]DEPURADO!D3200&gt;1,[1]DEPURADO!D3200," ")</f>
        <v>45806</v>
      </c>
      <c r="G3206" s="27">
        <f>[1]DEPURADO!F3200</f>
        <v>780744</v>
      </c>
      <c r="H3206" s="28">
        <v>0</v>
      </c>
      <c r="I3206" s="28">
        <f>+[1]DEPURADO!M3200+[1]DEPURADO!N3200</f>
        <v>0</v>
      </c>
      <c r="J3206" s="28">
        <f>+[1]DEPURADO!R3200</f>
        <v>0</v>
      </c>
      <c r="K3206" s="29">
        <f>+[1]DEPURADO!P3200+[1]DEPURADO!Q3200</f>
        <v>0</v>
      </c>
      <c r="L3206" s="28">
        <v>0</v>
      </c>
      <c r="M3206" s="28">
        <v>0</v>
      </c>
      <c r="N3206" s="28">
        <f t="shared" si="343"/>
        <v>0</v>
      </c>
      <c r="O3206" s="28">
        <f t="shared" si="344"/>
        <v>780744</v>
      </c>
      <c r="P3206" s="24">
        <f>IF([1]DEPURADO!H3200&gt;1,0,[1]DEPURADO!B3200)</f>
        <v>130808</v>
      </c>
      <c r="Q3206" s="30">
        <f t="shared" si="345"/>
        <v>780744</v>
      </c>
      <c r="R3206" s="31">
        <f t="shared" si="346"/>
        <v>0</v>
      </c>
      <c r="S3206" s="31">
        <f>+[1]DEPURADO!J3200</f>
        <v>0</v>
      </c>
      <c r="T3206" s="23" t="s">
        <v>45</v>
      </c>
      <c r="U3206" s="31">
        <f>+[1]DEPURADO!I3200</f>
        <v>780744</v>
      </c>
      <c r="V3206" s="30"/>
      <c r="W3206" s="23" t="s">
        <v>45</v>
      </c>
      <c r="X3206" s="31">
        <f>+[1]DEPURADO!K3200+[1]DEPURADO!L3200</f>
        <v>0</v>
      </c>
      <c r="Y3206" s="23" t="s">
        <v>45</v>
      </c>
      <c r="Z3206" s="31">
        <f t="shared" si="347"/>
        <v>0</v>
      </c>
      <c r="AA3206" s="31"/>
      <c r="AB3206" s="31">
        <v>0</v>
      </c>
      <c r="AC3206" s="31">
        <v>0</v>
      </c>
      <c r="AD3206" s="30"/>
      <c r="AE3206" s="30">
        <f>+[1]DEPURADO!K3200</f>
        <v>0</v>
      </c>
      <c r="AF3206" s="30">
        <v>0</v>
      </c>
      <c r="AG3206" s="30">
        <f t="shared" si="348"/>
        <v>0</v>
      </c>
      <c r="AH3206" s="30">
        <v>0</v>
      </c>
      <c r="AI3206" s="30" t="str">
        <f>+[1]DEPURADO!G3200</f>
        <v>EN REVISION</v>
      </c>
      <c r="AJ3206" s="32"/>
      <c r="AK3206" s="33"/>
    </row>
    <row r="3207" spans="1:37" s="34" customFormat="1" x14ac:dyDescent="0.25">
      <c r="A3207" s="23">
        <f t="shared" si="349"/>
        <v>3199</v>
      </c>
      <c r="B3207" s="24" t="s">
        <v>44</v>
      </c>
      <c r="C3207" s="23" t="str">
        <f>+[1]DEPURADO!A3201</f>
        <v>HLC131189</v>
      </c>
      <c r="D3207" s="23">
        <f>+[1]DEPURADO!B3201</f>
        <v>131189</v>
      </c>
      <c r="E3207" s="25">
        <f>+[1]DEPURADO!C3201</f>
        <v>45764</v>
      </c>
      <c r="F3207" s="26">
        <f>+IF([1]DEPURADO!D3201&gt;1,[1]DEPURADO!D3201," ")</f>
        <v>45810</v>
      </c>
      <c r="G3207" s="27">
        <f>[1]DEPURADO!F3201</f>
        <v>270974</v>
      </c>
      <c r="H3207" s="28">
        <v>0</v>
      </c>
      <c r="I3207" s="28">
        <f>+[1]DEPURADO!M3201+[1]DEPURADO!N3201</f>
        <v>0</v>
      </c>
      <c r="J3207" s="28">
        <f>+[1]DEPURADO!R3201</f>
        <v>0</v>
      </c>
      <c r="K3207" s="29">
        <f>+[1]DEPURADO!P3201+[1]DEPURADO!Q3201</f>
        <v>0</v>
      </c>
      <c r="L3207" s="28">
        <v>0</v>
      </c>
      <c r="M3207" s="28">
        <v>0</v>
      </c>
      <c r="N3207" s="28">
        <f t="shared" si="343"/>
        <v>0</v>
      </c>
      <c r="O3207" s="28">
        <f t="shared" si="344"/>
        <v>270974</v>
      </c>
      <c r="P3207" s="24">
        <f>IF([1]DEPURADO!H3201&gt;1,0,[1]DEPURADO!B3201)</f>
        <v>131189</v>
      </c>
      <c r="Q3207" s="30">
        <f t="shared" si="345"/>
        <v>270974</v>
      </c>
      <c r="R3207" s="31">
        <f t="shared" si="346"/>
        <v>0</v>
      </c>
      <c r="S3207" s="31">
        <f>+[1]DEPURADO!J3201</f>
        <v>0</v>
      </c>
      <c r="T3207" s="23" t="s">
        <v>45</v>
      </c>
      <c r="U3207" s="31">
        <f>+[1]DEPURADO!I3201</f>
        <v>270974</v>
      </c>
      <c r="V3207" s="30"/>
      <c r="W3207" s="23" t="s">
        <v>45</v>
      </c>
      <c r="X3207" s="31">
        <f>+[1]DEPURADO!K3201+[1]DEPURADO!L3201</f>
        <v>0</v>
      </c>
      <c r="Y3207" s="23" t="s">
        <v>45</v>
      </c>
      <c r="Z3207" s="31">
        <f t="shared" si="347"/>
        <v>0</v>
      </c>
      <c r="AA3207" s="31"/>
      <c r="AB3207" s="31">
        <v>0</v>
      </c>
      <c r="AC3207" s="31">
        <v>0</v>
      </c>
      <c r="AD3207" s="30"/>
      <c r="AE3207" s="30">
        <f>+[1]DEPURADO!K3201</f>
        <v>0</v>
      </c>
      <c r="AF3207" s="30">
        <v>0</v>
      </c>
      <c r="AG3207" s="30">
        <f t="shared" si="348"/>
        <v>0</v>
      </c>
      <c r="AH3207" s="30">
        <v>0</v>
      </c>
      <c r="AI3207" s="30" t="str">
        <f>+[1]DEPURADO!G3201</f>
        <v>EN REVISION</v>
      </c>
      <c r="AJ3207" s="32"/>
      <c r="AK3207" s="33"/>
    </row>
    <row r="3208" spans="1:37" s="34" customFormat="1" x14ac:dyDescent="0.25">
      <c r="A3208" s="23">
        <f t="shared" si="349"/>
        <v>3200</v>
      </c>
      <c r="B3208" s="24" t="s">
        <v>44</v>
      </c>
      <c r="C3208" s="23" t="str">
        <f>+[1]DEPURADO!A3202</f>
        <v>HLC131242</v>
      </c>
      <c r="D3208" s="23">
        <f>+[1]DEPURADO!B3202</f>
        <v>131242</v>
      </c>
      <c r="E3208" s="25">
        <f>+[1]DEPURADO!C3202</f>
        <v>45764</v>
      </c>
      <c r="F3208" s="26">
        <f>+IF([1]DEPURADO!D3202&gt;1,[1]DEPURADO!D3202," ")</f>
        <v>45810</v>
      </c>
      <c r="G3208" s="27">
        <f>[1]DEPURADO!F3202</f>
        <v>116562</v>
      </c>
      <c r="H3208" s="28">
        <v>0</v>
      </c>
      <c r="I3208" s="28">
        <f>+[1]DEPURADO!M3202+[1]DEPURADO!N3202</f>
        <v>0</v>
      </c>
      <c r="J3208" s="28">
        <f>+[1]DEPURADO!R3202</f>
        <v>0</v>
      </c>
      <c r="K3208" s="29">
        <f>+[1]DEPURADO!P3202+[1]DEPURADO!Q3202</f>
        <v>0</v>
      </c>
      <c r="L3208" s="28">
        <v>0</v>
      </c>
      <c r="M3208" s="28">
        <v>0</v>
      </c>
      <c r="N3208" s="28">
        <f t="shared" si="343"/>
        <v>0</v>
      </c>
      <c r="O3208" s="28">
        <f t="shared" si="344"/>
        <v>116562</v>
      </c>
      <c r="P3208" s="24">
        <f>IF([1]DEPURADO!H3202&gt;1,0,[1]DEPURADO!B3202)</f>
        <v>131242</v>
      </c>
      <c r="Q3208" s="30">
        <f t="shared" si="345"/>
        <v>116562</v>
      </c>
      <c r="R3208" s="31">
        <f t="shared" si="346"/>
        <v>0</v>
      </c>
      <c r="S3208" s="31">
        <f>+[1]DEPURADO!J3202</f>
        <v>0</v>
      </c>
      <c r="T3208" s="23" t="s">
        <v>45</v>
      </c>
      <c r="U3208" s="31">
        <f>+[1]DEPURADO!I3202</f>
        <v>116562</v>
      </c>
      <c r="V3208" s="30"/>
      <c r="W3208" s="23" t="s">
        <v>45</v>
      </c>
      <c r="X3208" s="31">
        <f>+[1]DEPURADO!K3202+[1]DEPURADO!L3202</f>
        <v>0</v>
      </c>
      <c r="Y3208" s="23" t="s">
        <v>45</v>
      </c>
      <c r="Z3208" s="31">
        <f t="shared" si="347"/>
        <v>0</v>
      </c>
      <c r="AA3208" s="31"/>
      <c r="AB3208" s="31">
        <v>0</v>
      </c>
      <c r="AC3208" s="31">
        <v>0</v>
      </c>
      <c r="AD3208" s="30"/>
      <c r="AE3208" s="30">
        <f>+[1]DEPURADO!K3202</f>
        <v>0</v>
      </c>
      <c r="AF3208" s="30">
        <v>0</v>
      </c>
      <c r="AG3208" s="30">
        <f t="shared" si="348"/>
        <v>0</v>
      </c>
      <c r="AH3208" s="30">
        <v>0</v>
      </c>
      <c r="AI3208" s="30" t="str">
        <f>+[1]DEPURADO!G3202</f>
        <v>EN REVISION</v>
      </c>
      <c r="AJ3208" s="32"/>
      <c r="AK3208" s="33"/>
    </row>
    <row r="3209" spans="1:37" s="34" customFormat="1" x14ac:dyDescent="0.25">
      <c r="A3209" s="23">
        <f t="shared" si="349"/>
        <v>3201</v>
      </c>
      <c r="B3209" s="24" t="s">
        <v>44</v>
      </c>
      <c r="C3209" s="23" t="str">
        <f>+[1]DEPURADO!A3203</f>
        <v>HLC130637</v>
      </c>
      <c r="D3209" s="23">
        <f>+[1]DEPURADO!B3203</f>
        <v>130637</v>
      </c>
      <c r="E3209" s="25">
        <f>+[1]DEPURADO!C3203</f>
        <v>45764</v>
      </c>
      <c r="F3209" s="26">
        <f>+IF([1]DEPURADO!D3203&gt;1,[1]DEPURADO!D3203," ")</f>
        <v>45810</v>
      </c>
      <c r="G3209" s="27">
        <f>[1]DEPURADO!F3203</f>
        <v>236876</v>
      </c>
      <c r="H3209" s="28">
        <v>0</v>
      </c>
      <c r="I3209" s="28">
        <f>+[1]DEPURADO!M3203+[1]DEPURADO!N3203</f>
        <v>0</v>
      </c>
      <c r="J3209" s="28">
        <f>+[1]DEPURADO!R3203</f>
        <v>0</v>
      </c>
      <c r="K3209" s="29">
        <f>+[1]DEPURADO!P3203+[1]DEPURADO!Q3203</f>
        <v>0</v>
      </c>
      <c r="L3209" s="28">
        <v>0</v>
      </c>
      <c r="M3209" s="28">
        <v>0</v>
      </c>
      <c r="N3209" s="28">
        <f t="shared" si="343"/>
        <v>0</v>
      </c>
      <c r="O3209" s="28">
        <f t="shared" si="344"/>
        <v>236876</v>
      </c>
      <c r="P3209" s="24">
        <f>IF([1]DEPURADO!H3203&gt;1,0,[1]DEPURADO!B3203)</f>
        <v>130637</v>
      </c>
      <c r="Q3209" s="30">
        <f t="shared" si="345"/>
        <v>236876</v>
      </c>
      <c r="R3209" s="31">
        <f t="shared" si="346"/>
        <v>0</v>
      </c>
      <c r="S3209" s="31">
        <f>+[1]DEPURADO!J3203</f>
        <v>0</v>
      </c>
      <c r="T3209" s="23" t="s">
        <v>45</v>
      </c>
      <c r="U3209" s="31">
        <f>+[1]DEPURADO!I3203</f>
        <v>236876</v>
      </c>
      <c r="V3209" s="30"/>
      <c r="W3209" s="23" t="s">
        <v>45</v>
      </c>
      <c r="X3209" s="31">
        <f>+[1]DEPURADO!K3203+[1]DEPURADO!L3203</f>
        <v>0</v>
      </c>
      <c r="Y3209" s="23" t="s">
        <v>45</v>
      </c>
      <c r="Z3209" s="31">
        <f t="shared" si="347"/>
        <v>0</v>
      </c>
      <c r="AA3209" s="31"/>
      <c r="AB3209" s="31">
        <v>0</v>
      </c>
      <c r="AC3209" s="31">
        <v>0</v>
      </c>
      <c r="AD3209" s="30"/>
      <c r="AE3209" s="30">
        <f>+[1]DEPURADO!K3203</f>
        <v>0</v>
      </c>
      <c r="AF3209" s="30">
        <v>0</v>
      </c>
      <c r="AG3209" s="30">
        <f t="shared" si="348"/>
        <v>0</v>
      </c>
      <c r="AH3209" s="30">
        <v>0</v>
      </c>
      <c r="AI3209" s="30" t="str">
        <f>+[1]DEPURADO!G3203</f>
        <v>EN REVISION</v>
      </c>
      <c r="AJ3209" s="32"/>
      <c r="AK3209" s="33"/>
    </row>
    <row r="3210" spans="1:37" s="34" customFormat="1" x14ac:dyDescent="0.25">
      <c r="A3210" s="23">
        <f t="shared" si="349"/>
        <v>3202</v>
      </c>
      <c r="B3210" s="24" t="s">
        <v>44</v>
      </c>
      <c r="C3210" s="23" t="str">
        <f>+[1]DEPURADO!A3204</f>
        <v>HLC131171</v>
      </c>
      <c r="D3210" s="23">
        <f>+[1]DEPURADO!B3204</f>
        <v>131171</v>
      </c>
      <c r="E3210" s="25">
        <f>+[1]DEPURADO!C3204</f>
        <v>45764</v>
      </c>
      <c r="F3210" s="26">
        <f>+IF([1]DEPURADO!D3204&gt;1,[1]DEPURADO!D3204," ")</f>
        <v>45810</v>
      </c>
      <c r="G3210" s="27">
        <f>[1]DEPURADO!F3204</f>
        <v>198749</v>
      </c>
      <c r="H3210" s="28">
        <v>0</v>
      </c>
      <c r="I3210" s="28">
        <f>+[1]DEPURADO!M3204+[1]DEPURADO!N3204</f>
        <v>0</v>
      </c>
      <c r="J3210" s="28">
        <f>+[1]DEPURADO!R3204</f>
        <v>0</v>
      </c>
      <c r="K3210" s="29">
        <f>+[1]DEPURADO!P3204+[1]DEPURADO!Q3204</f>
        <v>0</v>
      </c>
      <c r="L3210" s="28">
        <v>0</v>
      </c>
      <c r="M3210" s="28">
        <v>0</v>
      </c>
      <c r="N3210" s="28">
        <f t="shared" ref="N3210:N3273" si="350">+SUM(J3210:M3210)</f>
        <v>0</v>
      </c>
      <c r="O3210" s="28">
        <f t="shared" ref="O3210:O3273" si="351">+G3210-I3210-N3210</f>
        <v>198749</v>
      </c>
      <c r="P3210" s="24">
        <f>IF([1]DEPURADO!H3204&gt;1,0,[1]DEPURADO!B3204)</f>
        <v>131171</v>
      </c>
      <c r="Q3210" s="30">
        <f t="shared" ref="Q3210:Q3273" si="352">+IF(P3210&gt;0,G3210,0)</f>
        <v>198749</v>
      </c>
      <c r="R3210" s="31">
        <f t="shared" ref="R3210:R3273" si="353">IF(P3210=0,G3210,0)</f>
        <v>0</v>
      </c>
      <c r="S3210" s="31">
        <f>+[1]DEPURADO!J3204</f>
        <v>0</v>
      </c>
      <c r="T3210" s="23" t="s">
        <v>45</v>
      </c>
      <c r="U3210" s="31">
        <f>+[1]DEPURADO!I3204</f>
        <v>198749</v>
      </c>
      <c r="V3210" s="30"/>
      <c r="W3210" s="23" t="s">
        <v>45</v>
      </c>
      <c r="X3210" s="31">
        <f>+[1]DEPURADO!K3204+[1]DEPURADO!L3204</f>
        <v>0</v>
      </c>
      <c r="Y3210" s="23" t="s">
        <v>45</v>
      </c>
      <c r="Z3210" s="31">
        <f t="shared" ref="Z3210:Z3273" si="354">+X3210-AE3210+IF(X3210-AE3210&lt;-1,-X3210+AE3210,0)</f>
        <v>0</v>
      </c>
      <c r="AA3210" s="31"/>
      <c r="AB3210" s="31">
        <v>0</v>
      </c>
      <c r="AC3210" s="31">
        <v>0</v>
      </c>
      <c r="AD3210" s="30"/>
      <c r="AE3210" s="30">
        <f>+[1]DEPURADO!K3204</f>
        <v>0</v>
      </c>
      <c r="AF3210" s="30">
        <v>0</v>
      </c>
      <c r="AG3210" s="30">
        <f t="shared" ref="AG3210:AG3273" si="355">+G3210-I3210-N3210-R3210-Z3210-AC3210-AE3210-S3210-U3210</f>
        <v>0</v>
      </c>
      <c r="AH3210" s="30">
        <v>0</v>
      </c>
      <c r="AI3210" s="30" t="str">
        <f>+[1]DEPURADO!G3204</f>
        <v>EN REVISION</v>
      </c>
      <c r="AJ3210" s="32"/>
      <c r="AK3210" s="33"/>
    </row>
    <row r="3211" spans="1:37" s="34" customFormat="1" x14ac:dyDescent="0.25">
      <c r="A3211" s="23">
        <f t="shared" ref="A3211:A3274" si="356">+A3210+1</f>
        <v>3203</v>
      </c>
      <c r="B3211" s="24" t="s">
        <v>44</v>
      </c>
      <c r="C3211" s="23" t="str">
        <f>+[1]DEPURADO!A3205</f>
        <v>HLC131330</v>
      </c>
      <c r="D3211" s="23">
        <f>+[1]DEPURADO!B3205</f>
        <v>131330</v>
      </c>
      <c r="E3211" s="25">
        <f>+[1]DEPURADO!C3205</f>
        <v>45764</v>
      </c>
      <c r="F3211" s="26">
        <f>+IF([1]DEPURADO!D3205&gt;1,[1]DEPURADO!D3205," ")</f>
        <v>45806</v>
      </c>
      <c r="G3211" s="27">
        <f>[1]DEPURADO!F3205</f>
        <v>4811897</v>
      </c>
      <c r="H3211" s="28">
        <v>0</v>
      </c>
      <c r="I3211" s="28">
        <f>+[1]DEPURADO!M3205+[1]DEPURADO!N3205</f>
        <v>0</v>
      </c>
      <c r="J3211" s="28">
        <f>+[1]DEPURADO!R3205</f>
        <v>0</v>
      </c>
      <c r="K3211" s="29">
        <f>+[1]DEPURADO!P3205+[1]DEPURADO!Q3205</f>
        <v>0</v>
      </c>
      <c r="L3211" s="28">
        <v>0</v>
      </c>
      <c r="M3211" s="28">
        <v>0</v>
      </c>
      <c r="N3211" s="28">
        <f t="shared" si="350"/>
        <v>0</v>
      </c>
      <c r="O3211" s="28">
        <f t="shared" si="351"/>
        <v>4811897</v>
      </c>
      <c r="P3211" s="24">
        <f>IF([1]DEPURADO!H3205&gt;1,0,[1]DEPURADO!B3205)</f>
        <v>0</v>
      </c>
      <c r="Q3211" s="30">
        <f t="shared" si="352"/>
        <v>0</v>
      </c>
      <c r="R3211" s="31">
        <f t="shared" si="353"/>
        <v>4811897</v>
      </c>
      <c r="S3211" s="31">
        <f>+[1]DEPURADO!J3205</f>
        <v>0</v>
      </c>
      <c r="T3211" s="23" t="s">
        <v>45</v>
      </c>
      <c r="U3211" s="31">
        <f>+[1]DEPURADO!I3205</f>
        <v>0</v>
      </c>
      <c r="V3211" s="30"/>
      <c r="W3211" s="23" t="s">
        <v>45</v>
      </c>
      <c r="X3211" s="31">
        <f>+[1]DEPURADO!K3205+[1]DEPURADO!L3205</f>
        <v>0</v>
      </c>
      <c r="Y3211" s="23" t="s">
        <v>45</v>
      </c>
      <c r="Z3211" s="31">
        <f t="shared" si="354"/>
        <v>0</v>
      </c>
      <c r="AA3211" s="31"/>
      <c r="AB3211" s="31">
        <v>0</v>
      </c>
      <c r="AC3211" s="31">
        <v>0</v>
      </c>
      <c r="AD3211" s="30"/>
      <c r="AE3211" s="30">
        <f>+[1]DEPURADO!K3205</f>
        <v>0</v>
      </c>
      <c r="AF3211" s="30">
        <v>0</v>
      </c>
      <c r="AG3211" s="30">
        <f t="shared" si="355"/>
        <v>0</v>
      </c>
      <c r="AH3211" s="30">
        <v>0</v>
      </c>
      <c r="AI3211" s="30" t="str">
        <f>+[1]DEPURADO!G3205</f>
        <v>NO RADICADA</v>
      </c>
      <c r="AJ3211" s="32"/>
      <c r="AK3211" s="33"/>
    </row>
    <row r="3212" spans="1:37" s="34" customFormat="1" x14ac:dyDescent="0.25">
      <c r="A3212" s="23">
        <f t="shared" si="356"/>
        <v>3204</v>
      </c>
      <c r="B3212" s="24" t="s">
        <v>44</v>
      </c>
      <c r="C3212" s="23" t="str">
        <f>+[1]DEPURADO!A3206</f>
        <v>HLC131658</v>
      </c>
      <c r="D3212" s="23">
        <f>+[1]DEPURADO!B3206</f>
        <v>131658</v>
      </c>
      <c r="E3212" s="25">
        <f>+[1]DEPURADO!C3206</f>
        <v>45765</v>
      </c>
      <c r="F3212" s="26">
        <f>+IF([1]DEPURADO!D3206&gt;1,[1]DEPURADO!D3206," ")</f>
        <v>45810</v>
      </c>
      <c r="G3212" s="27">
        <f>[1]DEPURADO!F3206</f>
        <v>136916</v>
      </c>
      <c r="H3212" s="28">
        <v>0</v>
      </c>
      <c r="I3212" s="28">
        <f>+[1]DEPURADO!M3206+[1]DEPURADO!N3206</f>
        <v>0</v>
      </c>
      <c r="J3212" s="28">
        <f>+[1]DEPURADO!R3206</f>
        <v>0</v>
      </c>
      <c r="K3212" s="29">
        <f>+[1]DEPURADO!P3206+[1]DEPURADO!Q3206</f>
        <v>0</v>
      </c>
      <c r="L3212" s="28">
        <v>0</v>
      </c>
      <c r="M3212" s="28">
        <v>0</v>
      </c>
      <c r="N3212" s="28">
        <f t="shared" si="350"/>
        <v>0</v>
      </c>
      <c r="O3212" s="28">
        <f t="shared" si="351"/>
        <v>136916</v>
      </c>
      <c r="P3212" s="24">
        <f>IF([1]DEPURADO!H3206&gt;1,0,[1]DEPURADO!B3206)</f>
        <v>131658</v>
      </c>
      <c r="Q3212" s="30">
        <f t="shared" si="352"/>
        <v>136916</v>
      </c>
      <c r="R3212" s="31">
        <f t="shared" si="353"/>
        <v>0</v>
      </c>
      <c r="S3212" s="31">
        <f>+[1]DEPURADO!J3206</f>
        <v>136916</v>
      </c>
      <c r="T3212" s="23" t="s">
        <v>45</v>
      </c>
      <c r="U3212" s="31">
        <f>+[1]DEPURADO!I3206</f>
        <v>0</v>
      </c>
      <c r="V3212" s="30"/>
      <c r="W3212" s="23" t="s">
        <v>45</v>
      </c>
      <c r="X3212" s="31">
        <f>+[1]DEPURADO!K3206+[1]DEPURADO!L3206</f>
        <v>0</v>
      </c>
      <c r="Y3212" s="23" t="s">
        <v>45</v>
      </c>
      <c r="Z3212" s="31">
        <f t="shared" si="354"/>
        <v>0</v>
      </c>
      <c r="AA3212" s="31"/>
      <c r="AB3212" s="31">
        <v>0</v>
      </c>
      <c r="AC3212" s="31">
        <v>0</v>
      </c>
      <c r="AD3212" s="30"/>
      <c r="AE3212" s="30">
        <f>+[1]DEPURADO!K3206</f>
        <v>0</v>
      </c>
      <c r="AF3212" s="30">
        <v>0</v>
      </c>
      <c r="AG3212" s="30">
        <f t="shared" si="355"/>
        <v>0</v>
      </c>
      <c r="AH3212" s="30">
        <v>0</v>
      </c>
      <c r="AI3212" s="30" t="str">
        <f>+[1]DEPURADO!G3206</f>
        <v>DEVUELTAS</v>
      </c>
      <c r="AJ3212" s="32"/>
      <c r="AK3212" s="33"/>
    </row>
    <row r="3213" spans="1:37" s="34" customFormat="1" x14ac:dyDescent="0.25">
      <c r="A3213" s="23">
        <f t="shared" si="356"/>
        <v>3205</v>
      </c>
      <c r="B3213" s="24" t="s">
        <v>44</v>
      </c>
      <c r="C3213" s="23" t="str">
        <f>+[1]DEPURADO!A3207</f>
        <v>HLC131237</v>
      </c>
      <c r="D3213" s="23">
        <f>+[1]DEPURADO!B3207</f>
        <v>131237</v>
      </c>
      <c r="E3213" s="25">
        <f>+[1]DEPURADO!C3207</f>
        <v>45765</v>
      </c>
      <c r="F3213" s="26">
        <f>+IF([1]DEPURADO!D3207&gt;1,[1]DEPURADO!D3207," ")</f>
        <v>45810</v>
      </c>
      <c r="G3213" s="27">
        <f>[1]DEPURADO!F3207</f>
        <v>261584</v>
      </c>
      <c r="H3213" s="28">
        <v>0</v>
      </c>
      <c r="I3213" s="28">
        <f>+[1]DEPURADO!M3207+[1]DEPURADO!N3207</f>
        <v>0</v>
      </c>
      <c r="J3213" s="28">
        <f>+[1]DEPURADO!R3207</f>
        <v>0</v>
      </c>
      <c r="K3213" s="29">
        <f>+[1]DEPURADO!P3207+[1]DEPURADO!Q3207</f>
        <v>0</v>
      </c>
      <c r="L3213" s="28">
        <v>0</v>
      </c>
      <c r="M3213" s="28">
        <v>0</v>
      </c>
      <c r="N3213" s="28">
        <f t="shared" si="350"/>
        <v>0</v>
      </c>
      <c r="O3213" s="28">
        <f t="shared" si="351"/>
        <v>261584</v>
      </c>
      <c r="P3213" s="24">
        <f>IF([1]DEPURADO!H3207&gt;1,0,[1]DEPURADO!B3207)</f>
        <v>131237</v>
      </c>
      <c r="Q3213" s="30">
        <f t="shared" si="352"/>
        <v>261584</v>
      </c>
      <c r="R3213" s="31">
        <f t="shared" si="353"/>
        <v>0</v>
      </c>
      <c r="S3213" s="31">
        <f>+[1]DEPURADO!J3207</f>
        <v>0</v>
      </c>
      <c r="T3213" s="23" t="s">
        <v>45</v>
      </c>
      <c r="U3213" s="31">
        <f>+[1]DEPURADO!I3207</f>
        <v>261584</v>
      </c>
      <c r="V3213" s="30"/>
      <c r="W3213" s="23" t="s">
        <v>45</v>
      </c>
      <c r="X3213" s="31">
        <f>+[1]DEPURADO!K3207+[1]DEPURADO!L3207</f>
        <v>0</v>
      </c>
      <c r="Y3213" s="23" t="s">
        <v>45</v>
      </c>
      <c r="Z3213" s="31">
        <f t="shared" si="354"/>
        <v>0</v>
      </c>
      <c r="AA3213" s="31"/>
      <c r="AB3213" s="31">
        <v>0</v>
      </c>
      <c r="AC3213" s="31">
        <v>0</v>
      </c>
      <c r="AD3213" s="30"/>
      <c r="AE3213" s="30">
        <f>+[1]DEPURADO!K3207</f>
        <v>0</v>
      </c>
      <c r="AF3213" s="30">
        <v>0</v>
      </c>
      <c r="AG3213" s="30">
        <f t="shared" si="355"/>
        <v>0</v>
      </c>
      <c r="AH3213" s="30">
        <v>0</v>
      </c>
      <c r="AI3213" s="30" t="str">
        <f>+[1]DEPURADO!G3207</f>
        <v>EN REVISION</v>
      </c>
      <c r="AJ3213" s="32"/>
      <c r="AK3213" s="33"/>
    </row>
    <row r="3214" spans="1:37" s="34" customFormat="1" x14ac:dyDescent="0.25">
      <c r="A3214" s="23">
        <f t="shared" si="356"/>
        <v>3206</v>
      </c>
      <c r="B3214" s="24" t="s">
        <v>44</v>
      </c>
      <c r="C3214" s="23" t="str">
        <f>+[1]DEPURADO!A3208</f>
        <v>HLC131204</v>
      </c>
      <c r="D3214" s="23">
        <f>+[1]DEPURADO!B3208</f>
        <v>131204</v>
      </c>
      <c r="E3214" s="25">
        <f>+[1]DEPURADO!C3208</f>
        <v>45765</v>
      </c>
      <c r="F3214" s="26">
        <f>+IF([1]DEPURADO!D3208&gt;1,[1]DEPURADO!D3208," ")</f>
        <v>45810</v>
      </c>
      <c r="G3214" s="27">
        <f>[1]DEPURADO!F3208</f>
        <v>179206</v>
      </c>
      <c r="H3214" s="28">
        <v>0</v>
      </c>
      <c r="I3214" s="28">
        <f>+[1]DEPURADO!M3208+[1]DEPURADO!N3208</f>
        <v>0</v>
      </c>
      <c r="J3214" s="28">
        <f>+[1]DEPURADO!R3208</f>
        <v>0</v>
      </c>
      <c r="K3214" s="29">
        <f>+[1]DEPURADO!P3208+[1]DEPURADO!Q3208</f>
        <v>0</v>
      </c>
      <c r="L3214" s="28">
        <v>0</v>
      </c>
      <c r="M3214" s="28">
        <v>0</v>
      </c>
      <c r="N3214" s="28">
        <f t="shared" si="350"/>
        <v>0</v>
      </c>
      <c r="O3214" s="28">
        <f t="shared" si="351"/>
        <v>179206</v>
      </c>
      <c r="P3214" s="24">
        <f>IF([1]DEPURADO!H3208&gt;1,0,[1]DEPURADO!B3208)</f>
        <v>131204</v>
      </c>
      <c r="Q3214" s="30">
        <f t="shared" si="352"/>
        <v>179206</v>
      </c>
      <c r="R3214" s="31">
        <f t="shared" si="353"/>
        <v>0</v>
      </c>
      <c r="S3214" s="31">
        <f>+[1]DEPURADO!J3208</f>
        <v>0</v>
      </c>
      <c r="T3214" s="23" t="s">
        <v>45</v>
      </c>
      <c r="U3214" s="31">
        <f>+[1]DEPURADO!I3208</f>
        <v>179206</v>
      </c>
      <c r="V3214" s="30"/>
      <c r="W3214" s="23" t="s">
        <v>45</v>
      </c>
      <c r="X3214" s="31">
        <f>+[1]DEPURADO!K3208+[1]DEPURADO!L3208</f>
        <v>0</v>
      </c>
      <c r="Y3214" s="23" t="s">
        <v>45</v>
      </c>
      <c r="Z3214" s="31">
        <f t="shared" si="354"/>
        <v>0</v>
      </c>
      <c r="AA3214" s="31"/>
      <c r="AB3214" s="31">
        <v>0</v>
      </c>
      <c r="AC3214" s="31">
        <v>0</v>
      </c>
      <c r="AD3214" s="30"/>
      <c r="AE3214" s="30">
        <f>+[1]DEPURADO!K3208</f>
        <v>0</v>
      </c>
      <c r="AF3214" s="30">
        <v>0</v>
      </c>
      <c r="AG3214" s="30">
        <f t="shared" si="355"/>
        <v>0</v>
      </c>
      <c r="AH3214" s="30">
        <v>0</v>
      </c>
      <c r="AI3214" s="30" t="str">
        <f>+[1]DEPURADO!G3208</f>
        <v>EN REVISION</v>
      </c>
      <c r="AJ3214" s="32"/>
      <c r="AK3214" s="33"/>
    </row>
    <row r="3215" spans="1:37" s="34" customFormat="1" x14ac:dyDescent="0.25">
      <c r="A3215" s="23">
        <f t="shared" si="356"/>
        <v>3207</v>
      </c>
      <c r="B3215" s="24" t="s">
        <v>44</v>
      </c>
      <c r="C3215" s="23" t="str">
        <f>+[1]DEPURADO!A3209</f>
        <v>HLC131205</v>
      </c>
      <c r="D3215" s="23">
        <f>+[1]DEPURADO!B3209</f>
        <v>131205</v>
      </c>
      <c r="E3215" s="25">
        <f>+[1]DEPURADO!C3209</f>
        <v>45765</v>
      </c>
      <c r="F3215" s="26">
        <f>+IF([1]DEPURADO!D3209&gt;1,[1]DEPURADO!D3209," ")</f>
        <v>45810</v>
      </c>
      <c r="G3215" s="27">
        <f>[1]DEPURADO!F3209</f>
        <v>77548</v>
      </c>
      <c r="H3215" s="28">
        <v>0</v>
      </c>
      <c r="I3215" s="28">
        <f>+[1]DEPURADO!M3209+[1]DEPURADO!N3209</f>
        <v>0</v>
      </c>
      <c r="J3215" s="28">
        <f>+[1]DEPURADO!R3209</f>
        <v>0</v>
      </c>
      <c r="K3215" s="29">
        <f>+[1]DEPURADO!P3209+[1]DEPURADO!Q3209</f>
        <v>0</v>
      </c>
      <c r="L3215" s="28">
        <v>0</v>
      </c>
      <c r="M3215" s="28">
        <v>0</v>
      </c>
      <c r="N3215" s="28">
        <f t="shared" si="350"/>
        <v>0</v>
      </c>
      <c r="O3215" s="28">
        <f t="shared" si="351"/>
        <v>77548</v>
      </c>
      <c r="P3215" s="24">
        <f>IF([1]DEPURADO!H3209&gt;1,0,[1]DEPURADO!B3209)</f>
        <v>131205</v>
      </c>
      <c r="Q3215" s="30">
        <f t="shared" si="352"/>
        <v>77548</v>
      </c>
      <c r="R3215" s="31">
        <f t="shared" si="353"/>
        <v>0</v>
      </c>
      <c r="S3215" s="31">
        <f>+[1]DEPURADO!J3209</f>
        <v>0</v>
      </c>
      <c r="T3215" s="23" t="s">
        <v>45</v>
      </c>
      <c r="U3215" s="31">
        <f>+[1]DEPURADO!I3209</f>
        <v>77548</v>
      </c>
      <c r="V3215" s="30"/>
      <c r="W3215" s="23" t="s">
        <v>45</v>
      </c>
      <c r="X3215" s="31">
        <f>+[1]DEPURADO!K3209+[1]DEPURADO!L3209</f>
        <v>0</v>
      </c>
      <c r="Y3215" s="23" t="s">
        <v>45</v>
      </c>
      <c r="Z3215" s="31">
        <f t="shared" si="354"/>
        <v>0</v>
      </c>
      <c r="AA3215" s="31"/>
      <c r="AB3215" s="31">
        <v>0</v>
      </c>
      <c r="AC3215" s="31">
        <v>0</v>
      </c>
      <c r="AD3215" s="30"/>
      <c r="AE3215" s="30">
        <f>+[1]DEPURADO!K3209</f>
        <v>0</v>
      </c>
      <c r="AF3215" s="30">
        <v>0</v>
      </c>
      <c r="AG3215" s="30">
        <f t="shared" si="355"/>
        <v>0</v>
      </c>
      <c r="AH3215" s="30">
        <v>0</v>
      </c>
      <c r="AI3215" s="30" t="str">
        <f>+[1]DEPURADO!G3209</f>
        <v>EN REVISION</v>
      </c>
      <c r="AJ3215" s="32"/>
      <c r="AK3215" s="33"/>
    </row>
    <row r="3216" spans="1:37" s="34" customFormat="1" x14ac:dyDescent="0.25">
      <c r="A3216" s="23">
        <f t="shared" si="356"/>
        <v>3208</v>
      </c>
      <c r="B3216" s="24" t="s">
        <v>44</v>
      </c>
      <c r="C3216" s="23" t="str">
        <f>+[1]DEPURADO!A3210</f>
        <v>HLC131198</v>
      </c>
      <c r="D3216" s="23">
        <f>+[1]DEPURADO!B3210</f>
        <v>131198</v>
      </c>
      <c r="E3216" s="25">
        <f>+[1]DEPURADO!C3210</f>
        <v>45765</v>
      </c>
      <c r="F3216" s="26">
        <f>+IF([1]DEPURADO!D3210&gt;1,[1]DEPURADO!D3210," ")</f>
        <v>45810</v>
      </c>
      <c r="G3216" s="27">
        <f>[1]DEPURADO!F3210</f>
        <v>147916</v>
      </c>
      <c r="H3216" s="28">
        <v>0</v>
      </c>
      <c r="I3216" s="28">
        <f>+[1]DEPURADO!M3210+[1]DEPURADO!N3210</f>
        <v>0</v>
      </c>
      <c r="J3216" s="28">
        <f>+[1]DEPURADO!R3210</f>
        <v>0</v>
      </c>
      <c r="K3216" s="29">
        <f>+[1]DEPURADO!P3210+[1]DEPURADO!Q3210</f>
        <v>0</v>
      </c>
      <c r="L3216" s="28">
        <v>0</v>
      </c>
      <c r="M3216" s="28">
        <v>0</v>
      </c>
      <c r="N3216" s="28">
        <f t="shared" si="350"/>
        <v>0</v>
      </c>
      <c r="O3216" s="28">
        <f t="shared" si="351"/>
        <v>147916</v>
      </c>
      <c r="P3216" s="24">
        <f>IF([1]DEPURADO!H3210&gt;1,0,[1]DEPURADO!B3210)</f>
        <v>131198</v>
      </c>
      <c r="Q3216" s="30">
        <f t="shared" si="352"/>
        <v>147916</v>
      </c>
      <c r="R3216" s="31">
        <f t="shared" si="353"/>
        <v>0</v>
      </c>
      <c r="S3216" s="31">
        <f>+[1]DEPURADO!J3210</f>
        <v>0</v>
      </c>
      <c r="T3216" s="23" t="s">
        <v>45</v>
      </c>
      <c r="U3216" s="31">
        <f>+[1]DEPURADO!I3210</f>
        <v>147916</v>
      </c>
      <c r="V3216" s="30"/>
      <c r="W3216" s="23" t="s">
        <v>45</v>
      </c>
      <c r="X3216" s="31">
        <f>+[1]DEPURADO!K3210+[1]DEPURADO!L3210</f>
        <v>0</v>
      </c>
      <c r="Y3216" s="23" t="s">
        <v>45</v>
      </c>
      <c r="Z3216" s="31">
        <f t="shared" si="354"/>
        <v>0</v>
      </c>
      <c r="AA3216" s="31"/>
      <c r="AB3216" s="31">
        <v>0</v>
      </c>
      <c r="AC3216" s="31">
        <v>0</v>
      </c>
      <c r="AD3216" s="30"/>
      <c r="AE3216" s="30">
        <f>+[1]DEPURADO!K3210</f>
        <v>0</v>
      </c>
      <c r="AF3216" s="30">
        <v>0</v>
      </c>
      <c r="AG3216" s="30">
        <f t="shared" si="355"/>
        <v>0</v>
      </c>
      <c r="AH3216" s="30">
        <v>0</v>
      </c>
      <c r="AI3216" s="30" t="str">
        <f>+[1]DEPURADO!G3210</f>
        <v>EN REVISION</v>
      </c>
      <c r="AJ3216" s="32"/>
      <c r="AK3216" s="33"/>
    </row>
    <row r="3217" spans="1:37" s="34" customFormat="1" x14ac:dyDescent="0.25">
      <c r="A3217" s="23">
        <f t="shared" si="356"/>
        <v>3209</v>
      </c>
      <c r="B3217" s="24" t="s">
        <v>44</v>
      </c>
      <c r="C3217" s="23" t="str">
        <f>+[1]DEPURADO!A3211</f>
        <v>HLC131187</v>
      </c>
      <c r="D3217" s="23">
        <f>+[1]DEPURADO!B3211</f>
        <v>131187</v>
      </c>
      <c r="E3217" s="25">
        <f>+[1]DEPURADO!C3211</f>
        <v>45765</v>
      </c>
      <c r="F3217" s="26">
        <f>+IF([1]DEPURADO!D3211&gt;1,[1]DEPURADO!D3211," ")</f>
        <v>45810</v>
      </c>
      <c r="G3217" s="27">
        <f>[1]DEPURADO!F3211</f>
        <v>152616</v>
      </c>
      <c r="H3217" s="28">
        <v>0</v>
      </c>
      <c r="I3217" s="28">
        <f>+[1]DEPURADO!M3211+[1]DEPURADO!N3211</f>
        <v>0</v>
      </c>
      <c r="J3217" s="28">
        <f>+[1]DEPURADO!R3211</f>
        <v>0</v>
      </c>
      <c r="K3217" s="29">
        <f>+[1]DEPURADO!P3211+[1]DEPURADO!Q3211</f>
        <v>0</v>
      </c>
      <c r="L3217" s="28">
        <v>0</v>
      </c>
      <c r="M3217" s="28">
        <v>0</v>
      </c>
      <c r="N3217" s="28">
        <f t="shared" si="350"/>
        <v>0</v>
      </c>
      <c r="O3217" s="28">
        <f t="shared" si="351"/>
        <v>152616</v>
      </c>
      <c r="P3217" s="24">
        <f>IF([1]DEPURADO!H3211&gt;1,0,[1]DEPURADO!B3211)</f>
        <v>131187</v>
      </c>
      <c r="Q3217" s="30">
        <f t="shared" si="352"/>
        <v>152616</v>
      </c>
      <c r="R3217" s="31">
        <f t="shared" si="353"/>
        <v>0</v>
      </c>
      <c r="S3217" s="31">
        <f>+[1]DEPURADO!J3211</f>
        <v>0</v>
      </c>
      <c r="T3217" s="23" t="s">
        <v>45</v>
      </c>
      <c r="U3217" s="31">
        <f>+[1]DEPURADO!I3211</f>
        <v>152616</v>
      </c>
      <c r="V3217" s="30"/>
      <c r="W3217" s="23" t="s">
        <v>45</v>
      </c>
      <c r="X3217" s="31">
        <f>+[1]DEPURADO!K3211+[1]DEPURADO!L3211</f>
        <v>0</v>
      </c>
      <c r="Y3217" s="23" t="s">
        <v>45</v>
      </c>
      <c r="Z3217" s="31">
        <f t="shared" si="354"/>
        <v>0</v>
      </c>
      <c r="AA3217" s="31"/>
      <c r="AB3217" s="31">
        <v>0</v>
      </c>
      <c r="AC3217" s="31">
        <v>0</v>
      </c>
      <c r="AD3217" s="30"/>
      <c r="AE3217" s="30">
        <f>+[1]DEPURADO!K3211</f>
        <v>0</v>
      </c>
      <c r="AF3217" s="30">
        <v>0</v>
      </c>
      <c r="AG3217" s="30">
        <f t="shared" si="355"/>
        <v>0</v>
      </c>
      <c r="AH3217" s="30">
        <v>0</v>
      </c>
      <c r="AI3217" s="30" t="str">
        <f>+[1]DEPURADO!G3211</f>
        <v>EN REVISION</v>
      </c>
      <c r="AJ3217" s="32"/>
      <c r="AK3217" s="33"/>
    </row>
    <row r="3218" spans="1:37" s="34" customFormat="1" x14ac:dyDescent="0.25">
      <c r="A3218" s="23">
        <f t="shared" si="356"/>
        <v>3210</v>
      </c>
      <c r="B3218" s="24" t="s">
        <v>44</v>
      </c>
      <c r="C3218" s="23" t="str">
        <f>+[1]DEPURADO!A3212</f>
        <v>HLC131190</v>
      </c>
      <c r="D3218" s="23">
        <f>+[1]DEPURADO!B3212</f>
        <v>131190</v>
      </c>
      <c r="E3218" s="25">
        <f>+[1]DEPURADO!C3212</f>
        <v>45765</v>
      </c>
      <c r="F3218" s="26">
        <f>+IF([1]DEPURADO!D3212&gt;1,[1]DEPURADO!D3212," ")</f>
        <v>45810</v>
      </c>
      <c r="G3218" s="27">
        <f>[1]DEPURADO!F3212</f>
        <v>181782</v>
      </c>
      <c r="H3218" s="28">
        <v>0</v>
      </c>
      <c r="I3218" s="28">
        <f>+[1]DEPURADO!M3212+[1]DEPURADO!N3212</f>
        <v>0</v>
      </c>
      <c r="J3218" s="28">
        <f>+[1]DEPURADO!R3212</f>
        <v>0</v>
      </c>
      <c r="K3218" s="29">
        <f>+[1]DEPURADO!P3212+[1]DEPURADO!Q3212</f>
        <v>0</v>
      </c>
      <c r="L3218" s="28">
        <v>0</v>
      </c>
      <c r="M3218" s="28">
        <v>0</v>
      </c>
      <c r="N3218" s="28">
        <f t="shared" si="350"/>
        <v>0</v>
      </c>
      <c r="O3218" s="28">
        <f t="shared" si="351"/>
        <v>181782</v>
      </c>
      <c r="P3218" s="24">
        <f>IF([1]DEPURADO!H3212&gt;1,0,[1]DEPURADO!B3212)</f>
        <v>131190</v>
      </c>
      <c r="Q3218" s="30">
        <f t="shared" si="352"/>
        <v>181782</v>
      </c>
      <c r="R3218" s="31">
        <f t="shared" si="353"/>
        <v>0</v>
      </c>
      <c r="S3218" s="31">
        <f>+[1]DEPURADO!J3212</f>
        <v>0</v>
      </c>
      <c r="T3218" s="23" t="s">
        <v>45</v>
      </c>
      <c r="U3218" s="31">
        <f>+[1]DEPURADO!I3212</f>
        <v>181782</v>
      </c>
      <c r="V3218" s="30"/>
      <c r="W3218" s="23" t="s">
        <v>45</v>
      </c>
      <c r="X3218" s="31">
        <f>+[1]DEPURADO!K3212+[1]DEPURADO!L3212</f>
        <v>0</v>
      </c>
      <c r="Y3218" s="23" t="s">
        <v>45</v>
      </c>
      <c r="Z3218" s="31">
        <f t="shared" si="354"/>
        <v>0</v>
      </c>
      <c r="AA3218" s="31"/>
      <c r="AB3218" s="31">
        <v>0</v>
      </c>
      <c r="AC3218" s="31">
        <v>0</v>
      </c>
      <c r="AD3218" s="30"/>
      <c r="AE3218" s="30">
        <f>+[1]DEPURADO!K3212</f>
        <v>0</v>
      </c>
      <c r="AF3218" s="30">
        <v>0</v>
      </c>
      <c r="AG3218" s="30">
        <f t="shared" si="355"/>
        <v>0</v>
      </c>
      <c r="AH3218" s="30">
        <v>0</v>
      </c>
      <c r="AI3218" s="30" t="str">
        <f>+[1]DEPURADO!G3212</f>
        <v>EN REVISION</v>
      </c>
      <c r="AJ3218" s="32"/>
      <c r="AK3218" s="33"/>
    </row>
    <row r="3219" spans="1:37" s="34" customFormat="1" x14ac:dyDescent="0.25">
      <c r="A3219" s="23">
        <f t="shared" si="356"/>
        <v>3211</v>
      </c>
      <c r="B3219" s="24" t="s">
        <v>44</v>
      </c>
      <c r="C3219" s="23" t="str">
        <f>+[1]DEPURADO!A3213</f>
        <v>HLC131201</v>
      </c>
      <c r="D3219" s="23">
        <f>+[1]DEPURADO!B3213</f>
        <v>131201</v>
      </c>
      <c r="E3219" s="25">
        <f>+[1]DEPURADO!C3213</f>
        <v>45765</v>
      </c>
      <c r="F3219" s="26">
        <f>+IF([1]DEPURADO!D3213&gt;1,[1]DEPURADO!D3213," ")</f>
        <v>45810</v>
      </c>
      <c r="G3219" s="27">
        <f>[1]DEPURADO!F3213</f>
        <v>125126</v>
      </c>
      <c r="H3219" s="28">
        <v>0</v>
      </c>
      <c r="I3219" s="28">
        <f>+[1]DEPURADO!M3213+[1]DEPURADO!N3213</f>
        <v>0</v>
      </c>
      <c r="J3219" s="28">
        <f>+[1]DEPURADO!R3213</f>
        <v>0</v>
      </c>
      <c r="K3219" s="29">
        <f>+[1]DEPURADO!P3213+[1]DEPURADO!Q3213</f>
        <v>0</v>
      </c>
      <c r="L3219" s="28">
        <v>0</v>
      </c>
      <c r="M3219" s="28">
        <v>0</v>
      </c>
      <c r="N3219" s="28">
        <f t="shared" si="350"/>
        <v>0</v>
      </c>
      <c r="O3219" s="28">
        <f t="shared" si="351"/>
        <v>125126</v>
      </c>
      <c r="P3219" s="24">
        <f>IF([1]DEPURADO!H3213&gt;1,0,[1]DEPURADO!B3213)</f>
        <v>131201</v>
      </c>
      <c r="Q3219" s="30">
        <f t="shared" si="352"/>
        <v>125126</v>
      </c>
      <c r="R3219" s="31">
        <f t="shared" si="353"/>
        <v>0</v>
      </c>
      <c r="S3219" s="31">
        <f>+[1]DEPURADO!J3213</f>
        <v>0</v>
      </c>
      <c r="T3219" s="23" t="s">
        <v>45</v>
      </c>
      <c r="U3219" s="31">
        <f>+[1]DEPURADO!I3213</f>
        <v>125126</v>
      </c>
      <c r="V3219" s="30"/>
      <c r="W3219" s="23" t="s">
        <v>45</v>
      </c>
      <c r="X3219" s="31">
        <f>+[1]DEPURADO!K3213+[1]DEPURADO!L3213</f>
        <v>0</v>
      </c>
      <c r="Y3219" s="23" t="s">
        <v>45</v>
      </c>
      <c r="Z3219" s="31">
        <f t="shared" si="354"/>
        <v>0</v>
      </c>
      <c r="AA3219" s="31"/>
      <c r="AB3219" s="31">
        <v>0</v>
      </c>
      <c r="AC3219" s="31">
        <v>0</v>
      </c>
      <c r="AD3219" s="30"/>
      <c r="AE3219" s="30">
        <f>+[1]DEPURADO!K3213</f>
        <v>0</v>
      </c>
      <c r="AF3219" s="30">
        <v>0</v>
      </c>
      <c r="AG3219" s="30">
        <f t="shared" si="355"/>
        <v>0</v>
      </c>
      <c r="AH3219" s="30">
        <v>0</v>
      </c>
      <c r="AI3219" s="30" t="str">
        <f>+[1]DEPURADO!G3213</f>
        <v>EN REVISION</v>
      </c>
      <c r="AJ3219" s="32"/>
      <c r="AK3219" s="33"/>
    </row>
    <row r="3220" spans="1:37" s="34" customFormat="1" x14ac:dyDescent="0.25">
      <c r="A3220" s="23">
        <f t="shared" si="356"/>
        <v>3212</v>
      </c>
      <c r="B3220" s="24" t="s">
        <v>44</v>
      </c>
      <c r="C3220" s="23" t="str">
        <f>+[1]DEPURADO!A3214</f>
        <v>HLC131236</v>
      </c>
      <c r="D3220" s="23">
        <f>+[1]DEPURADO!B3214</f>
        <v>131236</v>
      </c>
      <c r="E3220" s="25">
        <f>+[1]DEPURADO!C3214</f>
        <v>45765</v>
      </c>
      <c r="F3220" s="26">
        <f>+IF([1]DEPURADO!D3214&gt;1,[1]DEPURADO!D3214," ")</f>
        <v>45805</v>
      </c>
      <c r="G3220" s="27">
        <f>[1]DEPURADO!F3214</f>
        <v>250934</v>
      </c>
      <c r="H3220" s="28">
        <v>0</v>
      </c>
      <c r="I3220" s="28">
        <f>+[1]DEPURADO!M3214+[1]DEPURADO!N3214</f>
        <v>0</v>
      </c>
      <c r="J3220" s="28">
        <f>+[1]DEPURADO!R3214</f>
        <v>0</v>
      </c>
      <c r="K3220" s="29">
        <f>+[1]DEPURADO!P3214+[1]DEPURADO!Q3214</f>
        <v>0</v>
      </c>
      <c r="L3220" s="28">
        <v>0</v>
      </c>
      <c r="M3220" s="28">
        <v>0</v>
      </c>
      <c r="N3220" s="28">
        <f t="shared" si="350"/>
        <v>0</v>
      </c>
      <c r="O3220" s="28">
        <f t="shared" si="351"/>
        <v>250934</v>
      </c>
      <c r="P3220" s="24">
        <f>IF([1]DEPURADO!H3214&gt;1,0,[1]DEPURADO!B3214)</f>
        <v>131236</v>
      </c>
      <c r="Q3220" s="30">
        <f t="shared" si="352"/>
        <v>250934</v>
      </c>
      <c r="R3220" s="31">
        <f t="shared" si="353"/>
        <v>0</v>
      </c>
      <c r="S3220" s="31">
        <f>+[1]DEPURADO!J3214</f>
        <v>0</v>
      </c>
      <c r="T3220" s="23" t="s">
        <v>45</v>
      </c>
      <c r="U3220" s="31">
        <f>+[1]DEPURADO!I3214</f>
        <v>250934</v>
      </c>
      <c r="V3220" s="30"/>
      <c r="W3220" s="23" t="s">
        <v>45</v>
      </c>
      <c r="X3220" s="31">
        <f>+[1]DEPURADO!K3214+[1]DEPURADO!L3214</f>
        <v>0</v>
      </c>
      <c r="Y3220" s="23" t="s">
        <v>45</v>
      </c>
      <c r="Z3220" s="31">
        <f t="shared" si="354"/>
        <v>0</v>
      </c>
      <c r="AA3220" s="31"/>
      <c r="AB3220" s="31">
        <v>0</v>
      </c>
      <c r="AC3220" s="31">
        <v>0</v>
      </c>
      <c r="AD3220" s="30"/>
      <c r="AE3220" s="30">
        <f>+[1]DEPURADO!K3214</f>
        <v>0</v>
      </c>
      <c r="AF3220" s="30">
        <v>0</v>
      </c>
      <c r="AG3220" s="30">
        <f t="shared" si="355"/>
        <v>0</v>
      </c>
      <c r="AH3220" s="30">
        <v>0</v>
      </c>
      <c r="AI3220" s="30" t="str">
        <f>+[1]DEPURADO!G3214</f>
        <v>EN REVISION</v>
      </c>
      <c r="AJ3220" s="32"/>
      <c r="AK3220" s="33"/>
    </row>
    <row r="3221" spans="1:37" s="34" customFormat="1" x14ac:dyDescent="0.25">
      <c r="A3221" s="23">
        <f t="shared" si="356"/>
        <v>3213</v>
      </c>
      <c r="B3221" s="24" t="s">
        <v>44</v>
      </c>
      <c r="C3221" s="23" t="str">
        <f>+[1]DEPURADO!A3215</f>
        <v>HLC130969</v>
      </c>
      <c r="D3221" s="23">
        <f>+[1]DEPURADO!B3215</f>
        <v>130969</v>
      </c>
      <c r="E3221" s="25">
        <f>+[1]DEPURADO!C3215</f>
        <v>45765</v>
      </c>
      <c r="F3221" s="26">
        <f>+IF([1]DEPURADO!D3215&gt;1,[1]DEPURADO!D3215," ")</f>
        <v>45805</v>
      </c>
      <c r="G3221" s="27">
        <f>[1]DEPURADO!F3215</f>
        <v>196772</v>
      </c>
      <c r="H3221" s="28">
        <v>0</v>
      </c>
      <c r="I3221" s="28">
        <f>+[1]DEPURADO!M3215+[1]DEPURADO!N3215</f>
        <v>0</v>
      </c>
      <c r="J3221" s="28">
        <f>+[1]DEPURADO!R3215</f>
        <v>0</v>
      </c>
      <c r="K3221" s="29">
        <f>+[1]DEPURADO!P3215+[1]DEPURADO!Q3215</f>
        <v>0</v>
      </c>
      <c r="L3221" s="28">
        <v>0</v>
      </c>
      <c r="M3221" s="28">
        <v>0</v>
      </c>
      <c r="N3221" s="28">
        <f t="shared" si="350"/>
        <v>0</v>
      </c>
      <c r="O3221" s="28">
        <f t="shared" si="351"/>
        <v>196772</v>
      </c>
      <c r="P3221" s="24">
        <f>IF([1]DEPURADO!H3215&gt;1,0,[1]DEPURADO!B3215)</f>
        <v>130969</v>
      </c>
      <c r="Q3221" s="30">
        <f t="shared" si="352"/>
        <v>196772</v>
      </c>
      <c r="R3221" s="31">
        <f t="shared" si="353"/>
        <v>0</v>
      </c>
      <c r="S3221" s="31">
        <f>+[1]DEPURADO!J3215</f>
        <v>0</v>
      </c>
      <c r="T3221" s="23" t="s">
        <v>45</v>
      </c>
      <c r="U3221" s="31">
        <f>+[1]DEPURADO!I3215</f>
        <v>196772</v>
      </c>
      <c r="V3221" s="30"/>
      <c r="W3221" s="23" t="s">
        <v>45</v>
      </c>
      <c r="X3221" s="31">
        <f>+[1]DEPURADO!K3215+[1]DEPURADO!L3215</f>
        <v>0</v>
      </c>
      <c r="Y3221" s="23" t="s">
        <v>45</v>
      </c>
      <c r="Z3221" s="31">
        <f t="shared" si="354"/>
        <v>0</v>
      </c>
      <c r="AA3221" s="31"/>
      <c r="AB3221" s="31">
        <v>0</v>
      </c>
      <c r="AC3221" s="31">
        <v>0</v>
      </c>
      <c r="AD3221" s="30"/>
      <c r="AE3221" s="30">
        <f>+[1]DEPURADO!K3215</f>
        <v>0</v>
      </c>
      <c r="AF3221" s="30">
        <v>0</v>
      </c>
      <c r="AG3221" s="30">
        <f t="shared" si="355"/>
        <v>0</v>
      </c>
      <c r="AH3221" s="30">
        <v>0</v>
      </c>
      <c r="AI3221" s="30" t="str">
        <f>+[1]DEPURADO!G3215</f>
        <v>EN REVISION</v>
      </c>
      <c r="AJ3221" s="32"/>
      <c r="AK3221" s="33"/>
    </row>
    <row r="3222" spans="1:37" s="34" customFormat="1" x14ac:dyDescent="0.25">
      <c r="A3222" s="23">
        <f t="shared" si="356"/>
        <v>3214</v>
      </c>
      <c r="B3222" s="24" t="s">
        <v>44</v>
      </c>
      <c r="C3222" s="23" t="str">
        <f>+[1]DEPURADO!A3216</f>
        <v>HLC130787</v>
      </c>
      <c r="D3222" s="23">
        <f>+[1]DEPURADO!B3216</f>
        <v>130787</v>
      </c>
      <c r="E3222" s="25">
        <f>+[1]DEPURADO!C3216</f>
        <v>45765</v>
      </c>
      <c r="F3222" s="26">
        <f>+IF([1]DEPURADO!D3216&gt;1,[1]DEPURADO!D3216," ")</f>
        <v>45806</v>
      </c>
      <c r="G3222" s="27">
        <f>[1]DEPURADO!F3216</f>
        <v>597678</v>
      </c>
      <c r="H3222" s="28">
        <v>0</v>
      </c>
      <c r="I3222" s="28">
        <f>+[1]DEPURADO!M3216+[1]DEPURADO!N3216</f>
        <v>0</v>
      </c>
      <c r="J3222" s="28">
        <f>+[1]DEPURADO!R3216</f>
        <v>0</v>
      </c>
      <c r="K3222" s="29">
        <f>+[1]DEPURADO!P3216+[1]DEPURADO!Q3216</f>
        <v>0</v>
      </c>
      <c r="L3222" s="28">
        <v>0</v>
      </c>
      <c r="M3222" s="28">
        <v>0</v>
      </c>
      <c r="N3222" s="28">
        <f t="shared" si="350"/>
        <v>0</v>
      </c>
      <c r="O3222" s="28">
        <f t="shared" si="351"/>
        <v>597678</v>
      </c>
      <c r="P3222" s="24">
        <f>IF([1]DEPURADO!H3216&gt;1,0,[1]DEPURADO!B3216)</f>
        <v>0</v>
      </c>
      <c r="Q3222" s="30">
        <f t="shared" si="352"/>
        <v>0</v>
      </c>
      <c r="R3222" s="31">
        <f t="shared" si="353"/>
        <v>597678</v>
      </c>
      <c r="S3222" s="31">
        <f>+[1]DEPURADO!J3216</f>
        <v>0</v>
      </c>
      <c r="T3222" s="23" t="s">
        <v>45</v>
      </c>
      <c r="U3222" s="31">
        <f>+[1]DEPURADO!I3216</f>
        <v>0</v>
      </c>
      <c r="V3222" s="30"/>
      <c r="W3222" s="23" t="s">
        <v>45</v>
      </c>
      <c r="X3222" s="31">
        <f>+[1]DEPURADO!K3216+[1]DEPURADO!L3216</f>
        <v>0</v>
      </c>
      <c r="Y3222" s="23" t="s">
        <v>45</v>
      </c>
      <c r="Z3222" s="31">
        <f t="shared" si="354"/>
        <v>0</v>
      </c>
      <c r="AA3222" s="31"/>
      <c r="AB3222" s="31">
        <v>0</v>
      </c>
      <c r="AC3222" s="31">
        <v>0</v>
      </c>
      <c r="AD3222" s="30"/>
      <c r="AE3222" s="30">
        <f>+[1]DEPURADO!K3216</f>
        <v>0</v>
      </c>
      <c r="AF3222" s="30">
        <v>0</v>
      </c>
      <c r="AG3222" s="30">
        <f t="shared" si="355"/>
        <v>0</v>
      </c>
      <c r="AH3222" s="30">
        <v>0</v>
      </c>
      <c r="AI3222" s="30" t="str">
        <f>+[1]DEPURADO!G3216</f>
        <v>NO RADICADA</v>
      </c>
      <c r="AJ3222" s="32"/>
      <c r="AK3222" s="33"/>
    </row>
    <row r="3223" spans="1:37" s="34" customFormat="1" x14ac:dyDescent="0.25">
      <c r="A3223" s="23">
        <f t="shared" si="356"/>
        <v>3215</v>
      </c>
      <c r="B3223" s="24" t="s">
        <v>44</v>
      </c>
      <c r="C3223" s="23" t="str">
        <f>+[1]DEPURADO!A3217</f>
        <v>HLC131235</v>
      </c>
      <c r="D3223" s="23">
        <f>+[1]DEPURADO!B3217</f>
        <v>131235</v>
      </c>
      <c r="E3223" s="25">
        <f>+[1]DEPURADO!C3217</f>
        <v>45766</v>
      </c>
      <c r="F3223" s="26">
        <f>+IF([1]DEPURADO!D3217&gt;1,[1]DEPURADO!D3217," ")</f>
        <v>45810</v>
      </c>
      <c r="G3223" s="27">
        <f>[1]DEPURADO!F3217</f>
        <v>136191</v>
      </c>
      <c r="H3223" s="28">
        <v>0</v>
      </c>
      <c r="I3223" s="28">
        <f>+[1]DEPURADO!M3217+[1]DEPURADO!N3217</f>
        <v>0</v>
      </c>
      <c r="J3223" s="28">
        <f>+[1]DEPURADO!R3217</f>
        <v>0</v>
      </c>
      <c r="K3223" s="29">
        <f>+[1]DEPURADO!P3217+[1]DEPURADO!Q3217</f>
        <v>0</v>
      </c>
      <c r="L3223" s="28">
        <v>0</v>
      </c>
      <c r="M3223" s="28">
        <v>0</v>
      </c>
      <c r="N3223" s="28">
        <f t="shared" si="350"/>
        <v>0</v>
      </c>
      <c r="O3223" s="28">
        <f t="shared" si="351"/>
        <v>136191</v>
      </c>
      <c r="P3223" s="24">
        <f>IF([1]DEPURADO!H3217&gt;1,0,[1]DEPURADO!B3217)</f>
        <v>131235</v>
      </c>
      <c r="Q3223" s="30">
        <f t="shared" si="352"/>
        <v>136191</v>
      </c>
      <c r="R3223" s="31">
        <f t="shared" si="353"/>
        <v>0</v>
      </c>
      <c r="S3223" s="31">
        <f>+[1]DEPURADO!J3217</f>
        <v>0</v>
      </c>
      <c r="T3223" s="23" t="s">
        <v>45</v>
      </c>
      <c r="U3223" s="31">
        <f>+[1]DEPURADO!I3217</f>
        <v>136191</v>
      </c>
      <c r="V3223" s="30"/>
      <c r="W3223" s="23" t="s">
        <v>45</v>
      </c>
      <c r="X3223" s="31">
        <f>+[1]DEPURADO!K3217+[1]DEPURADO!L3217</f>
        <v>0</v>
      </c>
      <c r="Y3223" s="23" t="s">
        <v>45</v>
      </c>
      <c r="Z3223" s="31">
        <f t="shared" si="354"/>
        <v>0</v>
      </c>
      <c r="AA3223" s="31"/>
      <c r="AB3223" s="31">
        <v>0</v>
      </c>
      <c r="AC3223" s="31">
        <v>0</v>
      </c>
      <c r="AD3223" s="30"/>
      <c r="AE3223" s="30">
        <f>+[1]DEPURADO!K3217</f>
        <v>0</v>
      </c>
      <c r="AF3223" s="30">
        <v>0</v>
      </c>
      <c r="AG3223" s="30">
        <f t="shared" si="355"/>
        <v>0</v>
      </c>
      <c r="AH3223" s="30">
        <v>0</v>
      </c>
      <c r="AI3223" s="30" t="str">
        <f>+[1]DEPURADO!G3217</f>
        <v>EN REVISION</v>
      </c>
      <c r="AJ3223" s="32"/>
      <c r="AK3223" s="33"/>
    </row>
    <row r="3224" spans="1:37" s="34" customFormat="1" x14ac:dyDescent="0.25">
      <c r="A3224" s="23">
        <f t="shared" si="356"/>
        <v>3216</v>
      </c>
      <c r="B3224" s="24" t="s">
        <v>44</v>
      </c>
      <c r="C3224" s="23" t="str">
        <f>+[1]DEPURADO!A3218</f>
        <v>HLC131233</v>
      </c>
      <c r="D3224" s="23">
        <f>+[1]DEPURADO!B3218</f>
        <v>131233</v>
      </c>
      <c r="E3224" s="25">
        <f>+[1]DEPURADO!C3218</f>
        <v>45766</v>
      </c>
      <c r="F3224" s="26">
        <f>+IF([1]DEPURADO!D3218&gt;1,[1]DEPURADO!D3218," ")</f>
        <v>45810</v>
      </c>
      <c r="G3224" s="27">
        <f>[1]DEPURADO!F3218</f>
        <v>118753</v>
      </c>
      <c r="H3224" s="28">
        <v>0</v>
      </c>
      <c r="I3224" s="28">
        <f>+[1]DEPURADO!M3218+[1]DEPURADO!N3218</f>
        <v>0</v>
      </c>
      <c r="J3224" s="28">
        <f>+[1]DEPURADO!R3218</f>
        <v>0</v>
      </c>
      <c r="K3224" s="29">
        <f>+[1]DEPURADO!P3218+[1]DEPURADO!Q3218</f>
        <v>0</v>
      </c>
      <c r="L3224" s="28">
        <v>0</v>
      </c>
      <c r="M3224" s="28">
        <v>0</v>
      </c>
      <c r="N3224" s="28">
        <f t="shared" si="350"/>
        <v>0</v>
      </c>
      <c r="O3224" s="28">
        <f t="shared" si="351"/>
        <v>118753</v>
      </c>
      <c r="P3224" s="24">
        <f>IF([1]DEPURADO!H3218&gt;1,0,[1]DEPURADO!B3218)</f>
        <v>131233</v>
      </c>
      <c r="Q3224" s="30">
        <f t="shared" si="352"/>
        <v>118753</v>
      </c>
      <c r="R3224" s="31">
        <f t="shared" si="353"/>
        <v>0</v>
      </c>
      <c r="S3224" s="31">
        <f>+[1]DEPURADO!J3218</f>
        <v>0</v>
      </c>
      <c r="T3224" s="23" t="s">
        <v>45</v>
      </c>
      <c r="U3224" s="31">
        <f>+[1]DEPURADO!I3218</f>
        <v>118753</v>
      </c>
      <c r="V3224" s="30"/>
      <c r="W3224" s="23" t="s">
        <v>45</v>
      </c>
      <c r="X3224" s="31">
        <f>+[1]DEPURADO!K3218+[1]DEPURADO!L3218</f>
        <v>0</v>
      </c>
      <c r="Y3224" s="23" t="s">
        <v>45</v>
      </c>
      <c r="Z3224" s="31">
        <f t="shared" si="354"/>
        <v>0</v>
      </c>
      <c r="AA3224" s="31"/>
      <c r="AB3224" s="31">
        <v>0</v>
      </c>
      <c r="AC3224" s="31">
        <v>0</v>
      </c>
      <c r="AD3224" s="30"/>
      <c r="AE3224" s="30">
        <f>+[1]DEPURADO!K3218</f>
        <v>0</v>
      </c>
      <c r="AF3224" s="30">
        <v>0</v>
      </c>
      <c r="AG3224" s="30">
        <f t="shared" si="355"/>
        <v>0</v>
      </c>
      <c r="AH3224" s="30">
        <v>0</v>
      </c>
      <c r="AI3224" s="30" t="str">
        <f>+[1]DEPURADO!G3218</f>
        <v>EN REVISION</v>
      </c>
      <c r="AJ3224" s="32"/>
      <c r="AK3224" s="33"/>
    </row>
    <row r="3225" spans="1:37" s="34" customFormat="1" x14ac:dyDescent="0.25">
      <c r="A3225" s="23">
        <f t="shared" si="356"/>
        <v>3217</v>
      </c>
      <c r="B3225" s="24" t="s">
        <v>44</v>
      </c>
      <c r="C3225" s="23" t="str">
        <f>+[1]DEPURADO!A3219</f>
        <v>HLC131230</v>
      </c>
      <c r="D3225" s="23">
        <f>+[1]DEPURADO!B3219</f>
        <v>131230</v>
      </c>
      <c r="E3225" s="25">
        <f>+[1]DEPURADO!C3219</f>
        <v>45766</v>
      </c>
      <c r="F3225" s="26">
        <f>+IF([1]DEPURADO!D3219&gt;1,[1]DEPURADO!D3219," ")</f>
        <v>45810</v>
      </c>
      <c r="G3225" s="27">
        <f>[1]DEPURADO!F3219</f>
        <v>188554</v>
      </c>
      <c r="H3225" s="28">
        <v>0</v>
      </c>
      <c r="I3225" s="28">
        <f>+[1]DEPURADO!M3219+[1]DEPURADO!N3219</f>
        <v>0</v>
      </c>
      <c r="J3225" s="28">
        <f>+[1]DEPURADO!R3219</f>
        <v>0</v>
      </c>
      <c r="K3225" s="29">
        <f>+[1]DEPURADO!P3219+[1]DEPURADO!Q3219</f>
        <v>0</v>
      </c>
      <c r="L3225" s="28">
        <v>0</v>
      </c>
      <c r="M3225" s="28">
        <v>0</v>
      </c>
      <c r="N3225" s="28">
        <f t="shared" si="350"/>
        <v>0</v>
      </c>
      <c r="O3225" s="28">
        <f t="shared" si="351"/>
        <v>188554</v>
      </c>
      <c r="P3225" s="24">
        <f>IF([1]DEPURADO!H3219&gt;1,0,[1]DEPURADO!B3219)</f>
        <v>131230</v>
      </c>
      <c r="Q3225" s="30">
        <f t="shared" si="352"/>
        <v>188554</v>
      </c>
      <c r="R3225" s="31">
        <f t="shared" si="353"/>
        <v>0</v>
      </c>
      <c r="S3225" s="31">
        <f>+[1]DEPURADO!J3219</f>
        <v>0</v>
      </c>
      <c r="T3225" s="23" t="s">
        <v>45</v>
      </c>
      <c r="U3225" s="31">
        <f>+[1]DEPURADO!I3219</f>
        <v>188554</v>
      </c>
      <c r="V3225" s="30"/>
      <c r="W3225" s="23" t="s">
        <v>45</v>
      </c>
      <c r="X3225" s="31">
        <f>+[1]DEPURADO!K3219+[1]DEPURADO!L3219</f>
        <v>0</v>
      </c>
      <c r="Y3225" s="23" t="s">
        <v>45</v>
      </c>
      <c r="Z3225" s="31">
        <f t="shared" si="354"/>
        <v>0</v>
      </c>
      <c r="AA3225" s="31"/>
      <c r="AB3225" s="31">
        <v>0</v>
      </c>
      <c r="AC3225" s="31">
        <v>0</v>
      </c>
      <c r="AD3225" s="30"/>
      <c r="AE3225" s="30">
        <f>+[1]DEPURADO!K3219</f>
        <v>0</v>
      </c>
      <c r="AF3225" s="30">
        <v>0</v>
      </c>
      <c r="AG3225" s="30">
        <f t="shared" si="355"/>
        <v>0</v>
      </c>
      <c r="AH3225" s="30">
        <v>0</v>
      </c>
      <c r="AI3225" s="30" t="str">
        <f>+[1]DEPURADO!G3219</f>
        <v>EN REVISION</v>
      </c>
      <c r="AJ3225" s="32"/>
      <c r="AK3225" s="33"/>
    </row>
    <row r="3226" spans="1:37" s="34" customFormat="1" x14ac:dyDescent="0.25">
      <c r="A3226" s="23">
        <f t="shared" si="356"/>
        <v>3218</v>
      </c>
      <c r="B3226" s="24" t="s">
        <v>44</v>
      </c>
      <c r="C3226" s="23" t="str">
        <f>+[1]DEPURADO!A3220</f>
        <v>HLC130955</v>
      </c>
      <c r="D3226" s="23">
        <f>+[1]DEPURADO!B3220</f>
        <v>130955</v>
      </c>
      <c r="E3226" s="25">
        <f>+[1]DEPURADO!C3220</f>
        <v>45766</v>
      </c>
      <c r="F3226" s="26">
        <f>+IF([1]DEPURADO!D3220&gt;1,[1]DEPURADO!D3220," ")</f>
        <v>45810</v>
      </c>
      <c r="G3226" s="27">
        <f>[1]DEPURADO!F3220</f>
        <v>86700</v>
      </c>
      <c r="H3226" s="28">
        <v>0</v>
      </c>
      <c r="I3226" s="28">
        <f>+[1]DEPURADO!M3220+[1]DEPURADO!N3220</f>
        <v>0</v>
      </c>
      <c r="J3226" s="28">
        <f>+[1]DEPURADO!R3220</f>
        <v>0</v>
      </c>
      <c r="K3226" s="29">
        <f>+[1]DEPURADO!P3220+[1]DEPURADO!Q3220</f>
        <v>0</v>
      </c>
      <c r="L3226" s="28">
        <v>0</v>
      </c>
      <c r="M3226" s="28">
        <v>0</v>
      </c>
      <c r="N3226" s="28">
        <f t="shared" si="350"/>
        <v>0</v>
      </c>
      <c r="O3226" s="28">
        <f t="shared" si="351"/>
        <v>86700</v>
      </c>
      <c r="P3226" s="24">
        <f>IF([1]DEPURADO!H3220&gt;1,0,[1]DEPURADO!B3220)</f>
        <v>130955</v>
      </c>
      <c r="Q3226" s="30">
        <f t="shared" si="352"/>
        <v>86700</v>
      </c>
      <c r="R3226" s="31">
        <f t="shared" si="353"/>
        <v>0</v>
      </c>
      <c r="S3226" s="31">
        <f>+[1]DEPURADO!J3220</f>
        <v>86700</v>
      </c>
      <c r="T3226" s="23" t="s">
        <v>45</v>
      </c>
      <c r="U3226" s="31">
        <f>+[1]DEPURADO!I3220</f>
        <v>0</v>
      </c>
      <c r="V3226" s="30"/>
      <c r="W3226" s="23" t="s">
        <v>45</v>
      </c>
      <c r="X3226" s="31">
        <f>+[1]DEPURADO!K3220+[1]DEPURADO!L3220</f>
        <v>0</v>
      </c>
      <c r="Y3226" s="23" t="s">
        <v>45</v>
      </c>
      <c r="Z3226" s="31">
        <f t="shared" si="354"/>
        <v>0</v>
      </c>
      <c r="AA3226" s="31"/>
      <c r="AB3226" s="31">
        <v>0</v>
      </c>
      <c r="AC3226" s="31">
        <v>0</v>
      </c>
      <c r="AD3226" s="30"/>
      <c r="AE3226" s="30">
        <f>+[1]DEPURADO!K3220</f>
        <v>0</v>
      </c>
      <c r="AF3226" s="30">
        <v>0</v>
      </c>
      <c r="AG3226" s="30">
        <f t="shared" si="355"/>
        <v>0</v>
      </c>
      <c r="AH3226" s="30">
        <v>0</v>
      </c>
      <c r="AI3226" s="30" t="str">
        <f>+[1]DEPURADO!G3220</f>
        <v>DEVUELTAS</v>
      </c>
      <c r="AJ3226" s="32"/>
      <c r="AK3226" s="33"/>
    </row>
    <row r="3227" spans="1:37" s="34" customFormat="1" x14ac:dyDescent="0.25">
      <c r="A3227" s="23">
        <f t="shared" si="356"/>
        <v>3219</v>
      </c>
      <c r="B3227" s="24" t="s">
        <v>44</v>
      </c>
      <c r="C3227" s="23" t="str">
        <f>+[1]DEPURADO!A3221</f>
        <v>HLC131234</v>
      </c>
      <c r="D3227" s="23">
        <f>+[1]DEPURADO!B3221</f>
        <v>131234</v>
      </c>
      <c r="E3227" s="25">
        <f>+[1]DEPURADO!C3221</f>
        <v>45766</v>
      </c>
      <c r="F3227" s="26">
        <f>+IF([1]DEPURADO!D3221&gt;1,[1]DEPURADO!D3221," ")</f>
        <v>45810</v>
      </c>
      <c r="G3227" s="27">
        <f>[1]DEPURADO!F3221</f>
        <v>181420</v>
      </c>
      <c r="H3227" s="28">
        <v>0</v>
      </c>
      <c r="I3227" s="28">
        <f>+[1]DEPURADO!M3221+[1]DEPURADO!N3221</f>
        <v>0</v>
      </c>
      <c r="J3227" s="28">
        <f>+[1]DEPURADO!R3221</f>
        <v>0</v>
      </c>
      <c r="K3227" s="29">
        <f>+[1]DEPURADO!P3221+[1]DEPURADO!Q3221</f>
        <v>0</v>
      </c>
      <c r="L3227" s="28">
        <v>0</v>
      </c>
      <c r="M3227" s="28">
        <v>0</v>
      </c>
      <c r="N3227" s="28">
        <f t="shared" si="350"/>
        <v>0</v>
      </c>
      <c r="O3227" s="28">
        <f t="shared" si="351"/>
        <v>181420</v>
      </c>
      <c r="P3227" s="24">
        <f>IF([1]DEPURADO!H3221&gt;1,0,[1]DEPURADO!B3221)</f>
        <v>131234</v>
      </c>
      <c r="Q3227" s="30">
        <f t="shared" si="352"/>
        <v>181420</v>
      </c>
      <c r="R3227" s="31">
        <f t="shared" si="353"/>
        <v>0</v>
      </c>
      <c r="S3227" s="31">
        <f>+[1]DEPURADO!J3221</f>
        <v>0</v>
      </c>
      <c r="T3227" s="23" t="s">
        <v>45</v>
      </c>
      <c r="U3227" s="31">
        <f>+[1]DEPURADO!I3221</f>
        <v>181420</v>
      </c>
      <c r="V3227" s="30"/>
      <c r="W3227" s="23" t="s">
        <v>45</v>
      </c>
      <c r="X3227" s="31">
        <f>+[1]DEPURADO!K3221+[1]DEPURADO!L3221</f>
        <v>0</v>
      </c>
      <c r="Y3227" s="23" t="s">
        <v>45</v>
      </c>
      <c r="Z3227" s="31">
        <f t="shared" si="354"/>
        <v>0</v>
      </c>
      <c r="AA3227" s="31"/>
      <c r="AB3227" s="31">
        <v>0</v>
      </c>
      <c r="AC3227" s="31">
        <v>0</v>
      </c>
      <c r="AD3227" s="30"/>
      <c r="AE3227" s="30">
        <f>+[1]DEPURADO!K3221</f>
        <v>0</v>
      </c>
      <c r="AF3227" s="30">
        <v>0</v>
      </c>
      <c r="AG3227" s="30">
        <f t="shared" si="355"/>
        <v>0</v>
      </c>
      <c r="AH3227" s="30">
        <v>0</v>
      </c>
      <c r="AI3227" s="30" t="str">
        <f>+[1]DEPURADO!G3221</f>
        <v>EN REVISION</v>
      </c>
      <c r="AJ3227" s="32"/>
      <c r="AK3227" s="33"/>
    </row>
    <row r="3228" spans="1:37" s="34" customFormat="1" x14ac:dyDescent="0.25">
      <c r="A3228" s="23">
        <f t="shared" si="356"/>
        <v>3220</v>
      </c>
      <c r="B3228" s="24" t="s">
        <v>44</v>
      </c>
      <c r="C3228" s="23" t="str">
        <f>+[1]DEPURADO!A3222</f>
        <v>HLC130644</v>
      </c>
      <c r="D3228" s="23">
        <f>+[1]DEPURADO!B3222</f>
        <v>130644</v>
      </c>
      <c r="E3228" s="25">
        <f>+[1]DEPURADO!C3222</f>
        <v>45766</v>
      </c>
      <c r="F3228" s="26">
        <f>+IF([1]DEPURADO!D3222&gt;1,[1]DEPURADO!D3222," ")</f>
        <v>45810</v>
      </c>
      <c r="G3228" s="27">
        <f>[1]DEPURADO!F3222</f>
        <v>157316</v>
      </c>
      <c r="H3228" s="28">
        <v>0</v>
      </c>
      <c r="I3228" s="28">
        <f>+[1]DEPURADO!M3222+[1]DEPURADO!N3222</f>
        <v>0</v>
      </c>
      <c r="J3228" s="28">
        <f>+[1]DEPURADO!R3222</f>
        <v>0</v>
      </c>
      <c r="K3228" s="29">
        <f>+[1]DEPURADO!P3222+[1]DEPURADO!Q3222</f>
        <v>0</v>
      </c>
      <c r="L3228" s="28">
        <v>0</v>
      </c>
      <c r="M3228" s="28">
        <v>0</v>
      </c>
      <c r="N3228" s="28">
        <f t="shared" si="350"/>
        <v>0</v>
      </c>
      <c r="O3228" s="28">
        <f t="shared" si="351"/>
        <v>157316</v>
      </c>
      <c r="P3228" s="24">
        <f>IF([1]DEPURADO!H3222&gt;1,0,[1]DEPURADO!B3222)</f>
        <v>130644</v>
      </c>
      <c r="Q3228" s="30">
        <f t="shared" si="352"/>
        <v>157316</v>
      </c>
      <c r="R3228" s="31">
        <f t="shared" si="353"/>
        <v>0</v>
      </c>
      <c r="S3228" s="31">
        <f>+[1]DEPURADO!J3222</f>
        <v>0</v>
      </c>
      <c r="T3228" s="23" t="s">
        <v>45</v>
      </c>
      <c r="U3228" s="31">
        <f>+[1]DEPURADO!I3222</f>
        <v>157316</v>
      </c>
      <c r="V3228" s="30"/>
      <c r="W3228" s="23" t="s">
        <v>45</v>
      </c>
      <c r="X3228" s="31">
        <f>+[1]DEPURADO!K3222+[1]DEPURADO!L3222</f>
        <v>0</v>
      </c>
      <c r="Y3228" s="23" t="s">
        <v>45</v>
      </c>
      <c r="Z3228" s="31">
        <f t="shared" si="354"/>
        <v>0</v>
      </c>
      <c r="AA3228" s="31"/>
      <c r="AB3228" s="31">
        <v>0</v>
      </c>
      <c r="AC3228" s="31">
        <v>0</v>
      </c>
      <c r="AD3228" s="30"/>
      <c r="AE3228" s="30">
        <f>+[1]DEPURADO!K3222</f>
        <v>0</v>
      </c>
      <c r="AF3228" s="30">
        <v>0</v>
      </c>
      <c r="AG3228" s="30">
        <f t="shared" si="355"/>
        <v>0</v>
      </c>
      <c r="AH3228" s="30">
        <v>0</v>
      </c>
      <c r="AI3228" s="30" t="str">
        <f>+[1]DEPURADO!G3222</f>
        <v>EN REVISION</v>
      </c>
      <c r="AJ3228" s="32"/>
      <c r="AK3228" s="33"/>
    </row>
    <row r="3229" spans="1:37" s="34" customFormat="1" x14ac:dyDescent="0.25">
      <c r="A3229" s="23">
        <f t="shared" si="356"/>
        <v>3221</v>
      </c>
      <c r="B3229" s="24" t="s">
        <v>44</v>
      </c>
      <c r="C3229" s="23" t="str">
        <f>+[1]DEPURADO!A3223</f>
        <v>HLC130965</v>
      </c>
      <c r="D3229" s="23">
        <f>+[1]DEPURADO!B3223</f>
        <v>130965</v>
      </c>
      <c r="E3229" s="25">
        <f>+[1]DEPURADO!C3223</f>
        <v>45766</v>
      </c>
      <c r="F3229" s="26">
        <f>+IF([1]DEPURADO!D3223&gt;1,[1]DEPURADO!D3223," ")</f>
        <v>45805</v>
      </c>
      <c r="G3229" s="27">
        <f>[1]DEPURADO!F3223</f>
        <v>140901</v>
      </c>
      <c r="H3229" s="28">
        <v>0</v>
      </c>
      <c r="I3229" s="28">
        <f>+[1]DEPURADO!M3223+[1]DEPURADO!N3223</f>
        <v>0</v>
      </c>
      <c r="J3229" s="28">
        <f>+[1]DEPURADO!R3223</f>
        <v>0</v>
      </c>
      <c r="K3229" s="29">
        <f>+[1]DEPURADO!P3223+[1]DEPURADO!Q3223</f>
        <v>0</v>
      </c>
      <c r="L3229" s="28">
        <v>0</v>
      </c>
      <c r="M3229" s="28">
        <v>0</v>
      </c>
      <c r="N3229" s="28">
        <f t="shared" si="350"/>
        <v>0</v>
      </c>
      <c r="O3229" s="28">
        <f t="shared" si="351"/>
        <v>140901</v>
      </c>
      <c r="P3229" s="24">
        <f>IF([1]DEPURADO!H3223&gt;1,0,[1]DEPURADO!B3223)</f>
        <v>130965</v>
      </c>
      <c r="Q3229" s="30">
        <f t="shared" si="352"/>
        <v>140901</v>
      </c>
      <c r="R3229" s="31">
        <f t="shared" si="353"/>
        <v>0</v>
      </c>
      <c r="S3229" s="31">
        <f>+[1]DEPURADO!J3223</f>
        <v>0</v>
      </c>
      <c r="T3229" s="23" t="s">
        <v>45</v>
      </c>
      <c r="U3229" s="31">
        <f>+[1]DEPURADO!I3223</f>
        <v>140901</v>
      </c>
      <c r="V3229" s="30"/>
      <c r="W3229" s="23" t="s">
        <v>45</v>
      </c>
      <c r="X3229" s="31">
        <f>+[1]DEPURADO!K3223+[1]DEPURADO!L3223</f>
        <v>0</v>
      </c>
      <c r="Y3229" s="23" t="s">
        <v>45</v>
      </c>
      <c r="Z3229" s="31">
        <f t="shared" si="354"/>
        <v>0</v>
      </c>
      <c r="AA3229" s="31"/>
      <c r="AB3229" s="31">
        <v>0</v>
      </c>
      <c r="AC3229" s="31">
        <v>0</v>
      </c>
      <c r="AD3229" s="30"/>
      <c r="AE3229" s="30">
        <f>+[1]DEPURADO!K3223</f>
        <v>0</v>
      </c>
      <c r="AF3229" s="30">
        <v>0</v>
      </c>
      <c r="AG3229" s="30">
        <f t="shared" si="355"/>
        <v>0</v>
      </c>
      <c r="AH3229" s="30">
        <v>0</v>
      </c>
      <c r="AI3229" s="30" t="str">
        <f>+[1]DEPURADO!G3223</f>
        <v>EN REVISION</v>
      </c>
      <c r="AJ3229" s="32"/>
      <c r="AK3229" s="33"/>
    </row>
    <row r="3230" spans="1:37" s="34" customFormat="1" x14ac:dyDescent="0.25">
      <c r="A3230" s="23">
        <f t="shared" si="356"/>
        <v>3222</v>
      </c>
      <c r="B3230" s="24" t="s">
        <v>44</v>
      </c>
      <c r="C3230" s="23" t="str">
        <f>+[1]DEPURADO!A3224</f>
        <v>HLC130979</v>
      </c>
      <c r="D3230" s="23">
        <f>+[1]DEPURADO!B3224</f>
        <v>130979</v>
      </c>
      <c r="E3230" s="25">
        <f>+[1]DEPURADO!C3224</f>
        <v>45766</v>
      </c>
      <c r="F3230" s="26">
        <f>+IF([1]DEPURADO!D3224&gt;1,[1]DEPURADO!D3224," ")</f>
        <v>45805</v>
      </c>
      <c r="G3230" s="27">
        <f>[1]DEPURADO!F3224</f>
        <v>147892</v>
      </c>
      <c r="H3230" s="28">
        <v>0</v>
      </c>
      <c r="I3230" s="28">
        <f>+[1]DEPURADO!M3224+[1]DEPURADO!N3224</f>
        <v>0</v>
      </c>
      <c r="J3230" s="28">
        <f>+[1]DEPURADO!R3224</f>
        <v>0</v>
      </c>
      <c r="K3230" s="29">
        <f>+[1]DEPURADO!P3224+[1]DEPURADO!Q3224</f>
        <v>0</v>
      </c>
      <c r="L3230" s="28">
        <v>0</v>
      </c>
      <c r="M3230" s="28">
        <v>0</v>
      </c>
      <c r="N3230" s="28">
        <f t="shared" si="350"/>
        <v>0</v>
      </c>
      <c r="O3230" s="28">
        <f t="shared" si="351"/>
        <v>147892</v>
      </c>
      <c r="P3230" s="24">
        <f>IF([1]DEPURADO!H3224&gt;1,0,[1]DEPURADO!B3224)</f>
        <v>130979</v>
      </c>
      <c r="Q3230" s="30">
        <f t="shared" si="352"/>
        <v>147892</v>
      </c>
      <c r="R3230" s="31">
        <f t="shared" si="353"/>
        <v>0</v>
      </c>
      <c r="S3230" s="31">
        <f>+[1]DEPURADO!J3224</f>
        <v>0</v>
      </c>
      <c r="T3230" s="23" t="s">
        <v>45</v>
      </c>
      <c r="U3230" s="31">
        <f>+[1]DEPURADO!I3224</f>
        <v>147892</v>
      </c>
      <c r="V3230" s="30"/>
      <c r="W3230" s="23" t="s">
        <v>45</v>
      </c>
      <c r="X3230" s="31">
        <f>+[1]DEPURADO!K3224+[1]DEPURADO!L3224</f>
        <v>0</v>
      </c>
      <c r="Y3230" s="23" t="s">
        <v>45</v>
      </c>
      <c r="Z3230" s="31">
        <f t="shared" si="354"/>
        <v>0</v>
      </c>
      <c r="AA3230" s="31"/>
      <c r="AB3230" s="31">
        <v>0</v>
      </c>
      <c r="AC3230" s="31">
        <v>0</v>
      </c>
      <c r="AD3230" s="30"/>
      <c r="AE3230" s="30">
        <f>+[1]DEPURADO!K3224</f>
        <v>0</v>
      </c>
      <c r="AF3230" s="30">
        <v>0</v>
      </c>
      <c r="AG3230" s="30">
        <f t="shared" si="355"/>
        <v>0</v>
      </c>
      <c r="AH3230" s="30">
        <v>0</v>
      </c>
      <c r="AI3230" s="30" t="str">
        <f>+[1]DEPURADO!G3224</f>
        <v>EN REVISION</v>
      </c>
      <c r="AJ3230" s="32"/>
      <c r="AK3230" s="33"/>
    </row>
    <row r="3231" spans="1:37" s="34" customFormat="1" x14ac:dyDescent="0.25">
      <c r="A3231" s="23">
        <f t="shared" si="356"/>
        <v>3223</v>
      </c>
      <c r="B3231" s="24" t="s">
        <v>44</v>
      </c>
      <c r="C3231" s="23" t="str">
        <f>+[1]DEPURADO!A3225</f>
        <v>HLC131213</v>
      </c>
      <c r="D3231" s="23">
        <f>+[1]DEPURADO!B3225</f>
        <v>131213</v>
      </c>
      <c r="E3231" s="25">
        <f>+[1]DEPURADO!C3225</f>
        <v>45767</v>
      </c>
      <c r="F3231" s="26">
        <f>+IF([1]DEPURADO!D3225&gt;1,[1]DEPURADO!D3225," ")</f>
        <v>45810</v>
      </c>
      <c r="G3231" s="27">
        <f>[1]DEPURADO!F3225</f>
        <v>163801</v>
      </c>
      <c r="H3231" s="28">
        <v>0</v>
      </c>
      <c r="I3231" s="28">
        <f>+[1]DEPURADO!M3225+[1]DEPURADO!N3225</f>
        <v>0</v>
      </c>
      <c r="J3231" s="28">
        <f>+[1]DEPURADO!R3225</f>
        <v>0</v>
      </c>
      <c r="K3231" s="29">
        <f>+[1]DEPURADO!P3225+[1]DEPURADO!Q3225</f>
        <v>0</v>
      </c>
      <c r="L3231" s="28">
        <v>0</v>
      </c>
      <c r="M3231" s="28">
        <v>0</v>
      </c>
      <c r="N3231" s="28">
        <f t="shared" si="350"/>
        <v>0</v>
      </c>
      <c r="O3231" s="28">
        <f t="shared" si="351"/>
        <v>163801</v>
      </c>
      <c r="P3231" s="24">
        <f>IF([1]DEPURADO!H3225&gt;1,0,[1]DEPURADO!B3225)</f>
        <v>131213</v>
      </c>
      <c r="Q3231" s="30">
        <f t="shared" si="352"/>
        <v>163801</v>
      </c>
      <c r="R3231" s="31">
        <f t="shared" si="353"/>
        <v>0</v>
      </c>
      <c r="S3231" s="31">
        <f>+[1]DEPURADO!J3225</f>
        <v>0</v>
      </c>
      <c r="T3231" s="23" t="s">
        <v>45</v>
      </c>
      <c r="U3231" s="31">
        <f>+[1]DEPURADO!I3225</f>
        <v>163801</v>
      </c>
      <c r="V3231" s="30"/>
      <c r="W3231" s="23" t="s">
        <v>45</v>
      </c>
      <c r="X3231" s="31">
        <f>+[1]DEPURADO!K3225+[1]DEPURADO!L3225</f>
        <v>0</v>
      </c>
      <c r="Y3231" s="23" t="s">
        <v>45</v>
      </c>
      <c r="Z3231" s="31">
        <f t="shared" si="354"/>
        <v>0</v>
      </c>
      <c r="AA3231" s="31"/>
      <c r="AB3231" s="31">
        <v>0</v>
      </c>
      <c r="AC3231" s="31">
        <v>0</v>
      </c>
      <c r="AD3231" s="30"/>
      <c r="AE3231" s="30">
        <f>+[1]DEPURADO!K3225</f>
        <v>0</v>
      </c>
      <c r="AF3231" s="30">
        <v>0</v>
      </c>
      <c r="AG3231" s="30">
        <f t="shared" si="355"/>
        <v>0</v>
      </c>
      <c r="AH3231" s="30">
        <v>0</v>
      </c>
      <c r="AI3231" s="30" t="str">
        <f>+[1]DEPURADO!G3225</f>
        <v>EN REVISION</v>
      </c>
      <c r="AJ3231" s="32"/>
      <c r="AK3231" s="33"/>
    </row>
    <row r="3232" spans="1:37" s="34" customFormat="1" x14ac:dyDescent="0.25">
      <c r="A3232" s="23">
        <f t="shared" si="356"/>
        <v>3224</v>
      </c>
      <c r="B3232" s="24" t="s">
        <v>44</v>
      </c>
      <c r="C3232" s="23" t="str">
        <f>+[1]DEPURADO!A3226</f>
        <v>HLC131228</v>
      </c>
      <c r="D3232" s="23">
        <f>+[1]DEPURADO!B3226</f>
        <v>131228</v>
      </c>
      <c r="E3232" s="25">
        <f>+[1]DEPURADO!C3226</f>
        <v>45767</v>
      </c>
      <c r="F3232" s="26">
        <f>+IF([1]DEPURADO!D3226&gt;1,[1]DEPURADO!D3226," ")</f>
        <v>45810</v>
      </c>
      <c r="G3232" s="27">
        <f>[1]DEPURADO!F3226</f>
        <v>157338</v>
      </c>
      <c r="H3232" s="28">
        <v>0</v>
      </c>
      <c r="I3232" s="28">
        <f>+[1]DEPURADO!M3226+[1]DEPURADO!N3226</f>
        <v>0</v>
      </c>
      <c r="J3232" s="28">
        <f>+[1]DEPURADO!R3226</f>
        <v>0</v>
      </c>
      <c r="K3232" s="29">
        <f>+[1]DEPURADO!P3226+[1]DEPURADO!Q3226</f>
        <v>0</v>
      </c>
      <c r="L3232" s="28">
        <v>0</v>
      </c>
      <c r="M3232" s="28">
        <v>0</v>
      </c>
      <c r="N3232" s="28">
        <f t="shared" si="350"/>
        <v>0</v>
      </c>
      <c r="O3232" s="28">
        <f t="shared" si="351"/>
        <v>157338</v>
      </c>
      <c r="P3232" s="24">
        <f>IF([1]DEPURADO!H3226&gt;1,0,[1]DEPURADO!B3226)</f>
        <v>131228</v>
      </c>
      <c r="Q3232" s="30">
        <f t="shared" si="352"/>
        <v>157338</v>
      </c>
      <c r="R3232" s="31">
        <f t="shared" si="353"/>
        <v>0</v>
      </c>
      <c r="S3232" s="31">
        <f>+[1]DEPURADO!J3226</f>
        <v>0</v>
      </c>
      <c r="T3232" s="23" t="s">
        <v>45</v>
      </c>
      <c r="U3232" s="31">
        <f>+[1]DEPURADO!I3226</f>
        <v>157338</v>
      </c>
      <c r="V3232" s="30"/>
      <c r="W3232" s="23" t="s">
        <v>45</v>
      </c>
      <c r="X3232" s="31">
        <f>+[1]DEPURADO!K3226+[1]DEPURADO!L3226</f>
        <v>0</v>
      </c>
      <c r="Y3232" s="23" t="s">
        <v>45</v>
      </c>
      <c r="Z3232" s="31">
        <f t="shared" si="354"/>
        <v>0</v>
      </c>
      <c r="AA3232" s="31"/>
      <c r="AB3232" s="31">
        <v>0</v>
      </c>
      <c r="AC3232" s="31">
        <v>0</v>
      </c>
      <c r="AD3232" s="30"/>
      <c r="AE3232" s="30">
        <f>+[1]DEPURADO!K3226</f>
        <v>0</v>
      </c>
      <c r="AF3232" s="30">
        <v>0</v>
      </c>
      <c r="AG3232" s="30">
        <f t="shared" si="355"/>
        <v>0</v>
      </c>
      <c r="AH3232" s="30">
        <v>0</v>
      </c>
      <c r="AI3232" s="30" t="str">
        <f>+[1]DEPURADO!G3226</f>
        <v>EN REVISION</v>
      </c>
      <c r="AJ3232" s="32"/>
      <c r="AK3232" s="33"/>
    </row>
    <row r="3233" spans="1:37" s="34" customFormat="1" x14ac:dyDescent="0.25">
      <c r="A3233" s="23">
        <f t="shared" si="356"/>
        <v>3225</v>
      </c>
      <c r="B3233" s="24" t="s">
        <v>44</v>
      </c>
      <c r="C3233" s="23" t="str">
        <f>+[1]DEPURADO!A3227</f>
        <v>HLC131140</v>
      </c>
      <c r="D3233" s="23">
        <f>+[1]DEPURADO!B3227</f>
        <v>131140</v>
      </c>
      <c r="E3233" s="25">
        <f>+[1]DEPURADO!C3227</f>
        <v>45767</v>
      </c>
      <c r="F3233" s="26">
        <f>+IF([1]DEPURADO!D3227&gt;1,[1]DEPURADO!D3227," ")</f>
        <v>45810</v>
      </c>
      <c r="G3233" s="27">
        <f>[1]DEPURADO!F3227</f>
        <v>267264</v>
      </c>
      <c r="H3233" s="28">
        <v>0</v>
      </c>
      <c r="I3233" s="28">
        <f>+[1]DEPURADO!M3227+[1]DEPURADO!N3227</f>
        <v>0</v>
      </c>
      <c r="J3233" s="28">
        <f>+[1]DEPURADO!R3227</f>
        <v>0</v>
      </c>
      <c r="K3233" s="29">
        <f>+[1]DEPURADO!P3227+[1]DEPURADO!Q3227</f>
        <v>0</v>
      </c>
      <c r="L3233" s="28">
        <v>0</v>
      </c>
      <c r="M3233" s="28">
        <v>0</v>
      </c>
      <c r="N3233" s="28">
        <f t="shared" si="350"/>
        <v>0</v>
      </c>
      <c r="O3233" s="28">
        <f t="shared" si="351"/>
        <v>267264</v>
      </c>
      <c r="P3233" s="24">
        <f>IF([1]DEPURADO!H3227&gt;1,0,[1]DEPURADO!B3227)</f>
        <v>131140</v>
      </c>
      <c r="Q3233" s="30">
        <f t="shared" si="352"/>
        <v>267264</v>
      </c>
      <c r="R3233" s="31">
        <f t="shared" si="353"/>
        <v>0</v>
      </c>
      <c r="S3233" s="31">
        <f>+[1]DEPURADO!J3227</f>
        <v>0</v>
      </c>
      <c r="T3233" s="23" t="s">
        <v>45</v>
      </c>
      <c r="U3233" s="31">
        <f>+[1]DEPURADO!I3227</f>
        <v>267264</v>
      </c>
      <c r="V3233" s="30"/>
      <c r="W3233" s="23" t="s">
        <v>45</v>
      </c>
      <c r="X3233" s="31">
        <f>+[1]DEPURADO!K3227+[1]DEPURADO!L3227</f>
        <v>0</v>
      </c>
      <c r="Y3233" s="23" t="s">
        <v>45</v>
      </c>
      <c r="Z3233" s="31">
        <f t="shared" si="354"/>
        <v>0</v>
      </c>
      <c r="AA3233" s="31"/>
      <c r="AB3233" s="31">
        <v>0</v>
      </c>
      <c r="AC3233" s="31">
        <v>0</v>
      </c>
      <c r="AD3233" s="30"/>
      <c r="AE3233" s="30">
        <f>+[1]DEPURADO!K3227</f>
        <v>0</v>
      </c>
      <c r="AF3233" s="30">
        <v>0</v>
      </c>
      <c r="AG3233" s="30">
        <f t="shared" si="355"/>
        <v>0</v>
      </c>
      <c r="AH3233" s="30">
        <v>0</v>
      </c>
      <c r="AI3233" s="30" t="str">
        <f>+[1]DEPURADO!G3227</f>
        <v>EN REVISION</v>
      </c>
      <c r="AJ3233" s="32"/>
      <c r="AK3233" s="33"/>
    </row>
    <row r="3234" spans="1:37" s="34" customFormat="1" x14ac:dyDescent="0.25">
      <c r="A3234" s="23">
        <f t="shared" si="356"/>
        <v>3226</v>
      </c>
      <c r="B3234" s="24" t="s">
        <v>44</v>
      </c>
      <c r="C3234" s="23" t="str">
        <f>+[1]DEPURADO!A3228</f>
        <v>HLC131216</v>
      </c>
      <c r="D3234" s="23">
        <f>+[1]DEPURADO!B3228</f>
        <v>131216</v>
      </c>
      <c r="E3234" s="25">
        <f>+[1]DEPURADO!C3228</f>
        <v>45767</v>
      </c>
      <c r="F3234" s="26">
        <f>+IF([1]DEPURADO!D3228&gt;1,[1]DEPURADO!D3228," ")</f>
        <v>45810</v>
      </c>
      <c r="G3234" s="27">
        <f>[1]DEPURADO!F3228</f>
        <v>224780</v>
      </c>
      <c r="H3234" s="28">
        <v>0</v>
      </c>
      <c r="I3234" s="28">
        <f>+[1]DEPURADO!M3228+[1]DEPURADO!N3228</f>
        <v>0</v>
      </c>
      <c r="J3234" s="28">
        <f>+[1]DEPURADO!R3228</f>
        <v>0</v>
      </c>
      <c r="K3234" s="29">
        <f>+[1]DEPURADO!P3228+[1]DEPURADO!Q3228</f>
        <v>0</v>
      </c>
      <c r="L3234" s="28">
        <v>0</v>
      </c>
      <c r="M3234" s="28">
        <v>0</v>
      </c>
      <c r="N3234" s="28">
        <f t="shared" si="350"/>
        <v>0</v>
      </c>
      <c r="O3234" s="28">
        <f t="shared" si="351"/>
        <v>224780</v>
      </c>
      <c r="P3234" s="24">
        <f>IF([1]DEPURADO!H3228&gt;1,0,[1]DEPURADO!B3228)</f>
        <v>131216</v>
      </c>
      <c r="Q3234" s="30">
        <f t="shared" si="352"/>
        <v>224780</v>
      </c>
      <c r="R3234" s="31">
        <f t="shared" si="353"/>
        <v>0</v>
      </c>
      <c r="S3234" s="31">
        <f>+[1]DEPURADO!J3228</f>
        <v>0</v>
      </c>
      <c r="T3234" s="23" t="s">
        <v>45</v>
      </c>
      <c r="U3234" s="31">
        <f>+[1]DEPURADO!I3228</f>
        <v>224780</v>
      </c>
      <c r="V3234" s="30"/>
      <c r="W3234" s="23" t="s">
        <v>45</v>
      </c>
      <c r="X3234" s="31">
        <f>+[1]DEPURADO!K3228+[1]DEPURADO!L3228</f>
        <v>0</v>
      </c>
      <c r="Y3234" s="23" t="s">
        <v>45</v>
      </c>
      <c r="Z3234" s="31">
        <f t="shared" si="354"/>
        <v>0</v>
      </c>
      <c r="AA3234" s="31"/>
      <c r="AB3234" s="31">
        <v>0</v>
      </c>
      <c r="AC3234" s="31">
        <v>0</v>
      </c>
      <c r="AD3234" s="30"/>
      <c r="AE3234" s="30">
        <f>+[1]DEPURADO!K3228</f>
        <v>0</v>
      </c>
      <c r="AF3234" s="30">
        <v>0</v>
      </c>
      <c r="AG3234" s="30">
        <f t="shared" si="355"/>
        <v>0</v>
      </c>
      <c r="AH3234" s="30">
        <v>0</v>
      </c>
      <c r="AI3234" s="30" t="str">
        <f>+[1]DEPURADO!G3228</f>
        <v>EN REVISION</v>
      </c>
      <c r="AJ3234" s="32"/>
      <c r="AK3234" s="33"/>
    </row>
    <row r="3235" spans="1:37" s="34" customFormat="1" x14ac:dyDescent="0.25">
      <c r="A3235" s="23">
        <f t="shared" si="356"/>
        <v>3227</v>
      </c>
      <c r="B3235" s="24" t="s">
        <v>44</v>
      </c>
      <c r="C3235" s="23" t="str">
        <f>+[1]DEPURADO!A3229</f>
        <v>HLC131133</v>
      </c>
      <c r="D3235" s="23">
        <f>+[1]DEPURADO!B3229</f>
        <v>131133</v>
      </c>
      <c r="E3235" s="25">
        <f>+[1]DEPURADO!C3229</f>
        <v>45768</v>
      </c>
      <c r="F3235" s="26">
        <f>+IF([1]DEPURADO!D3229&gt;1,[1]DEPURADO!D3229," ")</f>
        <v>45810</v>
      </c>
      <c r="G3235" s="27">
        <f>[1]DEPURADO!F3229</f>
        <v>258590</v>
      </c>
      <c r="H3235" s="28">
        <v>0</v>
      </c>
      <c r="I3235" s="28">
        <f>+[1]DEPURADO!M3229+[1]DEPURADO!N3229</f>
        <v>0</v>
      </c>
      <c r="J3235" s="28">
        <f>+[1]DEPURADO!R3229</f>
        <v>0</v>
      </c>
      <c r="K3235" s="29">
        <f>+[1]DEPURADO!P3229+[1]DEPURADO!Q3229</f>
        <v>0</v>
      </c>
      <c r="L3235" s="28">
        <v>0</v>
      </c>
      <c r="M3235" s="28">
        <v>0</v>
      </c>
      <c r="N3235" s="28">
        <f t="shared" si="350"/>
        <v>0</v>
      </c>
      <c r="O3235" s="28">
        <f t="shared" si="351"/>
        <v>258590</v>
      </c>
      <c r="P3235" s="24">
        <f>IF([1]DEPURADO!H3229&gt;1,0,[1]DEPURADO!B3229)</f>
        <v>131133</v>
      </c>
      <c r="Q3235" s="30">
        <f t="shared" si="352"/>
        <v>258590</v>
      </c>
      <c r="R3235" s="31">
        <f t="shared" si="353"/>
        <v>0</v>
      </c>
      <c r="S3235" s="31">
        <f>+[1]DEPURADO!J3229</f>
        <v>0</v>
      </c>
      <c r="T3235" s="23" t="s">
        <v>45</v>
      </c>
      <c r="U3235" s="31">
        <f>+[1]DEPURADO!I3229</f>
        <v>258590</v>
      </c>
      <c r="V3235" s="30"/>
      <c r="W3235" s="23" t="s">
        <v>45</v>
      </c>
      <c r="X3235" s="31">
        <f>+[1]DEPURADO!K3229+[1]DEPURADO!L3229</f>
        <v>0</v>
      </c>
      <c r="Y3235" s="23" t="s">
        <v>45</v>
      </c>
      <c r="Z3235" s="31">
        <f t="shared" si="354"/>
        <v>0</v>
      </c>
      <c r="AA3235" s="31"/>
      <c r="AB3235" s="31">
        <v>0</v>
      </c>
      <c r="AC3235" s="31">
        <v>0</v>
      </c>
      <c r="AD3235" s="30"/>
      <c r="AE3235" s="30">
        <f>+[1]DEPURADO!K3229</f>
        <v>0</v>
      </c>
      <c r="AF3235" s="30">
        <v>0</v>
      </c>
      <c r="AG3235" s="30">
        <f t="shared" si="355"/>
        <v>0</v>
      </c>
      <c r="AH3235" s="30">
        <v>0</v>
      </c>
      <c r="AI3235" s="30" t="str">
        <f>+[1]DEPURADO!G3229</f>
        <v>EN REVISION</v>
      </c>
      <c r="AJ3235" s="32"/>
      <c r="AK3235" s="33"/>
    </row>
    <row r="3236" spans="1:37" s="34" customFormat="1" x14ac:dyDescent="0.25">
      <c r="A3236" s="23">
        <f t="shared" si="356"/>
        <v>3228</v>
      </c>
      <c r="B3236" s="24" t="s">
        <v>44</v>
      </c>
      <c r="C3236" s="23" t="str">
        <f>+[1]DEPURADO!A3230</f>
        <v>HLC131211</v>
      </c>
      <c r="D3236" s="23">
        <f>+[1]DEPURADO!B3230</f>
        <v>131211</v>
      </c>
      <c r="E3236" s="25">
        <f>+[1]DEPURADO!C3230</f>
        <v>45768</v>
      </c>
      <c r="F3236" s="26">
        <f>+IF([1]DEPURADO!D3230&gt;1,[1]DEPURADO!D3230," ")</f>
        <v>45810</v>
      </c>
      <c r="G3236" s="27">
        <f>[1]DEPURADO!F3230</f>
        <v>197087</v>
      </c>
      <c r="H3236" s="28">
        <v>0</v>
      </c>
      <c r="I3236" s="28">
        <f>+[1]DEPURADO!M3230+[1]DEPURADO!N3230</f>
        <v>0</v>
      </c>
      <c r="J3236" s="28">
        <f>+[1]DEPURADO!R3230</f>
        <v>0</v>
      </c>
      <c r="K3236" s="29">
        <f>+[1]DEPURADO!P3230+[1]DEPURADO!Q3230</f>
        <v>0</v>
      </c>
      <c r="L3236" s="28">
        <v>0</v>
      </c>
      <c r="M3236" s="28">
        <v>0</v>
      </c>
      <c r="N3236" s="28">
        <f t="shared" si="350"/>
        <v>0</v>
      </c>
      <c r="O3236" s="28">
        <f t="shared" si="351"/>
        <v>197087</v>
      </c>
      <c r="P3236" s="24">
        <f>IF([1]DEPURADO!H3230&gt;1,0,[1]DEPURADO!B3230)</f>
        <v>131211</v>
      </c>
      <c r="Q3236" s="30">
        <f t="shared" si="352"/>
        <v>197087</v>
      </c>
      <c r="R3236" s="31">
        <f t="shared" si="353"/>
        <v>0</v>
      </c>
      <c r="S3236" s="31">
        <f>+[1]DEPURADO!J3230</f>
        <v>0</v>
      </c>
      <c r="T3236" s="23" t="s">
        <v>45</v>
      </c>
      <c r="U3236" s="31">
        <f>+[1]DEPURADO!I3230</f>
        <v>197087</v>
      </c>
      <c r="V3236" s="30"/>
      <c r="W3236" s="23" t="s">
        <v>45</v>
      </c>
      <c r="X3236" s="31">
        <f>+[1]DEPURADO!K3230+[1]DEPURADO!L3230</f>
        <v>0</v>
      </c>
      <c r="Y3236" s="23" t="s">
        <v>45</v>
      </c>
      <c r="Z3236" s="31">
        <f t="shared" si="354"/>
        <v>0</v>
      </c>
      <c r="AA3236" s="31"/>
      <c r="AB3236" s="31">
        <v>0</v>
      </c>
      <c r="AC3236" s="31">
        <v>0</v>
      </c>
      <c r="AD3236" s="30"/>
      <c r="AE3236" s="30">
        <f>+[1]DEPURADO!K3230</f>
        <v>0</v>
      </c>
      <c r="AF3236" s="30">
        <v>0</v>
      </c>
      <c r="AG3236" s="30">
        <f t="shared" si="355"/>
        <v>0</v>
      </c>
      <c r="AH3236" s="30">
        <v>0</v>
      </c>
      <c r="AI3236" s="30" t="str">
        <f>+[1]DEPURADO!G3230</f>
        <v>EN REVISION</v>
      </c>
      <c r="AJ3236" s="32"/>
      <c r="AK3236" s="33"/>
    </row>
    <row r="3237" spans="1:37" s="34" customFormat="1" x14ac:dyDescent="0.25">
      <c r="A3237" s="23">
        <f t="shared" si="356"/>
        <v>3229</v>
      </c>
      <c r="B3237" s="24" t="s">
        <v>44</v>
      </c>
      <c r="C3237" s="23" t="str">
        <f>+[1]DEPURADO!A3231</f>
        <v>HLC131332</v>
      </c>
      <c r="D3237" s="23">
        <f>+[1]DEPURADO!B3231</f>
        <v>131332</v>
      </c>
      <c r="E3237" s="25">
        <f>+[1]DEPURADO!C3231</f>
        <v>45768</v>
      </c>
      <c r="F3237" s="26">
        <f>+IF([1]DEPURADO!D3231&gt;1,[1]DEPURADO!D3231," ")</f>
        <v>45810</v>
      </c>
      <c r="G3237" s="27">
        <f>[1]DEPURADO!F3231</f>
        <v>3256900</v>
      </c>
      <c r="H3237" s="28">
        <v>0</v>
      </c>
      <c r="I3237" s="28">
        <f>+[1]DEPURADO!M3231+[1]DEPURADO!N3231</f>
        <v>0</v>
      </c>
      <c r="J3237" s="28">
        <f>+[1]DEPURADO!R3231</f>
        <v>0</v>
      </c>
      <c r="K3237" s="29">
        <f>+[1]DEPURADO!P3231+[1]DEPURADO!Q3231</f>
        <v>0</v>
      </c>
      <c r="L3237" s="28">
        <v>0</v>
      </c>
      <c r="M3237" s="28">
        <v>0</v>
      </c>
      <c r="N3237" s="28">
        <f t="shared" si="350"/>
        <v>0</v>
      </c>
      <c r="O3237" s="28">
        <f t="shared" si="351"/>
        <v>3256900</v>
      </c>
      <c r="P3237" s="24">
        <f>IF([1]DEPURADO!H3231&gt;1,0,[1]DEPURADO!B3231)</f>
        <v>131332</v>
      </c>
      <c r="Q3237" s="30">
        <f t="shared" si="352"/>
        <v>3256900</v>
      </c>
      <c r="R3237" s="31">
        <f t="shared" si="353"/>
        <v>0</v>
      </c>
      <c r="S3237" s="31">
        <f>+[1]DEPURADO!J3231</f>
        <v>0</v>
      </c>
      <c r="T3237" s="23" t="s">
        <v>45</v>
      </c>
      <c r="U3237" s="31">
        <f>+[1]DEPURADO!I3231</f>
        <v>3256900</v>
      </c>
      <c r="V3237" s="30"/>
      <c r="W3237" s="23" t="s">
        <v>45</v>
      </c>
      <c r="X3237" s="31">
        <f>+[1]DEPURADO!K3231+[1]DEPURADO!L3231</f>
        <v>0</v>
      </c>
      <c r="Y3237" s="23" t="s">
        <v>45</v>
      </c>
      <c r="Z3237" s="31">
        <f t="shared" si="354"/>
        <v>0</v>
      </c>
      <c r="AA3237" s="31"/>
      <c r="AB3237" s="31">
        <v>0</v>
      </c>
      <c r="AC3237" s="31">
        <v>0</v>
      </c>
      <c r="AD3237" s="30"/>
      <c r="AE3237" s="30">
        <f>+[1]DEPURADO!K3231</f>
        <v>0</v>
      </c>
      <c r="AF3237" s="30">
        <v>0</v>
      </c>
      <c r="AG3237" s="30">
        <f t="shared" si="355"/>
        <v>0</v>
      </c>
      <c r="AH3237" s="30">
        <v>0</v>
      </c>
      <c r="AI3237" s="30" t="str">
        <f>+[1]DEPURADO!G3231</f>
        <v>EN REVISION</v>
      </c>
      <c r="AJ3237" s="32"/>
      <c r="AK3237" s="33"/>
    </row>
    <row r="3238" spans="1:37" s="34" customFormat="1" x14ac:dyDescent="0.25">
      <c r="A3238" s="23">
        <f t="shared" si="356"/>
        <v>3230</v>
      </c>
      <c r="B3238" s="24" t="s">
        <v>44</v>
      </c>
      <c r="C3238" s="23" t="str">
        <f>+[1]DEPURADO!A3232</f>
        <v>HLC131214</v>
      </c>
      <c r="D3238" s="23">
        <f>+[1]DEPURADO!B3232</f>
        <v>131214</v>
      </c>
      <c r="E3238" s="25">
        <f>+[1]DEPURADO!C3232</f>
        <v>45768</v>
      </c>
      <c r="F3238" s="26">
        <f>+IF([1]DEPURADO!D3232&gt;1,[1]DEPURADO!D3232," ")</f>
        <v>45810</v>
      </c>
      <c r="G3238" s="27">
        <f>[1]DEPURADO!F3232</f>
        <v>102053</v>
      </c>
      <c r="H3238" s="28">
        <v>0</v>
      </c>
      <c r="I3238" s="28">
        <f>+[1]DEPURADO!M3232+[1]DEPURADO!N3232</f>
        <v>0</v>
      </c>
      <c r="J3238" s="28">
        <f>+[1]DEPURADO!R3232</f>
        <v>0</v>
      </c>
      <c r="K3238" s="29">
        <f>+[1]DEPURADO!P3232+[1]DEPURADO!Q3232</f>
        <v>0</v>
      </c>
      <c r="L3238" s="28">
        <v>0</v>
      </c>
      <c r="M3238" s="28">
        <v>0</v>
      </c>
      <c r="N3238" s="28">
        <f t="shared" si="350"/>
        <v>0</v>
      </c>
      <c r="O3238" s="28">
        <f t="shared" si="351"/>
        <v>102053</v>
      </c>
      <c r="P3238" s="24">
        <f>IF([1]DEPURADO!H3232&gt;1,0,[1]DEPURADO!B3232)</f>
        <v>131214</v>
      </c>
      <c r="Q3238" s="30">
        <f t="shared" si="352"/>
        <v>102053</v>
      </c>
      <c r="R3238" s="31">
        <f t="shared" si="353"/>
        <v>0</v>
      </c>
      <c r="S3238" s="31">
        <f>+[1]DEPURADO!J3232</f>
        <v>0</v>
      </c>
      <c r="T3238" s="23" t="s">
        <v>45</v>
      </c>
      <c r="U3238" s="31">
        <f>+[1]DEPURADO!I3232</f>
        <v>102053</v>
      </c>
      <c r="V3238" s="30"/>
      <c r="W3238" s="23" t="s">
        <v>45</v>
      </c>
      <c r="X3238" s="31">
        <f>+[1]DEPURADO!K3232+[1]DEPURADO!L3232</f>
        <v>0</v>
      </c>
      <c r="Y3238" s="23" t="s">
        <v>45</v>
      </c>
      <c r="Z3238" s="31">
        <f t="shared" si="354"/>
        <v>0</v>
      </c>
      <c r="AA3238" s="31"/>
      <c r="AB3238" s="31">
        <v>0</v>
      </c>
      <c r="AC3238" s="31">
        <v>0</v>
      </c>
      <c r="AD3238" s="30"/>
      <c r="AE3238" s="30">
        <f>+[1]DEPURADO!K3232</f>
        <v>0</v>
      </c>
      <c r="AF3238" s="30">
        <v>0</v>
      </c>
      <c r="AG3238" s="30">
        <f t="shared" si="355"/>
        <v>0</v>
      </c>
      <c r="AH3238" s="30">
        <v>0</v>
      </c>
      <c r="AI3238" s="30" t="str">
        <f>+[1]DEPURADO!G3232</f>
        <v>EN REVISION</v>
      </c>
      <c r="AJ3238" s="32"/>
      <c r="AK3238" s="33"/>
    </row>
    <row r="3239" spans="1:37" s="34" customFormat="1" x14ac:dyDescent="0.25">
      <c r="A3239" s="23">
        <f t="shared" si="356"/>
        <v>3231</v>
      </c>
      <c r="B3239" s="24" t="s">
        <v>44</v>
      </c>
      <c r="C3239" s="23" t="str">
        <f>+[1]DEPURADO!A3233</f>
        <v>HLC131222</v>
      </c>
      <c r="D3239" s="23">
        <f>+[1]DEPURADO!B3233</f>
        <v>131222</v>
      </c>
      <c r="E3239" s="25">
        <f>+[1]DEPURADO!C3233</f>
        <v>45768</v>
      </c>
      <c r="F3239" s="26">
        <f>+IF([1]DEPURADO!D3233&gt;1,[1]DEPURADO!D3233," ")</f>
        <v>45810</v>
      </c>
      <c r="G3239" s="27">
        <f>[1]DEPURADO!F3233</f>
        <v>225099</v>
      </c>
      <c r="H3239" s="28">
        <v>0</v>
      </c>
      <c r="I3239" s="28">
        <f>+[1]DEPURADO!M3233+[1]DEPURADO!N3233</f>
        <v>0</v>
      </c>
      <c r="J3239" s="28">
        <f>+[1]DEPURADO!R3233</f>
        <v>0</v>
      </c>
      <c r="K3239" s="29">
        <f>+[1]DEPURADO!P3233+[1]DEPURADO!Q3233</f>
        <v>0</v>
      </c>
      <c r="L3239" s="28">
        <v>0</v>
      </c>
      <c r="M3239" s="28">
        <v>0</v>
      </c>
      <c r="N3239" s="28">
        <f t="shared" si="350"/>
        <v>0</v>
      </c>
      <c r="O3239" s="28">
        <f t="shared" si="351"/>
        <v>225099</v>
      </c>
      <c r="P3239" s="24">
        <f>IF([1]DEPURADO!H3233&gt;1,0,[1]DEPURADO!B3233)</f>
        <v>131222</v>
      </c>
      <c r="Q3239" s="30">
        <f t="shared" si="352"/>
        <v>225099</v>
      </c>
      <c r="R3239" s="31">
        <f t="shared" si="353"/>
        <v>0</v>
      </c>
      <c r="S3239" s="31">
        <f>+[1]DEPURADO!J3233</f>
        <v>0</v>
      </c>
      <c r="T3239" s="23" t="s">
        <v>45</v>
      </c>
      <c r="U3239" s="31">
        <f>+[1]DEPURADO!I3233</f>
        <v>225099</v>
      </c>
      <c r="V3239" s="30"/>
      <c r="W3239" s="23" t="s">
        <v>45</v>
      </c>
      <c r="X3239" s="31">
        <f>+[1]DEPURADO!K3233+[1]DEPURADO!L3233</f>
        <v>0</v>
      </c>
      <c r="Y3239" s="23" t="s">
        <v>45</v>
      </c>
      <c r="Z3239" s="31">
        <f t="shared" si="354"/>
        <v>0</v>
      </c>
      <c r="AA3239" s="31"/>
      <c r="AB3239" s="31">
        <v>0</v>
      </c>
      <c r="AC3239" s="31">
        <v>0</v>
      </c>
      <c r="AD3239" s="30"/>
      <c r="AE3239" s="30">
        <f>+[1]DEPURADO!K3233</f>
        <v>0</v>
      </c>
      <c r="AF3239" s="30">
        <v>0</v>
      </c>
      <c r="AG3239" s="30">
        <f t="shared" si="355"/>
        <v>0</v>
      </c>
      <c r="AH3239" s="30">
        <v>0</v>
      </c>
      <c r="AI3239" s="30" t="str">
        <f>+[1]DEPURADO!G3233</f>
        <v>EN REVISION</v>
      </c>
      <c r="AJ3239" s="32"/>
      <c r="AK3239" s="33"/>
    </row>
    <row r="3240" spans="1:37" s="34" customFormat="1" x14ac:dyDescent="0.25">
      <c r="A3240" s="23">
        <f t="shared" si="356"/>
        <v>3232</v>
      </c>
      <c r="B3240" s="24" t="s">
        <v>44</v>
      </c>
      <c r="C3240" s="23" t="str">
        <f>+[1]DEPURADO!A3234</f>
        <v>HLC131134</v>
      </c>
      <c r="D3240" s="23">
        <f>+[1]DEPURADO!B3234</f>
        <v>131134</v>
      </c>
      <c r="E3240" s="25">
        <f>+[1]DEPURADO!C3234</f>
        <v>45768</v>
      </c>
      <c r="F3240" s="26">
        <f>+IF([1]DEPURADO!D3234&gt;1,[1]DEPURADO!D3234," ")</f>
        <v>45810</v>
      </c>
      <c r="G3240" s="27">
        <f>[1]DEPURADO!F3234</f>
        <v>245497</v>
      </c>
      <c r="H3240" s="28">
        <v>0</v>
      </c>
      <c r="I3240" s="28">
        <f>+[1]DEPURADO!M3234+[1]DEPURADO!N3234</f>
        <v>0</v>
      </c>
      <c r="J3240" s="28">
        <f>+[1]DEPURADO!R3234</f>
        <v>0</v>
      </c>
      <c r="K3240" s="29">
        <f>+[1]DEPURADO!P3234+[1]DEPURADO!Q3234</f>
        <v>0</v>
      </c>
      <c r="L3240" s="28">
        <v>0</v>
      </c>
      <c r="M3240" s="28">
        <v>0</v>
      </c>
      <c r="N3240" s="28">
        <f t="shared" si="350"/>
        <v>0</v>
      </c>
      <c r="O3240" s="28">
        <f t="shared" si="351"/>
        <v>245497</v>
      </c>
      <c r="P3240" s="24">
        <f>IF([1]DEPURADO!H3234&gt;1,0,[1]DEPURADO!B3234)</f>
        <v>131134</v>
      </c>
      <c r="Q3240" s="30">
        <f t="shared" si="352"/>
        <v>245497</v>
      </c>
      <c r="R3240" s="31">
        <f t="shared" si="353"/>
        <v>0</v>
      </c>
      <c r="S3240" s="31">
        <f>+[1]DEPURADO!J3234</f>
        <v>0</v>
      </c>
      <c r="T3240" s="23" t="s">
        <v>45</v>
      </c>
      <c r="U3240" s="31">
        <f>+[1]DEPURADO!I3234</f>
        <v>245497</v>
      </c>
      <c r="V3240" s="30"/>
      <c r="W3240" s="23" t="s">
        <v>45</v>
      </c>
      <c r="X3240" s="31">
        <f>+[1]DEPURADO!K3234+[1]DEPURADO!L3234</f>
        <v>0</v>
      </c>
      <c r="Y3240" s="23" t="s">
        <v>45</v>
      </c>
      <c r="Z3240" s="31">
        <f t="shared" si="354"/>
        <v>0</v>
      </c>
      <c r="AA3240" s="31"/>
      <c r="AB3240" s="31">
        <v>0</v>
      </c>
      <c r="AC3240" s="31">
        <v>0</v>
      </c>
      <c r="AD3240" s="30"/>
      <c r="AE3240" s="30">
        <f>+[1]DEPURADO!K3234</f>
        <v>0</v>
      </c>
      <c r="AF3240" s="30">
        <v>0</v>
      </c>
      <c r="AG3240" s="30">
        <f t="shared" si="355"/>
        <v>0</v>
      </c>
      <c r="AH3240" s="30">
        <v>0</v>
      </c>
      <c r="AI3240" s="30" t="str">
        <f>+[1]DEPURADO!G3234</f>
        <v>EN REVISION</v>
      </c>
      <c r="AJ3240" s="32"/>
      <c r="AK3240" s="33"/>
    </row>
    <row r="3241" spans="1:37" s="34" customFormat="1" x14ac:dyDescent="0.25">
      <c r="A3241" s="23">
        <f t="shared" si="356"/>
        <v>3233</v>
      </c>
      <c r="B3241" s="24" t="s">
        <v>44</v>
      </c>
      <c r="C3241" s="23" t="str">
        <f>+[1]DEPURADO!A3235</f>
        <v>HLC131159</v>
      </c>
      <c r="D3241" s="23">
        <f>+[1]DEPURADO!B3235</f>
        <v>131159</v>
      </c>
      <c r="E3241" s="25">
        <f>+[1]DEPURADO!C3235</f>
        <v>45768</v>
      </c>
      <c r="F3241" s="26">
        <f>+IF([1]DEPURADO!D3235&gt;1,[1]DEPURADO!D3235," ")</f>
        <v>45810</v>
      </c>
      <c r="G3241" s="27">
        <f>[1]DEPURADO!F3235</f>
        <v>265481</v>
      </c>
      <c r="H3241" s="28">
        <v>0</v>
      </c>
      <c r="I3241" s="28">
        <f>+[1]DEPURADO!M3235+[1]DEPURADO!N3235</f>
        <v>0</v>
      </c>
      <c r="J3241" s="28">
        <f>+[1]DEPURADO!R3235</f>
        <v>0</v>
      </c>
      <c r="K3241" s="29">
        <f>+[1]DEPURADO!P3235+[1]DEPURADO!Q3235</f>
        <v>0</v>
      </c>
      <c r="L3241" s="28">
        <v>0</v>
      </c>
      <c r="M3241" s="28">
        <v>0</v>
      </c>
      <c r="N3241" s="28">
        <f t="shared" si="350"/>
        <v>0</v>
      </c>
      <c r="O3241" s="28">
        <f t="shared" si="351"/>
        <v>265481</v>
      </c>
      <c r="P3241" s="24">
        <f>IF([1]DEPURADO!H3235&gt;1,0,[1]DEPURADO!B3235)</f>
        <v>131159</v>
      </c>
      <c r="Q3241" s="30">
        <f t="shared" si="352"/>
        <v>265481</v>
      </c>
      <c r="R3241" s="31">
        <f t="shared" si="353"/>
        <v>0</v>
      </c>
      <c r="S3241" s="31">
        <f>+[1]DEPURADO!J3235</f>
        <v>0</v>
      </c>
      <c r="T3241" s="23" t="s">
        <v>45</v>
      </c>
      <c r="U3241" s="31">
        <f>+[1]DEPURADO!I3235</f>
        <v>265481</v>
      </c>
      <c r="V3241" s="30"/>
      <c r="W3241" s="23" t="s">
        <v>45</v>
      </c>
      <c r="X3241" s="31">
        <f>+[1]DEPURADO!K3235+[1]DEPURADO!L3235</f>
        <v>0</v>
      </c>
      <c r="Y3241" s="23" t="s">
        <v>45</v>
      </c>
      <c r="Z3241" s="31">
        <f t="shared" si="354"/>
        <v>0</v>
      </c>
      <c r="AA3241" s="31"/>
      <c r="AB3241" s="31">
        <v>0</v>
      </c>
      <c r="AC3241" s="31">
        <v>0</v>
      </c>
      <c r="AD3241" s="30"/>
      <c r="AE3241" s="30">
        <f>+[1]DEPURADO!K3235</f>
        <v>0</v>
      </c>
      <c r="AF3241" s="30">
        <v>0</v>
      </c>
      <c r="AG3241" s="30">
        <f t="shared" si="355"/>
        <v>0</v>
      </c>
      <c r="AH3241" s="30">
        <v>0</v>
      </c>
      <c r="AI3241" s="30" t="str">
        <f>+[1]DEPURADO!G3235</f>
        <v>EN REVISION</v>
      </c>
      <c r="AJ3241" s="32"/>
      <c r="AK3241" s="33"/>
    </row>
    <row r="3242" spans="1:37" s="34" customFormat="1" x14ac:dyDescent="0.25">
      <c r="A3242" s="23">
        <f t="shared" si="356"/>
        <v>3234</v>
      </c>
      <c r="B3242" s="24" t="s">
        <v>44</v>
      </c>
      <c r="C3242" s="23" t="str">
        <f>+[1]DEPURADO!A3236</f>
        <v>HLC131218</v>
      </c>
      <c r="D3242" s="23">
        <f>+[1]DEPURADO!B3236</f>
        <v>131218</v>
      </c>
      <c r="E3242" s="25">
        <f>+[1]DEPURADO!C3236</f>
        <v>45768</v>
      </c>
      <c r="F3242" s="26">
        <f>+IF([1]DEPURADO!D3236&gt;1,[1]DEPURADO!D3236," ")</f>
        <v>45810</v>
      </c>
      <c r="G3242" s="27">
        <f>[1]DEPURADO!F3236</f>
        <v>319431</v>
      </c>
      <c r="H3242" s="28">
        <v>0</v>
      </c>
      <c r="I3242" s="28">
        <f>+[1]DEPURADO!M3236+[1]DEPURADO!N3236</f>
        <v>0</v>
      </c>
      <c r="J3242" s="28">
        <f>+[1]DEPURADO!R3236</f>
        <v>0</v>
      </c>
      <c r="K3242" s="29">
        <f>+[1]DEPURADO!P3236+[1]DEPURADO!Q3236</f>
        <v>0</v>
      </c>
      <c r="L3242" s="28">
        <v>0</v>
      </c>
      <c r="M3242" s="28">
        <v>0</v>
      </c>
      <c r="N3242" s="28">
        <f t="shared" si="350"/>
        <v>0</v>
      </c>
      <c r="O3242" s="28">
        <f t="shared" si="351"/>
        <v>319431</v>
      </c>
      <c r="P3242" s="24">
        <f>IF([1]DEPURADO!H3236&gt;1,0,[1]DEPURADO!B3236)</f>
        <v>131218</v>
      </c>
      <c r="Q3242" s="30">
        <f t="shared" si="352"/>
        <v>319431</v>
      </c>
      <c r="R3242" s="31">
        <f t="shared" si="353"/>
        <v>0</v>
      </c>
      <c r="S3242" s="31">
        <f>+[1]DEPURADO!J3236</f>
        <v>0</v>
      </c>
      <c r="T3242" s="23" t="s">
        <v>45</v>
      </c>
      <c r="U3242" s="31">
        <f>+[1]DEPURADO!I3236</f>
        <v>319431</v>
      </c>
      <c r="V3242" s="30"/>
      <c r="W3242" s="23" t="s">
        <v>45</v>
      </c>
      <c r="X3242" s="31">
        <f>+[1]DEPURADO!K3236+[1]DEPURADO!L3236</f>
        <v>0</v>
      </c>
      <c r="Y3242" s="23" t="s">
        <v>45</v>
      </c>
      <c r="Z3242" s="31">
        <f t="shared" si="354"/>
        <v>0</v>
      </c>
      <c r="AA3242" s="31"/>
      <c r="AB3242" s="31">
        <v>0</v>
      </c>
      <c r="AC3242" s="31">
        <v>0</v>
      </c>
      <c r="AD3242" s="30"/>
      <c r="AE3242" s="30">
        <f>+[1]DEPURADO!K3236</f>
        <v>0</v>
      </c>
      <c r="AF3242" s="30">
        <v>0</v>
      </c>
      <c r="AG3242" s="30">
        <f t="shared" si="355"/>
        <v>0</v>
      </c>
      <c r="AH3242" s="30">
        <v>0</v>
      </c>
      <c r="AI3242" s="30" t="str">
        <f>+[1]DEPURADO!G3236</f>
        <v>EN REVISION</v>
      </c>
      <c r="AJ3242" s="32"/>
      <c r="AK3242" s="33"/>
    </row>
    <row r="3243" spans="1:37" s="34" customFormat="1" x14ac:dyDescent="0.25">
      <c r="A3243" s="23">
        <f t="shared" si="356"/>
        <v>3235</v>
      </c>
      <c r="B3243" s="24" t="s">
        <v>44</v>
      </c>
      <c r="C3243" s="23" t="str">
        <f>+[1]DEPURADO!A3237</f>
        <v>HLC131141</v>
      </c>
      <c r="D3243" s="23">
        <f>+[1]DEPURADO!B3237</f>
        <v>131141</v>
      </c>
      <c r="E3243" s="25">
        <f>+[1]DEPURADO!C3237</f>
        <v>45768</v>
      </c>
      <c r="F3243" s="26">
        <f>+IF([1]DEPURADO!D3237&gt;1,[1]DEPURADO!D3237," ")</f>
        <v>45810</v>
      </c>
      <c r="G3243" s="27">
        <f>[1]DEPURADO!F3237</f>
        <v>198389</v>
      </c>
      <c r="H3243" s="28">
        <v>0</v>
      </c>
      <c r="I3243" s="28">
        <f>+[1]DEPURADO!M3237+[1]DEPURADO!N3237</f>
        <v>0</v>
      </c>
      <c r="J3243" s="28">
        <f>+[1]DEPURADO!R3237</f>
        <v>0</v>
      </c>
      <c r="K3243" s="29">
        <f>+[1]DEPURADO!P3237+[1]DEPURADO!Q3237</f>
        <v>0</v>
      </c>
      <c r="L3243" s="28">
        <v>0</v>
      </c>
      <c r="M3243" s="28">
        <v>0</v>
      </c>
      <c r="N3243" s="28">
        <f t="shared" si="350"/>
        <v>0</v>
      </c>
      <c r="O3243" s="28">
        <f t="shared" si="351"/>
        <v>198389</v>
      </c>
      <c r="P3243" s="24">
        <f>IF([1]DEPURADO!H3237&gt;1,0,[1]DEPURADO!B3237)</f>
        <v>131141</v>
      </c>
      <c r="Q3243" s="30">
        <f t="shared" si="352"/>
        <v>198389</v>
      </c>
      <c r="R3243" s="31">
        <f t="shared" si="353"/>
        <v>0</v>
      </c>
      <c r="S3243" s="31">
        <f>+[1]DEPURADO!J3237</f>
        <v>0</v>
      </c>
      <c r="T3243" s="23" t="s">
        <v>45</v>
      </c>
      <c r="U3243" s="31">
        <f>+[1]DEPURADO!I3237</f>
        <v>198389</v>
      </c>
      <c r="V3243" s="30"/>
      <c r="W3243" s="23" t="s">
        <v>45</v>
      </c>
      <c r="X3243" s="31">
        <f>+[1]DEPURADO!K3237+[1]DEPURADO!L3237</f>
        <v>0</v>
      </c>
      <c r="Y3243" s="23" t="s">
        <v>45</v>
      </c>
      <c r="Z3243" s="31">
        <f t="shared" si="354"/>
        <v>0</v>
      </c>
      <c r="AA3243" s="31"/>
      <c r="AB3243" s="31">
        <v>0</v>
      </c>
      <c r="AC3243" s="31">
        <v>0</v>
      </c>
      <c r="AD3243" s="30"/>
      <c r="AE3243" s="30">
        <f>+[1]DEPURADO!K3237</f>
        <v>0</v>
      </c>
      <c r="AF3243" s="30">
        <v>0</v>
      </c>
      <c r="AG3243" s="30">
        <f t="shared" si="355"/>
        <v>0</v>
      </c>
      <c r="AH3243" s="30">
        <v>0</v>
      </c>
      <c r="AI3243" s="30" t="str">
        <f>+[1]DEPURADO!G3237</f>
        <v>EN REVISION</v>
      </c>
      <c r="AJ3243" s="32"/>
      <c r="AK3243" s="33"/>
    </row>
    <row r="3244" spans="1:37" s="34" customFormat="1" x14ac:dyDescent="0.25">
      <c r="A3244" s="23">
        <f t="shared" si="356"/>
        <v>3236</v>
      </c>
      <c r="B3244" s="24" t="s">
        <v>44</v>
      </c>
      <c r="C3244" s="23" t="str">
        <f>+[1]DEPURADO!A3238</f>
        <v>HLC131220</v>
      </c>
      <c r="D3244" s="23">
        <f>+[1]DEPURADO!B3238</f>
        <v>131220</v>
      </c>
      <c r="E3244" s="25">
        <f>+[1]DEPURADO!C3238</f>
        <v>45768</v>
      </c>
      <c r="F3244" s="26">
        <f>+IF([1]DEPURADO!D3238&gt;1,[1]DEPURADO!D3238," ")</f>
        <v>45810</v>
      </c>
      <c r="G3244" s="27">
        <f>[1]DEPURADO!F3238</f>
        <v>142121</v>
      </c>
      <c r="H3244" s="28">
        <v>0</v>
      </c>
      <c r="I3244" s="28">
        <f>+[1]DEPURADO!M3238+[1]DEPURADO!N3238</f>
        <v>0</v>
      </c>
      <c r="J3244" s="28">
        <f>+[1]DEPURADO!R3238</f>
        <v>0</v>
      </c>
      <c r="K3244" s="29">
        <f>+[1]DEPURADO!P3238+[1]DEPURADO!Q3238</f>
        <v>0</v>
      </c>
      <c r="L3244" s="28">
        <v>0</v>
      </c>
      <c r="M3244" s="28">
        <v>0</v>
      </c>
      <c r="N3244" s="28">
        <f t="shared" si="350"/>
        <v>0</v>
      </c>
      <c r="O3244" s="28">
        <f t="shared" si="351"/>
        <v>142121</v>
      </c>
      <c r="P3244" s="24">
        <f>IF([1]DEPURADO!H3238&gt;1,0,[1]DEPURADO!B3238)</f>
        <v>131220</v>
      </c>
      <c r="Q3244" s="30">
        <f t="shared" si="352"/>
        <v>142121</v>
      </c>
      <c r="R3244" s="31">
        <f t="shared" si="353"/>
        <v>0</v>
      </c>
      <c r="S3244" s="31">
        <f>+[1]DEPURADO!J3238</f>
        <v>0</v>
      </c>
      <c r="T3244" s="23" t="s">
        <v>45</v>
      </c>
      <c r="U3244" s="31">
        <f>+[1]DEPURADO!I3238</f>
        <v>142121</v>
      </c>
      <c r="V3244" s="30"/>
      <c r="W3244" s="23" t="s">
        <v>45</v>
      </c>
      <c r="X3244" s="31">
        <f>+[1]DEPURADO!K3238+[1]DEPURADO!L3238</f>
        <v>0</v>
      </c>
      <c r="Y3244" s="23" t="s">
        <v>45</v>
      </c>
      <c r="Z3244" s="31">
        <f t="shared" si="354"/>
        <v>0</v>
      </c>
      <c r="AA3244" s="31"/>
      <c r="AB3244" s="31">
        <v>0</v>
      </c>
      <c r="AC3244" s="31">
        <v>0</v>
      </c>
      <c r="AD3244" s="30"/>
      <c r="AE3244" s="30">
        <f>+[1]DEPURADO!K3238</f>
        <v>0</v>
      </c>
      <c r="AF3244" s="30">
        <v>0</v>
      </c>
      <c r="AG3244" s="30">
        <f t="shared" si="355"/>
        <v>0</v>
      </c>
      <c r="AH3244" s="30">
        <v>0</v>
      </c>
      <c r="AI3244" s="30" t="str">
        <f>+[1]DEPURADO!G3238</f>
        <v>EN REVISION</v>
      </c>
      <c r="AJ3244" s="32"/>
      <c r="AK3244" s="33"/>
    </row>
    <row r="3245" spans="1:37" s="34" customFormat="1" x14ac:dyDescent="0.25">
      <c r="A3245" s="23">
        <f t="shared" si="356"/>
        <v>3237</v>
      </c>
      <c r="B3245" s="24" t="s">
        <v>44</v>
      </c>
      <c r="C3245" s="23" t="str">
        <f>+[1]DEPURADO!A3239</f>
        <v>HLC131162</v>
      </c>
      <c r="D3245" s="23">
        <f>+[1]DEPURADO!B3239</f>
        <v>131162</v>
      </c>
      <c r="E3245" s="25">
        <f>+[1]DEPURADO!C3239</f>
        <v>45768</v>
      </c>
      <c r="F3245" s="26">
        <f>+IF([1]DEPURADO!D3239&gt;1,[1]DEPURADO!D3239," ")</f>
        <v>45810</v>
      </c>
      <c r="G3245" s="27">
        <f>[1]DEPURADO!F3239</f>
        <v>256969</v>
      </c>
      <c r="H3245" s="28">
        <v>0</v>
      </c>
      <c r="I3245" s="28">
        <f>+[1]DEPURADO!M3239+[1]DEPURADO!N3239</f>
        <v>0</v>
      </c>
      <c r="J3245" s="28">
        <f>+[1]DEPURADO!R3239</f>
        <v>0</v>
      </c>
      <c r="K3245" s="29">
        <f>+[1]DEPURADO!P3239+[1]DEPURADO!Q3239</f>
        <v>0</v>
      </c>
      <c r="L3245" s="28">
        <v>0</v>
      </c>
      <c r="M3245" s="28">
        <v>0</v>
      </c>
      <c r="N3245" s="28">
        <f t="shared" si="350"/>
        <v>0</v>
      </c>
      <c r="O3245" s="28">
        <f t="shared" si="351"/>
        <v>256969</v>
      </c>
      <c r="P3245" s="24">
        <f>IF([1]DEPURADO!H3239&gt;1,0,[1]DEPURADO!B3239)</f>
        <v>131162</v>
      </c>
      <c r="Q3245" s="30">
        <f t="shared" si="352"/>
        <v>256969</v>
      </c>
      <c r="R3245" s="31">
        <f t="shared" si="353"/>
        <v>0</v>
      </c>
      <c r="S3245" s="31">
        <f>+[1]DEPURADO!J3239</f>
        <v>0</v>
      </c>
      <c r="T3245" s="23" t="s">
        <v>45</v>
      </c>
      <c r="U3245" s="31">
        <f>+[1]DEPURADO!I3239</f>
        <v>256969</v>
      </c>
      <c r="V3245" s="30"/>
      <c r="W3245" s="23" t="s">
        <v>45</v>
      </c>
      <c r="X3245" s="31">
        <f>+[1]DEPURADO!K3239+[1]DEPURADO!L3239</f>
        <v>0</v>
      </c>
      <c r="Y3245" s="23" t="s">
        <v>45</v>
      </c>
      <c r="Z3245" s="31">
        <f t="shared" si="354"/>
        <v>0</v>
      </c>
      <c r="AA3245" s="31"/>
      <c r="AB3245" s="31">
        <v>0</v>
      </c>
      <c r="AC3245" s="31">
        <v>0</v>
      </c>
      <c r="AD3245" s="30"/>
      <c r="AE3245" s="30">
        <f>+[1]DEPURADO!K3239</f>
        <v>0</v>
      </c>
      <c r="AF3245" s="30">
        <v>0</v>
      </c>
      <c r="AG3245" s="30">
        <f t="shared" si="355"/>
        <v>0</v>
      </c>
      <c r="AH3245" s="30">
        <v>0</v>
      </c>
      <c r="AI3245" s="30" t="str">
        <f>+[1]DEPURADO!G3239</f>
        <v>EN REVISION</v>
      </c>
      <c r="AJ3245" s="32"/>
      <c r="AK3245" s="33"/>
    </row>
    <row r="3246" spans="1:37" s="34" customFormat="1" x14ac:dyDescent="0.25">
      <c r="A3246" s="23">
        <f t="shared" si="356"/>
        <v>3238</v>
      </c>
      <c r="B3246" s="24" t="s">
        <v>44</v>
      </c>
      <c r="C3246" s="23" t="str">
        <f>+[1]DEPURADO!A3240</f>
        <v>HLC130688</v>
      </c>
      <c r="D3246" s="23">
        <f>+[1]DEPURADO!B3240</f>
        <v>130688</v>
      </c>
      <c r="E3246" s="25">
        <f>+[1]DEPURADO!C3240</f>
        <v>45768</v>
      </c>
      <c r="F3246" s="26">
        <f>+IF([1]DEPURADO!D3240&gt;1,[1]DEPURADO!D3240," ")</f>
        <v>45804</v>
      </c>
      <c r="G3246" s="27">
        <f>[1]DEPURADO!F3240</f>
        <v>44000</v>
      </c>
      <c r="H3246" s="28">
        <v>0</v>
      </c>
      <c r="I3246" s="28">
        <f>+[1]DEPURADO!M3240+[1]DEPURADO!N3240</f>
        <v>0</v>
      </c>
      <c r="J3246" s="28">
        <f>+[1]DEPURADO!R3240</f>
        <v>0</v>
      </c>
      <c r="K3246" s="29">
        <f>+[1]DEPURADO!P3240+[1]DEPURADO!Q3240</f>
        <v>0</v>
      </c>
      <c r="L3246" s="28">
        <v>0</v>
      </c>
      <c r="M3246" s="28">
        <v>0</v>
      </c>
      <c r="N3246" s="28">
        <f t="shared" si="350"/>
        <v>0</v>
      </c>
      <c r="O3246" s="28">
        <f t="shared" si="351"/>
        <v>44000</v>
      </c>
      <c r="P3246" s="24">
        <f>IF([1]DEPURADO!H3240&gt;1,0,[1]DEPURADO!B3240)</f>
        <v>130688</v>
      </c>
      <c r="Q3246" s="30">
        <f t="shared" si="352"/>
        <v>44000</v>
      </c>
      <c r="R3246" s="31">
        <f t="shared" si="353"/>
        <v>0</v>
      </c>
      <c r="S3246" s="31">
        <f>+[1]DEPURADO!J3240</f>
        <v>0</v>
      </c>
      <c r="T3246" s="23" t="s">
        <v>45</v>
      </c>
      <c r="U3246" s="31">
        <f>+[1]DEPURADO!I3240</f>
        <v>44000</v>
      </c>
      <c r="V3246" s="30"/>
      <c r="W3246" s="23" t="s">
        <v>45</v>
      </c>
      <c r="X3246" s="31">
        <f>+[1]DEPURADO!K3240+[1]DEPURADO!L3240</f>
        <v>0</v>
      </c>
      <c r="Y3246" s="23" t="s">
        <v>45</v>
      </c>
      <c r="Z3246" s="31">
        <f t="shared" si="354"/>
        <v>0</v>
      </c>
      <c r="AA3246" s="31"/>
      <c r="AB3246" s="31">
        <v>0</v>
      </c>
      <c r="AC3246" s="31">
        <v>0</v>
      </c>
      <c r="AD3246" s="30"/>
      <c r="AE3246" s="30">
        <f>+[1]DEPURADO!K3240</f>
        <v>0</v>
      </c>
      <c r="AF3246" s="30">
        <v>0</v>
      </c>
      <c r="AG3246" s="30">
        <f t="shared" si="355"/>
        <v>0</v>
      </c>
      <c r="AH3246" s="30">
        <v>0</v>
      </c>
      <c r="AI3246" s="30" t="str">
        <f>+[1]DEPURADO!G3240</f>
        <v>EN REVISION</v>
      </c>
      <c r="AJ3246" s="32"/>
      <c r="AK3246" s="33"/>
    </row>
    <row r="3247" spans="1:37" s="34" customFormat="1" x14ac:dyDescent="0.25">
      <c r="A3247" s="23">
        <f t="shared" si="356"/>
        <v>3239</v>
      </c>
      <c r="B3247" s="24" t="s">
        <v>44</v>
      </c>
      <c r="C3247" s="23" t="str">
        <f>+[1]DEPURADO!A3241</f>
        <v>HLC130679</v>
      </c>
      <c r="D3247" s="23">
        <f>+[1]DEPURADO!B3241</f>
        <v>130679</v>
      </c>
      <c r="E3247" s="25">
        <f>+[1]DEPURADO!C3241</f>
        <v>45768</v>
      </c>
      <c r="F3247" s="26">
        <f>+IF([1]DEPURADO!D3241&gt;1,[1]DEPURADO!D3241," ")</f>
        <v>45804</v>
      </c>
      <c r="G3247" s="27">
        <f>[1]DEPURADO!F3241</f>
        <v>44000</v>
      </c>
      <c r="H3247" s="28">
        <v>0</v>
      </c>
      <c r="I3247" s="28">
        <f>+[1]DEPURADO!M3241+[1]DEPURADO!N3241</f>
        <v>0</v>
      </c>
      <c r="J3247" s="28">
        <f>+[1]DEPURADO!R3241</f>
        <v>0</v>
      </c>
      <c r="K3247" s="29">
        <f>+[1]DEPURADO!P3241+[1]DEPURADO!Q3241</f>
        <v>0</v>
      </c>
      <c r="L3247" s="28">
        <v>0</v>
      </c>
      <c r="M3247" s="28">
        <v>0</v>
      </c>
      <c r="N3247" s="28">
        <f t="shared" si="350"/>
        <v>0</v>
      </c>
      <c r="O3247" s="28">
        <f t="shared" si="351"/>
        <v>44000</v>
      </c>
      <c r="P3247" s="24">
        <f>IF([1]DEPURADO!H3241&gt;1,0,[1]DEPURADO!B3241)</f>
        <v>130679</v>
      </c>
      <c r="Q3247" s="30">
        <f t="shared" si="352"/>
        <v>44000</v>
      </c>
      <c r="R3247" s="31">
        <f t="shared" si="353"/>
        <v>0</v>
      </c>
      <c r="S3247" s="31">
        <f>+[1]DEPURADO!J3241</f>
        <v>0</v>
      </c>
      <c r="T3247" s="23" t="s">
        <v>45</v>
      </c>
      <c r="U3247" s="31">
        <f>+[1]DEPURADO!I3241</f>
        <v>44000</v>
      </c>
      <c r="V3247" s="30"/>
      <c r="W3247" s="23" t="s">
        <v>45</v>
      </c>
      <c r="X3247" s="31">
        <f>+[1]DEPURADO!K3241+[1]DEPURADO!L3241</f>
        <v>0</v>
      </c>
      <c r="Y3247" s="23" t="s">
        <v>45</v>
      </c>
      <c r="Z3247" s="31">
        <f t="shared" si="354"/>
        <v>0</v>
      </c>
      <c r="AA3247" s="31"/>
      <c r="AB3247" s="31">
        <v>0</v>
      </c>
      <c r="AC3247" s="31">
        <v>0</v>
      </c>
      <c r="AD3247" s="30"/>
      <c r="AE3247" s="30">
        <f>+[1]DEPURADO!K3241</f>
        <v>0</v>
      </c>
      <c r="AF3247" s="30">
        <v>0</v>
      </c>
      <c r="AG3247" s="30">
        <f t="shared" si="355"/>
        <v>0</v>
      </c>
      <c r="AH3247" s="30">
        <v>0</v>
      </c>
      <c r="AI3247" s="30" t="str">
        <f>+[1]DEPURADO!G3241</f>
        <v>EN REVISION</v>
      </c>
      <c r="AJ3247" s="32"/>
      <c r="AK3247" s="33"/>
    </row>
    <row r="3248" spans="1:37" s="34" customFormat="1" x14ac:dyDescent="0.25">
      <c r="A3248" s="23">
        <f t="shared" si="356"/>
        <v>3240</v>
      </c>
      <c r="B3248" s="24" t="s">
        <v>44</v>
      </c>
      <c r="C3248" s="23" t="str">
        <f>+[1]DEPURADO!A3242</f>
        <v>HLC130686</v>
      </c>
      <c r="D3248" s="23">
        <f>+[1]DEPURADO!B3242</f>
        <v>130686</v>
      </c>
      <c r="E3248" s="25">
        <f>+[1]DEPURADO!C3242</f>
        <v>45768</v>
      </c>
      <c r="F3248" s="26">
        <f>+IF([1]DEPURADO!D3242&gt;1,[1]DEPURADO!D3242," ")</f>
        <v>45804</v>
      </c>
      <c r="G3248" s="27">
        <f>[1]DEPURADO!F3242</f>
        <v>44000</v>
      </c>
      <c r="H3248" s="28">
        <v>0</v>
      </c>
      <c r="I3248" s="28">
        <f>+[1]DEPURADO!M3242+[1]DEPURADO!N3242</f>
        <v>0</v>
      </c>
      <c r="J3248" s="28">
        <f>+[1]DEPURADO!R3242</f>
        <v>0</v>
      </c>
      <c r="K3248" s="29">
        <f>+[1]DEPURADO!P3242+[1]DEPURADO!Q3242</f>
        <v>0</v>
      </c>
      <c r="L3248" s="28">
        <v>0</v>
      </c>
      <c r="M3248" s="28">
        <v>0</v>
      </c>
      <c r="N3248" s="28">
        <f t="shared" si="350"/>
        <v>0</v>
      </c>
      <c r="O3248" s="28">
        <f t="shared" si="351"/>
        <v>44000</v>
      </c>
      <c r="P3248" s="24">
        <f>IF([1]DEPURADO!H3242&gt;1,0,[1]DEPURADO!B3242)</f>
        <v>130686</v>
      </c>
      <c r="Q3248" s="30">
        <f t="shared" si="352"/>
        <v>44000</v>
      </c>
      <c r="R3248" s="31">
        <f t="shared" si="353"/>
        <v>0</v>
      </c>
      <c r="S3248" s="31">
        <f>+[1]DEPURADO!J3242</f>
        <v>0</v>
      </c>
      <c r="T3248" s="23" t="s">
        <v>45</v>
      </c>
      <c r="U3248" s="31">
        <f>+[1]DEPURADO!I3242</f>
        <v>44000</v>
      </c>
      <c r="V3248" s="30"/>
      <c r="W3248" s="23" t="s">
        <v>45</v>
      </c>
      <c r="X3248" s="31">
        <f>+[1]DEPURADO!K3242+[1]DEPURADO!L3242</f>
        <v>0</v>
      </c>
      <c r="Y3248" s="23" t="s">
        <v>45</v>
      </c>
      <c r="Z3248" s="31">
        <f t="shared" si="354"/>
        <v>0</v>
      </c>
      <c r="AA3248" s="31"/>
      <c r="AB3248" s="31">
        <v>0</v>
      </c>
      <c r="AC3248" s="31">
        <v>0</v>
      </c>
      <c r="AD3248" s="30"/>
      <c r="AE3248" s="30">
        <f>+[1]DEPURADO!K3242</f>
        <v>0</v>
      </c>
      <c r="AF3248" s="30">
        <v>0</v>
      </c>
      <c r="AG3248" s="30">
        <f t="shared" si="355"/>
        <v>0</v>
      </c>
      <c r="AH3248" s="30">
        <v>0</v>
      </c>
      <c r="AI3248" s="30" t="str">
        <f>+[1]DEPURADO!G3242</f>
        <v>EN REVISION</v>
      </c>
      <c r="AJ3248" s="32"/>
      <c r="AK3248" s="33"/>
    </row>
    <row r="3249" spans="1:37" s="34" customFormat="1" x14ac:dyDescent="0.25">
      <c r="A3249" s="23">
        <f t="shared" si="356"/>
        <v>3241</v>
      </c>
      <c r="B3249" s="24" t="s">
        <v>44</v>
      </c>
      <c r="C3249" s="23" t="str">
        <f>+[1]DEPURADO!A3243</f>
        <v>HLC130710</v>
      </c>
      <c r="D3249" s="23">
        <f>+[1]DEPURADO!B3243</f>
        <v>130710</v>
      </c>
      <c r="E3249" s="25">
        <f>+[1]DEPURADO!C3243</f>
        <v>45768</v>
      </c>
      <c r="F3249" s="26">
        <f>+IF([1]DEPURADO!D3243&gt;1,[1]DEPURADO!D3243," ")</f>
        <v>45804</v>
      </c>
      <c r="G3249" s="27">
        <f>[1]DEPURADO!F3243</f>
        <v>44000</v>
      </c>
      <c r="H3249" s="28">
        <v>0</v>
      </c>
      <c r="I3249" s="28">
        <f>+[1]DEPURADO!M3243+[1]DEPURADO!N3243</f>
        <v>0</v>
      </c>
      <c r="J3249" s="28">
        <f>+[1]DEPURADO!R3243</f>
        <v>0</v>
      </c>
      <c r="K3249" s="29">
        <f>+[1]DEPURADO!P3243+[1]DEPURADO!Q3243</f>
        <v>0</v>
      </c>
      <c r="L3249" s="28">
        <v>0</v>
      </c>
      <c r="M3249" s="28">
        <v>0</v>
      </c>
      <c r="N3249" s="28">
        <f t="shared" si="350"/>
        <v>0</v>
      </c>
      <c r="O3249" s="28">
        <f t="shared" si="351"/>
        <v>44000</v>
      </c>
      <c r="P3249" s="24">
        <f>IF([1]DEPURADO!H3243&gt;1,0,[1]DEPURADO!B3243)</f>
        <v>130710</v>
      </c>
      <c r="Q3249" s="30">
        <f t="shared" si="352"/>
        <v>44000</v>
      </c>
      <c r="R3249" s="31">
        <f t="shared" si="353"/>
        <v>0</v>
      </c>
      <c r="S3249" s="31">
        <f>+[1]DEPURADO!J3243</f>
        <v>0</v>
      </c>
      <c r="T3249" s="23" t="s">
        <v>45</v>
      </c>
      <c r="U3249" s="31">
        <f>+[1]DEPURADO!I3243</f>
        <v>44000</v>
      </c>
      <c r="V3249" s="30"/>
      <c r="W3249" s="23" t="s">
        <v>45</v>
      </c>
      <c r="X3249" s="31">
        <f>+[1]DEPURADO!K3243+[1]DEPURADO!L3243</f>
        <v>0</v>
      </c>
      <c r="Y3249" s="23" t="s">
        <v>45</v>
      </c>
      <c r="Z3249" s="31">
        <f t="shared" si="354"/>
        <v>0</v>
      </c>
      <c r="AA3249" s="31"/>
      <c r="AB3249" s="31">
        <v>0</v>
      </c>
      <c r="AC3249" s="31">
        <v>0</v>
      </c>
      <c r="AD3249" s="30"/>
      <c r="AE3249" s="30">
        <f>+[1]DEPURADO!K3243</f>
        <v>0</v>
      </c>
      <c r="AF3249" s="30">
        <v>0</v>
      </c>
      <c r="AG3249" s="30">
        <f t="shared" si="355"/>
        <v>0</v>
      </c>
      <c r="AH3249" s="30">
        <v>0</v>
      </c>
      <c r="AI3249" s="30" t="str">
        <f>+[1]DEPURADO!G3243</f>
        <v>EN REVISION</v>
      </c>
      <c r="AJ3249" s="32"/>
      <c r="AK3249" s="33"/>
    </row>
    <row r="3250" spans="1:37" s="34" customFormat="1" x14ac:dyDescent="0.25">
      <c r="A3250" s="23">
        <f t="shared" si="356"/>
        <v>3242</v>
      </c>
      <c r="B3250" s="24" t="s">
        <v>44</v>
      </c>
      <c r="C3250" s="23" t="str">
        <f>+[1]DEPURADO!A3244</f>
        <v>HLC130709</v>
      </c>
      <c r="D3250" s="23">
        <f>+[1]DEPURADO!B3244</f>
        <v>130709</v>
      </c>
      <c r="E3250" s="25">
        <f>+[1]DEPURADO!C3244</f>
        <v>45768</v>
      </c>
      <c r="F3250" s="26">
        <f>+IF([1]DEPURADO!D3244&gt;1,[1]DEPURADO!D3244," ")</f>
        <v>45804</v>
      </c>
      <c r="G3250" s="27">
        <f>[1]DEPURADO!F3244</f>
        <v>44000</v>
      </c>
      <c r="H3250" s="28">
        <v>0</v>
      </c>
      <c r="I3250" s="28">
        <f>+[1]DEPURADO!M3244+[1]DEPURADO!N3244</f>
        <v>0</v>
      </c>
      <c r="J3250" s="28">
        <f>+[1]DEPURADO!R3244</f>
        <v>0</v>
      </c>
      <c r="K3250" s="29">
        <f>+[1]DEPURADO!P3244+[1]DEPURADO!Q3244</f>
        <v>0</v>
      </c>
      <c r="L3250" s="28">
        <v>0</v>
      </c>
      <c r="M3250" s="28">
        <v>0</v>
      </c>
      <c r="N3250" s="28">
        <f t="shared" si="350"/>
        <v>0</v>
      </c>
      <c r="O3250" s="28">
        <f t="shared" si="351"/>
        <v>44000</v>
      </c>
      <c r="P3250" s="24">
        <f>IF([1]DEPURADO!H3244&gt;1,0,[1]DEPURADO!B3244)</f>
        <v>130709</v>
      </c>
      <c r="Q3250" s="30">
        <f t="shared" si="352"/>
        <v>44000</v>
      </c>
      <c r="R3250" s="31">
        <f t="shared" si="353"/>
        <v>0</v>
      </c>
      <c r="S3250" s="31">
        <f>+[1]DEPURADO!J3244</f>
        <v>0</v>
      </c>
      <c r="T3250" s="23" t="s">
        <v>45</v>
      </c>
      <c r="U3250" s="31">
        <f>+[1]DEPURADO!I3244</f>
        <v>44000</v>
      </c>
      <c r="V3250" s="30"/>
      <c r="W3250" s="23" t="s">
        <v>45</v>
      </c>
      <c r="X3250" s="31">
        <f>+[1]DEPURADO!K3244+[1]DEPURADO!L3244</f>
        <v>0</v>
      </c>
      <c r="Y3250" s="23" t="s">
        <v>45</v>
      </c>
      <c r="Z3250" s="31">
        <f t="shared" si="354"/>
        <v>0</v>
      </c>
      <c r="AA3250" s="31"/>
      <c r="AB3250" s="31">
        <v>0</v>
      </c>
      <c r="AC3250" s="31">
        <v>0</v>
      </c>
      <c r="AD3250" s="30"/>
      <c r="AE3250" s="30">
        <f>+[1]DEPURADO!K3244</f>
        <v>0</v>
      </c>
      <c r="AF3250" s="30">
        <v>0</v>
      </c>
      <c r="AG3250" s="30">
        <f t="shared" si="355"/>
        <v>0</v>
      </c>
      <c r="AH3250" s="30">
        <v>0</v>
      </c>
      <c r="AI3250" s="30" t="str">
        <f>+[1]DEPURADO!G3244</f>
        <v>EN REVISION</v>
      </c>
      <c r="AJ3250" s="32"/>
      <c r="AK3250" s="33"/>
    </row>
    <row r="3251" spans="1:37" s="34" customFormat="1" x14ac:dyDescent="0.25">
      <c r="A3251" s="23">
        <f t="shared" si="356"/>
        <v>3243</v>
      </c>
      <c r="B3251" s="24" t="s">
        <v>44</v>
      </c>
      <c r="C3251" s="23" t="str">
        <f>+[1]DEPURADO!A3245</f>
        <v>HLC130697</v>
      </c>
      <c r="D3251" s="23">
        <f>+[1]DEPURADO!B3245</f>
        <v>130697</v>
      </c>
      <c r="E3251" s="25">
        <f>+[1]DEPURADO!C3245</f>
        <v>45768</v>
      </c>
      <c r="F3251" s="26">
        <f>+IF([1]DEPURADO!D3245&gt;1,[1]DEPURADO!D3245," ")</f>
        <v>45804</v>
      </c>
      <c r="G3251" s="27">
        <f>[1]DEPURADO!F3245</f>
        <v>44000</v>
      </c>
      <c r="H3251" s="28">
        <v>0</v>
      </c>
      <c r="I3251" s="28">
        <f>+[1]DEPURADO!M3245+[1]DEPURADO!N3245</f>
        <v>0</v>
      </c>
      <c r="J3251" s="28">
        <f>+[1]DEPURADO!R3245</f>
        <v>0</v>
      </c>
      <c r="K3251" s="29">
        <f>+[1]DEPURADO!P3245+[1]DEPURADO!Q3245</f>
        <v>0</v>
      </c>
      <c r="L3251" s="28">
        <v>0</v>
      </c>
      <c r="M3251" s="28">
        <v>0</v>
      </c>
      <c r="N3251" s="28">
        <f t="shared" si="350"/>
        <v>0</v>
      </c>
      <c r="O3251" s="28">
        <f t="shared" si="351"/>
        <v>44000</v>
      </c>
      <c r="P3251" s="24">
        <f>IF([1]DEPURADO!H3245&gt;1,0,[1]DEPURADO!B3245)</f>
        <v>130697</v>
      </c>
      <c r="Q3251" s="30">
        <f t="shared" si="352"/>
        <v>44000</v>
      </c>
      <c r="R3251" s="31">
        <f t="shared" si="353"/>
        <v>0</v>
      </c>
      <c r="S3251" s="31">
        <f>+[1]DEPURADO!J3245</f>
        <v>0</v>
      </c>
      <c r="T3251" s="23" t="s">
        <v>45</v>
      </c>
      <c r="U3251" s="31">
        <f>+[1]DEPURADO!I3245</f>
        <v>44000</v>
      </c>
      <c r="V3251" s="30"/>
      <c r="W3251" s="23" t="s">
        <v>45</v>
      </c>
      <c r="X3251" s="31">
        <f>+[1]DEPURADO!K3245+[1]DEPURADO!L3245</f>
        <v>0</v>
      </c>
      <c r="Y3251" s="23" t="s">
        <v>45</v>
      </c>
      <c r="Z3251" s="31">
        <f t="shared" si="354"/>
        <v>0</v>
      </c>
      <c r="AA3251" s="31"/>
      <c r="AB3251" s="31">
        <v>0</v>
      </c>
      <c r="AC3251" s="31">
        <v>0</v>
      </c>
      <c r="AD3251" s="30"/>
      <c r="AE3251" s="30">
        <f>+[1]DEPURADO!K3245</f>
        <v>0</v>
      </c>
      <c r="AF3251" s="30">
        <v>0</v>
      </c>
      <c r="AG3251" s="30">
        <f t="shared" si="355"/>
        <v>0</v>
      </c>
      <c r="AH3251" s="30">
        <v>0</v>
      </c>
      <c r="AI3251" s="30" t="str">
        <f>+[1]DEPURADO!G3245</f>
        <v>EN REVISION</v>
      </c>
      <c r="AJ3251" s="32"/>
      <c r="AK3251" s="33"/>
    </row>
    <row r="3252" spans="1:37" s="34" customFormat="1" x14ac:dyDescent="0.25">
      <c r="A3252" s="23">
        <f t="shared" si="356"/>
        <v>3244</v>
      </c>
      <c r="B3252" s="24" t="s">
        <v>44</v>
      </c>
      <c r="C3252" s="23" t="str">
        <f>+[1]DEPURADO!A3246</f>
        <v>HLC130705</v>
      </c>
      <c r="D3252" s="23">
        <f>+[1]DEPURADO!B3246</f>
        <v>130705</v>
      </c>
      <c r="E3252" s="25">
        <f>+[1]DEPURADO!C3246</f>
        <v>45768</v>
      </c>
      <c r="F3252" s="26">
        <f>+IF([1]DEPURADO!D3246&gt;1,[1]DEPURADO!D3246," ")</f>
        <v>45804</v>
      </c>
      <c r="G3252" s="27">
        <f>[1]DEPURADO!F3246</f>
        <v>44000</v>
      </c>
      <c r="H3252" s="28">
        <v>0</v>
      </c>
      <c r="I3252" s="28">
        <f>+[1]DEPURADO!M3246+[1]DEPURADO!N3246</f>
        <v>0</v>
      </c>
      <c r="J3252" s="28">
        <f>+[1]DEPURADO!R3246</f>
        <v>0</v>
      </c>
      <c r="K3252" s="29">
        <f>+[1]DEPURADO!P3246+[1]DEPURADO!Q3246</f>
        <v>0</v>
      </c>
      <c r="L3252" s="28">
        <v>0</v>
      </c>
      <c r="M3252" s="28">
        <v>0</v>
      </c>
      <c r="N3252" s="28">
        <f t="shared" si="350"/>
        <v>0</v>
      </c>
      <c r="O3252" s="28">
        <f t="shared" si="351"/>
        <v>44000</v>
      </c>
      <c r="P3252" s="24">
        <f>IF([1]DEPURADO!H3246&gt;1,0,[1]DEPURADO!B3246)</f>
        <v>130705</v>
      </c>
      <c r="Q3252" s="30">
        <f t="shared" si="352"/>
        <v>44000</v>
      </c>
      <c r="R3252" s="31">
        <f t="shared" si="353"/>
        <v>0</v>
      </c>
      <c r="S3252" s="31">
        <f>+[1]DEPURADO!J3246</f>
        <v>0</v>
      </c>
      <c r="T3252" s="23" t="s">
        <v>45</v>
      </c>
      <c r="U3252" s="31">
        <f>+[1]DEPURADO!I3246</f>
        <v>44000</v>
      </c>
      <c r="V3252" s="30"/>
      <c r="W3252" s="23" t="s">
        <v>45</v>
      </c>
      <c r="X3252" s="31">
        <f>+[1]DEPURADO!K3246+[1]DEPURADO!L3246</f>
        <v>0</v>
      </c>
      <c r="Y3252" s="23" t="s">
        <v>45</v>
      </c>
      <c r="Z3252" s="31">
        <f t="shared" si="354"/>
        <v>0</v>
      </c>
      <c r="AA3252" s="31"/>
      <c r="AB3252" s="31">
        <v>0</v>
      </c>
      <c r="AC3252" s="31">
        <v>0</v>
      </c>
      <c r="AD3252" s="30"/>
      <c r="AE3252" s="30">
        <f>+[1]DEPURADO!K3246</f>
        <v>0</v>
      </c>
      <c r="AF3252" s="30">
        <v>0</v>
      </c>
      <c r="AG3252" s="30">
        <f t="shared" si="355"/>
        <v>0</v>
      </c>
      <c r="AH3252" s="30">
        <v>0</v>
      </c>
      <c r="AI3252" s="30" t="str">
        <f>+[1]DEPURADO!G3246</f>
        <v>EN REVISION</v>
      </c>
      <c r="AJ3252" s="32"/>
      <c r="AK3252" s="33"/>
    </row>
    <row r="3253" spans="1:37" s="34" customFormat="1" x14ac:dyDescent="0.25">
      <c r="A3253" s="23">
        <f t="shared" si="356"/>
        <v>3245</v>
      </c>
      <c r="B3253" s="24" t="s">
        <v>44</v>
      </c>
      <c r="C3253" s="23" t="str">
        <f>+[1]DEPURADO!A3247</f>
        <v>HLC130701</v>
      </c>
      <c r="D3253" s="23">
        <f>+[1]DEPURADO!B3247</f>
        <v>130701</v>
      </c>
      <c r="E3253" s="25">
        <f>+[1]DEPURADO!C3247</f>
        <v>45768</v>
      </c>
      <c r="F3253" s="26">
        <f>+IF([1]DEPURADO!D3247&gt;1,[1]DEPURADO!D3247," ")</f>
        <v>45804</v>
      </c>
      <c r="G3253" s="27">
        <f>[1]DEPURADO!F3247</f>
        <v>44000</v>
      </c>
      <c r="H3253" s="28">
        <v>0</v>
      </c>
      <c r="I3253" s="28">
        <f>+[1]DEPURADO!M3247+[1]DEPURADO!N3247</f>
        <v>0</v>
      </c>
      <c r="J3253" s="28">
        <f>+[1]DEPURADO!R3247</f>
        <v>0</v>
      </c>
      <c r="K3253" s="29">
        <f>+[1]DEPURADO!P3247+[1]DEPURADO!Q3247</f>
        <v>0</v>
      </c>
      <c r="L3253" s="28">
        <v>0</v>
      </c>
      <c r="M3253" s="28">
        <v>0</v>
      </c>
      <c r="N3253" s="28">
        <f t="shared" si="350"/>
        <v>0</v>
      </c>
      <c r="O3253" s="28">
        <f t="shared" si="351"/>
        <v>44000</v>
      </c>
      <c r="P3253" s="24">
        <f>IF([1]DEPURADO!H3247&gt;1,0,[1]DEPURADO!B3247)</f>
        <v>130701</v>
      </c>
      <c r="Q3253" s="30">
        <f t="shared" si="352"/>
        <v>44000</v>
      </c>
      <c r="R3253" s="31">
        <f t="shared" si="353"/>
        <v>0</v>
      </c>
      <c r="S3253" s="31">
        <f>+[1]DEPURADO!J3247</f>
        <v>0</v>
      </c>
      <c r="T3253" s="23" t="s">
        <v>45</v>
      </c>
      <c r="U3253" s="31">
        <f>+[1]DEPURADO!I3247</f>
        <v>44000</v>
      </c>
      <c r="V3253" s="30"/>
      <c r="W3253" s="23" t="s">
        <v>45</v>
      </c>
      <c r="X3253" s="31">
        <f>+[1]DEPURADO!K3247+[1]DEPURADO!L3247</f>
        <v>0</v>
      </c>
      <c r="Y3253" s="23" t="s">
        <v>45</v>
      </c>
      <c r="Z3253" s="31">
        <f t="shared" si="354"/>
        <v>0</v>
      </c>
      <c r="AA3253" s="31"/>
      <c r="AB3253" s="31">
        <v>0</v>
      </c>
      <c r="AC3253" s="31">
        <v>0</v>
      </c>
      <c r="AD3253" s="30"/>
      <c r="AE3253" s="30">
        <f>+[1]DEPURADO!K3247</f>
        <v>0</v>
      </c>
      <c r="AF3253" s="30">
        <v>0</v>
      </c>
      <c r="AG3253" s="30">
        <f t="shared" si="355"/>
        <v>0</v>
      </c>
      <c r="AH3253" s="30">
        <v>0</v>
      </c>
      <c r="AI3253" s="30" t="str">
        <f>+[1]DEPURADO!G3247</f>
        <v>EN REVISION</v>
      </c>
      <c r="AJ3253" s="32"/>
      <c r="AK3253" s="33"/>
    </row>
    <row r="3254" spans="1:37" s="34" customFormat="1" x14ac:dyDescent="0.25">
      <c r="A3254" s="23">
        <f t="shared" si="356"/>
        <v>3246</v>
      </c>
      <c r="B3254" s="24" t="s">
        <v>44</v>
      </c>
      <c r="C3254" s="23" t="str">
        <f>+[1]DEPURADO!A3248</f>
        <v>HLC130696</v>
      </c>
      <c r="D3254" s="23">
        <f>+[1]DEPURADO!B3248</f>
        <v>130696</v>
      </c>
      <c r="E3254" s="25">
        <f>+[1]DEPURADO!C3248</f>
        <v>45768</v>
      </c>
      <c r="F3254" s="26">
        <f>+IF([1]DEPURADO!D3248&gt;1,[1]DEPURADO!D3248," ")</f>
        <v>45804</v>
      </c>
      <c r="G3254" s="27">
        <f>[1]DEPURADO!F3248</f>
        <v>44000</v>
      </c>
      <c r="H3254" s="28">
        <v>0</v>
      </c>
      <c r="I3254" s="28">
        <f>+[1]DEPURADO!M3248+[1]DEPURADO!N3248</f>
        <v>0</v>
      </c>
      <c r="J3254" s="28">
        <f>+[1]DEPURADO!R3248</f>
        <v>0</v>
      </c>
      <c r="K3254" s="29">
        <f>+[1]DEPURADO!P3248+[1]DEPURADO!Q3248</f>
        <v>0</v>
      </c>
      <c r="L3254" s="28">
        <v>0</v>
      </c>
      <c r="M3254" s="28">
        <v>0</v>
      </c>
      <c r="N3254" s="28">
        <f t="shared" si="350"/>
        <v>0</v>
      </c>
      <c r="O3254" s="28">
        <f t="shared" si="351"/>
        <v>44000</v>
      </c>
      <c r="P3254" s="24">
        <f>IF([1]DEPURADO!H3248&gt;1,0,[1]DEPURADO!B3248)</f>
        <v>130696</v>
      </c>
      <c r="Q3254" s="30">
        <f t="shared" si="352"/>
        <v>44000</v>
      </c>
      <c r="R3254" s="31">
        <f t="shared" si="353"/>
        <v>0</v>
      </c>
      <c r="S3254" s="31">
        <f>+[1]DEPURADO!J3248</f>
        <v>0</v>
      </c>
      <c r="T3254" s="23" t="s">
        <v>45</v>
      </c>
      <c r="U3254" s="31">
        <f>+[1]DEPURADO!I3248</f>
        <v>44000</v>
      </c>
      <c r="V3254" s="30"/>
      <c r="W3254" s="23" t="s">
        <v>45</v>
      </c>
      <c r="X3254" s="31">
        <f>+[1]DEPURADO!K3248+[1]DEPURADO!L3248</f>
        <v>0</v>
      </c>
      <c r="Y3254" s="23" t="s">
        <v>45</v>
      </c>
      <c r="Z3254" s="31">
        <f t="shared" si="354"/>
        <v>0</v>
      </c>
      <c r="AA3254" s="31"/>
      <c r="AB3254" s="31">
        <v>0</v>
      </c>
      <c r="AC3254" s="31">
        <v>0</v>
      </c>
      <c r="AD3254" s="30"/>
      <c r="AE3254" s="30">
        <f>+[1]DEPURADO!K3248</f>
        <v>0</v>
      </c>
      <c r="AF3254" s="30">
        <v>0</v>
      </c>
      <c r="AG3254" s="30">
        <f t="shared" si="355"/>
        <v>0</v>
      </c>
      <c r="AH3254" s="30">
        <v>0</v>
      </c>
      <c r="AI3254" s="30" t="str">
        <f>+[1]DEPURADO!G3248</f>
        <v>EN REVISION</v>
      </c>
      <c r="AJ3254" s="32"/>
      <c r="AK3254" s="33"/>
    </row>
    <row r="3255" spans="1:37" s="34" customFormat="1" x14ac:dyDescent="0.25">
      <c r="A3255" s="23">
        <f t="shared" si="356"/>
        <v>3247</v>
      </c>
      <c r="B3255" s="24" t="s">
        <v>44</v>
      </c>
      <c r="C3255" s="23" t="str">
        <f>+[1]DEPURADO!A3249</f>
        <v>HLC130699</v>
      </c>
      <c r="D3255" s="23">
        <f>+[1]DEPURADO!B3249</f>
        <v>130699</v>
      </c>
      <c r="E3255" s="25">
        <f>+[1]DEPURADO!C3249</f>
        <v>45768</v>
      </c>
      <c r="F3255" s="26">
        <f>+IF([1]DEPURADO!D3249&gt;1,[1]DEPURADO!D3249," ")</f>
        <v>45804</v>
      </c>
      <c r="G3255" s="27">
        <f>[1]DEPURADO!F3249</f>
        <v>44000</v>
      </c>
      <c r="H3255" s="28">
        <v>0</v>
      </c>
      <c r="I3255" s="28">
        <f>+[1]DEPURADO!M3249+[1]DEPURADO!N3249</f>
        <v>0</v>
      </c>
      <c r="J3255" s="28">
        <f>+[1]DEPURADO!R3249</f>
        <v>0</v>
      </c>
      <c r="K3255" s="29">
        <f>+[1]DEPURADO!P3249+[1]DEPURADO!Q3249</f>
        <v>0</v>
      </c>
      <c r="L3255" s="28">
        <v>0</v>
      </c>
      <c r="M3255" s="28">
        <v>0</v>
      </c>
      <c r="N3255" s="28">
        <f t="shared" si="350"/>
        <v>0</v>
      </c>
      <c r="O3255" s="28">
        <f t="shared" si="351"/>
        <v>44000</v>
      </c>
      <c r="P3255" s="24">
        <f>IF([1]DEPURADO!H3249&gt;1,0,[1]DEPURADO!B3249)</f>
        <v>130699</v>
      </c>
      <c r="Q3255" s="30">
        <f t="shared" si="352"/>
        <v>44000</v>
      </c>
      <c r="R3255" s="31">
        <f t="shared" si="353"/>
        <v>0</v>
      </c>
      <c r="S3255" s="31">
        <f>+[1]DEPURADO!J3249</f>
        <v>0</v>
      </c>
      <c r="T3255" s="23" t="s">
        <v>45</v>
      </c>
      <c r="U3255" s="31">
        <f>+[1]DEPURADO!I3249</f>
        <v>44000</v>
      </c>
      <c r="V3255" s="30"/>
      <c r="W3255" s="23" t="s">
        <v>45</v>
      </c>
      <c r="X3255" s="31">
        <f>+[1]DEPURADO!K3249+[1]DEPURADO!L3249</f>
        <v>0</v>
      </c>
      <c r="Y3255" s="23" t="s">
        <v>45</v>
      </c>
      <c r="Z3255" s="31">
        <f t="shared" si="354"/>
        <v>0</v>
      </c>
      <c r="AA3255" s="31"/>
      <c r="AB3255" s="31">
        <v>0</v>
      </c>
      <c r="AC3255" s="31">
        <v>0</v>
      </c>
      <c r="AD3255" s="30"/>
      <c r="AE3255" s="30">
        <f>+[1]DEPURADO!K3249</f>
        <v>0</v>
      </c>
      <c r="AF3255" s="30">
        <v>0</v>
      </c>
      <c r="AG3255" s="30">
        <f t="shared" si="355"/>
        <v>0</v>
      </c>
      <c r="AH3255" s="30">
        <v>0</v>
      </c>
      <c r="AI3255" s="30" t="str">
        <f>+[1]DEPURADO!G3249</f>
        <v>EN REVISION</v>
      </c>
      <c r="AJ3255" s="32"/>
      <c r="AK3255" s="33"/>
    </row>
    <row r="3256" spans="1:37" s="34" customFormat="1" x14ac:dyDescent="0.25">
      <c r="A3256" s="23">
        <f t="shared" si="356"/>
        <v>3248</v>
      </c>
      <c r="B3256" s="24" t="s">
        <v>44</v>
      </c>
      <c r="C3256" s="23" t="str">
        <f>+[1]DEPURADO!A3250</f>
        <v>HLC130692</v>
      </c>
      <c r="D3256" s="23">
        <f>+[1]DEPURADO!B3250</f>
        <v>130692</v>
      </c>
      <c r="E3256" s="25">
        <f>+[1]DEPURADO!C3250</f>
        <v>45768</v>
      </c>
      <c r="F3256" s="26">
        <f>+IF([1]DEPURADO!D3250&gt;1,[1]DEPURADO!D3250," ")</f>
        <v>45804</v>
      </c>
      <c r="G3256" s="27">
        <f>[1]DEPURADO!F3250</f>
        <v>44000</v>
      </c>
      <c r="H3256" s="28">
        <v>0</v>
      </c>
      <c r="I3256" s="28">
        <f>+[1]DEPURADO!M3250+[1]DEPURADO!N3250</f>
        <v>0</v>
      </c>
      <c r="J3256" s="28">
        <f>+[1]DEPURADO!R3250</f>
        <v>0</v>
      </c>
      <c r="K3256" s="29">
        <f>+[1]DEPURADO!P3250+[1]DEPURADO!Q3250</f>
        <v>0</v>
      </c>
      <c r="L3256" s="28">
        <v>0</v>
      </c>
      <c r="M3256" s="28">
        <v>0</v>
      </c>
      <c r="N3256" s="28">
        <f t="shared" si="350"/>
        <v>0</v>
      </c>
      <c r="O3256" s="28">
        <f t="shared" si="351"/>
        <v>44000</v>
      </c>
      <c r="P3256" s="24">
        <f>IF([1]DEPURADO!H3250&gt;1,0,[1]DEPURADO!B3250)</f>
        <v>130692</v>
      </c>
      <c r="Q3256" s="30">
        <f t="shared" si="352"/>
        <v>44000</v>
      </c>
      <c r="R3256" s="31">
        <f t="shared" si="353"/>
        <v>0</v>
      </c>
      <c r="S3256" s="31">
        <f>+[1]DEPURADO!J3250</f>
        <v>0</v>
      </c>
      <c r="T3256" s="23" t="s">
        <v>45</v>
      </c>
      <c r="U3256" s="31">
        <f>+[1]DEPURADO!I3250</f>
        <v>44000</v>
      </c>
      <c r="V3256" s="30"/>
      <c r="W3256" s="23" t="s">
        <v>45</v>
      </c>
      <c r="X3256" s="31">
        <f>+[1]DEPURADO!K3250+[1]DEPURADO!L3250</f>
        <v>0</v>
      </c>
      <c r="Y3256" s="23" t="s">
        <v>45</v>
      </c>
      <c r="Z3256" s="31">
        <f t="shared" si="354"/>
        <v>0</v>
      </c>
      <c r="AA3256" s="31"/>
      <c r="AB3256" s="31">
        <v>0</v>
      </c>
      <c r="AC3256" s="31">
        <v>0</v>
      </c>
      <c r="AD3256" s="30"/>
      <c r="AE3256" s="30">
        <f>+[1]DEPURADO!K3250</f>
        <v>0</v>
      </c>
      <c r="AF3256" s="30">
        <v>0</v>
      </c>
      <c r="AG3256" s="30">
        <f t="shared" si="355"/>
        <v>0</v>
      </c>
      <c r="AH3256" s="30">
        <v>0</v>
      </c>
      <c r="AI3256" s="30" t="str">
        <f>+[1]DEPURADO!G3250</f>
        <v>EN REVISION</v>
      </c>
      <c r="AJ3256" s="32"/>
      <c r="AK3256" s="33"/>
    </row>
    <row r="3257" spans="1:37" s="34" customFormat="1" x14ac:dyDescent="0.25">
      <c r="A3257" s="23">
        <f t="shared" si="356"/>
        <v>3249</v>
      </c>
      <c r="B3257" s="24" t="s">
        <v>44</v>
      </c>
      <c r="C3257" s="23" t="str">
        <f>+[1]DEPURADO!A3251</f>
        <v>HLC130706</v>
      </c>
      <c r="D3257" s="23">
        <f>+[1]DEPURADO!B3251</f>
        <v>130706</v>
      </c>
      <c r="E3257" s="25">
        <f>+[1]DEPURADO!C3251</f>
        <v>45768</v>
      </c>
      <c r="F3257" s="26">
        <f>+IF([1]DEPURADO!D3251&gt;1,[1]DEPURADO!D3251," ")</f>
        <v>45804</v>
      </c>
      <c r="G3257" s="27">
        <f>[1]DEPURADO!F3251</f>
        <v>44000</v>
      </c>
      <c r="H3257" s="28">
        <v>0</v>
      </c>
      <c r="I3257" s="28">
        <f>+[1]DEPURADO!M3251+[1]DEPURADO!N3251</f>
        <v>0</v>
      </c>
      <c r="J3257" s="28">
        <f>+[1]DEPURADO!R3251</f>
        <v>0</v>
      </c>
      <c r="K3257" s="29">
        <f>+[1]DEPURADO!P3251+[1]DEPURADO!Q3251</f>
        <v>0</v>
      </c>
      <c r="L3257" s="28">
        <v>0</v>
      </c>
      <c r="M3257" s="28">
        <v>0</v>
      </c>
      <c r="N3257" s="28">
        <f t="shared" si="350"/>
        <v>0</v>
      </c>
      <c r="O3257" s="28">
        <f t="shared" si="351"/>
        <v>44000</v>
      </c>
      <c r="P3257" s="24">
        <f>IF([1]DEPURADO!H3251&gt;1,0,[1]DEPURADO!B3251)</f>
        <v>130706</v>
      </c>
      <c r="Q3257" s="30">
        <f t="shared" si="352"/>
        <v>44000</v>
      </c>
      <c r="R3257" s="31">
        <f t="shared" si="353"/>
        <v>0</v>
      </c>
      <c r="S3257" s="31">
        <f>+[1]DEPURADO!J3251</f>
        <v>0</v>
      </c>
      <c r="T3257" s="23" t="s">
        <v>45</v>
      </c>
      <c r="U3257" s="31">
        <f>+[1]DEPURADO!I3251</f>
        <v>44000</v>
      </c>
      <c r="V3257" s="30"/>
      <c r="W3257" s="23" t="s">
        <v>45</v>
      </c>
      <c r="X3257" s="31">
        <f>+[1]DEPURADO!K3251+[1]DEPURADO!L3251</f>
        <v>0</v>
      </c>
      <c r="Y3257" s="23" t="s">
        <v>45</v>
      </c>
      <c r="Z3257" s="31">
        <f t="shared" si="354"/>
        <v>0</v>
      </c>
      <c r="AA3257" s="31"/>
      <c r="AB3257" s="31">
        <v>0</v>
      </c>
      <c r="AC3257" s="31">
        <v>0</v>
      </c>
      <c r="AD3257" s="30"/>
      <c r="AE3257" s="30">
        <f>+[1]DEPURADO!K3251</f>
        <v>0</v>
      </c>
      <c r="AF3257" s="30">
        <v>0</v>
      </c>
      <c r="AG3257" s="30">
        <f t="shared" si="355"/>
        <v>0</v>
      </c>
      <c r="AH3257" s="30">
        <v>0</v>
      </c>
      <c r="AI3257" s="30" t="str">
        <f>+[1]DEPURADO!G3251</f>
        <v>EN REVISION</v>
      </c>
      <c r="AJ3257" s="32"/>
      <c r="AK3257" s="33"/>
    </row>
    <row r="3258" spans="1:37" s="34" customFormat="1" x14ac:dyDescent="0.25">
      <c r="A3258" s="23">
        <f t="shared" si="356"/>
        <v>3250</v>
      </c>
      <c r="B3258" s="24" t="s">
        <v>44</v>
      </c>
      <c r="C3258" s="23" t="str">
        <f>+[1]DEPURADO!A3252</f>
        <v>HLC130694</v>
      </c>
      <c r="D3258" s="23">
        <f>+[1]DEPURADO!B3252</f>
        <v>130694</v>
      </c>
      <c r="E3258" s="25">
        <f>+[1]DEPURADO!C3252</f>
        <v>45768</v>
      </c>
      <c r="F3258" s="26">
        <f>+IF([1]DEPURADO!D3252&gt;1,[1]DEPURADO!D3252," ")</f>
        <v>45804</v>
      </c>
      <c r="G3258" s="27">
        <f>[1]DEPURADO!F3252</f>
        <v>44000</v>
      </c>
      <c r="H3258" s="28">
        <v>0</v>
      </c>
      <c r="I3258" s="28">
        <f>+[1]DEPURADO!M3252+[1]DEPURADO!N3252</f>
        <v>0</v>
      </c>
      <c r="J3258" s="28">
        <f>+[1]DEPURADO!R3252</f>
        <v>0</v>
      </c>
      <c r="K3258" s="29">
        <f>+[1]DEPURADO!P3252+[1]DEPURADO!Q3252</f>
        <v>0</v>
      </c>
      <c r="L3258" s="28">
        <v>0</v>
      </c>
      <c r="M3258" s="28">
        <v>0</v>
      </c>
      <c r="N3258" s="28">
        <f t="shared" si="350"/>
        <v>0</v>
      </c>
      <c r="O3258" s="28">
        <f t="shared" si="351"/>
        <v>44000</v>
      </c>
      <c r="P3258" s="24">
        <f>IF([1]DEPURADO!H3252&gt;1,0,[1]DEPURADO!B3252)</f>
        <v>130694</v>
      </c>
      <c r="Q3258" s="30">
        <f t="shared" si="352"/>
        <v>44000</v>
      </c>
      <c r="R3258" s="31">
        <f t="shared" si="353"/>
        <v>0</v>
      </c>
      <c r="S3258" s="31">
        <f>+[1]DEPURADO!J3252</f>
        <v>0</v>
      </c>
      <c r="T3258" s="23" t="s">
        <v>45</v>
      </c>
      <c r="U3258" s="31">
        <f>+[1]DEPURADO!I3252</f>
        <v>44000</v>
      </c>
      <c r="V3258" s="30"/>
      <c r="W3258" s="23" t="s">
        <v>45</v>
      </c>
      <c r="X3258" s="31">
        <f>+[1]DEPURADO!K3252+[1]DEPURADO!L3252</f>
        <v>0</v>
      </c>
      <c r="Y3258" s="23" t="s">
        <v>45</v>
      </c>
      <c r="Z3258" s="31">
        <f t="shared" si="354"/>
        <v>0</v>
      </c>
      <c r="AA3258" s="31"/>
      <c r="AB3258" s="31">
        <v>0</v>
      </c>
      <c r="AC3258" s="31">
        <v>0</v>
      </c>
      <c r="AD3258" s="30"/>
      <c r="AE3258" s="30">
        <f>+[1]DEPURADO!K3252</f>
        <v>0</v>
      </c>
      <c r="AF3258" s="30">
        <v>0</v>
      </c>
      <c r="AG3258" s="30">
        <f t="shared" si="355"/>
        <v>0</v>
      </c>
      <c r="AH3258" s="30">
        <v>0</v>
      </c>
      <c r="AI3258" s="30" t="str">
        <f>+[1]DEPURADO!G3252</f>
        <v>EN REVISION</v>
      </c>
      <c r="AJ3258" s="32"/>
      <c r="AK3258" s="33"/>
    </row>
    <row r="3259" spans="1:37" s="34" customFormat="1" x14ac:dyDescent="0.25">
      <c r="A3259" s="23">
        <f t="shared" si="356"/>
        <v>3251</v>
      </c>
      <c r="B3259" s="24" t="s">
        <v>44</v>
      </c>
      <c r="C3259" s="23" t="str">
        <f>+[1]DEPURADO!A3253</f>
        <v>HLC130690</v>
      </c>
      <c r="D3259" s="23">
        <f>+[1]DEPURADO!B3253</f>
        <v>130690</v>
      </c>
      <c r="E3259" s="25">
        <f>+[1]DEPURADO!C3253</f>
        <v>45768</v>
      </c>
      <c r="F3259" s="26">
        <f>+IF([1]DEPURADO!D3253&gt;1,[1]DEPURADO!D3253," ")</f>
        <v>45804</v>
      </c>
      <c r="G3259" s="27">
        <f>[1]DEPURADO!F3253</f>
        <v>44000</v>
      </c>
      <c r="H3259" s="28">
        <v>0</v>
      </c>
      <c r="I3259" s="28">
        <f>+[1]DEPURADO!M3253+[1]DEPURADO!N3253</f>
        <v>0</v>
      </c>
      <c r="J3259" s="28">
        <f>+[1]DEPURADO!R3253</f>
        <v>0</v>
      </c>
      <c r="K3259" s="29">
        <f>+[1]DEPURADO!P3253+[1]DEPURADO!Q3253</f>
        <v>0</v>
      </c>
      <c r="L3259" s="28">
        <v>0</v>
      </c>
      <c r="M3259" s="28">
        <v>0</v>
      </c>
      <c r="N3259" s="28">
        <f t="shared" si="350"/>
        <v>0</v>
      </c>
      <c r="O3259" s="28">
        <f t="shared" si="351"/>
        <v>44000</v>
      </c>
      <c r="P3259" s="24">
        <f>IF([1]DEPURADO!H3253&gt;1,0,[1]DEPURADO!B3253)</f>
        <v>130690</v>
      </c>
      <c r="Q3259" s="30">
        <f t="shared" si="352"/>
        <v>44000</v>
      </c>
      <c r="R3259" s="31">
        <f t="shared" si="353"/>
        <v>0</v>
      </c>
      <c r="S3259" s="31">
        <f>+[1]DEPURADO!J3253</f>
        <v>0</v>
      </c>
      <c r="T3259" s="23" t="s">
        <v>45</v>
      </c>
      <c r="U3259" s="31">
        <f>+[1]DEPURADO!I3253</f>
        <v>44000</v>
      </c>
      <c r="V3259" s="30"/>
      <c r="W3259" s="23" t="s">
        <v>45</v>
      </c>
      <c r="X3259" s="31">
        <f>+[1]DEPURADO!K3253+[1]DEPURADO!L3253</f>
        <v>0</v>
      </c>
      <c r="Y3259" s="23" t="s">
        <v>45</v>
      </c>
      <c r="Z3259" s="31">
        <f t="shared" si="354"/>
        <v>0</v>
      </c>
      <c r="AA3259" s="31"/>
      <c r="AB3259" s="31">
        <v>0</v>
      </c>
      <c r="AC3259" s="31">
        <v>0</v>
      </c>
      <c r="AD3259" s="30"/>
      <c r="AE3259" s="30">
        <f>+[1]DEPURADO!K3253</f>
        <v>0</v>
      </c>
      <c r="AF3259" s="30">
        <v>0</v>
      </c>
      <c r="AG3259" s="30">
        <f t="shared" si="355"/>
        <v>0</v>
      </c>
      <c r="AH3259" s="30">
        <v>0</v>
      </c>
      <c r="AI3259" s="30" t="str">
        <f>+[1]DEPURADO!G3253</f>
        <v>EN REVISION</v>
      </c>
      <c r="AJ3259" s="32"/>
      <c r="AK3259" s="33"/>
    </row>
    <row r="3260" spans="1:37" s="34" customFormat="1" x14ac:dyDescent="0.25">
      <c r="A3260" s="23">
        <f t="shared" si="356"/>
        <v>3252</v>
      </c>
      <c r="B3260" s="24" t="s">
        <v>44</v>
      </c>
      <c r="C3260" s="23" t="str">
        <f>+[1]DEPURADO!A3254</f>
        <v>HLC130698</v>
      </c>
      <c r="D3260" s="23">
        <f>+[1]DEPURADO!B3254</f>
        <v>130698</v>
      </c>
      <c r="E3260" s="25">
        <f>+[1]DEPURADO!C3254</f>
        <v>45768</v>
      </c>
      <c r="F3260" s="26">
        <f>+IF([1]DEPURADO!D3254&gt;1,[1]DEPURADO!D3254," ")</f>
        <v>45804</v>
      </c>
      <c r="G3260" s="27">
        <f>[1]DEPURADO!F3254</f>
        <v>44000</v>
      </c>
      <c r="H3260" s="28">
        <v>0</v>
      </c>
      <c r="I3260" s="28">
        <f>+[1]DEPURADO!M3254+[1]DEPURADO!N3254</f>
        <v>0</v>
      </c>
      <c r="J3260" s="28">
        <f>+[1]DEPURADO!R3254</f>
        <v>0</v>
      </c>
      <c r="K3260" s="29">
        <f>+[1]DEPURADO!P3254+[1]DEPURADO!Q3254</f>
        <v>0</v>
      </c>
      <c r="L3260" s="28">
        <v>0</v>
      </c>
      <c r="M3260" s="28">
        <v>0</v>
      </c>
      <c r="N3260" s="28">
        <f t="shared" si="350"/>
        <v>0</v>
      </c>
      <c r="O3260" s="28">
        <f t="shared" si="351"/>
        <v>44000</v>
      </c>
      <c r="P3260" s="24">
        <f>IF([1]DEPURADO!H3254&gt;1,0,[1]DEPURADO!B3254)</f>
        <v>130698</v>
      </c>
      <c r="Q3260" s="30">
        <f t="shared" si="352"/>
        <v>44000</v>
      </c>
      <c r="R3260" s="31">
        <f t="shared" si="353"/>
        <v>0</v>
      </c>
      <c r="S3260" s="31">
        <f>+[1]DEPURADO!J3254</f>
        <v>0</v>
      </c>
      <c r="T3260" s="23" t="s">
        <v>45</v>
      </c>
      <c r="U3260" s="31">
        <f>+[1]DEPURADO!I3254</f>
        <v>44000</v>
      </c>
      <c r="V3260" s="30"/>
      <c r="W3260" s="23" t="s">
        <v>45</v>
      </c>
      <c r="X3260" s="31">
        <f>+[1]DEPURADO!K3254+[1]DEPURADO!L3254</f>
        <v>0</v>
      </c>
      <c r="Y3260" s="23" t="s">
        <v>45</v>
      </c>
      <c r="Z3260" s="31">
        <f t="shared" si="354"/>
        <v>0</v>
      </c>
      <c r="AA3260" s="31"/>
      <c r="AB3260" s="31">
        <v>0</v>
      </c>
      <c r="AC3260" s="31">
        <v>0</v>
      </c>
      <c r="AD3260" s="30"/>
      <c r="AE3260" s="30">
        <f>+[1]DEPURADO!K3254</f>
        <v>0</v>
      </c>
      <c r="AF3260" s="30">
        <v>0</v>
      </c>
      <c r="AG3260" s="30">
        <f t="shared" si="355"/>
        <v>0</v>
      </c>
      <c r="AH3260" s="30">
        <v>0</v>
      </c>
      <c r="AI3260" s="30" t="str">
        <f>+[1]DEPURADO!G3254</f>
        <v>EN REVISION</v>
      </c>
      <c r="AJ3260" s="32"/>
      <c r="AK3260" s="33"/>
    </row>
    <row r="3261" spans="1:37" s="34" customFormat="1" x14ac:dyDescent="0.25">
      <c r="A3261" s="23">
        <f t="shared" si="356"/>
        <v>3253</v>
      </c>
      <c r="B3261" s="24" t="s">
        <v>44</v>
      </c>
      <c r="C3261" s="23" t="str">
        <f>+[1]DEPURADO!A3255</f>
        <v>HLC130704</v>
      </c>
      <c r="D3261" s="23">
        <f>+[1]DEPURADO!B3255</f>
        <v>130704</v>
      </c>
      <c r="E3261" s="25">
        <f>+[1]DEPURADO!C3255</f>
        <v>45768</v>
      </c>
      <c r="F3261" s="26">
        <f>+IF([1]DEPURADO!D3255&gt;1,[1]DEPURADO!D3255," ")</f>
        <v>45804</v>
      </c>
      <c r="G3261" s="27">
        <f>[1]DEPURADO!F3255</f>
        <v>44000</v>
      </c>
      <c r="H3261" s="28">
        <v>0</v>
      </c>
      <c r="I3261" s="28">
        <f>+[1]DEPURADO!M3255+[1]DEPURADO!N3255</f>
        <v>0</v>
      </c>
      <c r="J3261" s="28">
        <f>+[1]DEPURADO!R3255</f>
        <v>0</v>
      </c>
      <c r="K3261" s="29">
        <f>+[1]DEPURADO!P3255+[1]DEPURADO!Q3255</f>
        <v>0</v>
      </c>
      <c r="L3261" s="28">
        <v>0</v>
      </c>
      <c r="M3261" s="28">
        <v>0</v>
      </c>
      <c r="N3261" s="28">
        <f t="shared" si="350"/>
        <v>0</v>
      </c>
      <c r="O3261" s="28">
        <f t="shared" si="351"/>
        <v>44000</v>
      </c>
      <c r="P3261" s="24">
        <f>IF([1]DEPURADO!H3255&gt;1,0,[1]DEPURADO!B3255)</f>
        <v>130704</v>
      </c>
      <c r="Q3261" s="30">
        <f t="shared" si="352"/>
        <v>44000</v>
      </c>
      <c r="R3261" s="31">
        <f t="shared" si="353"/>
        <v>0</v>
      </c>
      <c r="S3261" s="31">
        <f>+[1]DEPURADO!J3255</f>
        <v>0</v>
      </c>
      <c r="T3261" s="23" t="s">
        <v>45</v>
      </c>
      <c r="U3261" s="31">
        <f>+[1]DEPURADO!I3255</f>
        <v>44000</v>
      </c>
      <c r="V3261" s="30"/>
      <c r="W3261" s="23" t="s">
        <v>45</v>
      </c>
      <c r="X3261" s="31">
        <f>+[1]DEPURADO!K3255+[1]DEPURADO!L3255</f>
        <v>0</v>
      </c>
      <c r="Y3261" s="23" t="s">
        <v>45</v>
      </c>
      <c r="Z3261" s="31">
        <f t="shared" si="354"/>
        <v>0</v>
      </c>
      <c r="AA3261" s="31"/>
      <c r="AB3261" s="31">
        <v>0</v>
      </c>
      <c r="AC3261" s="31">
        <v>0</v>
      </c>
      <c r="AD3261" s="30"/>
      <c r="AE3261" s="30">
        <f>+[1]DEPURADO!K3255</f>
        <v>0</v>
      </c>
      <c r="AF3261" s="30">
        <v>0</v>
      </c>
      <c r="AG3261" s="30">
        <f t="shared" si="355"/>
        <v>0</v>
      </c>
      <c r="AH3261" s="30">
        <v>0</v>
      </c>
      <c r="AI3261" s="30" t="str">
        <f>+[1]DEPURADO!G3255</f>
        <v>EN REVISION</v>
      </c>
      <c r="AJ3261" s="32"/>
      <c r="AK3261" s="33"/>
    </row>
    <row r="3262" spans="1:37" s="34" customFormat="1" x14ac:dyDescent="0.25">
      <c r="A3262" s="23">
        <f t="shared" si="356"/>
        <v>3254</v>
      </c>
      <c r="B3262" s="24" t="s">
        <v>44</v>
      </c>
      <c r="C3262" s="23" t="str">
        <f>+[1]DEPURADO!A3256</f>
        <v>HLC130691</v>
      </c>
      <c r="D3262" s="23">
        <f>+[1]DEPURADO!B3256</f>
        <v>130691</v>
      </c>
      <c r="E3262" s="25">
        <f>+[1]DEPURADO!C3256</f>
        <v>45768</v>
      </c>
      <c r="F3262" s="26">
        <f>+IF([1]DEPURADO!D3256&gt;1,[1]DEPURADO!D3256," ")</f>
        <v>45804</v>
      </c>
      <c r="G3262" s="27">
        <f>[1]DEPURADO!F3256</f>
        <v>44000</v>
      </c>
      <c r="H3262" s="28">
        <v>0</v>
      </c>
      <c r="I3262" s="28">
        <f>+[1]DEPURADO!M3256+[1]DEPURADO!N3256</f>
        <v>0</v>
      </c>
      <c r="J3262" s="28">
        <f>+[1]DEPURADO!R3256</f>
        <v>0</v>
      </c>
      <c r="K3262" s="29">
        <f>+[1]DEPURADO!P3256+[1]DEPURADO!Q3256</f>
        <v>0</v>
      </c>
      <c r="L3262" s="28">
        <v>0</v>
      </c>
      <c r="M3262" s="28">
        <v>0</v>
      </c>
      <c r="N3262" s="28">
        <f t="shared" si="350"/>
        <v>0</v>
      </c>
      <c r="O3262" s="28">
        <f t="shared" si="351"/>
        <v>44000</v>
      </c>
      <c r="P3262" s="24">
        <f>IF([1]DEPURADO!H3256&gt;1,0,[1]DEPURADO!B3256)</f>
        <v>130691</v>
      </c>
      <c r="Q3262" s="30">
        <f t="shared" si="352"/>
        <v>44000</v>
      </c>
      <c r="R3262" s="31">
        <f t="shared" si="353"/>
        <v>0</v>
      </c>
      <c r="S3262" s="31">
        <f>+[1]DEPURADO!J3256</f>
        <v>0</v>
      </c>
      <c r="T3262" s="23" t="s">
        <v>45</v>
      </c>
      <c r="U3262" s="31">
        <f>+[1]DEPURADO!I3256</f>
        <v>44000</v>
      </c>
      <c r="V3262" s="30"/>
      <c r="W3262" s="23" t="s">
        <v>45</v>
      </c>
      <c r="X3262" s="31">
        <f>+[1]DEPURADO!K3256+[1]DEPURADO!L3256</f>
        <v>0</v>
      </c>
      <c r="Y3262" s="23" t="s">
        <v>45</v>
      </c>
      <c r="Z3262" s="31">
        <f t="shared" si="354"/>
        <v>0</v>
      </c>
      <c r="AA3262" s="31"/>
      <c r="AB3262" s="31">
        <v>0</v>
      </c>
      <c r="AC3262" s="31">
        <v>0</v>
      </c>
      <c r="AD3262" s="30"/>
      <c r="AE3262" s="30">
        <f>+[1]DEPURADO!K3256</f>
        <v>0</v>
      </c>
      <c r="AF3262" s="30">
        <v>0</v>
      </c>
      <c r="AG3262" s="30">
        <f t="shared" si="355"/>
        <v>0</v>
      </c>
      <c r="AH3262" s="30">
        <v>0</v>
      </c>
      <c r="AI3262" s="30" t="str">
        <f>+[1]DEPURADO!G3256</f>
        <v>EN REVISION</v>
      </c>
      <c r="AJ3262" s="32"/>
      <c r="AK3262" s="33"/>
    </row>
    <row r="3263" spans="1:37" s="34" customFormat="1" x14ac:dyDescent="0.25">
      <c r="A3263" s="23">
        <f t="shared" si="356"/>
        <v>3255</v>
      </c>
      <c r="B3263" s="24" t="s">
        <v>44</v>
      </c>
      <c r="C3263" s="23" t="str">
        <f>+[1]DEPURADO!A3257</f>
        <v>HLC130700</v>
      </c>
      <c r="D3263" s="23">
        <f>+[1]DEPURADO!B3257</f>
        <v>130700</v>
      </c>
      <c r="E3263" s="25">
        <f>+[1]DEPURADO!C3257</f>
        <v>45768</v>
      </c>
      <c r="F3263" s="26">
        <f>+IF([1]DEPURADO!D3257&gt;1,[1]DEPURADO!D3257," ")</f>
        <v>45804</v>
      </c>
      <c r="G3263" s="27">
        <f>[1]DEPURADO!F3257</f>
        <v>44000</v>
      </c>
      <c r="H3263" s="28">
        <v>0</v>
      </c>
      <c r="I3263" s="28">
        <f>+[1]DEPURADO!M3257+[1]DEPURADO!N3257</f>
        <v>0</v>
      </c>
      <c r="J3263" s="28">
        <f>+[1]DEPURADO!R3257</f>
        <v>0</v>
      </c>
      <c r="K3263" s="29">
        <f>+[1]DEPURADO!P3257+[1]DEPURADO!Q3257</f>
        <v>0</v>
      </c>
      <c r="L3263" s="28">
        <v>0</v>
      </c>
      <c r="M3263" s="28">
        <v>0</v>
      </c>
      <c r="N3263" s="28">
        <f t="shared" si="350"/>
        <v>0</v>
      </c>
      <c r="O3263" s="28">
        <f t="shared" si="351"/>
        <v>44000</v>
      </c>
      <c r="P3263" s="24">
        <f>IF([1]DEPURADO!H3257&gt;1,0,[1]DEPURADO!B3257)</f>
        <v>130700</v>
      </c>
      <c r="Q3263" s="30">
        <f t="shared" si="352"/>
        <v>44000</v>
      </c>
      <c r="R3263" s="31">
        <f t="shared" si="353"/>
        <v>0</v>
      </c>
      <c r="S3263" s="31">
        <f>+[1]DEPURADO!J3257</f>
        <v>0</v>
      </c>
      <c r="T3263" s="23" t="s">
        <v>45</v>
      </c>
      <c r="U3263" s="31">
        <f>+[1]DEPURADO!I3257</f>
        <v>44000</v>
      </c>
      <c r="V3263" s="30"/>
      <c r="W3263" s="23" t="s">
        <v>45</v>
      </c>
      <c r="X3263" s="31">
        <f>+[1]DEPURADO!K3257+[1]DEPURADO!L3257</f>
        <v>0</v>
      </c>
      <c r="Y3263" s="23" t="s">
        <v>45</v>
      </c>
      <c r="Z3263" s="31">
        <f t="shared" si="354"/>
        <v>0</v>
      </c>
      <c r="AA3263" s="31"/>
      <c r="AB3263" s="31">
        <v>0</v>
      </c>
      <c r="AC3263" s="31">
        <v>0</v>
      </c>
      <c r="AD3263" s="30"/>
      <c r="AE3263" s="30">
        <f>+[1]DEPURADO!K3257</f>
        <v>0</v>
      </c>
      <c r="AF3263" s="30">
        <v>0</v>
      </c>
      <c r="AG3263" s="30">
        <f t="shared" si="355"/>
        <v>0</v>
      </c>
      <c r="AH3263" s="30">
        <v>0</v>
      </c>
      <c r="AI3263" s="30" t="str">
        <f>+[1]DEPURADO!G3257</f>
        <v>EN REVISION</v>
      </c>
      <c r="AJ3263" s="32"/>
      <c r="AK3263" s="33"/>
    </row>
    <row r="3264" spans="1:37" s="34" customFormat="1" x14ac:dyDescent="0.25">
      <c r="A3264" s="23">
        <f t="shared" si="356"/>
        <v>3256</v>
      </c>
      <c r="B3264" s="24" t="s">
        <v>44</v>
      </c>
      <c r="C3264" s="23" t="str">
        <f>+[1]DEPURADO!A3258</f>
        <v>HLC131620</v>
      </c>
      <c r="D3264" s="23">
        <f>+[1]DEPURADO!B3258</f>
        <v>131620</v>
      </c>
      <c r="E3264" s="25">
        <f>+[1]DEPURADO!C3258</f>
        <v>45768</v>
      </c>
      <c r="F3264" s="26">
        <f>+IF([1]DEPURADO!D3258&gt;1,[1]DEPURADO!D3258," ")</f>
        <v>45805</v>
      </c>
      <c r="G3264" s="27">
        <f>[1]DEPURADO!F3258</f>
        <v>44000</v>
      </c>
      <c r="H3264" s="28">
        <v>0</v>
      </c>
      <c r="I3264" s="28">
        <f>+[1]DEPURADO!M3258+[1]DEPURADO!N3258</f>
        <v>0</v>
      </c>
      <c r="J3264" s="28">
        <f>+[1]DEPURADO!R3258</f>
        <v>0</v>
      </c>
      <c r="K3264" s="29">
        <f>+[1]DEPURADO!P3258+[1]DEPURADO!Q3258</f>
        <v>0</v>
      </c>
      <c r="L3264" s="28">
        <v>0</v>
      </c>
      <c r="M3264" s="28">
        <v>0</v>
      </c>
      <c r="N3264" s="28">
        <f t="shared" si="350"/>
        <v>0</v>
      </c>
      <c r="O3264" s="28">
        <f t="shared" si="351"/>
        <v>44000</v>
      </c>
      <c r="P3264" s="24">
        <f>IF([1]DEPURADO!H3258&gt;1,0,[1]DEPURADO!B3258)</f>
        <v>131620</v>
      </c>
      <c r="Q3264" s="30">
        <f t="shared" si="352"/>
        <v>44000</v>
      </c>
      <c r="R3264" s="31">
        <f t="shared" si="353"/>
        <v>0</v>
      </c>
      <c r="S3264" s="31">
        <f>+[1]DEPURADO!J3258</f>
        <v>0</v>
      </c>
      <c r="T3264" s="23" t="s">
        <v>45</v>
      </c>
      <c r="U3264" s="31">
        <f>+[1]DEPURADO!I3258</f>
        <v>44000</v>
      </c>
      <c r="V3264" s="30"/>
      <c r="W3264" s="23" t="s">
        <v>45</v>
      </c>
      <c r="X3264" s="31">
        <f>+[1]DEPURADO!K3258+[1]DEPURADO!L3258</f>
        <v>0</v>
      </c>
      <c r="Y3264" s="23" t="s">
        <v>45</v>
      </c>
      <c r="Z3264" s="31">
        <f t="shared" si="354"/>
        <v>0</v>
      </c>
      <c r="AA3264" s="31"/>
      <c r="AB3264" s="31">
        <v>0</v>
      </c>
      <c r="AC3264" s="31">
        <v>0</v>
      </c>
      <c r="AD3264" s="30"/>
      <c r="AE3264" s="30">
        <f>+[1]DEPURADO!K3258</f>
        <v>0</v>
      </c>
      <c r="AF3264" s="30">
        <v>0</v>
      </c>
      <c r="AG3264" s="30">
        <f t="shared" si="355"/>
        <v>0</v>
      </c>
      <c r="AH3264" s="30">
        <v>0</v>
      </c>
      <c r="AI3264" s="30" t="str">
        <f>+[1]DEPURADO!G3258</f>
        <v>EN REVISION</v>
      </c>
      <c r="AJ3264" s="32"/>
      <c r="AK3264" s="33"/>
    </row>
    <row r="3265" spans="1:37" s="34" customFormat="1" x14ac:dyDescent="0.25">
      <c r="A3265" s="23">
        <f t="shared" si="356"/>
        <v>3257</v>
      </c>
      <c r="B3265" s="24" t="s">
        <v>44</v>
      </c>
      <c r="C3265" s="23" t="str">
        <f>+[1]DEPURADO!A3259</f>
        <v>HLC130775</v>
      </c>
      <c r="D3265" s="23">
        <f>+[1]DEPURADO!B3259</f>
        <v>130775</v>
      </c>
      <c r="E3265" s="25">
        <f>+[1]DEPURADO!C3259</f>
        <v>45768</v>
      </c>
      <c r="F3265" s="26">
        <f>+IF([1]DEPURADO!D3259&gt;1,[1]DEPURADO!D3259," ")</f>
        <v>45805</v>
      </c>
      <c r="G3265" s="27">
        <f>[1]DEPURADO!F3259</f>
        <v>330662</v>
      </c>
      <c r="H3265" s="28">
        <v>0</v>
      </c>
      <c r="I3265" s="28">
        <f>+[1]DEPURADO!M3259+[1]DEPURADO!N3259</f>
        <v>0</v>
      </c>
      <c r="J3265" s="28">
        <f>+[1]DEPURADO!R3259</f>
        <v>0</v>
      </c>
      <c r="K3265" s="29">
        <f>+[1]DEPURADO!P3259+[1]DEPURADO!Q3259</f>
        <v>0</v>
      </c>
      <c r="L3265" s="28">
        <v>0</v>
      </c>
      <c r="M3265" s="28">
        <v>0</v>
      </c>
      <c r="N3265" s="28">
        <f t="shared" si="350"/>
        <v>0</v>
      </c>
      <c r="O3265" s="28">
        <f t="shared" si="351"/>
        <v>330662</v>
      </c>
      <c r="P3265" s="24">
        <f>IF([1]DEPURADO!H3259&gt;1,0,[1]DEPURADO!B3259)</f>
        <v>130775</v>
      </c>
      <c r="Q3265" s="30">
        <f t="shared" si="352"/>
        <v>330662</v>
      </c>
      <c r="R3265" s="31">
        <f t="shared" si="353"/>
        <v>0</v>
      </c>
      <c r="S3265" s="31">
        <f>+[1]DEPURADO!J3259</f>
        <v>0</v>
      </c>
      <c r="T3265" s="23" t="s">
        <v>45</v>
      </c>
      <c r="U3265" s="31">
        <f>+[1]DEPURADO!I3259</f>
        <v>330662</v>
      </c>
      <c r="V3265" s="30"/>
      <c r="W3265" s="23" t="s">
        <v>45</v>
      </c>
      <c r="X3265" s="31">
        <f>+[1]DEPURADO!K3259+[1]DEPURADO!L3259</f>
        <v>0</v>
      </c>
      <c r="Y3265" s="23" t="s">
        <v>45</v>
      </c>
      <c r="Z3265" s="31">
        <f t="shared" si="354"/>
        <v>0</v>
      </c>
      <c r="AA3265" s="31"/>
      <c r="AB3265" s="31">
        <v>0</v>
      </c>
      <c r="AC3265" s="31">
        <v>0</v>
      </c>
      <c r="AD3265" s="30"/>
      <c r="AE3265" s="30">
        <f>+[1]DEPURADO!K3259</f>
        <v>0</v>
      </c>
      <c r="AF3265" s="30">
        <v>0</v>
      </c>
      <c r="AG3265" s="30">
        <f t="shared" si="355"/>
        <v>0</v>
      </c>
      <c r="AH3265" s="30">
        <v>0</v>
      </c>
      <c r="AI3265" s="30" t="str">
        <f>+[1]DEPURADO!G3259</f>
        <v>EN REVISION</v>
      </c>
      <c r="AJ3265" s="32"/>
      <c r="AK3265" s="33"/>
    </row>
    <row r="3266" spans="1:37" s="34" customFormat="1" x14ac:dyDescent="0.25">
      <c r="A3266" s="23">
        <f t="shared" si="356"/>
        <v>3258</v>
      </c>
      <c r="B3266" s="24" t="s">
        <v>44</v>
      </c>
      <c r="C3266" s="23" t="str">
        <f>+[1]DEPURADO!A3260</f>
        <v>HLC130713</v>
      </c>
      <c r="D3266" s="23">
        <f>+[1]DEPURADO!B3260</f>
        <v>130713</v>
      </c>
      <c r="E3266" s="25">
        <f>+[1]DEPURADO!C3260</f>
        <v>45768</v>
      </c>
      <c r="F3266" s="26">
        <f>+IF([1]DEPURADO!D3260&gt;1,[1]DEPURADO!D3260," ")</f>
        <v>45805</v>
      </c>
      <c r="G3266" s="27">
        <f>[1]DEPURADO!F3260</f>
        <v>122560</v>
      </c>
      <c r="H3266" s="28">
        <v>0</v>
      </c>
      <c r="I3266" s="28">
        <f>+[1]DEPURADO!M3260+[1]DEPURADO!N3260</f>
        <v>0</v>
      </c>
      <c r="J3266" s="28">
        <f>+[1]DEPURADO!R3260</f>
        <v>0</v>
      </c>
      <c r="K3266" s="29">
        <f>+[1]DEPURADO!P3260+[1]DEPURADO!Q3260</f>
        <v>0</v>
      </c>
      <c r="L3266" s="28">
        <v>0</v>
      </c>
      <c r="M3266" s="28">
        <v>0</v>
      </c>
      <c r="N3266" s="28">
        <f t="shared" si="350"/>
        <v>0</v>
      </c>
      <c r="O3266" s="28">
        <f t="shared" si="351"/>
        <v>122560</v>
      </c>
      <c r="P3266" s="24">
        <f>IF([1]DEPURADO!H3260&gt;1,0,[1]DEPURADO!B3260)</f>
        <v>130713</v>
      </c>
      <c r="Q3266" s="30">
        <f t="shared" si="352"/>
        <v>122560</v>
      </c>
      <c r="R3266" s="31">
        <f t="shared" si="353"/>
        <v>0</v>
      </c>
      <c r="S3266" s="31">
        <f>+[1]DEPURADO!J3260</f>
        <v>0</v>
      </c>
      <c r="T3266" s="23" t="s">
        <v>45</v>
      </c>
      <c r="U3266" s="31">
        <f>+[1]DEPURADO!I3260</f>
        <v>122560</v>
      </c>
      <c r="V3266" s="30"/>
      <c r="W3266" s="23" t="s">
        <v>45</v>
      </c>
      <c r="X3266" s="31">
        <f>+[1]DEPURADO!K3260+[1]DEPURADO!L3260</f>
        <v>0</v>
      </c>
      <c r="Y3266" s="23" t="s">
        <v>45</v>
      </c>
      <c r="Z3266" s="31">
        <f t="shared" si="354"/>
        <v>0</v>
      </c>
      <c r="AA3266" s="31"/>
      <c r="AB3266" s="31">
        <v>0</v>
      </c>
      <c r="AC3266" s="31">
        <v>0</v>
      </c>
      <c r="AD3266" s="30"/>
      <c r="AE3266" s="30">
        <f>+[1]DEPURADO!K3260</f>
        <v>0</v>
      </c>
      <c r="AF3266" s="30">
        <v>0</v>
      </c>
      <c r="AG3266" s="30">
        <f t="shared" si="355"/>
        <v>0</v>
      </c>
      <c r="AH3266" s="30">
        <v>0</v>
      </c>
      <c r="AI3266" s="30" t="str">
        <f>+[1]DEPURADO!G3260</f>
        <v>EN REVISION</v>
      </c>
      <c r="AJ3266" s="32"/>
      <c r="AK3266" s="33"/>
    </row>
    <row r="3267" spans="1:37" s="34" customFormat="1" x14ac:dyDescent="0.25">
      <c r="A3267" s="23">
        <f t="shared" si="356"/>
        <v>3259</v>
      </c>
      <c r="B3267" s="24" t="s">
        <v>44</v>
      </c>
      <c r="C3267" s="23" t="str">
        <f>+[1]DEPURADO!A3261</f>
        <v>HLC131166</v>
      </c>
      <c r="D3267" s="23">
        <f>+[1]DEPURADO!B3261</f>
        <v>131166</v>
      </c>
      <c r="E3267" s="25">
        <f>+[1]DEPURADO!C3261</f>
        <v>45768</v>
      </c>
      <c r="F3267" s="26">
        <f>+IF([1]DEPURADO!D3261&gt;1,[1]DEPURADO!D3261," ")</f>
        <v>45805</v>
      </c>
      <c r="G3267" s="27">
        <f>[1]DEPURADO!F3261</f>
        <v>142141</v>
      </c>
      <c r="H3267" s="28">
        <v>0</v>
      </c>
      <c r="I3267" s="28">
        <f>+[1]DEPURADO!M3261+[1]DEPURADO!N3261</f>
        <v>0</v>
      </c>
      <c r="J3267" s="28">
        <f>+[1]DEPURADO!R3261</f>
        <v>0</v>
      </c>
      <c r="K3267" s="29">
        <f>+[1]DEPURADO!P3261+[1]DEPURADO!Q3261</f>
        <v>0</v>
      </c>
      <c r="L3267" s="28">
        <v>0</v>
      </c>
      <c r="M3267" s="28">
        <v>0</v>
      </c>
      <c r="N3267" s="28">
        <f t="shared" si="350"/>
        <v>0</v>
      </c>
      <c r="O3267" s="28">
        <f t="shared" si="351"/>
        <v>142141</v>
      </c>
      <c r="P3267" s="24">
        <f>IF([1]DEPURADO!H3261&gt;1,0,[1]DEPURADO!B3261)</f>
        <v>131166</v>
      </c>
      <c r="Q3267" s="30">
        <f t="shared" si="352"/>
        <v>142141</v>
      </c>
      <c r="R3267" s="31">
        <f t="shared" si="353"/>
        <v>0</v>
      </c>
      <c r="S3267" s="31">
        <f>+[1]DEPURADO!J3261</f>
        <v>142141</v>
      </c>
      <c r="T3267" s="23" t="s">
        <v>45</v>
      </c>
      <c r="U3267" s="31">
        <f>+[1]DEPURADO!I3261</f>
        <v>0</v>
      </c>
      <c r="V3267" s="30"/>
      <c r="W3267" s="23" t="s">
        <v>45</v>
      </c>
      <c r="X3267" s="31">
        <f>+[1]DEPURADO!K3261+[1]DEPURADO!L3261</f>
        <v>0</v>
      </c>
      <c r="Y3267" s="23" t="s">
        <v>45</v>
      </c>
      <c r="Z3267" s="31">
        <f t="shared" si="354"/>
        <v>0</v>
      </c>
      <c r="AA3267" s="31"/>
      <c r="AB3267" s="31">
        <v>0</v>
      </c>
      <c r="AC3267" s="31">
        <v>0</v>
      </c>
      <c r="AD3267" s="30"/>
      <c r="AE3267" s="30">
        <f>+[1]DEPURADO!K3261</f>
        <v>0</v>
      </c>
      <c r="AF3267" s="30">
        <v>0</v>
      </c>
      <c r="AG3267" s="30">
        <f t="shared" si="355"/>
        <v>0</v>
      </c>
      <c r="AH3267" s="30">
        <v>0</v>
      </c>
      <c r="AI3267" s="30" t="str">
        <f>+[1]DEPURADO!G3261</f>
        <v>DEVUELTAS</v>
      </c>
      <c r="AJ3267" s="32"/>
      <c r="AK3267" s="33"/>
    </row>
    <row r="3268" spans="1:37" s="34" customFormat="1" x14ac:dyDescent="0.25">
      <c r="A3268" s="23">
        <f t="shared" si="356"/>
        <v>3260</v>
      </c>
      <c r="B3268" s="24" t="s">
        <v>44</v>
      </c>
      <c r="C3268" s="23" t="str">
        <f>+[1]DEPURADO!A3262</f>
        <v>HLC130773</v>
      </c>
      <c r="D3268" s="23">
        <f>+[1]DEPURADO!B3262</f>
        <v>130773</v>
      </c>
      <c r="E3268" s="25">
        <f>+[1]DEPURADO!C3262</f>
        <v>45768</v>
      </c>
      <c r="F3268" s="26">
        <f>+IF([1]DEPURADO!D3262&gt;1,[1]DEPURADO!D3262," ")</f>
        <v>45805</v>
      </c>
      <c r="G3268" s="27">
        <f>[1]DEPURADO!F3262</f>
        <v>39894</v>
      </c>
      <c r="H3268" s="28">
        <v>0</v>
      </c>
      <c r="I3268" s="28">
        <f>+[1]DEPURADO!M3262+[1]DEPURADO!N3262</f>
        <v>0</v>
      </c>
      <c r="J3268" s="28">
        <f>+[1]DEPURADO!R3262</f>
        <v>0</v>
      </c>
      <c r="K3268" s="29">
        <f>+[1]DEPURADO!P3262+[1]DEPURADO!Q3262</f>
        <v>0</v>
      </c>
      <c r="L3268" s="28">
        <v>0</v>
      </c>
      <c r="M3268" s="28">
        <v>0</v>
      </c>
      <c r="N3268" s="28">
        <f t="shared" si="350"/>
        <v>0</v>
      </c>
      <c r="O3268" s="28">
        <f t="shared" si="351"/>
        <v>39894</v>
      </c>
      <c r="P3268" s="24">
        <f>IF([1]DEPURADO!H3262&gt;1,0,[1]DEPURADO!B3262)</f>
        <v>130773</v>
      </c>
      <c r="Q3268" s="30">
        <f t="shared" si="352"/>
        <v>39894</v>
      </c>
      <c r="R3268" s="31">
        <f t="shared" si="353"/>
        <v>0</v>
      </c>
      <c r="S3268" s="31">
        <f>+[1]DEPURADO!J3262</f>
        <v>0</v>
      </c>
      <c r="T3268" s="23" t="s">
        <v>45</v>
      </c>
      <c r="U3268" s="31">
        <f>+[1]DEPURADO!I3262</f>
        <v>39894</v>
      </c>
      <c r="V3268" s="30"/>
      <c r="W3268" s="23" t="s">
        <v>45</v>
      </c>
      <c r="X3268" s="31">
        <f>+[1]DEPURADO!K3262+[1]DEPURADO!L3262</f>
        <v>0</v>
      </c>
      <c r="Y3268" s="23" t="s">
        <v>45</v>
      </c>
      <c r="Z3268" s="31">
        <f t="shared" si="354"/>
        <v>0</v>
      </c>
      <c r="AA3268" s="31"/>
      <c r="AB3268" s="31">
        <v>0</v>
      </c>
      <c r="AC3268" s="31">
        <v>0</v>
      </c>
      <c r="AD3268" s="30"/>
      <c r="AE3268" s="30">
        <f>+[1]DEPURADO!K3262</f>
        <v>0</v>
      </c>
      <c r="AF3268" s="30">
        <v>0</v>
      </c>
      <c r="AG3268" s="30">
        <f t="shared" si="355"/>
        <v>0</v>
      </c>
      <c r="AH3268" s="30">
        <v>0</v>
      </c>
      <c r="AI3268" s="30" t="str">
        <f>+[1]DEPURADO!G3262</f>
        <v>EN REVISION</v>
      </c>
      <c r="AJ3268" s="32"/>
      <c r="AK3268" s="33"/>
    </row>
    <row r="3269" spans="1:37" s="34" customFormat="1" x14ac:dyDescent="0.25">
      <c r="A3269" s="23">
        <f t="shared" si="356"/>
        <v>3261</v>
      </c>
      <c r="B3269" s="24" t="s">
        <v>44</v>
      </c>
      <c r="C3269" s="23" t="str">
        <f>+[1]DEPURADO!A3263</f>
        <v>HLC130772</v>
      </c>
      <c r="D3269" s="23">
        <f>+[1]DEPURADO!B3263</f>
        <v>130772</v>
      </c>
      <c r="E3269" s="25">
        <f>+[1]DEPURADO!C3263</f>
        <v>45768</v>
      </c>
      <c r="F3269" s="26">
        <f>+IF([1]DEPURADO!D3263&gt;1,[1]DEPURADO!D3263," ")</f>
        <v>45805</v>
      </c>
      <c r="G3269" s="27">
        <f>[1]DEPURADO!F3263</f>
        <v>93544</v>
      </c>
      <c r="H3269" s="28">
        <v>0</v>
      </c>
      <c r="I3269" s="28">
        <f>+[1]DEPURADO!M3263+[1]DEPURADO!N3263</f>
        <v>0</v>
      </c>
      <c r="J3269" s="28">
        <f>+[1]DEPURADO!R3263</f>
        <v>0</v>
      </c>
      <c r="K3269" s="29">
        <f>+[1]DEPURADO!P3263+[1]DEPURADO!Q3263</f>
        <v>0</v>
      </c>
      <c r="L3269" s="28">
        <v>0</v>
      </c>
      <c r="M3269" s="28">
        <v>0</v>
      </c>
      <c r="N3269" s="28">
        <f t="shared" si="350"/>
        <v>0</v>
      </c>
      <c r="O3269" s="28">
        <f t="shared" si="351"/>
        <v>93544</v>
      </c>
      <c r="P3269" s="24">
        <f>IF([1]DEPURADO!H3263&gt;1,0,[1]DEPURADO!B3263)</f>
        <v>130772</v>
      </c>
      <c r="Q3269" s="30">
        <f t="shared" si="352"/>
        <v>93544</v>
      </c>
      <c r="R3269" s="31">
        <f t="shared" si="353"/>
        <v>0</v>
      </c>
      <c r="S3269" s="31">
        <f>+[1]DEPURADO!J3263</f>
        <v>0</v>
      </c>
      <c r="T3269" s="23" t="s">
        <v>45</v>
      </c>
      <c r="U3269" s="31">
        <f>+[1]DEPURADO!I3263</f>
        <v>93544</v>
      </c>
      <c r="V3269" s="30"/>
      <c r="W3269" s="23" t="s">
        <v>45</v>
      </c>
      <c r="X3269" s="31">
        <f>+[1]DEPURADO!K3263+[1]DEPURADO!L3263</f>
        <v>0</v>
      </c>
      <c r="Y3269" s="23" t="s">
        <v>45</v>
      </c>
      <c r="Z3269" s="31">
        <f t="shared" si="354"/>
        <v>0</v>
      </c>
      <c r="AA3269" s="31"/>
      <c r="AB3269" s="31">
        <v>0</v>
      </c>
      <c r="AC3269" s="31">
        <v>0</v>
      </c>
      <c r="AD3269" s="30"/>
      <c r="AE3269" s="30">
        <f>+[1]DEPURADO!K3263</f>
        <v>0</v>
      </c>
      <c r="AF3269" s="30">
        <v>0</v>
      </c>
      <c r="AG3269" s="30">
        <f t="shared" si="355"/>
        <v>0</v>
      </c>
      <c r="AH3269" s="30">
        <v>0</v>
      </c>
      <c r="AI3269" s="30" t="str">
        <f>+[1]DEPURADO!G3263</f>
        <v>EN REVISION</v>
      </c>
      <c r="AJ3269" s="32"/>
      <c r="AK3269" s="33"/>
    </row>
    <row r="3270" spans="1:37" s="34" customFormat="1" x14ac:dyDescent="0.25">
      <c r="A3270" s="23">
        <f t="shared" si="356"/>
        <v>3262</v>
      </c>
      <c r="B3270" s="24" t="s">
        <v>44</v>
      </c>
      <c r="C3270" s="23" t="str">
        <f>+[1]DEPURADO!A3264</f>
        <v>HLC131219</v>
      </c>
      <c r="D3270" s="23">
        <f>+[1]DEPURADO!B3264</f>
        <v>131219</v>
      </c>
      <c r="E3270" s="25">
        <f>+[1]DEPURADO!C3264</f>
        <v>45768</v>
      </c>
      <c r="F3270" s="26">
        <f>+IF([1]DEPURADO!D3264&gt;1,[1]DEPURADO!D3264," ")</f>
        <v>45805</v>
      </c>
      <c r="G3270" s="27">
        <f>[1]DEPURADO!F3264</f>
        <v>136191</v>
      </c>
      <c r="H3270" s="28">
        <v>0</v>
      </c>
      <c r="I3270" s="28">
        <f>+[1]DEPURADO!M3264+[1]DEPURADO!N3264</f>
        <v>0</v>
      </c>
      <c r="J3270" s="28">
        <f>+[1]DEPURADO!R3264</f>
        <v>0</v>
      </c>
      <c r="K3270" s="29">
        <f>+[1]DEPURADO!P3264+[1]DEPURADO!Q3264</f>
        <v>0</v>
      </c>
      <c r="L3270" s="28">
        <v>0</v>
      </c>
      <c r="M3270" s="28">
        <v>0</v>
      </c>
      <c r="N3270" s="28">
        <f t="shared" si="350"/>
        <v>0</v>
      </c>
      <c r="O3270" s="28">
        <f t="shared" si="351"/>
        <v>136191</v>
      </c>
      <c r="P3270" s="24">
        <f>IF([1]DEPURADO!H3264&gt;1,0,[1]DEPURADO!B3264)</f>
        <v>131219</v>
      </c>
      <c r="Q3270" s="30">
        <f t="shared" si="352"/>
        <v>136191</v>
      </c>
      <c r="R3270" s="31">
        <f t="shared" si="353"/>
        <v>0</v>
      </c>
      <c r="S3270" s="31">
        <f>+[1]DEPURADO!J3264</f>
        <v>0</v>
      </c>
      <c r="T3270" s="23" t="s">
        <v>45</v>
      </c>
      <c r="U3270" s="31">
        <f>+[1]DEPURADO!I3264</f>
        <v>136191</v>
      </c>
      <c r="V3270" s="30"/>
      <c r="W3270" s="23" t="s">
        <v>45</v>
      </c>
      <c r="X3270" s="31">
        <f>+[1]DEPURADO!K3264+[1]DEPURADO!L3264</f>
        <v>0</v>
      </c>
      <c r="Y3270" s="23" t="s">
        <v>45</v>
      </c>
      <c r="Z3270" s="31">
        <f t="shared" si="354"/>
        <v>0</v>
      </c>
      <c r="AA3270" s="31"/>
      <c r="AB3270" s="31">
        <v>0</v>
      </c>
      <c r="AC3270" s="31">
        <v>0</v>
      </c>
      <c r="AD3270" s="30"/>
      <c r="AE3270" s="30">
        <f>+[1]DEPURADO!K3264</f>
        <v>0</v>
      </c>
      <c r="AF3270" s="30">
        <v>0</v>
      </c>
      <c r="AG3270" s="30">
        <f t="shared" si="355"/>
        <v>0</v>
      </c>
      <c r="AH3270" s="30">
        <v>0</v>
      </c>
      <c r="AI3270" s="30" t="str">
        <f>+[1]DEPURADO!G3264</f>
        <v>EN REVISION</v>
      </c>
      <c r="AJ3270" s="32"/>
      <c r="AK3270" s="33"/>
    </row>
    <row r="3271" spans="1:37" s="34" customFormat="1" x14ac:dyDescent="0.25">
      <c r="A3271" s="23">
        <f t="shared" si="356"/>
        <v>3263</v>
      </c>
      <c r="B3271" s="24" t="s">
        <v>44</v>
      </c>
      <c r="C3271" s="23" t="str">
        <f>+[1]DEPURADO!A3265</f>
        <v>HLC130774</v>
      </c>
      <c r="D3271" s="23">
        <f>+[1]DEPURADO!B3265</f>
        <v>130774</v>
      </c>
      <c r="E3271" s="25">
        <f>+[1]DEPURADO!C3265</f>
        <v>45768</v>
      </c>
      <c r="F3271" s="26">
        <f>+IF([1]DEPURADO!D3265&gt;1,[1]DEPURADO!D3265," ")</f>
        <v>45805</v>
      </c>
      <c r="G3271" s="27">
        <f>[1]DEPURADO!F3265</f>
        <v>52832</v>
      </c>
      <c r="H3271" s="28">
        <v>0</v>
      </c>
      <c r="I3271" s="28">
        <f>+[1]DEPURADO!M3265+[1]DEPURADO!N3265</f>
        <v>0</v>
      </c>
      <c r="J3271" s="28">
        <f>+[1]DEPURADO!R3265</f>
        <v>0</v>
      </c>
      <c r="K3271" s="29">
        <f>+[1]DEPURADO!P3265+[1]DEPURADO!Q3265</f>
        <v>0</v>
      </c>
      <c r="L3271" s="28">
        <v>0</v>
      </c>
      <c r="M3271" s="28">
        <v>0</v>
      </c>
      <c r="N3271" s="28">
        <f t="shared" si="350"/>
        <v>0</v>
      </c>
      <c r="O3271" s="28">
        <f t="shared" si="351"/>
        <v>52832</v>
      </c>
      <c r="P3271" s="24">
        <f>IF([1]DEPURADO!H3265&gt;1,0,[1]DEPURADO!B3265)</f>
        <v>130774</v>
      </c>
      <c r="Q3271" s="30">
        <f t="shared" si="352"/>
        <v>52832</v>
      </c>
      <c r="R3271" s="31">
        <f t="shared" si="353"/>
        <v>0</v>
      </c>
      <c r="S3271" s="31">
        <f>+[1]DEPURADO!J3265</f>
        <v>0</v>
      </c>
      <c r="T3271" s="23" t="s">
        <v>45</v>
      </c>
      <c r="U3271" s="31">
        <f>+[1]DEPURADO!I3265</f>
        <v>52832</v>
      </c>
      <c r="V3271" s="30"/>
      <c r="W3271" s="23" t="s">
        <v>45</v>
      </c>
      <c r="X3271" s="31">
        <f>+[1]DEPURADO!K3265+[1]DEPURADO!L3265</f>
        <v>0</v>
      </c>
      <c r="Y3271" s="23" t="s">
        <v>45</v>
      </c>
      <c r="Z3271" s="31">
        <f t="shared" si="354"/>
        <v>0</v>
      </c>
      <c r="AA3271" s="31"/>
      <c r="AB3271" s="31">
        <v>0</v>
      </c>
      <c r="AC3271" s="31">
        <v>0</v>
      </c>
      <c r="AD3271" s="30"/>
      <c r="AE3271" s="30">
        <f>+[1]DEPURADO!K3265</f>
        <v>0</v>
      </c>
      <c r="AF3271" s="30">
        <v>0</v>
      </c>
      <c r="AG3271" s="30">
        <f t="shared" si="355"/>
        <v>0</v>
      </c>
      <c r="AH3271" s="30">
        <v>0</v>
      </c>
      <c r="AI3271" s="30" t="str">
        <f>+[1]DEPURADO!G3265</f>
        <v>EN REVISION</v>
      </c>
      <c r="AJ3271" s="32"/>
      <c r="AK3271" s="33"/>
    </row>
    <row r="3272" spans="1:37" s="34" customFormat="1" x14ac:dyDescent="0.25">
      <c r="A3272" s="23">
        <f t="shared" si="356"/>
        <v>3264</v>
      </c>
      <c r="B3272" s="24" t="s">
        <v>44</v>
      </c>
      <c r="C3272" s="23" t="str">
        <f>+[1]DEPURADO!A3266</f>
        <v>HLC131244</v>
      </c>
      <c r="D3272" s="23">
        <f>+[1]DEPURADO!B3266</f>
        <v>131244</v>
      </c>
      <c r="E3272" s="25">
        <f>+[1]DEPURADO!C3266</f>
        <v>45768</v>
      </c>
      <c r="F3272" s="26">
        <f>+IF([1]DEPURADO!D3266&gt;1,[1]DEPURADO!D3266," ")</f>
        <v>45805</v>
      </c>
      <c r="G3272" s="27">
        <f>[1]DEPURADO!F3266</f>
        <v>244457</v>
      </c>
      <c r="H3272" s="28">
        <v>0</v>
      </c>
      <c r="I3272" s="28">
        <f>+[1]DEPURADO!M3266+[1]DEPURADO!N3266</f>
        <v>0</v>
      </c>
      <c r="J3272" s="28">
        <f>+[1]DEPURADO!R3266</f>
        <v>0</v>
      </c>
      <c r="K3272" s="29">
        <f>+[1]DEPURADO!P3266+[1]DEPURADO!Q3266</f>
        <v>0</v>
      </c>
      <c r="L3272" s="28">
        <v>0</v>
      </c>
      <c r="M3272" s="28">
        <v>0</v>
      </c>
      <c r="N3272" s="28">
        <f t="shared" si="350"/>
        <v>0</v>
      </c>
      <c r="O3272" s="28">
        <f t="shared" si="351"/>
        <v>244457</v>
      </c>
      <c r="P3272" s="24">
        <f>IF([1]DEPURADO!H3266&gt;1,0,[1]DEPURADO!B3266)</f>
        <v>131244</v>
      </c>
      <c r="Q3272" s="30">
        <f t="shared" si="352"/>
        <v>244457</v>
      </c>
      <c r="R3272" s="31">
        <f t="shared" si="353"/>
        <v>0</v>
      </c>
      <c r="S3272" s="31">
        <f>+[1]DEPURADO!J3266</f>
        <v>0</v>
      </c>
      <c r="T3272" s="23" t="s">
        <v>45</v>
      </c>
      <c r="U3272" s="31">
        <f>+[1]DEPURADO!I3266</f>
        <v>244457</v>
      </c>
      <c r="V3272" s="30"/>
      <c r="W3272" s="23" t="s">
        <v>45</v>
      </c>
      <c r="X3272" s="31">
        <f>+[1]DEPURADO!K3266+[1]DEPURADO!L3266</f>
        <v>0</v>
      </c>
      <c r="Y3272" s="23" t="s">
        <v>45</v>
      </c>
      <c r="Z3272" s="31">
        <f t="shared" si="354"/>
        <v>0</v>
      </c>
      <c r="AA3272" s="31"/>
      <c r="AB3272" s="31">
        <v>0</v>
      </c>
      <c r="AC3272" s="31">
        <v>0</v>
      </c>
      <c r="AD3272" s="30"/>
      <c r="AE3272" s="30">
        <f>+[1]DEPURADO!K3266</f>
        <v>0</v>
      </c>
      <c r="AF3272" s="30">
        <v>0</v>
      </c>
      <c r="AG3272" s="30">
        <f t="shared" si="355"/>
        <v>0</v>
      </c>
      <c r="AH3272" s="30">
        <v>0</v>
      </c>
      <c r="AI3272" s="30" t="str">
        <f>+[1]DEPURADO!G3266</f>
        <v>EN REVISION</v>
      </c>
      <c r="AJ3272" s="32"/>
      <c r="AK3272" s="33"/>
    </row>
    <row r="3273" spans="1:37" s="34" customFormat="1" x14ac:dyDescent="0.25">
      <c r="A3273" s="23">
        <f t="shared" si="356"/>
        <v>3265</v>
      </c>
      <c r="B3273" s="24" t="s">
        <v>44</v>
      </c>
      <c r="C3273" s="23" t="str">
        <f>+[1]DEPURADO!A3267</f>
        <v>HLC130776</v>
      </c>
      <c r="D3273" s="23">
        <f>+[1]DEPURADO!B3267</f>
        <v>130776</v>
      </c>
      <c r="E3273" s="25">
        <f>+[1]DEPURADO!C3267</f>
        <v>45768</v>
      </c>
      <c r="F3273" s="26">
        <f>+IF([1]DEPURADO!D3267&gt;1,[1]DEPURADO!D3267," ")</f>
        <v>45805</v>
      </c>
      <c r="G3273" s="27">
        <f>[1]DEPURADO!F3267</f>
        <v>39894</v>
      </c>
      <c r="H3273" s="28">
        <v>0</v>
      </c>
      <c r="I3273" s="28">
        <f>+[1]DEPURADO!M3267+[1]DEPURADO!N3267</f>
        <v>0</v>
      </c>
      <c r="J3273" s="28">
        <f>+[1]DEPURADO!R3267</f>
        <v>0</v>
      </c>
      <c r="K3273" s="29">
        <f>+[1]DEPURADO!P3267+[1]DEPURADO!Q3267</f>
        <v>0</v>
      </c>
      <c r="L3273" s="28">
        <v>0</v>
      </c>
      <c r="M3273" s="28">
        <v>0</v>
      </c>
      <c r="N3273" s="28">
        <f t="shared" si="350"/>
        <v>0</v>
      </c>
      <c r="O3273" s="28">
        <f t="shared" si="351"/>
        <v>39894</v>
      </c>
      <c r="P3273" s="24">
        <f>IF([1]DEPURADO!H3267&gt;1,0,[1]DEPURADO!B3267)</f>
        <v>130776</v>
      </c>
      <c r="Q3273" s="30">
        <f t="shared" si="352"/>
        <v>39894</v>
      </c>
      <c r="R3273" s="31">
        <f t="shared" si="353"/>
        <v>0</v>
      </c>
      <c r="S3273" s="31">
        <f>+[1]DEPURADO!J3267</f>
        <v>0</v>
      </c>
      <c r="T3273" s="23" t="s">
        <v>45</v>
      </c>
      <c r="U3273" s="31">
        <f>+[1]DEPURADO!I3267</f>
        <v>39894</v>
      </c>
      <c r="V3273" s="30"/>
      <c r="W3273" s="23" t="s">
        <v>45</v>
      </c>
      <c r="X3273" s="31">
        <f>+[1]DEPURADO!K3267+[1]DEPURADO!L3267</f>
        <v>0</v>
      </c>
      <c r="Y3273" s="23" t="s">
        <v>45</v>
      </c>
      <c r="Z3273" s="31">
        <f t="shared" si="354"/>
        <v>0</v>
      </c>
      <c r="AA3273" s="31"/>
      <c r="AB3273" s="31">
        <v>0</v>
      </c>
      <c r="AC3273" s="31">
        <v>0</v>
      </c>
      <c r="AD3273" s="30"/>
      <c r="AE3273" s="30">
        <f>+[1]DEPURADO!K3267</f>
        <v>0</v>
      </c>
      <c r="AF3273" s="30">
        <v>0</v>
      </c>
      <c r="AG3273" s="30">
        <f t="shared" si="355"/>
        <v>0</v>
      </c>
      <c r="AH3273" s="30">
        <v>0</v>
      </c>
      <c r="AI3273" s="30" t="str">
        <f>+[1]DEPURADO!G3267</f>
        <v>EN REVISION</v>
      </c>
      <c r="AJ3273" s="32"/>
      <c r="AK3273" s="33"/>
    </row>
    <row r="3274" spans="1:37" s="34" customFormat="1" x14ac:dyDescent="0.25">
      <c r="A3274" s="23">
        <f t="shared" si="356"/>
        <v>3266</v>
      </c>
      <c r="B3274" s="24" t="s">
        <v>44</v>
      </c>
      <c r="C3274" s="23" t="str">
        <f>+[1]DEPURADO!A3268</f>
        <v>HLC131621</v>
      </c>
      <c r="D3274" s="23">
        <f>+[1]DEPURADO!B3268</f>
        <v>131621</v>
      </c>
      <c r="E3274" s="25">
        <f>+[1]DEPURADO!C3268</f>
        <v>45768</v>
      </c>
      <c r="F3274" s="26">
        <f>+IF([1]DEPURADO!D3268&gt;1,[1]DEPURADO!D3268," ")</f>
        <v>45805</v>
      </c>
      <c r="G3274" s="27">
        <f>[1]DEPURADO!F3268</f>
        <v>44000</v>
      </c>
      <c r="H3274" s="28">
        <v>0</v>
      </c>
      <c r="I3274" s="28">
        <f>+[1]DEPURADO!M3268+[1]DEPURADO!N3268</f>
        <v>0</v>
      </c>
      <c r="J3274" s="28">
        <f>+[1]DEPURADO!R3268</f>
        <v>0</v>
      </c>
      <c r="K3274" s="29">
        <f>+[1]DEPURADO!P3268+[1]DEPURADO!Q3268</f>
        <v>0</v>
      </c>
      <c r="L3274" s="28">
        <v>0</v>
      </c>
      <c r="M3274" s="28">
        <v>0</v>
      </c>
      <c r="N3274" s="28">
        <f t="shared" ref="N3274:N3337" si="357">+SUM(J3274:M3274)</f>
        <v>0</v>
      </c>
      <c r="O3274" s="28">
        <f t="shared" ref="O3274:O3337" si="358">+G3274-I3274-N3274</f>
        <v>44000</v>
      </c>
      <c r="P3274" s="24">
        <f>IF([1]DEPURADO!H3268&gt;1,0,[1]DEPURADO!B3268)</f>
        <v>131621</v>
      </c>
      <c r="Q3274" s="30">
        <f t="shared" ref="Q3274:Q3337" si="359">+IF(P3274&gt;0,G3274,0)</f>
        <v>44000</v>
      </c>
      <c r="R3274" s="31">
        <f t="shared" ref="R3274:R3337" si="360">IF(P3274=0,G3274,0)</f>
        <v>0</v>
      </c>
      <c r="S3274" s="31">
        <f>+[1]DEPURADO!J3268</f>
        <v>0</v>
      </c>
      <c r="T3274" s="23" t="s">
        <v>45</v>
      </c>
      <c r="U3274" s="31">
        <f>+[1]DEPURADO!I3268</f>
        <v>44000</v>
      </c>
      <c r="V3274" s="30"/>
      <c r="W3274" s="23" t="s">
        <v>45</v>
      </c>
      <c r="X3274" s="31">
        <f>+[1]DEPURADO!K3268+[1]DEPURADO!L3268</f>
        <v>0</v>
      </c>
      <c r="Y3274" s="23" t="s">
        <v>45</v>
      </c>
      <c r="Z3274" s="31">
        <f t="shared" ref="Z3274:Z3337" si="361">+X3274-AE3274+IF(X3274-AE3274&lt;-1,-X3274+AE3274,0)</f>
        <v>0</v>
      </c>
      <c r="AA3274" s="31"/>
      <c r="AB3274" s="31">
        <v>0</v>
      </c>
      <c r="AC3274" s="31">
        <v>0</v>
      </c>
      <c r="AD3274" s="30"/>
      <c r="AE3274" s="30">
        <f>+[1]DEPURADO!K3268</f>
        <v>0</v>
      </c>
      <c r="AF3274" s="30">
        <v>0</v>
      </c>
      <c r="AG3274" s="30">
        <f t="shared" ref="AG3274:AG3337" si="362">+G3274-I3274-N3274-R3274-Z3274-AC3274-AE3274-S3274-U3274</f>
        <v>0</v>
      </c>
      <c r="AH3274" s="30">
        <v>0</v>
      </c>
      <c r="AI3274" s="30" t="str">
        <f>+[1]DEPURADO!G3268</f>
        <v>EN REVISION</v>
      </c>
      <c r="AJ3274" s="32"/>
      <c r="AK3274" s="33"/>
    </row>
    <row r="3275" spans="1:37" s="34" customFormat="1" x14ac:dyDescent="0.25">
      <c r="A3275" s="23">
        <f t="shared" ref="A3275:A3338" si="363">+A3274+1</f>
        <v>3267</v>
      </c>
      <c r="B3275" s="24" t="s">
        <v>44</v>
      </c>
      <c r="C3275" s="23" t="str">
        <f>+[1]DEPURADO!A3269</f>
        <v>HLC131577</v>
      </c>
      <c r="D3275" s="23">
        <f>+[1]DEPURADO!B3269</f>
        <v>131577</v>
      </c>
      <c r="E3275" s="25">
        <f>+[1]DEPURADO!C3269</f>
        <v>45768</v>
      </c>
      <c r="F3275" s="26">
        <f>+IF([1]DEPURADO!D3269&gt;1,[1]DEPURADO!D3269," ")</f>
        <v>45806</v>
      </c>
      <c r="G3275" s="27">
        <f>[1]DEPURADO!F3269</f>
        <v>979904</v>
      </c>
      <c r="H3275" s="28">
        <v>0</v>
      </c>
      <c r="I3275" s="28">
        <f>+[1]DEPURADO!M3269+[1]DEPURADO!N3269</f>
        <v>0</v>
      </c>
      <c r="J3275" s="28">
        <f>+[1]DEPURADO!R3269</f>
        <v>0</v>
      </c>
      <c r="K3275" s="29">
        <f>+[1]DEPURADO!P3269+[1]DEPURADO!Q3269</f>
        <v>0</v>
      </c>
      <c r="L3275" s="28">
        <v>0</v>
      </c>
      <c r="M3275" s="28">
        <v>0</v>
      </c>
      <c r="N3275" s="28">
        <f t="shared" si="357"/>
        <v>0</v>
      </c>
      <c r="O3275" s="28">
        <f t="shared" si="358"/>
        <v>979904</v>
      </c>
      <c r="P3275" s="24">
        <f>IF([1]DEPURADO!H3269&gt;1,0,[1]DEPURADO!B3269)</f>
        <v>0</v>
      </c>
      <c r="Q3275" s="30">
        <f t="shared" si="359"/>
        <v>0</v>
      </c>
      <c r="R3275" s="31">
        <f t="shared" si="360"/>
        <v>979904</v>
      </c>
      <c r="S3275" s="31">
        <f>+[1]DEPURADO!J3269</f>
        <v>0</v>
      </c>
      <c r="T3275" s="23" t="s">
        <v>45</v>
      </c>
      <c r="U3275" s="31">
        <f>+[1]DEPURADO!I3269</f>
        <v>0</v>
      </c>
      <c r="V3275" s="30"/>
      <c r="W3275" s="23" t="s">
        <v>45</v>
      </c>
      <c r="X3275" s="31">
        <f>+[1]DEPURADO!K3269+[1]DEPURADO!L3269</f>
        <v>0</v>
      </c>
      <c r="Y3275" s="23" t="s">
        <v>45</v>
      </c>
      <c r="Z3275" s="31">
        <f t="shared" si="361"/>
        <v>0</v>
      </c>
      <c r="AA3275" s="31"/>
      <c r="AB3275" s="31">
        <v>0</v>
      </c>
      <c r="AC3275" s="31">
        <v>0</v>
      </c>
      <c r="AD3275" s="30"/>
      <c r="AE3275" s="30">
        <f>+[1]DEPURADO!K3269</f>
        <v>0</v>
      </c>
      <c r="AF3275" s="30">
        <v>0</v>
      </c>
      <c r="AG3275" s="30">
        <f t="shared" si="362"/>
        <v>0</v>
      </c>
      <c r="AH3275" s="30">
        <v>0</v>
      </c>
      <c r="AI3275" s="30" t="str">
        <f>+[1]DEPURADO!G3269</f>
        <v>NO RADICADA</v>
      </c>
      <c r="AJ3275" s="32"/>
      <c r="AK3275" s="33"/>
    </row>
    <row r="3276" spans="1:37" s="34" customFormat="1" x14ac:dyDescent="0.25">
      <c r="A3276" s="23">
        <f t="shared" si="363"/>
        <v>3268</v>
      </c>
      <c r="B3276" s="24" t="s">
        <v>44</v>
      </c>
      <c r="C3276" s="23" t="str">
        <f>+[1]DEPURADO!A3270</f>
        <v>HLC131160</v>
      </c>
      <c r="D3276" s="23">
        <f>+[1]DEPURADO!B3270</f>
        <v>131160</v>
      </c>
      <c r="E3276" s="25">
        <f>+[1]DEPURADO!C3270</f>
        <v>45769</v>
      </c>
      <c r="F3276" s="26">
        <f>+IF([1]DEPURADO!D3270&gt;1,[1]DEPURADO!D3270," ")</f>
        <v>45810</v>
      </c>
      <c r="G3276" s="27">
        <f>[1]DEPURADO!F3270</f>
        <v>197183</v>
      </c>
      <c r="H3276" s="28">
        <v>0</v>
      </c>
      <c r="I3276" s="28">
        <f>+[1]DEPURADO!M3270+[1]DEPURADO!N3270</f>
        <v>0</v>
      </c>
      <c r="J3276" s="28">
        <f>+[1]DEPURADO!R3270</f>
        <v>0</v>
      </c>
      <c r="K3276" s="29">
        <f>+[1]DEPURADO!P3270+[1]DEPURADO!Q3270</f>
        <v>0</v>
      </c>
      <c r="L3276" s="28">
        <v>0</v>
      </c>
      <c r="M3276" s="28">
        <v>0</v>
      </c>
      <c r="N3276" s="28">
        <f t="shared" si="357"/>
        <v>0</v>
      </c>
      <c r="O3276" s="28">
        <f t="shared" si="358"/>
        <v>197183</v>
      </c>
      <c r="P3276" s="24">
        <f>IF([1]DEPURADO!H3270&gt;1,0,[1]DEPURADO!B3270)</f>
        <v>131160</v>
      </c>
      <c r="Q3276" s="30">
        <f t="shared" si="359"/>
        <v>197183</v>
      </c>
      <c r="R3276" s="31">
        <f t="shared" si="360"/>
        <v>0</v>
      </c>
      <c r="S3276" s="31">
        <f>+[1]DEPURADO!J3270</f>
        <v>0</v>
      </c>
      <c r="T3276" s="23" t="s">
        <v>45</v>
      </c>
      <c r="U3276" s="31">
        <f>+[1]DEPURADO!I3270</f>
        <v>197183</v>
      </c>
      <c r="V3276" s="30"/>
      <c r="W3276" s="23" t="s">
        <v>45</v>
      </c>
      <c r="X3276" s="31">
        <f>+[1]DEPURADO!K3270+[1]DEPURADO!L3270</f>
        <v>0</v>
      </c>
      <c r="Y3276" s="23" t="s">
        <v>45</v>
      </c>
      <c r="Z3276" s="31">
        <f t="shared" si="361"/>
        <v>0</v>
      </c>
      <c r="AA3276" s="31"/>
      <c r="AB3276" s="31">
        <v>0</v>
      </c>
      <c r="AC3276" s="31">
        <v>0</v>
      </c>
      <c r="AD3276" s="30"/>
      <c r="AE3276" s="30">
        <f>+[1]DEPURADO!K3270</f>
        <v>0</v>
      </c>
      <c r="AF3276" s="30">
        <v>0</v>
      </c>
      <c r="AG3276" s="30">
        <f t="shared" si="362"/>
        <v>0</v>
      </c>
      <c r="AH3276" s="30">
        <v>0</v>
      </c>
      <c r="AI3276" s="30" t="str">
        <f>+[1]DEPURADO!G3270</f>
        <v>EN REVISION</v>
      </c>
      <c r="AJ3276" s="32"/>
      <c r="AK3276" s="33"/>
    </row>
    <row r="3277" spans="1:37" s="34" customFormat="1" x14ac:dyDescent="0.25">
      <c r="A3277" s="23">
        <f t="shared" si="363"/>
        <v>3269</v>
      </c>
      <c r="B3277" s="24" t="s">
        <v>44</v>
      </c>
      <c r="C3277" s="23" t="str">
        <f>+[1]DEPURADO!A3271</f>
        <v>HLC131168</v>
      </c>
      <c r="D3277" s="23">
        <f>+[1]DEPURADO!B3271</f>
        <v>131168</v>
      </c>
      <c r="E3277" s="25">
        <f>+[1]DEPURADO!C3271</f>
        <v>45769</v>
      </c>
      <c r="F3277" s="26">
        <f>+IF([1]DEPURADO!D3271&gt;1,[1]DEPURADO!D3271," ")</f>
        <v>45810</v>
      </c>
      <c r="G3277" s="27">
        <f>[1]DEPURADO!F3271</f>
        <v>137853</v>
      </c>
      <c r="H3277" s="28">
        <v>0</v>
      </c>
      <c r="I3277" s="28">
        <f>+[1]DEPURADO!M3271+[1]DEPURADO!N3271</f>
        <v>0</v>
      </c>
      <c r="J3277" s="28">
        <f>+[1]DEPURADO!R3271</f>
        <v>0</v>
      </c>
      <c r="K3277" s="29">
        <f>+[1]DEPURADO!P3271+[1]DEPURADO!Q3271</f>
        <v>0</v>
      </c>
      <c r="L3277" s="28">
        <v>0</v>
      </c>
      <c r="M3277" s="28">
        <v>0</v>
      </c>
      <c r="N3277" s="28">
        <f t="shared" si="357"/>
        <v>0</v>
      </c>
      <c r="O3277" s="28">
        <f t="shared" si="358"/>
        <v>137853</v>
      </c>
      <c r="P3277" s="24">
        <f>IF([1]DEPURADO!H3271&gt;1,0,[1]DEPURADO!B3271)</f>
        <v>131168</v>
      </c>
      <c r="Q3277" s="30">
        <f t="shared" si="359"/>
        <v>137853</v>
      </c>
      <c r="R3277" s="31">
        <f t="shared" si="360"/>
        <v>0</v>
      </c>
      <c r="S3277" s="31">
        <f>+[1]DEPURADO!J3271</f>
        <v>0</v>
      </c>
      <c r="T3277" s="23" t="s">
        <v>45</v>
      </c>
      <c r="U3277" s="31">
        <f>+[1]DEPURADO!I3271</f>
        <v>137853</v>
      </c>
      <c r="V3277" s="30"/>
      <c r="W3277" s="23" t="s">
        <v>45</v>
      </c>
      <c r="X3277" s="31">
        <f>+[1]DEPURADO!K3271+[1]DEPURADO!L3271</f>
        <v>0</v>
      </c>
      <c r="Y3277" s="23" t="s">
        <v>45</v>
      </c>
      <c r="Z3277" s="31">
        <f t="shared" si="361"/>
        <v>0</v>
      </c>
      <c r="AA3277" s="31"/>
      <c r="AB3277" s="31">
        <v>0</v>
      </c>
      <c r="AC3277" s="31">
        <v>0</v>
      </c>
      <c r="AD3277" s="30"/>
      <c r="AE3277" s="30">
        <f>+[1]DEPURADO!K3271</f>
        <v>0</v>
      </c>
      <c r="AF3277" s="30">
        <v>0</v>
      </c>
      <c r="AG3277" s="30">
        <f t="shared" si="362"/>
        <v>0</v>
      </c>
      <c r="AH3277" s="30">
        <v>0</v>
      </c>
      <c r="AI3277" s="30" t="str">
        <f>+[1]DEPURADO!G3271</f>
        <v>EN REVISION</v>
      </c>
      <c r="AJ3277" s="32"/>
      <c r="AK3277" s="33"/>
    </row>
    <row r="3278" spans="1:37" s="34" customFormat="1" x14ac:dyDescent="0.25">
      <c r="A3278" s="23">
        <f t="shared" si="363"/>
        <v>3270</v>
      </c>
      <c r="B3278" s="24" t="s">
        <v>44</v>
      </c>
      <c r="C3278" s="23" t="str">
        <f>+[1]DEPURADO!A3272</f>
        <v>HLC131250</v>
      </c>
      <c r="D3278" s="23">
        <f>+[1]DEPURADO!B3272</f>
        <v>131250</v>
      </c>
      <c r="E3278" s="25">
        <f>+[1]DEPURADO!C3272</f>
        <v>45769</v>
      </c>
      <c r="F3278" s="26">
        <f>+IF([1]DEPURADO!D3272&gt;1,[1]DEPURADO!D3272," ")</f>
        <v>45810</v>
      </c>
      <c r="G3278" s="27">
        <f>[1]DEPURADO!F3272</f>
        <v>164674</v>
      </c>
      <c r="H3278" s="28">
        <v>0</v>
      </c>
      <c r="I3278" s="28">
        <f>+[1]DEPURADO!M3272+[1]DEPURADO!N3272</f>
        <v>0</v>
      </c>
      <c r="J3278" s="28">
        <f>+[1]DEPURADO!R3272</f>
        <v>0</v>
      </c>
      <c r="K3278" s="29">
        <f>+[1]DEPURADO!P3272+[1]DEPURADO!Q3272</f>
        <v>0</v>
      </c>
      <c r="L3278" s="28">
        <v>0</v>
      </c>
      <c r="M3278" s="28">
        <v>0</v>
      </c>
      <c r="N3278" s="28">
        <f t="shared" si="357"/>
        <v>0</v>
      </c>
      <c r="O3278" s="28">
        <f t="shared" si="358"/>
        <v>164674</v>
      </c>
      <c r="P3278" s="24">
        <f>IF([1]DEPURADO!H3272&gt;1,0,[1]DEPURADO!B3272)</f>
        <v>131250</v>
      </c>
      <c r="Q3278" s="30">
        <f t="shared" si="359"/>
        <v>164674</v>
      </c>
      <c r="R3278" s="31">
        <f t="shared" si="360"/>
        <v>0</v>
      </c>
      <c r="S3278" s="31">
        <f>+[1]DEPURADO!J3272</f>
        <v>0</v>
      </c>
      <c r="T3278" s="23" t="s">
        <v>45</v>
      </c>
      <c r="U3278" s="31">
        <f>+[1]DEPURADO!I3272</f>
        <v>164674</v>
      </c>
      <c r="V3278" s="30"/>
      <c r="W3278" s="23" t="s">
        <v>45</v>
      </c>
      <c r="X3278" s="31">
        <f>+[1]DEPURADO!K3272+[1]DEPURADO!L3272</f>
        <v>0</v>
      </c>
      <c r="Y3278" s="23" t="s">
        <v>45</v>
      </c>
      <c r="Z3278" s="31">
        <f t="shared" si="361"/>
        <v>0</v>
      </c>
      <c r="AA3278" s="31"/>
      <c r="AB3278" s="31">
        <v>0</v>
      </c>
      <c r="AC3278" s="31">
        <v>0</v>
      </c>
      <c r="AD3278" s="30"/>
      <c r="AE3278" s="30">
        <f>+[1]DEPURADO!K3272</f>
        <v>0</v>
      </c>
      <c r="AF3278" s="30">
        <v>0</v>
      </c>
      <c r="AG3278" s="30">
        <f t="shared" si="362"/>
        <v>0</v>
      </c>
      <c r="AH3278" s="30">
        <v>0</v>
      </c>
      <c r="AI3278" s="30" t="str">
        <f>+[1]DEPURADO!G3272</f>
        <v>EN REVISION</v>
      </c>
      <c r="AJ3278" s="32"/>
      <c r="AK3278" s="33"/>
    </row>
    <row r="3279" spans="1:37" s="34" customFormat="1" x14ac:dyDescent="0.25">
      <c r="A3279" s="23">
        <f t="shared" si="363"/>
        <v>3271</v>
      </c>
      <c r="B3279" s="24" t="s">
        <v>44</v>
      </c>
      <c r="C3279" s="23" t="str">
        <f>+[1]DEPURADO!A3273</f>
        <v>HLC131334</v>
      </c>
      <c r="D3279" s="23">
        <f>+[1]DEPURADO!B3273</f>
        <v>131334</v>
      </c>
      <c r="E3279" s="25">
        <f>+[1]DEPURADO!C3273</f>
        <v>45769</v>
      </c>
      <c r="F3279" s="26">
        <f>+IF([1]DEPURADO!D3273&gt;1,[1]DEPURADO!D3273," ")</f>
        <v>45810</v>
      </c>
      <c r="G3279" s="27">
        <f>[1]DEPURADO!F3273</f>
        <v>774137</v>
      </c>
      <c r="H3279" s="28">
        <v>0</v>
      </c>
      <c r="I3279" s="28">
        <f>+[1]DEPURADO!M3273+[1]DEPURADO!N3273</f>
        <v>0</v>
      </c>
      <c r="J3279" s="28">
        <f>+[1]DEPURADO!R3273</f>
        <v>0</v>
      </c>
      <c r="K3279" s="29">
        <f>+[1]DEPURADO!P3273+[1]DEPURADO!Q3273</f>
        <v>0</v>
      </c>
      <c r="L3279" s="28">
        <v>0</v>
      </c>
      <c r="M3279" s="28">
        <v>0</v>
      </c>
      <c r="N3279" s="28">
        <f t="shared" si="357"/>
        <v>0</v>
      </c>
      <c r="O3279" s="28">
        <f t="shared" si="358"/>
        <v>774137</v>
      </c>
      <c r="P3279" s="24">
        <f>IF([1]DEPURADO!H3273&gt;1,0,[1]DEPURADO!B3273)</f>
        <v>131334</v>
      </c>
      <c r="Q3279" s="30">
        <f t="shared" si="359"/>
        <v>774137</v>
      </c>
      <c r="R3279" s="31">
        <f t="shared" si="360"/>
        <v>0</v>
      </c>
      <c r="S3279" s="31">
        <f>+[1]DEPURADO!J3273</f>
        <v>0</v>
      </c>
      <c r="T3279" s="23" t="s">
        <v>45</v>
      </c>
      <c r="U3279" s="31">
        <f>+[1]DEPURADO!I3273</f>
        <v>774137</v>
      </c>
      <c r="V3279" s="30"/>
      <c r="W3279" s="23" t="s">
        <v>45</v>
      </c>
      <c r="X3279" s="31">
        <f>+[1]DEPURADO!K3273+[1]DEPURADO!L3273</f>
        <v>0</v>
      </c>
      <c r="Y3279" s="23" t="s">
        <v>45</v>
      </c>
      <c r="Z3279" s="31">
        <f t="shared" si="361"/>
        <v>0</v>
      </c>
      <c r="AA3279" s="31"/>
      <c r="AB3279" s="31">
        <v>0</v>
      </c>
      <c r="AC3279" s="31">
        <v>0</v>
      </c>
      <c r="AD3279" s="30"/>
      <c r="AE3279" s="30">
        <f>+[1]DEPURADO!K3273</f>
        <v>0</v>
      </c>
      <c r="AF3279" s="30">
        <v>0</v>
      </c>
      <c r="AG3279" s="30">
        <f t="shared" si="362"/>
        <v>0</v>
      </c>
      <c r="AH3279" s="30">
        <v>0</v>
      </c>
      <c r="AI3279" s="30" t="str">
        <f>+[1]DEPURADO!G3273</f>
        <v>EN REVISION</v>
      </c>
      <c r="AJ3279" s="32"/>
      <c r="AK3279" s="33"/>
    </row>
    <row r="3280" spans="1:37" s="34" customFormat="1" x14ac:dyDescent="0.25">
      <c r="A3280" s="23">
        <f t="shared" si="363"/>
        <v>3272</v>
      </c>
      <c r="B3280" s="24" t="s">
        <v>44</v>
      </c>
      <c r="C3280" s="23" t="str">
        <f>+[1]DEPURADO!A3274</f>
        <v>HLC131158</v>
      </c>
      <c r="D3280" s="23">
        <f>+[1]DEPURADO!B3274</f>
        <v>131158</v>
      </c>
      <c r="E3280" s="25">
        <f>+[1]DEPURADO!C3274</f>
        <v>45769</v>
      </c>
      <c r="F3280" s="26">
        <f>+IF([1]DEPURADO!D3274&gt;1,[1]DEPURADO!D3274," ")</f>
        <v>45810</v>
      </c>
      <c r="G3280" s="27">
        <f>[1]DEPURADO!F3274</f>
        <v>114022</v>
      </c>
      <c r="H3280" s="28">
        <v>0</v>
      </c>
      <c r="I3280" s="28">
        <f>+[1]DEPURADO!M3274+[1]DEPURADO!N3274</f>
        <v>0</v>
      </c>
      <c r="J3280" s="28">
        <f>+[1]DEPURADO!R3274</f>
        <v>0</v>
      </c>
      <c r="K3280" s="29">
        <f>+[1]DEPURADO!P3274+[1]DEPURADO!Q3274</f>
        <v>0</v>
      </c>
      <c r="L3280" s="28">
        <v>0</v>
      </c>
      <c r="M3280" s="28">
        <v>0</v>
      </c>
      <c r="N3280" s="28">
        <f t="shared" si="357"/>
        <v>0</v>
      </c>
      <c r="O3280" s="28">
        <f t="shared" si="358"/>
        <v>114022</v>
      </c>
      <c r="P3280" s="24">
        <f>IF([1]DEPURADO!H3274&gt;1,0,[1]DEPURADO!B3274)</f>
        <v>131158</v>
      </c>
      <c r="Q3280" s="30">
        <f t="shared" si="359"/>
        <v>114022</v>
      </c>
      <c r="R3280" s="31">
        <f t="shared" si="360"/>
        <v>0</v>
      </c>
      <c r="S3280" s="31">
        <f>+[1]DEPURADO!J3274</f>
        <v>0</v>
      </c>
      <c r="T3280" s="23" t="s">
        <v>45</v>
      </c>
      <c r="U3280" s="31">
        <f>+[1]DEPURADO!I3274</f>
        <v>114022</v>
      </c>
      <c r="V3280" s="30"/>
      <c r="W3280" s="23" t="s">
        <v>45</v>
      </c>
      <c r="X3280" s="31">
        <f>+[1]DEPURADO!K3274+[1]DEPURADO!L3274</f>
        <v>0</v>
      </c>
      <c r="Y3280" s="23" t="s">
        <v>45</v>
      </c>
      <c r="Z3280" s="31">
        <f t="shared" si="361"/>
        <v>0</v>
      </c>
      <c r="AA3280" s="31"/>
      <c r="AB3280" s="31">
        <v>0</v>
      </c>
      <c r="AC3280" s="31">
        <v>0</v>
      </c>
      <c r="AD3280" s="30"/>
      <c r="AE3280" s="30">
        <f>+[1]DEPURADO!K3274</f>
        <v>0</v>
      </c>
      <c r="AF3280" s="30">
        <v>0</v>
      </c>
      <c r="AG3280" s="30">
        <f t="shared" si="362"/>
        <v>0</v>
      </c>
      <c r="AH3280" s="30">
        <v>0</v>
      </c>
      <c r="AI3280" s="30" t="str">
        <f>+[1]DEPURADO!G3274</f>
        <v>EN REVISION</v>
      </c>
      <c r="AJ3280" s="32"/>
      <c r="AK3280" s="33"/>
    </row>
    <row r="3281" spans="1:37" s="34" customFormat="1" x14ac:dyDescent="0.25">
      <c r="A3281" s="23">
        <f t="shared" si="363"/>
        <v>3273</v>
      </c>
      <c r="B3281" s="24" t="s">
        <v>44</v>
      </c>
      <c r="C3281" s="23" t="str">
        <f>+[1]DEPURADO!A3275</f>
        <v>HLC131247</v>
      </c>
      <c r="D3281" s="23">
        <f>+[1]DEPURADO!B3275</f>
        <v>131247</v>
      </c>
      <c r="E3281" s="25">
        <f>+[1]DEPURADO!C3275</f>
        <v>45769</v>
      </c>
      <c r="F3281" s="26">
        <f>+IF([1]DEPURADO!D3275&gt;1,[1]DEPURADO!D3275," ")</f>
        <v>45810</v>
      </c>
      <c r="G3281" s="27">
        <f>[1]DEPURADO!F3275</f>
        <v>143640</v>
      </c>
      <c r="H3281" s="28">
        <v>0</v>
      </c>
      <c r="I3281" s="28">
        <f>+[1]DEPURADO!M3275+[1]DEPURADO!N3275</f>
        <v>0</v>
      </c>
      <c r="J3281" s="28">
        <f>+[1]DEPURADO!R3275</f>
        <v>0</v>
      </c>
      <c r="K3281" s="29">
        <f>+[1]DEPURADO!P3275+[1]DEPURADO!Q3275</f>
        <v>0</v>
      </c>
      <c r="L3281" s="28">
        <v>0</v>
      </c>
      <c r="M3281" s="28">
        <v>0</v>
      </c>
      <c r="N3281" s="28">
        <f t="shared" si="357"/>
        <v>0</v>
      </c>
      <c r="O3281" s="28">
        <f t="shared" si="358"/>
        <v>143640</v>
      </c>
      <c r="P3281" s="24">
        <f>IF([1]DEPURADO!H3275&gt;1,0,[1]DEPURADO!B3275)</f>
        <v>131247</v>
      </c>
      <c r="Q3281" s="30">
        <f t="shared" si="359"/>
        <v>143640</v>
      </c>
      <c r="R3281" s="31">
        <f t="shared" si="360"/>
        <v>0</v>
      </c>
      <c r="S3281" s="31">
        <f>+[1]DEPURADO!J3275</f>
        <v>0</v>
      </c>
      <c r="T3281" s="23" t="s">
        <v>45</v>
      </c>
      <c r="U3281" s="31">
        <f>+[1]DEPURADO!I3275</f>
        <v>143640</v>
      </c>
      <c r="V3281" s="30"/>
      <c r="W3281" s="23" t="s">
        <v>45</v>
      </c>
      <c r="X3281" s="31">
        <f>+[1]DEPURADO!K3275+[1]DEPURADO!L3275</f>
        <v>0</v>
      </c>
      <c r="Y3281" s="23" t="s">
        <v>45</v>
      </c>
      <c r="Z3281" s="31">
        <f t="shared" si="361"/>
        <v>0</v>
      </c>
      <c r="AA3281" s="31"/>
      <c r="AB3281" s="31">
        <v>0</v>
      </c>
      <c r="AC3281" s="31">
        <v>0</v>
      </c>
      <c r="AD3281" s="30"/>
      <c r="AE3281" s="30">
        <f>+[1]DEPURADO!K3275</f>
        <v>0</v>
      </c>
      <c r="AF3281" s="30">
        <v>0</v>
      </c>
      <c r="AG3281" s="30">
        <f t="shared" si="362"/>
        <v>0</v>
      </c>
      <c r="AH3281" s="30">
        <v>0</v>
      </c>
      <c r="AI3281" s="30" t="str">
        <f>+[1]DEPURADO!G3275</f>
        <v>EN REVISION</v>
      </c>
      <c r="AJ3281" s="32"/>
      <c r="AK3281" s="33"/>
    </row>
    <row r="3282" spans="1:37" s="34" customFormat="1" x14ac:dyDescent="0.25">
      <c r="A3282" s="23">
        <f t="shared" si="363"/>
        <v>3274</v>
      </c>
      <c r="B3282" s="24" t="s">
        <v>44</v>
      </c>
      <c r="C3282" s="23" t="str">
        <f>+[1]DEPURADO!A3276</f>
        <v>HLC131266</v>
      </c>
      <c r="D3282" s="23">
        <f>+[1]DEPURADO!B3276</f>
        <v>131266</v>
      </c>
      <c r="E3282" s="25">
        <f>+[1]DEPURADO!C3276</f>
        <v>45769</v>
      </c>
      <c r="F3282" s="26">
        <f>+IF([1]DEPURADO!D3276&gt;1,[1]DEPURADO!D3276," ")</f>
        <v>45804</v>
      </c>
      <c r="G3282" s="27">
        <f>[1]DEPURADO!F3276</f>
        <v>44000</v>
      </c>
      <c r="H3282" s="28">
        <v>0</v>
      </c>
      <c r="I3282" s="28">
        <f>+[1]DEPURADO!M3276+[1]DEPURADO!N3276</f>
        <v>0</v>
      </c>
      <c r="J3282" s="28">
        <f>+[1]DEPURADO!R3276</f>
        <v>0</v>
      </c>
      <c r="K3282" s="29">
        <f>+[1]DEPURADO!P3276+[1]DEPURADO!Q3276</f>
        <v>0</v>
      </c>
      <c r="L3282" s="28">
        <v>0</v>
      </c>
      <c r="M3282" s="28">
        <v>0</v>
      </c>
      <c r="N3282" s="28">
        <f t="shared" si="357"/>
        <v>0</v>
      </c>
      <c r="O3282" s="28">
        <f t="shared" si="358"/>
        <v>44000</v>
      </c>
      <c r="P3282" s="24">
        <f>IF([1]DEPURADO!H3276&gt;1,0,[1]DEPURADO!B3276)</f>
        <v>131266</v>
      </c>
      <c r="Q3282" s="30">
        <f t="shared" si="359"/>
        <v>44000</v>
      </c>
      <c r="R3282" s="31">
        <f t="shared" si="360"/>
        <v>0</v>
      </c>
      <c r="S3282" s="31">
        <f>+[1]DEPURADO!J3276</f>
        <v>0</v>
      </c>
      <c r="T3282" s="23" t="s">
        <v>45</v>
      </c>
      <c r="U3282" s="31">
        <f>+[1]DEPURADO!I3276</f>
        <v>44000</v>
      </c>
      <c r="V3282" s="30"/>
      <c r="W3282" s="23" t="s">
        <v>45</v>
      </c>
      <c r="X3282" s="31">
        <f>+[1]DEPURADO!K3276+[1]DEPURADO!L3276</f>
        <v>0</v>
      </c>
      <c r="Y3282" s="23" t="s">
        <v>45</v>
      </c>
      <c r="Z3282" s="31">
        <f t="shared" si="361"/>
        <v>0</v>
      </c>
      <c r="AA3282" s="31"/>
      <c r="AB3282" s="31">
        <v>0</v>
      </c>
      <c r="AC3282" s="31">
        <v>0</v>
      </c>
      <c r="AD3282" s="30"/>
      <c r="AE3282" s="30">
        <f>+[1]DEPURADO!K3276</f>
        <v>0</v>
      </c>
      <c r="AF3282" s="30">
        <v>0</v>
      </c>
      <c r="AG3282" s="30">
        <f t="shared" si="362"/>
        <v>0</v>
      </c>
      <c r="AH3282" s="30">
        <v>0</v>
      </c>
      <c r="AI3282" s="30" t="str">
        <f>+[1]DEPURADO!G3276</f>
        <v>EN REVISION</v>
      </c>
      <c r="AJ3282" s="32"/>
      <c r="AK3282" s="33"/>
    </row>
    <row r="3283" spans="1:37" s="34" customFormat="1" x14ac:dyDescent="0.25">
      <c r="A3283" s="23">
        <f t="shared" si="363"/>
        <v>3275</v>
      </c>
      <c r="B3283" s="24" t="s">
        <v>44</v>
      </c>
      <c r="C3283" s="23" t="str">
        <f>+[1]DEPURADO!A3277</f>
        <v>HLC131265</v>
      </c>
      <c r="D3283" s="23">
        <f>+[1]DEPURADO!B3277</f>
        <v>131265</v>
      </c>
      <c r="E3283" s="25">
        <f>+[1]DEPURADO!C3277</f>
        <v>45769</v>
      </c>
      <c r="F3283" s="26">
        <f>+IF([1]DEPURADO!D3277&gt;1,[1]DEPURADO!D3277," ")</f>
        <v>45804</v>
      </c>
      <c r="G3283" s="27">
        <f>[1]DEPURADO!F3277</f>
        <v>44000</v>
      </c>
      <c r="H3283" s="28">
        <v>0</v>
      </c>
      <c r="I3283" s="28">
        <f>+[1]DEPURADO!M3277+[1]DEPURADO!N3277</f>
        <v>0</v>
      </c>
      <c r="J3283" s="28">
        <f>+[1]DEPURADO!R3277</f>
        <v>0</v>
      </c>
      <c r="K3283" s="29">
        <f>+[1]DEPURADO!P3277+[1]DEPURADO!Q3277</f>
        <v>0</v>
      </c>
      <c r="L3283" s="28">
        <v>0</v>
      </c>
      <c r="M3283" s="28">
        <v>0</v>
      </c>
      <c r="N3283" s="28">
        <f t="shared" si="357"/>
        <v>0</v>
      </c>
      <c r="O3283" s="28">
        <f t="shared" si="358"/>
        <v>44000</v>
      </c>
      <c r="P3283" s="24">
        <f>IF([1]DEPURADO!H3277&gt;1,0,[1]DEPURADO!B3277)</f>
        <v>131265</v>
      </c>
      <c r="Q3283" s="30">
        <f t="shared" si="359"/>
        <v>44000</v>
      </c>
      <c r="R3283" s="31">
        <f t="shared" si="360"/>
        <v>0</v>
      </c>
      <c r="S3283" s="31">
        <f>+[1]DEPURADO!J3277</f>
        <v>0</v>
      </c>
      <c r="T3283" s="23" t="s">
        <v>45</v>
      </c>
      <c r="U3283" s="31">
        <f>+[1]DEPURADO!I3277</f>
        <v>44000</v>
      </c>
      <c r="V3283" s="30"/>
      <c r="W3283" s="23" t="s">
        <v>45</v>
      </c>
      <c r="X3283" s="31">
        <f>+[1]DEPURADO!K3277+[1]DEPURADO!L3277</f>
        <v>0</v>
      </c>
      <c r="Y3283" s="23" t="s">
        <v>45</v>
      </c>
      <c r="Z3283" s="31">
        <f t="shared" si="361"/>
        <v>0</v>
      </c>
      <c r="AA3283" s="31"/>
      <c r="AB3283" s="31">
        <v>0</v>
      </c>
      <c r="AC3283" s="31">
        <v>0</v>
      </c>
      <c r="AD3283" s="30"/>
      <c r="AE3283" s="30">
        <f>+[1]DEPURADO!K3277</f>
        <v>0</v>
      </c>
      <c r="AF3283" s="30">
        <v>0</v>
      </c>
      <c r="AG3283" s="30">
        <f t="shared" si="362"/>
        <v>0</v>
      </c>
      <c r="AH3283" s="30">
        <v>0</v>
      </c>
      <c r="AI3283" s="30" t="str">
        <f>+[1]DEPURADO!G3277</f>
        <v>EN REVISION</v>
      </c>
      <c r="AJ3283" s="32"/>
      <c r="AK3283" s="33"/>
    </row>
    <row r="3284" spans="1:37" s="34" customFormat="1" x14ac:dyDescent="0.25">
      <c r="A3284" s="23">
        <f t="shared" si="363"/>
        <v>3276</v>
      </c>
      <c r="B3284" s="24" t="s">
        <v>44</v>
      </c>
      <c r="C3284" s="23" t="str">
        <f>+[1]DEPURADO!A3278</f>
        <v>HLC131272</v>
      </c>
      <c r="D3284" s="23">
        <f>+[1]DEPURADO!B3278</f>
        <v>131272</v>
      </c>
      <c r="E3284" s="25">
        <f>+[1]DEPURADO!C3278</f>
        <v>45769</v>
      </c>
      <c r="F3284" s="26">
        <f>+IF([1]DEPURADO!D3278&gt;1,[1]DEPURADO!D3278," ")</f>
        <v>45804</v>
      </c>
      <c r="G3284" s="27">
        <f>[1]DEPURADO!F3278</f>
        <v>44000</v>
      </c>
      <c r="H3284" s="28">
        <v>0</v>
      </c>
      <c r="I3284" s="28">
        <f>+[1]DEPURADO!M3278+[1]DEPURADO!N3278</f>
        <v>0</v>
      </c>
      <c r="J3284" s="28">
        <f>+[1]DEPURADO!R3278</f>
        <v>0</v>
      </c>
      <c r="K3284" s="29">
        <f>+[1]DEPURADO!P3278+[1]DEPURADO!Q3278</f>
        <v>0</v>
      </c>
      <c r="L3284" s="28">
        <v>0</v>
      </c>
      <c r="M3284" s="28">
        <v>0</v>
      </c>
      <c r="N3284" s="28">
        <f t="shared" si="357"/>
        <v>0</v>
      </c>
      <c r="O3284" s="28">
        <f t="shared" si="358"/>
        <v>44000</v>
      </c>
      <c r="P3284" s="24">
        <f>IF([1]DEPURADO!H3278&gt;1,0,[1]DEPURADO!B3278)</f>
        <v>131272</v>
      </c>
      <c r="Q3284" s="30">
        <f t="shared" si="359"/>
        <v>44000</v>
      </c>
      <c r="R3284" s="31">
        <f t="shared" si="360"/>
        <v>0</v>
      </c>
      <c r="S3284" s="31">
        <f>+[1]DEPURADO!J3278</f>
        <v>0</v>
      </c>
      <c r="T3284" s="23" t="s">
        <v>45</v>
      </c>
      <c r="U3284" s="31">
        <f>+[1]DEPURADO!I3278</f>
        <v>44000</v>
      </c>
      <c r="V3284" s="30"/>
      <c r="W3284" s="23" t="s">
        <v>45</v>
      </c>
      <c r="X3284" s="31">
        <f>+[1]DEPURADO!K3278+[1]DEPURADO!L3278</f>
        <v>0</v>
      </c>
      <c r="Y3284" s="23" t="s">
        <v>45</v>
      </c>
      <c r="Z3284" s="31">
        <f t="shared" si="361"/>
        <v>0</v>
      </c>
      <c r="AA3284" s="31"/>
      <c r="AB3284" s="31">
        <v>0</v>
      </c>
      <c r="AC3284" s="31">
        <v>0</v>
      </c>
      <c r="AD3284" s="30"/>
      <c r="AE3284" s="30">
        <f>+[1]DEPURADO!K3278</f>
        <v>0</v>
      </c>
      <c r="AF3284" s="30">
        <v>0</v>
      </c>
      <c r="AG3284" s="30">
        <f t="shared" si="362"/>
        <v>0</v>
      </c>
      <c r="AH3284" s="30">
        <v>0</v>
      </c>
      <c r="AI3284" s="30" t="str">
        <f>+[1]DEPURADO!G3278</f>
        <v>EN REVISION</v>
      </c>
      <c r="AJ3284" s="32"/>
      <c r="AK3284" s="33"/>
    </row>
    <row r="3285" spans="1:37" s="34" customFormat="1" x14ac:dyDescent="0.25">
      <c r="A3285" s="23">
        <f t="shared" si="363"/>
        <v>3277</v>
      </c>
      <c r="B3285" s="24" t="s">
        <v>44</v>
      </c>
      <c r="C3285" s="23" t="str">
        <f>+[1]DEPURADO!A3279</f>
        <v>HLC131267</v>
      </c>
      <c r="D3285" s="23">
        <f>+[1]DEPURADO!B3279</f>
        <v>131267</v>
      </c>
      <c r="E3285" s="25">
        <f>+[1]DEPURADO!C3279</f>
        <v>45769</v>
      </c>
      <c r="F3285" s="26">
        <f>+IF([1]DEPURADO!D3279&gt;1,[1]DEPURADO!D3279," ")</f>
        <v>45804</v>
      </c>
      <c r="G3285" s="27">
        <f>[1]DEPURADO!F3279</f>
        <v>44000</v>
      </c>
      <c r="H3285" s="28">
        <v>0</v>
      </c>
      <c r="I3285" s="28">
        <f>+[1]DEPURADO!M3279+[1]DEPURADO!N3279</f>
        <v>0</v>
      </c>
      <c r="J3285" s="28">
        <f>+[1]DEPURADO!R3279</f>
        <v>0</v>
      </c>
      <c r="K3285" s="29">
        <f>+[1]DEPURADO!P3279+[1]DEPURADO!Q3279</f>
        <v>0</v>
      </c>
      <c r="L3285" s="28">
        <v>0</v>
      </c>
      <c r="M3285" s="28">
        <v>0</v>
      </c>
      <c r="N3285" s="28">
        <f t="shared" si="357"/>
        <v>0</v>
      </c>
      <c r="O3285" s="28">
        <f t="shared" si="358"/>
        <v>44000</v>
      </c>
      <c r="P3285" s="24">
        <f>IF([1]DEPURADO!H3279&gt;1,0,[1]DEPURADO!B3279)</f>
        <v>131267</v>
      </c>
      <c r="Q3285" s="30">
        <f t="shared" si="359"/>
        <v>44000</v>
      </c>
      <c r="R3285" s="31">
        <f t="shared" si="360"/>
        <v>0</v>
      </c>
      <c r="S3285" s="31">
        <f>+[1]DEPURADO!J3279</f>
        <v>0</v>
      </c>
      <c r="T3285" s="23" t="s">
        <v>45</v>
      </c>
      <c r="U3285" s="31">
        <f>+[1]DEPURADO!I3279</f>
        <v>44000</v>
      </c>
      <c r="V3285" s="30"/>
      <c r="W3285" s="23" t="s">
        <v>45</v>
      </c>
      <c r="X3285" s="31">
        <f>+[1]DEPURADO!K3279+[1]DEPURADO!L3279</f>
        <v>0</v>
      </c>
      <c r="Y3285" s="23" t="s">
        <v>45</v>
      </c>
      <c r="Z3285" s="31">
        <f t="shared" si="361"/>
        <v>0</v>
      </c>
      <c r="AA3285" s="31"/>
      <c r="AB3285" s="31">
        <v>0</v>
      </c>
      <c r="AC3285" s="31">
        <v>0</v>
      </c>
      <c r="AD3285" s="30"/>
      <c r="AE3285" s="30">
        <f>+[1]DEPURADO!K3279</f>
        <v>0</v>
      </c>
      <c r="AF3285" s="30">
        <v>0</v>
      </c>
      <c r="AG3285" s="30">
        <f t="shared" si="362"/>
        <v>0</v>
      </c>
      <c r="AH3285" s="30">
        <v>0</v>
      </c>
      <c r="AI3285" s="30" t="str">
        <f>+[1]DEPURADO!G3279</f>
        <v>EN REVISION</v>
      </c>
      <c r="AJ3285" s="32"/>
      <c r="AK3285" s="33"/>
    </row>
    <row r="3286" spans="1:37" s="34" customFormat="1" x14ac:dyDescent="0.25">
      <c r="A3286" s="23">
        <f t="shared" si="363"/>
        <v>3278</v>
      </c>
      <c r="B3286" s="24" t="s">
        <v>44</v>
      </c>
      <c r="C3286" s="23" t="str">
        <f>+[1]DEPURADO!A3280</f>
        <v>HLC131271</v>
      </c>
      <c r="D3286" s="23">
        <f>+[1]DEPURADO!B3280</f>
        <v>131271</v>
      </c>
      <c r="E3286" s="25">
        <f>+[1]DEPURADO!C3280</f>
        <v>45769</v>
      </c>
      <c r="F3286" s="26">
        <f>+IF([1]DEPURADO!D3280&gt;1,[1]DEPURADO!D3280," ")</f>
        <v>45804</v>
      </c>
      <c r="G3286" s="27">
        <f>[1]DEPURADO!F3280</f>
        <v>44000</v>
      </c>
      <c r="H3286" s="28">
        <v>0</v>
      </c>
      <c r="I3286" s="28">
        <f>+[1]DEPURADO!M3280+[1]DEPURADO!N3280</f>
        <v>0</v>
      </c>
      <c r="J3286" s="28">
        <f>+[1]DEPURADO!R3280</f>
        <v>0</v>
      </c>
      <c r="K3286" s="29">
        <f>+[1]DEPURADO!P3280+[1]DEPURADO!Q3280</f>
        <v>0</v>
      </c>
      <c r="L3286" s="28">
        <v>0</v>
      </c>
      <c r="M3286" s="28">
        <v>0</v>
      </c>
      <c r="N3286" s="28">
        <f t="shared" si="357"/>
        <v>0</v>
      </c>
      <c r="O3286" s="28">
        <f t="shared" si="358"/>
        <v>44000</v>
      </c>
      <c r="P3286" s="24">
        <f>IF([1]DEPURADO!H3280&gt;1,0,[1]DEPURADO!B3280)</f>
        <v>131271</v>
      </c>
      <c r="Q3286" s="30">
        <f t="shared" si="359"/>
        <v>44000</v>
      </c>
      <c r="R3286" s="31">
        <f t="shared" si="360"/>
        <v>0</v>
      </c>
      <c r="S3286" s="31">
        <f>+[1]DEPURADO!J3280</f>
        <v>0</v>
      </c>
      <c r="T3286" s="23" t="s">
        <v>45</v>
      </c>
      <c r="U3286" s="31">
        <f>+[1]DEPURADO!I3280</f>
        <v>44000</v>
      </c>
      <c r="V3286" s="30"/>
      <c r="W3286" s="23" t="s">
        <v>45</v>
      </c>
      <c r="X3286" s="31">
        <f>+[1]DEPURADO!K3280+[1]DEPURADO!L3280</f>
        <v>0</v>
      </c>
      <c r="Y3286" s="23" t="s">
        <v>45</v>
      </c>
      <c r="Z3286" s="31">
        <f t="shared" si="361"/>
        <v>0</v>
      </c>
      <c r="AA3286" s="31"/>
      <c r="AB3286" s="31">
        <v>0</v>
      </c>
      <c r="AC3286" s="31">
        <v>0</v>
      </c>
      <c r="AD3286" s="30"/>
      <c r="AE3286" s="30">
        <f>+[1]DEPURADO!K3280</f>
        <v>0</v>
      </c>
      <c r="AF3286" s="30">
        <v>0</v>
      </c>
      <c r="AG3286" s="30">
        <f t="shared" si="362"/>
        <v>0</v>
      </c>
      <c r="AH3286" s="30">
        <v>0</v>
      </c>
      <c r="AI3286" s="30" t="str">
        <f>+[1]DEPURADO!G3280</f>
        <v>EN REVISION</v>
      </c>
      <c r="AJ3286" s="32"/>
      <c r="AK3286" s="33"/>
    </row>
    <row r="3287" spans="1:37" s="34" customFormat="1" x14ac:dyDescent="0.25">
      <c r="A3287" s="23">
        <f t="shared" si="363"/>
        <v>3279</v>
      </c>
      <c r="B3287" s="24" t="s">
        <v>44</v>
      </c>
      <c r="C3287" s="23" t="str">
        <f>+[1]DEPURADO!A3281</f>
        <v>HLC131262</v>
      </c>
      <c r="D3287" s="23">
        <f>+[1]DEPURADO!B3281</f>
        <v>131262</v>
      </c>
      <c r="E3287" s="25">
        <f>+[1]DEPURADO!C3281</f>
        <v>45769</v>
      </c>
      <c r="F3287" s="26">
        <f>+IF([1]DEPURADO!D3281&gt;1,[1]DEPURADO!D3281," ")</f>
        <v>45804</v>
      </c>
      <c r="G3287" s="27">
        <f>[1]DEPURADO!F3281</f>
        <v>44000</v>
      </c>
      <c r="H3287" s="28">
        <v>0</v>
      </c>
      <c r="I3287" s="28">
        <f>+[1]DEPURADO!M3281+[1]DEPURADO!N3281</f>
        <v>0</v>
      </c>
      <c r="J3287" s="28">
        <f>+[1]DEPURADO!R3281</f>
        <v>0</v>
      </c>
      <c r="K3287" s="29">
        <f>+[1]DEPURADO!P3281+[1]DEPURADO!Q3281</f>
        <v>0</v>
      </c>
      <c r="L3287" s="28">
        <v>0</v>
      </c>
      <c r="M3287" s="28">
        <v>0</v>
      </c>
      <c r="N3287" s="28">
        <f t="shared" si="357"/>
        <v>0</v>
      </c>
      <c r="O3287" s="28">
        <f t="shared" si="358"/>
        <v>44000</v>
      </c>
      <c r="P3287" s="24">
        <f>IF([1]DEPURADO!H3281&gt;1,0,[1]DEPURADO!B3281)</f>
        <v>131262</v>
      </c>
      <c r="Q3287" s="30">
        <f t="shared" si="359"/>
        <v>44000</v>
      </c>
      <c r="R3287" s="31">
        <f t="shared" si="360"/>
        <v>0</v>
      </c>
      <c r="S3287" s="31">
        <f>+[1]DEPURADO!J3281</f>
        <v>0</v>
      </c>
      <c r="T3287" s="23" t="s">
        <v>45</v>
      </c>
      <c r="U3287" s="31">
        <f>+[1]DEPURADO!I3281</f>
        <v>44000</v>
      </c>
      <c r="V3287" s="30"/>
      <c r="W3287" s="23" t="s">
        <v>45</v>
      </c>
      <c r="X3287" s="31">
        <f>+[1]DEPURADO!K3281+[1]DEPURADO!L3281</f>
        <v>0</v>
      </c>
      <c r="Y3287" s="23" t="s">
        <v>45</v>
      </c>
      <c r="Z3287" s="31">
        <f t="shared" si="361"/>
        <v>0</v>
      </c>
      <c r="AA3287" s="31"/>
      <c r="AB3287" s="31">
        <v>0</v>
      </c>
      <c r="AC3287" s="31">
        <v>0</v>
      </c>
      <c r="AD3287" s="30"/>
      <c r="AE3287" s="30">
        <f>+[1]DEPURADO!K3281</f>
        <v>0</v>
      </c>
      <c r="AF3287" s="30">
        <v>0</v>
      </c>
      <c r="AG3287" s="30">
        <f t="shared" si="362"/>
        <v>0</v>
      </c>
      <c r="AH3287" s="30">
        <v>0</v>
      </c>
      <c r="AI3287" s="30" t="str">
        <f>+[1]DEPURADO!G3281</f>
        <v>EN REVISION</v>
      </c>
      <c r="AJ3287" s="32"/>
      <c r="AK3287" s="33"/>
    </row>
    <row r="3288" spans="1:37" s="34" customFormat="1" x14ac:dyDescent="0.25">
      <c r="A3288" s="23">
        <f t="shared" si="363"/>
        <v>3280</v>
      </c>
      <c r="B3288" s="24" t="s">
        <v>44</v>
      </c>
      <c r="C3288" s="23" t="str">
        <f>+[1]DEPURADO!A3282</f>
        <v>HLC131274</v>
      </c>
      <c r="D3288" s="23">
        <f>+[1]DEPURADO!B3282</f>
        <v>131274</v>
      </c>
      <c r="E3288" s="25">
        <f>+[1]DEPURADO!C3282</f>
        <v>45769</v>
      </c>
      <c r="F3288" s="26">
        <f>+IF([1]DEPURADO!D3282&gt;1,[1]DEPURADO!D3282," ")</f>
        <v>45804</v>
      </c>
      <c r="G3288" s="27">
        <f>[1]DEPURADO!F3282</f>
        <v>44000</v>
      </c>
      <c r="H3288" s="28">
        <v>0</v>
      </c>
      <c r="I3288" s="28">
        <f>+[1]DEPURADO!M3282+[1]DEPURADO!N3282</f>
        <v>0</v>
      </c>
      <c r="J3288" s="28">
        <f>+[1]DEPURADO!R3282</f>
        <v>0</v>
      </c>
      <c r="K3288" s="29">
        <f>+[1]DEPURADO!P3282+[1]DEPURADO!Q3282</f>
        <v>0</v>
      </c>
      <c r="L3288" s="28">
        <v>0</v>
      </c>
      <c r="M3288" s="28">
        <v>0</v>
      </c>
      <c r="N3288" s="28">
        <f t="shared" si="357"/>
        <v>0</v>
      </c>
      <c r="O3288" s="28">
        <f t="shared" si="358"/>
        <v>44000</v>
      </c>
      <c r="P3288" s="24">
        <f>IF([1]DEPURADO!H3282&gt;1,0,[1]DEPURADO!B3282)</f>
        <v>131274</v>
      </c>
      <c r="Q3288" s="30">
        <f t="shared" si="359"/>
        <v>44000</v>
      </c>
      <c r="R3288" s="31">
        <f t="shared" si="360"/>
        <v>0</v>
      </c>
      <c r="S3288" s="31">
        <f>+[1]DEPURADO!J3282</f>
        <v>0</v>
      </c>
      <c r="T3288" s="23" t="s">
        <v>45</v>
      </c>
      <c r="U3288" s="31">
        <f>+[1]DEPURADO!I3282</f>
        <v>44000</v>
      </c>
      <c r="V3288" s="30"/>
      <c r="W3288" s="23" t="s">
        <v>45</v>
      </c>
      <c r="X3288" s="31">
        <f>+[1]DEPURADO!K3282+[1]DEPURADO!L3282</f>
        <v>0</v>
      </c>
      <c r="Y3288" s="23" t="s">
        <v>45</v>
      </c>
      <c r="Z3288" s="31">
        <f t="shared" si="361"/>
        <v>0</v>
      </c>
      <c r="AA3288" s="31"/>
      <c r="AB3288" s="31">
        <v>0</v>
      </c>
      <c r="AC3288" s="31">
        <v>0</v>
      </c>
      <c r="AD3288" s="30"/>
      <c r="AE3288" s="30">
        <f>+[1]DEPURADO!K3282</f>
        <v>0</v>
      </c>
      <c r="AF3288" s="30">
        <v>0</v>
      </c>
      <c r="AG3288" s="30">
        <f t="shared" si="362"/>
        <v>0</v>
      </c>
      <c r="AH3288" s="30">
        <v>0</v>
      </c>
      <c r="AI3288" s="30" t="str">
        <f>+[1]DEPURADO!G3282</f>
        <v>EN REVISION</v>
      </c>
      <c r="AJ3288" s="32"/>
      <c r="AK3288" s="33"/>
    </row>
    <row r="3289" spans="1:37" s="34" customFormat="1" x14ac:dyDescent="0.25">
      <c r="A3289" s="23">
        <f t="shared" si="363"/>
        <v>3281</v>
      </c>
      <c r="B3289" s="24" t="s">
        <v>44</v>
      </c>
      <c r="C3289" s="23" t="str">
        <f>+[1]DEPURADO!A3283</f>
        <v>HLC131270</v>
      </c>
      <c r="D3289" s="23">
        <f>+[1]DEPURADO!B3283</f>
        <v>131270</v>
      </c>
      <c r="E3289" s="25">
        <f>+[1]DEPURADO!C3283</f>
        <v>45769</v>
      </c>
      <c r="F3289" s="26">
        <f>+IF([1]DEPURADO!D3283&gt;1,[1]DEPURADO!D3283," ")</f>
        <v>45804</v>
      </c>
      <c r="G3289" s="27">
        <f>[1]DEPURADO!F3283</f>
        <v>44000</v>
      </c>
      <c r="H3289" s="28">
        <v>0</v>
      </c>
      <c r="I3289" s="28">
        <f>+[1]DEPURADO!M3283+[1]DEPURADO!N3283</f>
        <v>0</v>
      </c>
      <c r="J3289" s="28">
        <f>+[1]DEPURADO!R3283</f>
        <v>0</v>
      </c>
      <c r="K3289" s="29">
        <f>+[1]DEPURADO!P3283+[1]DEPURADO!Q3283</f>
        <v>0</v>
      </c>
      <c r="L3289" s="28">
        <v>0</v>
      </c>
      <c r="M3289" s="28">
        <v>0</v>
      </c>
      <c r="N3289" s="28">
        <f t="shared" si="357"/>
        <v>0</v>
      </c>
      <c r="O3289" s="28">
        <f t="shared" si="358"/>
        <v>44000</v>
      </c>
      <c r="P3289" s="24">
        <f>IF([1]DEPURADO!H3283&gt;1,0,[1]DEPURADO!B3283)</f>
        <v>131270</v>
      </c>
      <c r="Q3289" s="30">
        <f t="shared" si="359"/>
        <v>44000</v>
      </c>
      <c r="R3289" s="31">
        <f t="shared" si="360"/>
        <v>0</v>
      </c>
      <c r="S3289" s="31">
        <f>+[1]DEPURADO!J3283</f>
        <v>0</v>
      </c>
      <c r="T3289" s="23" t="s">
        <v>45</v>
      </c>
      <c r="U3289" s="31">
        <f>+[1]DEPURADO!I3283</f>
        <v>44000</v>
      </c>
      <c r="V3289" s="30"/>
      <c r="W3289" s="23" t="s">
        <v>45</v>
      </c>
      <c r="X3289" s="31">
        <f>+[1]DEPURADO!K3283+[1]DEPURADO!L3283</f>
        <v>0</v>
      </c>
      <c r="Y3289" s="23" t="s">
        <v>45</v>
      </c>
      <c r="Z3289" s="31">
        <f t="shared" si="361"/>
        <v>0</v>
      </c>
      <c r="AA3289" s="31"/>
      <c r="AB3289" s="31">
        <v>0</v>
      </c>
      <c r="AC3289" s="31">
        <v>0</v>
      </c>
      <c r="AD3289" s="30"/>
      <c r="AE3289" s="30">
        <f>+[1]DEPURADO!K3283</f>
        <v>0</v>
      </c>
      <c r="AF3289" s="30">
        <v>0</v>
      </c>
      <c r="AG3289" s="30">
        <f t="shared" si="362"/>
        <v>0</v>
      </c>
      <c r="AH3289" s="30">
        <v>0</v>
      </c>
      <c r="AI3289" s="30" t="str">
        <f>+[1]DEPURADO!G3283</f>
        <v>EN REVISION</v>
      </c>
      <c r="AJ3289" s="32"/>
      <c r="AK3289" s="33"/>
    </row>
    <row r="3290" spans="1:37" s="34" customFormat="1" x14ac:dyDescent="0.25">
      <c r="A3290" s="23">
        <f t="shared" si="363"/>
        <v>3282</v>
      </c>
      <c r="B3290" s="24" t="s">
        <v>44</v>
      </c>
      <c r="C3290" s="23" t="str">
        <f>+[1]DEPURADO!A3284</f>
        <v>HLC131261</v>
      </c>
      <c r="D3290" s="23">
        <f>+[1]DEPURADO!B3284</f>
        <v>131261</v>
      </c>
      <c r="E3290" s="25">
        <f>+[1]DEPURADO!C3284</f>
        <v>45769</v>
      </c>
      <c r="F3290" s="26">
        <f>+IF([1]DEPURADO!D3284&gt;1,[1]DEPURADO!D3284," ")</f>
        <v>45804</v>
      </c>
      <c r="G3290" s="27">
        <f>[1]DEPURADO!F3284</f>
        <v>44000</v>
      </c>
      <c r="H3290" s="28">
        <v>0</v>
      </c>
      <c r="I3290" s="28">
        <f>+[1]DEPURADO!M3284+[1]DEPURADO!N3284</f>
        <v>0</v>
      </c>
      <c r="J3290" s="28">
        <f>+[1]DEPURADO!R3284</f>
        <v>0</v>
      </c>
      <c r="K3290" s="29">
        <f>+[1]DEPURADO!P3284+[1]DEPURADO!Q3284</f>
        <v>0</v>
      </c>
      <c r="L3290" s="28">
        <v>0</v>
      </c>
      <c r="M3290" s="28">
        <v>0</v>
      </c>
      <c r="N3290" s="28">
        <f t="shared" si="357"/>
        <v>0</v>
      </c>
      <c r="O3290" s="28">
        <f t="shared" si="358"/>
        <v>44000</v>
      </c>
      <c r="P3290" s="24">
        <f>IF([1]DEPURADO!H3284&gt;1,0,[1]DEPURADO!B3284)</f>
        <v>131261</v>
      </c>
      <c r="Q3290" s="30">
        <f t="shared" si="359"/>
        <v>44000</v>
      </c>
      <c r="R3290" s="31">
        <f t="shared" si="360"/>
        <v>0</v>
      </c>
      <c r="S3290" s="31">
        <f>+[1]DEPURADO!J3284</f>
        <v>0</v>
      </c>
      <c r="T3290" s="23" t="s">
        <v>45</v>
      </c>
      <c r="U3290" s="31">
        <f>+[1]DEPURADO!I3284</f>
        <v>44000</v>
      </c>
      <c r="V3290" s="30"/>
      <c r="W3290" s="23" t="s">
        <v>45</v>
      </c>
      <c r="X3290" s="31">
        <f>+[1]DEPURADO!K3284+[1]DEPURADO!L3284</f>
        <v>0</v>
      </c>
      <c r="Y3290" s="23" t="s">
        <v>45</v>
      </c>
      <c r="Z3290" s="31">
        <f t="shared" si="361"/>
        <v>0</v>
      </c>
      <c r="AA3290" s="31"/>
      <c r="AB3290" s="31">
        <v>0</v>
      </c>
      <c r="AC3290" s="31">
        <v>0</v>
      </c>
      <c r="AD3290" s="30"/>
      <c r="AE3290" s="30">
        <f>+[1]DEPURADO!K3284</f>
        <v>0</v>
      </c>
      <c r="AF3290" s="30">
        <v>0</v>
      </c>
      <c r="AG3290" s="30">
        <f t="shared" si="362"/>
        <v>0</v>
      </c>
      <c r="AH3290" s="30">
        <v>0</v>
      </c>
      <c r="AI3290" s="30" t="str">
        <f>+[1]DEPURADO!G3284</f>
        <v>EN REVISION</v>
      </c>
      <c r="AJ3290" s="32"/>
      <c r="AK3290" s="33"/>
    </row>
    <row r="3291" spans="1:37" s="34" customFormat="1" x14ac:dyDescent="0.25">
      <c r="A3291" s="23">
        <f t="shared" si="363"/>
        <v>3283</v>
      </c>
      <c r="B3291" s="24" t="s">
        <v>44</v>
      </c>
      <c r="C3291" s="23" t="str">
        <f>+[1]DEPURADO!A3285</f>
        <v>HLC131264</v>
      </c>
      <c r="D3291" s="23">
        <f>+[1]DEPURADO!B3285</f>
        <v>131264</v>
      </c>
      <c r="E3291" s="25">
        <f>+[1]DEPURADO!C3285</f>
        <v>45769</v>
      </c>
      <c r="F3291" s="26">
        <f>+IF([1]DEPURADO!D3285&gt;1,[1]DEPURADO!D3285," ")</f>
        <v>45804</v>
      </c>
      <c r="G3291" s="27">
        <f>[1]DEPURADO!F3285</f>
        <v>44000</v>
      </c>
      <c r="H3291" s="28">
        <v>0</v>
      </c>
      <c r="I3291" s="28">
        <f>+[1]DEPURADO!M3285+[1]DEPURADO!N3285</f>
        <v>0</v>
      </c>
      <c r="J3291" s="28">
        <f>+[1]DEPURADO!R3285</f>
        <v>0</v>
      </c>
      <c r="K3291" s="29">
        <f>+[1]DEPURADO!P3285+[1]DEPURADO!Q3285</f>
        <v>0</v>
      </c>
      <c r="L3291" s="28">
        <v>0</v>
      </c>
      <c r="M3291" s="28">
        <v>0</v>
      </c>
      <c r="N3291" s="28">
        <f t="shared" si="357"/>
        <v>0</v>
      </c>
      <c r="O3291" s="28">
        <f t="shared" si="358"/>
        <v>44000</v>
      </c>
      <c r="P3291" s="24">
        <f>IF([1]DEPURADO!H3285&gt;1,0,[1]DEPURADO!B3285)</f>
        <v>131264</v>
      </c>
      <c r="Q3291" s="30">
        <f t="shared" si="359"/>
        <v>44000</v>
      </c>
      <c r="R3291" s="31">
        <f t="shared" si="360"/>
        <v>0</v>
      </c>
      <c r="S3291" s="31">
        <f>+[1]DEPURADO!J3285</f>
        <v>44000</v>
      </c>
      <c r="T3291" s="23" t="s">
        <v>45</v>
      </c>
      <c r="U3291" s="31">
        <f>+[1]DEPURADO!I3285</f>
        <v>0</v>
      </c>
      <c r="V3291" s="30"/>
      <c r="W3291" s="23" t="s">
        <v>45</v>
      </c>
      <c r="X3291" s="31">
        <f>+[1]DEPURADO!K3285+[1]DEPURADO!L3285</f>
        <v>0</v>
      </c>
      <c r="Y3291" s="23" t="s">
        <v>45</v>
      </c>
      <c r="Z3291" s="31">
        <f t="shared" si="361"/>
        <v>0</v>
      </c>
      <c r="AA3291" s="31"/>
      <c r="AB3291" s="31">
        <v>0</v>
      </c>
      <c r="AC3291" s="31">
        <v>0</v>
      </c>
      <c r="AD3291" s="30"/>
      <c r="AE3291" s="30">
        <f>+[1]DEPURADO!K3285</f>
        <v>0</v>
      </c>
      <c r="AF3291" s="30">
        <v>0</v>
      </c>
      <c r="AG3291" s="30">
        <f t="shared" si="362"/>
        <v>0</v>
      </c>
      <c r="AH3291" s="30">
        <v>0</v>
      </c>
      <c r="AI3291" s="30" t="str">
        <f>+[1]DEPURADO!G3285</f>
        <v>DEVUELTAS</v>
      </c>
      <c r="AJ3291" s="32"/>
      <c r="AK3291" s="33"/>
    </row>
    <row r="3292" spans="1:37" s="34" customFormat="1" x14ac:dyDescent="0.25">
      <c r="A3292" s="23">
        <f t="shared" si="363"/>
        <v>3284</v>
      </c>
      <c r="B3292" s="24" t="s">
        <v>44</v>
      </c>
      <c r="C3292" s="23" t="str">
        <f>+[1]DEPURADO!A3286</f>
        <v>HLC131263</v>
      </c>
      <c r="D3292" s="23">
        <f>+[1]DEPURADO!B3286</f>
        <v>131263</v>
      </c>
      <c r="E3292" s="25">
        <f>+[1]DEPURADO!C3286</f>
        <v>45769</v>
      </c>
      <c r="F3292" s="26">
        <f>+IF([1]DEPURADO!D3286&gt;1,[1]DEPURADO!D3286," ")</f>
        <v>45804</v>
      </c>
      <c r="G3292" s="27">
        <f>[1]DEPURADO!F3286</f>
        <v>44000</v>
      </c>
      <c r="H3292" s="28">
        <v>0</v>
      </c>
      <c r="I3292" s="28">
        <f>+[1]DEPURADO!M3286+[1]DEPURADO!N3286</f>
        <v>0</v>
      </c>
      <c r="J3292" s="28">
        <f>+[1]DEPURADO!R3286</f>
        <v>0</v>
      </c>
      <c r="K3292" s="29">
        <f>+[1]DEPURADO!P3286+[1]DEPURADO!Q3286</f>
        <v>0</v>
      </c>
      <c r="L3292" s="28">
        <v>0</v>
      </c>
      <c r="M3292" s="28">
        <v>0</v>
      </c>
      <c r="N3292" s="28">
        <f t="shared" si="357"/>
        <v>0</v>
      </c>
      <c r="O3292" s="28">
        <f t="shared" si="358"/>
        <v>44000</v>
      </c>
      <c r="P3292" s="24">
        <f>IF([1]DEPURADO!H3286&gt;1,0,[1]DEPURADO!B3286)</f>
        <v>131263</v>
      </c>
      <c r="Q3292" s="30">
        <f t="shared" si="359"/>
        <v>44000</v>
      </c>
      <c r="R3292" s="31">
        <f t="shared" si="360"/>
        <v>0</v>
      </c>
      <c r="S3292" s="31">
        <f>+[1]DEPURADO!J3286</f>
        <v>0</v>
      </c>
      <c r="T3292" s="23" t="s">
        <v>45</v>
      </c>
      <c r="U3292" s="31">
        <f>+[1]DEPURADO!I3286</f>
        <v>44000</v>
      </c>
      <c r="V3292" s="30"/>
      <c r="W3292" s="23" t="s">
        <v>45</v>
      </c>
      <c r="X3292" s="31">
        <f>+[1]DEPURADO!K3286+[1]DEPURADO!L3286</f>
        <v>0</v>
      </c>
      <c r="Y3292" s="23" t="s">
        <v>45</v>
      </c>
      <c r="Z3292" s="31">
        <f t="shared" si="361"/>
        <v>0</v>
      </c>
      <c r="AA3292" s="31"/>
      <c r="AB3292" s="31">
        <v>0</v>
      </c>
      <c r="AC3292" s="31">
        <v>0</v>
      </c>
      <c r="AD3292" s="30"/>
      <c r="AE3292" s="30">
        <f>+[1]DEPURADO!K3286</f>
        <v>0</v>
      </c>
      <c r="AF3292" s="30">
        <v>0</v>
      </c>
      <c r="AG3292" s="30">
        <f t="shared" si="362"/>
        <v>0</v>
      </c>
      <c r="AH3292" s="30">
        <v>0</v>
      </c>
      <c r="AI3292" s="30" t="str">
        <f>+[1]DEPURADO!G3286</f>
        <v>EN REVISION</v>
      </c>
      <c r="AJ3292" s="32"/>
      <c r="AK3292" s="33"/>
    </row>
    <row r="3293" spans="1:37" s="34" customFormat="1" x14ac:dyDescent="0.25">
      <c r="A3293" s="23">
        <f t="shared" si="363"/>
        <v>3285</v>
      </c>
      <c r="B3293" s="24" t="s">
        <v>44</v>
      </c>
      <c r="C3293" s="23" t="str">
        <f>+[1]DEPURADO!A3287</f>
        <v>HLC131260</v>
      </c>
      <c r="D3293" s="23">
        <f>+[1]DEPURADO!B3287</f>
        <v>131260</v>
      </c>
      <c r="E3293" s="25">
        <f>+[1]DEPURADO!C3287</f>
        <v>45769</v>
      </c>
      <c r="F3293" s="26">
        <f>+IF([1]DEPURADO!D3287&gt;1,[1]DEPURADO!D3287," ")</f>
        <v>45804</v>
      </c>
      <c r="G3293" s="27">
        <f>[1]DEPURADO!F3287</f>
        <v>44000</v>
      </c>
      <c r="H3293" s="28">
        <v>0</v>
      </c>
      <c r="I3293" s="28">
        <f>+[1]DEPURADO!M3287+[1]DEPURADO!N3287</f>
        <v>0</v>
      </c>
      <c r="J3293" s="28">
        <f>+[1]DEPURADO!R3287</f>
        <v>0</v>
      </c>
      <c r="K3293" s="29">
        <f>+[1]DEPURADO!P3287+[1]DEPURADO!Q3287</f>
        <v>0</v>
      </c>
      <c r="L3293" s="28">
        <v>0</v>
      </c>
      <c r="M3293" s="28">
        <v>0</v>
      </c>
      <c r="N3293" s="28">
        <f t="shared" si="357"/>
        <v>0</v>
      </c>
      <c r="O3293" s="28">
        <f t="shared" si="358"/>
        <v>44000</v>
      </c>
      <c r="P3293" s="24">
        <f>IF([1]DEPURADO!H3287&gt;1,0,[1]DEPURADO!B3287)</f>
        <v>131260</v>
      </c>
      <c r="Q3293" s="30">
        <f t="shared" si="359"/>
        <v>44000</v>
      </c>
      <c r="R3293" s="31">
        <f t="shared" si="360"/>
        <v>0</v>
      </c>
      <c r="S3293" s="31">
        <f>+[1]DEPURADO!J3287</f>
        <v>0</v>
      </c>
      <c r="T3293" s="23" t="s">
        <v>45</v>
      </c>
      <c r="U3293" s="31">
        <f>+[1]DEPURADO!I3287</f>
        <v>44000</v>
      </c>
      <c r="V3293" s="30"/>
      <c r="W3293" s="23" t="s">
        <v>45</v>
      </c>
      <c r="X3293" s="31">
        <f>+[1]DEPURADO!K3287+[1]DEPURADO!L3287</f>
        <v>0</v>
      </c>
      <c r="Y3293" s="23" t="s">
        <v>45</v>
      </c>
      <c r="Z3293" s="31">
        <f t="shared" si="361"/>
        <v>0</v>
      </c>
      <c r="AA3293" s="31"/>
      <c r="AB3293" s="31">
        <v>0</v>
      </c>
      <c r="AC3293" s="31">
        <v>0</v>
      </c>
      <c r="AD3293" s="30"/>
      <c r="AE3293" s="30">
        <f>+[1]DEPURADO!K3287</f>
        <v>0</v>
      </c>
      <c r="AF3293" s="30">
        <v>0</v>
      </c>
      <c r="AG3293" s="30">
        <f t="shared" si="362"/>
        <v>0</v>
      </c>
      <c r="AH3293" s="30">
        <v>0</v>
      </c>
      <c r="AI3293" s="30" t="str">
        <f>+[1]DEPURADO!G3287</f>
        <v>EN REVISION</v>
      </c>
      <c r="AJ3293" s="32"/>
      <c r="AK3293" s="33"/>
    </row>
    <row r="3294" spans="1:37" s="34" customFormat="1" x14ac:dyDescent="0.25">
      <c r="A3294" s="23">
        <f t="shared" si="363"/>
        <v>3286</v>
      </c>
      <c r="B3294" s="24" t="s">
        <v>44</v>
      </c>
      <c r="C3294" s="23" t="str">
        <f>+[1]DEPURADO!A3288</f>
        <v>HLC131268</v>
      </c>
      <c r="D3294" s="23">
        <f>+[1]DEPURADO!B3288</f>
        <v>131268</v>
      </c>
      <c r="E3294" s="25">
        <f>+[1]DEPURADO!C3288</f>
        <v>45769</v>
      </c>
      <c r="F3294" s="26">
        <f>+IF([1]DEPURADO!D3288&gt;1,[1]DEPURADO!D3288," ")</f>
        <v>45804</v>
      </c>
      <c r="G3294" s="27">
        <f>[1]DEPURADO!F3288</f>
        <v>44000</v>
      </c>
      <c r="H3294" s="28">
        <v>0</v>
      </c>
      <c r="I3294" s="28">
        <f>+[1]DEPURADO!M3288+[1]DEPURADO!N3288</f>
        <v>0</v>
      </c>
      <c r="J3294" s="28">
        <f>+[1]DEPURADO!R3288</f>
        <v>0</v>
      </c>
      <c r="K3294" s="29">
        <f>+[1]DEPURADO!P3288+[1]DEPURADO!Q3288</f>
        <v>0</v>
      </c>
      <c r="L3294" s="28">
        <v>0</v>
      </c>
      <c r="M3294" s="28">
        <v>0</v>
      </c>
      <c r="N3294" s="28">
        <f t="shared" si="357"/>
        <v>0</v>
      </c>
      <c r="O3294" s="28">
        <f t="shared" si="358"/>
        <v>44000</v>
      </c>
      <c r="P3294" s="24">
        <f>IF([1]DEPURADO!H3288&gt;1,0,[1]DEPURADO!B3288)</f>
        <v>131268</v>
      </c>
      <c r="Q3294" s="30">
        <f t="shared" si="359"/>
        <v>44000</v>
      </c>
      <c r="R3294" s="31">
        <f t="shared" si="360"/>
        <v>0</v>
      </c>
      <c r="S3294" s="31">
        <f>+[1]DEPURADO!J3288</f>
        <v>0</v>
      </c>
      <c r="T3294" s="23" t="s">
        <v>45</v>
      </c>
      <c r="U3294" s="31">
        <f>+[1]DEPURADO!I3288</f>
        <v>44000</v>
      </c>
      <c r="V3294" s="30"/>
      <c r="W3294" s="23" t="s">
        <v>45</v>
      </c>
      <c r="X3294" s="31">
        <f>+[1]DEPURADO!K3288+[1]DEPURADO!L3288</f>
        <v>0</v>
      </c>
      <c r="Y3294" s="23" t="s">
        <v>45</v>
      </c>
      <c r="Z3294" s="31">
        <f t="shared" si="361"/>
        <v>0</v>
      </c>
      <c r="AA3294" s="31"/>
      <c r="AB3294" s="31">
        <v>0</v>
      </c>
      <c r="AC3294" s="31">
        <v>0</v>
      </c>
      <c r="AD3294" s="30"/>
      <c r="AE3294" s="30">
        <f>+[1]DEPURADO!K3288</f>
        <v>0</v>
      </c>
      <c r="AF3294" s="30">
        <v>0</v>
      </c>
      <c r="AG3294" s="30">
        <f t="shared" si="362"/>
        <v>0</v>
      </c>
      <c r="AH3294" s="30">
        <v>0</v>
      </c>
      <c r="AI3294" s="30" t="str">
        <f>+[1]DEPURADO!G3288</f>
        <v>EN REVISION</v>
      </c>
      <c r="AJ3294" s="32"/>
      <c r="AK3294" s="33"/>
    </row>
    <row r="3295" spans="1:37" s="34" customFormat="1" x14ac:dyDescent="0.25">
      <c r="A3295" s="23">
        <f t="shared" si="363"/>
        <v>3287</v>
      </c>
      <c r="B3295" s="24" t="s">
        <v>44</v>
      </c>
      <c r="C3295" s="23" t="str">
        <f>+[1]DEPURADO!A3289</f>
        <v>HLC131275</v>
      </c>
      <c r="D3295" s="23">
        <f>+[1]DEPURADO!B3289</f>
        <v>131275</v>
      </c>
      <c r="E3295" s="25">
        <f>+[1]DEPURADO!C3289</f>
        <v>45769</v>
      </c>
      <c r="F3295" s="26">
        <f>+IF([1]DEPURADO!D3289&gt;1,[1]DEPURADO!D3289," ")</f>
        <v>45804</v>
      </c>
      <c r="G3295" s="27">
        <f>[1]DEPURADO!F3289</f>
        <v>44000</v>
      </c>
      <c r="H3295" s="28">
        <v>0</v>
      </c>
      <c r="I3295" s="28">
        <f>+[1]DEPURADO!M3289+[1]DEPURADO!N3289</f>
        <v>0</v>
      </c>
      <c r="J3295" s="28">
        <f>+[1]DEPURADO!R3289</f>
        <v>0</v>
      </c>
      <c r="K3295" s="29">
        <f>+[1]DEPURADO!P3289+[1]DEPURADO!Q3289</f>
        <v>0</v>
      </c>
      <c r="L3295" s="28">
        <v>0</v>
      </c>
      <c r="M3295" s="28">
        <v>0</v>
      </c>
      <c r="N3295" s="28">
        <f t="shared" si="357"/>
        <v>0</v>
      </c>
      <c r="O3295" s="28">
        <f t="shared" si="358"/>
        <v>44000</v>
      </c>
      <c r="P3295" s="24">
        <f>IF([1]DEPURADO!H3289&gt;1,0,[1]DEPURADO!B3289)</f>
        <v>131275</v>
      </c>
      <c r="Q3295" s="30">
        <f t="shared" si="359"/>
        <v>44000</v>
      </c>
      <c r="R3295" s="31">
        <f t="shared" si="360"/>
        <v>0</v>
      </c>
      <c r="S3295" s="31">
        <f>+[1]DEPURADO!J3289</f>
        <v>0</v>
      </c>
      <c r="T3295" s="23" t="s">
        <v>45</v>
      </c>
      <c r="U3295" s="31">
        <f>+[1]DEPURADO!I3289</f>
        <v>44000</v>
      </c>
      <c r="V3295" s="30"/>
      <c r="W3295" s="23" t="s">
        <v>45</v>
      </c>
      <c r="X3295" s="31">
        <f>+[1]DEPURADO!K3289+[1]DEPURADO!L3289</f>
        <v>0</v>
      </c>
      <c r="Y3295" s="23" t="s">
        <v>45</v>
      </c>
      <c r="Z3295" s="31">
        <f t="shared" si="361"/>
        <v>0</v>
      </c>
      <c r="AA3295" s="31"/>
      <c r="AB3295" s="31">
        <v>0</v>
      </c>
      <c r="AC3295" s="31">
        <v>0</v>
      </c>
      <c r="AD3295" s="30"/>
      <c r="AE3295" s="30">
        <f>+[1]DEPURADO!K3289</f>
        <v>0</v>
      </c>
      <c r="AF3295" s="30">
        <v>0</v>
      </c>
      <c r="AG3295" s="30">
        <f t="shared" si="362"/>
        <v>0</v>
      </c>
      <c r="AH3295" s="30">
        <v>0</v>
      </c>
      <c r="AI3295" s="30" t="str">
        <f>+[1]DEPURADO!G3289</f>
        <v>EN REVISION</v>
      </c>
      <c r="AJ3295" s="32"/>
      <c r="AK3295" s="33"/>
    </row>
    <row r="3296" spans="1:37" s="34" customFormat="1" x14ac:dyDescent="0.25">
      <c r="A3296" s="23">
        <f t="shared" si="363"/>
        <v>3288</v>
      </c>
      <c r="B3296" s="24" t="s">
        <v>44</v>
      </c>
      <c r="C3296" s="23" t="str">
        <f>+[1]DEPURADO!A3290</f>
        <v>HLC131259</v>
      </c>
      <c r="D3296" s="23">
        <f>+[1]DEPURADO!B3290</f>
        <v>131259</v>
      </c>
      <c r="E3296" s="25">
        <f>+[1]DEPURADO!C3290</f>
        <v>45769</v>
      </c>
      <c r="F3296" s="26">
        <f>+IF([1]DEPURADO!D3290&gt;1,[1]DEPURADO!D3290," ")</f>
        <v>45804</v>
      </c>
      <c r="G3296" s="27">
        <f>[1]DEPURADO!F3290</f>
        <v>44000</v>
      </c>
      <c r="H3296" s="28">
        <v>0</v>
      </c>
      <c r="I3296" s="28">
        <f>+[1]DEPURADO!M3290+[1]DEPURADO!N3290</f>
        <v>0</v>
      </c>
      <c r="J3296" s="28">
        <f>+[1]DEPURADO!R3290</f>
        <v>0</v>
      </c>
      <c r="K3296" s="29">
        <f>+[1]DEPURADO!P3290+[1]DEPURADO!Q3290</f>
        <v>0</v>
      </c>
      <c r="L3296" s="28">
        <v>0</v>
      </c>
      <c r="M3296" s="28">
        <v>0</v>
      </c>
      <c r="N3296" s="28">
        <f t="shared" si="357"/>
        <v>0</v>
      </c>
      <c r="O3296" s="28">
        <f t="shared" si="358"/>
        <v>44000</v>
      </c>
      <c r="P3296" s="24">
        <f>IF([1]DEPURADO!H3290&gt;1,0,[1]DEPURADO!B3290)</f>
        <v>131259</v>
      </c>
      <c r="Q3296" s="30">
        <f t="shared" si="359"/>
        <v>44000</v>
      </c>
      <c r="R3296" s="31">
        <f t="shared" si="360"/>
        <v>0</v>
      </c>
      <c r="S3296" s="31">
        <f>+[1]DEPURADO!J3290</f>
        <v>0</v>
      </c>
      <c r="T3296" s="23" t="s">
        <v>45</v>
      </c>
      <c r="U3296" s="31">
        <f>+[1]DEPURADO!I3290</f>
        <v>44000</v>
      </c>
      <c r="V3296" s="30"/>
      <c r="W3296" s="23" t="s">
        <v>45</v>
      </c>
      <c r="X3296" s="31">
        <f>+[1]DEPURADO!K3290+[1]DEPURADO!L3290</f>
        <v>0</v>
      </c>
      <c r="Y3296" s="23" t="s">
        <v>45</v>
      </c>
      <c r="Z3296" s="31">
        <f t="shared" si="361"/>
        <v>0</v>
      </c>
      <c r="AA3296" s="31"/>
      <c r="AB3296" s="31">
        <v>0</v>
      </c>
      <c r="AC3296" s="31">
        <v>0</v>
      </c>
      <c r="AD3296" s="30"/>
      <c r="AE3296" s="30">
        <f>+[1]DEPURADO!K3290</f>
        <v>0</v>
      </c>
      <c r="AF3296" s="30">
        <v>0</v>
      </c>
      <c r="AG3296" s="30">
        <f t="shared" si="362"/>
        <v>0</v>
      </c>
      <c r="AH3296" s="30">
        <v>0</v>
      </c>
      <c r="AI3296" s="30" t="str">
        <f>+[1]DEPURADO!G3290</f>
        <v>EN REVISION</v>
      </c>
      <c r="AJ3296" s="32"/>
      <c r="AK3296" s="33"/>
    </row>
    <row r="3297" spans="1:37" s="34" customFormat="1" x14ac:dyDescent="0.25">
      <c r="A3297" s="23">
        <f t="shared" si="363"/>
        <v>3289</v>
      </c>
      <c r="B3297" s="24" t="s">
        <v>44</v>
      </c>
      <c r="C3297" s="23" t="str">
        <f>+[1]DEPURADO!A3291</f>
        <v>HLC131273</v>
      </c>
      <c r="D3297" s="23">
        <f>+[1]DEPURADO!B3291</f>
        <v>131273</v>
      </c>
      <c r="E3297" s="25">
        <f>+[1]DEPURADO!C3291</f>
        <v>45769</v>
      </c>
      <c r="F3297" s="26">
        <f>+IF([1]DEPURADO!D3291&gt;1,[1]DEPURADO!D3291," ")</f>
        <v>45804</v>
      </c>
      <c r="G3297" s="27">
        <f>[1]DEPURADO!F3291</f>
        <v>44000</v>
      </c>
      <c r="H3297" s="28">
        <v>0</v>
      </c>
      <c r="I3297" s="28">
        <f>+[1]DEPURADO!M3291+[1]DEPURADO!N3291</f>
        <v>0</v>
      </c>
      <c r="J3297" s="28">
        <f>+[1]DEPURADO!R3291</f>
        <v>0</v>
      </c>
      <c r="K3297" s="29">
        <f>+[1]DEPURADO!P3291+[1]DEPURADO!Q3291</f>
        <v>0</v>
      </c>
      <c r="L3297" s="28">
        <v>0</v>
      </c>
      <c r="M3297" s="28">
        <v>0</v>
      </c>
      <c r="N3297" s="28">
        <f t="shared" si="357"/>
        <v>0</v>
      </c>
      <c r="O3297" s="28">
        <f t="shared" si="358"/>
        <v>44000</v>
      </c>
      <c r="P3297" s="24">
        <f>IF([1]DEPURADO!H3291&gt;1,0,[1]DEPURADO!B3291)</f>
        <v>131273</v>
      </c>
      <c r="Q3297" s="30">
        <f t="shared" si="359"/>
        <v>44000</v>
      </c>
      <c r="R3297" s="31">
        <f t="shared" si="360"/>
        <v>0</v>
      </c>
      <c r="S3297" s="31">
        <f>+[1]DEPURADO!J3291</f>
        <v>0</v>
      </c>
      <c r="T3297" s="23" t="s">
        <v>45</v>
      </c>
      <c r="U3297" s="31">
        <f>+[1]DEPURADO!I3291</f>
        <v>44000</v>
      </c>
      <c r="V3297" s="30"/>
      <c r="W3297" s="23" t="s">
        <v>45</v>
      </c>
      <c r="X3297" s="31">
        <f>+[1]DEPURADO!K3291+[1]DEPURADO!L3291</f>
        <v>0</v>
      </c>
      <c r="Y3297" s="23" t="s">
        <v>45</v>
      </c>
      <c r="Z3297" s="31">
        <f t="shared" si="361"/>
        <v>0</v>
      </c>
      <c r="AA3297" s="31"/>
      <c r="AB3297" s="31">
        <v>0</v>
      </c>
      <c r="AC3297" s="31">
        <v>0</v>
      </c>
      <c r="AD3297" s="30"/>
      <c r="AE3297" s="30">
        <f>+[1]DEPURADO!K3291</f>
        <v>0</v>
      </c>
      <c r="AF3297" s="30">
        <v>0</v>
      </c>
      <c r="AG3297" s="30">
        <f t="shared" si="362"/>
        <v>0</v>
      </c>
      <c r="AH3297" s="30">
        <v>0</v>
      </c>
      <c r="AI3297" s="30" t="str">
        <f>+[1]DEPURADO!G3291</f>
        <v>EN REVISION</v>
      </c>
      <c r="AJ3297" s="32"/>
      <c r="AK3297" s="33"/>
    </row>
    <row r="3298" spans="1:37" s="34" customFormat="1" x14ac:dyDescent="0.25">
      <c r="A3298" s="23">
        <f t="shared" si="363"/>
        <v>3290</v>
      </c>
      <c r="B3298" s="24" t="s">
        <v>44</v>
      </c>
      <c r="C3298" s="23" t="str">
        <f>+[1]DEPURADO!A3292</f>
        <v>HLC131449</v>
      </c>
      <c r="D3298" s="23">
        <f>+[1]DEPURADO!B3292</f>
        <v>131449</v>
      </c>
      <c r="E3298" s="25">
        <f>+[1]DEPURADO!C3292</f>
        <v>45769</v>
      </c>
      <c r="F3298" s="26">
        <f>+IF([1]DEPURADO!D3292&gt;1,[1]DEPURADO!D3292," ")</f>
        <v>45804</v>
      </c>
      <c r="G3298" s="27">
        <f>[1]DEPURADO!F3292</f>
        <v>44000</v>
      </c>
      <c r="H3298" s="28">
        <v>0</v>
      </c>
      <c r="I3298" s="28">
        <f>+[1]DEPURADO!M3292+[1]DEPURADO!N3292</f>
        <v>0</v>
      </c>
      <c r="J3298" s="28">
        <f>+[1]DEPURADO!R3292</f>
        <v>0</v>
      </c>
      <c r="K3298" s="29">
        <f>+[1]DEPURADO!P3292+[1]DEPURADO!Q3292</f>
        <v>0</v>
      </c>
      <c r="L3298" s="28">
        <v>0</v>
      </c>
      <c r="M3298" s="28">
        <v>0</v>
      </c>
      <c r="N3298" s="28">
        <f t="shared" si="357"/>
        <v>0</v>
      </c>
      <c r="O3298" s="28">
        <f t="shared" si="358"/>
        <v>44000</v>
      </c>
      <c r="P3298" s="24">
        <f>IF([1]DEPURADO!H3292&gt;1,0,[1]DEPURADO!B3292)</f>
        <v>131449</v>
      </c>
      <c r="Q3298" s="30">
        <f t="shared" si="359"/>
        <v>44000</v>
      </c>
      <c r="R3298" s="31">
        <f t="shared" si="360"/>
        <v>0</v>
      </c>
      <c r="S3298" s="31">
        <f>+[1]DEPURADO!J3292</f>
        <v>0</v>
      </c>
      <c r="T3298" s="23" t="s">
        <v>45</v>
      </c>
      <c r="U3298" s="31">
        <f>+[1]DEPURADO!I3292</f>
        <v>44000</v>
      </c>
      <c r="V3298" s="30"/>
      <c r="W3298" s="23" t="s">
        <v>45</v>
      </c>
      <c r="X3298" s="31">
        <f>+[1]DEPURADO!K3292+[1]DEPURADO!L3292</f>
        <v>0</v>
      </c>
      <c r="Y3298" s="23" t="s">
        <v>45</v>
      </c>
      <c r="Z3298" s="31">
        <f t="shared" si="361"/>
        <v>0</v>
      </c>
      <c r="AA3298" s="31"/>
      <c r="AB3298" s="31">
        <v>0</v>
      </c>
      <c r="AC3298" s="31">
        <v>0</v>
      </c>
      <c r="AD3298" s="30"/>
      <c r="AE3298" s="30">
        <f>+[1]DEPURADO!K3292</f>
        <v>0</v>
      </c>
      <c r="AF3298" s="30">
        <v>0</v>
      </c>
      <c r="AG3298" s="30">
        <f t="shared" si="362"/>
        <v>0</v>
      </c>
      <c r="AH3298" s="30">
        <v>0</v>
      </c>
      <c r="AI3298" s="30" t="str">
        <f>+[1]DEPURADO!G3292</f>
        <v>EN REVISION</v>
      </c>
      <c r="AJ3298" s="32"/>
      <c r="AK3298" s="33"/>
    </row>
    <row r="3299" spans="1:37" s="34" customFormat="1" x14ac:dyDescent="0.25">
      <c r="A3299" s="23">
        <f t="shared" si="363"/>
        <v>3291</v>
      </c>
      <c r="B3299" s="24" t="s">
        <v>44</v>
      </c>
      <c r="C3299" s="23" t="str">
        <f>+[1]DEPURADO!A3293</f>
        <v>HLC131269</v>
      </c>
      <c r="D3299" s="23">
        <f>+[1]DEPURADO!B3293</f>
        <v>131269</v>
      </c>
      <c r="E3299" s="25">
        <f>+[1]DEPURADO!C3293</f>
        <v>45769</v>
      </c>
      <c r="F3299" s="26">
        <f>+IF([1]DEPURADO!D3293&gt;1,[1]DEPURADO!D3293," ")</f>
        <v>45804</v>
      </c>
      <c r="G3299" s="27">
        <f>[1]DEPURADO!F3293</f>
        <v>44000</v>
      </c>
      <c r="H3299" s="28">
        <v>0</v>
      </c>
      <c r="I3299" s="28">
        <f>+[1]DEPURADO!M3293+[1]DEPURADO!N3293</f>
        <v>0</v>
      </c>
      <c r="J3299" s="28">
        <f>+[1]DEPURADO!R3293</f>
        <v>0</v>
      </c>
      <c r="K3299" s="29">
        <f>+[1]DEPURADO!P3293+[1]DEPURADO!Q3293</f>
        <v>0</v>
      </c>
      <c r="L3299" s="28">
        <v>0</v>
      </c>
      <c r="M3299" s="28">
        <v>0</v>
      </c>
      <c r="N3299" s="28">
        <f t="shared" si="357"/>
        <v>0</v>
      </c>
      <c r="O3299" s="28">
        <f t="shared" si="358"/>
        <v>44000</v>
      </c>
      <c r="P3299" s="24">
        <f>IF([1]DEPURADO!H3293&gt;1,0,[1]DEPURADO!B3293)</f>
        <v>131269</v>
      </c>
      <c r="Q3299" s="30">
        <f t="shared" si="359"/>
        <v>44000</v>
      </c>
      <c r="R3299" s="31">
        <f t="shared" si="360"/>
        <v>0</v>
      </c>
      <c r="S3299" s="31">
        <f>+[1]DEPURADO!J3293</f>
        <v>0</v>
      </c>
      <c r="T3299" s="23" t="s">
        <v>45</v>
      </c>
      <c r="U3299" s="31">
        <f>+[1]DEPURADO!I3293</f>
        <v>44000</v>
      </c>
      <c r="V3299" s="30"/>
      <c r="W3299" s="23" t="s">
        <v>45</v>
      </c>
      <c r="X3299" s="31">
        <f>+[1]DEPURADO!K3293+[1]DEPURADO!L3293</f>
        <v>0</v>
      </c>
      <c r="Y3299" s="23" t="s">
        <v>45</v>
      </c>
      <c r="Z3299" s="31">
        <f t="shared" si="361"/>
        <v>0</v>
      </c>
      <c r="AA3299" s="31"/>
      <c r="AB3299" s="31">
        <v>0</v>
      </c>
      <c r="AC3299" s="31">
        <v>0</v>
      </c>
      <c r="AD3299" s="30"/>
      <c r="AE3299" s="30">
        <f>+[1]DEPURADO!K3293</f>
        <v>0</v>
      </c>
      <c r="AF3299" s="30">
        <v>0</v>
      </c>
      <c r="AG3299" s="30">
        <f t="shared" si="362"/>
        <v>0</v>
      </c>
      <c r="AH3299" s="30">
        <v>0</v>
      </c>
      <c r="AI3299" s="30" t="str">
        <f>+[1]DEPURADO!G3293</f>
        <v>EN REVISION</v>
      </c>
      <c r="AJ3299" s="32"/>
      <c r="AK3299" s="33"/>
    </row>
    <row r="3300" spans="1:37" s="34" customFormat="1" x14ac:dyDescent="0.25">
      <c r="A3300" s="23">
        <f t="shared" si="363"/>
        <v>3292</v>
      </c>
      <c r="B3300" s="24" t="s">
        <v>44</v>
      </c>
      <c r="C3300" s="23" t="str">
        <f>+[1]DEPURADO!A3294</f>
        <v>HLC131530</v>
      </c>
      <c r="D3300" s="23">
        <f>+[1]DEPURADO!B3294</f>
        <v>131530</v>
      </c>
      <c r="E3300" s="25">
        <f>+[1]DEPURADO!C3294</f>
        <v>45769</v>
      </c>
      <c r="F3300" s="26">
        <f>+IF([1]DEPURADO!D3294&gt;1,[1]DEPURADO!D3294," ")</f>
        <v>45805</v>
      </c>
      <c r="G3300" s="27">
        <f>[1]DEPURADO!F3294</f>
        <v>93544</v>
      </c>
      <c r="H3300" s="28">
        <v>0</v>
      </c>
      <c r="I3300" s="28">
        <f>+[1]DEPURADO!M3294+[1]DEPURADO!N3294</f>
        <v>0</v>
      </c>
      <c r="J3300" s="28">
        <f>+[1]DEPURADO!R3294</f>
        <v>0</v>
      </c>
      <c r="K3300" s="29">
        <f>+[1]DEPURADO!P3294+[1]DEPURADO!Q3294</f>
        <v>0</v>
      </c>
      <c r="L3300" s="28">
        <v>0</v>
      </c>
      <c r="M3300" s="28">
        <v>0</v>
      </c>
      <c r="N3300" s="28">
        <f t="shared" si="357"/>
        <v>0</v>
      </c>
      <c r="O3300" s="28">
        <f t="shared" si="358"/>
        <v>93544</v>
      </c>
      <c r="P3300" s="24">
        <f>IF([1]DEPURADO!H3294&gt;1,0,[1]DEPURADO!B3294)</f>
        <v>131530</v>
      </c>
      <c r="Q3300" s="30">
        <f t="shared" si="359"/>
        <v>93544</v>
      </c>
      <c r="R3300" s="31">
        <f t="shared" si="360"/>
        <v>0</v>
      </c>
      <c r="S3300" s="31">
        <f>+[1]DEPURADO!J3294</f>
        <v>0</v>
      </c>
      <c r="T3300" s="23" t="s">
        <v>45</v>
      </c>
      <c r="U3300" s="31">
        <f>+[1]DEPURADO!I3294</f>
        <v>93544</v>
      </c>
      <c r="V3300" s="30"/>
      <c r="W3300" s="23" t="s">
        <v>45</v>
      </c>
      <c r="X3300" s="31">
        <f>+[1]DEPURADO!K3294+[1]DEPURADO!L3294</f>
        <v>0</v>
      </c>
      <c r="Y3300" s="23" t="s">
        <v>45</v>
      </c>
      <c r="Z3300" s="31">
        <f t="shared" si="361"/>
        <v>0</v>
      </c>
      <c r="AA3300" s="31"/>
      <c r="AB3300" s="31">
        <v>0</v>
      </c>
      <c r="AC3300" s="31">
        <v>0</v>
      </c>
      <c r="AD3300" s="30"/>
      <c r="AE3300" s="30">
        <f>+[1]DEPURADO!K3294</f>
        <v>0</v>
      </c>
      <c r="AF3300" s="30">
        <v>0</v>
      </c>
      <c r="AG3300" s="30">
        <f t="shared" si="362"/>
        <v>0</v>
      </c>
      <c r="AH3300" s="30">
        <v>0</v>
      </c>
      <c r="AI3300" s="30" t="str">
        <f>+[1]DEPURADO!G3294</f>
        <v>EN REVISION</v>
      </c>
      <c r="AJ3300" s="32"/>
      <c r="AK3300" s="33"/>
    </row>
    <row r="3301" spans="1:37" s="34" customFormat="1" x14ac:dyDescent="0.25">
      <c r="A3301" s="23">
        <f t="shared" si="363"/>
        <v>3293</v>
      </c>
      <c r="B3301" s="24" t="s">
        <v>44</v>
      </c>
      <c r="C3301" s="23" t="str">
        <f>+[1]DEPURADO!A3295</f>
        <v>HLC131532</v>
      </c>
      <c r="D3301" s="23">
        <f>+[1]DEPURADO!B3295</f>
        <v>131532</v>
      </c>
      <c r="E3301" s="25">
        <f>+[1]DEPURADO!C3295</f>
        <v>45769</v>
      </c>
      <c r="F3301" s="26">
        <f>+IF([1]DEPURADO!D3295&gt;1,[1]DEPURADO!D3295," ")</f>
        <v>45805</v>
      </c>
      <c r="G3301" s="27">
        <f>[1]DEPURADO!F3295</f>
        <v>43516</v>
      </c>
      <c r="H3301" s="28">
        <v>0</v>
      </c>
      <c r="I3301" s="28">
        <f>+[1]DEPURADO!M3295+[1]DEPURADO!N3295</f>
        <v>0</v>
      </c>
      <c r="J3301" s="28">
        <f>+[1]DEPURADO!R3295</f>
        <v>0</v>
      </c>
      <c r="K3301" s="29">
        <f>+[1]DEPURADO!P3295+[1]DEPURADO!Q3295</f>
        <v>0</v>
      </c>
      <c r="L3301" s="28">
        <v>0</v>
      </c>
      <c r="M3301" s="28">
        <v>0</v>
      </c>
      <c r="N3301" s="28">
        <f t="shared" si="357"/>
        <v>0</v>
      </c>
      <c r="O3301" s="28">
        <f t="shared" si="358"/>
        <v>43516</v>
      </c>
      <c r="P3301" s="24">
        <f>IF([1]DEPURADO!H3295&gt;1,0,[1]DEPURADO!B3295)</f>
        <v>131532</v>
      </c>
      <c r="Q3301" s="30">
        <f t="shared" si="359"/>
        <v>43516</v>
      </c>
      <c r="R3301" s="31">
        <f t="shared" si="360"/>
        <v>0</v>
      </c>
      <c r="S3301" s="31">
        <f>+[1]DEPURADO!J3295</f>
        <v>0</v>
      </c>
      <c r="T3301" s="23" t="s">
        <v>45</v>
      </c>
      <c r="U3301" s="31">
        <f>+[1]DEPURADO!I3295</f>
        <v>43516</v>
      </c>
      <c r="V3301" s="30"/>
      <c r="W3301" s="23" t="s">
        <v>45</v>
      </c>
      <c r="X3301" s="31">
        <f>+[1]DEPURADO!K3295+[1]DEPURADO!L3295</f>
        <v>0</v>
      </c>
      <c r="Y3301" s="23" t="s">
        <v>45</v>
      </c>
      <c r="Z3301" s="31">
        <f t="shared" si="361"/>
        <v>0</v>
      </c>
      <c r="AA3301" s="31"/>
      <c r="AB3301" s="31">
        <v>0</v>
      </c>
      <c r="AC3301" s="31">
        <v>0</v>
      </c>
      <c r="AD3301" s="30"/>
      <c r="AE3301" s="30">
        <f>+[1]DEPURADO!K3295</f>
        <v>0</v>
      </c>
      <c r="AF3301" s="30">
        <v>0</v>
      </c>
      <c r="AG3301" s="30">
        <f t="shared" si="362"/>
        <v>0</v>
      </c>
      <c r="AH3301" s="30">
        <v>0</v>
      </c>
      <c r="AI3301" s="30" t="str">
        <f>+[1]DEPURADO!G3295</f>
        <v>EN REVISION</v>
      </c>
      <c r="AJ3301" s="32"/>
      <c r="AK3301" s="33"/>
    </row>
    <row r="3302" spans="1:37" s="34" customFormat="1" x14ac:dyDescent="0.25">
      <c r="A3302" s="23">
        <f t="shared" si="363"/>
        <v>3294</v>
      </c>
      <c r="B3302" s="24" t="s">
        <v>44</v>
      </c>
      <c r="C3302" s="23" t="str">
        <f>+[1]DEPURADO!A3296</f>
        <v>HLC131529</v>
      </c>
      <c r="D3302" s="23">
        <f>+[1]DEPURADO!B3296</f>
        <v>131529</v>
      </c>
      <c r="E3302" s="25">
        <f>+[1]DEPURADO!C3296</f>
        <v>45769</v>
      </c>
      <c r="F3302" s="26">
        <f>+IF([1]DEPURADO!D3296&gt;1,[1]DEPURADO!D3296," ")</f>
        <v>45805</v>
      </c>
      <c r="G3302" s="27">
        <f>[1]DEPURADO!F3296</f>
        <v>47091</v>
      </c>
      <c r="H3302" s="28">
        <v>0</v>
      </c>
      <c r="I3302" s="28">
        <f>+[1]DEPURADO!M3296+[1]DEPURADO!N3296</f>
        <v>0</v>
      </c>
      <c r="J3302" s="28">
        <f>+[1]DEPURADO!R3296</f>
        <v>0</v>
      </c>
      <c r="K3302" s="29">
        <f>+[1]DEPURADO!P3296+[1]DEPURADO!Q3296</f>
        <v>0</v>
      </c>
      <c r="L3302" s="28">
        <v>0</v>
      </c>
      <c r="M3302" s="28">
        <v>0</v>
      </c>
      <c r="N3302" s="28">
        <f t="shared" si="357"/>
        <v>0</v>
      </c>
      <c r="O3302" s="28">
        <f t="shared" si="358"/>
        <v>47091</v>
      </c>
      <c r="P3302" s="24">
        <f>IF([1]DEPURADO!H3296&gt;1,0,[1]DEPURADO!B3296)</f>
        <v>131529</v>
      </c>
      <c r="Q3302" s="30">
        <f t="shared" si="359"/>
        <v>47091</v>
      </c>
      <c r="R3302" s="31">
        <f t="shared" si="360"/>
        <v>0</v>
      </c>
      <c r="S3302" s="31">
        <f>+[1]DEPURADO!J3296</f>
        <v>0</v>
      </c>
      <c r="T3302" s="23" t="s">
        <v>45</v>
      </c>
      <c r="U3302" s="31">
        <f>+[1]DEPURADO!I3296</f>
        <v>47091</v>
      </c>
      <c r="V3302" s="30"/>
      <c r="W3302" s="23" t="s">
        <v>45</v>
      </c>
      <c r="X3302" s="31">
        <f>+[1]DEPURADO!K3296+[1]DEPURADO!L3296</f>
        <v>0</v>
      </c>
      <c r="Y3302" s="23" t="s">
        <v>45</v>
      </c>
      <c r="Z3302" s="31">
        <f t="shared" si="361"/>
        <v>0</v>
      </c>
      <c r="AA3302" s="31"/>
      <c r="AB3302" s="31">
        <v>0</v>
      </c>
      <c r="AC3302" s="31">
        <v>0</v>
      </c>
      <c r="AD3302" s="30"/>
      <c r="AE3302" s="30">
        <f>+[1]DEPURADO!K3296</f>
        <v>0</v>
      </c>
      <c r="AF3302" s="30">
        <v>0</v>
      </c>
      <c r="AG3302" s="30">
        <f t="shared" si="362"/>
        <v>0</v>
      </c>
      <c r="AH3302" s="30">
        <v>0</v>
      </c>
      <c r="AI3302" s="30" t="str">
        <f>+[1]DEPURADO!G3296</f>
        <v>EN REVISION</v>
      </c>
      <c r="AJ3302" s="32"/>
      <c r="AK3302" s="33"/>
    </row>
    <row r="3303" spans="1:37" s="34" customFormat="1" x14ac:dyDescent="0.25">
      <c r="A3303" s="23">
        <f t="shared" si="363"/>
        <v>3295</v>
      </c>
      <c r="B3303" s="24" t="s">
        <v>44</v>
      </c>
      <c r="C3303" s="23" t="str">
        <f>+[1]DEPURADO!A3297</f>
        <v>HLC131540</v>
      </c>
      <c r="D3303" s="23">
        <f>+[1]DEPURADO!B3297</f>
        <v>131540</v>
      </c>
      <c r="E3303" s="25">
        <f>+[1]DEPURADO!C3297</f>
        <v>45769</v>
      </c>
      <c r="F3303" s="26">
        <f>+IF([1]DEPURADO!D3297&gt;1,[1]DEPURADO!D3297," ")</f>
        <v>45805</v>
      </c>
      <c r="G3303" s="27">
        <f>[1]DEPURADO!F3297</f>
        <v>13938</v>
      </c>
      <c r="H3303" s="28">
        <v>0</v>
      </c>
      <c r="I3303" s="28">
        <f>+[1]DEPURADO!M3297+[1]DEPURADO!N3297</f>
        <v>0</v>
      </c>
      <c r="J3303" s="28">
        <f>+[1]DEPURADO!R3297</f>
        <v>0</v>
      </c>
      <c r="K3303" s="29">
        <f>+[1]DEPURADO!P3297+[1]DEPURADO!Q3297</f>
        <v>0</v>
      </c>
      <c r="L3303" s="28">
        <v>0</v>
      </c>
      <c r="M3303" s="28">
        <v>0</v>
      </c>
      <c r="N3303" s="28">
        <f t="shared" si="357"/>
        <v>0</v>
      </c>
      <c r="O3303" s="28">
        <f t="shared" si="358"/>
        <v>13938</v>
      </c>
      <c r="P3303" s="24">
        <f>IF([1]DEPURADO!H3297&gt;1,0,[1]DEPURADO!B3297)</f>
        <v>131540</v>
      </c>
      <c r="Q3303" s="30">
        <f t="shared" si="359"/>
        <v>13938</v>
      </c>
      <c r="R3303" s="31">
        <f t="shared" si="360"/>
        <v>0</v>
      </c>
      <c r="S3303" s="31">
        <f>+[1]DEPURADO!J3297</f>
        <v>0</v>
      </c>
      <c r="T3303" s="23" t="s">
        <v>45</v>
      </c>
      <c r="U3303" s="31">
        <f>+[1]DEPURADO!I3297</f>
        <v>13938</v>
      </c>
      <c r="V3303" s="30"/>
      <c r="W3303" s="23" t="s">
        <v>45</v>
      </c>
      <c r="X3303" s="31">
        <f>+[1]DEPURADO!K3297+[1]DEPURADO!L3297</f>
        <v>0</v>
      </c>
      <c r="Y3303" s="23" t="s">
        <v>45</v>
      </c>
      <c r="Z3303" s="31">
        <f t="shared" si="361"/>
        <v>0</v>
      </c>
      <c r="AA3303" s="31"/>
      <c r="AB3303" s="31">
        <v>0</v>
      </c>
      <c r="AC3303" s="31">
        <v>0</v>
      </c>
      <c r="AD3303" s="30"/>
      <c r="AE3303" s="30">
        <f>+[1]DEPURADO!K3297</f>
        <v>0</v>
      </c>
      <c r="AF3303" s="30">
        <v>0</v>
      </c>
      <c r="AG3303" s="30">
        <f t="shared" si="362"/>
        <v>0</v>
      </c>
      <c r="AH3303" s="30">
        <v>0</v>
      </c>
      <c r="AI3303" s="30" t="str">
        <f>+[1]DEPURADO!G3297</f>
        <v>EN REVISION</v>
      </c>
      <c r="AJ3303" s="32"/>
      <c r="AK3303" s="33"/>
    </row>
    <row r="3304" spans="1:37" s="34" customFormat="1" x14ac:dyDescent="0.25">
      <c r="A3304" s="23">
        <f t="shared" si="363"/>
        <v>3296</v>
      </c>
      <c r="B3304" s="24" t="s">
        <v>44</v>
      </c>
      <c r="C3304" s="23" t="str">
        <f>+[1]DEPURADO!A3298</f>
        <v>HLC131528</v>
      </c>
      <c r="D3304" s="23">
        <f>+[1]DEPURADO!B3298</f>
        <v>131528</v>
      </c>
      <c r="E3304" s="25">
        <f>+[1]DEPURADO!C3298</f>
        <v>45769</v>
      </c>
      <c r="F3304" s="26">
        <f>+IF([1]DEPURADO!D3298&gt;1,[1]DEPURADO!D3298," ")</f>
        <v>45805</v>
      </c>
      <c r="G3304" s="27">
        <f>[1]DEPURADO!F3298</f>
        <v>93544</v>
      </c>
      <c r="H3304" s="28">
        <v>0</v>
      </c>
      <c r="I3304" s="28">
        <f>+[1]DEPURADO!M3298+[1]DEPURADO!N3298</f>
        <v>0</v>
      </c>
      <c r="J3304" s="28">
        <f>+[1]DEPURADO!R3298</f>
        <v>0</v>
      </c>
      <c r="K3304" s="29">
        <f>+[1]DEPURADO!P3298+[1]DEPURADO!Q3298</f>
        <v>0</v>
      </c>
      <c r="L3304" s="28">
        <v>0</v>
      </c>
      <c r="M3304" s="28">
        <v>0</v>
      </c>
      <c r="N3304" s="28">
        <f t="shared" si="357"/>
        <v>0</v>
      </c>
      <c r="O3304" s="28">
        <f t="shared" si="358"/>
        <v>93544</v>
      </c>
      <c r="P3304" s="24">
        <f>IF([1]DEPURADO!H3298&gt;1,0,[1]DEPURADO!B3298)</f>
        <v>131528</v>
      </c>
      <c r="Q3304" s="30">
        <f t="shared" si="359"/>
        <v>93544</v>
      </c>
      <c r="R3304" s="31">
        <f t="shared" si="360"/>
        <v>0</v>
      </c>
      <c r="S3304" s="31">
        <f>+[1]DEPURADO!J3298</f>
        <v>0</v>
      </c>
      <c r="T3304" s="23" t="s">
        <v>45</v>
      </c>
      <c r="U3304" s="31">
        <f>+[1]DEPURADO!I3298</f>
        <v>93544</v>
      </c>
      <c r="V3304" s="30"/>
      <c r="W3304" s="23" t="s">
        <v>45</v>
      </c>
      <c r="X3304" s="31">
        <f>+[1]DEPURADO!K3298+[1]DEPURADO!L3298</f>
        <v>0</v>
      </c>
      <c r="Y3304" s="23" t="s">
        <v>45</v>
      </c>
      <c r="Z3304" s="31">
        <f t="shared" si="361"/>
        <v>0</v>
      </c>
      <c r="AA3304" s="31"/>
      <c r="AB3304" s="31">
        <v>0</v>
      </c>
      <c r="AC3304" s="31">
        <v>0</v>
      </c>
      <c r="AD3304" s="30"/>
      <c r="AE3304" s="30">
        <f>+[1]DEPURADO!K3298</f>
        <v>0</v>
      </c>
      <c r="AF3304" s="30">
        <v>0</v>
      </c>
      <c r="AG3304" s="30">
        <f t="shared" si="362"/>
        <v>0</v>
      </c>
      <c r="AH3304" s="30">
        <v>0</v>
      </c>
      <c r="AI3304" s="30" t="str">
        <f>+[1]DEPURADO!G3298</f>
        <v>EN REVISION</v>
      </c>
      <c r="AJ3304" s="32"/>
      <c r="AK3304" s="33"/>
    </row>
    <row r="3305" spans="1:37" s="34" customFormat="1" x14ac:dyDescent="0.25">
      <c r="A3305" s="23">
        <f t="shared" si="363"/>
        <v>3297</v>
      </c>
      <c r="B3305" s="24" t="s">
        <v>44</v>
      </c>
      <c r="C3305" s="23" t="str">
        <f>+[1]DEPURADO!A3299</f>
        <v>HLC131328</v>
      </c>
      <c r="D3305" s="23">
        <f>+[1]DEPURADO!B3299</f>
        <v>131328</v>
      </c>
      <c r="E3305" s="25">
        <f>+[1]DEPURADO!C3299</f>
        <v>45769</v>
      </c>
      <c r="F3305" s="26">
        <f>+IF([1]DEPURADO!D3299&gt;1,[1]DEPURADO!D3299," ")</f>
        <v>45805</v>
      </c>
      <c r="G3305" s="27">
        <f>[1]DEPURADO!F3299</f>
        <v>514600</v>
      </c>
      <c r="H3305" s="28">
        <v>0</v>
      </c>
      <c r="I3305" s="28">
        <f>+[1]DEPURADO!M3299+[1]DEPURADO!N3299</f>
        <v>0</v>
      </c>
      <c r="J3305" s="28">
        <f>+[1]DEPURADO!R3299</f>
        <v>0</v>
      </c>
      <c r="K3305" s="29">
        <f>+[1]DEPURADO!P3299+[1]DEPURADO!Q3299</f>
        <v>0</v>
      </c>
      <c r="L3305" s="28">
        <v>0</v>
      </c>
      <c r="M3305" s="28">
        <v>0</v>
      </c>
      <c r="N3305" s="28">
        <f t="shared" si="357"/>
        <v>0</v>
      </c>
      <c r="O3305" s="28">
        <f t="shared" si="358"/>
        <v>514600</v>
      </c>
      <c r="P3305" s="24">
        <f>IF([1]DEPURADO!H3299&gt;1,0,[1]DEPURADO!B3299)</f>
        <v>131328</v>
      </c>
      <c r="Q3305" s="30">
        <f t="shared" si="359"/>
        <v>514600</v>
      </c>
      <c r="R3305" s="31">
        <f t="shared" si="360"/>
        <v>0</v>
      </c>
      <c r="S3305" s="31">
        <f>+[1]DEPURADO!J3299</f>
        <v>0</v>
      </c>
      <c r="T3305" s="23" t="s">
        <v>45</v>
      </c>
      <c r="U3305" s="31">
        <f>+[1]DEPURADO!I3299</f>
        <v>514600</v>
      </c>
      <c r="V3305" s="30"/>
      <c r="W3305" s="23" t="s">
        <v>45</v>
      </c>
      <c r="X3305" s="31">
        <f>+[1]DEPURADO!K3299+[1]DEPURADO!L3299</f>
        <v>0</v>
      </c>
      <c r="Y3305" s="23" t="s">
        <v>45</v>
      </c>
      <c r="Z3305" s="31">
        <f t="shared" si="361"/>
        <v>0</v>
      </c>
      <c r="AA3305" s="31"/>
      <c r="AB3305" s="31">
        <v>0</v>
      </c>
      <c r="AC3305" s="31">
        <v>0</v>
      </c>
      <c r="AD3305" s="30"/>
      <c r="AE3305" s="30">
        <f>+[1]DEPURADO!K3299</f>
        <v>0</v>
      </c>
      <c r="AF3305" s="30">
        <v>0</v>
      </c>
      <c r="AG3305" s="30">
        <f t="shared" si="362"/>
        <v>0</v>
      </c>
      <c r="AH3305" s="30">
        <v>0</v>
      </c>
      <c r="AI3305" s="30" t="str">
        <f>+[1]DEPURADO!G3299</f>
        <v>EN REVISION</v>
      </c>
      <c r="AJ3305" s="32"/>
      <c r="AK3305" s="33"/>
    </row>
    <row r="3306" spans="1:37" s="34" customFormat="1" x14ac:dyDescent="0.25">
      <c r="A3306" s="23">
        <f t="shared" si="363"/>
        <v>3298</v>
      </c>
      <c r="B3306" s="24" t="s">
        <v>44</v>
      </c>
      <c r="C3306" s="23" t="str">
        <f>+[1]DEPURADO!A3300</f>
        <v>HLC131533</v>
      </c>
      <c r="D3306" s="23">
        <f>+[1]DEPURADO!B3300</f>
        <v>131533</v>
      </c>
      <c r="E3306" s="25">
        <f>+[1]DEPURADO!C3300</f>
        <v>45769</v>
      </c>
      <c r="F3306" s="26">
        <f>+IF([1]DEPURADO!D3300&gt;1,[1]DEPURADO!D3300," ")</f>
        <v>45805</v>
      </c>
      <c r="G3306" s="27">
        <f>[1]DEPURADO!F3300</f>
        <v>14730</v>
      </c>
      <c r="H3306" s="28">
        <v>0</v>
      </c>
      <c r="I3306" s="28">
        <f>+[1]DEPURADO!M3300+[1]DEPURADO!N3300</f>
        <v>0</v>
      </c>
      <c r="J3306" s="28">
        <f>+[1]DEPURADO!R3300</f>
        <v>0</v>
      </c>
      <c r="K3306" s="29">
        <f>+[1]DEPURADO!P3300+[1]DEPURADO!Q3300</f>
        <v>0</v>
      </c>
      <c r="L3306" s="28">
        <v>0</v>
      </c>
      <c r="M3306" s="28">
        <v>0</v>
      </c>
      <c r="N3306" s="28">
        <f t="shared" si="357"/>
        <v>0</v>
      </c>
      <c r="O3306" s="28">
        <f t="shared" si="358"/>
        <v>14730</v>
      </c>
      <c r="P3306" s="24">
        <f>IF([1]DEPURADO!H3300&gt;1,0,[1]DEPURADO!B3300)</f>
        <v>131533</v>
      </c>
      <c r="Q3306" s="30">
        <f t="shared" si="359"/>
        <v>14730</v>
      </c>
      <c r="R3306" s="31">
        <f t="shared" si="360"/>
        <v>0</v>
      </c>
      <c r="S3306" s="31">
        <f>+[1]DEPURADO!J3300</f>
        <v>0</v>
      </c>
      <c r="T3306" s="23" t="s">
        <v>45</v>
      </c>
      <c r="U3306" s="31">
        <f>+[1]DEPURADO!I3300</f>
        <v>14730</v>
      </c>
      <c r="V3306" s="30"/>
      <c r="W3306" s="23" t="s">
        <v>45</v>
      </c>
      <c r="X3306" s="31">
        <f>+[1]DEPURADO!K3300+[1]DEPURADO!L3300</f>
        <v>0</v>
      </c>
      <c r="Y3306" s="23" t="s">
        <v>45</v>
      </c>
      <c r="Z3306" s="31">
        <f t="shared" si="361"/>
        <v>0</v>
      </c>
      <c r="AA3306" s="31"/>
      <c r="AB3306" s="31">
        <v>0</v>
      </c>
      <c r="AC3306" s="31">
        <v>0</v>
      </c>
      <c r="AD3306" s="30"/>
      <c r="AE3306" s="30">
        <f>+[1]DEPURADO!K3300</f>
        <v>0</v>
      </c>
      <c r="AF3306" s="30">
        <v>0</v>
      </c>
      <c r="AG3306" s="30">
        <f t="shared" si="362"/>
        <v>0</v>
      </c>
      <c r="AH3306" s="30">
        <v>0</v>
      </c>
      <c r="AI3306" s="30" t="str">
        <f>+[1]DEPURADO!G3300</f>
        <v>EN REVISION</v>
      </c>
      <c r="AJ3306" s="32"/>
      <c r="AK3306" s="33"/>
    </row>
    <row r="3307" spans="1:37" s="34" customFormat="1" x14ac:dyDescent="0.25">
      <c r="A3307" s="23">
        <f t="shared" si="363"/>
        <v>3299</v>
      </c>
      <c r="B3307" s="24" t="s">
        <v>44</v>
      </c>
      <c r="C3307" s="23" t="str">
        <f>+[1]DEPURADO!A3301</f>
        <v>HLC131531</v>
      </c>
      <c r="D3307" s="23">
        <f>+[1]DEPURADO!B3301</f>
        <v>131531</v>
      </c>
      <c r="E3307" s="25">
        <f>+[1]DEPURADO!C3301</f>
        <v>45769</v>
      </c>
      <c r="F3307" s="26">
        <f>+IF([1]DEPURADO!D3301&gt;1,[1]DEPURADO!D3301," ")</f>
        <v>45805</v>
      </c>
      <c r="G3307" s="27">
        <f>[1]DEPURADO!F3301</f>
        <v>148340</v>
      </c>
      <c r="H3307" s="28">
        <v>0</v>
      </c>
      <c r="I3307" s="28">
        <f>+[1]DEPURADO!M3301+[1]DEPURADO!N3301</f>
        <v>0</v>
      </c>
      <c r="J3307" s="28">
        <f>+[1]DEPURADO!R3301</f>
        <v>0</v>
      </c>
      <c r="K3307" s="29">
        <f>+[1]DEPURADO!P3301+[1]DEPURADO!Q3301</f>
        <v>0</v>
      </c>
      <c r="L3307" s="28">
        <v>0</v>
      </c>
      <c r="M3307" s="28">
        <v>0</v>
      </c>
      <c r="N3307" s="28">
        <f t="shared" si="357"/>
        <v>0</v>
      </c>
      <c r="O3307" s="28">
        <f t="shared" si="358"/>
        <v>148340</v>
      </c>
      <c r="P3307" s="24">
        <f>IF([1]DEPURADO!H3301&gt;1,0,[1]DEPURADO!B3301)</f>
        <v>131531</v>
      </c>
      <c r="Q3307" s="30">
        <f t="shared" si="359"/>
        <v>148340</v>
      </c>
      <c r="R3307" s="31">
        <f t="shared" si="360"/>
        <v>0</v>
      </c>
      <c r="S3307" s="31">
        <f>+[1]DEPURADO!J3301</f>
        <v>0</v>
      </c>
      <c r="T3307" s="23" t="s">
        <v>45</v>
      </c>
      <c r="U3307" s="31">
        <f>+[1]DEPURADO!I3301</f>
        <v>148340</v>
      </c>
      <c r="V3307" s="30"/>
      <c r="W3307" s="23" t="s">
        <v>45</v>
      </c>
      <c r="X3307" s="31">
        <f>+[1]DEPURADO!K3301+[1]DEPURADO!L3301</f>
        <v>0</v>
      </c>
      <c r="Y3307" s="23" t="s">
        <v>45</v>
      </c>
      <c r="Z3307" s="31">
        <f t="shared" si="361"/>
        <v>0</v>
      </c>
      <c r="AA3307" s="31"/>
      <c r="AB3307" s="31">
        <v>0</v>
      </c>
      <c r="AC3307" s="31">
        <v>0</v>
      </c>
      <c r="AD3307" s="30"/>
      <c r="AE3307" s="30">
        <f>+[1]DEPURADO!K3301</f>
        <v>0</v>
      </c>
      <c r="AF3307" s="30">
        <v>0</v>
      </c>
      <c r="AG3307" s="30">
        <f t="shared" si="362"/>
        <v>0</v>
      </c>
      <c r="AH3307" s="30">
        <v>0</v>
      </c>
      <c r="AI3307" s="30" t="str">
        <f>+[1]DEPURADO!G3301</f>
        <v>EN REVISION</v>
      </c>
      <c r="AJ3307" s="32"/>
      <c r="AK3307" s="33"/>
    </row>
    <row r="3308" spans="1:37" s="34" customFormat="1" x14ac:dyDescent="0.25">
      <c r="A3308" s="23">
        <f t="shared" si="363"/>
        <v>3300</v>
      </c>
      <c r="B3308" s="24" t="s">
        <v>44</v>
      </c>
      <c r="C3308" s="23" t="str">
        <f>+[1]DEPURADO!A3302</f>
        <v>HLC131457</v>
      </c>
      <c r="D3308" s="23">
        <f>+[1]DEPURADO!B3302</f>
        <v>131457</v>
      </c>
      <c r="E3308" s="25">
        <f>+[1]DEPURADO!C3302</f>
        <v>45769</v>
      </c>
      <c r="F3308" s="26">
        <f>+IF([1]DEPURADO!D3302&gt;1,[1]DEPURADO!D3302," ")</f>
        <v>45806</v>
      </c>
      <c r="G3308" s="27">
        <f>[1]DEPURADO!F3302</f>
        <v>347135</v>
      </c>
      <c r="H3308" s="28">
        <v>0</v>
      </c>
      <c r="I3308" s="28">
        <f>+[1]DEPURADO!M3302+[1]DEPURADO!N3302</f>
        <v>0</v>
      </c>
      <c r="J3308" s="28">
        <f>+[1]DEPURADO!R3302</f>
        <v>0</v>
      </c>
      <c r="K3308" s="29">
        <f>+[1]DEPURADO!P3302+[1]DEPURADO!Q3302</f>
        <v>0</v>
      </c>
      <c r="L3308" s="28">
        <v>0</v>
      </c>
      <c r="M3308" s="28">
        <v>0</v>
      </c>
      <c r="N3308" s="28">
        <f t="shared" si="357"/>
        <v>0</v>
      </c>
      <c r="O3308" s="28">
        <f t="shared" si="358"/>
        <v>347135</v>
      </c>
      <c r="P3308" s="24">
        <f>IF([1]DEPURADO!H3302&gt;1,0,[1]DEPURADO!B3302)</f>
        <v>131457</v>
      </c>
      <c r="Q3308" s="30">
        <f t="shared" si="359"/>
        <v>347135</v>
      </c>
      <c r="R3308" s="31">
        <f t="shared" si="360"/>
        <v>0</v>
      </c>
      <c r="S3308" s="31">
        <f>+[1]DEPURADO!J3302</f>
        <v>0</v>
      </c>
      <c r="T3308" s="23" t="s">
        <v>45</v>
      </c>
      <c r="U3308" s="31">
        <f>+[1]DEPURADO!I3302</f>
        <v>347135</v>
      </c>
      <c r="V3308" s="30"/>
      <c r="W3308" s="23" t="s">
        <v>45</v>
      </c>
      <c r="X3308" s="31">
        <f>+[1]DEPURADO!K3302+[1]DEPURADO!L3302</f>
        <v>0</v>
      </c>
      <c r="Y3308" s="23" t="s">
        <v>45</v>
      </c>
      <c r="Z3308" s="31">
        <f t="shared" si="361"/>
        <v>0</v>
      </c>
      <c r="AA3308" s="31"/>
      <c r="AB3308" s="31">
        <v>0</v>
      </c>
      <c r="AC3308" s="31">
        <v>0</v>
      </c>
      <c r="AD3308" s="30"/>
      <c r="AE3308" s="30">
        <f>+[1]DEPURADO!K3302</f>
        <v>0</v>
      </c>
      <c r="AF3308" s="30">
        <v>0</v>
      </c>
      <c r="AG3308" s="30">
        <f t="shared" si="362"/>
        <v>0</v>
      </c>
      <c r="AH3308" s="30">
        <v>0</v>
      </c>
      <c r="AI3308" s="30" t="str">
        <f>+[1]DEPURADO!G3302</f>
        <v>EN REVISION</v>
      </c>
      <c r="AJ3308" s="32"/>
      <c r="AK3308" s="33"/>
    </row>
    <row r="3309" spans="1:37" s="34" customFormat="1" x14ac:dyDescent="0.25">
      <c r="A3309" s="23">
        <f t="shared" si="363"/>
        <v>3301</v>
      </c>
      <c r="B3309" s="24" t="s">
        <v>44</v>
      </c>
      <c r="C3309" s="23" t="str">
        <f>+[1]DEPURADO!A3303</f>
        <v>HLC131359</v>
      </c>
      <c r="D3309" s="23">
        <f>+[1]DEPURADO!B3303</f>
        <v>131359</v>
      </c>
      <c r="E3309" s="25">
        <f>+[1]DEPURADO!C3303</f>
        <v>45770</v>
      </c>
      <c r="F3309" s="26">
        <f>+IF([1]DEPURADO!D3303&gt;1,[1]DEPURADO!D3303," ")</f>
        <v>45810</v>
      </c>
      <c r="G3309" s="27">
        <f>[1]DEPURADO!F3303</f>
        <v>137713</v>
      </c>
      <c r="H3309" s="28">
        <v>0</v>
      </c>
      <c r="I3309" s="28">
        <f>+[1]DEPURADO!M3303+[1]DEPURADO!N3303</f>
        <v>0</v>
      </c>
      <c r="J3309" s="28">
        <f>+[1]DEPURADO!R3303</f>
        <v>0</v>
      </c>
      <c r="K3309" s="29">
        <f>+[1]DEPURADO!P3303+[1]DEPURADO!Q3303</f>
        <v>0</v>
      </c>
      <c r="L3309" s="28">
        <v>0</v>
      </c>
      <c r="M3309" s="28">
        <v>0</v>
      </c>
      <c r="N3309" s="28">
        <f t="shared" si="357"/>
        <v>0</v>
      </c>
      <c r="O3309" s="28">
        <f t="shared" si="358"/>
        <v>137713</v>
      </c>
      <c r="P3309" s="24">
        <f>IF([1]DEPURADO!H3303&gt;1,0,[1]DEPURADO!B3303)</f>
        <v>131359</v>
      </c>
      <c r="Q3309" s="30">
        <f t="shared" si="359"/>
        <v>137713</v>
      </c>
      <c r="R3309" s="31">
        <f t="shared" si="360"/>
        <v>0</v>
      </c>
      <c r="S3309" s="31">
        <f>+[1]DEPURADO!J3303</f>
        <v>0</v>
      </c>
      <c r="T3309" s="23" t="s">
        <v>45</v>
      </c>
      <c r="U3309" s="31">
        <f>+[1]DEPURADO!I3303</f>
        <v>137713</v>
      </c>
      <c r="V3309" s="30"/>
      <c r="W3309" s="23" t="s">
        <v>45</v>
      </c>
      <c r="X3309" s="31">
        <f>+[1]DEPURADO!K3303+[1]DEPURADO!L3303</f>
        <v>0</v>
      </c>
      <c r="Y3309" s="23" t="s">
        <v>45</v>
      </c>
      <c r="Z3309" s="31">
        <f t="shared" si="361"/>
        <v>0</v>
      </c>
      <c r="AA3309" s="31"/>
      <c r="AB3309" s="31">
        <v>0</v>
      </c>
      <c r="AC3309" s="31">
        <v>0</v>
      </c>
      <c r="AD3309" s="30"/>
      <c r="AE3309" s="30">
        <f>+[1]DEPURADO!K3303</f>
        <v>0</v>
      </c>
      <c r="AF3309" s="30">
        <v>0</v>
      </c>
      <c r="AG3309" s="30">
        <f t="shared" si="362"/>
        <v>0</v>
      </c>
      <c r="AH3309" s="30">
        <v>0</v>
      </c>
      <c r="AI3309" s="30" t="str">
        <f>+[1]DEPURADO!G3303</f>
        <v>EN REVISION</v>
      </c>
      <c r="AJ3309" s="32"/>
      <c r="AK3309" s="33"/>
    </row>
    <row r="3310" spans="1:37" s="34" customFormat="1" x14ac:dyDescent="0.25">
      <c r="A3310" s="23">
        <f t="shared" si="363"/>
        <v>3302</v>
      </c>
      <c r="B3310" s="24" t="s">
        <v>44</v>
      </c>
      <c r="C3310" s="23" t="str">
        <f>+[1]DEPURADO!A3304</f>
        <v>HLC131342</v>
      </c>
      <c r="D3310" s="23">
        <f>+[1]DEPURADO!B3304</f>
        <v>131342</v>
      </c>
      <c r="E3310" s="25">
        <f>+[1]DEPURADO!C3304</f>
        <v>45770</v>
      </c>
      <c r="F3310" s="26">
        <f>+IF([1]DEPURADO!D3304&gt;1,[1]DEPURADO!D3304," ")</f>
        <v>45810</v>
      </c>
      <c r="G3310" s="27">
        <f>[1]DEPURADO!F3304</f>
        <v>162051</v>
      </c>
      <c r="H3310" s="28">
        <v>0</v>
      </c>
      <c r="I3310" s="28">
        <f>+[1]DEPURADO!M3304+[1]DEPURADO!N3304</f>
        <v>0</v>
      </c>
      <c r="J3310" s="28">
        <f>+[1]DEPURADO!R3304</f>
        <v>0</v>
      </c>
      <c r="K3310" s="29">
        <f>+[1]DEPURADO!P3304+[1]DEPURADO!Q3304</f>
        <v>0</v>
      </c>
      <c r="L3310" s="28">
        <v>0</v>
      </c>
      <c r="M3310" s="28">
        <v>0</v>
      </c>
      <c r="N3310" s="28">
        <f t="shared" si="357"/>
        <v>0</v>
      </c>
      <c r="O3310" s="28">
        <f t="shared" si="358"/>
        <v>162051</v>
      </c>
      <c r="P3310" s="24">
        <f>IF([1]DEPURADO!H3304&gt;1,0,[1]DEPURADO!B3304)</f>
        <v>131342</v>
      </c>
      <c r="Q3310" s="30">
        <f t="shared" si="359"/>
        <v>162051</v>
      </c>
      <c r="R3310" s="31">
        <f t="shared" si="360"/>
        <v>0</v>
      </c>
      <c r="S3310" s="31">
        <f>+[1]DEPURADO!J3304</f>
        <v>0</v>
      </c>
      <c r="T3310" s="23" t="s">
        <v>45</v>
      </c>
      <c r="U3310" s="31">
        <f>+[1]DEPURADO!I3304</f>
        <v>162051</v>
      </c>
      <c r="V3310" s="30"/>
      <c r="W3310" s="23" t="s">
        <v>45</v>
      </c>
      <c r="X3310" s="31">
        <f>+[1]DEPURADO!K3304+[1]DEPURADO!L3304</f>
        <v>0</v>
      </c>
      <c r="Y3310" s="23" t="s">
        <v>45</v>
      </c>
      <c r="Z3310" s="31">
        <f t="shared" si="361"/>
        <v>0</v>
      </c>
      <c r="AA3310" s="31"/>
      <c r="AB3310" s="31">
        <v>0</v>
      </c>
      <c r="AC3310" s="31">
        <v>0</v>
      </c>
      <c r="AD3310" s="30"/>
      <c r="AE3310" s="30">
        <f>+[1]DEPURADO!K3304</f>
        <v>0</v>
      </c>
      <c r="AF3310" s="30">
        <v>0</v>
      </c>
      <c r="AG3310" s="30">
        <f t="shared" si="362"/>
        <v>0</v>
      </c>
      <c r="AH3310" s="30">
        <v>0</v>
      </c>
      <c r="AI3310" s="30" t="str">
        <f>+[1]DEPURADO!G3304</f>
        <v>EN REVISION</v>
      </c>
      <c r="AJ3310" s="32"/>
      <c r="AK3310" s="33"/>
    </row>
    <row r="3311" spans="1:37" s="34" customFormat="1" x14ac:dyDescent="0.25">
      <c r="A3311" s="23">
        <f t="shared" si="363"/>
        <v>3303</v>
      </c>
      <c r="B3311" s="24" t="s">
        <v>44</v>
      </c>
      <c r="C3311" s="23" t="str">
        <f>+[1]DEPURADO!A3305</f>
        <v>HLC131665</v>
      </c>
      <c r="D3311" s="23">
        <f>+[1]DEPURADO!B3305</f>
        <v>131665</v>
      </c>
      <c r="E3311" s="25">
        <f>+[1]DEPURADO!C3305</f>
        <v>45770</v>
      </c>
      <c r="F3311" s="26">
        <f>+IF([1]DEPURADO!D3305&gt;1,[1]DEPURADO!D3305," ")</f>
        <v>45810</v>
      </c>
      <c r="G3311" s="27">
        <f>[1]DEPURADO!F3305</f>
        <v>417457</v>
      </c>
      <c r="H3311" s="28">
        <v>0</v>
      </c>
      <c r="I3311" s="28">
        <f>+[1]DEPURADO!M3305+[1]DEPURADO!N3305</f>
        <v>0</v>
      </c>
      <c r="J3311" s="28">
        <f>+[1]DEPURADO!R3305</f>
        <v>0</v>
      </c>
      <c r="K3311" s="29">
        <f>+[1]DEPURADO!P3305+[1]DEPURADO!Q3305</f>
        <v>0</v>
      </c>
      <c r="L3311" s="28">
        <v>0</v>
      </c>
      <c r="M3311" s="28">
        <v>0</v>
      </c>
      <c r="N3311" s="28">
        <f t="shared" si="357"/>
        <v>0</v>
      </c>
      <c r="O3311" s="28">
        <f t="shared" si="358"/>
        <v>417457</v>
      </c>
      <c r="P3311" s="24">
        <f>IF([1]DEPURADO!H3305&gt;1,0,[1]DEPURADO!B3305)</f>
        <v>131665</v>
      </c>
      <c r="Q3311" s="30">
        <f t="shared" si="359"/>
        <v>417457</v>
      </c>
      <c r="R3311" s="31">
        <f t="shared" si="360"/>
        <v>0</v>
      </c>
      <c r="S3311" s="31">
        <f>+[1]DEPURADO!J3305</f>
        <v>417457</v>
      </c>
      <c r="T3311" s="23" t="s">
        <v>45</v>
      </c>
      <c r="U3311" s="31">
        <f>+[1]DEPURADO!I3305</f>
        <v>0</v>
      </c>
      <c r="V3311" s="30"/>
      <c r="W3311" s="23" t="s">
        <v>45</v>
      </c>
      <c r="X3311" s="31">
        <f>+[1]DEPURADO!K3305+[1]DEPURADO!L3305</f>
        <v>0</v>
      </c>
      <c r="Y3311" s="23" t="s">
        <v>45</v>
      </c>
      <c r="Z3311" s="31">
        <f t="shared" si="361"/>
        <v>0</v>
      </c>
      <c r="AA3311" s="31"/>
      <c r="AB3311" s="31">
        <v>0</v>
      </c>
      <c r="AC3311" s="31">
        <v>0</v>
      </c>
      <c r="AD3311" s="30"/>
      <c r="AE3311" s="30">
        <f>+[1]DEPURADO!K3305</f>
        <v>0</v>
      </c>
      <c r="AF3311" s="30">
        <v>0</v>
      </c>
      <c r="AG3311" s="30">
        <f t="shared" si="362"/>
        <v>0</v>
      </c>
      <c r="AH3311" s="30">
        <v>0</v>
      </c>
      <c r="AI3311" s="30" t="str">
        <f>+[1]DEPURADO!G3305</f>
        <v>DEVUELTAS</v>
      </c>
      <c r="AJ3311" s="32"/>
      <c r="AK3311" s="33"/>
    </row>
    <row r="3312" spans="1:37" s="34" customFormat="1" x14ac:dyDescent="0.25">
      <c r="A3312" s="23">
        <f t="shared" si="363"/>
        <v>3304</v>
      </c>
      <c r="B3312" s="24" t="s">
        <v>44</v>
      </c>
      <c r="C3312" s="23" t="str">
        <f>+[1]DEPURADO!A3306</f>
        <v>HLC131349</v>
      </c>
      <c r="D3312" s="23">
        <f>+[1]DEPURADO!B3306</f>
        <v>131349</v>
      </c>
      <c r="E3312" s="25">
        <f>+[1]DEPURADO!C3306</f>
        <v>45770</v>
      </c>
      <c r="F3312" s="26">
        <f>+IF([1]DEPURADO!D3306&gt;1,[1]DEPURADO!D3306," ")</f>
        <v>45810</v>
      </c>
      <c r="G3312" s="27">
        <f>[1]DEPURADO!F3306</f>
        <v>238742</v>
      </c>
      <c r="H3312" s="28">
        <v>0</v>
      </c>
      <c r="I3312" s="28">
        <f>+[1]DEPURADO!M3306+[1]DEPURADO!N3306</f>
        <v>0</v>
      </c>
      <c r="J3312" s="28">
        <f>+[1]DEPURADO!R3306</f>
        <v>0</v>
      </c>
      <c r="K3312" s="29">
        <f>+[1]DEPURADO!P3306+[1]DEPURADO!Q3306</f>
        <v>0</v>
      </c>
      <c r="L3312" s="28">
        <v>0</v>
      </c>
      <c r="M3312" s="28">
        <v>0</v>
      </c>
      <c r="N3312" s="28">
        <f t="shared" si="357"/>
        <v>0</v>
      </c>
      <c r="O3312" s="28">
        <f t="shared" si="358"/>
        <v>238742</v>
      </c>
      <c r="P3312" s="24">
        <f>IF([1]DEPURADO!H3306&gt;1,0,[1]DEPURADO!B3306)</f>
        <v>131349</v>
      </c>
      <c r="Q3312" s="30">
        <f t="shared" si="359"/>
        <v>238742</v>
      </c>
      <c r="R3312" s="31">
        <f t="shared" si="360"/>
        <v>0</v>
      </c>
      <c r="S3312" s="31">
        <f>+[1]DEPURADO!J3306</f>
        <v>0</v>
      </c>
      <c r="T3312" s="23" t="s">
        <v>45</v>
      </c>
      <c r="U3312" s="31">
        <f>+[1]DEPURADO!I3306</f>
        <v>238742</v>
      </c>
      <c r="V3312" s="30"/>
      <c r="W3312" s="23" t="s">
        <v>45</v>
      </c>
      <c r="X3312" s="31">
        <f>+[1]DEPURADO!K3306+[1]DEPURADO!L3306</f>
        <v>0</v>
      </c>
      <c r="Y3312" s="23" t="s">
        <v>45</v>
      </c>
      <c r="Z3312" s="31">
        <f t="shared" si="361"/>
        <v>0</v>
      </c>
      <c r="AA3312" s="31"/>
      <c r="AB3312" s="31">
        <v>0</v>
      </c>
      <c r="AC3312" s="31">
        <v>0</v>
      </c>
      <c r="AD3312" s="30"/>
      <c r="AE3312" s="30">
        <f>+[1]DEPURADO!K3306</f>
        <v>0</v>
      </c>
      <c r="AF3312" s="30">
        <v>0</v>
      </c>
      <c r="AG3312" s="30">
        <f t="shared" si="362"/>
        <v>0</v>
      </c>
      <c r="AH3312" s="30">
        <v>0</v>
      </c>
      <c r="AI3312" s="30" t="str">
        <f>+[1]DEPURADO!G3306</f>
        <v>EN REVISION</v>
      </c>
      <c r="AJ3312" s="32"/>
      <c r="AK3312" s="33"/>
    </row>
    <row r="3313" spans="1:37" s="34" customFormat="1" x14ac:dyDescent="0.25">
      <c r="A3313" s="23">
        <f t="shared" si="363"/>
        <v>3305</v>
      </c>
      <c r="B3313" s="24" t="s">
        <v>44</v>
      </c>
      <c r="C3313" s="23" t="str">
        <f>+[1]DEPURADO!A3307</f>
        <v>HLC131251</v>
      </c>
      <c r="D3313" s="23">
        <f>+[1]DEPURADO!B3307</f>
        <v>131251</v>
      </c>
      <c r="E3313" s="25">
        <f>+[1]DEPURADO!C3307</f>
        <v>45770</v>
      </c>
      <c r="F3313" s="26">
        <f>+IF([1]DEPURADO!D3307&gt;1,[1]DEPURADO!D3307," ")</f>
        <v>45810</v>
      </c>
      <c r="G3313" s="27">
        <f>[1]DEPURADO!F3307</f>
        <v>247427</v>
      </c>
      <c r="H3313" s="28">
        <v>0</v>
      </c>
      <c r="I3313" s="28">
        <f>+[1]DEPURADO!M3307+[1]DEPURADO!N3307</f>
        <v>0</v>
      </c>
      <c r="J3313" s="28">
        <f>+[1]DEPURADO!R3307</f>
        <v>0</v>
      </c>
      <c r="K3313" s="29">
        <f>+[1]DEPURADO!P3307+[1]DEPURADO!Q3307</f>
        <v>0</v>
      </c>
      <c r="L3313" s="28">
        <v>0</v>
      </c>
      <c r="M3313" s="28">
        <v>0</v>
      </c>
      <c r="N3313" s="28">
        <f t="shared" si="357"/>
        <v>0</v>
      </c>
      <c r="O3313" s="28">
        <f t="shared" si="358"/>
        <v>247427</v>
      </c>
      <c r="P3313" s="24">
        <f>IF([1]DEPURADO!H3307&gt;1,0,[1]DEPURADO!B3307)</f>
        <v>131251</v>
      </c>
      <c r="Q3313" s="30">
        <f t="shared" si="359"/>
        <v>247427</v>
      </c>
      <c r="R3313" s="31">
        <f t="shared" si="360"/>
        <v>0</v>
      </c>
      <c r="S3313" s="31">
        <f>+[1]DEPURADO!J3307</f>
        <v>0</v>
      </c>
      <c r="T3313" s="23" t="s">
        <v>45</v>
      </c>
      <c r="U3313" s="31">
        <f>+[1]DEPURADO!I3307</f>
        <v>247427</v>
      </c>
      <c r="V3313" s="30"/>
      <c r="W3313" s="23" t="s">
        <v>45</v>
      </c>
      <c r="X3313" s="31">
        <f>+[1]DEPURADO!K3307+[1]DEPURADO!L3307</f>
        <v>0</v>
      </c>
      <c r="Y3313" s="23" t="s">
        <v>45</v>
      </c>
      <c r="Z3313" s="31">
        <f t="shared" si="361"/>
        <v>0</v>
      </c>
      <c r="AA3313" s="31"/>
      <c r="AB3313" s="31">
        <v>0</v>
      </c>
      <c r="AC3313" s="31">
        <v>0</v>
      </c>
      <c r="AD3313" s="30"/>
      <c r="AE3313" s="30">
        <f>+[1]DEPURADO!K3307</f>
        <v>0</v>
      </c>
      <c r="AF3313" s="30">
        <v>0</v>
      </c>
      <c r="AG3313" s="30">
        <f t="shared" si="362"/>
        <v>0</v>
      </c>
      <c r="AH3313" s="30">
        <v>0</v>
      </c>
      <c r="AI3313" s="30" t="str">
        <f>+[1]DEPURADO!G3307</f>
        <v>EN REVISION</v>
      </c>
      <c r="AJ3313" s="32"/>
      <c r="AK3313" s="33"/>
    </row>
    <row r="3314" spans="1:37" s="34" customFormat="1" x14ac:dyDescent="0.25">
      <c r="A3314" s="23">
        <f t="shared" si="363"/>
        <v>3306</v>
      </c>
      <c r="B3314" s="24" t="s">
        <v>44</v>
      </c>
      <c r="C3314" s="23" t="str">
        <f>+[1]DEPURADO!A3308</f>
        <v>HLC131348</v>
      </c>
      <c r="D3314" s="23">
        <f>+[1]DEPURADO!B3308</f>
        <v>131348</v>
      </c>
      <c r="E3314" s="25">
        <f>+[1]DEPURADO!C3308</f>
        <v>45770</v>
      </c>
      <c r="F3314" s="26">
        <f>+IF([1]DEPURADO!D3308&gt;1,[1]DEPURADO!D3308," ")</f>
        <v>45810</v>
      </c>
      <c r="G3314" s="27">
        <f>[1]DEPURADO!F3308</f>
        <v>114890</v>
      </c>
      <c r="H3314" s="28">
        <v>0</v>
      </c>
      <c r="I3314" s="28">
        <f>+[1]DEPURADO!M3308+[1]DEPURADO!N3308</f>
        <v>0</v>
      </c>
      <c r="J3314" s="28">
        <f>+[1]DEPURADO!R3308</f>
        <v>0</v>
      </c>
      <c r="K3314" s="29">
        <f>+[1]DEPURADO!P3308+[1]DEPURADO!Q3308</f>
        <v>0</v>
      </c>
      <c r="L3314" s="28">
        <v>0</v>
      </c>
      <c r="M3314" s="28">
        <v>0</v>
      </c>
      <c r="N3314" s="28">
        <f t="shared" si="357"/>
        <v>0</v>
      </c>
      <c r="O3314" s="28">
        <f t="shared" si="358"/>
        <v>114890</v>
      </c>
      <c r="P3314" s="24">
        <f>IF([1]DEPURADO!H3308&gt;1,0,[1]DEPURADO!B3308)</f>
        <v>131348</v>
      </c>
      <c r="Q3314" s="30">
        <f t="shared" si="359"/>
        <v>114890</v>
      </c>
      <c r="R3314" s="31">
        <f t="shared" si="360"/>
        <v>0</v>
      </c>
      <c r="S3314" s="31">
        <f>+[1]DEPURADO!J3308</f>
        <v>0</v>
      </c>
      <c r="T3314" s="23" t="s">
        <v>45</v>
      </c>
      <c r="U3314" s="31">
        <f>+[1]DEPURADO!I3308</f>
        <v>114890</v>
      </c>
      <c r="V3314" s="30"/>
      <c r="W3314" s="23" t="s">
        <v>45</v>
      </c>
      <c r="X3314" s="31">
        <f>+[1]DEPURADO!K3308+[1]DEPURADO!L3308</f>
        <v>0</v>
      </c>
      <c r="Y3314" s="23" t="s">
        <v>45</v>
      </c>
      <c r="Z3314" s="31">
        <f t="shared" si="361"/>
        <v>0</v>
      </c>
      <c r="AA3314" s="31"/>
      <c r="AB3314" s="31">
        <v>0</v>
      </c>
      <c r="AC3314" s="31">
        <v>0</v>
      </c>
      <c r="AD3314" s="30"/>
      <c r="AE3314" s="30">
        <f>+[1]DEPURADO!K3308</f>
        <v>0</v>
      </c>
      <c r="AF3314" s="30">
        <v>0</v>
      </c>
      <c r="AG3314" s="30">
        <f t="shared" si="362"/>
        <v>0</v>
      </c>
      <c r="AH3314" s="30">
        <v>0</v>
      </c>
      <c r="AI3314" s="30" t="str">
        <f>+[1]DEPURADO!G3308</f>
        <v>EN REVISION</v>
      </c>
      <c r="AJ3314" s="32"/>
      <c r="AK3314" s="33"/>
    </row>
    <row r="3315" spans="1:37" s="34" customFormat="1" x14ac:dyDescent="0.25">
      <c r="A3315" s="23">
        <f t="shared" si="363"/>
        <v>3307</v>
      </c>
      <c r="B3315" s="24" t="s">
        <v>44</v>
      </c>
      <c r="C3315" s="23" t="str">
        <f>+[1]DEPURADO!A3309</f>
        <v>HLC131277</v>
      </c>
      <c r="D3315" s="23">
        <f>+[1]DEPURADO!B3309</f>
        <v>131277</v>
      </c>
      <c r="E3315" s="25">
        <f>+[1]DEPURADO!C3309</f>
        <v>45770</v>
      </c>
      <c r="F3315" s="26">
        <f>+IF([1]DEPURADO!D3309&gt;1,[1]DEPURADO!D3309," ")</f>
        <v>45804</v>
      </c>
      <c r="G3315" s="27">
        <f>[1]DEPURADO!F3309</f>
        <v>44000</v>
      </c>
      <c r="H3315" s="28">
        <v>0</v>
      </c>
      <c r="I3315" s="28">
        <f>+[1]DEPURADO!M3309+[1]DEPURADO!N3309</f>
        <v>0</v>
      </c>
      <c r="J3315" s="28">
        <f>+[1]DEPURADO!R3309</f>
        <v>0</v>
      </c>
      <c r="K3315" s="29">
        <f>+[1]DEPURADO!P3309+[1]DEPURADO!Q3309</f>
        <v>0</v>
      </c>
      <c r="L3315" s="28">
        <v>0</v>
      </c>
      <c r="M3315" s="28">
        <v>0</v>
      </c>
      <c r="N3315" s="28">
        <f t="shared" si="357"/>
        <v>0</v>
      </c>
      <c r="O3315" s="28">
        <f t="shared" si="358"/>
        <v>44000</v>
      </c>
      <c r="P3315" s="24">
        <f>IF([1]DEPURADO!H3309&gt;1,0,[1]DEPURADO!B3309)</f>
        <v>131277</v>
      </c>
      <c r="Q3315" s="30">
        <f t="shared" si="359"/>
        <v>44000</v>
      </c>
      <c r="R3315" s="31">
        <f t="shared" si="360"/>
        <v>0</v>
      </c>
      <c r="S3315" s="31">
        <f>+[1]DEPURADO!J3309</f>
        <v>0</v>
      </c>
      <c r="T3315" s="23" t="s">
        <v>45</v>
      </c>
      <c r="U3315" s="31">
        <f>+[1]DEPURADO!I3309</f>
        <v>44000</v>
      </c>
      <c r="V3315" s="30"/>
      <c r="W3315" s="23" t="s">
        <v>45</v>
      </c>
      <c r="X3315" s="31">
        <f>+[1]DEPURADO!K3309+[1]DEPURADO!L3309</f>
        <v>0</v>
      </c>
      <c r="Y3315" s="23" t="s">
        <v>45</v>
      </c>
      <c r="Z3315" s="31">
        <f t="shared" si="361"/>
        <v>0</v>
      </c>
      <c r="AA3315" s="31"/>
      <c r="AB3315" s="31">
        <v>0</v>
      </c>
      <c r="AC3315" s="31">
        <v>0</v>
      </c>
      <c r="AD3315" s="30"/>
      <c r="AE3315" s="30">
        <f>+[1]DEPURADO!K3309</f>
        <v>0</v>
      </c>
      <c r="AF3315" s="30">
        <v>0</v>
      </c>
      <c r="AG3315" s="30">
        <f t="shared" si="362"/>
        <v>0</v>
      </c>
      <c r="AH3315" s="30">
        <v>0</v>
      </c>
      <c r="AI3315" s="30" t="str">
        <f>+[1]DEPURADO!G3309</f>
        <v>EN REVISION</v>
      </c>
      <c r="AJ3315" s="32"/>
      <c r="AK3315" s="33"/>
    </row>
    <row r="3316" spans="1:37" s="34" customFormat="1" x14ac:dyDescent="0.25">
      <c r="A3316" s="23">
        <f t="shared" si="363"/>
        <v>3308</v>
      </c>
      <c r="B3316" s="24" t="s">
        <v>44</v>
      </c>
      <c r="C3316" s="23" t="str">
        <f>+[1]DEPURADO!A3310</f>
        <v>HLC131282</v>
      </c>
      <c r="D3316" s="23">
        <f>+[1]DEPURADO!B3310</f>
        <v>131282</v>
      </c>
      <c r="E3316" s="25">
        <f>+[1]DEPURADO!C3310</f>
        <v>45770</v>
      </c>
      <c r="F3316" s="26">
        <f>+IF([1]DEPURADO!D3310&gt;1,[1]DEPURADO!D3310," ")</f>
        <v>45804</v>
      </c>
      <c r="G3316" s="27">
        <f>[1]DEPURADO!F3310</f>
        <v>44000</v>
      </c>
      <c r="H3316" s="28">
        <v>0</v>
      </c>
      <c r="I3316" s="28">
        <f>+[1]DEPURADO!M3310+[1]DEPURADO!N3310</f>
        <v>0</v>
      </c>
      <c r="J3316" s="28">
        <f>+[1]DEPURADO!R3310</f>
        <v>0</v>
      </c>
      <c r="K3316" s="29">
        <f>+[1]DEPURADO!P3310+[1]DEPURADO!Q3310</f>
        <v>0</v>
      </c>
      <c r="L3316" s="28">
        <v>0</v>
      </c>
      <c r="M3316" s="28">
        <v>0</v>
      </c>
      <c r="N3316" s="28">
        <f t="shared" si="357"/>
        <v>0</v>
      </c>
      <c r="O3316" s="28">
        <f t="shared" si="358"/>
        <v>44000</v>
      </c>
      <c r="P3316" s="24">
        <f>IF([1]DEPURADO!H3310&gt;1,0,[1]DEPURADO!B3310)</f>
        <v>131282</v>
      </c>
      <c r="Q3316" s="30">
        <f t="shared" si="359"/>
        <v>44000</v>
      </c>
      <c r="R3316" s="31">
        <f t="shared" si="360"/>
        <v>0</v>
      </c>
      <c r="S3316" s="31">
        <f>+[1]DEPURADO!J3310</f>
        <v>0</v>
      </c>
      <c r="T3316" s="23" t="s">
        <v>45</v>
      </c>
      <c r="U3316" s="31">
        <f>+[1]DEPURADO!I3310</f>
        <v>44000</v>
      </c>
      <c r="V3316" s="30"/>
      <c r="W3316" s="23" t="s">
        <v>45</v>
      </c>
      <c r="X3316" s="31">
        <f>+[1]DEPURADO!K3310+[1]DEPURADO!L3310</f>
        <v>0</v>
      </c>
      <c r="Y3316" s="23" t="s">
        <v>45</v>
      </c>
      <c r="Z3316" s="31">
        <f t="shared" si="361"/>
        <v>0</v>
      </c>
      <c r="AA3316" s="31"/>
      <c r="AB3316" s="31">
        <v>0</v>
      </c>
      <c r="AC3316" s="31">
        <v>0</v>
      </c>
      <c r="AD3316" s="30"/>
      <c r="AE3316" s="30">
        <f>+[1]DEPURADO!K3310</f>
        <v>0</v>
      </c>
      <c r="AF3316" s="30">
        <v>0</v>
      </c>
      <c r="AG3316" s="30">
        <f t="shared" si="362"/>
        <v>0</v>
      </c>
      <c r="AH3316" s="30">
        <v>0</v>
      </c>
      <c r="AI3316" s="30" t="str">
        <f>+[1]DEPURADO!G3310</f>
        <v>EN REVISION</v>
      </c>
      <c r="AJ3316" s="32"/>
      <c r="AK3316" s="33"/>
    </row>
    <row r="3317" spans="1:37" s="34" customFormat="1" x14ac:dyDescent="0.25">
      <c r="A3317" s="23">
        <f t="shared" si="363"/>
        <v>3309</v>
      </c>
      <c r="B3317" s="24" t="s">
        <v>44</v>
      </c>
      <c r="C3317" s="23" t="str">
        <f>+[1]DEPURADO!A3311</f>
        <v>HLC131452</v>
      </c>
      <c r="D3317" s="23">
        <f>+[1]DEPURADO!B3311</f>
        <v>131452</v>
      </c>
      <c r="E3317" s="25">
        <f>+[1]DEPURADO!C3311</f>
        <v>45770</v>
      </c>
      <c r="F3317" s="26">
        <f>+IF([1]DEPURADO!D3311&gt;1,[1]DEPURADO!D3311," ")</f>
        <v>45804</v>
      </c>
      <c r="G3317" s="27">
        <f>[1]DEPURADO!F3311</f>
        <v>44000</v>
      </c>
      <c r="H3317" s="28">
        <v>0</v>
      </c>
      <c r="I3317" s="28">
        <f>+[1]DEPURADO!M3311+[1]DEPURADO!N3311</f>
        <v>0</v>
      </c>
      <c r="J3317" s="28">
        <f>+[1]DEPURADO!R3311</f>
        <v>0</v>
      </c>
      <c r="K3317" s="29">
        <f>+[1]DEPURADO!P3311+[1]DEPURADO!Q3311</f>
        <v>0</v>
      </c>
      <c r="L3317" s="28">
        <v>0</v>
      </c>
      <c r="M3317" s="28">
        <v>0</v>
      </c>
      <c r="N3317" s="28">
        <f t="shared" si="357"/>
        <v>0</v>
      </c>
      <c r="O3317" s="28">
        <f t="shared" si="358"/>
        <v>44000</v>
      </c>
      <c r="P3317" s="24">
        <f>IF([1]DEPURADO!H3311&gt;1,0,[1]DEPURADO!B3311)</f>
        <v>131452</v>
      </c>
      <c r="Q3317" s="30">
        <f t="shared" si="359"/>
        <v>44000</v>
      </c>
      <c r="R3317" s="31">
        <f t="shared" si="360"/>
        <v>0</v>
      </c>
      <c r="S3317" s="31">
        <f>+[1]DEPURADO!J3311</f>
        <v>0</v>
      </c>
      <c r="T3317" s="23" t="s">
        <v>45</v>
      </c>
      <c r="U3317" s="31">
        <f>+[1]DEPURADO!I3311</f>
        <v>44000</v>
      </c>
      <c r="V3317" s="30"/>
      <c r="W3317" s="23" t="s">
        <v>45</v>
      </c>
      <c r="X3317" s="31">
        <f>+[1]DEPURADO!K3311+[1]DEPURADO!L3311</f>
        <v>0</v>
      </c>
      <c r="Y3317" s="23" t="s">
        <v>45</v>
      </c>
      <c r="Z3317" s="31">
        <f t="shared" si="361"/>
        <v>0</v>
      </c>
      <c r="AA3317" s="31"/>
      <c r="AB3317" s="31">
        <v>0</v>
      </c>
      <c r="AC3317" s="31">
        <v>0</v>
      </c>
      <c r="AD3317" s="30"/>
      <c r="AE3317" s="30">
        <f>+[1]DEPURADO!K3311</f>
        <v>0</v>
      </c>
      <c r="AF3317" s="30">
        <v>0</v>
      </c>
      <c r="AG3317" s="30">
        <f t="shared" si="362"/>
        <v>0</v>
      </c>
      <c r="AH3317" s="30">
        <v>0</v>
      </c>
      <c r="AI3317" s="30" t="str">
        <f>+[1]DEPURADO!G3311</f>
        <v>EN REVISION</v>
      </c>
      <c r="AJ3317" s="32"/>
      <c r="AK3317" s="33"/>
    </row>
    <row r="3318" spans="1:37" s="34" customFormat="1" x14ac:dyDescent="0.25">
      <c r="A3318" s="23">
        <f t="shared" si="363"/>
        <v>3310</v>
      </c>
      <c r="B3318" s="24" t="s">
        <v>44</v>
      </c>
      <c r="C3318" s="23" t="str">
        <f>+[1]DEPURADO!A3312</f>
        <v>HLC131278</v>
      </c>
      <c r="D3318" s="23">
        <f>+[1]DEPURADO!B3312</f>
        <v>131278</v>
      </c>
      <c r="E3318" s="25">
        <f>+[1]DEPURADO!C3312</f>
        <v>45770</v>
      </c>
      <c r="F3318" s="26">
        <f>+IF([1]DEPURADO!D3312&gt;1,[1]DEPURADO!D3312," ")</f>
        <v>45804</v>
      </c>
      <c r="G3318" s="27">
        <f>[1]DEPURADO!F3312</f>
        <v>44000</v>
      </c>
      <c r="H3318" s="28">
        <v>0</v>
      </c>
      <c r="I3318" s="28">
        <f>+[1]DEPURADO!M3312+[1]DEPURADO!N3312</f>
        <v>0</v>
      </c>
      <c r="J3318" s="28">
        <f>+[1]DEPURADO!R3312</f>
        <v>0</v>
      </c>
      <c r="K3318" s="29">
        <f>+[1]DEPURADO!P3312+[1]DEPURADO!Q3312</f>
        <v>0</v>
      </c>
      <c r="L3318" s="28">
        <v>0</v>
      </c>
      <c r="M3318" s="28">
        <v>0</v>
      </c>
      <c r="N3318" s="28">
        <f t="shared" si="357"/>
        <v>0</v>
      </c>
      <c r="O3318" s="28">
        <f t="shared" si="358"/>
        <v>44000</v>
      </c>
      <c r="P3318" s="24">
        <f>IF([1]DEPURADO!H3312&gt;1,0,[1]DEPURADO!B3312)</f>
        <v>131278</v>
      </c>
      <c r="Q3318" s="30">
        <f t="shared" si="359"/>
        <v>44000</v>
      </c>
      <c r="R3318" s="31">
        <f t="shared" si="360"/>
        <v>0</v>
      </c>
      <c r="S3318" s="31">
        <f>+[1]DEPURADO!J3312</f>
        <v>0</v>
      </c>
      <c r="T3318" s="23" t="s">
        <v>45</v>
      </c>
      <c r="U3318" s="31">
        <f>+[1]DEPURADO!I3312</f>
        <v>44000</v>
      </c>
      <c r="V3318" s="30"/>
      <c r="W3318" s="23" t="s">
        <v>45</v>
      </c>
      <c r="X3318" s="31">
        <f>+[1]DEPURADO!K3312+[1]DEPURADO!L3312</f>
        <v>0</v>
      </c>
      <c r="Y3318" s="23" t="s">
        <v>45</v>
      </c>
      <c r="Z3318" s="31">
        <f t="shared" si="361"/>
        <v>0</v>
      </c>
      <c r="AA3318" s="31"/>
      <c r="AB3318" s="31">
        <v>0</v>
      </c>
      <c r="AC3318" s="31">
        <v>0</v>
      </c>
      <c r="AD3318" s="30"/>
      <c r="AE3318" s="30">
        <f>+[1]DEPURADO!K3312</f>
        <v>0</v>
      </c>
      <c r="AF3318" s="30">
        <v>0</v>
      </c>
      <c r="AG3318" s="30">
        <f t="shared" si="362"/>
        <v>0</v>
      </c>
      <c r="AH3318" s="30">
        <v>0</v>
      </c>
      <c r="AI3318" s="30" t="str">
        <f>+[1]DEPURADO!G3312</f>
        <v>EN REVISION</v>
      </c>
      <c r="AJ3318" s="32"/>
      <c r="AK3318" s="33"/>
    </row>
    <row r="3319" spans="1:37" s="34" customFormat="1" x14ac:dyDescent="0.25">
      <c r="A3319" s="23">
        <f t="shared" si="363"/>
        <v>3311</v>
      </c>
      <c r="B3319" s="24" t="s">
        <v>44</v>
      </c>
      <c r="C3319" s="23" t="str">
        <f>+[1]DEPURADO!A3313</f>
        <v>HLC131276</v>
      </c>
      <c r="D3319" s="23">
        <f>+[1]DEPURADO!B3313</f>
        <v>131276</v>
      </c>
      <c r="E3319" s="25">
        <f>+[1]DEPURADO!C3313</f>
        <v>45770</v>
      </c>
      <c r="F3319" s="26">
        <f>+IF([1]DEPURADO!D3313&gt;1,[1]DEPURADO!D3313," ")</f>
        <v>45804</v>
      </c>
      <c r="G3319" s="27">
        <f>[1]DEPURADO!F3313</f>
        <v>44000</v>
      </c>
      <c r="H3319" s="28">
        <v>0</v>
      </c>
      <c r="I3319" s="28">
        <f>+[1]DEPURADO!M3313+[1]DEPURADO!N3313</f>
        <v>0</v>
      </c>
      <c r="J3319" s="28">
        <f>+[1]DEPURADO!R3313</f>
        <v>0</v>
      </c>
      <c r="K3319" s="29">
        <f>+[1]DEPURADO!P3313+[1]DEPURADO!Q3313</f>
        <v>0</v>
      </c>
      <c r="L3319" s="28">
        <v>0</v>
      </c>
      <c r="M3319" s="28">
        <v>0</v>
      </c>
      <c r="N3319" s="28">
        <f t="shared" si="357"/>
        <v>0</v>
      </c>
      <c r="O3319" s="28">
        <f t="shared" si="358"/>
        <v>44000</v>
      </c>
      <c r="P3319" s="24">
        <f>IF([1]DEPURADO!H3313&gt;1,0,[1]DEPURADO!B3313)</f>
        <v>131276</v>
      </c>
      <c r="Q3319" s="30">
        <f t="shared" si="359"/>
        <v>44000</v>
      </c>
      <c r="R3319" s="31">
        <f t="shared" si="360"/>
        <v>0</v>
      </c>
      <c r="S3319" s="31">
        <f>+[1]DEPURADO!J3313</f>
        <v>0</v>
      </c>
      <c r="T3319" s="23" t="s">
        <v>45</v>
      </c>
      <c r="U3319" s="31">
        <f>+[1]DEPURADO!I3313</f>
        <v>44000</v>
      </c>
      <c r="V3319" s="30"/>
      <c r="W3319" s="23" t="s">
        <v>45</v>
      </c>
      <c r="X3319" s="31">
        <f>+[1]DEPURADO!K3313+[1]DEPURADO!L3313</f>
        <v>0</v>
      </c>
      <c r="Y3319" s="23" t="s">
        <v>45</v>
      </c>
      <c r="Z3319" s="31">
        <f t="shared" si="361"/>
        <v>0</v>
      </c>
      <c r="AA3319" s="31"/>
      <c r="AB3319" s="31">
        <v>0</v>
      </c>
      <c r="AC3319" s="31">
        <v>0</v>
      </c>
      <c r="AD3319" s="30"/>
      <c r="AE3319" s="30">
        <f>+[1]DEPURADO!K3313</f>
        <v>0</v>
      </c>
      <c r="AF3319" s="30">
        <v>0</v>
      </c>
      <c r="AG3319" s="30">
        <f t="shared" si="362"/>
        <v>0</v>
      </c>
      <c r="AH3319" s="30">
        <v>0</v>
      </c>
      <c r="AI3319" s="30" t="str">
        <f>+[1]DEPURADO!G3313</f>
        <v>EN REVISION</v>
      </c>
      <c r="AJ3319" s="32"/>
      <c r="AK3319" s="33"/>
    </row>
    <row r="3320" spans="1:37" s="34" customFormat="1" x14ac:dyDescent="0.25">
      <c r="A3320" s="23">
        <f t="shared" si="363"/>
        <v>3312</v>
      </c>
      <c r="B3320" s="24" t="s">
        <v>44</v>
      </c>
      <c r="C3320" s="23" t="str">
        <f>+[1]DEPURADO!A3314</f>
        <v>HLC131451</v>
      </c>
      <c r="D3320" s="23">
        <f>+[1]DEPURADO!B3314</f>
        <v>131451</v>
      </c>
      <c r="E3320" s="25">
        <f>+[1]DEPURADO!C3314</f>
        <v>45770</v>
      </c>
      <c r="F3320" s="26">
        <f>+IF([1]DEPURADO!D3314&gt;1,[1]DEPURADO!D3314," ")</f>
        <v>45804</v>
      </c>
      <c r="G3320" s="27">
        <f>[1]DEPURADO!F3314</f>
        <v>44000</v>
      </c>
      <c r="H3320" s="28">
        <v>0</v>
      </c>
      <c r="I3320" s="28">
        <f>+[1]DEPURADO!M3314+[1]DEPURADO!N3314</f>
        <v>0</v>
      </c>
      <c r="J3320" s="28">
        <f>+[1]DEPURADO!R3314</f>
        <v>0</v>
      </c>
      <c r="K3320" s="29">
        <f>+[1]DEPURADO!P3314+[1]DEPURADO!Q3314</f>
        <v>0</v>
      </c>
      <c r="L3320" s="28">
        <v>0</v>
      </c>
      <c r="M3320" s="28">
        <v>0</v>
      </c>
      <c r="N3320" s="28">
        <f t="shared" si="357"/>
        <v>0</v>
      </c>
      <c r="O3320" s="28">
        <f t="shared" si="358"/>
        <v>44000</v>
      </c>
      <c r="P3320" s="24">
        <f>IF([1]DEPURADO!H3314&gt;1,0,[1]DEPURADO!B3314)</f>
        <v>131451</v>
      </c>
      <c r="Q3320" s="30">
        <f t="shared" si="359"/>
        <v>44000</v>
      </c>
      <c r="R3320" s="31">
        <f t="shared" si="360"/>
        <v>0</v>
      </c>
      <c r="S3320" s="31">
        <f>+[1]DEPURADO!J3314</f>
        <v>0</v>
      </c>
      <c r="T3320" s="23" t="s">
        <v>45</v>
      </c>
      <c r="U3320" s="31">
        <f>+[1]DEPURADO!I3314</f>
        <v>44000</v>
      </c>
      <c r="V3320" s="30"/>
      <c r="W3320" s="23" t="s">
        <v>45</v>
      </c>
      <c r="X3320" s="31">
        <f>+[1]DEPURADO!K3314+[1]DEPURADO!L3314</f>
        <v>0</v>
      </c>
      <c r="Y3320" s="23" t="s">
        <v>45</v>
      </c>
      <c r="Z3320" s="31">
        <f t="shared" si="361"/>
        <v>0</v>
      </c>
      <c r="AA3320" s="31"/>
      <c r="AB3320" s="31">
        <v>0</v>
      </c>
      <c r="AC3320" s="31">
        <v>0</v>
      </c>
      <c r="AD3320" s="30"/>
      <c r="AE3320" s="30">
        <f>+[1]DEPURADO!K3314</f>
        <v>0</v>
      </c>
      <c r="AF3320" s="30">
        <v>0</v>
      </c>
      <c r="AG3320" s="30">
        <f t="shared" si="362"/>
        <v>0</v>
      </c>
      <c r="AH3320" s="30">
        <v>0</v>
      </c>
      <c r="AI3320" s="30" t="str">
        <f>+[1]DEPURADO!G3314</f>
        <v>EN REVISION</v>
      </c>
      <c r="AJ3320" s="32"/>
      <c r="AK3320" s="33"/>
    </row>
    <row r="3321" spans="1:37" s="34" customFormat="1" x14ac:dyDescent="0.25">
      <c r="A3321" s="23">
        <f t="shared" si="363"/>
        <v>3313</v>
      </c>
      <c r="B3321" s="24" t="s">
        <v>44</v>
      </c>
      <c r="C3321" s="23" t="str">
        <f>+[1]DEPURADO!A3315</f>
        <v>HLC131279</v>
      </c>
      <c r="D3321" s="23">
        <f>+[1]DEPURADO!B3315</f>
        <v>131279</v>
      </c>
      <c r="E3321" s="25">
        <f>+[1]DEPURADO!C3315</f>
        <v>45770</v>
      </c>
      <c r="F3321" s="26">
        <f>+IF([1]DEPURADO!D3315&gt;1,[1]DEPURADO!D3315," ")</f>
        <v>45804</v>
      </c>
      <c r="G3321" s="27">
        <f>[1]DEPURADO!F3315</f>
        <v>44000</v>
      </c>
      <c r="H3321" s="28">
        <v>0</v>
      </c>
      <c r="I3321" s="28">
        <f>+[1]DEPURADO!M3315+[1]DEPURADO!N3315</f>
        <v>0</v>
      </c>
      <c r="J3321" s="28">
        <f>+[1]DEPURADO!R3315</f>
        <v>0</v>
      </c>
      <c r="K3321" s="29">
        <f>+[1]DEPURADO!P3315+[1]DEPURADO!Q3315</f>
        <v>0</v>
      </c>
      <c r="L3321" s="28">
        <v>0</v>
      </c>
      <c r="M3321" s="28">
        <v>0</v>
      </c>
      <c r="N3321" s="28">
        <f t="shared" si="357"/>
        <v>0</v>
      </c>
      <c r="O3321" s="28">
        <f t="shared" si="358"/>
        <v>44000</v>
      </c>
      <c r="P3321" s="24">
        <f>IF([1]DEPURADO!H3315&gt;1,0,[1]DEPURADO!B3315)</f>
        <v>131279</v>
      </c>
      <c r="Q3321" s="30">
        <f t="shared" si="359"/>
        <v>44000</v>
      </c>
      <c r="R3321" s="31">
        <f t="shared" si="360"/>
        <v>0</v>
      </c>
      <c r="S3321" s="31">
        <f>+[1]DEPURADO!J3315</f>
        <v>0</v>
      </c>
      <c r="T3321" s="23" t="s">
        <v>45</v>
      </c>
      <c r="U3321" s="31">
        <f>+[1]DEPURADO!I3315</f>
        <v>44000</v>
      </c>
      <c r="V3321" s="30"/>
      <c r="W3321" s="23" t="s">
        <v>45</v>
      </c>
      <c r="X3321" s="31">
        <f>+[1]DEPURADO!K3315+[1]DEPURADO!L3315</f>
        <v>0</v>
      </c>
      <c r="Y3321" s="23" t="s">
        <v>45</v>
      </c>
      <c r="Z3321" s="31">
        <f t="shared" si="361"/>
        <v>0</v>
      </c>
      <c r="AA3321" s="31"/>
      <c r="AB3321" s="31">
        <v>0</v>
      </c>
      <c r="AC3321" s="31">
        <v>0</v>
      </c>
      <c r="AD3321" s="30"/>
      <c r="AE3321" s="30">
        <f>+[1]DEPURADO!K3315</f>
        <v>0</v>
      </c>
      <c r="AF3321" s="30">
        <v>0</v>
      </c>
      <c r="AG3321" s="30">
        <f t="shared" si="362"/>
        <v>0</v>
      </c>
      <c r="AH3321" s="30">
        <v>0</v>
      </c>
      <c r="AI3321" s="30" t="str">
        <f>+[1]DEPURADO!G3315</f>
        <v>EN REVISION</v>
      </c>
      <c r="AJ3321" s="32"/>
      <c r="AK3321" s="33"/>
    </row>
    <row r="3322" spans="1:37" s="34" customFormat="1" x14ac:dyDescent="0.25">
      <c r="A3322" s="23">
        <f t="shared" si="363"/>
        <v>3314</v>
      </c>
      <c r="B3322" s="24" t="s">
        <v>44</v>
      </c>
      <c r="C3322" s="23" t="str">
        <f>+[1]DEPURADO!A3316</f>
        <v>HLC131281</v>
      </c>
      <c r="D3322" s="23">
        <f>+[1]DEPURADO!B3316</f>
        <v>131281</v>
      </c>
      <c r="E3322" s="25">
        <f>+[1]DEPURADO!C3316</f>
        <v>45770</v>
      </c>
      <c r="F3322" s="26">
        <f>+IF([1]DEPURADO!D3316&gt;1,[1]DEPURADO!D3316," ")</f>
        <v>45804</v>
      </c>
      <c r="G3322" s="27">
        <f>[1]DEPURADO!F3316</f>
        <v>44000</v>
      </c>
      <c r="H3322" s="28">
        <v>0</v>
      </c>
      <c r="I3322" s="28">
        <f>+[1]DEPURADO!M3316+[1]DEPURADO!N3316</f>
        <v>0</v>
      </c>
      <c r="J3322" s="28">
        <f>+[1]DEPURADO!R3316</f>
        <v>0</v>
      </c>
      <c r="K3322" s="29">
        <f>+[1]DEPURADO!P3316+[1]DEPURADO!Q3316</f>
        <v>0</v>
      </c>
      <c r="L3322" s="28">
        <v>0</v>
      </c>
      <c r="M3322" s="28">
        <v>0</v>
      </c>
      <c r="N3322" s="28">
        <f t="shared" si="357"/>
        <v>0</v>
      </c>
      <c r="O3322" s="28">
        <f t="shared" si="358"/>
        <v>44000</v>
      </c>
      <c r="P3322" s="24">
        <f>IF([1]DEPURADO!H3316&gt;1,0,[1]DEPURADO!B3316)</f>
        <v>131281</v>
      </c>
      <c r="Q3322" s="30">
        <f t="shared" si="359"/>
        <v>44000</v>
      </c>
      <c r="R3322" s="31">
        <f t="shared" si="360"/>
        <v>0</v>
      </c>
      <c r="S3322" s="31">
        <f>+[1]DEPURADO!J3316</f>
        <v>0</v>
      </c>
      <c r="T3322" s="23" t="s">
        <v>45</v>
      </c>
      <c r="U3322" s="31">
        <f>+[1]DEPURADO!I3316</f>
        <v>44000</v>
      </c>
      <c r="V3322" s="30"/>
      <c r="W3322" s="23" t="s">
        <v>45</v>
      </c>
      <c r="X3322" s="31">
        <f>+[1]DEPURADO!K3316+[1]DEPURADO!L3316</f>
        <v>0</v>
      </c>
      <c r="Y3322" s="23" t="s">
        <v>45</v>
      </c>
      <c r="Z3322" s="31">
        <f t="shared" si="361"/>
        <v>0</v>
      </c>
      <c r="AA3322" s="31"/>
      <c r="AB3322" s="31">
        <v>0</v>
      </c>
      <c r="AC3322" s="31">
        <v>0</v>
      </c>
      <c r="AD3322" s="30"/>
      <c r="AE3322" s="30">
        <f>+[1]DEPURADO!K3316</f>
        <v>0</v>
      </c>
      <c r="AF3322" s="30">
        <v>0</v>
      </c>
      <c r="AG3322" s="30">
        <f t="shared" si="362"/>
        <v>0</v>
      </c>
      <c r="AH3322" s="30">
        <v>0</v>
      </c>
      <c r="AI3322" s="30" t="str">
        <f>+[1]DEPURADO!G3316</f>
        <v>EN REVISION</v>
      </c>
      <c r="AJ3322" s="32"/>
      <c r="AK3322" s="33"/>
    </row>
    <row r="3323" spans="1:37" s="34" customFormat="1" x14ac:dyDescent="0.25">
      <c r="A3323" s="23">
        <f t="shared" si="363"/>
        <v>3315</v>
      </c>
      <c r="B3323" s="24" t="s">
        <v>44</v>
      </c>
      <c r="C3323" s="23" t="str">
        <f>+[1]DEPURADO!A3317</f>
        <v>HLC131284</v>
      </c>
      <c r="D3323" s="23">
        <f>+[1]DEPURADO!B3317</f>
        <v>131284</v>
      </c>
      <c r="E3323" s="25">
        <f>+[1]DEPURADO!C3317</f>
        <v>45770</v>
      </c>
      <c r="F3323" s="26">
        <f>+IF([1]DEPURADO!D3317&gt;1,[1]DEPURADO!D3317," ")</f>
        <v>45804</v>
      </c>
      <c r="G3323" s="27">
        <f>[1]DEPURADO!F3317</f>
        <v>44000</v>
      </c>
      <c r="H3323" s="28">
        <v>0</v>
      </c>
      <c r="I3323" s="28">
        <f>+[1]DEPURADO!M3317+[1]DEPURADO!N3317</f>
        <v>0</v>
      </c>
      <c r="J3323" s="28">
        <f>+[1]DEPURADO!R3317</f>
        <v>0</v>
      </c>
      <c r="K3323" s="29">
        <f>+[1]DEPURADO!P3317+[1]DEPURADO!Q3317</f>
        <v>0</v>
      </c>
      <c r="L3323" s="28">
        <v>0</v>
      </c>
      <c r="M3323" s="28">
        <v>0</v>
      </c>
      <c r="N3323" s="28">
        <f t="shared" si="357"/>
        <v>0</v>
      </c>
      <c r="O3323" s="28">
        <f t="shared" si="358"/>
        <v>44000</v>
      </c>
      <c r="P3323" s="24">
        <f>IF([1]DEPURADO!H3317&gt;1,0,[1]DEPURADO!B3317)</f>
        <v>131284</v>
      </c>
      <c r="Q3323" s="30">
        <f t="shared" si="359"/>
        <v>44000</v>
      </c>
      <c r="R3323" s="31">
        <f t="shared" si="360"/>
        <v>0</v>
      </c>
      <c r="S3323" s="31">
        <f>+[1]DEPURADO!J3317</f>
        <v>0</v>
      </c>
      <c r="T3323" s="23" t="s">
        <v>45</v>
      </c>
      <c r="U3323" s="31">
        <f>+[1]DEPURADO!I3317</f>
        <v>44000</v>
      </c>
      <c r="V3323" s="30"/>
      <c r="W3323" s="23" t="s">
        <v>45</v>
      </c>
      <c r="X3323" s="31">
        <f>+[1]DEPURADO!K3317+[1]DEPURADO!L3317</f>
        <v>0</v>
      </c>
      <c r="Y3323" s="23" t="s">
        <v>45</v>
      </c>
      <c r="Z3323" s="31">
        <f t="shared" si="361"/>
        <v>0</v>
      </c>
      <c r="AA3323" s="31"/>
      <c r="AB3323" s="31">
        <v>0</v>
      </c>
      <c r="AC3323" s="31">
        <v>0</v>
      </c>
      <c r="AD3323" s="30"/>
      <c r="AE3323" s="30">
        <f>+[1]DEPURADO!K3317</f>
        <v>0</v>
      </c>
      <c r="AF3323" s="30">
        <v>0</v>
      </c>
      <c r="AG3323" s="30">
        <f t="shared" si="362"/>
        <v>0</v>
      </c>
      <c r="AH3323" s="30">
        <v>0</v>
      </c>
      <c r="AI3323" s="30" t="str">
        <f>+[1]DEPURADO!G3317</f>
        <v>EN REVISION</v>
      </c>
      <c r="AJ3323" s="32"/>
      <c r="AK3323" s="33"/>
    </row>
    <row r="3324" spans="1:37" s="34" customFormat="1" x14ac:dyDescent="0.25">
      <c r="A3324" s="23">
        <f t="shared" si="363"/>
        <v>3316</v>
      </c>
      <c r="B3324" s="24" t="s">
        <v>44</v>
      </c>
      <c r="C3324" s="23" t="str">
        <f>+[1]DEPURADO!A3318</f>
        <v>HLC131283</v>
      </c>
      <c r="D3324" s="23">
        <f>+[1]DEPURADO!B3318</f>
        <v>131283</v>
      </c>
      <c r="E3324" s="25">
        <f>+[1]DEPURADO!C3318</f>
        <v>45770</v>
      </c>
      <c r="F3324" s="26">
        <f>+IF([1]DEPURADO!D3318&gt;1,[1]DEPURADO!D3318," ")</f>
        <v>45804</v>
      </c>
      <c r="G3324" s="27">
        <f>[1]DEPURADO!F3318</f>
        <v>44000</v>
      </c>
      <c r="H3324" s="28">
        <v>0</v>
      </c>
      <c r="I3324" s="28">
        <f>+[1]DEPURADO!M3318+[1]DEPURADO!N3318</f>
        <v>0</v>
      </c>
      <c r="J3324" s="28">
        <f>+[1]DEPURADO!R3318</f>
        <v>0</v>
      </c>
      <c r="K3324" s="29">
        <f>+[1]DEPURADO!P3318+[1]DEPURADO!Q3318</f>
        <v>0</v>
      </c>
      <c r="L3324" s="28">
        <v>0</v>
      </c>
      <c r="M3324" s="28">
        <v>0</v>
      </c>
      <c r="N3324" s="28">
        <f t="shared" si="357"/>
        <v>0</v>
      </c>
      <c r="O3324" s="28">
        <f t="shared" si="358"/>
        <v>44000</v>
      </c>
      <c r="P3324" s="24">
        <f>IF([1]DEPURADO!H3318&gt;1,0,[1]DEPURADO!B3318)</f>
        <v>131283</v>
      </c>
      <c r="Q3324" s="30">
        <f t="shared" si="359"/>
        <v>44000</v>
      </c>
      <c r="R3324" s="31">
        <f t="shared" si="360"/>
        <v>0</v>
      </c>
      <c r="S3324" s="31">
        <f>+[1]DEPURADO!J3318</f>
        <v>0</v>
      </c>
      <c r="T3324" s="23" t="s">
        <v>45</v>
      </c>
      <c r="U3324" s="31">
        <f>+[1]DEPURADO!I3318</f>
        <v>44000</v>
      </c>
      <c r="V3324" s="30"/>
      <c r="W3324" s="23" t="s">
        <v>45</v>
      </c>
      <c r="X3324" s="31">
        <f>+[1]DEPURADO!K3318+[1]DEPURADO!L3318</f>
        <v>0</v>
      </c>
      <c r="Y3324" s="23" t="s">
        <v>45</v>
      </c>
      <c r="Z3324" s="31">
        <f t="shared" si="361"/>
        <v>0</v>
      </c>
      <c r="AA3324" s="31"/>
      <c r="AB3324" s="31">
        <v>0</v>
      </c>
      <c r="AC3324" s="31">
        <v>0</v>
      </c>
      <c r="AD3324" s="30"/>
      <c r="AE3324" s="30">
        <f>+[1]DEPURADO!K3318</f>
        <v>0</v>
      </c>
      <c r="AF3324" s="30">
        <v>0</v>
      </c>
      <c r="AG3324" s="30">
        <f t="shared" si="362"/>
        <v>0</v>
      </c>
      <c r="AH3324" s="30">
        <v>0</v>
      </c>
      <c r="AI3324" s="30" t="str">
        <f>+[1]DEPURADO!G3318</f>
        <v>EN REVISION</v>
      </c>
      <c r="AJ3324" s="32"/>
      <c r="AK3324" s="33"/>
    </row>
    <row r="3325" spans="1:37" s="34" customFormat="1" x14ac:dyDescent="0.25">
      <c r="A3325" s="23">
        <f t="shared" si="363"/>
        <v>3317</v>
      </c>
      <c r="B3325" s="24" t="s">
        <v>44</v>
      </c>
      <c r="C3325" s="23" t="str">
        <f>+[1]DEPURADO!A3319</f>
        <v>HLC131450</v>
      </c>
      <c r="D3325" s="23">
        <f>+[1]DEPURADO!B3319</f>
        <v>131450</v>
      </c>
      <c r="E3325" s="25">
        <f>+[1]DEPURADO!C3319</f>
        <v>45770</v>
      </c>
      <c r="F3325" s="26">
        <f>+IF([1]DEPURADO!D3319&gt;1,[1]DEPURADO!D3319," ")</f>
        <v>45804</v>
      </c>
      <c r="G3325" s="27">
        <f>[1]DEPURADO!F3319</f>
        <v>44000</v>
      </c>
      <c r="H3325" s="28">
        <v>0</v>
      </c>
      <c r="I3325" s="28">
        <f>+[1]DEPURADO!M3319+[1]DEPURADO!N3319</f>
        <v>0</v>
      </c>
      <c r="J3325" s="28">
        <f>+[1]DEPURADO!R3319</f>
        <v>0</v>
      </c>
      <c r="K3325" s="29">
        <f>+[1]DEPURADO!P3319+[1]DEPURADO!Q3319</f>
        <v>0</v>
      </c>
      <c r="L3325" s="28">
        <v>0</v>
      </c>
      <c r="M3325" s="28">
        <v>0</v>
      </c>
      <c r="N3325" s="28">
        <f t="shared" si="357"/>
        <v>0</v>
      </c>
      <c r="O3325" s="28">
        <f t="shared" si="358"/>
        <v>44000</v>
      </c>
      <c r="P3325" s="24">
        <f>IF([1]DEPURADO!H3319&gt;1,0,[1]DEPURADO!B3319)</f>
        <v>131450</v>
      </c>
      <c r="Q3325" s="30">
        <f t="shared" si="359"/>
        <v>44000</v>
      </c>
      <c r="R3325" s="31">
        <f t="shared" si="360"/>
        <v>0</v>
      </c>
      <c r="S3325" s="31">
        <f>+[1]DEPURADO!J3319</f>
        <v>0</v>
      </c>
      <c r="T3325" s="23" t="s">
        <v>45</v>
      </c>
      <c r="U3325" s="31">
        <f>+[1]DEPURADO!I3319</f>
        <v>44000</v>
      </c>
      <c r="V3325" s="30"/>
      <c r="W3325" s="23" t="s">
        <v>45</v>
      </c>
      <c r="X3325" s="31">
        <f>+[1]DEPURADO!K3319+[1]DEPURADO!L3319</f>
        <v>0</v>
      </c>
      <c r="Y3325" s="23" t="s">
        <v>45</v>
      </c>
      <c r="Z3325" s="31">
        <f t="shared" si="361"/>
        <v>0</v>
      </c>
      <c r="AA3325" s="31"/>
      <c r="AB3325" s="31">
        <v>0</v>
      </c>
      <c r="AC3325" s="31">
        <v>0</v>
      </c>
      <c r="AD3325" s="30"/>
      <c r="AE3325" s="30">
        <f>+[1]DEPURADO!K3319</f>
        <v>0</v>
      </c>
      <c r="AF3325" s="30">
        <v>0</v>
      </c>
      <c r="AG3325" s="30">
        <f t="shared" si="362"/>
        <v>0</v>
      </c>
      <c r="AH3325" s="30">
        <v>0</v>
      </c>
      <c r="AI3325" s="30" t="str">
        <f>+[1]DEPURADO!G3319</f>
        <v>EN REVISION</v>
      </c>
      <c r="AJ3325" s="32"/>
      <c r="AK3325" s="33"/>
    </row>
    <row r="3326" spans="1:37" s="34" customFormat="1" x14ac:dyDescent="0.25">
      <c r="A3326" s="23">
        <f t="shared" si="363"/>
        <v>3318</v>
      </c>
      <c r="B3326" s="24" t="s">
        <v>44</v>
      </c>
      <c r="C3326" s="23" t="str">
        <f>+[1]DEPURADO!A3320</f>
        <v>HLC131280</v>
      </c>
      <c r="D3326" s="23">
        <f>+[1]DEPURADO!B3320</f>
        <v>131280</v>
      </c>
      <c r="E3326" s="25">
        <f>+[1]DEPURADO!C3320</f>
        <v>45770</v>
      </c>
      <c r="F3326" s="26">
        <f>+IF([1]DEPURADO!D3320&gt;1,[1]DEPURADO!D3320," ")</f>
        <v>45804</v>
      </c>
      <c r="G3326" s="27">
        <f>[1]DEPURADO!F3320</f>
        <v>44000</v>
      </c>
      <c r="H3326" s="28">
        <v>0</v>
      </c>
      <c r="I3326" s="28">
        <f>+[1]DEPURADO!M3320+[1]DEPURADO!N3320</f>
        <v>0</v>
      </c>
      <c r="J3326" s="28">
        <f>+[1]DEPURADO!R3320</f>
        <v>0</v>
      </c>
      <c r="K3326" s="29">
        <f>+[1]DEPURADO!P3320+[1]DEPURADO!Q3320</f>
        <v>0</v>
      </c>
      <c r="L3326" s="28">
        <v>0</v>
      </c>
      <c r="M3326" s="28">
        <v>0</v>
      </c>
      <c r="N3326" s="28">
        <f t="shared" si="357"/>
        <v>0</v>
      </c>
      <c r="O3326" s="28">
        <f t="shared" si="358"/>
        <v>44000</v>
      </c>
      <c r="P3326" s="24">
        <f>IF([1]DEPURADO!H3320&gt;1,0,[1]DEPURADO!B3320)</f>
        <v>131280</v>
      </c>
      <c r="Q3326" s="30">
        <f t="shared" si="359"/>
        <v>44000</v>
      </c>
      <c r="R3326" s="31">
        <f t="shared" si="360"/>
        <v>0</v>
      </c>
      <c r="S3326" s="31">
        <f>+[1]DEPURADO!J3320</f>
        <v>0</v>
      </c>
      <c r="T3326" s="23" t="s">
        <v>45</v>
      </c>
      <c r="U3326" s="31">
        <f>+[1]DEPURADO!I3320</f>
        <v>44000</v>
      </c>
      <c r="V3326" s="30"/>
      <c r="W3326" s="23" t="s">
        <v>45</v>
      </c>
      <c r="X3326" s="31">
        <f>+[1]DEPURADO!K3320+[1]DEPURADO!L3320</f>
        <v>0</v>
      </c>
      <c r="Y3326" s="23" t="s">
        <v>45</v>
      </c>
      <c r="Z3326" s="31">
        <f t="shared" si="361"/>
        <v>0</v>
      </c>
      <c r="AA3326" s="31"/>
      <c r="AB3326" s="31">
        <v>0</v>
      </c>
      <c r="AC3326" s="31">
        <v>0</v>
      </c>
      <c r="AD3326" s="30"/>
      <c r="AE3326" s="30">
        <f>+[1]DEPURADO!K3320</f>
        <v>0</v>
      </c>
      <c r="AF3326" s="30">
        <v>0</v>
      </c>
      <c r="AG3326" s="30">
        <f t="shared" si="362"/>
        <v>0</v>
      </c>
      <c r="AH3326" s="30">
        <v>0</v>
      </c>
      <c r="AI3326" s="30" t="str">
        <f>+[1]DEPURADO!G3320</f>
        <v>EN REVISION</v>
      </c>
      <c r="AJ3326" s="32"/>
      <c r="AK3326" s="33"/>
    </row>
    <row r="3327" spans="1:37" s="34" customFormat="1" x14ac:dyDescent="0.25">
      <c r="A3327" s="23">
        <f t="shared" si="363"/>
        <v>3319</v>
      </c>
      <c r="B3327" s="24" t="s">
        <v>44</v>
      </c>
      <c r="C3327" s="23" t="str">
        <f>+[1]DEPURADO!A3321</f>
        <v>HLC131622</v>
      </c>
      <c r="D3327" s="23">
        <f>+[1]DEPURADO!B3321</f>
        <v>131622</v>
      </c>
      <c r="E3327" s="25">
        <f>+[1]DEPURADO!C3321</f>
        <v>45770</v>
      </c>
      <c r="F3327" s="26">
        <f>+IF([1]DEPURADO!D3321&gt;1,[1]DEPURADO!D3321," ")</f>
        <v>45805</v>
      </c>
      <c r="G3327" s="27">
        <f>[1]DEPURADO!F3321</f>
        <v>44000</v>
      </c>
      <c r="H3327" s="28">
        <v>0</v>
      </c>
      <c r="I3327" s="28">
        <f>+[1]DEPURADO!M3321+[1]DEPURADO!N3321</f>
        <v>0</v>
      </c>
      <c r="J3327" s="28">
        <f>+[1]DEPURADO!R3321</f>
        <v>0</v>
      </c>
      <c r="K3327" s="29">
        <f>+[1]DEPURADO!P3321+[1]DEPURADO!Q3321</f>
        <v>0</v>
      </c>
      <c r="L3327" s="28">
        <v>0</v>
      </c>
      <c r="M3327" s="28">
        <v>0</v>
      </c>
      <c r="N3327" s="28">
        <f t="shared" si="357"/>
        <v>0</v>
      </c>
      <c r="O3327" s="28">
        <f t="shared" si="358"/>
        <v>44000</v>
      </c>
      <c r="P3327" s="24">
        <f>IF([1]DEPURADO!H3321&gt;1,0,[1]DEPURADO!B3321)</f>
        <v>131622</v>
      </c>
      <c r="Q3327" s="30">
        <f t="shared" si="359"/>
        <v>44000</v>
      </c>
      <c r="R3327" s="31">
        <f t="shared" si="360"/>
        <v>0</v>
      </c>
      <c r="S3327" s="31">
        <f>+[1]DEPURADO!J3321</f>
        <v>0</v>
      </c>
      <c r="T3327" s="23" t="s">
        <v>45</v>
      </c>
      <c r="U3327" s="31">
        <f>+[1]DEPURADO!I3321</f>
        <v>44000</v>
      </c>
      <c r="V3327" s="30"/>
      <c r="W3327" s="23" t="s">
        <v>45</v>
      </c>
      <c r="X3327" s="31">
        <f>+[1]DEPURADO!K3321+[1]DEPURADO!L3321</f>
        <v>0</v>
      </c>
      <c r="Y3327" s="23" t="s">
        <v>45</v>
      </c>
      <c r="Z3327" s="31">
        <f t="shared" si="361"/>
        <v>0</v>
      </c>
      <c r="AA3327" s="31"/>
      <c r="AB3327" s="31">
        <v>0</v>
      </c>
      <c r="AC3327" s="31">
        <v>0</v>
      </c>
      <c r="AD3327" s="30"/>
      <c r="AE3327" s="30">
        <f>+[1]DEPURADO!K3321</f>
        <v>0</v>
      </c>
      <c r="AF3327" s="30">
        <v>0</v>
      </c>
      <c r="AG3327" s="30">
        <f t="shared" si="362"/>
        <v>0</v>
      </c>
      <c r="AH3327" s="30">
        <v>0</v>
      </c>
      <c r="AI3327" s="30" t="str">
        <f>+[1]DEPURADO!G3321</f>
        <v>EN REVISION</v>
      </c>
      <c r="AJ3327" s="32"/>
      <c r="AK3327" s="33"/>
    </row>
    <row r="3328" spans="1:37" s="34" customFormat="1" x14ac:dyDescent="0.25">
      <c r="A3328" s="23">
        <f t="shared" si="363"/>
        <v>3320</v>
      </c>
      <c r="B3328" s="24" t="s">
        <v>44</v>
      </c>
      <c r="C3328" s="23" t="str">
        <f>+[1]DEPURADO!A3322</f>
        <v>HLC131346</v>
      </c>
      <c r="D3328" s="23">
        <f>+[1]DEPURADO!B3322</f>
        <v>131346</v>
      </c>
      <c r="E3328" s="25">
        <f>+[1]DEPURADO!C3322</f>
        <v>45770</v>
      </c>
      <c r="F3328" s="26">
        <f>+IF([1]DEPURADO!D3322&gt;1,[1]DEPURADO!D3322," ")</f>
        <v>45805</v>
      </c>
      <c r="G3328" s="27">
        <f>[1]DEPURADO!F3322</f>
        <v>382721</v>
      </c>
      <c r="H3328" s="28">
        <v>0</v>
      </c>
      <c r="I3328" s="28">
        <f>+[1]DEPURADO!M3322+[1]DEPURADO!N3322</f>
        <v>0</v>
      </c>
      <c r="J3328" s="28">
        <f>+[1]DEPURADO!R3322</f>
        <v>0</v>
      </c>
      <c r="K3328" s="29">
        <f>+[1]DEPURADO!P3322+[1]DEPURADO!Q3322</f>
        <v>0</v>
      </c>
      <c r="L3328" s="28">
        <v>0</v>
      </c>
      <c r="M3328" s="28">
        <v>0</v>
      </c>
      <c r="N3328" s="28">
        <f t="shared" si="357"/>
        <v>0</v>
      </c>
      <c r="O3328" s="28">
        <f t="shared" si="358"/>
        <v>382721</v>
      </c>
      <c r="P3328" s="24">
        <f>IF([1]DEPURADO!H3322&gt;1,0,[1]DEPURADO!B3322)</f>
        <v>131346</v>
      </c>
      <c r="Q3328" s="30">
        <f t="shared" si="359"/>
        <v>382721</v>
      </c>
      <c r="R3328" s="31">
        <f t="shared" si="360"/>
        <v>0</v>
      </c>
      <c r="S3328" s="31">
        <f>+[1]DEPURADO!J3322</f>
        <v>0</v>
      </c>
      <c r="T3328" s="23" t="s">
        <v>45</v>
      </c>
      <c r="U3328" s="31">
        <f>+[1]DEPURADO!I3322</f>
        <v>382721</v>
      </c>
      <c r="V3328" s="30"/>
      <c r="W3328" s="23" t="s">
        <v>45</v>
      </c>
      <c r="X3328" s="31">
        <f>+[1]DEPURADO!K3322+[1]DEPURADO!L3322</f>
        <v>0</v>
      </c>
      <c r="Y3328" s="23" t="s">
        <v>45</v>
      </c>
      <c r="Z3328" s="31">
        <f t="shared" si="361"/>
        <v>0</v>
      </c>
      <c r="AA3328" s="31"/>
      <c r="AB3328" s="31">
        <v>0</v>
      </c>
      <c r="AC3328" s="31">
        <v>0</v>
      </c>
      <c r="AD3328" s="30"/>
      <c r="AE3328" s="30">
        <f>+[1]DEPURADO!K3322</f>
        <v>0</v>
      </c>
      <c r="AF3328" s="30">
        <v>0</v>
      </c>
      <c r="AG3328" s="30">
        <f t="shared" si="362"/>
        <v>0</v>
      </c>
      <c r="AH3328" s="30">
        <v>0</v>
      </c>
      <c r="AI3328" s="30" t="str">
        <f>+[1]DEPURADO!G3322</f>
        <v>EN REVISION</v>
      </c>
      <c r="AJ3328" s="32"/>
      <c r="AK3328" s="33"/>
    </row>
    <row r="3329" spans="1:37" s="34" customFormat="1" x14ac:dyDescent="0.25">
      <c r="A3329" s="23">
        <f t="shared" si="363"/>
        <v>3321</v>
      </c>
      <c r="B3329" s="24" t="s">
        <v>44</v>
      </c>
      <c r="C3329" s="23" t="str">
        <f>+[1]DEPURADO!A3323</f>
        <v>HLC131538</v>
      </c>
      <c r="D3329" s="23">
        <f>+[1]DEPURADO!B3323</f>
        <v>131538</v>
      </c>
      <c r="E3329" s="25">
        <f>+[1]DEPURADO!C3323</f>
        <v>45770</v>
      </c>
      <c r="F3329" s="26">
        <f>+IF([1]DEPURADO!D3323&gt;1,[1]DEPURADO!D3323," ")</f>
        <v>45805</v>
      </c>
      <c r="G3329" s="27">
        <f>[1]DEPURADO!F3323</f>
        <v>54796</v>
      </c>
      <c r="H3329" s="28">
        <v>0</v>
      </c>
      <c r="I3329" s="28">
        <f>+[1]DEPURADO!M3323+[1]DEPURADO!N3323</f>
        <v>0</v>
      </c>
      <c r="J3329" s="28">
        <f>+[1]DEPURADO!R3323</f>
        <v>0</v>
      </c>
      <c r="K3329" s="29">
        <f>+[1]DEPURADO!P3323+[1]DEPURADO!Q3323</f>
        <v>0</v>
      </c>
      <c r="L3329" s="28">
        <v>0</v>
      </c>
      <c r="M3329" s="28">
        <v>0</v>
      </c>
      <c r="N3329" s="28">
        <f t="shared" si="357"/>
        <v>0</v>
      </c>
      <c r="O3329" s="28">
        <f t="shared" si="358"/>
        <v>54796</v>
      </c>
      <c r="P3329" s="24">
        <f>IF([1]DEPURADO!H3323&gt;1,0,[1]DEPURADO!B3323)</f>
        <v>131538</v>
      </c>
      <c r="Q3329" s="30">
        <f t="shared" si="359"/>
        <v>54796</v>
      </c>
      <c r="R3329" s="31">
        <f t="shared" si="360"/>
        <v>0</v>
      </c>
      <c r="S3329" s="31">
        <f>+[1]DEPURADO!J3323</f>
        <v>0</v>
      </c>
      <c r="T3329" s="23" t="s">
        <v>45</v>
      </c>
      <c r="U3329" s="31">
        <f>+[1]DEPURADO!I3323</f>
        <v>54796</v>
      </c>
      <c r="V3329" s="30"/>
      <c r="W3329" s="23" t="s">
        <v>45</v>
      </c>
      <c r="X3329" s="31">
        <f>+[1]DEPURADO!K3323+[1]DEPURADO!L3323</f>
        <v>0</v>
      </c>
      <c r="Y3329" s="23" t="s">
        <v>45</v>
      </c>
      <c r="Z3329" s="31">
        <f t="shared" si="361"/>
        <v>0</v>
      </c>
      <c r="AA3329" s="31"/>
      <c r="AB3329" s="31">
        <v>0</v>
      </c>
      <c r="AC3329" s="31">
        <v>0</v>
      </c>
      <c r="AD3329" s="30"/>
      <c r="AE3329" s="30">
        <f>+[1]DEPURADO!K3323</f>
        <v>0</v>
      </c>
      <c r="AF3329" s="30">
        <v>0</v>
      </c>
      <c r="AG3329" s="30">
        <f t="shared" si="362"/>
        <v>0</v>
      </c>
      <c r="AH3329" s="30">
        <v>0</v>
      </c>
      <c r="AI3329" s="30" t="str">
        <f>+[1]DEPURADO!G3323</f>
        <v>EN REVISION</v>
      </c>
      <c r="AJ3329" s="32"/>
      <c r="AK3329" s="33"/>
    </row>
    <row r="3330" spans="1:37" s="34" customFormat="1" x14ac:dyDescent="0.25">
      <c r="A3330" s="23">
        <f t="shared" si="363"/>
        <v>3322</v>
      </c>
      <c r="B3330" s="24" t="s">
        <v>44</v>
      </c>
      <c r="C3330" s="23" t="str">
        <f>+[1]DEPURADO!A3324</f>
        <v>HLC131539</v>
      </c>
      <c r="D3330" s="23">
        <f>+[1]DEPURADO!B3324</f>
        <v>131539</v>
      </c>
      <c r="E3330" s="25">
        <f>+[1]DEPURADO!C3324</f>
        <v>45770</v>
      </c>
      <c r="F3330" s="26">
        <f>+IF([1]DEPURADO!D3324&gt;1,[1]DEPURADO!D3324," ")</f>
        <v>45805</v>
      </c>
      <c r="G3330" s="27">
        <f>[1]DEPURADO!F3324</f>
        <v>296754</v>
      </c>
      <c r="H3330" s="28">
        <v>0</v>
      </c>
      <c r="I3330" s="28">
        <f>+[1]DEPURADO!M3324+[1]DEPURADO!N3324</f>
        <v>0</v>
      </c>
      <c r="J3330" s="28">
        <f>+[1]DEPURADO!R3324</f>
        <v>0</v>
      </c>
      <c r="K3330" s="29">
        <f>+[1]DEPURADO!P3324+[1]DEPURADO!Q3324</f>
        <v>0</v>
      </c>
      <c r="L3330" s="28">
        <v>0</v>
      </c>
      <c r="M3330" s="28">
        <v>0</v>
      </c>
      <c r="N3330" s="28">
        <f t="shared" si="357"/>
        <v>0</v>
      </c>
      <c r="O3330" s="28">
        <f t="shared" si="358"/>
        <v>296754</v>
      </c>
      <c r="P3330" s="24">
        <f>IF([1]DEPURADO!H3324&gt;1,0,[1]DEPURADO!B3324)</f>
        <v>131539</v>
      </c>
      <c r="Q3330" s="30">
        <f t="shared" si="359"/>
        <v>296754</v>
      </c>
      <c r="R3330" s="31">
        <f t="shared" si="360"/>
        <v>0</v>
      </c>
      <c r="S3330" s="31">
        <f>+[1]DEPURADO!J3324</f>
        <v>0</v>
      </c>
      <c r="T3330" s="23" t="s">
        <v>45</v>
      </c>
      <c r="U3330" s="31">
        <f>+[1]DEPURADO!I3324</f>
        <v>296754</v>
      </c>
      <c r="V3330" s="30"/>
      <c r="W3330" s="23" t="s">
        <v>45</v>
      </c>
      <c r="X3330" s="31">
        <f>+[1]DEPURADO!K3324+[1]DEPURADO!L3324</f>
        <v>0</v>
      </c>
      <c r="Y3330" s="23" t="s">
        <v>45</v>
      </c>
      <c r="Z3330" s="31">
        <f t="shared" si="361"/>
        <v>0</v>
      </c>
      <c r="AA3330" s="31"/>
      <c r="AB3330" s="31">
        <v>0</v>
      </c>
      <c r="AC3330" s="31">
        <v>0</v>
      </c>
      <c r="AD3330" s="30"/>
      <c r="AE3330" s="30">
        <f>+[1]DEPURADO!K3324</f>
        <v>0</v>
      </c>
      <c r="AF3330" s="30">
        <v>0</v>
      </c>
      <c r="AG3330" s="30">
        <f t="shared" si="362"/>
        <v>0</v>
      </c>
      <c r="AH3330" s="30">
        <v>0</v>
      </c>
      <c r="AI3330" s="30" t="str">
        <f>+[1]DEPURADO!G3324</f>
        <v>EN REVISION</v>
      </c>
      <c r="AJ3330" s="32"/>
      <c r="AK3330" s="33"/>
    </row>
    <row r="3331" spans="1:37" s="34" customFormat="1" x14ac:dyDescent="0.25">
      <c r="A3331" s="23">
        <f t="shared" si="363"/>
        <v>3323</v>
      </c>
      <c r="B3331" s="24" t="s">
        <v>44</v>
      </c>
      <c r="C3331" s="23" t="str">
        <f>+[1]DEPURADO!A3325</f>
        <v>HLC131252</v>
      </c>
      <c r="D3331" s="23">
        <f>+[1]DEPURADO!B3325</f>
        <v>131252</v>
      </c>
      <c r="E3331" s="25">
        <f>+[1]DEPURADO!C3325</f>
        <v>45770</v>
      </c>
      <c r="F3331" s="26">
        <f>+IF([1]DEPURADO!D3325&gt;1,[1]DEPURADO!D3325," ")</f>
        <v>45805</v>
      </c>
      <c r="G3331" s="27">
        <f>[1]DEPURADO!F3325</f>
        <v>200116</v>
      </c>
      <c r="H3331" s="28">
        <v>0</v>
      </c>
      <c r="I3331" s="28">
        <f>+[1]DEPURADO!M3325+[1]DEPURADO!N3325</f>
        <v>0</v>
      </c>
      <c r="J3331" s="28">
        <f>+[1]DEPURADO!R3325</f>
        <v>0</v>
      </c>
      <c r="K3331" s="29">
        <f>+[1]DEPURADO!P3325+[1]DEPURADO!Q3325</f>
        <v>0</v>
      </c>
      <c r="L3331" s="28">
        <v>0</v>
      </c>
      <c r="M3331" s="28">
        <v>0</v>
      </c>
      <c r="N3331" s="28">
        <f t="shared" si="357"/>
        <v>0</v>
      </c>
      <c r="O3331" s="28">
        <f t="shared" si="358"/>
        <v>200116</v>
      </c>
      <c r="P3331" s="24">
        <f>IF([1]DEPURADO!H3325&gt;1,0,[1]DEPURADO!B3325)</f>
        <v>131252</v>
      </c>
      <c r="Q3331" s="30">
        <f t="shared" si="359"/>
        <v>200116</v>
      </c>
      <c r="R3331" s="31">
        <f t="shared" si="360"/>
        <v>0</v>
      </c>
      <c r="S3331" s="31">
        <f>+[1]DEPURADO!J3325</f>
        <v>0</v>
      </c>
      <c r="T3331" s="23" t="s">
        <v>45</v>
      </c>
      <c r="U3331" s="31">
        <f>+[1]DEPURADO!I3325</f>
        <v>200116</v>
      </c>
      <c r="V3331" s="30"/>
      <c r="W3331" s="23" t="s">
        <v>45</v>
      </c>
      <c r="X3331" s="31">
        <f>+[1]DEPURADO!K3325+[1]DEPURADO!L3325</f>
        <v>0</v>
      </c>
      <c r="Y3331" s="23" t="s">
        <v>45</v>
      </c>
      <c r="Z3331" s="31">
        <f t="shared" si="361"/>
        <v>0</v>
      </c>
      <c r="AA3331" s="31"/>
      <c r="AB3331" s="31">
        <v>0</v>
      </c>
      <c r="AC3331" s="31">
        <v>0</v>
      </c>
      <c r="AD3331" s="30"/>
      <c r="AE3331" s="30">
        <f>+[1]DEPURADO!K3325</f>
        <v>0</v>
      </c>
      <c r="AF3331" s="30">
        <v>0</v>
      </c>
      <c r="AG3331" s="30">
        <f t="shared" si="362"/>
        <v>0</v>
      </c>
      <c r="AH3331" s="30">
        <v>0</v>
      </c>
      <c r="AI3331" s="30" t="str">
        <f>+[1]DEPURADO!G3325</f>
        <v>EN REVISION</v>
      </c>
      <c r="AJ3331" s="32"/>
      <c r="AK3331" s="33"/>
    </row>
    <row r="3332" spans="1:37" s="34" customFormat="1" x14ac:dyDescent="0.25">
      <c r="A3332" s="23">
        <f t="shared" si="363"/>
        <v>3324</v>
      </c>
      <c r="B3332" s="24" t="s">
        <v>44</v>
      </c>
      <c r="C3332" s="23" t="str">
        <f>+[1]DEPURADO!A3326</f>
        <v>HLC131526</v>
      </c>
      <c r="D3332" s="23">
        <f>+[1]DEPURADO!B3326</f>
        <v>131526</v>
      </c>
      <c r="E3332" s="25">
        <f>+[1]DEPURADO!C3326</f>
        <v>45770</v>
      </c>
      <c r="F3332" s="26">
        <f>+IF([1]DEPURADO!D3326&gt;1,[1]DEPURADO!D3326," ")</f>
        <v>45805</v>
      </c>
      <c r="G3332" s="27">
        <f>[1]DEPURADO!F3326</f>
        <v>135171</v>
      </c>
      <c r="H3332" s="28">
        <v>0</v>
      </c>
      <c r="I3332" s="28">
        <f>+[1]DEPURADO!M3326+[1]DEPURADO!N3326</f>
        <v>0</v>
      </c>
      <c r="J3332" s="28">
        <f>+[1]DEPURADO!R3326</f>
        <v>0</v>
      </c>
      <c r="K3332" s="29">
        <f>+[1]DEPURADO!P3326+[1]DEPURADO!Q3326</f>
        <v>0</v>
      </c>
      <c r="L3332" s="28">
        <v>0</v>
      </c>
      <c r="M3332" s="28">
        <v>0</v>
      </c>
      <c r="N3332" s="28">
        <f t="shared" si="357"/>
        <v>0</v>
      </c>
      <c r="O3332" s="28">
        <f t="shared" si="358"/>
        <v>135171</v>
      </c>
      <c r="P3332" s="24">
        <f>IF([1]DEPURADO!H3326&gt;1,0,[1]DEPURADO!B3326)</f>
        <v>131526</v>
      </c>
      <c r="Q3332" s="30">
        <f t="shared" si="359"/>
        <v>135171</v>
      </c>
      <c r="R3332" s="31">
        <f t="shared" si="360"/>
        <v>0</v>
      </c>
      <c r="S3332" s="31">
        <f>+[1]DEPURADO!J3326</f>
        <v>0</v>
      </c>
      <c r="T3332" s="23" t="s">
        <v>45</v>
      </c>
      <c r="U3332" s="31">
        <f>+[1]DEPURADO!I3326</f>
        <v>135171</v>
      </c>
      <c r="V3332" s="30"/>
      <c r="W3332" s="23" t="s">
        <v>45</v>
      </c>
      <c r="X3332" s="31">
        <f>+[1]DEPURADO!K3326+[1]DEPURADO!L3326</f>
        <v>0</v>
      </c>
      <c r="Y3332" s="23" t="s">
        <v>45</v>
      </c>
      <c r="Z3332" s="31">
        <f t="shared" si="361"/>
        <v>0</v>
      </c>
      <c r="AA3332" s="31"/>
      <c r="AB3332" s="31">
        <v>0</v>
      </c>
      <c r="AC3332" s="31">
        <v>0</v>
      </c>
      <c r="AD3332" s="30"/>
      <c r="AE3332" s="30">
        <f>+[1]DEPURADO!K3326</f>
        <v>0</v>
      </c>
      <c r="AF3332" s="30">
        <v>0</v>
      </c>
      <c r="AG3332" s="30">
        <f t="shared" si="362"/>
        <v>0</v>
      </c>
      <c r="AH3332" s="30">
        <v>0</v>
      </c>
      <c r="AI3332" s="30" t="str">
        <f>+[1]DEPURADO!G3326</f>
        <v>EN REVISION</v>
      </c>
      <c r="AJ3332" s="32"/>
      <c r="AK3332" s="33"/>
    </row>
    <row r="3333" spans="1:37" s="34" customFormat="1" x14ac:dyDescent="0.25">
      <c r="A3333" s="23">
        <f t="shared" si="363"/>
        <v>3325</v>
      </c>
      <c r="B3333" s="24" t="s">
        <v>44</v>
      </c>
      <c r="C3333" s="23" t="str">
        <f>+[1]DEPURADO!A3327</f>
        <v>HLC131647</v>
      </c>
      <c r="D3333" s="23">
        <f>+[1]DEPURADO!B3327</f>
        <v>131647</v>
      </c>
      <c r="E3333" s="25">
        <f>+[1]DEPURADO!C3327</f>
        <v>45771</v>
      </c>
      <c r="F3333" s="26">
        <f>+IF([1]DEPURADO!D3327&gt;1,[1]DEPURADO!D3327," ")</f>
        <v>45810</v>
      </c>
      <c r="G3333" s="27">
        <f>[1]DEPURADO!F3327</f>
        <v>641189</v>
      </c>
      <c r="H3333" s="28">
        <v>0</v>
      </c>
      <c r="I3333" s="28">
        <f>+[1]DEPURADO!M3327+[1]DEPURADO!N3327</f>
        <v>0</v>
      </c>
      <c r="J3333" s="28">
        <f>+[1]DEPURADO!R3327</f>
        <v>0</v>
      </c>
      <c r="K3333" s="29">
        <f>+[1]DEPURADO!P3327+[1]DEPURADO!Q3327</f>
        <v>0</v>
      </c>
      <c r="L3333" s="28">
        <v>0</v>
      </c>
      <c r="M3333" s="28">
        <v>0</v>
      </c>
      <c r="N3333" s="28">
        <f t="shared" si="357"/>
        <v>0</v>
      </c>
      <c r="O3333" s="28">
        <f t="shared" si="358"/>
        <v>641189</v>
      </c>
      <c r="P3333" s="24">
        <f>IF([1]DEPURADO!H3327&gt;1,0,[1]DEPURADO!B3327)</f>
        <v>131647</v>
      </c>
      <c r="Q3333" s="30">
        <f t="shared" si="359"/>
        <v>641189</v>
      </c>
      <c r="R3333" s="31">
        <f t="shared" si="360"/>
        <v>0</v>
      </c>
      <c r="S3333" s="31">
        <f>+[1]DEPURADO!J3327</f>
        <v>0</v>
      </c>
      <c r="T3333" s="23" t="s">
        <v>45</v>
      </c>
      <c r="U3333" s="31">
        <f>+[1]DEPURADO!I3327</f>
        <v>641189</v>
      </c>
      <c r="V3333" s="30"/>
      <c r="W3333" s="23" t="s">
        <v>45</v>
      </c>
      <c r="X3333" s="31">
        <f>+[1]DEPURADO!K3327+[1]DEPURADO!L3327</f>
        <v>0</v>
      </c>
      <c r="Y3333" s="23" t="s">
        <v>45</v>
      </c>
      <c r="Z3333" s="31">
        <f t="shared" si="361"/>
        <v>0</v>
      </c>
      <c r="AA3333" s="31"/>
      <c r="AB3333" s="31">
        <v>0</v>
      </c>
      <c r="AC3333" s="31">
        <v>0</v>
      </c>
      <c r="AD3333" s="30"/>
      <c r="AE3333" s="30">
        <f>+[1]DEPURADO!K3327</f>
        <v>0</v>
      </c>
      <c r="AF3333" s="30">
        <v>0</v>
      </c>
      <c r="AG3333" s="30">
        <f t="shared" si="362"/>
        <v>0</v>
      </c>
      <c r="AH3333" s="30">
        <v>0</v>
      </c>
      <c r="AI3333" s="30" t="str">
        <f>+[1]DEPURADO!G3327</f>
        <v>EN REVISION</v>
      </c>
      <c r="AJ3333" s="32"/>
      <c r="AK3333" s="33"/>
    </row>
    <row r="3334" spans="1:37" s="34" customFormat="1" x14ac:dyDescent="0.25">
      <c r="A3334" s="23">
        <f t="shared" si="363"/>
        <v>3326</v>
      </c>
      <c r="B3334" s="24" t="s">
        <v>44</v>
      </c>
      <c r="C3334" s="23" t="str">
        <f>+[1]DEPURADO!A3328</f>
        <v>HLC131354</v>
      </c>
      <c r="D3334" s="23">
        <f>+[1]DEPURADO!B3328</f>
        <v>131354</v>
      </c>
      <c r="E3334" s="25">
        <f>+[1]DEPURADO!C3328</f>
        <v>45771</v>
      </c>
      <c r="F3334" s="26">
        <f>+IF([1]DEPURADO!D3328&gt;1,[1]DEPURADO!D3328," ")</f>
        <v>45810</v>
      </c>
      <c r="G3334" s="27">
        <f>[1]DEPURADO!F3328</f>
        <v>309987</v>
      </c>
      <c r="H3334" s="28">
        <v>0</v>
      </c>
      <c r="I3334" s="28">
        <f>+[1]DEPURADO!M3328+[1]DEPURADO!N3328</f>
        <v>0</v>
      </c>
      <c r="J3334" s="28">
        <f>+[1]DEPURADO!R3328</f>
        <v>0</v>
      </c>
      <c r="K3334" s="29">
        <f>+[1]DEPURADO!P3328+[1]DEPURADO!Q3328</f>
        <v>0</v>
      </c>
      <c r="L3334" s="28">
        <v>0</v>
      </c>
      <c r="M3334" s="28">
        <v>0</v>
      </c>
      <c r="N3334" s="28">
        <f t="shared" si="357"/>
        <v>0</v>
      </c>
      <c r="O3334" s="28">
        <f t="shared" si="358"/>
        <v>309987</v>
      </c>
      <c r="P3334" s="24">
        <f>IF([1]DEPURADO!H3328&gt;1,0,[1]DEPURADO!B3328)</f>
        <v>131354</v>
      </c>
      <c r="Q3334" s="30">
        <f t="shared" si="359"/>
        <v>309987</v>
      </c>
      <c r="R3334" s="31">
        <f t="shared" si="360"/>
        <v>0</v>
      </c>
      <c r="S3334" s="31">
        <f>+[1]DEPURADO!J3328</f>
        <v>0</v>
      </c>
      <c r="T3334" s="23" t="s">
        <v>45</v>
      </c>
      <c r="U3334" s="31">
        <f>+[1]DEPURADO!I3328</f>
        <v>309987</v>
      </c>
      <c r="V3334" s="30"/>
      <c r="W3334" s="23" t="s">
        <v>45</v>
      </c>
      <c r="X3334" s="31">
        <f>+[1]DEPURADO!K3328+[1]DEPURADO!L3328</f>
        <v>0</v>
      </c>
      <c r="Y3334" s="23" t="s">
        <v>45</v>
      </c>
      <c r="Z3334" s="31">
        <f t="shared" si="361"/>
        <v>0</v>
      </c>
      <c r="AA3334" s="31"/>
      <c r="AB3334" s="31">
        <v>0</v>
      </c>
      <c r="AC3334" s="31">
        <v>0</v>
      </c>
      <c r="AD3334" s="30"/>
      <c r="AE3334" s="30">
        <f>+[1]DEPURADO!K3328</f>
        <v>0</v>
      </c>
      <c r="AF3334" s="30">
        <v>0</v>
      </c>
      <c r="AG3334" s="30">
        <f t="shared" si="362"/>
        <v>0</v>
      </c>
      <c r="AH3334" s="30">
        <v>0</v>
      </c>
      <c r="AI3334" s="30" t="str">
        <f>+[1]DEPURADO!G3328</f>
        <v>EN REVISION</v>
      </c>
      <c r="AJ3334" s="32"/>
      <c r="AK3334" s="33"/>
    </row>
    <row r="3335" spans="1:37" s="34" customFormat="1" x14ac:dyDescent="0.25">
      <c r="A3335" s="23">
        <f t="shared" si="363"/>
        <v>3327</v>
      </c>
      <c r="B3335" s="24" t="s">
        <v>44</v>
      </c>
      <c r="C3335" s="23" t="str">
        <f>+[1]DEPURADO!A3329</f>
        <v>HLC131649</v>
      </c>
      <c r="D3335" s="23">
        <f>+[1]DEPURADO!B3329</f>
        <v>131649</v>
      </c>
      <c r="E3335" s="25">
        <f>+[1]DEPURADO!C3329</f>
        <v>45771</v>
      </c>
      <c r="F3335" s="26">
        <f>+IF([1]DEPURADO!D3329&gt;1,[1]DEPURADO!D3329," ")</f>
        <v>45810</v>
      </c>
      <c r="G3335" s="27">
        <f>[1]DEPURADO!F3329</f>
        <v>175693</v>
      </c>
      <c r="H3335" s="28">
        <v>0</v>
      </c>
      <c r="I3335" s="28">
        <f>+[1]DEPURADO!M3329+[1]DEPURADO!N3329</f>
        <v>0</v>
      </c>
      <c r="J3335" s="28">
        <f>+[1]DEPURADO!R3329</f>
        <v>0</v>
      </c>
      <c r="K3335" s="29">
        <f>+[1]DEPURADO!P3329+[1]DEPURADO!Q3329</f>
        <v>0</v>
      </c>
      <c r="L3335" s="28">
        <v>0</v>
      </c>
      <c r="M3335" s="28">
        <v>0</v>
      </c>
      <c r="N3335" s="28">
        <f t="shared" si="357"/>
        <v>0</v>
      </c>
      <c r="O3335" s="28">
        <f t="shared" si="358"/>
        <v>175693</v>
      </c>
      <c r="P3335" s="24">
        <f>IF([1]DEPURADO!H3329&gt;1,0,[1]DEPURADO!B3329)</f>
        <v>131649</v>
      </c>
      <c r="Q3335" s="30">
        <f t="shared" si="359"/>
        <v>175693</v>
      </c>
      <c r="R3335" s="31">
        <f t="shared" si="360"/>
        <v>0</v>
      </c>
      <c r="S3335" s="31">
        <f>+[1]DEPURADO!J3329</f>
        <v>0</v>
      </c>
      <c r="T3335" s="23" t="s">
        <v>45</v>
      </c>
      <c r="U3335" s="31">
        <f>+[1]DEPURADO!I3329</f>
        <v>175693</v>
      </c>
      <c r="V3335" s="30"/>
      <c r="W3335" s="23" t="s">
        <v>45</v>
      </c>
      <c r="X3335" s="31">
        <f>+[1]DEPURADO!K3329+[1]DEPURADO!L3329</f>
        <v>0</v>
      </c>
      <c r="Y3335" s="23" t="s">
        <v>45</v>
      </c>
      <c r="Z3335" s="31">
        <f t="shared" si="361"/>
        <v>0</v>
      </c>
      <c r="AA3335" s="31"/>
      <c r="AB3335" s="31">
        <v>0</v>
      </c>
      <c r="AC3335" s="31">
        <v>0</v>
      </c>
      <c r="AD3335" s="30"/>
      <c r="AE3335" s="30">
        <f>+[1]DEPURADO!K3329</f>
        <v>0</v>
      </c>
      <c r="AF3335" s="30">
        <v>0</v>
      </c>
      <c r="AG3335" s="30">
        <f t="shared" si="362"/>
        <v>0</v>
      </c>
      <c r="AH3335" s="30">
        <v>0</v>
      </c>
      <c r="AI3335" s="30" t="str">
        <f>+[1]DEPURADO!G3329</f>
        <v>EN REVISION</v>
      </c>
      <c r="AJ3335" s="32"/>
      <c r="AK3335" s="33"/>
    </row>
    <row r="3336" spans="1:37" s="34" customFormat="1" x14ac:dyDescent="0.25">
      <c r="A3336" s="23">
        <f t="shared" si="363"/>
        <v>3328</v>
      </c>
      <c r="B3336" s="24" t="s">
        <v>44</v>
      </c>
      <c r="C3336" s="23" t="str">
        <f>+[1]DEPURADO!A3330</f>
        <v>HLC131500</v>
      </c>
      <c r="D3336" s="23">
        <f>+[1]DEPURADO!B3330</f>
        <v>131500</v>
      </c>
      <c r="E3336" s="25">
        <f>+[1]DEPURADO!C3330</f>
        <v>45771</v>
      </c>
      <c r="F3336" s="26">
        <f>+IF([1]DEPURADO!D3330&gt;1,[1]DEPURADO!D3330," ")</f>
        <v>45810</v>
      </c>
      <c r="G3336" s="27">
        <f>[1]DEPURADO!F3330</f>
        <v>163832</v>
      </c>
      <c r="H3336" s="28">
        <v>0</v>
      </c>
      <c r="I3336" s="28">
        <f>+[1]DEPURADO!M3330+[1]DEPURADO!N3330</f>
        <v>0</v>
      </c>
      <c r="J3336" s="28">
        <f>+[1]DEPURADO!R3330</f>
        <v>0</v>
      </c>
      <c r="K3336" s="29">
        <f>+[1]DEPURADO!P3330+[1]DEPURADO!Q3330</f>
        <v>0</v>
      </c>
      <c r="L3336" s="28">
        <v>0</v>
      </c>
      <c r="M3336" s="28">
        <v>0</v>
      </c>
      <c r="N3336" s="28">
        <f t="shared" si="357"/>
        <v>0</v>
      </c>
      <c r="O3336" s="28">
        <f t="shared" si="358"/>
        <v>163832</v>
      </c>
      <c r="P3336" s="24">
        <f>IF([1]DEPURADO!H3330&gt;1,0,[1]DEPURADO!B3330)</f>
        <v>131500</v>
      </c>
      <c r="Q3336" s="30">
        <f t="shared" si="359"/>
        <v>163832</v>
      </c>
      <c r="R3336" s="31">
        <f t="shared" si="360"/>
        <v>0</v>
      </c>
      <c r="S3336" s="31">
        <f>+[1]DEPURADO!J3330</f>
        <v>0</v>
      </c>
      <c r="T3336" s="23" t="s">
        <v>45</v>
      </c>
      <c r="U3336" s="31">
        <f>+[1]DEPURADO!I3330</f>
        <v>163832</v>
      </c>
      <c r="V3336" s="30"/>
      <c r="W3336" s="23" t="s">
        <v>45</v>
      </c>
      <c r="X3336" s="31">
        <f>+[1]DEPURADO!K3330+[1]DEPURADO!L3330</f>
        <v>0</v>
      </c>
      <c r="Y3336" s="23" t="s">
        <v>45</v>
      </c>
      <c r="Z3336" s="31">
        <f t="shared" si="361"/>
        <v>0</v>
      </c>
      <c r="AA3336" s="31"/>
      <c r="AB3336" s="31">
        <v>0</v>
      </c>
      <c r="AC3336" s="31">
        <v>0</v>
      </c>
      <c r="AD3336" s="30"/>
      <c r="AE3336" s="30">
        <f>+[1]DEPURADO!K3330</f>
        <v>0</v>
      </c>
      <c r="AF3336" s="30">
        <v>0</v>
      </c>
      <c r="AG3336" s="30">
        <f t="shared" si="362"/>
        <v>0</v>
      </c>
      <c r="AH3336" s="30">
        <v>0</v>
      </c>
      <c r="AI3336" s="30" t="str">
        <f>+[1]DEPURADO!G3330</f>
        <v>EN REVISION</v>
      </c>
      <c r="AJ3336" s="32"/>
      <c r="AK3336" s="33"/>
    </row>
    <row r="3337" spans="1:37" s="34" customFormat="1" x14ac:dyDescent="0.25">
      <c r="A3337" s="23">
        <f t="shared" si="363"/>
        <v>3329</v>
      </c>
      <c r="B3337" s="24" t="s">
        <v>44</v>
      </c>
      <c r="C3337" s="23" t="str">
        <f>+[1]DEPURADO!A3331</f>
        <v>HLC131654</v>
      </c>
      <c r="D3337" s="23">
        <f>+[1]DEPURADO!B3331</f>
        <v>131654</v>
      </c>
      <c r="E3337" s="25">
        <f>+[1]DEPURADO!C3331</f>
        <v>45771</v>
      </c>
      <c r="F3337" s="26">
        <f>+IF([1]DEPURADO!D3331&gt;1,[1]DEPURADO!D3331," ")</f>
        <v>45810</v>
      </c>
      <c r="G3337" s="27">
        <f>[1]DEPURADO!F3331</f>
        <v>170882</v>
      </c>
      <c r="H3337" s="28">
        <v>0</v>
      </c>
      <c r="I3337" s="28">
        <f>+[1]DEPURADO!M3331+[1]DEPURADO!N3331</f>
        <v>0</v>
      </c>
      <c r="J3337" s="28">
        <f>+[1]DEPURADO!R3331</f>
        <v>0</v>
      </c>
      <c r="K3337" s="29">
        <f>+[1]DEPURADO!P3331+[1]DEPURADO!Q3331</f>
        <v>0</v>
      </c>
      <c r="L3337" s="28">
        <v>0</v>
      </c>
      <c r="M3337" s="28">
        <v>0</v>
      </c>
      <c r="N3337" s="28">
        <f t="shared" si="357"/>
        <v>0</v>
      </c>
      <c r="O3337" s="28">
        <f t="shared" si="358"/>
        <v>170882</v>
      </c>
      <c r="P3337" s="24">
        <f>IF([1]DEPURADO!H3331&gt;1,0,[1]DEPURADO!B3331)</f>
        <v>131654</v>
      </c>
      <c r="Q3337" s="30">
        <f t="shared" si="359"/>
        <v>170882</v>
      </c>
      <c r="R3337" s="31">
        <f t="shared" si="360"/>
        <v>0</v>
      </c>
      <c r="S3337" s="31">
        <f>+[1]DEPURADO!J3331</f>
        <v>0</v>
      </c>
      <c r="T3337" s="23" t="s">
        <v>45</v>
      </c>
      <c r="U3337" s="31">
        <f>+[1]DEPURADO!I3331</f>
        <v>170882</v>
      </c>
      <c r="V3337" s="30"/>
      <c r="W3337" s="23" t="s">
        <v>45</v>
      </c>
      <c r="X3337" s="31">
        <f>+[1]DEPURADO!K3331+[1]DEPURADO!L3331</f>
        <v>0</v>
      </c>
      <c r="Y3337" s="23" t="s">
        <v>45</v>
      </c>
      <c r="Z3337" s="31">
        <f t="shared" si="361"/>
        <v>0</v>
      </c>
      <c r="AA3337" s="31"/>
      <c r="AB3337" s="31">
        <v>0</v>
      </c>
      <c r="AC3337" s="31">
        <v>0</v>
      </c>
      <c r="AD3337" s="30"/>
      <c r="AE3337" s="30">
        <f>+[1]DEPURADO!K3331</f>
        <v>0</v>
      </c>
      <c r="AF3337" s="30">
        <v>0</v>
      </c>
      <c r="AG3337" s="30">
        <f t="shared" si="362"/>
        <v>0</v>
      </c>
      <c r="AH3337" s="30">
        <v>0</v>
      </c>
      <c r="AI3337" s="30" t="str">
        <f>+[1]DEPURADO!G3331</f>
        <v>EN REVISION</v>
      </c>
      <c r="AJ3337" s="32"/>
      <c r="AK3337" s="33"/>
    </row>
    <row r="3338" spans="1:37" s="34" customFormat="1" x14ac:dyDescent="0.25">
      <c r="A3338" s="23">
        <f t="shared" si="363"/>
        <v>3330</v>
      </c>
      <c r="B3338" s="24" t="s">
        <v>44</v>
      </c>
      <c r="C3338" s="23" t="str">
        <f>+[1]DEPURADO!A3332</f>
        <v>HLC131668</v>
      </c>
      <c r="D3338" s="23">
        <f>+[1]DEPURADO!B3332</f>
        <v>131668</v>
      </c>
      <c r="E3338" s="25">
        <f>+[1]DEPURADO!C3332</f>
        <v>45771</v>
      </c>
      <c r="F3338" s="26">
        <f>+IF([1]DEPURADO!D3332&gt;1,[1]DEPURADO!D3332," ")</f>
        <v>45810</v>
      </c>
      <c r="G3338" s="27">
        <f>[1]DEPURADO!F3332</f>
        <v>318811</v>
      </c>
      <c r="H3338" s="28">
        <v>0</v>
      </c>
      <c r="I3338" s="28">
        <f>+[1]DEPURADO!M3332+[1]DEPURADO!N3332</f>
        <v>0</v>
      </c>
      <c r="J3338" s="28">
        <f>+[1]DEPURADO!R3332</f>
        <v>0</v>
      </c>
      <c r="K3338" s="29">
        <f>+[1]DEPURADO!P3332+[1]DEPURADO!Q3332</f>
        <v>0</v>
      </c>
      <c r="L3338" s="28">
        <v>0</v>
      </c>
      <c r="M3338" s="28">
        <v>0</v>
      </c>
      <c r="N3338" s="28">
        <f t="shared" ref="N3338:N3401" si="364">+SUM(J3338:M3338)</f>
        <v>0</v>
      </c>
      <c r="O3338" s="28">
        <f t="shared" ref="O3338:O3401" si="365">+G3338-I3338-N3338</f>
        <v>318811</v>
      </c>
      <c r="P3338" s="24">
        <f>IF([1]DEPURADO!H3332&gt;1,0,[1]DEPURADO!B3332)</f>
        <v>131668</v>
      </c>
      <c r="Q3338" s="30">
        <f t="shared" ref="Q3338:Q3401" si="366">+IF(P3338&gt;0,G3338,0)</f>
        <v>318811</v>
      </c>
      <c r="R3338" s="31">
        <f t="shared" ref="R3338:R3401" si="367">IF(P3338=0,G3338,0)</f>
        <v>0</v>
      </c>
      <c r="S3338" s="31">
        <f>+[1]DEPURADO!J3332</f>
        <v>0</v>
      </c>
      <c r="T3338" s="23" t="s">
        <v>45</v>
      </c>
      <c r="U3338" s="31">
        <f>+[1]DEPURADO!I3332</f>
        <v>318811</v>
      </c>
      <c r="V3338" s="30"/>
      <c r="W3338" s="23" t="s">
        <v>45</v>
      </c>
      <c r="X3338" s="31">
        <f>+[1]DEPURADO!K3332+[1]DEPURADO!L3332</f>
        <v>0</v>
      </c>
      <c r="Y3338" s="23" t="s">
        <v>45</v>
      </c>
      <c r="Z3338" s="31">
        <f t="shared" ref="Z3338:Z3401" si="368">+X3338-AE3338+IF(X3338-AE3338&lt;-1,-X3338+AE3338,0)</f>
        <v>0</v>
      </c>
      <c r="AA3338" s="31"/>
      <c r="AB3338" s="31">
        <v>0</v>
      </c>
      <c r="AC3338" s="31">
        <v>0</v>
      </c>
      <c r="AD3338" s="30"/>
      <c r="AE3338" s="30">
        <f>+[1]DEPURADO!K3332</f>
        <v>0</v>
      </c>
      <c r="AF3338" s="30">
        <v>0</v>
      </c>
      <c r="AG3338" s="30">
        <f t="shared" ref="AG3338:AG3401" si="369">+G3338-I3338-N3338-R3338-Z3338-AC3338-AE3338-S3338-U3338</f>
        <v>0</v>
      </c>
      <c r="AH3338" s="30">
        <v>0</v>
      </c>
      <c r="AI3338" s="30" t="str">
        <f>+[1]DEPURADO!G3332</f>
        <v>EN REVISION</v>
      </c>
      <c r="AJ3338" s="32"/>
      <c r="AK3338" s="33"/>
    </row>
    <row r="3339" spans="1:37" s="34" customFormat="1" x14ac:dyDescent="0.25">
      <c r="A3339" s="23">
        <f t="shared" ref="A3339:A3402" si="370">+A3338+1</f>
        <v>3331</v>
      </c>
      <c r="B3339" s="24" t="s">
        <v>44</v>
      </c>
      <c r="C3339" s="23" t="str">
        <f>+[1]DEPURADO!A3333</f>
        <v>HLC131358</v>
      </c>
      <c r="D3339" s="23">
        <f>+[1]DEPURADO!B3333</f>
        <v>131358</v>
      </c>
      <c r="E3339" s="25">
        <f>+[1]DEPURADO!C3333</f>
        <v>45771</v>
      </c>
      <c r="F3339" s="26">
        <f>+IF([1]DEPURADO!D3333&gt;1,[1]DEPURADO!D3333," ")</f>
        <v>45810</v>
      </c>
      <c r="G3339" s="27">
        <f>[1]DEPURADO!F3333</f>
        <v>3460531</v>
      </c>
      <c r="H3339" s="28">
        <v>0</v>
      </c>
      <c r="I3339" s="28">
        <f>+[1]DEPURADO!M3333+[1]DEPURADO!N3333</f>
        <v>0</v>
      </c>
      <c r="J3339" s="28">
        <f>+[1]DEPURADO!R3333</f>
        <v>0</v>
      </c>
      <c r="K3339" s="29">
        <f>+[1]DEPURADO!P3333+[1]DEPURADO!Q3333</f>
        <v>0</v>
      </c>
      <c r="L3339" s="28">
        <v>0</v>
      </c>
      <c r="M3339" s="28">
        <v>0</v>
      </c>
      <c r="N3339" s="28">
        <f t="shared" si="364"/>
        <v>0</v>
      </c>
      <c r="O3339" s="28">
        <f t="shared" si="365"/>
        <v>3460531</v>
      </c>
      <c r="P3339" s="24">
        <f>IF([1]DEPURADO!H3333&gt;1,0,[1]DEPURADO!B3333)</f>
        <v>131358</v>
      </c>
      <c r="Q3339" s="30">
        <f t="shared" si="366"/>
        <v>3460531</v>
      </c>
      <c r="R3339" s="31">
        <f t="shared" si="367"/>
        <v>0</v>
      </c>
      <c r="S3339" s="31">
        <f>+[1]DEPURADO!J3333</f>
        <v>0</v>
      </c>
      <c r="T3339" s="23" t="s">
        <v>45</v>
      </c>
      <c r="U3339" s="31">
        <f>+[1]DEPURADO!I3333</f>
        <v>3460531</v>
      </c>
      <c r="V3339" s="30"/>
      <c r="W3339" s="23" t="s">
        <v>45</v>
      </c>
      <c r="X3339" s="31">
        <f>+[1]DEPURADO!K3333+[1]DEPURADO!L3333</f>
        <v>0</v>
      </c>
      <c r="Y3339" s="23" t="s">
        <v>45</v>
      </c>
      <c r="Z3339" s="31">
        <f t="shared" si="368"/>
        <v>0</v>
      </c>
      <c r="AA3339" s="31"/>
      <c r="AB3339" s="31">
        <v>0</v>
      </c>
      <c r="AC3339" s="31">
        <v>0</v>
      </c>
      <c r="AD3339" s="30"/>
      <c r="AE3339" s="30">
        <f>+[1]DEPURADO!K3333</f>
        <v>0</v>
      </c>
      <c r="AF3339" s="30">
        <v>0</v>
      </c>
      <c r="AG3339" s="30">
        <f t="shared" si="369"/>
        <v>0</v>
      </c>
      <c r="AH3339" s="30">
        <v>0</v>
      </c>
      <c r="AI3339" s="30" t="str">
        <f>+[1]DEPURADO!G3333</f>
        <v>EN REVISION</v>
      </c>
      <c r="AJ3339" s="32"/>
      <c r="AK3339" s="33"/>
    </row>
    <row r="3340" spans="1:37" s="34" customFormat="1" x14ac:dyDescent="0.25">
      <c r="A3340" s="23">
        <f t="shared" si="370"/>
        <v>3332</v>
      </c>
      <c r="B3340" s="24" t="s">
        <v>44</v>
      </c>
      <c r="C3340" s="23" t="str">
        <f>+[1]DEPURADO!A3334</f>
        <v>HLC131294</v>
      </c>
      <c r="D3340" s="23">
        <f>+[1]DEPURADO!B3334</f>
        <v>131294</v>
      </c>
      <c r="E3340" s="25">
        <f>+[1]DEPURADO!C3334</f>
        <v>45771</v>
      </c>
      <c r="F3340" s="26">
        <f>+IF([1]DEPURADO!D3334&gt;1,[1]DEPURADO!D3334," ")</f>
        <v>45804</v>
      </c>
      <c r="G3340" s="27">
        <f>[1]DEPURADO!F3334</f>
        <v>44000</v>
      </c>
      <c r="H3340" s="28">
        <v>0</v>
      </c>
      <c r="I3340" s="28">
        <f>+[1]DEPURADO!M3334+[1]DEPURADO!N3334</f>
        <v>0</v>
      </c>
      <c r="J3340" s="28">
        <f>+[1]DEPURADO!R3334</f>
        <v>0</v>
      </c>
      <c r="K3340" s="29">
        <f>+[1]DEPURADO!P3334+[1]DEPURADO!Q3334</f>
        <v>0</v>
      </c>
      <c r="L3340" s="28">
        <v>0</v>
      </c>
      <c r="M3340" s="28">
        <v>0</v>
      </c>
      <c r="N3340" s="28">
        <f t="shared" si="364"/>
        <v>0</v>
      </c>
      <c r="O3340" s="28">
        <f t="shared" si="365"/>
        <v>44000</v>
      </c>
      <c r="P3340" s="24">
        <f>IF([1]DEPURADO!H3334&gt;1,0,[1]DEPURADO!B3334)</f>
        <v>131294</v>
      </c>
      <c r="Q3340" s="30">
        <f t="shared" si="366"/>
        <v>44000</v>
      </c>
      <c r="R3340" s="31">
        <f t="shared" si="367"/>
        <v>0</v>
      </c>
      <c r="S3340" s="31">
        <f>+[1]DEPURADO!J3334</f>
        <v>0</v>
      </c>
      <c r="T3340" s="23" t="s">
        <v>45</v>
      </c>
      <c r="U3340" s="31">
        <f>+[1]DEPURADO!I3334</f>
        <v>44000</v>
      </c>
      <c r="V3340" s="30"/>
      <c r="W3340" s="23" t="s">
        <v>45</v>
      </c>
      <c r="X3340" s="31">
        <f>+[1]DEPURADO!K3334+[1]DEPURADO!L3334</f>
        <v>0</v>
      </c>
      <c r="Y3340" s="23" t="s">
        <v>45</v>
      </c>
      <c r="Z3340" s="31">
        <f t="shared" si="368"/>
        <v>0</v>
      </c>
      <c r="AA3340" s="31"/>
      <c r="AB3340" s="31">
        <v>0</v>
      </c>
      <c r="AC3340" s="31">
        <v>0</v>
      </c>
      <c r="AD3340" s="30"/>
      <c r="AE3340" s="30">
        <f>+[1]DEPURADO!K3334</f>
        <v>0</v>
      </c>
      <c r="AF3340" s="30">
        <v>0</v>
      </c>
      <c r="AG3340" s="30">
        <f t="shared" si="369"/>
        <v>0</v>
      </c>
      <c r="AH3340" s="30">
        <v>0</v>
      </c>
      <c r="AI3340" s="30" t="str">
        <f>+[1]DEPURADO!G3334</f>
        <v>EN REVISION</v>
      </c>
      <c r="AJ3340" s="32"/>
      <c r="AK3340" s="33"/>
    </row>
    <row r="3341" spans="1:37" s="34" customFormat="1" x14ac:dyDescent="0.25">
      <c r="A3341" s="23">
        <f t="shared" si="370"/>
        <v>3333</v>
      </c>
      <c r="B3341" s="24" t="s">
        <v>44</v>
      </c>
      <c r="C3341" s="23" t="str">
        <f>+[1]DEPURADO!A3335</f>
        <v>HLC131300</v>
      </c>
      <c r="D3341" s="23">
        <f>+[1]DEPURADO!B3335</f>
        <v>131300</v>
      </c>
      <c r="E3341" s="25">
        <f>+[1]DEPURADO!C3335</f>
        <v>45771</v>
      </c>
      <c r="F3341" s="26">
        <f>+IF([1]DEPURADO!D3335&gt;1,[1]DEPURADO!D3335," ")</f>
        <v>45804</v>
      </c>
      <c r="G3341" s="27">
        <f>[1]DEPURADO!F3335</f>
        <v>44000</v>
      </c>
      <c r="H3341" s="28">
        <v>0</v>
      </c>
      <c r="I3341" s="28">
        <f>+[1]DEPURADO!M3335+[1]DEPURADO!N3335</f>
        <v>0</v>
      </c>
      <c r="J3341" s="28">
        <f>+[1]DEPURADO!R3335</f>
        <v>0</v>
      </c>
      <c r="K3341" s="29">
        <f>+[1]DEPURADO!P3335+[1]DEPURADO!Q3335</f>
        <v>0</v>
      </c>
      <c r="L3341" s="28">
        <v>0</v>
      </c>
      <c r="M3341" s="28">
        <v>0</v>
      </c>
      <c r="N3341" s="28">
        <f t="shared" si="364"/>
        <v>0</v>
      </c>
      <c r="O3341" s="28">
        <f t="shared" si="365"/>
        <v>44000</v>
      </c>
      <c r="P3341" s="24">
        <f>IF([1]DEPURADO!H3335&gt;1,0,[1]DEPURADO!B3335)</f>
        <v>131300</v>
      </c>
      <c r="Q3341" s="30">
        <f t="shared" si="366"/>
        <v>44000</v>
      </c>
      <c r="R3341" s="31">
        <f t="shared" si="367"/>
        <v>0</v>
      </c>
      <c r="S3341" s="31">
        <f>+[1]DEPURADO!J3335</f>
        <v>0</v>
      </c>
      <c r="T3341" s="23" t="s">
        <v>45</v>
      </c>
      <c r="U3341" s="31">
        <f>+[1]DEPURADO!I3335</f>
        <v>44000</v>
      </c>
      <c r="V3341" s="30"/>
      <c r="W3341" s="23" t="s">
        <v>45</v>
      </c>
      <c r="X3341" s="31">
        <f>+[1]DEPURADO!K3335+[1]DEPURADO!L3335</f>
        <v>0</v>
      </c>
      <c r="Y3341" s="23" t="s">
        <v>45</v>
      </c>
      <c r="Z3341" s="31">
        <f t="shared" si="368"/>
        <v>0</v>
      </c>
      <c r="AA3341" s="31"/>
      <c r="AB3341" s="31">
        <v>0</v>
      </c>
      <c r="AC3341" s="31">
        <v>0</v>
      </c>
      <c r="AD3341" s="30"/>
      <c r="AE3341" s="30">
        <f>+[1]DEPURADO!K3335</f>
        <v>0</v>
      </c>
      <c r="AF3341" s="30">
        <v>0</v>
      </c>
      <c r="AG3341" s="30">
        <f t="shared" si="369"/>
        <v>0</v>
      </c>
      <c r="AH3341" s="30">
        <v>0</v>
      </c>
      <c r="AI3341" s="30" t="str">
        <f>+[1]DEPURADO!G3335</f>
        <v>EN REVISION</v>
      </c>
      <c r="AJ3341" s="32"/>
      <c r="AK3341" s="33"/>
    </row>
    <row r="3342" spans="1:37" s="34" customFormat="1" x14ac:dyDescent="0.25">
      <c r="A3342" s="23">
        <f t="shared" si="370"/>
        <v>3334</v>
      </c>
      <c r="B3342" s="24" t="s">
        <v>44</v>
      </c>
      <c r="C3342" s="23" t="str">
        <f>+[1]DEPURADO!A3336</f>
        <v>HLC131296</v>
      </c>
      <c r="D3342" s="23">
        <f>+[1]DEPURADO!B3336</f>
        <v>131296</v>
      </c>
      <c r="E3342" s="25">
        <f>+[1]DEPURADO!C3336</f>
        <v>45771</v>
      </c>
      <c r="F3342" s="26">
        <f>+IF([1]DEPURADO!D3336&gt;1,[1]DEPURADO!D3336," ")</f>
        <v>45804</v>
      </c>
      <c r="G3342" s="27">
        <f>[1]DEPURADO!F3336</f>
        <v>44000</v>
      </c>
      <c r="H3342" s="28">
        <v>0</v>
      </c>
      <c r="I3342" s="28">
        <f>+[1]DEPURADO!M3336+[1]DEPURADO!N3336</f>
        <v>0</v>
      </c>
      <c r="J3342" s="28">
        <f>+[1]DEPURADO!R3336</f>
        <v>0</v>
      </c>
      <c r="K3342" s="29">
        <f>+[1]DEPURADO!P3336+[1]DEPURADO!Q3336</f>
        <v>0</v>
      </c>
      <c r="L3342" s="28">
        <v>0</v>
      </c>
      <c r="M3342" s="28">
        <v>0</v>
      </c>
      <c r="N3342" s="28">
        <f t="shared" si="364"/>
        <v>0</v>
      </c>
      <c r="O3342" s="28">
        <f t="shared" si="365"/>
        <v>44000</v>
      </c>
      <c r="P3342" s="24">
        <f>IF([1]DEPURADO!H3336&gt;1,0,[1]DEPURADO!B3336)</f>
        <v>131296</v>
      </c>
      <c r="Q3342" s="30">
        <f t="shared" si="366"/>
        <v>44000</v>
      </c>
      <c r="R3342" s="31">
        <f t="shared" si="367"/>
        <v>0</v>
      </c>
      <c r="S3342" s="31">
        <f>+[1]DEPURADO!J3336</f>
        <v>0</v>
      </c>
      <c r="T3342" s="23" t="s">
        <v>45</v>
      </c>
      <c r="U3342" s="31">
        <f>+[1]DEPURADO!I3336</f>
        <v>44000</v>
      </c>
      <c r="V3342" s="30"/>
      <c r="W3342" s="23" t="s">
        <v>45</v>
      </c>
      <c r="X3342" s="31">
        <f>+[1]DEPURADO!K3336+[1]DEPURADO!L3336</f>
        <v>0</v>
      </c>
      <c r="Y3342" s="23" t="s">
        <v>45</v>
      </c>
      <c r="Z3342" s="31">
        <f t="shared" si="368"/>
        <v>0</v>
      </c>
      <c r="AA3342" s="31"/>
      <c r="AB3342" s="31">
        <v>0</v>
      </c>
      <c r="AC3342" s="31">
        <v>0</v>
      </c>
      <c r="AD3342" s="30"/>
      <c r="AE3342" s="30">
        <f>+[1]DEPURADO!K3336</f>
        <v>0</v>
      </c>
      <c r="AF3342" s="30">
        <v>0</v>
      </c>
      <c r="AG3342" s="30">
        <f t="shared" si="369"/>
        <v>0</v>
      </c>
      <c r="AH3342" s="30">
        <v>0</v>
      </c>
      <c r="AI3342" s="30" t="str">
        <f>+[1]DEPURADO!G3336</f>
        <v>EN REVISION</v>
      </c>
      <c r="AJ3342" s="32"/>
      <c r="AK3342" s="33"/>
    </row>
    <row r="3343" spans="1:37" s="34" customFormat="1" x14ac:dyDescent="0.25">
      <c r="A3343" s="23">
        <f t="shared" si="370"/>
        <v>3335</v>
      </c>
      <c r="B3343" s="24" t="s">
        <v>44</v>
      </c>
      <c r="C3343" s="23" t="str">
        <f>+[1]DEPURADO!A3337</f>
        <v>HLC131288</v>
      </c>
      <c r="D3343" s="23">
        <f>+[1]DEPURADO!B3337</f>
        <v>131288</v>
      </c>
      <c r="E3343" s="25">
        <f>+[1]DEPURADO!C3337</f>
        <v>45771</v>
      </c>
      <c r="F3343" s="26">
        <f>+IF([1]DEPURADO!D3337&gt;1,[1]DEPURADO!D3337," ")</f>
        <v>45804</v>
      </c>
      <c r="G3343" s="27">
        <f>[1]DEPURADO!F3337</f>
        <v>44000</v>
      </c>
      <c r="H3343" s="28">
        <v>0</v>
      </c>
      <c r="I3343" s="28">
        <f>+[1]DEPURADO!M3337+[1]DEPURADO!N3337</f>
        <v>0</v>
      </c>
      <c r="J3343" s="28">
        <f>+[1]DEPURADO!R3337</f>
        <v>0</v>
      </c>
      <c r="K3343" s="29">
        <f>+[1]DEPURADO!P3337+[1]DEPURADO!Q3337</f>
        <v>0</v>
      </c>
      <c r="L3343" s="28">
        <v>0</v>
      </c>
      <c r="M3343" s="28">
        <v>0</v>
      </c>
      <c r="N3343" s="28">
        <f t="shared" si="364"/>
        <v>0</v>
      </c>
      <c r="O3343" s="28">
        <f t="shared" si="365"/>
        <v>44000</v>
      </c>
      <c r="P3343" s="24">
        <f>IF([1]DEPURADO!H3337&gt;1,0,[1]DEPURADO!B3337)</f>
        <v>131288</v>
      </c>
      <c r="Q3343" s="30">
        <f t="shared" si="366"/>
        <v>44000</v>
      </c>
      <c r="R3343" s="31">
        <f t="shared" si="367"/>
        <v>0</v>
      </c>
      <c r="S3343" s="31">
        <f>+[1]DEPURADO!J3337</f>
        <v>0</v>
      </c>
      <c r="T3343" s="23" t="s">
        <v>45</v>
      </c>
      <c r="U3343" s="31">
        <f>+[1]DEPURADO!I3337</f>
        <v>44000</v>
      </c>
      <c r="V3343" s="30"/>
      <c r="W3343" s="23" t="s">
        <v>45</v>
      </c>
      <c r="X3343" s="31">
        <f>+[1]DEPURADO!K3337+[1]DEPURADO!L3337</f>
        <v>0</v>
      </c>
      <c r="Y3343" s="23" t="s">
        <v>45</v>
      </c>
      <c r="Z3343" s="31">
        <f t="shared" si="368"/>
        <v>0</v>
      </c>
      <c r="AA3343" s="31"/>
      <c r="AB3343" s="31">
        <v>0</v>
      </c>
      <c r="AC3343" s="31">
        <v>0</v>
      </c>
      <c r="AD3343" s="30"/>
      <c r="AE3343" s="30">
        <f>+[1]DEPURADO!K3337</f>
        <v>0</v>
      </c>
      <c r="AF3343" s="30">
        <v>0</v>
      </c>
      <c r="AG3343" s="30">
        <f t="shared" si="369"/>
        <v>0</v>
      </c>
      <c r="AH3343" s="30">
        <v>0</v>
      </c>
      <c r="AI3343" s="30" t="str">
        <f>+[1]DEPURADO!G3337</f>
        <v>EN REVISION</v>
      </c>
      <c r="AJ3343" s="32"/>
      <c r="AK3343" s="33"/>
    </row>
    <row r="3344" spans="1:37" s="34" customFormat="1" x14ac:dyDescent="0.25">
      <c r="A3344" s="23">
        <f t="shared" si="370"/>
        <v>3336</v>
      </c>
      <c r="B3344" s="24" t="s">
        <v>44</v>
      </c>
      <c r="C3344" s="23" t="str">
        <f>+[1]DEPURADO!A3338</f>
        <v>HLC131295</v>
      </c>
      <c r="D3344" s="23">
        <f>+[1]DEPURADO!B3338</f>
        <v>131295</v>
      </c>
      <c r="E3344" s="25">
        <f>+[1]DEPURADO!C3338</f>
        <v>45771</v>
      </c>
      <c r="F3344" s="26">
        <f>+IF([1]DEPURADO!D3338&gt;1,[1]DEPURADO!D3338," ")</f>
        <v>45804</v>
      </c>
      <c r="G3344" s="27">
        <f>[1]DEPURADO!F3338</f>
        <v>44000</v>
      </c>
      <c r="H3344" s="28">
        <v>0</v>
      </c>
      <c r="I3344" s="28">
        <f>+[1]DEPURADO!M3338+[1]DEPURADO!N3338</f>
        <v>0</v>
      </c>
      <c r="J3344" s="28">
        <f>+[1]DEPURADO!R3338</f>
        <v>0</v>
      </c>
      <c r="K3344" s="29">
        <f>+[1]DEPURADO!P3338+[1]DEPURADO!Q3338</f>
        <v>0</v>
      </c>
      <c r="L3344" s="28">
        <v>0</v>
      </c>
      <c r="M3344" s="28">
        <v>0</v>
      </c>
      <c r="N3344" s="28">
        <f t="shared" si="364"/>
        <v>0</v>
      </c>
      <c r="O3344" s="28">
        <f t="shared" si="365"/>
        <v>44000</v>
      </c>
      <c r="P3344" s="24">
        <f>IF([1]DEPURADO!H3338&gt;1,0,[1]DEPURADO!B3338)</f>
        <v>131295</v>
      </c>
      <c r="Q3344" s="30">
        <f t="shared" si="366"/>
        <v>44000</v>
      </c>
      <c r="R3344" s="31">
        <f t="shared" si="367"/>
        <v>0</v>
      </c>
      <c r="S3344" s="31">
        <f>+[1]DEPURADO!J3338</f>
        <v>0</v>
      </c>
      <c r="T3344" s="23" t="s">
        <v>45</v>
      </c>
      <c r="U3344" s="31">
        <f>+[1]DEPURADO!I3338</f>
        <v>44000</v>
      </c>
      <c r="V3344" s="30"/>
      <c r="W3344" s="23" t="s">
        <v>45</v>
      </c>
      <c r="X3344" s="31">
        <f>+[1]DEPURADO!K3338+[1]DEPURADO!L3338</f>
        <v>0</v>
      </c>
      <c r="Y3344" s="23" t="s">
        <v>45</v>
      </c>
      <c r="Z3344" s="31">
        <f t="shared" si="368"/>
        <v>0</v>
      </c>
      <c r="AA3344" s="31"/>
      <c r="AB3344" s="31">
        <v>0</v>
      </c>
      <c r="AC3344" s="31">
        <v>0</v>
      </c>
      <c r="AD3344" s="30"/>
      <c r="AE3344" s="30">
        <f>+[1]DEPURADO!K3338</f>
        <v>0</v>
      </c>
      <c r="AF3344" s="30">
        <v>0</v>
      </c>
      <c r="AG3344" s="30">
        <f t="shared" si="369"/>
        <v>0</v>
      </c>
      <c r="AH3344" s="30">
        <v>0</v>
      </c>
      <c r="AI3344" s="30" t="str">
        <f>+[1]DEPURADO!G3338</f>
        <v>EN REVISION</v>
      </c>
      <c r="AJ3344" s="32"/>
      <c r="AK3344" s="33"/>
    </row>
    <row r="3345" spans="1:37" s="34" customFormat="1" x14ac:dyDescent="0.25">
      <c r="A3345" s="23">
        <f t="shared" si="370"/>
        <v>3337</v>
      </c>
      <c r="B3345" s="24" t="s">
        <v>44</v>
      </c>
      <c r="C3345" s="23" t="str">
        <f>+[1]DEPURADO!A3339</f>
        <v>HLC131286</v>
      </c>
      <c r="D3345" s="23">
        <f>+[1]DEPURADO!B3339</f>
        <v>131286</v>
      </c>
      <c r="E3345" s="25">
        <f>+[1]DEPURADO!C3339</f>
        <v>45771</v>
      </c>
      <c r="F3345" s="26">
        <f>+IF([1]DEPURADO!D3339&gt;1,[1]DEPURADO!D3339," ")</f>
        <v>45804</v>
      </c>
      <c r="G3345" s="27">
        <f>[1]DEPURADO!F3339</f>
        <v>44000</v>
      </c>
      <c r="H3345" s="28">
        <v>0</v>
      </c>
      <c r="I3345" s="28">
        <f>+[1]DEPURADO!M3339+[1]DEPURADO!N3339</f>
        <v>0</v>
      </c>
      <c r="J3345" s="28">
        <f>+[1]DEPURADO!R3339</f>
        <v>0</v>
      </c>
      <c r="K3345" s="29">
        <f>+[1]DEPURADO!P3339+[1]DEPURADO!Q3339</f>
        <v>0</v>
      </c>
      <c r="L3345" s="28">
        <v>0</v>
      </c>
      <c r="M3345" s="28">
        <v>0</v>
      </c>
      <c r="N3345" s="28">
        <f t="shared" si="364"/>
        <v>0</v>
      </c>
      <c r="O3345" s="28">
        <f t="shared" si="365"/>
        <v>44000</v>
      </c>
      <c r="P3345" s="24">
        <f>IF([1]DEPURADO!H3339&gt;1,0,[1]DEPURADO!B3339)</f>
        <v>131286</v>
      </c>
      <c r="Q3345" s="30">
        <f t="shared" si="366"/>
        <v>44000</v>
      </c>
      <c r="R3345" s="31">
        <f t="shared" si="367"/>
        <v>0</v>
      </c>
      <c r="S3345" s="31">
        <f>+[1]DEPURADO!J3339</f>
        <v>0</v>
      </c>
      <c r="T3345" s="23" t="s">
        <v>45</v>
      </c>
      <c r="U3345" s="31">
        <f>+[1]DEPURADO!I3339</f>
        <v>44000</v>
      </c>
      <c r="V3345" s="30"/>
      <c r="W3345" s="23" t="s">
        <v>45</v>
      </c>
      <c r="X3345" s="31">
        <f>+[1]DEPURADO!K3339+[1]DEPURADO!L3339</f>
        <v>0</v>
      </c>
      <c r="Y3345" s="23" t="s">
        <v>45</v>
      </c>
      <c r="Z3345" s="31">
        <f t="shared" si="368"/>
        <v>0</v>
      </c>
      <c r="AA3345" s="31"/>
      <c r="AB3345" s="31">
        <v>0</v>
      </c>
      <c r="AC3345" s="31">
        <v>0</v>
      </c>
      <c r="AD3345" s="30"/>
      <c r="AE3345" s="30">
        <f>+[1]DEPURADO!K3339</f>
        <v>0</v>
      </c>
      <c r="AF3345" s="30">
        <v>0</v>
      </c>
      <c r="AG3345" s="30">
        <f t="shared" si="369"/>
        <v>0</v>
      </c>
      <c r="AH3345" s="30">
        <v>0</v>
      </c>
      <c r="AI3345" s="30" t="str">
        <f>+[1]DEPURADO!G3339</f>
        <v>EN REVISION</v>
      </c>
      <c r="AJ3345" s="32"/>
      <c r="AK3345" s="33"/>
    </row>
    <row r="3346" spans="1:37" s="34" customFormat="1" x14ac:dyDescent="0.25">
      <c r="A3346" s="23">
        <f t="shared" si="370"/>
        <v>3338</v>
      </c>
      <c r="B3346" s="24" t="s">
        <v>44</v>
      </c>
      <c r="C3346" s="23" t="str">
        <f>+[1]DEPURADO!A3340</f>
        <v>HLC131293</v>
      </c>
      <c r="D3346" s="23">
        <f>+[1]DEPURADO!B3340</f>
        <v>131293</v>
      </c>
      <c r="E3346" s="25">
        <f>+[1]DEPURADO!C3340</f>
        <v>45771</v>
      </c>
      <c r="F3346" s="26">
        <f>+IF([1]DEPURADO!D3340&gt;1,[1]DEPURADO!D3340," ")</f>
        <v>45804</v>
      </c>
      <c r="G3346" s="27">
        <f>[1]DEPURADO!F3340</f>
        <v>44000</v>
      </c>
      <c r="H3346" s="28">
        <v>0</v>
      </c>
      <c r="I3346" s="28">
        <f>+[1]DEPURADO!M3340+[1]DEPURADO!N3340</f>
        <v>0</v>
      </c>
      <c r="J3346" s="28">
        <f>+[1]DEPURADO!R3340</f>
        <v>0</v>
      </c>
      <c r="K3346" s="29">
        <f>+[1]DEPURADO!P3340+[1]DEPURADO!Q3340</f>
        <v>0</v>
      </c>
      <c r="L3346" s="28">
        <v>0</v>
      </c>
      <c r="M3346" s="28">
        <v>0</v>
      </c>
      <c r="N3346" s="28">
        <f t="shared" si="364"/>
        <v>0</v>
      </c>
      <c r="O3346" s="28">
        <f t="shared" si="365"/>
        <v>44000</v>
      </c>
      <c r="P3346" s="24">
        <f>IF([1]DEPURADO!H3340&gt;1,0,[1]DEPURADO!B3340)</f>
        <v>131293</v>
      </c>
      <c r="Q3346" s="30">
        <f t="shared" si="366"/>
        <v>44000</v>
      </c>
      <c r="R3346" s="31">
        <f t="shared" si="367"/>
        <v>0</v>
      </c>
      <c r="S3346" s="31">
        <f>+[1]DEPURADO!J3340</f>
        <v>0</v>
      </c>
      <c r="T3346" s="23" t="s">
        <v>45</v>
      </c>
      <c r="U3346" s="31">
        <f>+[1]DEPURADO!I3340</f>
        <v>44000</v>
      </c>
      <c r="V3346" s="30"/>
      <c r="W3346" s="23" t="s">
        <v>45</v>
      </c>
      <c r="X3346" s="31">
        <f>+[1]DEPURADO!K3340+[1]DEPURADO!L3340</f>
        <v>0</v>
      </c>
      <c r="Y3346" s="23" t="s">
        <v>45</v>
      </c>
      <c r="Z3346" s="31">
        <f t="shared" si="368"/>
        <v>0</v>
      </c>
      <c r="AA3346" s="31"/>
      <c r="AB3346" s="31">
        <v>0</v>
      </c>
      <c r="AC3346" s="31">
        <v>0</v>
      </c>
      <c r="AD3346" s="30"/>
      <c r="AE3346" s="30">
        <f>+[1]DEPURADO!K3340</f>
        <v>0</v>
      </c>
      <c r="AF3346" s="30">
        <v>0</v>
      </c>
      <c r="AG3346" s="30">
        <f t="shared" si="369"/>
        <v>0</v>
      </c>
      <c r="AH3346" s="30">
        <v>0</v>
      </c>
      <c r="AI3346" s="30" t="str">
        <f>+[1]DEPURADO!G3340</f>
        <v>EN REVISION</v>
      </c>
      <c r="AJ3346" s="32"/>
      <c r="AK3346" s="33"/>
    </row>
    <row r="3347" spans="1:37" s="34" customFormat="1" x14ac:dyDescent="0.25">
      <c r="A3347" s="23">
        <f t="shared" si="370"/>
        <v>3339</v>
      </c>
      <c r="B3347" s="24" t="s">
        <v>44</v>
      </c>
      <c r="C3347" s="23" t="str">
        <f>+[1]DEPURADO!A3341</f>
        <v>HLC131291</v>
      </c>
      <c r="D3347" s="23">
        <f>+[1]DEPURADO!B3341</f>
        <v>131291</v>
      </c>
      <c r="E3347" s="25">
        <f>+[1]DEPURADO!C3341</f>
        <v>45771</v>
      </c>
      <c r="F3347" s="26">
        <f>+IF([1]DEPURADO!D3341&gt;1,[1]DEPURADO!D3341," ")</f>
        <v>45804</v>
      </c>
      <c r="G3347" s="27">
        <f>[1]DEPURADO!F3341</f>
        <v>44000</v>
      </c>
      <c r="H3347" s="28">
        <v>0</v>
      </c>
      <c r="I3347" s="28">
        <f>+[1]DEPURADO!M3341+[1]DEPURADO!N3341</f>
        <v>0</v>
      </c>
      <c r="J3347" s="28">
        <f>+[1]DEPURADO!R3341</f>
        <v>0</v>
      </c>
      <c r="K3347" s="29">
        <f>+[1]DEPURADO!P3341+[1]DEPURADO!Q3341</f>
        <v>0</v>
      </c>
      <c r="L3347" s="28">
        <v>0</v>
      </c>
      <c r="M3347" s="28">
        <v>0</v>
      </c>
      <c r="N3347" s="28">
        <f t="shared" si="364"/>
        <v>0</v>
      </c>
      <c r="O3347" s="28">
        <f t="shared" si="365"/>
        <v>44000</v>
      </c>
      <c r="P3347" s="24">
        <f>IF([1]DEPURADO!H3341&gt;1,0,[1]DEPURADO!B3341)</f>
        <v>131291</v>
      </c>
      <c r="Q3347" s="30">
        <f t="shared" si="366"/>
        <v>44000</v>
      </c>
      <c r="R3347" s="31">
        <f t="shared" si="367"/>
        <v>0</v>
      </c>
      <c r="S3347" s="31">
        <f>+[1]DEPURADO!J3341</f>
        <v>0</v>
      </c>
      <c r="T3347" s="23" t="s">
        <v>45</v>
      </c>
      <c r="U3347" s="31">
        <f>+[1]DEPURADO!I3341</f>
        <v>44000</v>
      </c>
      <c r="V3347" s="30"/>
      <c r="W3347" s="23" t="s">
        <v>45</v>
      </c>
      <c r="X3347" s="31">
        <f>+[1]DEPURADO!K3341+[1]DEPURADO!L3341</f>
        <v>0</v>
      </c>
      <c r="Y3347" s="23" t="s">
        <v>45</v>
      </c>
      <c r="Z3347" s="31">
        <f t="shared" si="368"/>
        <v>0</v>
      </c>
      <c r="AA3347" s="31"/>
      <c r="AB3347" s="31">
        <v>0</v>
      </c>
      <c r="AC3347" s="31">
        <v>0</v>
      </c>
      <c r="AD3347" s="30"/>
      <c r="AE3347" s="30">
        <f>+[1]DEPURADO!K3341</f>
        <v>0</v>
      </c>
      <c r="AF3347" s="30">
        <v>0</v>
      </c>
      <c r="AG3347" s="30">
        <f t="shared" si="369"/>
        <v>0</v>
      </c>
      <c r="AH3347" s="30">
        <v>0</v>
      </c>
      <c r="AI3347" s="30" t="str">
        <f>+[1]DEPURADO!G3341</f>
        <v>EN REVISION</v>
      </c>
      <c r="AJ3347" s="32"/>
      <c r="AK3347" s="33"/>
    </row>
    <row r="3348" spans="1:37" s="34" customFormat="1" x14ac:dyDescent="0.25">
      <c r="A3348" s="23">
        <f t="shared" si="370"/>
        <v>3340</v>
      </c>
      <c r="B3348" s="24" t="s">
        <v>44</v>
      </c>
      <c r="C3348" s="23" t="str">
        <f>+[1]DEPURADO!A3342</f>
        <v>HLC131301</v>
      </c>
      <c r="D3348" s="23">
        <f>+[1]DEPURADO!B3342</f>
        <v>131301</v>
      </c>
      <c r="E3348" s="25">
        <f>+[1]DEPURADO!C3342</f>
        <v>45771</v>
      </c>
      <c r="F3348" s="26">
        <f>+IF([1]DEPURADO!D3342&gt;1,[1]DEPURADO!D3342," ")</f>
        <v>45804</v>
      </c>
      <c r="G3348" s="27">
        <f>[1]DEPURADO!F3342</f>
        <v>44000</v>
      </c>
      <c r="H3348" s="28">
        <v>0</v>
      </c>
      <c r="I3348" s="28">
        <f>+[1]DEPURADO!M3342+[1]DEPURADO!N3342</f>
        <v>0</v>
      </c>
      <c r="J3348" s="28">
        <f>+[1]DEPURADO!R3342</f>
        <v>0</v>
      </c>
      <c r="K3348" s="29">
        <f>+[1]DEPURADO!P3342+[1]DEPURADO!Q3342</f>
        <v>0</v>
      </c>
      <c r="L3348" s="28">
        <v>0</v>
      </c>
      <c r="M3348" s="28">
        <v>0</v>
      </c>
      <c r="N3348" s="28">
        <f t="shared" si="364"/>
        <v>0</v>
      </c>
      <c r="O3348" s="28">
        <f t="shared" si="365"/>
        <v>44000</v>
      </c>
      <c r="P3348" s="24">
        <f>IF([1]DEPURADO!H3342&gt;1,0,[1]DEPURADO!B3342)</f>
        <v>131301</v>
      </c>
      <c r="Q3348" s="30">
        <f t="shared" si="366"/>
        <v>44000</v>
      </c>
      <c r="R3348" s="31">
        <f t="shared" si="367"/>
        <v>0</v>
      </c>
      <c r="S3348" s="31">
        <f>+[1]DEPURADO!J3342</f>
        <v>0</v>
      </c>
      <c r="T3348" s="23" t="s">
        <v>45</v>
      </c>
      <c r="U3348" s="31">
        <f>+[1]DEPURADO!I3342</f>
        <v>44000</v>
      </c>
      <c r="V3348" s="30"/>
      <c r="W3348" s="23" t="s">
        <v>45</v>
      </c>
      <c r="X3348" s="31">
        <f>+[1]DEPURADO!K3342+[1]DEPURADO!L3342</f>
        <v>0</v>
      </c>
      <c r="Y3348" s="23" t="s">
        <v>45</v>
      </c>
      <c r="Z3348" s="31">
        <f t="shared" si="368"/>
        <v>0</v>
      </c>
      <c r="AA3348" s="31"/>
      <c r="AB3348" s="31">
        <v>0</v>
      </c>
      <c r="AC3348" s="31">
        <v>0</v>
      </c>
      <c r="AD3348" s="30"/>
      <c r="AE3348" s="30">
        <f>+[1]DEPURADO!K3342</f>
        <v>0</v>
      </c>
      <c r="AF3348" s="30">
        <v>0</v>
      </c>
      <c r="AG3348" s="30">
        <f t="shared" si="369"/>
        <v>0</v>
      </c>
      <c r="AH3348" s="30">
        <v>0</v>
      </c>
      <c r="AI3348" s="30" t="str">
        <f>+[1]DEPURADO!G3342</f>
        <v>EN REVISION</v>
      </c>
      <c r="AJ3348" s="32"/>
      <c r="AK3348" s="33"/>
    </row>
    <row r="3349" spans="1:37" s="34" customFormat="1" x14ac:dyDescent="0.25">
      <c r="A3349" s="23">
        <f t="shared" si="370"/>
        <v>3341</v>
      </c>
      <c r="B3349" s="24" t="s">
        <v>44</v>
      </c>
      <c r="C3349" s="23" t="str">
        <f>+[1]DEPURADO!A3343</f>
        <v>HLC131292</v>
      </c>
      <c r="D3349" s="23">
        <f>+[1]DEPURADO!B3343</f>
        <v>131292</v>
      </c>
      <c r="E3349" s="25">
        <f>+[1]DEPURADO!C3343</f>
        <v>45771</v>
      </c>
      <c r="F3349" s="26">
        <f>+IF([1]DEPURADO!D3343&gt;1,[1]DEPURADO!D3343," ")</f>
        <v>45804</v>
      </c>
      <c r="G3349" s="27">
        <f>[1]DEPURADO!F3343</f>
        <v>44000</v>
      </c>
      <c r="H3349" s="28">
        <v>0</v>
      </c>
      <c r="I3349" s="28">
        <f>+[1]DEPURADO!M3343+[1]DEPURADO!N3343</f>
        <v>0</v>
      </c>
      <c r="J3349" s="28">
        <f>+[1]DEPURADO!R3343</f>
        <v>0</v>
      </c>
      <c r="K3349" s="29">
        <f>+[1]DEPURADO!P3343+[1]DEPURADO!Q3343</f>
        <v>0</v>
      </c>
      <c r="L3349" s="28">
        <v>0</v>
      </c>
      <c r="M3349" s="28">
        <v>0</v>
      </c>
      <c r="N3349" s="28">
        <f t="shared" si="364"/>
        <v>0</v>
      </c>
      <c r="O3349" s="28">
        <f t="shared" si="365"/>
        <v>44000</v>
      </c>
      <c r="P3349" s="24">
        <f>IF([1]DEPURADO!H3343&gt;1,0,[1]DEPURADO!B3343)</f>
        <v>131292</v>
      </c>
      <c r="Q3349" s="30">
        <f t="shared" si="366"/>
        <v>44000</v>
      </c>
      <c r="R3349" s="31">
        <f t="shared" si="367"/>
        <v>0</v>
      </c>
      <c r="S3349" s="31">
        <f>+[1]DEPURADO!J3343</f>
        <v>0</v>
      </c>
      <c r="T3349" s="23" t="s">
        <v>45</v>
      </c>
      <c r="U3349" s="31">
        <f>+[1]DEPURADO!I3343</f>
        <v>44000</v>
      </c>
      <c r="V3349" s="30"/>
      <c r="W3349" s="23" t="s">
        <v>45</v>
      </c>
      <c r="X3349" s="31">
        <f>+[1]DEPURADO!K3343+[1]DEPURADO!L3343</f>
        <v>0</v>
      </c>
      <c r="Y3349" s="23" t="s">
        <v>45</v>
      </c>
      <c r="Z3349" s="31">
        <f t="shared" si="368"/>
        <v>0</v>
      </c>
      <c r="AA3349" s="31"/>
      <c r="AB3349" s="31">
        <v>0</v>
      </c>
      <c r="AC3349" s="31">
        <v>0</v>
      </c>
      <c r="AD3349" s="30"/>
      <c r="AE3349" s="30">
        <f>+[1]DEPURADO!K3343</f>
        <v>0</v>
      </c>
      <c r="AF3349" s="30">
        <v>0</v>
      </c>
      <c r="AG3349" s="30">
        <f t="shared" si="369"/>
        <v>0</v>
      </c>
      <c r="AH3349" s="30">
        <v>0</v>
      </c>
      <c r="AI3349" s="30" t="str">
        <f>+[1]DEPURADO!G3343</f>
        <v>EN REVISION</v>
      </c>
      <c r="AJ3349" s="32"/>
      <c r="AK3349" s="33"/>
    </row>
    <row r="3350" spans="1:37" s="34" customFormat="1" x14ac:dyDescent="0.25">
      <c r="A3350" s="23">
        <f t="shared" si="370"/>
        <v>3342</v>
      </c>
      <c r="B3350" s="24" t="s">
        <v>44</v>
      </c>
      <c r="C3350" s="23" t="str">
        <f>+[1]DEPURADO!A3344</f>
        <v>HLC131287</v>
      </c>
      <c r="D3350" s="23">
        <f>+[1]DEPURADO!B3344</f>
        <v>131287</v>
      </c>
      <c r="E3350" s="25">
        <f>+[1]DEPURADO!C3344</f>
        <v>45771</v>
      </c>
      <c r="F3350" s="26">
        <f>+IF([1]DEPURADO!D3344&gt;1,[1]DEPURADO!D3344," ")</f>
        <v>45804</v>
      </c>
      <c r="G3350" s="27">
        <f>[1]DEPURADO!F3344</f>
        <v>44000</v>
      </c>
      <c r="H3350" s="28">
        <v>0</v>
      </c>
      <c r="I3350" s="28">
        <f>+[1]DEPURADO!M3344+[1]DEPURADO!N3344</f>
        <v>0</v>
      </c>
      <c r="J3350" s="28">
        <f>+[1]DEPURADO!R3344</f>
        <v>0</v>
      </c>
      <c r="K3350" s="29">
        <f>+[1]DEPURADO!P3344+[1]DEPURADO!Q3344</f>
        <v>0</v>
      </c>
      <c r="L3350" s="28">
        <v>0</v>
      </c>
      <c r="M3350" s="28">
        <v>0</v>
      </c>
      <c r="N3350" s="28">
        <f t="shared" si="364"/>
        <v>0</v>
      </c>
      <c r="O3350" s="28">
        <f t="shared" si="365"/>
        <v>44000</v>
      </c>
      <c r="P3350" s="24">
        <f>IF([1]DEPURADO!H3344&gt;1,0,[1]DEPURADO!B3344)</f>
        <v>131287</v>
      </c>
      <c r="Q3350" s="30">
        <f t="shared" si="366"/>
        <v>44000</v>
      </c>
      <c r="R3350" s="31">
        <f t="shared" si="367"/>
        <v>0</v>
      </c>
      <c r="S3350" s="31">
        <f>+[1]DEPURADO!J3344</f>
        <v>0</v>
      </c>
      <c r="T3350" s="23" t="s">
        <v>45</v>
      </c>
      <c r="U3350" s="31">
        <f>+[1]DEPURADO!I3344</f>
        <v>44000</v>
      </c>
      <c r="V3350" s="30"/>
      <c r="W3350" s="23" t="s">
        <v>45</v>
      </c>
      <c r="X3350" s="31">
        <f>+[1]DEPURADO!K3344+[1]DEPURADO!L3344</f>
        <v>0</v>
      </c>
      <c r="Y3350" s="23" t="s">
        <v>45</v>
      </c>
      <c r="Z3350" s="31">
        <f t="shared" si="368"/>
        <v>0</v>
      </c>
      <c r="AA3350" s="31"/>
      <c r="AB3350" s="31">
        <v>0</v>
      </c>
      <c r="AC3350" s="31">
        <v>0</v>
      </c>
      <c r="AD3350" s="30"/>
      <c r="AE3350" s="30">
        <f>+[1]DEPURADO!K3344</f>
        <v>0</v>
      </c>
      <c r="AF3350" s="30">
        <v>0</v>
      </c>
      <c r="AG3350" s="30">
        <f t="shared" si="369"/>
        <v>0</v>
      </c>
      <c r="AH3350" s="30">
        <v>0</v>
      </c>
      <c r="AI3350" s="30" t="str">
        <f>+[1]DEPURADO!G3344</f>
        <v>EN REVISION</v>
      </c>
      <c r="AJ3350" s="32"/>
      <c r="AK3350" s="33"/>
    </row>
    <row r="3351" spans="1:37" s="34" customFormat="1" x14ac:dyDescent="0.25">
      <c r="A3351" s="23">
        <f t="shared" si="370"/>
        <v>3343</v>
      </c>
      <c r="B3351" s="24" t="s">
        <v>44</v>
      </c>
      <c r="C3351" s="23" t="str">
        <f>+[1]DEPURADO!A3345</f>
        <v>HLC131289</v>
      </c>
      <c r="D3351" s="23">
        <f>+[1]DEPURADO!B3345</f>
        <v>131289</v>
      </c>
      <c r="E3351" s="25">
        <f>+[1]DEPURADO!C3345</f>
        <v>45771</v>
      </c>
      <c r="F3351" s="26">
        <f>+IF([1]DEPURADO!D3345&gt;1,[1]DEPURADO!D3345," ")</f>
        <v>45804</v>
      </c>
      <c r="G3351" s="27">
        <f>[1]DEPURADO!F3345</f>
        <v>44000</v>
      </c>
      <c r="H3351" s="28">
        <v>0</v>
      </c>
      <c r="I3351" s="28">
        <f>+[1]DEPURADO!M3345+[1]DEPURADO!N3345</f>
        <v>0</v>
      </c>
      <c r="J3351" s="28">
        <f>+[1]DEPURADO!R3345</f>
        <v>0</v>
      </c>
      <c r="K3351" s="29">
        <f>+[1]DEPURADO!P3345+[1]DEPURADO!Q3345</f>
        <v>0</v>
      </c>
      <c r="L3351" s="28">
        <v>0</v>
      </c>
      <c r="M3351" s="28">
        <v>0</v>
      </c>
      <c r="N3351" s="28">
        <f t="shared" si="364"/>
        <v>0</v>
      </c>
      <c r="O3351" s="28">
        <f t="shared" si="365"/>
        <v>44000</v>
      </c>
      <c r="P3351" s="24">
        <f>IF([1]DEPURADO!H3345&gt;1,0,[1]DEPURADO!B3345)</f>
        <v>131289</v>
      </c>
      <c r="Q3351" s="30">
        <f t="shared" si="366"/>
        <v>44000</v>
      </c>
      <c r="R3351" s="31">
        <f t="shared" si="367"/>
        <v>0</v>
      </c>
      <c r="S3351" s="31">
        <f>+[1]DEPURADO!J3345</f>
        <v>0</v>
      </c>
      <c r="T3351" s="23" t="s">
        <v>45</v>
      </c>
      <c r="U3351" s="31">
        <f>+[1]DEPURADO!I3345</f>
        <v>44000</v>
      </c>
      <c r="V3351" s="30"/>
      <c r="W3351" s="23" t="s">
        <v>45</v>
      </c>
      <c r="X3351" s="31">
        <f>+[1]DEPURADO!K3345+[1]DEPURADO!L3345</f>
        <v>0</v>
      </c>
      <c r="Y3351" s="23" t="s">
        <v>45</v>
      </c>
      <c r="Z3351" s="31">
        <f t="shared" si="368"/>
        <v>0</v>
      </c>
      <c r="AA3351" s="31"/>
      <c r="AB3351" s="31">
        <v>0</v>
      </c>
      <c r="AC3351" s="31">
        <v>0</v>
      </c>
      <c r="AD3351" s="30"/>
      <c r="AE3351" s="30">
        <f>+[1]DEPURADO!K3345</f>
        <v>0</v>
      </c>
      <c r="AF3351" s="30">
        <v>0</v>
      </c>
      <c r="AG3351" s="30">
        <f t="shared" si="369"/>
        <v>0</v>
      </c>
      <c r="AH3351" s="30">
        <v>0</v>
      </c>
      <c r="AI3351" s="30" t="str">
        <f>+[1]DEPURADO!G3345</f>
        <v>EN REVISION</v>
      </c>
      <c r="AJ3351" s="32"/>
      <c r="AK3351" s="33"/>
    </row>
    <row r="3352" spans="1:37" s="34" customFormat="1" x14ac:dyDescent="0.25">
      <c r="A3352" s="23">
        <f t="shared" si="370"/>
        <v>3344</v>
      </c>
      <c r="B3352" s="24" t="s">
        <v>44</v>
      </c>
      <c r="C3352" s="23" t="str">
        <f>+[1]DEPURADO!A3346</f>
        <v>HLC131290</v>
      </c>
      <c r="D3352" s="23">
        <f>+[1]DEPURADO!B3346</f>
        <v>131290</v>
      </c>
      <c r="E3352" s="25">
        <f>+[1]DEPURADO!C3346</f>
        <v>45771</v>
      </c>
      <c r="F3352" s="26">
        <f>+IF([1]DEPURADO!D3346&gt;1,[1]DEPURADO!D3346," ")</f>
        <v>45804</v>
      </c>
      <c r="G3352" s="27">
        <f>[1]DEPURADO!F3346</f>
        <v>44000</v>
      </c>
      <c r="H3352" s="28">
        <v>0</v>
      </c>
      <c r="I3352" s="28">
        <f>+[1]DEPURADO!M3346+[1]DEPURADO!N3346</f>
        <v>0</v>
      </c>
      <c r="J3352" s="28">
        <f>+[1]DEPURADO!R3346</f>
        <v>0</v>
      </c>
      <c r="K3352" s="29">
        <f>+[1]DEPURADO!P3346+[1]DEPURADO!Q3346</f>
        <v>0</v>
      </c>
      <c r="L3352" s="28">
        <v>0</v>
      </c>
      <c r="M3352" s="28">
        <v>0</v>
      </c>
      <c r="N3352" s="28">
        <f t="shared" si="364"/>
        <v>0</v>
      </c>
      <c r="O3352" s="28">
        <f t="shared" si="365"/>
        <v>44000</v>
      </c>
      <c r="P3352" s="24">
        <f>IF([1]DEPURADO!H3346&gt;1,0,[1]DEPURADO!B3346)</f>
        <v>131290</v>
      </c>
      <c r="Q3352" s="30">
        <f t="shared" si="366"/>
        <v>44000</v>
      </c>
      <c r="R3352" s="31">
        <f t="shared" si="367"/>
        <v>0</v>
      </c>
      <c r="S3352" s="31">
        <f>+[1]DEPURADO!J3346</f>
        <v>0</v>
      </c>
      <c r="T3352" s="23" t="s">
        <v>45</v>
      </c>
      <c r="U3352" s="31">
        <f>+[1]DEPURADO!I3346</f>
        <v>44000</v>
      </c>
      <c r="V3352" s="30"/>
      <c r="W3352" s="23" t="s">
        <v>45</v>
      </c>
      <c r="X3352" s="31">
        <f>+[1]DEPURADO!K3346+[1]DEPURADO!L3346</f>
        <v>0</v>
      </c>
      <c r="Y3352" s="23" t="s">
        <v>45</v>
      </c>
      <c r="Z3352" s="31">
        <f t="shared" si="368"/>
        <v>0</v>
      </c>
      <c r="AA3352" s="31"/>
      <c r="AB3352" s="31">
        <v>0</v>
      </c>
      <c r="AC3352" s="31">
        <v>0</v>
      </c>
      <c r="AD3352" s="30"/>
      <c r="AE3352" s="30">
        <f>+[1]DEPURADO!K3346</f>
        <v>0</v>
      </c>
      <c r="AF3352" s="30">
        <v>0</v>
      </c>
      <c r="AG3352" s="30">
        <f t="shared" si="369"/>
        <v>0</v>
      </c>
      <c r="AH3352" s="30">
        <v>0</v>
      </c>
      <c r="AI3352" s="30" t="str">
        <f>+[1]DEPURADO!G3346</f>
        <v>EN REVISION</v>
      </c>
      <c r="AJ3352" s="32"/>
      <c r="AK3352" s="33"/>
    </row>
    <row r="3353" spans="1:37" s="34" customFormat="1" x14ac:dyDescent="0.25">
      <c r="A3353" s="23">
        <f t="shared" si="370"/>
        <v>3345</v>
      </c>
      <c r="B3353" s="24" t="s">
        <v>44</v>
      </c>
      <c r="C3353" s="23" t="str">
        <f>+[1]DEPURADO!A3347</f>
        <v>HLC131298</v>
      </c>
      <c r="D3353" s="23">
        <f>+[1]DEPURADO!B3347</f>
        <v>131298</v>
      </c>
      <c r="E3353" s="25">
        <f>+[1]DEPURADO!C3347</f>
        <v>45771</v>
      </c>
      <c r="F3353" s="26">
        <f>+IF([1]DEPURADO!D3347&gt;1,[1]DEPURADO!D3347," ")</f>
        <v>45804</v>
      </c>
      <c r="G3353" s="27">
        <f>[1]DEPURADO!F3347</f>
        <v>44000</v>
      </c>
      <c r="H3353" s="28">
        <v>0</v>
      </c>
      <c r="I3353" s="28">
        <f>+[1]DEPURADO!M3347+[1]DEPURADO!N3347</f>
        <v>0</v>
      </c>
      <c r="J3353" s="28">
        <f>+[1]DEPURADO!R3347</f>
        <v>0</v>
      </c>
      <c r="K3353" s="29">
        <f>+[1]DEPURADO!P3347+[1]DEPURADO!Q3347</f>
        <v>0</v>
      </c>
      <c r="L3353" s="28">
        <v>0</v>
      </c>
      <c r="M3353" s="28">
        <v>0</v>
      </c>
      <c r="N3353" s="28">
        <f t="shared" si="364"/>
        <v>0</v>
      </c>
      <c r="O3353" s="28">
        <f t="shared" si="365"/>
        <v>44000</v>
      </c>
      <c r="P3353" s="24">
        <f>IF([1]DEPURADO!H3347&gt;1,0,[1]DEPURADO!B3347)</f>
        <v>131298</v>
      </c>
      <c r="Q3353" s="30">
        <f t="shared" si="366"/>
        <v>44000</v>
      </c>
      <c r="R3353" s="31">
        <f t="shared" si="367"/>
        <v>0</v>
      </c>
      <c r="S3353" s="31">
        <f>+[1]DEPURADO!J3347</f>
        <v>0</v>
      </c>
      <c r="T3353" s="23" t="s">
        <v>45</v>
      </c>
      <c r="U3353" s="31">
        <f>+[1]DEPURADO!I3347</f>
        <v>44000</v>
      </c>
      <c r="V3353" s="30"/>
      <c r="W3353" s="23" t="s">
        <v>45</v>
      </c>
      <c r="X3353" s="31">
        <f>+[1]DEPURADO!K3347+[1]DEPURADO!L3347</f>
        <v>0</v>
      </c>
      <c r="Y3353" s="23" t="s">
        <v>45</v>
      </c>
      <c r="Z3353" s="31">
        <f t="shared" si="368"/>
        <v>0</v>
      </c>
      <c r="AA3353" s="31"/>
      <c r="AB3353" s="31">
        <v>0</v>
      </c>
      <c r="AC3353" s="31">
        <v>0</v>
      </c>
      <c r="AD3353" s="30"/>
      <c r="AE3353" s="30">
        <f>+[1]DEPURADO!K3347</f>
        <v>0</v>
      </c>
      <c r="AF3353" s="30">
        <v>0</v>
      </c>
      <c r="AG3353" s="30">
        <f t="shared" si="369"/>
        <v>0</v>
      </c>
      <c r="AH3353" s="30">
        <v>0</v>
      </c>
      <c r="AI3353" s="30" t="str">
        <f>+[1]DEPURADO!G3347</f>
        <v>EN REVISION</v>
      </c>
      <c r="AJ3353" s="32"/>
      <c r="AK3353" s="33"/>
    </row>
    <row r="3354" spans="1:37" s="34" customFormat="1" x14ac:dyDescent="0.25">
      <c r="A3354" s="23">
        <f t="shared" si="370"/>
        <v>3346</v>
      </c>
      <c r="B3354" s="24" t="s">
        <v>44</v>
      </c>
      <c r="C3354" s="23" t="str">
        <f>+[1]DEPURADO!A3348</f>
        <v>HLC131297</v>
      </c>
      <c r="D3354" s="23">
        <f>+[1]DEPURADO!B3348</f>
        <v>131297</v>
      </c>
      <c r="E3354" s="25">
        <f>+[1]DEPURADO!C3348</f>
        <v>45771</v>
      </c>
      <c r="F3354" s="26">
        <f>+IF([1]DEPURADO!D3348&gt;1,[1]DEPURADO!D3348," ")</f>
        <v>45804</v>
      </c>
      <c r="G3354" s="27">
        <f>[1]DEPURADO!F3348</f>
        <v>44000</v>
      </c>
      <c r="H3354" s="28">
        <v>0</v>
      </c>
      <c r="I3354" s="28">
        <f>+[1]DEPURADO!M3348+[1]DEPURADO!N3348</f>
        <v>0</v>
      </c>
      <c r="J3354" s="28">
        <f>+[1]DEPURADO!R3348</f>
        <v>0</v>
      </c>
      <c r="K3354" s="29">
        <f>+[1]DEPURADO!P3348+[1]DEPURADO!Q3348</f>
        <v>0</v>
      </c>
      <c r="L3354" s="28">
        <v>0</v>
      </c>
      <c r="M3354" s="28">
        <v>0</v>
      </c>
      <c r="N3354" s="28">
        <f t="shared" si="364"/>
        <v>0</v>
      </c>
      <c r="O3354" s="28">
        <f t="shared" si="365"/>
        <v>44000</v>
      </c>
      <c r="P3354" s="24">
        <f>IF([1]DEPURADO!H3348&gt;1,0,[1]DEPURADO!B3348)</f>
        <v>131297</v>
      </c>
      <c r="Q3354" s="30">
        <f t="shared" si="366"/>
        <v>44000</v>
      </c>
      <c r="R3354" s="31">
        <f t="shared" si="367"/>
        <v>0</v>
      </c>
      <c r="S3354" s="31">
        <f>+[1]DEPURADO!J3348</f>
        <v>0</v>
      </c>
      <c r="T3354" s="23" t="s">
        <v>45</v>
      </c>
      <c r="U3354" s="31">
        <f>+[1]DEPURADO!I3348</f>
        <v>44000</v>
      </c>
      <c r="V3354" s="30"/>
      <c r="W3354" s="23" t="s">
        <v>45</v>
      </c>
      <c r="X3354" s="31">
        <f>+[1]DEPURADO!K3348+[1]DEPURADO!L3348</f>
        <v>0</v>
      </c>
      <c r="Y3354" s="23" t="s">
        <v>45</v>
      </c>
      <c r="Z3354" s="31">
        <f t="shared" si="368"/>
        <v>0</v>
      </c>
      <c r="AA3354" s="31"/>
      <c r="AB3354" s="31">
        <v>0</v>
      </c>
      <c r="AC3354" s="31">
        <v>0</v>
      </c>
      <c r="AD3354" s="30"/>
      <c r="AE3354" s="30">
        <f>+[1]DEPURADO!K3348</f>
        <v>0</v>
      </c>
      <c r="AF3354" s="30">
        <v>0</v>
      </c>
      <c r="AG3354" s="30">
        <f t="shared" si="369"/>
        <v>0</v>
      </c>
      <c r="AH3354" s="30">
        <v>0</v>
      </c>
      <c r="AI3354" s="30" t="str">
        <f>+[1]DEPURADO!G3348</f>
        <v>EN REVISION</v>
      </c>
      <c r="AJ3354" s="32"/>
      <c r="AK3354" s="33"/>
    </row>
    <row r="3355" spans="1:37" s="34" customFormat="1" x14ac:dyDescent="0.25">
      <c r="A3355" s="23">
        <f t="shared" si="370"/>
        <v>3347</v>
      </c>
      <c r="B3355" s="24" t="s">
        <v>44</v>
      </c>
      <c r="C3355" s="23" t="str">
        <f>+[1]DEPURADO!A3349</f>
        <v>HLC131299</v>
      </c>
      <c r="D3355" s="23">
        <f>+[1]DEPURADO!B3349</f>
        <v>131299</v>
      </c>
      <c r="E3355" s="25">
        <f>+[1]DEPURADO!C3349</f>
        <v>45771</v>
      </c>
      <c r="F3355" s="26">
        <f>+IF([1]DEPURADO!D3349&gt;1,[1]DEPURADO!D3349," ")</f>
        <v>45804</v>
      </c>
      <c r="G3355" s="27">
        <f>[1]DEPURADO!F3349</f>
        <v>44000</v>
      </c>
      <c r="H3355" s="28">
        <v>0</v>
      </c>
      <c r="I3355" s="28">
        <f>+[1]DEPURADO!M3349+[1]DEPURADO!N3349</f>
        <v>0</v>
      </c>
      <c r="J3355" s="28">
        <f>+[1]DEPURADO!R3349</f>
        <v>0</v>
      </c>
      <c r="K3355" s="29">
        <f>+[1]DEPURADO!P3349+[1]DEPURADO!Q3349</f>
        <v>0</v>
      </c>
      <c r="L3355" s="28">
        <v>0</v>
      </c>
      <c r="M3355" s="28">
        <v>0</v>
      </c>
      <c r="N3355" s="28">
        <f t="shared" si="364"/>
        <v>0</v>
      </c>
      <c r="O3355" s="28">
        <f t="shared" si="365"/>
        <v>44000</v>
      </c>
      <c r="P3355" s="24">
        <f>IF([1]DEPURADO!H3349&gt;1,0,[1]DEPURADO!B3349)</f>
        <v>131299</v>
      </c>
      <c r="Q3355" s="30">
        <f t="shared" si="366"/>
        <v>44000</v>
      </c>
      <c r="R3355" s="31">
        <f t="shared" si="367"/>
        <v>0</v>
      </c>
      <c r="S3355" s="31">
        <f>+[1]DEPURADO!J3349</f>
        <v>0</v>
      </c>
      <c r="T3355" s="23" t="s">
        <v>45</v>
      </c>
      <c r="U3355" s="31">
        <f>+[1]DEPURADO!I3349</f>
        <v>44000</v>
      </c>
      <c r="V3355" s="30"/>
      <c r="W3355" s="23" t="s">
        <v>45</v>
      </c>
      <c r="X3355" s="31">
        <f>+[1]DEPURADO!K3349+[1]DEPURADO!L3349</f>
        <v>0</v>
      </c>
      <c r="Y3355" s="23" t="s">
        <v>45</v>
      </c>
      <c r="Z3355" s="31">
        <f t="shared" si="368"/>
        <v>0</v>
      </c>
      <c r="AA3355" s="31"/>
      <c r="AB3355" s="31">
        <v>0</v>
      </c>
      <c r="AC3355" s="31">
        <v>0</v>
      </c>
      <c r="AD3355" s="30"/>
      <c r="AE3355" s="30">
        <f>+[1]DEPURADO!K3349</f>
        <v>0</v>
      </c>
      <c r="AF3355" s="30">
        <v>0</v>
      </c>
      <c r="AG3355" s="30">
        <f t="shared" si="369"/>
        <v>0</v>
      </c>
      <c r="AH3355" s="30">
        <v>0</v>
      </c>
      <c r="AI3355" s="30" t="str">
        <f>+[1]DEPURADO!G3349</f>
        <v>EN REVISION</v>
      </c>
      <c r="AJ3355" s="32"/>
      <c r="AK3355" s="33"/>
    </row>
    <row r="3356" spans="1:37" s="34" customFormat="1" x14ac:dyDescent="0.25">
      <c r="A3356" s="23">
        <f t="shared" si="370"/>
        <v>3348</v>
      </c>
      <c r="B3356" s="24" t="s">
        <v>44</v>
      </c>
      <c r="C3356" s="23" t="str">
        <f>+[1]DEPURADO!A3350</f>
        <v>HLC131546</v>
      </c>
      <c r="D3356" s="23">
        <f>+[1]DEPURADO!B3350</f>
        <v>131546</v>
      </c>
      <c r="E3356" s="25">
        <f>+[1]DEPURADO!C3350</f>
        <v>45771</v>
      </c>
      <c r="F3356" s="26">
        <f>+IF([1]DEPURADO!D3350&gt;1,[1]DEPURADO!D3350," ")</f>
        <v>45805</v>
      </c>
      <c r="G3356" s="27">
        <f>[1]DEPURADO!F3350</f>
        <v>52832</v>
      </c>
      <c r="H3356" s="28">
        <v>0</v>
      </c>
      <c r="I3356" s="28">
        <f>+[1]DEPURADO!M3350+[1]DEPURADO!N3350</f>
        <v>0</v>
      </c>
      <c r="J3356" s="28">
        <f>+[1]DEPURADO!R3350</f>
        <v>0</v>
      </c>
      <c r="K3356" s="29">
        <f>+[1]DEPURADO!P3350+[1]DEPURADO!Q3350</f>
        <v>0</v>
      </c>
      <c r="L3356" s="28">
        <v>0</v>
      </c>
      <c r="M3356" s="28">
        <v>0</v>
      </c>
      <c r="N3356" s="28">
        <f t="shared" si="364"/>
        <v>0</v>
      </c>
      <c r="O3356" s="28">
        <f t="shared" si="365"/>
        <v>52832</v>
      </c>
      <c r="P3356" s="24">
        <f>IF([1]DEPURADO!H3350&gt;1,0,[1]DEPURADO!B3350)</f>
        <v>131546</v>
      </c>
      <c r="Q3356" s="30">
        <f t="shared" si="366"/>
        <v>52832</v>
      </c>
      <c r="R3356" s="31">
        <f t="shared" si="367"/>
        <v>0</v>
      </c>
      <c r="S3356" s="31">
        <f>+[1]DEPURADO!J3350</f>
        <v>0</v>
      </c>
      <c r="T3356" s="23" t="s">
        <v>45</v>
      </c>
      <c r="U3356" s="31">
        <f>+[1]DEPURADO!I3350</f>
        <v>52832</v>
      </c>
      <c r="V3356" s="30"/>
      <c r="W3356" s="23" t="s">
        <v>45</v>
      </c>
      <c r="X3356" s="31">
        <f>+[1]DEPURADO!K3350+[1]DEPURADO!L3350</f>
        <v>0</v>
      </c>
      <c r="Y3356" s="23" t="s">
        <v>45</v>
      </c>
      <c r="Z3356" s="31">
        <f t="shared" si="368"/>
        <v>0</v>
      </c>
      <c r="AA3356" s="31"/>
      <c r="AB3356" s="31">
        <v>0</v>
      </c>
      <c r="AC3356" s="31">
        <v>0</v>
      </c>
      <c r="AD3356" s="30"/>
      <c r="AE3356" s="30">
        <f>+[1]DEPURADO!K3350</f>
        <v>0</v>
      </c>
      <c r="AF3356" s="30">
        <v>0</v>
      </c>
      <c r="AG3356" s="30">
        <f t="shared" si="369"/>
        <v>0</v>
      </c>
      <c r="AH3356" s="30">
        <v>0</v>
      </c>
      <c r="AI3356" s="30" t="str">
        <f>+[1]DEPURADO!G3350</f>
        <v>EN REVISION</v>
      </c>
      <c r="AJ3356" s="32"/>
      <c r="AK3356" s="33"/>
    </row>
    <row r="3357" spans="1:37" s="34" customFormat="1" x14ac:dyDescent="0.25">
      <c r="A3357" s="23">
        <f t="shared" si="370"/>
        <v>3349</v>
      </c>
      <c r="B3357" s="24" t="s">
        <v>44</v>
      </c>
      <c r="C3357" s="23" t="str">
        <f>+[1]DEPURADO!A3351</f>
        <v>HLC131545</v>
      </c>
      <c r="D3357" s="23">
        <f>+[1]DEPURADO!B3351</f>
        <v>131545</v>
      </c>
      <c r="E3357" s="25">
        <f>+[1]DEPURADO!C3351</f>
        <v>45771</v>
      </c>
      <c r="F3357" s="26">
        <f>+IF([1]DEPURADO!D3351&gt;1,[1]DEPURADO!D3351," ")</f>
        <v>45805</v>
      </c>
      <c r="G3357" s="27">
        <f>[1]DEPURADO!F3351</f>
        <v>41627</v>
      </c>
      <c r="H3357" s="28">
        <v>0</v>
      </c>
      <c r="I3357" s="28">
        <f>+[1]DEPURADO!M3351+[1]DEPURADO!N3351</f>
        <v>0</v>
      </c>
      <c r="J3357" s="28">
        <f>+[1]DEPURADO!R3351</f>
        <v>0</v>
      </c>
      <c r="K3357" s="29">
        <f>+[1]DEPURADO!P3351+[1]DEPURADO!Q3351</f>
        <v>0</v>
      </c>
      <c r="L3357" s="28">
        <v>0</v>
      </c>
      <c r="M3357" s="28">
        <v>0</v>
      </c>
      <c r="N3357" s="28">
        <f t="shared" si="364"/>
        <v>0</v>
      </c>
      <c r="O3357" s="28">
        <f t="shared" si="365"/>
        <v>41627</v>
      </c>
      <c r="P3357" s="24">
        <f>IF([1]DEPURADO!H3351&gt;1,0,[1]DEPURADO!B3351)</f>
        <v>131545</v>
      </c>
      <c r="Q3357" s="30">
        <f t="shared" si="366"/>
        <v>41627</v>
      </c>
      <c r="R3357" s="31">
        <f t="shared" si="367"/>
        <v>0</v>
      </c>
      <c r="S3357" s="31">
        <f>+[1]DEPURADO!J3351</f>
        <v>0</v>
      </c>
      <c r="T3357" s="23" t="s">
        <v>45</v>
      </c>
      <c r="U3357" s="31">
        <f>+[1]DEPURADO!I3351</f>
        <v>41627</v>
      </c>
      <c r="V3357" s="30"/>
      <c r="W3357" s="23" t="s">
        <v>45</v>
      </c>
      <c r="X3357" s="31">
        <f>+[1]DEPURADO!K3351+[1]DEPURADO!L3351</f>
        <v>0</v>
      </c>
      <c r="Y3357" s="23" t="s">
        <v>45</v>
      </c>
      <c r="Z3357" s="31">
        <f t="shared" si="368"/>
        <v>0</v>
      </c>
      <c r="AA3357" s="31"/>
      <c r="AB3357" s="31">
        <v>0</v>
      </c>
      <c r="AC3357" s="31">
        <v>0</v>
      </c>
      <c r="AD3357" s="30"/>
      <c r="AE3357" s="30">
        <f>+[1]DEPURADO!K3351</f>
        <v>0</v>
      </c>
      <c r="AF3357" s="30">
        <v>0</v>
      </c>
      <c r="AG3357" s="30">
        <f t="shared" si="369"/>
        <v>0</v>
      </c>
      <c r="AH3357" s="30">
        <v>0</v>
      </c>
      <c r="AI3357" s="30" t="str">
        <f>+[1]DEPURADO!G3351</f>
        <v>EN REVISION</v>
      </c>
      <c r="AJ3357" s="32"/>
      <c r="AK3357" s="33"/>
    </row>
    <row r="3358" spans="1:37" s="34" customFormat="1" x14ac:dyDescent="0.25">
      <c r="A3358" s="23">
        <f t="shared" si="370"/>
        <v>3350</v>
      </c>
      <c r="B3358" s="24" t="s">
        <v>44</v>
      </c>
      <c r="C3358" s="23" t="str">
        <f>+[1]DEPURADO!A3352</f>
        <v>HLC131543</v>
      </c>
      <c r="D3358" s="23">
        <f>+[1]DEPURADO!B3352</f>
        <v>131543</v>
      </c>
      <c r="E3358" s="25">
        <f>+[1]DEPURADO!C3352</f>
        <v>45771</v>
      </c>
      <c r="F3358" s="26">
        <f>+IF([1]DEPURADO!D3352&gt;1,[1]DEPURADO!D3352," ")</f>
        <v>45805</v>
      </c>
      <c r="G3358" s="27">
        <f>[1]DEPURADO!F3352</f>
        <v>34649</v>
      </c>
      <c r="H3358" s="28">
        <v>0</v>
      </c>
      <c r="I3358" s="28">
        <f>+[1]DEPURADO!M3352+[1]DEPURADO!N3352</f>
        <v>0</v>
      </c>
      <c r="J3358" s="28">
        <f>+[1]DEPURADO!R3352</f>
        <v>0</v>
      </c>
      <c r="K3358" s="29">
        <f>+[1]DEPURADO!P3352+[1]DEPURADO!Q3352</f>
        <v>0</v>
      </c>
      <c r="L3358" s="28">
        <v>0</v>
      </c>
      <c r="M3358" s="28">
        <v>0</v>
      </c>
      <c r="N3358" s="28">
        <f t="shared" si="364"/>
        <v>0</v>
      </c>
      <c r="O3358" s="28">
        <f t="shared" si="365"/>
        <v>34649</v>
      </c>
      <c r="P3358" s="24">
        <f>IF([1]DEPURADO!H3352&gt;1,0,[1]DEPURADO!B3352)</f>
        <v>131543</v>
      </c>
      <c r="Q3358" s="30">
        <f t="shared" si="366"/>
        <v>34649</v>
      </c>
      <c r="R3358" s="31">
        <f t="shared" si="367"/>
        <v>0</v>
      </c>
      <c r="S3358" s="31">
        <f>+[1]DEPURADO!J3352</f>
        <v>0</v>
      </c>
      <c r="T3358" s="23" t="s">
        <v>45</v>
      </c>
      <c r="U3358" s="31">
        <f>+[1]DEPURADO!I3352</f>
        <v>34649</v>
      </c>
      <c r="V3358" s="30"/>
      <c r="W3358" s="23" t="s">
        <v>45</v>
      </c>
      <c r="X3358" s="31">
        <f>+[1]DEPURADO!K3352+[1]DEPURADO!L3352</f>
        <v>0</v>
      </c>
      <c r="Y3358" s="23" t="s">
        <v>45</v>
      </c>
      <c r="Z3358" s="31">
        <f t="shared" si="368"/>
        <v>0</v>
      </c>
      <c r="AA3358" s="31"/>
      <c r="AB3358" s="31">
        <v>0</v>
      </c>
      <c r="AC3358" s="31">
        <v>0</v>
      </c>
      <c r="AD3358" s="30"/>
      <c r="AE3358" s="30">
        <f>+[1]DEPURADO!K3352</f>
        <v>0</v>
      </c>
      <c r="AF3358" s="30">
        <v>0</v>
      </c>
      <c r="AG3358" s="30">
        <f t="shared" si="369"/>
        <v>0</v>
      </c>
      <c r="AH3358" s="30">
        <v>0</v>
      </c>
      <c r="AI3358" s="30" t="str">
        <f>+[1]DEPURADO!G3352</f>
        <v>EN REVISION</v>
      </c>
      <c r="AJ3358" s="32"/>
      <c r="AK3358" s="33"/>
    </row>
    <row r="3359" spans="1:37" s="34" customFormat="1" x14ac:dyDescent="0.25">
      <c r="A3359" s="23">
        <f t="shared" si="370"/>
        <v>3351</v>
      </c>
      <c r="B3359" s="24" t="s">
        <v>44</v>
      </c>
      <c r="C3359" s="23" t="str">
        <f>+[1]DEPURADO!A3353</f>
        <v>HLC131544</v>
      </c>
      <c r="D3359" s="23">
        <f>+[1]DEPURADO!B3353</f>
        <v>131544</v>
      </c>
      <c r="E3359" s="25">
        <f>+[1]DEPURADO!C3353</f>
        <v>45771</v>
      </c>
      <c r="F3359" s="26">
        <f>+IF([1]DEPURADO!D3353&gt;1,[1]DEPURADO!D3353," ")</f>
        <v>45805</v>
      </c>
      <c r="G3359" s="27">
        <f>[1]DEPURADO!F3353</f>
        <v>63306</v>
      </c>
      <c r="H3359" s="28">
        <v>0</v>
      </c>
      <c r="I3359" s="28">
        <f>+[1]DEPURADO!M3353+[1]DEPURADO!N3353</f>
        <v>0</v>
      </c>
      <c r="J3359" s="28">
        <f>+[1]DEPURADO!R3353</f>
        <v>0</v>
      </c>
      <c r="K3359" s="29">
        <f>+[1]DEPURADO!P3353+[1]DEPURADO!Q3353</f>
        <v>0</v>
      </c>
      <c r="L3359" s="28">
        <v>0</v>
      </c>
      <c r="M3359" s="28">
        <v>0</v>
      </c>
      <c r="N3359" s="28">
        <f t="shared" si="364"/>
        <v>0</v>
      </c>
      <c r="O3359" s="28">
        <f t="shared" si="365"/>
        <v>63306</v>
      </c>
      <c r="P3359" s="24">
        <f>IF([1]DEPURADO!H3353&gt;1,0,[1]DEPURADO!B3353)</f>
        <v>131544</v>
      </c>
      <c r="Q3359" s="30">
        <f t="shared" si="366"/>
        <v>63306</v>
      </c>
      <c r="R3359" s="31">
        <f t="shared" si="367"/>
        <v>0</v>
      </c>
      <c r="S3359" s="31">
        <f>+[1]DEPURADO!J3353</f>
        <v>0</v>
      </c>
      <c r="T3359" s="23" t="s">
        <v>45</v>
      </c>
      <c r="U3359" s="31">
        <f>+[1]DEPURADO!I3353</f>
        <v>63306</v>
      </c>
      <c r="V3359" s="30"/>
      <c r="W3359" s="23" t="s">
        <v>45</v>
      </c>
      <c r="X3359" s="31">
        <f>+[1]DEPURADO!K3353+[1]DEPURADO!L3353</f>
        <v>0</v>
      </c>
      <c r="Y3359" s="23" t="s">
        <v>45</v>
      </c>
      <c r="Z3359" s="31">
        <f t="shared" si="368"/>
        <v>0</v>
      </c>
      <c r="AA3359" s="31"/>
      <c r="AB3359" s="31">
        <v>0</v>
      </c>
      <c r="AC3359" s="31">
        <v>0</v>
      </c>
      <c r="AD3359" s="30"/>
      <c r="AE3359" s="30">
        <f>+[1]DEPURADO!K3353</f>
        <v>0</v>
      </c>
      <c r="AF3359" s="30">
        <v>0</v>
      </c>
      <c r="AG3359" s="30">
        <f t="shared" si="369"/>
        <v>0</v>
      </c>
      <c r="AH3359" s="30">
        <v>0</v>
      </c>
      <c r="AI3359" s="30" t="str">
        <f>+[1]DEPURADO!G3353</f>
        <v>EN REVISION</v>
      </c>
      <c r="AJ3359" s="32"/>
      <c r="AK3359" s="33"/>
    </row>
    <row r="3360" spans="1:37" s="34" customFormat="1" x14ac:dyDescent="0.25">
      <c r="A3360" s="23">
        <f t="shared" si="370"/>
        <v>3352</v>
      </c>
      <c r="B3360" s="24" t="s">
        <v>44</v>
      </c>
      <c r="C3360" s="23" t="str">
        <f>+[1]DEPURADO!A3354</f>
        <v>HLC131513</v>
      </c>
      <c r="D3360" s="23">
        <f>+[1]DEPURADO!B3354</f>
        <v>131513</v>
      </c>
      <c r="E3360" s="25">
        <f>+[1]DEPURADO!C3354</f>
        <v>45772</v>
      </c>
      <c r="F3360" s="26">
        <f>+IF([1]DEPURADO!D3354&gt;1,[1]DEPURADO!D3354," ")</f>
        <v>45810</v>
      </c>
      <c r="G3360" s="27">
        <f>[1]DEPURADO!F3354</f>
        <v>144954</v>
      </c>
      <c r="H3360" s="28">
        <v>0</v>
      </c>
      <c r="I3360" s="28">
        <f>+[1]DEPURADO!M3354+[1]DEPURADO!N3354</f>
        <v>0</v>
      </c>
      <c r="J3360" s="28">
        <f>+[1]DEPURADO!R3354</f>
        <v>0</v>
      </c>
      <c r="K3360" s="29">
        <f>+[1]DEPURADO!P3354+[1]DEPURADO!Q3354</f>
        <v>0</v>
      </c>
      <c r="L3360" s="28">
        <v>0</v>
      </c>
      <c r="M3360" s="28">
        <v>0</v>
      </c>
      <c r="N3360" s="28">
        <f t="shared" si="364"/>
        <v>0</v>
      </c>
      <c r="O3360" s="28">
        <f t="shared" si="365"/>
        <v>144954</v>
      </c>
      <c r="P3360" s="24">
        <f>IF([1]DEPURADO!H3354&gt;1,0,[1]DEPURADO!B3354)</f>
        <v>131513</v>
      </c>
      <c r="Q3360" s="30">
        <f t="shared" si="366"/>
        <v>144954</v>
      </c>
      <c r="R3360" s="31">
        <f t="shared" si="367"/>
        <v>0</v>
      </c>
      <c r="S3360" s="31">
        <f>+[1]DEPURADO!J3354</f>
        <v>0</v>
      </c>
      <c r="T3360" s="23" t="s">
        <v>45</v>
      </c>
      <c r="U3360" s="31">
        <f>+[1]DEPURADO!I3354</f>
        <v>144954</v>
      </c>
      <c r="V3360" s="30"/>
      <c r="W3360" s="23" t="s">
        <v>45</v>
      </c>
      <c r="X3360" s="31">
        <f>+[1]DEPURADO!K3354+[1]DEPURADO!L3354</f>
        <v>0</v>
      </c>
      <c r="Y3360" s="23" t="s">
        <v>45</v>
      </c>
      <c r="Z3360" s="31">
        <f t="shared" si="368"/>
        <v>0</v>
      </c>
      <c r="AA3360" s="31"/>
      <c r="AB3360" s="31">
        <v>0</v>
      </c>
      <c r="AC3360" s="31">
        <v>0</v>
      </c>
      <c r="AD3360" s="30"/>
      <c r="AE3360" s="30">
        <f>+[1]DEPURADO!K3354</f>
        <v>0</v>
      </c>
      <c r="AF3360" s="30">
        <v>0</v>
      </c>
      <c r="AG3360" s="30">
        <f t="shared" si="369"/>
        <v>0</v>
      </c>
      <c r="AH3360" s="30">
        <v>0</v>
      </c>
      <c r="AI3360" s="30" t="str">
        <f>+[1]DEPURADO!G3354</f>
        <v>EN REVISION</v>
      </c>
      <c r="AJ3360" s="32"/>
      <c r="AK3360" s="33"/>
    </row>
    <row r="3361" spans="1:37" s="34" customFormat="1" x14ac:dyDescent="0.25">
      <c r="A3361" s="23">
        <f t="shared" si="370"/>
        <v>3353</v>
      </c>
      <c r="B3361" s="24" t="s">
        <v>44</v>
      </c>
      <c r="C3361" s="23" t="str">
        <f>+[1]DEPURADO!A3355</f>
        <v>HLC131517</v>
      </c>
      <c r="D3361" s="23">
        <f>+[1]DEPURADO!B3355</f>
        <v>131517</v>
      </c>
      <c r="E3361" s="25">
        <f>+[1]DEPURADO!C3355</f>
        <v>45772</v>
      </c>
      <c r="F3361" s="26">
        <f>+IF([1]DEPURADO!D3355&gt;1,[1]DEPURADO!D3355," ")</f>
        <v>45810</v>
      </c>
      <c r="G3361" s="27">
        <f>[1]DEPURADO!F3355</f>
        <v>115562</v>
      </c>
      <c r="H3361" s="28">
        <v>0</v>
      </c>
      <c r="I3361" s="28">
        <f>+[1]DEPURADO!M3355+[1]DEPURADO!N3355</f>
        <v>0</v>
      </c>
      <c r="J3361" s="28">
        <f>+[1]DEPURADO!R3355</f>
        <v>0</v>
      </c>
      <c r="K3361" s="29">
        <f>+[1]DEPURADO!P3355+[1]DEPURADO!Q3355</f>
        <v>0</v>
      </c>
      <c r="L3361" s="28">
        <v>0</v>
      </c>
      <c r="M3361" s="28">
        <v>0</v>
      </c>
      <c r="N3361" s="28">
        <f t="shared" si="364"/>
        <v>0</v>
      </c>
      <c r="O3361" s="28">
        <f t="shared" si="365"/>
        <v>115562</v>
      </c>
      <c r="P3361" s="24">
        <f>IF([1]DEPURADO!H3355&gt;1,0,[1]DEPURADO!B3355)</f>
        <v>131517</v>
      </c>
      <c r="Q3361" s="30">
        <f t="shared" si="366"/>
        <v>115562</v>
      </c>
      <c r="R3361" s="31">
        <f t="shared" si="367"/>
        <v>0</v>
      </c>
      <c r="S3361" s="31">
        <f>+[1]DEPURADO!J3355</f>
        <v>0</v>
      </c>
      <c r="T3361" s="23" t="s">
        <v>45</v>
      </c>
      <c r="U3361" s="31">
        <f>+[1]DEPURADO!I3355</f>
        <v>115562</v>
      </c>
      <c r="V3361" s="30"/>
      <c r="W3361" s="23" t="s">
        <v>45</v>
      </c>
      <c r="X3361" s="31">
        <f>+[1]DEPURADO!K3355+[1]DEPURADO!L3355</f>
        <v>0</v>
      </c>
      <c r="Y3361" s="23" t="s">
        <v>45</v>
      </c>
      <c r="Z3361" s="31">
        <f t="shared" si="368"/>
        <v>0</v>
      </c>
      <c r="AA3361" s="31"/>
      <c r="AB3361" s="31">
        <v>0</v>
      </c>
      <c r="AC3361" s="31">
        <v>0</v>
      </c>
      <c r="AD3361" s="30"/>
      <c r="AE3361" s="30">
        <f>+[1]DEPURADO!K3355</f>
        <v>0</v>
      </c>
      <c r="AF3361" s="30">
        <v>0</v>
      </c>
      <c r="AG3361" s="30">
        <f t="shared" si="369"/>
        <v>0</v>
      </c>
      <c r="AH3361" s="30">
        <v>0</v>
      </c>
      <c r="AI3361" s="30" t="str">
        <f>+[1]DEPURADO!G3355</f>
        <v>EN REVISION</v>
      </c>
      <c r="AJ3361" s="32"/>
      <c r="AK3361" s="33"/>
    </row>
    <row r="3362" spans="1:37" s="34" customFormat="1" x14ac:dyDescent="0.25">
      <c r="A3362" s="23">
        <f t="shared" si="370"/>
        <v>3354</v>
      </c>
      <c r="B3362" s="24" t="s">
        <v>44</v>
      </c>
      <c r="C3362" s="23" t="str">
        <f>+[1]DEPURADO!A3356</f>
        <v>HLC131648</v>
      </c>
      <c r="D3362" s="23">
        <f>+[1]DEPURADO!B3356</f>
        <v>131648</v>
      </c>
      <c r="E3362" s="25">
        <f>+[1]DEPURADO!C3356</f>
        <v>45772</v>
      </c>
      <c r="F3362" s="26">
        <f>+IF([1]DEPURADO!D3356&gt;1,[1]DEPURADO!D3356," ")</f>
        <v>45810</v>
      </c>
      <c r="G3362" s="27">
        <f>[1]DEPURADO!F3356</f>
        <v>115262</v>
      </c>
      <c r="H3362" s="28">
        <v>0</v>
      </c>
      <c r="I3362" s="28">
        <f>+[1]DEPURADO!M3356+[1]DEPURADO!N3356</f>
        <v>0</v>
      </c>
      <c r="J3362" s="28">
        <f>+[1]DEPURADO!R3356</f>
        <v>0</v>
      </c>
      <c r="K3362" s="29">
        <f>+[1]DEPURADO!P3356+[1]DEPURADO!Q3356</f>
        <v>0</v>
      </c>
      <c r="L3362" s="28">
        <v>0</v>
      </c>
      <c r="M3362" s="28">
        <v>0</v>
      </c>
      <c r="N3362" s="28">
        <f t="shared" si="364"/>
        <v>0</v>
      </c>
      <c r="O3362" s="28">
        <f t="shared" si="365"/>
        <v>115262</v>
      </c>
      <c r="P3362" s="24">
        <f>IF([1]DEPURADO!H3356&gt;1,0,[1]DEPURADO!B3356)</f>
        <v>131648</v>
      </c>
      <c r="Q3362" s="30">
        <f t="shared" si="366"/>
        <v>115262</v>
      </c>
      <c r="R3362" s="31">
        <f t="shared" si="367"/>
        <v>0</v>
      </c>
      <c r="S3362" s="31">
        <f>+[1]DEPURADO!J3356</f>
        <v>0</v>
      </c>
      <c r="T3362" s="23" t="s">
        <v>45</v>
      </c>
      <c r="U3362" s="31">
        <f>+[1]DEPURADO!I3356</f>
        <v>115262</v>
      </c>
      <c r="V3362" s="30"/>
      <c r="W3362" s="23" t="s">
        <v>45</v>
      </c>
      <c r="X3362" s="31">
        <f>+[1]DEPURADO!K3356+[1]DEPURADO!L3356</f>
        <v>0</v>
      </c>
      <c r="Y3362" s="23" t="s">
        <v>45</v>
      </c>
      <c r="Z3362" s="31">
        <f t="shared" si="368"/>
        <v>0</v>
      </c>
      <c r="AA3362" s="31"/>
      <c r="AB3362" s="31">
        <v>0</v>
      </c>
      <c r="AC3362" s="31">
        <v>0</v>
      </c>
      <c r="AD3362" s="30"/>
      <c r="AE3362" s="30">
        <f>+[1]DEPURADO!K3356</f>
        <v>0</v>
      </c>
      <c r="AF3362" s="30">
        <v>0</v>
      </c>
      <c r="AG3362" s="30">
        <f t="shared" si="369"/>
        <v>0</v>
      </c>
      <c r="AH3362" s="30">
        <v>0</v>
      </c>
      <c r="AI3362" s="30" t="str">
        <f>+[1]DEPURADO!G3356</f>
        <v>EN REVISION</v>
      </c>
      <c r="AJ3362" s="32"/>
      <c r="AK3362" s="33"/>
    </row>
    <row r="3363" spans="1:37" s="34" customFormat="1" x14ac:dyDescent="0.25">
      <c r="A3363" s="23">
        <f t="shared" si="370"/>
        <v>3355</v>
      </c>
      <c r="B3363" s="24" t="s">
        <v>44</v>
      </c>
      <c r="C3363" s="23" t="str">
        <f>+[1]DEPURADO!A3357</f>
        <v>HLC131518</v>
      </c>
      <c r="D3363" s="23">
        <f>+[1]DEPURADO!B3357</f>
        <v>131518</v>
      </c>
      <c r="E3363" s="25">
        <f>+[1]DEPURADO!C3357</f>
        <v>45772</v>
      </c>
      <c r="F3363" s="26">
        <f>+IF([1]DEPURADO!D3357&gt;1,[1]DEPURADO!D3357," ")</f>
        <v>45810</v>
      </c>
      <c r="G3363" s="27">
        <f>[1]DEPURADO!F3357</f>
        <v>251414</v>
      </c>
      <c r="H3363" s="28">
        <v>0</v>
      </c>
      <c r="I3363" s="28">
        <f>+[1]DEPURADO!M3357+[1]DEPURADO!N3357</f>
        <v>0</v>
      </c>
      <c r="J3363" s="28">
        <f>+[1]DEPURADO!R3357</f>
        <v>0</v>
      </c>
      <c r="K3363" s="29">
        <f>+[1]DEPURADO!P3357+[1]DEPURADO!Q3357</f>
        <v>0</v>
      </c>
      <c r="L3363" s="28">
        <v>0</v>
      </c>
      <c r="M3363" s="28">
        <v>0</v>
      </c>
      <c r="N3363" s="28">
        <f t="shared" si="364"/>
        <v>0</v>
      </c>
      <c r="O3363" s="28">
        <f t="shared" si="365"/>
        <v>251414</v>
      </c>
      <c r="P3363" s="24">
        <f>IF([1]DEPURADO!H3357&gt;1,0,[1]DEPURADO!B3357)</f>
        <v>131518</v>
      </c>
      <c r="Q3363" s="30">
        <f t="shared" si="366"/>
        <v>251414</v>
      </c>
      <c r="R3363" s="31">
        <f t="shared" si="367"/>
        <v>0</v>
      </c>
      <c r="S3363" s="31">
        <f>+[1]DEPURADO!J3357</f>
        <v>0</v>
      </c>
      <c r="T3363" s="23" t="s">
        <v>45</v>
      </c>
      <c r="U3363" s="31">
        <f>+[1]DEPURADO!I3357</f>
        <v>251414</v>
      </c>
      <c r="V3363" s="30"/>
      <c r="W3363" s="23" t="s">
        <v>45</v>
      </c>
      <c r="X3363" s="31">
        <f>+[1]DEPURADO!K3357+[1]DEPURADO!L3357</f>
        <v>0</v>
      </c>
      <c r="Y3363" s="23" t="s">
        <v>45</v>
      </c>
      <c r="Z3363" s="31">
        <f t="shared" si="368"/>
        <v>0</v>
      </c>
      <c r="AA3363" s="31"/>
      <c r="AB3363" s="31">
        <v>0</v>
      </c>
      <c r="AC3363" s="31">
        <v>0</v>
      </c>
      <c r="AD3363" s="30"/>
      <c r="AE3363" s="30">
        <f>+[1]DEPURADO!K3357</f>
        <v>0</v>
      </c>
      <c r="AF3363" s="30">
        <v>0</v>
      </c>
      <c r="AG3363" s="30">
        <f t="shared" si="369"/>
        <v>0</v>
      </c>
      <c r="AH3363" s="30">
        <v>0</v>
      </c>
      <c r="AI3363" s="30" t="str">
        <f>+[1]DEPURADO!G3357</f>
        <v>EN REVISION</v>
      </c>
      <c r="AJ3363" s="32"/>
      <c r="AK3363" s="33"/>
    </row>
    <row r="3364" spans="1:37" s="34" customFormat="1" x14ac:dyDescent="0.25">
      <c r="A3364" s="23">
        <f t="shared" si="370"/>
        <v>3356</v>
      </c>
      <c r="B3364" s="24" t="s">
        <v>44</v>
      </c>
      <c r="C3364" s="23" t="str">
        <f>+[1]DEPURADO!A3358</f>
        <v>HLC131651</v>
      </c>
      <c r="D3364" s="23">
        <f>+[1]DEPURADO!B3358</f>
        <v>131651</v>
      </c>
      <c r="E3364" s="25">
        <f>+[1]DEPURADO!C3358</f>
        <v>45772</v>
      </c>
      <c r="F3364" s="26">
        <f>+IF([1]DEPURADO!D3358&gt;1,[1]DEPURADO!D3358," ")</f>
        <v>45810</v>
      </c>
      <c r="G3364" s="27">
        <f>[1]DEPURADO!F3358</f>
        <v>127625</v>
      </c>
      <c r="H3364" s="28">
        <v>0</v>
      </c>
      <c r="I3364" s="28">
        <f>+[1]DEPURADO!M3358+[1]DEPURADO!N3358</f>
        <v>0</v>
      </c>
      <c r="J3364" s="28">
        <f>+[1]DEPURADO!R3358</f>
        <v>0</v>
      </c>
      <c r="K3364" s="29">
        <f>+[1]DEPURADO!P3358+[1]DEPURADO!Q3358</f>
        <v>0</v>
      </c>
      <c r="L3364" s="28">
        <v>0</v>
      </c>
      <c r="M3364" s="28">
        <v>0</v>
      </c>
      <c r="N3364" s="28">
        <f t="shared" si="364"/>
        <v>0</v>
      </c>
      <c r="O3364" s="28">
        <f t="shared" si="365"/>
        <v>127625</v>
      </c>
      <c r="P3364" s="24">
        <f>IF([1]DEPURADO!H3358&gt;1,0,[1]DEPURADO!B3358)</f>
        <v>131651</v>
      </c>
      <c r="Q3364" s="30">
        <f t="shared" si="366"/>
        <v>127625</v>
      </c>
      <c r="R3364" s="31">
        <f t="shared" si="367"/>
        <v>0</v>
      </c>
      <c r="S3364" s="31">
        <f>+[1]DEPURADO!J3358</f>
        <v>0</v>
      </c>
      <c r="T3364" s="23" t="s">
        <v>45</v>
      </c>
      <c r="U3364" s="31">
        <f>+[1]DEPURADO!I3358</f>
        <v>127625</v>
      </c>
      <c r="V3364" s="30"/>
      <c r="W3364" s="23" t="s">
        <v>45</v>
      </c>
      <c r="X3364" s="31">
        <f>+[1]DEPURADO!K3358+[1]DEPURADO!L3358</f>
        <v>0</v>
      </c>
      <c r="Y3364" s="23" t="s">
        <v>45</v>
      </c>
      <c r="Z3364" s="31">
        <f t="shared" si="368"/>
        <v>0</v>
      </c>
      <c r="AA3364" s="31"/>
      <c r="AB3364" s="31">
        <v>0</v>
      </c>
      <c r="AC3364" s="31">
        <v>0</v>
      </c>
      <c r="AD3364" s="30"/>
      <c r="AE3364" s="30">
        <f>+[1]DEPURADO!K3358</f>
        <v>0</v>
      </c>
      <c r="AF3364" s="30">
        <v>0</v>
      </c>
      <c r="AG3364" s="30">
        <f t="shared" si="369"/>
        <v>0</v>
      </c>
      <c r="AH3364" s="30">
        <v>0</v>
      </c>
      <c r="AI3364" s="30" t="str">
        <f>+[1]DEPURADO!G3358</f>
        <v>EN REVISION</v>
      </c>
      <c r="AJ3364" s="32"/>
      <c r="AK3364" s="33"/>
    </row>
    <row r="3365" spans="1:37" s="34" customFormat="1" x14ac:dyDescent="0.25">
      <c r="A3365" s="23">
        <f t="shared" si="370"/>
        <v>3357</v>
      </c>
      <c r="B3365" s="24" t="s">
        <v>44</v>
      </c>
      <c r="C3365" s="23" t="str">
        <f>+[1]DEPURADO!A3359</f>
        <v>HLC131650</v>
      </c>
      <c r="D3365" s="23">
        <f>+[1]DEPURADO!B3359</f>
        <v>131650</v>
      </c>
      <c r="E3365" s="25">
        <f>+[1]DEPURADO!C3359</f>
        <v>45772</v>
      </c>
      <c r="F3365" s="26">
        <f>+IF([1]DEPURADO!D3359&gt;1,[1]DEPURADO!D3359," ")</f>
        <v>45810</v>
      </c>
      <c r="G3365" s="27">
        <f>[1]DEPURADO!F3359</f>
        <v>161847</v>
      </c>
      <c r="H3365" s="28">
        <v>0</v>
      </c>
      <c r="I3365" s="28">
        <f>+[1]DEPURADO!M3359+[1]DEPURADO!N3359</f>
        <v>0</v>
      </c>
      <c r="J3365" s="28">
        <f>+[1]DEPURADO!R3359</f>
        <v>0</v>
      </c>
      <c r="K3365" s="29">
        <f>+[1]DEPURADO!P3359+[1]DEPURADO!Q3359</f>
        <v>0</v>
      </c>
      <c r="L3365" s="28">
        <v>0</v>
      </c>
      <c r="M3365" s="28">
        <v>0</v>
      </c>
      <c r="N3365" s="28">
        <f t="shared" si="364"/>
        <v>0</v>
      </c>
      <c r="O3365" s="28">
        <f t="shared" si="365"/>
        <v>161847</v>
      </c>
      <c r="P3365" s="24">
        <f>IF([1]DEPURADO!H3359&gt;1,0,[1]DEPURADO!B3359)</f>
        <v>131650</v>
      </c>
      <c r="Q3365" s="30">
        <f t="shared" si="366"/>
        <v>161847</v>
      </c>
      <c r="R3365" s="31">
        <f t="shared" si="367"/>
        <v>0</v>
      </c>
      <c r="S3365" s="31">
        <f>+[1]DEPURADO!J3359</f>
        <v>0</v>
      </c>
      <c r="T3365" s="23" t="s">
        <v>45</v>
      </c>
      <c r="U3365" s="31">
        <f>+[1]DEPURADO!I3359</f>
        <v>161847</v>
      </c>
      <c r="V3365" s="30"/>
      <c r="W3365" s="23" t="s">
        <v>45</v>
      </c>
      <c r="X3365" s="31">
        <f>+[1]DEPURADO!K3359+[1]DEPURADO!L3359</f>
        <v>0</v>
      </c>
      <c r="Y3365" s="23" t="s">
        <v>45</v>
      </c>
      <c r="Z3365" s="31">
        <f t="shared" si="368"/>
        <v>0</v>
      </c>
      <c r="AA3365" s="31"/>
      <c r="AB3365" s="31">
        <v>0</v>
      </c>
      <c r="AC3365" s="31">
        <v>0</v>
      </c>
      <c r="AD3365" s="30"/>
      <c r="AE3365" s="30">
        <f>+[1]DEPURADO!K3359</f>
        <v>0</v>
      </c>
      <c r="AF3365" s="30">
        <v>0</v>
      </c>
      <c r="AG3365" s="30">
        <f t="shared" si="369"/>
        <v>0</v>
      </c>
      <c r="AH3365" s="30">
        <v>0</v>
      </c>
      <c r="AI3365" s="30" t="str">
        <f>+[1]DEPURADO!G3359</f>
        <v>EN REVISION</v>
      </c>
      <c r="AJ3365" s="32"/>
      <c r="AK3365" s="33"/>
    </row>
    <row r="3366" spans="1:37" s="34" customFormat="1" x14ac:dyDescent="0.25">
      <c r="A3366" s="23">
        <f t="shared" si="370"/>
        <v>3358</v>
      </c>
      <c r="B3366" s="24" t="s">
        <v>44</v>
      </c>
      <c r="C3366" s="23" t="str">
        <f>+[1]DEPURADO!A3360</f>
        <v>HLC131660</v>
      </c>
      <c r="D3366" s="23">
        <f>+[1]DEPURADO!B3360</f>
        <v>131660</v>
      </c>
      <c r="E3366" s="25">
        <f>+[1]DEPURADO!C3360</f>
        <v>45772</v>
      </c>
      <c r="F3366" s="26">
        <f>+IF([1]DEPURADO!D3360&gt;1,[1]DEPURADO!D3360," ")</f>
        <v>45810</v>
      </c>
      <c r="G3366" s="27">
        <f>[1]DEPURADO!F3360</f>
        <v>158777</v>
      </c>
      <c r="H3366" s="28">
        <v>0</v>
      </c>
      <c r="I3366" s="28">
        <f>+[1]DEPURADO!M3360+[1]DEPURADO!N3360</f>
        <v>0</v>
      </c>
      <c r="J3366" s="28">
        <f>+[1]DEPURADO!R3360</f>
        <v>0</v>
      </c>
      <c r="K3366" s="29">
        <f>+[1]DEPURADO!P3360+[1]DEPURADO!Q3360</f>
        <v>0</v>
      </c>
      <c r="L3366" s="28">
        <v>0</v>
      </c>
      <c r="M3366" s="28">
        <v>0</v>
      </c>
      <c r="N3366" s="28">
        <f t="shared" si="364"/>
        <v>0</v>
      </c>
      <c r="O3366" s="28">
        <f t="shared" si="365"/>
        <v>158777</v>
      </c>
      <c r="P3366" s="24">
        <f>IF([1]DEPURADO!H3360&gt;1,0,[1]DEPURADO!B3360)</f>
        <v>131660</v>
      </c>
      <c r="Q3366" s="30">
        <f t="shared" si="366"/>
        <v>158777</v>
      </c>
      <c r="R3366" s="31">
        <f t="shared" si="367"/>
        <v>0</v>
      </c>
      <c r="S3366" s="31">
        <f>+[1]DEPURADO!J3360</f>
        <v>0</v>
      </c>
      <c r="T3366" s="23" t="s">
        <v>45</v>
      </c>
      <c r="U3366" s="31">
        <f>+[1]DEPURADO!I3360</f>
        <v>158777</v>
      </c>
      <c r="V3366" s="30"/>
      <c r="W3366" s="23" t="s">
        <v>45</v>
      </c>
      <c r="X3366" s="31">
        <f>+[1]DEPURADO!K3360+[1]DEPURADO!L3360</f>
        <v>0</v>
      </c>
      <c r="Y3366" s="23" t="s">
        <v>45</v>
      </c>
      <c r="Z3366" s="31">
        <f t="shared" si="368"/>
        <v>0</v>
      </c>
      <c r="AA3366" s="31"/>
      <c r="AB3366" s="31">
        <v>0</v>
      </c>
      <c r="AC3366" s="31">
        <v>0</v>
      </c>
      <c r="AD3366" s="30"/>
      <c r="AE3366" s="30">
        <f>+[1]DEPURADO!K3360</f>
        <v>0</v>
      </c>
      <c r="AF3366" s="30">
        <v>0</v>
      </c>
      <c r="AG3366" s="30">
        <f t="shared" si="369"/>
        <v>0</v>
      </c>
      <c r="AH3366" s="30">
        <v>0</v>
      </c>
      <c r="AI3366" s="30" t="str">
        <f>+[1]DEPURADO!G3360</f>
        <v>EN REVISION</v>
      </c>
      <c r="AJ3366" s="32"/>
      <c r="AK3366" s="33"/>
    </row>
    <row r="3367" spans="1:37" s="34" customFormat="1" x14ac:dyDescent="0.25">
      <c r="A3367" s="23">
        <f t="shared" si="370"/>
        <v>3359</v>
      </c>
      <c r="B3367" s="24" t="s">
        <v>44</v>
      </c>
      <c r="C3367" s="23" t="str">
        <f>+[1]DEPURADO!A3361</f>
        <v>HLC131511</v>
      </c>
      <c r="D3367" s="23">
        <f>+[1]DEPURADO!B3361</f>
        <v>131511</v>
      </c>
      <c r="E3367" s="25">
        <f>+[1]DEPURADO!C3361</f>
        <v>45772</v>
      </c>
      <c r="F3367" s="26">
        <f>+IF([1]DEPURADO!D3361&gt;1,[1]DEPURADO!D3361," ")</f>
        <v>45810</v>
      </c>
      <c r="G3367" s="27">
        <f>[1]DEPURADO!F3361</f>
        <v>111562</v>
      </c>
      <c r="H3367" s="28">
        <v>0</v>
      </c>
      <c r="I3367" s="28">
        <f>+[1]DEPURADO!M3361+[1]DEPURADO!N3361</f>
        <v>0</v>
      </c>
      <c r="J3367" s="28">
        <f>+[1]DEPURADO!R3361</f>
        <v>0</v>
      </c>
      <c r="K3367" s="29">
        <f>+[1]DEPURADO!P3361+[1]DEPURADO!Q3361</f>
        <v>0</v>
      </c>
      <c r="L3367" s="28">
        <v>0</v>
      </c>
      <c r="M3367" s="28">
        <v>0</v>
      </c>
      <c r="N3367" s="28">
        <f t="shared" si="364"/>
        <v>0</v>
      </c>
      <c r="O3367" s="28">
        <f t="shared" si="365"/>
        <v>111562</v>
      </c>
      <c r="P3367" s="24">
        <f>IF([1]DEPURADO!H3361&gt;1,0,[1]DEPURADO!B3361)</f>
        <v>131511</v>
      </c>
      <c r="Q3367" s="30">
        <f t="shared" si="366"/>
        <v>111562</v>
      </c>
      <c r="R3367" s="31">
        <f t="shared" si="367"/>
        <v>0</v>
      </c>
      <c r="S3367" s="31">
        <f>+[1]DEPURADO!J3361</f>
        <v>0</v>
      </c>
      <c r="T3367" s="23" t="s">
        <v>45</v>
      </c>
      <c r="U3367" s="31">
        <f>+[1]DEPURADO!I3361</f>
        <v>111562</v>
      </c>
      <c r="V3367" s="30"/>
      <c r="W3367" s="23" t="s">
        <v>45</v>
      </c>
      <c r="X3367" s="31">
        <f>+[1]DEPURADO!K3361+[1]DEPURADO!L3361</f>
        <v>0</v>
      </c>
      <c r="Y3367" s="23" t="s">
        <v>45</v>
      </c>
      <c r="Z3367" s="31">
        <f t="shared" si="368"/>
        <v>0</v>
      </c>
      <c r="AA3367" s="31"/>
      <c r="AB3367" s="31">
        <v>0</v>
      </c>
      <c r="AC3367" s="31">
        <v>0</v>
      </c>
      <c r="AD3367" s="30"/>
      <c r="AE3367" s="30">
        <f>+[1]DEPURADO!K3361</f>
        <v>0</v>
      </c>
      <c r="AF3367" s="30">
        <v>0</v>
      </c>
      <c r="AG3367" s="30">
        <f t="shared" si="369"/>
        <v>0</v>
      </c>
      <c r="AH3367" s="30">
        <v>0</v>
      </c>
      <c r="AI3367" s="30" t="str">
        <f>+[1]DEPURADO!G3361</f>
        <v>EN REVISION</v>
      </c>
      <c r="AJ3367" s="32"/>
      <c r="AK3367" s="33"/>
    </row>
    <row r="3368" spans="1:37" s="34" customFormat="1" x14ac:dyDescent="0.25">
      <c r="A3368" s="23">
        <f t="shared" si="370"/>
        <v>3360</v>
      </c>
      <c r="B3368" s="24" t="s">
        <v>44</v>
      </c>
      <c r="C3368" s="23" t="str">
        <f>+[1]DEPURADO!A3362</f>
        <v>HLC131303</v>
      </c>
      <c r="D3368" s="23">
        <f>+[1]DEPURADO!B3362</f>
        <v>131303</v>
      </c>
      <c r="E3368" s="25">
        <f>+[1]DEPURADO!C3362</f>
        <v>45772</v>
      </c>
      <c r="F3368" s="26">
        <f>+IF([1]DEPURADO!D3362&gt;1,[1]DEPURADO!D3362," ")</f>
        <v>45804</v>
      </c>
      <c r="G3368" s="27">
        <f>[1]DEPURADO!F3362</f>
        <v>44000</v>
      </c>
      <c r="H3368" s="28">
        <v>0</v>
      </c>
      <c r="I3368" s="28">
        <f>+[1]DEPURADO!M3362+[1]DEPURADO!N3362</f>
        <v>0</v>
      </c>
      <c r="J3368" s="28">
        <f>+[1]DEPURADO!R3362</f>
        <v>0</v>
      </c>
      <c r="K3368" s="29">
        <f>+[1]DEPURADO!P3362+[1]DEPURADO!Q3362</f>
        <v>0</v>
      </c>
      <c r="L3368" s="28">
        <v>0</v>
      </c>
      <c r="M3368" s="28">
        <v>0</v>
      </c>
      <c r="N3368" s="28">
        <f t="shared" si="364"/>
        <v>0</v>
      </c>
      <c r="O3368" s="28">
        <f t="shared" si="365"/>
        <v>44000</v>
      </c>
      <c r="P3368" s="24">
        <f>IF([1]DEPURADO!H3362&gt;1,0,[1]DEPURADO!B3362)</f>
        <v>131303</v>
      </c>
      <c r="Q3368" s="30">
        <f t="shared" si="366"/>
        <v>44000</v>
      </c>
      <c r="R3368" s="31">
        <f t="shared" si="367"/>
        <v>0</v>
      </c>
      <c r="S3368" s="31">
        <f>+[1]DEPURADO!J3362</f>
        <v>0</v>
      </c>
      <c r="T3368" s="23" t="s">
        <v>45</v>
      </c>
      <c r="U3368" s="31">
        <f>+[1]DEPURADO!I3362</f>
        <v>44000</v>
      </c>
      <c r="V3368" s="30"/>
      <c r="W3368" s="23" t="s">
        <v>45</v>
      </c>
      <c r="X3368" s="31">
        <f>+[1]DEPURADO!K3362+[1]DEPURADO!L3362</f>
        <v>0</v>
      </c>
      <c r="Y3368" s="23" t="s">
        <v>45</v>
      </c>
      <c r="Z3368" s="31">
        <f t="shared" si="368"/>
        <v>0</v>
      </c>
      <c r="AA3368" s="31"/>
      <c r="AB3368" s="31">
        <v>0</v>
      </c>
      <c r="AC3368" s="31">
        <v>0</v>
      </c>
      <c r="AD3368" s="30"/>
      <c r="AE3368" s="30">
        <f>+[1]DEPURADO!K3362</f>
        <v>0</v>
      </c>
      <c r="AF3368" s="30">
        <v>0</v>
      </c>
      <c r="AG3368" s="30">
        <f t="shared" si="369"/>
        <v>0</v>
      </c>
      <c r="AH3368" s="30">
        <v>0</v>
      </c>
      <c r="AI3368" s="30" t="str">
        <f>+[1]DEPURADO!G3362</f>
        <v>EN REVISION</v>
      </c>
      <c r="AJ3368" s="32"/>
      <c r="AK3368" s="33"/>
    </row>
    <row r="3369" spans="1:37" s="34" customFormat="1" x14ac:dyDescent="0.25">
      <c r="A3369" s="23">
        <f t="shared" si="370"/>
        <v>3361</v>
      </c>
      <c r="B3369" s="24" t="s">
        <v>44</v>
      </c>
      <c r="C3369" s="23" t="str">
        <f>+[1]DEPURADO!A3363</f>
        <v>HLC131302</v>
      </c>
      <c r="D3369" s="23">
        <f>+[1]DEPURADO!B3363</f>
        <v>131302</v>
      </c>
      <c r="E3369" s="25">
        <f>+[1]DEPURADO!C3363</f>
        <v>45772</v>
      </c>
      <c r="F3369" s="26">
        <f>+IF([1]DEPURADO!D3363&gt;1,[1]DEPURADO!D3363," ")</f>
        <v>45804</v>
      </c>
      <c r="G3369" s="27">
        <f>[1]DEPURADO!F3363</f>
        <v>44000</v>
      </c>
      <c r="H3369" s="28">
        <v>0</v>
      </c>
      <c r="I3369" s="28">
        <f>+[1]DEPURADO!M3363+[1]DEPURADO!N3363</f>
        <v>0</v>
      </c>
      <c r="J3369" s="28">
        <f>+[1]DEPURADO!R3363</f>
        <v>0</v>
      </c>
      <c r="K3369" s="29">
        <f>+[1]DEPURADO!P3363+[1]DEPURADO!Q3363</f>
        <v>0</v>
      </c>
      <c r="L3369" s="28">
        <v>0</v>
      </c>
      <c r="M3369" s="28">
        <v>0</v>
      </c>
      <c r="N3369" s="28">
        <f t="shared" si="364"/>
        <v>0</v>
      </c>
      <c r="O3369" s="28">
        <f t="shared" si="365"/>
        <v>44000</v>
      </c>
      <c r="P3369" s="24">
        <f>IF([1]DEPURADO!H3363&gt;1,0,[1]DEPURADO!B3363)</f>
        <v>131302</v>
      </c>
      <c r="Q3369" s="30">
        <f t="shared" si="366"/>
        <v>44000</v>
      </c>
      <c r="R3369" s="31">
        <f t="shared" si="367"/>
        <v>0</v>
      </c>
      <c r="S3369" s="31">
        <f>+[1]DEPURADO!J3363</f>
        <v>0</v>
      </c>
      <c r="T3369" s="23" t="s">
        <v>45</v>
      </c>
      <c r="U3369" s="31">
        <f>+[1]DEPURADO!I3363</f>
        <v>44000</v>
      </c>
      <c r="V3369" s="30"/>
      <c r="W3369" s="23" t="s">
        <v>45</v>
      </c>
      <c r="X3369" s="31">
        <f>+[1]DEPURADO!K3363+[1]DEPURADO!L3363</f>
        <v>0</v>
      </c>
      <c r="Y3369" s="23" t="s">
        <v>45</v>
      </c>
      <c r="Z3369" s="31">
        <f t="shared" si="368"/>
        <v>0</v>
      </c>
      <c r="AA3369" s="31"/>
      <c r="AB3369" s="31">
        <v>0</v>
      </c>
      <c r="AC3369" s="31">
        <v>0</v>
      </c>
      <c r="AD3369" s="30"/>
      <c r="AE3369" s="30">
        <f>+[1]DEPURADO!K3363</f>
        <v>0</v>
      </c>
      <c r="AF3369" s="30">
        <v>0</v>
      </c>
      <c r="AG3369" s="30">
        <f t="shared" si="369"/>
        <v>0</v>
      </c>
      <c r="AH3369" s="30">
        <v>0</v>
      </c>
      <c r="AI3369" s="30" t="str">
        <f>+[1]DEPURADO!G3363</f>
        <v>EN REVISION</v>
      </c>
      <c r="AJ3369" s="32"/>
      <c r="AK3369" s="33"/>
    </row>
    <row r="3370" spans="1:37" s="34" customFormat="1" x14ac:dyDescent="0.25">
      <c r="A3370" s="23">
        <f t="shared" si="370"/>
        <v>3362</v>
      </c>
      <c r="B3370" s="24" t="s">
        <v>44</v>
      </c>
      <c r="C3370" s="23" t="str">
        <f>+[1]DEPURADO!A3364</f>
        <v>HLC131304</v>
      </c>
      <c r="D3370" s="23">
        <f>+[1]DEPURADO!B3364</f>
        <v>131304</v>
      </c>
      <c r="E3370" s="25">
        <f>+[1]DEPURADO!C3364</f>
        <v>45772</v>
      </c>
      <c r="F3370" s="26">
        <f>+IF([1]DEPURADO!D3364&gt;1,[1]DEPURADO!D3364," ")</f>
        <v>45804</v>
      </c>
      <c r="G3370" s="27">
        <f>[1]DEPURADO!F3364</f>
        <v>44000</v>
      </c>
      <c r="H3370" s="28">
        <v>0</v>
      </c>
      <c r="I3370" s="28">
        <f>+[1]DEPURADO!M3364+[1]DEPURADO!N3364</f>
        <v>0</v>
      </c>
      <c r="J3370" s="28">
        <f>+[1]DEPURADO!R3364</f>
        <v>0</v>
      </c>
      <c r="K3370" s="29">
        <f>+[1]DEPURADO!P3364+[1]DEPURADO!Q3364</f>
        <v>0</v>
      </c>
      <c r="L3370" s="28">
        <v>0</v>
      </c>
      <c r="M3370" s="28">
        <v>0</v>
      </c>
      <c r="N3370" s="28">
        <f t="shared" si="364"/>
        <v>0</v>
      </c>
      <c r="O3370" s="28">
        <f t="shared" si="365"/>
        <v>44000</v>
      </c>
      <c r="P3370" s="24">
        <f>IF([1]DEPURADO!H3364&gt;1,0,[1]DEPURADO!B3364)</f>
        <v>131304</v>
      </c>
      <c r="Q3370" s="30">
        <f t="shared" si="366"/>
        <v>44000</v>
      </c>
      <c r="R3370" s="31">
        <f t="shared" si="367"/>
        <v>0</v>
      </c>
      <c r="S3370" s="31">
        <f>+[1]DEPURADO!J3364</f>
        <v>0</v>
      </c>
      <c r="T3370" s="23" t="s">
        <v>45</v>
      </c>
      <c r="U3370" s="31">
        <f>+[1]DEPURADO!I3364</f>
        <v>44000</v>
      </c>
      <c r="V3370" s="30"/>
      <c r="W3370" s="23" t="s">
        <v>45</v>
      </c>
      <c r="X3370" s="31">
        <f>+[1]DEPURADO!K3364+[1]DEPURADO!L3364</f>
        <v>0</v>
      </c>
      <c r="Y3370" s="23" t="s">
        <v>45</v>
      </c>
      <c r="Z3370" s="31">
        <f t="shared" si="368"/>
        <v>0</v>
      </c>
      <c r="AA3370" s="31"/>
      <c r="AB3370" s="31">
        <v>0</v>
      </c>
      <c r="AC3370" s="31">
        <v>0</v>
      </c>
      <c r="AD3370" s="30"/>
      <c r="AE3370" s="30">
        <f>+[1]DEPURADO!K3364</f>
        <v>0</v>
      </c>
      <c r="AF3370" s="30">
        <v>0</v>
      </c>
      <c r="AG3370" s="30">
        <f t="shared" si="369"/>
        <v>0</v>
      </c>
      <c r="AH3370" s="30">
        <v>0</v>
      </c>
      <c r="AI3370" s="30" t="str">
        <f>+[1]DEPURADO!G3364</f>
        <v>EN REVISION</v>
      </c>
      <c r="AJ3370" s="32"/>
      <c r="AK3370" s="33"/>
    </row>
    <row r="3371" spans="1:37" s="34" customFormat="1" x14ac:dyDescent="0.25">
      <c r="A3371" s="23">
        <f t="shared" si="370"/>
        <v>3363</v>
      </c>
      <c r="B3371" s="24" t="s">
        <v>44</v>
      </c>
      <c r="C3371" s="23" t="str">
        <f>+[1]DEPURADO!A3365</f>
        <v>HLC131306</v>
      </c>
      <c r="D3371" s="23">
        <f>+[1]DEPURADO!B3365</f>
        <v>131306</v>
      </c>
      <c r="E3371" s="25">
        <f>+[1]DEPURADO!C3365</f>
        <v>45772</v>
      </c>
      <c r="F3371" s="26">
        <f>+IF([1]DEPURADO!D3365&gt;1,[1]DEPURADO!D3365," ")</f>
        <v>45804</v>
      </c>
      <c r="G3371" s="27">
        <f>[1]DEPURADO!F3365</f>
        <v>44000</v>
      </c>
      <c r="H3371" s="28">
        <v>0</v>
      </c>
      <c r="I3371" s="28">
        <f>+[1]DEPURADO!M3365+[1]DEPURADO!N3365</f>
        <v>0</v>
      </c>
      <c r="J3371" s="28">
        <f>+[1]DEPURADO!R3365</f>
        <v>0</v>
      </c>
      <c r="K3371" s="29">
        <f>+[1]DEPURADO!P3365+[1]DEPURADO!Q3365</f>
        <v>0</v>
      </c>
      <c r="L3371" s="28">
        <v>0</v>
      </c>
      <c r="M3371" s="28">
        <v>0</v>
      </c>
      <c r="N3371" s="28">
        <f t="shared" si="364"/>
        <v>0</v>
      </c>
      <c r="O3371" s="28">
        <f t="shared" si="365"/>
        <v>44000</v>
      </c>
      <c r="P3371" s="24">
        <f>IF([1]DEPURADO!H3365&gt;1,0,[1]DEPURADO!B3365)</f>
        <v>131306</v>
      </c>
      <c r="Q3371" s="30">
        <f t="shared" si="366"/>
        <v>44000</v>
      </c>
      <c r="R3371" s="31">
        <f t="shared" si="367"/>
        <v>0</v>
      </c>
      <c r="S3371" s="31">
        <f>+[1]DEPURADO!J3365</f>
        <v>0</v>
      </c>
      <c r="T3371" s="23" t="s">
        <v>45</v>
      </c>
      <c r="U3371" s="31">
        <f>+[1]DEPURADO!I3365</f>
        <v>44000</v>
      </c>
      <c r="V3371" s="30"/>
      <c r="W3371" s="23" t="s">
        <v>45</v>
      </c>
      <c r="X3371" s="31">
        <f>+[1]DEPURADO!K3365+[1]DEPURADO!L3365</f>
        <v>0</v>
      </c>
      <c r="Y3371" s="23" t="s">
        <v>45</v>
      </c>
      <c r="Z3371" s="31">
        <f t="shared" si="368"/>
        <v>0</v>
      </c>
      <c r="AA3371" s="31"/>
      <c r="AB3371" s="31">
        <v>0</v>
      </c>
      <c r="AC3371" s="31">
        <v>0</v>
      </c>
      <c r="AD3371" s="30"/>
      <c r="AE3371" s="30">
        <f>+[1]DEPURADO!K3365</f>
        <v>0</v>
      </c>
      <c r="AF3371" s="30">
        <v>0</v>
      </c>
      <c r="AG3371" s="30">
        <f t="shared" si="369"/>
        <v>0</v>
      </c>
      <c r="AH3371" s="30">
        <v>0</v>
      </c>
      <c r="AI3371" s="30" t="str">
        <f>+[1]DEPURADO!G3365</f>
        <v>EN REVISION</v>
      </c>
      <c r="AJ3371" s="32"/>
      <c r="AK3371" s="33"/>
    </row>
    <row r="3372" spans="1:37" s="34" customFormat="1" x14ac:dyDescent="0.25">
      <c r="A3372" s="23">
        <f t="shared" si="370"/>
        <v>3364</v>
      </c>
      <c r="B3372" s="24" t="s">
        <v>44</v>
      </c>
      <c r="C3372" s="23" t="str">
        <f>+[1]DEPURADO!A3366</f>
        <v>HLC131305</v>
      </c>
      <c r="D3372" s="23">
        <f>+[1]DEPURADO!B3366</f>
        <v>131305</v>
      </c>
      <c r="E3372" s="25">
        <f>+[1]DEPURADO!C3366</f>
        <v>45772</v>
      </c>
      <c r="F3372" s="26">
        <f>+IF([1]DEPURADO!D3366&gt;1,[1]DEPURADO!D3366," ")</f>
        <v>45804</v>
      </c>
      <c r="G3372" s="27">
        <f>[1]DEPURADO!F3366</f>
        <v>44000</v>
      </c>
      <c r="H3372" s="28">
        <v>0</v>
      </c>
      <c r="I3372" s="28">
        <f>+[1]DEPURADO!M3366+[1]DEPURADO!N3366</f>
        <v>0</v>
      </c>
      <c r="J3372" s="28">
        <f>+[1]DEPURADO!R3366</f>
        <v>0</v>
      </c>
      <c r="K3372" s="29">
        <f>+[1]DEPURADO!P3366+[1]DEPURADO!Q3366</f>
        <v>0</v>
      </c>
      <c r="L3372" s="28">
        <v>0</v>
      </c>
      <c r="M3372" s="28">
        <v>0</v>
      </c>
      <c r="N3372" s="28">
        <f t="shared" si="364"/>
        <v>0</v>
      </c>
      <c r="O3372" s="28">
        <f t="shared" si="365"/>
        <v>44000</v>
      </c>
      <c r="P3372" s="24">
        <f>IF([1]DEPURADO!H3366&gt;1,0,[1]DEPURADO!B3366)</f>
        <v>131305</v>
      </c>
      <c r="Q3372" s="30">
        <f t="shared" si="366"/>
        <v>44000</v>
      </c>
      <c r="R3372" s="31">
        <f t="shared" si="367"/>
        <v>0</v>
      </c>
      <c r="S3372" s="31">
        <f>+[1]DEPURADO!J3366</f>
        <v>0</v>
      </c>
      <c r="T3372" s="23" t="s">
        <v>45</v>
      </c>
      <c r="U3372" s="31">
        <f>+[1]DEPURADO!I3366</f>
        <v>44000</v>
      </c>
      <c r="V3372" s="30"/>
      <c r="W3372" s="23" t="s">
        <v>45</v>
      </c>
      <c r="X3372" s="31">
        <f>+[1]DEPURADO!K3366+[1]DEPURADO!L3366</f>
        <v>0</v>
      </c>
      <c r="Y3372" s="23" t="s">
        <v>45</v>
      </c>
      <c r="Z3372" s="31">
        <f t="shared" si="368"/>
        <v>0</v>
      </c>
      <c r="AA3372" s="31"/>
      <c r="AB3372" s="31">
        <v>0</v>
      </c>
      <c r="AC3372" s="31">
        <v>0</v>
      </c>
      <c r="AD3372" s="30"/>
      <c r="AE3372" s="30">
        <f>+[1]DEPURADO!K3366</f>
        <v>0</v>
      </c>
      <c r="AF3372" s="30">
        <v>0</v>
      </c>
      <c r="AG3372" s="30">
        <f t="shared" si="369"/>
        <v>0</v>
      </c>
      <c r="AH3372" s="30">
        <v>0</v>
      </c>
      <c r="AI3372" s="30" t="str">
        <f>+[1]DEPURADO!G3366</f>
        <v>EN REVISION</v>
      </c>
      <c r="AJ3372" s="32"/>
      <c r="AK3372" s="33"/>
    </row>
    <row r="3373" spans="1:37" s="34" customFormat="1" x14ac:dyDescent="0.25">
      <c r="A3373" s="23">
        <f t="shared" si="370"/>
        <v>3365</v>
      </c>
      <c r="B3373" s="24" t="s">
        <v>44</v>
      </c>
      <c r="C3373" s="23" t="str">
        <f>+[1]DEPURADO!A3367</f>
        <v>HLC131656</v>
      </c>
      <c r="D3373" s="23">
        <f>+[1]DEPURADO!B3367</f>
        <v>131656</v>
      </c>
      <c r="E3373" s="25">
        <f>+[1]DEPURADO!C3367</f>
        <v>45772</v>
      </c>
      <c r="F3373" s="26">
        <f>+IF([1]DEPURADO!D3367&gt;1,[1]DEPURADO!D3367," ")</f>
        <v>45805</v>
      </c>
      <c r="G3373" s="27">
        <f>[1]DEPURADO!F3367</f>
        <v>244218</v>
      </c>
      <c r="H3373" s="28">
        <v>0</v>
      </c>
      <c r="I3373" s="28">
        <f>+[1]DEPURADO!M3367+[1]DEPURADO!N3367</f>
        <v>0</v>
      </c>
      <c r="J3373" s="28">
        <f>+[1]DEPURADO!R3367</f>
        <v>0</v>
      </c>
      <c r="K3373" s="29">
        <f>+[1]DEPURADO!P3367+[1]DEPURADO!Q3367</f>
        <v>0</v>
      </c>
      <c r="L3373" s="28">
        <v>0</v>
      </c>
      <c r="M3373" s="28">
        <v>0</v>
      </c>
      <c r="N3373" s="28">
        <f t="shared" si="364"/>
        <v>0</v>
      </c>
      <c r="O3373" s="28">
        <f t="shared" si="365"/>
        <v>244218</v>
      </c>
      <c r="P3373" s="24">
        <f>IF([1]DEPURADO!H3367&gt;1,0,[1]DEPURADO!B3367)</f>
        <v>131656</v>
      </c>
      <c r="Q3373" s="30">
        <f t="shared" si="366"/>
        <v>244218</v>
      </c>
      <c r="R3373" s="31">
        <f t="shared" si="367"/>
        <v>0</v>
      </c>
      <c r="S3373" s="31">
        <f>+[1]DEPURADO!J3367</f>
        <v>0</v>
      </c>
      <c r="T3373" s="23" t="s">
        <v>45</v>
      </c>
      <c r="U3373" s="31">
        <f>+[1]DEPURADO!I3367</f>
        <v>244218</v>
      </c>
      <c r="V3373" s="30"/>
      <c r="W3373" s="23" t="s">
        <v>45</v>
      </c>
      <c r="X3373" s="31">
        <f>+[1]DEPURADO!K3367+[1]DEPURADO!L3367</f>
        <v>0</v>
      </c>
      <c r="Y3373" s="23" t="s">
        <v>45</v>
      </c>
      <c r="Z3373" s="31">
        <f t="shared" si="368"/>
        <v>0</v>
      </c>
      <c r="AA3373" s="31"/>
      <c r="AB3373" s="31">
        <v>0</v>
      </c>
      <c r="AC3373" s="31">
        <v>0</v>
      </c>
      <c r="AD3373" s="30"/>
      <c r="AE3373" s="30">
        <f>+[1]DEPURADO!K3367</f>
        <v>0</v>
      </c>
      <c r="AF3373" s="30">
        <v>0</v>
      </c>
      <c r="AG3373" s="30">
        <f t="shared" si="369"/>
        <v>0</v>
      </c>
      <c r="AH3373" s="30">
        <v>0</v>
      </c>
      <c r="AI3373" s="30" t="str">
        <f>+[1]DEPURADO!G3367</f>
        <v>EN REVISION</v>
      </c>
      <c r="AJ3373" s="32"/>
      <c r="AK3373" s="33"/>
    </row>
    <row r="3374" spans="1:37" s="34" customFormat="1" x14ac:dyDescent="0.25">
      <c r="A3374" s="23">
        <f t="shared" si="370"/>
        <v>3366</v>
      </c>
      <c r="B3374" s="24" t="s">
        <v>44</v>
      </c>
      <c r="C3374" s="23" t="str">
        <f>+[1]DEPURADO!A3368</f>
        <v>HLC131527</v>
      </c>
      <c r="D3374" s="23">
        <f>+[1]DEPURADO!B3368</f>
        <v>131527</v>
      </c>
      <c r="E3374" s="25">
        <f>+[1]DEPURADO!C3368</f>
        <v>45772</v>
      </c>
      <c r="F3374" s="26">
        <f>+IF([1]DEPURADO!D3368&gt;1,[1]DEPURADO!D3368," ")</f>
        <v>45805</v>
      </c>
      <c r="G3374" s="27">
        <f>[1]DEPURADO!F3368</f>
        <v>30673</v>
      </c>
      <c r="H3374" s="28">
        <v>0</v>
      </c>
      <c r="I3374" s="28">
        <f>+[1]DEPURADO!M3368+[1]DEPURADO!N3368</f>
        <v>0</v>
      </c>
      <c r="J3374" s="28">
        <f>+[1]DEPURADO!R3368</f>
        <v>0</v>
      </c>
      <c r="K3374" s="29">
        <f>+[1]DEPURADO!P3368+[1]DEPURADO!Q3368</f>
        <v>0</v>
      </c>
      <c r="L3374" s="28">
        <v>0</v>
      </c>
      <c r="M3374" s="28">
        <v>0</v>
      </c>
      <c r="N3374" s="28">
        <f t="shared" si="364"/>
        <v>0</v>
      </c>
      <c r="O3374" s="28">
        <f t="shared" si="365"/>
        <v>30673</v>
      </c>
      <c r="P3374" s="24">
        <f>IF([1]DEPURADO!H3368&gt;1,0,[1]DEPURADO!B3368)</f>
        <v>131527</v>
      </c>
      <c r="Q3374" s="30">
        <f t="shared" si="366"/>
        <v>30673</v>
      </c>
      <c r="R3374" s="31">
        <f t="shared" si="367"/>
        <v>0</v>
      </c>
      <c r="S3374" s="31">
        <f>+[1]DEPURADO!J3368</f>
        <v>0</v>
      </c>
      <c r="T3374" s="23" t="s">
        <v>45</v>
      </c>
      <c r="U3374" s="31">
        <f>+[1]DEPURADO!I3368</f>
        <v>30673</v>
      </c>
      <c r="V3374" s="30"/>
      <c r="W3374" s="23" t="s">
        <v>45</v>
      </c>
      <c r="X3374" s="31">
        <f>+[1]DEPURADO!K3368+[1]DEPURADO!L3368</f>
        <v>0</v>
      </c>
      <c r="Y3374" s="23" t="s">
        <v>45</v>
      </c>
      <c r="Z3374" s="31">
        <f t="shared" si="368"/>
        <v>0</v>
      </c>
      <c r="AA3374" s="31"/>
      <c r="AB3374" s="31">
        <v>0</v>
      </c>
      <c r="AC3374" s="31">
        <v>0</v>
      </c>
      <c r="AD3374" s="30"/>
      <c r="AE3374" s="30">
        <f>+[1]DEPURADO!K3368</f>
        <v>0</v>
      </c>
      <c r="AF3374" s="30">
        <v>0</v>
      </c>
      <c r="AG3374" s="30">
        <f t="shared" si="369"/>
        <v>0</v>
      </c>
      <c r="AH3374" s="30">
        <v>0</v>
      </c>
      <c r="AI3374" s="30" t="str">
        <f>+[1]DEPURADO!G3368</f>
        <v>EN REVISION</v>
      </c>
      <c r="AJ3374" s="32"/>
      <c r="AK3374" s="33"/>
    </row>
    <row r="3375" spans="1:37" s="34" customFormat="1" x14ac:dyDescent="0.25">
      <c r="A3375" s="23">
        <f t="shared" si="370"/>
        <v>3367</v>
      </c>
      <c r="B3375" s="24" t="s">
        <v>44</v>
      </c>
      <c r="C3375" s="23" t="str">
        <f>+[1]DEPURADO!A3369</f>
        <v>HLC131551</v>
      </c>
      <c r="D3375" s="23">
        <f>+[1]DEPURADO!B3369</f>
        <v>131551</v>
      </c>
      <c r="E3375" s="25">
        <f>+[1]DEPURADO!C3369</f>
        <v>45772</v>
      </c>
      <c r="F3375" s="26">
        <f>+IF([1]DEPURADO!D3369&gt;1,[1]DEPURADO!D3369," ")</f>
        <v>45805</v>
      </c>
      <c r="G3375" s="27">
        <f>[1]DEPURADO!F3369</f>
        <v>48020</v>
      </c>
      <c r="H3375" s="28">
        <v>0</v>
      </c>
      <c r="I3375" s="28">
        <f>+[1]DEPURADO!M3369+[1]DEPURADO!N3369</f>
        <v>0</v>
      </c>
      <c r="J3375" s="28">
        <f>+[1]DEPURADO!R3369</f>
        <v>0</v>
      </c>
      <c r="K3375" s="29">
        <f>+[1]DEPURADO!P3369+[1]DEPURADO!Q3369</f>
        <v>0</v>
      </c>
      <c r="L3375" s="28">
        <v>0</v>
      </c>
      <c r="M3375" s="28">
        <v>0</v>
      </c>
      <c r="N3375" s="28">
        <f t="shared" si="364"/>
        <v>0</v>
      </c>
      <c r="O3375" s="28">
        <f t="shared" si="365"/>
        <v>48020</v>
      </c>
      <c r="P3375" s="24">
        <f>IF([1]DEPURADO!H3369&gt;1,0,[1]DEPURADO!B3369)</f>
        <v>131551</v>
      </c>
      <c r="Q3375" s="30">
        <f t="shared" si="366"/>
        <v>48020</v>
      </c>
      <c r="R3375" s="31">
        <f t="shared" si="367"/>
        <v>0</v>
      </c>
      <c r="S3375" s="31">
        <f>+[1]DEPURADO!J3369</f>
        <v>0</v>
      </c>
      <c r="T3375" s="23" t="s">
        <v>45</v>
      </c>
      <c r="U3375" s="31">
        <f>+[1]DEPURADO!I3369</f>
        <v>48020</v>
      </c>
      <c r="V3375" s="30"/>
      <c r="W3375" s="23" t="s">
        <v>45</v>
      </c>
      <c r="X3375" s="31">
        <f>+[1]DEPURADO!K3369+[1]DEPURADO!L3369</f>
        <v>0</v>
      </c>
      <c r="Y3375" s="23" t="s">
        <v>45</v>
      </c>
      <c r="Z3375" s="31">
        <f t="shared" si="368"/>
        <v>0</v>
      </c>
      <c r="AA3375" s="31"/>
      <c r="AB3375" s="31">
        <v>0</v>
      </c>
      <c r="AC3375" s="31">
        <v>0</v>
      </c>
      <c r="AD3375" s="30"/>
      <c r="AE3375" s="30">
        <f>+[1]DEPURADO!K3369</f>
        <v>0</v>
      </c>
      <c r="AF3375" s="30">
        <v>0</v>
      </c>
      <c r="AG3375" s="30">
        <f t="shared" si="369"/>
        <v>0</v>
      </c>
      <c r="AH3375" s="30">
        <v>0</v>
      </c>
      <c r="AI3375" s="30" t="str">
        <f>+[1]DEPURADO!G3369</f>
        <v>EN REVISION</v>
      </c>
      <c r="AJ3375" s="32"/>
      <c r="AK3375" s="33"/>
    </row>
    <row r="3376" spans="1:37" s="34" customFormat="1" x14ac:dyDescent="0.25">
      <c r="A3376" s="23">
        <f t="shared" si="370"/>
        <v>3368</v>
      </c>
      <c r="B3376" s="24" t="s">
        <v>44</v>
      </c>
      <c r="C3376" s="23" t="str">
        <f>+[1]DEPURADO!A3370</f>
        <v>HLC131550</v>
      </c>
      <c r="D3376" s="23">
        <f>+[1]DEPURADO!B3370</f>
        <v>131550</v>
      </c>
      <c r="E3376" s="25">
        <f>+[1]DEPURADO!C3370</f>
        <v>45772</v>
      </c>
      <c r="F3376" s="26">
        <f>+IF([1]DEPURADO!D3370&gt;1,[1]DEPURADO!D3370," ")</f>
        <v>45805</v>
      </c>
      <c r="G3376" s="27">
        <f>[1]DEPURADO!F3370</f>
        <v>39894</v>
      </c>
      <c r="H3376" s="28">
        <v>0</v>
      </c>
      <c r="I3376" s="28">
        <f>+[1]DEPURADO!M3370+[1]DEPURADO!N3370</f>
        <v>0</v>
      </c>
      <c r="J3376" s="28">
        <f>+[1]DEPURADO!R3370</f>
        <v>0</v>
      </c>
      <c r="K3376" s="29">
        <f>+[1]DEPURADO!P3370+[1]DEPURADO!Q3370</f>
        <v>0</v>
      </c>
      <c r="L3376" s="28">
        <v>0</v>
      </c>
      <c r="M3376" s="28">
        <v>0</v>
      </c>
      <c r="N3376" s="28">
        <f t="shared" si="364"/>
        <v>0</v>
      </c>
      <c r="O3376" s="28">
        <f t="shared" si="365"/>
        <v>39894</v>
      </c>
      <c r="P3376" s="24">
        <f>IF([1]DEPURADO!H3370&gt;1,0,[1]DEPURADO!B3370)</f>
        <v>131550</v>
      </c>
      <c r="Q3376" s="30">
        <f t="shared" si="366"/>
        <v>39894</v>
      </c>
      <c r="R3376" s="31">
        <f t="shared" si="367"/>
        <v>0</v>
      </c>
      <c r="S3376" s="31">
        <f>+[1]DEPURADO!J3370</f>
        <v>0</v>
      </c>
      <c r="T3376" s="23" t="s">
        <v>45</v>
      </c>
      <c r="U3376" s="31">
        <f>+[1]DEPURADO!I3370</f>
        <v>39894</v>
      </c>
      <c r="V3376" s="30"/>
      <c r="W3376" s="23" t="s">
        <v>45</v>
      </c>
      <c r="X3376" s="31">
        <f>+[1]DEPURADO!K3370+[1]DEPURADO!L3370</f>
        <v>0</v>
      </c>
      <c r="Y3376" s="23" t="s">
        <v>45</v>
      </c>
      <c r="Z3376" s="31">
        <f t="shared" si="368"/>
        <v>0</v>
      </c>
      <c r="AA3376" s="31"/>
      <c r="AB3376" s="31">
        <v>0</v>
      </c>
      <c r="AC3376" s="31">
        <v>0</v>
      </c>
      <c r="AD3376" s="30"/>
      <c r="AE3376" s="30">
        <f>+[1]DEPURADO!K3370</f>
        <v>0</v>
      </c>
      <c r="AF3376" s="30">
        <v>0</v>
      </c>
      <c r="AG3376" s="30">
        <f t="shared" si="369"/>
        <v>0</v>
      </c>
      <c r="AH3376" s="30">
        <v>0</v>
      </c>
      <c r="AI3376" s="30" t="str">
        <f>+[1]DEPURADO!G3370</f>
        <v>EN REVISION</v>
      </c>
      <c r="AJ3376" s="32"/>
      <c r="AK3376" s="33"/>
    </row>
    <row r="3377" spans="1:37" s="34" customFormat="1" x14ac:dyDescent="0.25">
      <c r="A3377" s="23">
        <f t="shared" si="370"/>
        <v>3369</v>
      </c>
      <c r="B3377" s="24" t="s">
        <v>44</v>
      </c>
      <c r="C3377" s="23" t="str">
        <f>+[1]DEPURADO!A3371</f>
        <v>HLC131547</v>
      </c>
      <c r="D3377" s="23">
        <f>+[1]DEPURADO!B3371</f>
        <v>131547</v>
      </c>
      <c r="E3377" s="25">
        <f>+[1]DEPURADO!C3371</f>
        <v>45772</v>
      </c>
      <c r="F3377" s="26">
        <f>+IF([1]DEPURADO!D3371&gt;1,[1]DEPURADO!D3371," ")</f>
        <v>45805</v>
      </c>
      <c r="G3377" s="27">
        <f>[1]DEPURADO!F3371</f>
        <v>54796</v>
      </c>
      <c r="H3377" s="28">
        <v>0</v>
      </c>
      <c r="I3377" s="28">
        <f>+[1]DEPURADO!M3371+[1]DEPURADO!N3371</f>
        <v>0</v>
      </c>
      <c r="J3377" s="28">
        <f>+[1]DEPURADO!R3371</f>
        <v>0</v>
      </c>
      <c r="K3377" s="29">
        <f>+[1]DEPURADO!P3371+[1]DEPURADO!Q3371</f>
        <v>0</v>
      </c>
      <c r="L3377" s="28">
        <v>0</v>
      </c>
      <c r="M3377" s="28">
        <v>0</v>
      </c>
      <c r="N3377" s="28">
        <f t="shared" si="364"/>
        <v>0</v>
      </c>
      <c r="O3377" s="28">
        <f t="shared" si="365"/>
        <v>54796</v>
      </c>
      <c r="P3377" s="24">
        <f>IF([1]DEPURADO!H3371&gt;1,0,[1]DEPURADO!B3371)</f>
        <v>131547</v>
      </c>
      <c r="Q3377" s="30">
        <f t="shared" si="366"/>
        <v>54796</v>
      </c>
      <c r="R3377" s="31">
        <f t="shared" si="367"/>
        <v>0</v>
      </c>
      <c r="S3377" s="31">
        <f>+[1]DEPURADO!J3371</f>
        <v>0</v>
      </c>
      <c r="T3377" s="23" t="s">
        <v>45</v>
      </c>
      <c r="U3377" s="31">
        <f>+[1]DEPURADO!I3371</f>
        <v>54796</v>
      </c>
      <c r="V3377" s="30"/>
      <c r="W3377" s="23" t="s">
        <v>45</v>
      </c>
      <c r="X3377" s="31">
        <f>+[1]DEPURADO!K3371+[1]DEPURADO!L3371</f>
        <v>0</v>
      </c>
      <c r="Y3377" s="23" t="s">
        <v>45</v>
      </c>
      <c r="Z3377" s="31">
        <f t="shared" si="368"/>
        <v>0</v>
      </c>
      <c r="AA3377" s="31"/>
      <c r="AB3377" s="31">
        <v>0</v>
      </c>
      <c r="AC3377" s="31">
        <v>0</v>
      </c>
      <c r="AD3377" s="30"/>
      <c r="AE3377" s="30">
        <f>+[1]DEPURADO!K3371</f>
        <v>0</v>
      </c>
      <c r="AF3377" s="30">
        <v>0</v>
      </c>
      <c r="AG3377" s="30">
        <f t="shared" si="369"/>
        <v>0</v>
      </c>
      <c r="AH3377" s="30">
        <v>0</v>
      </c>
      <c r="AI3377" s="30" t="str">
        <f>+[1]DEPURADO!G3371</f>
        <v>EN REVISION</v>
      </c>
      <c r="AJ3377" s="32"/>
      <c r="AK3377" s="33"/>
    </row>
    <row r="3378" spans="1:37" s="34" customFormat="1" x14ac:dyDescent="0.25">
      <c r="A3378" s="23">
        <f t="shared" si="370"/>
        <v>3370</v>
      </c>
      <c r="B3378" s="24" t="s">
        <v>44</v>
      </c>
      <c r="C3378" s="23" t="str">
        <f>+[1]DEPURADO!A3372</f>
        <v>HLC131548</v>
      </c>
      <c r="D3378" s="23">
        <f>+[1]DEPURADO!B3372</f>
        <v>131548</v>
      </c>
      <c r="E3378" s="25">
        <f>+[1]DEPURADO!C3372</f>
        <v>45772</v>
      </c>
      <c r="F3378" s="26">
        <f>+IF([1]DEPURADO!D3372&gt;1,[1]DEPURADO!D3372," ")</f>
        <v>45805</v>
      </c>
      <c r="G3378" s="27">
        <f>[1]DEPURADO!F3372</f>
        <v>43516</v>
      </c>
      <c r="H3378" s="28">
        <v>0</v>
      </c>
      <c r="I3378" s="28">
        <f>+[1]DEPURADO!M3372+[1]DEPURADO!N3372</f>
        <v>0</v>
      </c>
      <c r="J3378" s="28">
        <f>+[1]DEPURADO!R3372</f>
        <v>0</v>
      </c>
      <c r="K3378" s="29">
        <f>+[1]DEPURADO!P3372+[1]DEPURADO!Q3372</f>
        <v>0</v>
      </c>
      <c r="L3378" s="28">
        <v>0</v>
      </c>
      <c r="M3378" s="28">
        <v>0</v>
      </c>
      <c r="N3378" s="28">
        <f t="shared" si="364"/>
        <v>0</v>
      </c>
      <c r="O3378" s="28">
        <f t="shared" si="365"/>
        <v>43516</v>
      </c>
      <c r="P3378" s="24">
        <f>IF([1]DEPURADO!H3372&gt;1,0,[1]DEPURADO!B3372)</f>
        <v>131548</v>
      </c>
      <c r="Q3378" s="30">
        <f t="shared" si="366"/>
        <v>43516</v>
      </c>
      <c r="R3378" s="31">
        <f t="shared" si="367"/>
        <v>0</v>
      </c>
      <c r="S3378" s="31">
        <f>+[1]DEPURADO!J3372</f>
        <v>0</v>
      </c>
      <c r="T3378" s="23" t="s">
        <v>45</v>
      </c>
      <c r="U3378" s="31">
        <f>+[1]DEPURADO!I3372</f>
        <v>43516</v>
      </c>
      <c r="V3378" s="30"/>
      <c r="W3378" s="23" t="s">
        <v>45</v>
      </c>
      <c r="X3378" s="31">
        <f>+[1]DEPURADO!K3372+[1]DEPURADO!L3372</f>
        <v>0</v>
      </c>
      <c r="Y3378" s="23" t="s">
        <v>45</v>
      </c>
      <c r="Z3378" s="31">
        <f t="shared" si="368"/>
        <v>0</v>
      </c>
      <c r="AA3378" s="31"/>
      <c r="AB3378" s="31">
        <v>0</v>
      </c>
      <c r="AC3378" s="31">
        <v>0</v>
      </c>
      <c r="AD3378" s="30"/>
      <c r="AE3378" s="30">
        <f>+[1]DEPURADO!K3372</f>
        <v>0</v>
      </c>
      <c r="AF3378" s="30">
        <v>0</v>
      </c>
      <c r="AG3378" s="30">
        <f t="shared" si="369"/>
        <v>0</v>
      </c>
      <c r="AH3378" s="30">
        <v>0</v>
      </c>
      <c r="AI3378" s="30" t="str">
        <f>+[1]DEPURADO!G3372</f>
        <v>EN REVISION</v>
      </c>
      <c r="AJ3378" s="32"/>
      <c r="AK3378" s="33"/>
    </row>
    <row r="3379" spans="1:37" s="34" customFormat="1" x14ac:dyDescent="0.25">
      <c r="A3379" s="23">
        <f t="shared" si="370"/>
        <v>3371</v>
      </c>
      <c r="B3379" s="24" t="s">
        <v>44</v>
      </c>
      <c r="C3379" s="23" t="str">
        <f>+[1]DEPURADO!A3373</f>
        <v>HLC131653</v>
      </c>
      <c r="D3379" s="23">
        <f>+[1]DEPURADO!B3373</f>
        <v>131653</v>
      </c>
      <c r="E3379" s="25">
        <f>+[1]DEPURADO!C3373</f>
        <v>45772</v>
      </c>
      <c r="F3379" s="26">
        <f>+IF([1]DEPURADO!D3373&gt;1,[1]DEPURADO!D3373," ")</f>
        <v>45805</v>
      </c>
      <c r="G3379" s="27">
        <f>[1]DEPURADO!F3373</f>
        <v>156309</v>
      </c>
      <c r="H3379" s="28">
        <v>0</v>
      </c>
      <c r="I3379" s="28">
        <f>+[1]DEPURADO!M3373+[1]DEPURADO!N3373</f>
        <v>0</v>
      </c>
      <c r="J3379" s="28">
        <f>+[1]DEPURADO!R3373</f>
        <v>0</v>
      </c>
      <c r="K3379" s="29">
        <f>+[1]DEPURADO!P3373+[1]DEPURADO!Q3373</f>
        <v>0</v>
      </c>
      <c r="L3379" s="28">
        <v>0</v>
      </c>
      <c r="M3379" s="28">
        <v>0</v>
      </c>
      <c r="N3379" s="28">
        <f t="shared" si="364"/>
        <v>0</v>
      </c>
      <c r="O3379" s="28">
        <f t="shared" si="365"/>
        <v>156309</v>
      </c>
      <c r="P3379" s="24">
        <f>IF([1]DEPURADO!H3373&gt;1,0,[1]DEPURADO!B3373)</f>
        <v>131653</v>
      </c>
      <c r="Q3379" s="30">
        <f t="shared" si="366"/>
        <v>156309</v>
      </c>
      <c r="R3379" s="31">
        <f t="shared" si="367"/>
        <v>0</v>
      </c>
      <c r="S3379" s="31">
        <f>+[1]DEPURADO!J3373</f>
        <v>0</v>
      </c>
      <c r="T3379" s="23" t="s">
        <v>45</v>
      </c>
      <c r="U3379" s="31">
        <f>+[1]DEPURADO!I3373</f>
        <v>156309</v>
      </c>
      <c r="V3379" s="30"/>
      <c r="W3379" s="23" t="s">
        <v>45</v>
      </c>
      <c r="X3379" s="31">
        <f>+[1]DEPURADO!K3373+[1]DEPURADO!L3373</f>
        <v>0</v>
      </c>
      <c r="Y3379" s="23" t="s">
        <v>45</v>
      </c>
      <c r="Z3379" s="31">
        <f t="shared" si="368"/>
        <v>0</v>
      </c>
      <c r="AA3379" s="31"/>
      <c r="AB3379" s="31">
        <v>0</v>
      </c>
      <c r="AC3379" s="31">
        <v>0</v>
      </c>
      <c r="AD3379" s="30"/>
      <c r="AE3379" s="30">
        <f>+[1]DEPURADO!K3373</f>
        <v>0</v>
      </c>
      <c r="AF3379" s="30">
        <v>0</v>
      </c>
      <c r="AG3379" s="30">
        <f t="shared" si="369"/>
        <v>0</v>
      </c>
      <c r="AH3379" s="30">
        <v>0</v>
      </c>
      <c r="AI3379" s="30" t="str">
        <f>+[1]DEPURADO!G3373</f>
        <v>EN REVISION</v>
      </c>
      <c r="AJ3379" s="32"/>
      <c r="AK3379" s="33"/>
    </row>
    <row r="3380" spans="1:37" s="34" customFormat="1" x14ac:dyDescent="0.25">
      <c r="A3380" s="23">
        <f t="shared" si="370"/>
        <v>3372</v>
      </c>
      <c r="B3380" s="24" t="s">
        <v>44</v>
      </c>
      <c r="C3380" s="23" t="str">
        <f>+[1]DEPURADO!A3374</f>
        <v>HLC131549</v>
      </c>
      <c r="D3380" s="23">
        <f>+[1]DEPURADO!B3374</f>
        <v>131549</v>
      </c>
      <c r="E3380" s="25">
        <f>+[1]DEPURADO!C3374</f>
        <v>45772</v>
      </c>
      <c r="F3380" s="26">
        <f>+IF([1]DEPURADO!D3374&gt;1,[1]DEPURADO!D3374," ")</f>
        <v>45805</v>
      </c>
      <c r="G3380" s="27">
        <f>[1]DEPURADO!F3374</f>
        <v>49201</v>
      </c>
      <c r="H3380" s="28">
        <v>0</v>
      </c>
      <c r="I3380" s="28">
        <f>+[1]DEPURADO!M3374+[1]DEPURADO!N3374</f>
        <v>0</v>
      </c>
      <c r="J3380" s="28">
        <f>+[1]DEPURADO!R3374</f>
        <v>0</v>
      </c>
      <c r="K3380" s="29">
        <f>+[1]DEPURADO!P3374+[1]DEPURADO!Q3374</f>
        <v>0</v>
      </c>
      <c r="L3380" s="28">
        <v>0</v>
      </c>
      <c r="M3380" s="28">
        <v>0</v>
      </c>
      <c r="N3380" s="28">
        <f t="shared" si="364"/>
        <v>0</v>
      </c>
      <c r="O3380" s="28">
        <f t="shared" si="365"/>
        <v>49201</v>
      </c>
      <c r="P3380" s="24">
        <f>IF([1]DEPURADO!H3374&gt;1,0,[1]DEPURADO!B3374)</f>
        <v>131549</v>
      </c>
      <c r="Q3380" s="30">
        <f t="shared" si="366"/>
        <v>49201</v>
      </c>
      <c r="R3380" s="31">
        <f t="shared" si="367"/>
        <v>0</v>
      </c>
      <c r="S3380" s="31">
        <f>+[1]DEPURADO!J3374</f>
        <v>0</v>
      </c>
      <c r="T3380" s="23" t="s">
        <v>45</v>
      </c>
      <c r="U3380" s="31">
        <f>+[1]DEPURADO!I3374</f>
        <v>49201</v>
      </c>
      <c r="V3380" s="30"/>
      <c r="W3380" s="23" t="s">
        <v>45</v>
      </c>
      <c r="X3380" s="31">
        <f>+[1]DEPURADO!K3374+[1]DEPURADO!L3374</f>
        <v>0</v>
      </c>
      <c r="Y3380" s="23" t="s">
        <v>45</v>
      </c>
      <c r="Z3380" s="31">
        <f t="shared" si="368"/>
        <v>0</v>
      </c>
      <c r="AA3380" s="31"/>
      <c r="AB3380" s="31">
        <v>0</v>
      </c>
      <c r="AC3380" s="31">
        <v>0</v>
      </c>
      <c r="AD3380" s="30"/>
      <c r="AE3380" s="30">
        <f>+[1]DEPURADO!K3374</f>
        <v>0</v>
      </c>
      <c r="AF3380" s="30">
        <v>0</v>
      </c>
      <c r="AG3380" s="30">
        <f t="shared" si="369"/>
        <v>0</v>
      </c>
      <c r="AH3380" s="30">
        <v>0</v>
      </c>
      <c r="AI3380" s="30" t="str">
        <f>+[1]DEPURADO!G3374</f>
        <v>EN REVISION</v>
      </c>
      <c r="AJ3380" s="32"/>
      <c r="AK3380" s="33"/>
    </row>
    <row r="3381" spans="1:37" s="34" customFormat="1" x14ac:dyDescent="0.25">
      <c r="A3381" s="23">
        <f t="shared" si="370"/>
        <v>3373</v>
      </c>
      <c r="B3381" s="24" t="s">
        <v>44</v>
      </c>
      <c r="C3381" s="23" t="str">
        <f>+[1]DEPURADO!A3375</f>
        <v>HLC131638</v>
      </c>
      <c r="D3381" s="23">
        <f>+[1]DEPURADO!B3375</f>
        <v>131638</v>
      </c>
      <c r="E3381" s="25">
        <f>+[1]DEPURADO!C3375</f>
        <v>45773</v>
      </c>
      <c r="F3381" s="26">
        <f>+IF([1]DEPURADO!D3375&gt;1,[1]DEPURADO!D3375," ")</f>
        <v>45810</v>
      </c>
      <c r="G3381" s="27">
        <f>[1]DEPURADO!F3375</f>
        <v>328548</v>
      </c>
      <c r="H3381" s="28">
        <v>0</v>
      </c>
      <c r="I3381" s="28">
        <f>+[1]DEPURADO!M3375+[1]DEPURADO!N3375</f>
        <v>0</v>
      </c>
      <c r="J3381" s="28">
        <f>+[1]DEPURADO!R3375</f>
        <v>0</v>
      </c>
      <c r="K3381" s="29">
        <f>+[1]DEPURADO!P3375+[1]DEPURADO!Q3375</f>
        <v>0</v>
      </c>
      <c r="L3381" s="28">
        <v>0</v>
      </c>
      <c r="M3381" s="28">
        <v>0</v>
      </c>
      <c r="N3381" s="28">
        <f t="shared" si="364"/>
        <v>0</v>
      </c>
      <c r="O3381" s="28">
        <f t="shared" si="365"/>
        <v>328548</v>
      </c>
      <c r="P3381" s="24">
        <f>IF([1]DEPURADO!H3375&gt;1,0,[1]DEPURADO!B3375)</f>
        <v>131638</v>
      </c>
      <c r="Q3381" s="30">
        <f t="shared" si="366"/>
        <v>328548</v>
      </c>
      <c r="R3381" s="31">
        <f t="shared" si="367"/>
        <v>0</v>
      </c>
      <c r="S3381" s="31">
        <f>+[1]DEPURADO!J3375</f>
        <v>0</v>
      </c>
      <c r="T3381" s="23" t="s">
        <v>45</v>
      </c>
      <c r="U3381" s="31">
        <f>+[1]DEPURADO!I3375</f>
        <v>328548</v>
      </c>
      <c r="V3381" s="30"/>
      <c r="W3381" s="23" t="s">
        <v>45</v>
      </c>
      <c r="X3381" s="31">
        <f>+[1]DEPURADO!K3375+[1]DEPURADO!L3375</f>
        <v>0</v>
      </c>
      <c r="Y3381" s="23" t="s">
        <v>45</v>
      </c>
      <c r="Z3381" s="31">
        <f t="shared" si="368"/>
        <v>0</v>
      </c>
      <c r="AA3381" s="31"/>
      <c r="AB3381" s="31">
        <v>0</v>
      </c>
      <c r="AC3381" s="31">
        <v>0</v>
      </c>
      <c r="AD3381" s="30"/>
      <c r="AE3381" s="30">
        <f>+[1]DEPURADO!K3375</f>
        <v>0</v>
      </c>
      <c r="AF3381" s="30">
        <v>0</v>
      </c>
      <c r="AG3381" s="30">
        <f t="shared" si="369"/>
        <v>0</v>
      </c>
      <c r="AH3381" s="30">
        <v>0</v>
      </c>
      <c r="AI3381" s="30" t="str">
        <f>+[1]DEPURADO!G3375</f>
        <v>EN REVISION</v>
      </c>
      <c r="AJ3381" s="32"/>
      <c r="AK3381" s="33"/>
    </row>
    <row r="3382" spans="1:37" s="34" customFormat="1" x14ac:dyDescent="0.25">
      <c r="A3382" s="23">
        <f t="shared" si="370"/>
        <v>3374</v>
      </c>
      <c r="B3382" s="24" t="s">
        <v>44</v>
      </c>
      <c r="C3382" s="23" t="str">
        <f>+[1]DEPURADO!A3376</f>
        <v>HLC131640</v>
      </c>
      <c r="D3382" s="23">
        <f>+[1]DEPURADO!B3376</f>
        <v>131640</v>
      </c>
      <c r="E3382" s="25">
        <f>+[1]DEPURADO!C3376</f>
        <v>45773</v>
      </c>
      <c r="F3382" s="26">
        <f>+IF([1]DEPURADO!D3376&gt;1,[1]DEPURADO!D3376," ")</f>
        <v>45810</v>
      </c>
      <c r="G3382" s="27">
        <f>[1]DEPURADO!F3376</f>
        <v>154034</v>
      </c>
      <c r="H3382" s="28">
        <v>0</v>
      </c>
      <c r="I3382" s="28">
        <f>+[1]DEPURADO!M3376+[1]DEPURADO!N3376</f>
        <v>0</v>
      </c>
      <c r="J3382" s="28">
        <f>+[1]DEPURADO!R3376</f>
        <v>0</v>
      </c>
      <c r="K3382" s="29">
        <f>+[1]DEPURADO!P3376+[1]DEPURADO!Q3376</f>
        <v>0</v>
      </c>
      <c r="L3382" s="28">
        <v>0</v>
      </c>
      <c r="M3382" s="28">
        <v>0</v>
      </c>
      <c r="N3382" s="28">
        <f t="shared" si="364"/>
        <v>0</v>
      </c>
      <c r="O3382" s="28">
        <f t="shared" si="365"/>
        <v>154034</v>
      </c>
      <c r="P3382" s="24">
        <f>IF([1]DEPURADO!H3376&gt;1,0,[1]DEPURADO!B3376)</f>
        <v>131640</v>
      </c>
      <c r="Q3382" s="30">
        <f t="shared" si="366"/>
        <v>154034</v>
      </c>
      <c r="R3382" s="31">
        <f t="shared" si="367"/>
        <v>0</v>
      </c>
      <c r="S3382" s="31">
        <f>+[1]DEPURADO!J3376</f>
        <v>154034</v>
      </c>
      <c r="T3382" s="23" t="s">
        <v>45</v>
      </c>
      <c r="U3382" s="31">
        <f>+[1]DEPURADO!I3376</f>
        <v>0</v>
      </c>
      <c r="V3382" s="30"/>
      <c r="W3382" s="23" t="s">
        <v>45</v>
      </c>
      <c r="X3382" s="31">
        <f>+[1]DEPURADO!K3376+[1]DEPURADO!L3376</f>
        <v>0</v>
      </c>
      <c r="Y3382" s="23" t="s">
        <v>45</v>
      </c>
      <c r="Z3382" s="31">
        <f t="shared" si="368"/>
        <v>0</v>
      </c>
      <c r="AA3382" s="31"/>
      <c r="AB3382" s="31">
        <v>0</v>
      </c>
      <c r="AC3382" s="31">
        <v>0</v>
      </c>
      <c r="AD3382" s="30"/>
      <c r="AE3382" s="30">
        <f>+[1]DEPURADO!K3376</f>
        <v>0</v>
      </c>
      <c r="AF3382" s="30">
        <v>0</v>
      </c>
      <c r="AG3382" s="30">
        <f t="shared" si="369"/>
        <v>0</v>
      </c>
      <c r="AH3382" s="30">
        <v>0</v>
      </c>
      <c r="AI3382" s="30" t="str">
        <f>+[1]DEPURADO!G3376</f>
        <v>DEVUELTAS</v>
      </c>
      <c r="AJ3382" s="32"/>
      <c r="AK3382" s="33"/>
    </row>
    <row r="3383" spans="1:37" s="34" customFormat="1" x14ac:dyDescent="0.25">
      <c r="A3383" s="23">
        <f t="shared" si="370"/>
        <v>3375</v>
      </c>
      <c r="B3383" s="24" t="s">
        <v>44</v>
      </c>
      <c r="C3383" s="23" t="str">
        <f>+[1]DEPURADO!A3377</f>
        <v>HLC131646</v>
      </c>
      <c r="D3383" s="23">
        <f>+[1]DEPURADO!B3377</f>
        <v>131646</v>
      </c>
      <c r="E3383" s="25">
        <f>+[1]DEPURADO!C3377</f>
        <v>45773</v>
      </c>
      <c r="F3383" s="26">
        <f>+IF([1]DEPURADO!D3377&gt;1,[1]DEPURADO!D3377," ")</f>
        <v>45810</v>
      </c>
      <c r="G3383" s="27">
        <f>[1]DEPURADO!F3377</f>
        <v>197220</v>
      </c>
      <c r="H3383" s="28">
        <v>0</v>
      </c>
      <c r="I3383" s="28">
        <f>+[1]DEPURADO!M3377+[1]DEPURADO!N3377</f>
        <v>0</v>
      </c>
      <c r="J3383" s="28">
        <f>+[1]DEPURADO!R3377</f>
        <v>0</v>
      </c>
      <c r="K3383" s="29">
        <f>+[1]DEPURADO!P3377+[1]DEPURADO!Q3377</f>
        <v>0</v>
      </c>
      <c r="L3383" s="28">
        <v>0</v>
      </c>
      <c r="M3383" s="28">
        <v>0</v>
      </c>
      <c r="N3383" s="28">
        <f t="shared" si="364"/>
        <v>0</v>
      </c>
      <c r="O3383" s="28">
        <f t="shared" si="365"/>
        <v>197220</v>
      </c>
      <c r="P3383" s="24">
        <f>IF([1]DEPURADO!H3377&gt;1,0,[1]DEPURADO!B3377)</f>
        <v>131646</v>
      </c>
      <c r="Q3383" s="30">
        <f t="shared" si="366"/>
        <v>197220</v>
      </c>
      <c r="R3383" s="31">
        <f t="shared" si="367"/>
        <v>0</v>
      </c>
      <c r="S3383" s="31">
        <f>+[1]DEPURADO!J3377</f>
        <v>0</v>
      </c>
      <c r="T3383" s="23" t="s">
        <v>45</v>
      </c>
      <c r="U3383" s="31">
        <f>+[1]DEPURADO!I3377</f>
        <v>197220</v>
      </c>
      <c r="V3383" s="30"/>
      <c r="W3383" s="23" t="s">
        <v>45</v>
      </c>
      <c r="X3383" s="31">
        <f>+[1]DEPURADO!K3377+[1]DEPURADO!L3377</f>
        <v>0</v>
      </c>
      <c r="Y3383" s="23" t="s">
        <v>45</v>
      </c>
      <c r="Z3383" s="31">
        <f t="shared" si="368"/>
        <v>0</v>
      </c>
      <c r="AA3383" s="31"/>
      <c r="AB3383" s="31">
        <v>0</v>
      </c>
      <c r="AC3383" s="31">
        <v>0</v>
      </c>
      <c r="AD3383" s="30"/>
      <c r="AE3383" s="30">
        <f>+[1]DEPURADO!K3377</f>
        <v>0</v>
      </c>
      <c r="AF3383" s="30">
        <v>0</v>
      </c>
      <c r="AG3383" s="30">
        <f t="shared" si="369"/>
        <v>0</v>
      </c>
      <c r="AH3383" s="30">
        <v>0</v>
      </c>
      <c r="AI3383" s="30" t="str">
        <f>+[1]DEPURADO!G3377</f>
        <v>EN REVISION</v>
      </c>
      <c r="AJ3383" s="32"/>
      <c r="AK3383" s="33"/>
    </row>
    <row r="3384" spans="1:37" s="34" customFormat="1" x14ac:dyDescent="0.25">
      <c r="A3384" s="23">
        <f t="shared" si="370"/>
        <v>3376</v>
      </c>
      <c r="B3384" s="24" t="s">
        <v>44</v>
      </c>
      <c r="C3384" s="23" t="str">
        <f>+[1]DEPURADO!A3378</f>
        <v>HLC131636</v>
      </c>
      <c r="D3384" s="23">
        <f>+[1]DEPURADO!B3378</f>
        <v>131636</v>
      </c>
      <c r="E3384" s="25">
        <f>+[1]DEPURADO!C3378</f>
        <v>45773</v>
      </c>
      <c r="F3384" s="26">
        <f>+IF([1]DEPURADO!D3378&gt;1,[1]DEPURADO!D3378," ")</f>
        <v>45810</v>
      </c>
      <c r="G3384" s="27">
        <f>[1]DEPURADO!F3378</f>
        <v>316679</v>
      </c>
      <c r="H3384" s="28">
        <v>0</v>
      </c>
      <c r="I3384" s="28">
        <f>+[1]DEPURADO!M3378+[1]DEPURADO!N3378</f>
        <v>0</v>
      </c>
      <c r="J3384" s="28">
        <f>+[1]DEPURADO!R3378</f>
        <v>0</v>
      </c>
      <c r="K3384" s="29">
        <f>+[1]DEPURADO!P3378+[1]DEPURADO!Q3378</f>
        <v>0</v>
      </c>
      <c r="L3384" s="28">
        <v>0</v>
      </c>
      <c r="M3384" s="28">
        <v>0</v>
      </c>
      <c r="N3384" s="28">
        <f t="shared" si="364"/>
        <v>0</v>
      </c>
      <c r="O3384" s="28">
        <f t="shared" si="365"/>
        <v>316679</v>
      </c>
      <c r="P3384" s="24">
        <f>IF([1]DEPURADO!H3378&gt;1,0,[1]DEPURADO!B3378)</f>
        <v>131636</v>
      </c>
      <c r="Q3384" s="30">
        <f t="shared" si="366"/>
        <v>316679</v>
      </c>
      <c r="R3384" s="31">
        <f t="shared" si="367"/>
        <v>0</v>
      </c>
      <c r="S3384" s="31">
        <f>+[1]DEPURADO!J3378</f>
        <v>0</v>
      </c>
      <c r="T3384" s="23" t="s">
        <v>45</v>
      </c>
      <c r="U3384" s="31">
        <f>+[1]DEPURADO!I3378</f>
        <v>316679</v>
      </c>
      <c r="V3384" s="30"/>
      <c r="W3384" s="23" t="s">
        <v>45</v>
      </c>
      <c r="X3384" s="31">
        <f>+[1]DEPURADO!K3378+[1]DEPURADO!L3378</f>
        <v>0</v>
      </c>
      <c r="Y3384" s="23" t="s">
        <v>45</v>
      </c>
      <c r="Z3384" s="31">
        <f t="shared" si="368"/>
        <v>0</v>
      </c>
      <c r="AA3384" s="31"/>
      <c r="AB3384" s="31">
        <v>0</v>
      </c>
      <c r="AC3384" s="31">
        <v>0</v>
      </c>
      <c r="AD3384" s="30"/>
      <c r="AE3384" s="30">
        <f>+[1]DEPURADO!K3378</f>
        <v>0</v>
      </c>
      <c r="AF3384" s="30">
        <v>0</v>
      </c>
      <c r="AG3384" s="30">
        <f t="shared" si="369"/>
        <v>0</v>
      </c>
      <c r="AH3384" s="30">
        <v>0</v>
      </c>
      <c r="AI3384" s="30" t="str">
        <f>+[1]DEPURADO!G3378</f>
        <v>EN REVISION</v>
      </c>
      <c r="AJ3384" s="32"/>
      <c r="AK3384" s="33"/>
    </row>
    <row r="3385" spans="1:37" s="34" customFormat="1" x14ac:dyDescent="0.25">
      <c r="A3385" s="23">
        <f t="shared" si="370"/>
        <v>3377</v>
      </c>
      <c r="B3385" s="24" t="s">
        <v>44</v>
      </c>
      <c r="C3385" s="23" t="str">
        <f>+[1]DEPURADO!A3379</f>
        <v>HLC131637</v>
      </c>
      <c r="D3385" s="23">
        <f>+[1]DEPURADO!B3379</f>
        <v>131637</v>
      </c>
      <c r="E3385" s="25">
        <f>+[1]DEPURADO!C3379</f>
        <v>45773</v>
      </c>
      <c r="F3385" s="26">
        <f>+IF([1]DEPURADO!D3379&gt;1,[1]DEPURADO!D3379," ")</f>
        <v>45810</v>
      </c>
      <c r="G3385" s="27">
        <f>[1]DEPURADO!F3379</f>
        <v>244962</v>
      </c>
      <c r="H3385" s="28">
        <v>0</v>
      </c>
      <c r="I3385" s="28">
        <f>+[1]DEPURADO!M3379+[1]DEPURADO!N3379</f>
        <v>0</v>
      </c>
      <c r="J3385" s="28">
        <f>+[1]DEPURADO!R3379</f>
        <v>0</v>
      </c>
      <c r="K3385" s="29">
        <f>+[1]DEPURADO!P3379+[1]DEPURADO!Q3379</f>
        <v>0</v>
      </c>
      <c r="L3385" s="28">
        <v>0</v>
      </c>
      <c r="M3385" s="28">
        <v>0</v>
      </c>
      <c r="N3385" s="28">
        <f t="shared" si="364"/>
        <v>0</v>
      </c>
      <c r="O3385" s="28">
        <f t="shared" si="365"/>
        <v>244962</v>
      </c>
      <c r="P3385" s="24">
        <f>IF([1]DEPURADO!H3379&gt;1,0,[1]DEPURADO!B3379)</f>
        <v>131637</v>
      </c>
      <c r="Q3385" s="30">
        <f t="shared" si="366"/>
        <v>244962</v>
      </c>
      <c r="R3385" s="31">
        <f t="shared" si="367"/>
        <v>0</v>
      </c>
      <c r="S3385" s="31">
        <f>+[1]DEPURADO!J3379</f>
        <v>0</v>
      </c>
      <c r="T3385" s="23" t="s">
        <v>45</v>
      </c>
      <c r="U3385" s="31">
        <f>+[1]DEPURADO!I3379</f>
        <v>244962</v>
      </c>
      <c r="V3385" s="30"/>
      <c r="W3385" s="23" t="s">
        <v>45</v>
      </c>
      <c r="X3385" s="31">
        <f>+[1]DEPURADO!K3379+[1]DEPURADO!L3379</f>
        <v>0</v>
      </c>
      <c r="Y3385" s="23" t="s">
        <v>45</v>
      </c>
      <c r="Z3385" s="31">
        <f t="shared" si="368"/>
        <v>0</v>
      </c>
      <c r="AA3385" s="31"/>
      <c r="AB3385" s="31">
        <v>0</v>
      </c>
      <c r="AC3385" s="31">
        <v>0</v>
      </c>
      <c r="AD3385" s="30"/>
      <c r="AE3385" s="30">
        <f>+[1]DEPURADO!K3379</f>
        <v>0</v>
      </c>
      <c r="AF3385" s="30">
        <v>0</v>
      </c>
      <c r="AG3385" s="30">
        <f t="shared" si="369"/>
        <v>0</v>
      </c>
      <c r="AH3385" s="30">
        <v>0</v>
      </c>
      <c r="AI3385" s="30" t="str">
        <f>+[1]DEPURADO!G3379</f>
        <v>EN REVISION</v>
      </c>
      <c r="AJ3385" s="32"/>
      <c r="AK3385" s="33"/>
    </row>
    <row r="3386" spans="1:37" s="34" customFormat="1" x14ac:dyDescent="0.25">
      <c r="A3386" s="23">
        <f t="shared" si="370"/>
        <v>3378</v>
      </c>
      <c r="B3386" s="24" t="s">
        <v>44</v>
      </c>
      <c r="C3386" s="23" t="str">
        <f>+[1]DEPURADO!A3380</f>
        <v>HLC131641</v>
      </c>
      <c r="D3386" s="23">
        <f>+[1]DEPURADO!B3380</f>
        <v>131641</v>
      </c>
      <c r="E3386" s="25">
        <f>+[1]DEPURADO!C3380</f>
        <v>45774</v>
      </c>
      <c r="F3386" s="26">
        <f>+IF([1]DEPURADO!D3380&gt;1,[1]DEPURADO!D3380," ")</f>
        <v>45810</v>
      </c>
      <c r="G3386" s="27">
        <f>[1]DEPURADO!F3380</f>
        <v>209455</v>
      </c>
      <c r="H3386" s="28">
        <v>0</v>
      </c>
      <c r="I3386" s="28">
        <f>+[1]DEPURADO!M3380+[1]DEPURADO!N3380</f>
        <v>0</v>
      </c>
      <c r="J3386" s="28">
        <f>+[1]DEPURADO!R3380</f>
        <v>0</v>
      </c>
      <c r="K3386" s="29">
        <f>+[1]DEPURADO!P3380+[1]DEPURADO!Q3380</f>
        <v>0</v>
      </c>
      <c r="L3386" s="28">
        <v>0</v>
      </c>
      <c r="M3386" s="28">
        <v>0</v>
      </c>
      <c r="N3386" s="28">
        <f t="shared" si="364"/>
        <v>0</v>
      </c>
      <c r="O3386" s="28">
        <f t="shared" si="365"/>
        <v>209455</v>
      </c>
      <c r="P3386" s="24">
        <f>IF([1]DEPURADO!H3380&gt;1,0,[1]DEPURADO!B3380)</f>
        <v>131641</v>
      </c>
      <c r="Q3386" s="30">
        <f t="shared" si="366"/>
        <v>209455</v>
      </c>
      <c r="R3386" s="31">
        <f t="shared" si="367"/>
        <v>0</v>
      </c>
      <c r="S3386" s="31">
        <f>+[1]DEPURADO!J3380</f>
        <v>0</v>
      </c>
      <c r="T3386" s="23" t="s">
        <v>45</v>
      </c>
      <c r="U3386" s="31">
        <f>+[1]DEPURADO!I3380</f>
        <v>209455</v>
      </c>
      <c r="V3386" s="30"/>
      <c r="W3386" s="23" t="s">
        <v>45</v>
      </c>
      <c r="X3386" s="31">
        <f>+[1]DEPURADO!K3380+[1]DEPURADO!L3380</f>
        <v>0</v>
      </c>
      <c r="Y3386" s="23" t="s">
        <v>45</v>
      </c>
      <c r="Z3386" s="31">
        <f t="shared" si="368"/>
        <v>0</v>
      </c>
      <c r="AA3386" s="31"/>
      <c r="AB3386" s="31">
        <v>0</v>
      </c>
      <c r="AC3386" s="31">
        <v>0</v>
      </c>
      <c r="AD3386" s="30"/>
      <c r="AE3386" s="30">
        <f>+[1]DEPURADO!K3380</f>
        <v>0</v>
      </c>
      <c r="AF3386" s="30">
        <v>0</v>
      </c>
      <c r="AG3386" s="30">
        <f t="shared" si="369"/>
        <v>0</v>
      </c>
      <c r="AH3386" s="30">
        <v>0</v>
      </c>
      <c r="AI3386" s="30" t="str">
        <f>+[1]DEPURADO!G3380</f>
        <v>EN REVISION</v>
      </c>
      <c r="AJ3386" s="32"/>
      <c r="AK3386" s="33"/>
    </row>
    <row r="3387" spans="1:37" s="34" customFormat="1" x14ac:dyDescent="0.25">
      <c r="A3387" s="23">
        <f t="shared" si="370"/>
        <v>3379</v>
      </c>
      <c r="B3387" s="24" t="s">
        <v>44</v>
      </c>
      <c r="C3387" s="23" t="str">
        <f>+[1]DEPURADO!A3381</f>
        <v>HLC131639</v>
      </c>
      <c r="D3387" s="23">
        <f>+[1]DEPURADO!B3381</f>
        <v>131639</v>
      </c>
      <c r="E3387" s="25">
        <f>+[1]DEPURADO!C3381</f>
        <v>45774</v>
      </c>
      <c r="F3387" s="26">
        <f>+IF([1]DEPURADO!D3381&gt;1,[1]DEPURADO!D3381," ")</f>
        <v>45810</v>
      </c>
      <c r="G3387" s="27">
        <f>[1]DEPURADO!F3381</f>
        <v>160521</v>
      </c>
      <c r="H3387" s="28">
        <v>0</v>
      </c>
      <c r="I3387" s="28">
        <f>+[1]DEPURADO!M3381+[1]DEPURADO!N3381</f>
        <v>0</v>
      </c>
      <c r="J3387" s="28">
        <f>+[1]DEPURADO!R3381</f>
        <v>0</v>
      </c>
      <c r="K3387" s="29">
        <f>+[1]DEPURADO!P3381+[1]DEPURADO!Q3381</f>
        <v>0</v>
      </c>
      <c r="L3387" s="28">
        <v>0</v>
      </c>
      <c r="M3387" s="28">
        <v>0</v>
      </c>
      <c r="N3387" s="28">
        <f t="shared" si="364"/>
        <v>0</v>
      </c>
      <c r="O3387" s="28">
        <f t="shared" si="365"/>
        <v>160521</v>
      </c>
      <c r="P3387" s="24">
        <f>IF([1]DEPURADO!H3381&gt;1,0,[1]DEPURADO!B3381)</f>
        <v>131639</v>
      </c>
      <c r="Q3387" s="30">
        <f t="shared" si="366"/>
        <v>160521</v>
      </c>
      <c r="R3387" s="31">
        <f t="shared" si="367"/>
        <v>0</v>
      </c>
      <c r="S3387" s="31">
        <f>+[1]DEPURADO!J3381</f>
        <v>0</v>
      </c>
      <c r="T3387" s="23" t="s">
        <v>45</v>
      </c>
      <c r="U3387" s="31">
        <f>+[1]DEPURADO!I3381</f>
        <v>160521</v>
      </c>
      <c r="V3387" s="30"/>
      <c r="W3387" s="23" t="s">
        <v>45</v>
      </c>
      <c r="X3387" s="31">
        <f>+[1]DEPURADO!K3381+[1]DEPURADO!L3381</f>
        <v>0</v>
      </c>
      <c r="Y3387" s="23" t="s">
        <v>45</v>
      </c>
      <c r="Z3387" s="31">
        <f t="shared" si="368"/>
        <v>0</v>
      </c>
      <c r="AA3387" s="31"/>
      <c r="AB3387" s="31">
        <v>0</v>
      </c>
      <c r="AC3387" s="31">
        <v>0</v>
      </c>
      <c r="AD3387" s="30"/>
      <c r="AE3387" s="30">
        <f>+[1]DEPURADO!K3381</f>
        <v>0</v>
      </c>
      <c r="AF3387" s="30">
        <v>0</v>
      </c>
      <c r="AG3387" s="30">
        <f t="shared" si="369"/>
        <v>0</v>
      </c>
      <c r="AH3387" s="30">
        <v>0</v>
      </c>
      <c r="AI3387" s="30" t="str">
        <f>+[1]DEPURADO!G3381</f>
        <v>EN REVISION</v>
      </c>
      <c r="AJ3387" s="32"/>
      <c r="AK3387" s="33"/>
    </row>
    <row r="3388" spans="1:37" s="34" customFormat="1" x14ac:dyDescent="0.25">
      <c r="A3388" s="23">
        <f t="shared" si="370"/>
        <v>3380</v>
      </c>
      <c r="B3388" s="24" t="s">
        <v>44</v>
      </c>
      <c r="C3388" s="23" t="str">
        <f>+[1]DEPURADO!A3382</f>
        <v>HLC131669</v>
      </c>
      <c r="D3388" s="23">
        <f>+[1]DEPURADO!B3382</f>
        <v>131669</v>
      </c>
      <c r="E3388" s="25">
        <f>+[1]DEPURADO!C3382</f>
        <v>45774</v>
      </c>
      <c r="F3388" s="26">
        <f>+IF([1]DEPURADO!D3382&gt;1,[1]DEPURADO!D3382," ")</f>
        <v>45805</v>
      </c>
      <c r="G3388" s="27">
        <f>[1]DEPURADO!F3382</f>
        <v>964946</v>
      </c>
      <c r="H3388" s="28">
        <v>0</v>
      </c>
      <c r="I3388" s="28">
        <f>+[1]DEPURADO!M3382+[1]DEPURADO!N3382</f>
        <v>0</v>
      </c>
      <c r="J3388" s="28">
        <f>+[1]DEPURADO!R3382</f>
        <v>0</v>
      </c>
      <c r="K3388" s="29">
        <f>+[1]DEPURADO!P3382+[1]DEPURADO!Q3382</f>
        <v>0</v>
      </c>
      <c r="L3388" s="28">
        <v>0</v>
      </c>
      <c r="M3388" s="28">
        <v>0</v>
      </c>
      <c r="N3388" s="28">
        <f t="shared" si="364"/>
        <v>0</v>
      </c>
      <c r="O3388" s="28">
        <f t="shared" si="365"/>
        <v>964946</v>
      </c>
      <c r="P3388" s="24">
        <f>IF([1]DEPURADO!H3382&gt;1,0,[1]DEPURADO!B3382)</f>
        <v>131669</v>
      </c>
      <c r="Q3388" s="30">
        <f t="shared" si="366"/>
        <v>964946</v>
      </c>
      <c r="R3388" s="31">
        <f t="shared" si="367"/>
        <v>0</v>
      </c>
      <c r="S3388" s="31">
        <f>+[1]DEPURADO!J3382</f>
        <v>0</v>
      </c>
      <c r="T3388" s="23" t="s">
        <v>45</v>
      </c>
      <c r="U3388" s="31">
        <f>+[1]DEPURADO!I3382</f>
        <v>964946</v>
      </c>
      <c r="V3388" s="30"/>
      <c r="W3388" s="23" t="s">
        <v>45</v>
      </c>
      <c r="X3388" s="31">
        <f>+[1]DEPURADO!K3382+[1]DEPURADO!L3382</f>
        <v>0</v>
      </c>
      <c r="Y3388" s="23" t="s">
        <v>45</v>
      </c>
      <c r="Z3388" s="31">
        <f t="shared" si="368"/>
        <v>0</v>
      </c>
      <c r="AA3388" s="31"/>
      <c r="AB3388" s="31">
        <v>0</v>
      </c>
      <c r="AC3388" s="31">
        <v>0</v>
      </c>
      <c r="AD3388" s="30"/>
      <c r="AE3388" s="30">
        <f>+[1]DEPURADO!K3382</f>
        <v>0</v>
      </c>
      <c r="AF3388" s="30">
        <v>0</v>
      </c>
      <c r="AG3388" s="30">
        <f t="shared" si="369"/>
        <v>0</v>
      </c>
      <c r="AH3388" s="30">
        <v>0</v>
      </c>
      <c r="AI3388" s="30" t="str">
        <f>+[1]DEPURADO!G3382</f>
        <v>EN REVISION</v>
      </c>
      <c r="AJ3388" s="32"/>
      <c r="AK3388" s="33"/>
    </row>
    <row r="3389" spans="1:37" s="34" customFormat="1" x14ac:dyDescent="0.25">
      <c r="A3389" s="23">
        <f t="shared" si="370"/>
        <v>3381</v>
      </c>
      <c r="B3389" s="24" t="s">
        <v>44</v>
      </c>
      <c r="C3389" s="23" t="str">
        <f>+[1]DEPURADO!A3383</f>
        <v>HLC131480</v>
      </c>
      <c r="D3389" s="23">
        <f>+[1]DEPURADO!B3383</f>
        <v>131480</v>
      </c>
      <c r="E3389" s="25">
        <f>+[1]DEPURADO!C3383</f>
        <v>45775</v>
      </c>
      <c r="F3389" s="26">
        <f>+IF([1]DEPURADO!D3383&gt;1,[1]DEPURADO!D3383," ")</f>
        <v>45804</v>
      </c>
      <c r="G3389" s="27">
        <f>[1]DEPURADO!F3383</f>
        <v>44000</v>
      </c>
      <c r="H3389" s="28">
        <v>0</v>
      </c>
      <c r="I3389" s="28">
        <f>+[1]DEPURADO!M3383+[1]DEPURADO!N3383</f>
        <v>0</v>
      </c>
      <c r="J3389" s="28">
        <f>+[1]DEPURADO!R3383</f>
        <v>0</v>
      </c>
      <c r="K3389" s="29">
        <f>+[1]DEPURADO!P3383+[1]DEPURADO!Q3383</f>
        <v>0</v>
      </c>
      <c r="L3389" s="28">
        <v>0</v>
      </c>
      <c r="M3389" s="28">
        <v>0</v>
      </c>
      <c r="N3389" s="28">
        <f t="shared" si="364"/>
        <v>0</v>
      </c>
      <c r="O3389" s="28">
        <f t="shared" si="365"/>
        <v>44000</v>
      </c>
      <c r="P3389" s="24">
        <f>IF([1]DEPURADO!H3383&gt;1,0,[1]DEPURADO!B3383)</f>
        <v>131480</v>
      </c>
      <c r="Q3389" s="30">
        <f t="shared" si="366"/>
        <v>44000</v>
      </c>
      <c r="R3389" s="31">
        <f t="shared" si="367"/>
        <v>0</v>
      </c>
      <c r="S3389" s="31">
        <f>+[1]DEPURADO!J3383</f>
        <v>0</v>
      </c>
      <c r="T3389" s="23" t="s">
        <v>45</v>
      </c>
      <c r="U3389" s="31">
        <f>+[1]DEPURADO!I3383</f>
        <v>44000</v>
      </c>
      <c r="V3389" s="30"/>
      <c r="W3389" s="23" t="s">
        <v>45</v>
      </c>
      <c r="X3389" s="31">
        <f>+[1]DEPURADO!K3383+[1]DEPURADO!L3383</f>
        <v>0</v>
      </c>
      <c r="Y3389" s="23" t="s">
        <v>45</v>
      </c>
      <c r="Z3389" s="31">
        <f t="shared" si="368"/>
        <v>0</v>
      </c>
      <c r="AA3389" s="31"/>
      <c r="AB3389" s="31">
        <v>0</v>
      </c>
      <c r="AC3389" s="31">
        <v>0</v>
      </c>
      <c r="AD3389" s="30"/>
      <c r="AE3389" s="30">
        <f>+[1]DEPURADO!K3383</f>
        <v>0</v>
      </c>
      <c r="AF3389" s="30">
        <v>0</v>
      </c>
      <c r="AG3389" s="30">
        <f t="shared" si="369"/>
        <v>0</v>
      </c>
      <c r="AH3389" s="30">
        <v>0</v>
      </c>
      <c r="AI3389" s="30" t="str">
        <f>+[1]DEPURADO!G3383</f>
        <v>EN REVISION</v>
      </c>
      <c r="AJ3389" s="32"/>
      <c r="AK3389" s="33"/>
    </row>
    <row r="3390" spans="1:37" s="34" customFormat="1" x14ac:dyDescent="0.25">
      <c r="A3390" s="23">
        <f t="shared" si="370"/>
        <v>3382</v>
      </c>
      <c r="B3390" s="24" t="s">
        <v>44</v>
      </c>
      <c r="C3390" s="23" t="str">
        <f>+[1]DEPURADO!A3384</f>
        <v>HLC131466</v>
      </c>
      <c r="D3390" s="23">
        <f>+[1]DEPURADO!B3384</f>
        <v>131466</v>
      </c>
      <c r="E3390" s="25">
        <f>+[1]DEPURADO!C3384</f>
        <v>45775</v>
      </c>
      <c r="F3390" s="26">
        <f>+IF([1]DEPURADO!D3384&gt;1,[1]DEPURADO!D3384," ")</f>
        <v>45804</v>
      </c>
      <c r="G3390" s="27">
        <f>[1]DEPURADO!F3384</f>
        <v>44000</v>
      </c>
      <c r="H3390" s="28">
        <v>0</v>
      </c>
      <c r="I3390" s="28">
        <f>+[1]DEPURADO!M3384+[1]DEPURADO!N3384</f>
        <v>0</v>
      </c>
      <c r="J3390" s="28">
        <f>+[1]DEPURADO!R3384</f>
        <v>0</v>
      </c>
      <c r="K3390" s="29">
        <f>+[1]DEPURADO!P3384+[1]DEPURADO!Q3384</f>
        <v>0</v>
      </c>
      <c r="L3390" s="28">
        <v>0</v>
      </c>
      <c r="M3390" s="28">
        <v>0</v>
      </c>
      <c r="N3390" s="28">
        <f t="shared" si="364"/>
        <v>0</v>
      </c>
      <c r="O3390" s="28">
        <f t="shared" si="365"/>
        <v>44000</v>
      </c>
      <c r="P3390" s="24">
        <f>IF([1]DEPURADO!H3384&gt;1,0,[1]DEPURADO!B3384)</f>
        <v>131466</v>
      </c>
      <c r="Q3390" s="30">
        <f t="shared" si="366"/>
        <v>44000</v>
      </c>
      <c r="R3390" s="31">
        <f t="shared" si="367"/>
        <v>0</v>
      </c>
      <c r="S3390" s="31">
        <f>+[1]DEPURADO!J3384</f>
        <v>0</v>
      </c>
      <c r="T3390" s="23" t="s">
        <v>45</v>
      </c>
      <c r="U3390" s="31">
        <f>+[1]DEPURADO!I3384</f>
        <v>44000</v>
      </c>
      <c r="V3390" s="30"/>
      <c r="W3390" s="23" t="s">
        <v>45</v>
      </c>
      <c r="X3390" s="31">
        <f>+[1]DEPURADO!K3384+[1]DEPURADO!L3384</f>
        <v>0</v>
      </c>
      <c r="Y3390" s="23" t="s">
        <v>45</v>
      </c>
      <c r="Z3390" s="31">
        <f t="shared" si="368"/>
        <v>0</v>
      </c>
      <c r="AA3390" s="31"/>
      <c r="AB3390" s="31">
        <v>0</v>
      </c>
      <c r="AC3390" s="31">
        <v>0</v>
      </c>
      <c r="AD3390" s="30"/>
      <c r="AE3390" s="30">
        <f>+[1]DEPURADO!K3384</f>
        <v>0</v>
      </c>
      <c r="AF3390" s="30">
        <v>0</v>
      </c>
      <c r="AG3390" s="30">
        <f t="shared" si="369"/>
        <v>0</v>
      </c>
      <c r="AH3390" s="30">
        <v>0</v>
      </c>
      <c r="AI3390" s="30" t="str">
        <f>+[1]DEPURADO!G3384</f>
        <v>EN REVISION</v>
      </c>
      <c r="AJ3390" s="32"/>
      <c r="AK3390" s="33"/>
    </row>
    <row r="3391" spans="1:37" s="34" customFormat="1" x14ac:dyDescent="0.25">
      <c r="A3391" s="23">
        <f t="shared" si="370"/>
        <v>3383</v>
      </c>
      <c r="B3391" s="24" t="s">
        <v>44</v>
      </c>
      <c r="C3391" s="23" t="str">
        <f>+[1]DEPURADO!A3385</f>
        <v>HLC131482</v>
      </c>
      <c r="D3391" s="23">
        <f>+[1]DEPURADO!B3385</f>
        <v>131482</v>
      </c>
      <c r="E3391" s="25">
        <f>+[1]DEPURADO!C3385</f>
        <v>45775</v>
      </c>
      <c r="F3391" s="26">
        <f>+IF([1]DEPURADO!D3385&gt;1,[1]DEPURADO!D3385," ")</f>
        <v>45804</v>
      </c>
      <c r="G3391" s="27">
        <f>[1]DEPURADO!F3385</f>
        <v>44000</v>
      </c>
      <c r="H3391" s="28">
        <v>0</v>
      </c>
      <c r="I3391" s="28">
        <f>+[1]DEPURADO!M3385+[1]DEPURADO!N3385</f>
        <v>0</v>
      </c>
      <c r="J3391" s="28">
        <f>+[1]DEPURADO!R3385</f>
        <v>0</v>
      </c>
      <c r="K3391" s="29">
        <f>+[1]DEPURADO!P3385+[1]DEPURADO!Q3385</f>
        <v>0</v>
      </c>
      <c r="L3391" s="28">
        <v>0</v>
      </c>
      <c r="M3391" s="28">
        <v>0</v>
      </c>
      <c r="N3391" s="28">
        <f t="shared" si="364"/>
        <v>0</v>
      </c>
      <c r="O3391" s="28">
        <f t="shared" si="365"/>
        <v>44000</v>
      </c>
      <c r="P3391" s="24">
        <f>IF([1]DEPURADO!H3385&gt;1,0,[1]DEPURADO!B3385)</f>
        <v>131482</v>
      </c>
      <c r="Q3391" s="30">
        <f t="shared" si="366"/>
        <v>44000</v>
      </c>
      <c r="R3391" s="31">
        <f t="shared" si="367"/>
        <v>0</v>
      </c>
      <c r="S3391" s="31">
        <f>+[1]DEPURADO!J3385</f>
        <v>0</v>
      </c>
      <c r="T3391" s="23" t="s">
        <v>45</v>
      </c>
      <c r="U3391" s="31">
        <f>+[1]DEPURADO!I3385</f>
        <v>44000</v>
      </c>
      <c r="V3391" s="30"/>
      <c r="W3391" s="23" t="s">
        <v>45</v>
      </c>
      <c r="X3391" s="31">
        <f>+[1]DEPURADO!K3385+[1]DEPURADO!L3385</f>
        <v>0</v>
      </c>
      <c r="Y3391" s="23" t="s">
        <v>45</v>
      </c>
      <c r="Z3391" s="31">
        <f t="shared" si="368"/>
        <v>0</v>
      </c>
      <c r="AA3391" s="31"/>
      <c r="AB3391" s="31">
        <v>0</v>
      </c>
      <c r="AC3391" s="31">
        <v>0</v>
      </c>
      <c r="AD3391" s="30"/>
      <c r="AE3391" s="30">
        <f>+[1]DEPURADO!K3385</f>
        <v>0</v>
      </c>
      <c r="AF3391" s="30">
        <v>0</v>
      </c>
      <c r="AG3391" s="30">
        <f t="shared" si="369"/>
        <v>0</v>
      </c>
      <c r="AH3391" s="30">
        <v>0</v>
      </c>
      <c r="AI3391" s="30" t="str">
        <f>+[1]DEPURADO!G3385</f>
        <v>EN REVISION</v>
      </c>
      <c r="AJ3391" s="32"/>
      <c r="AK3391" s="33"/>
    </row>
    <row r="3392" spans="1:37" s="34" customFormat="1" x14ac:dyDescent="0.25">
      <c r="A3392" s="23">
        <f t="shared" si="370"/>
        <v>3384</v>
      </c>
      <c r="B3392" s="24" t="s">
        <v>44</v>
      </c>
      <c r="C3392" s="23" t="str">
        <f>+[1]DEPURADO!A3386</f>
        <v>HLC131486</v>
      </c>
      <c r="D3392" s="23">
        <f>+[1]DEPURADO!B3386</f>
        <v>131486</v>
      </c>
      <c r="E3392" s="25">
        <f>+[1]DEPURADO!C3386</f>
        <v>45775</v>
      </c>
      <c r="F3392" s="26">
        <f>+IF([1]DEPURADO!D3386&gt;1,[1]DEPURADO!D3386," ")</f>
        <v>45804</v>
      </c>
      <c r="G3392" s="27">
        <f>[1]DEPURADO!F3386</f>
        <v>44000</v>
      </c>
      <c r="H3392" s="28">
        <v>0</v>
      </c>
      <c r="I3392" s="28">
        <f>+[1]DEPURADO!M3386+[1]DEPURADO!N3386</f>
        <v>0</v>
      </c>
      <c r="J3392" s="28">
        <f>+[1]DEPURADO!R3386</f>
        <v>0</v>
      </c>
      <c r="K3392" s="29">
        <f>+[1]DEPURADO!P3386+[1]DEPURADO!Q3386</f>
        <v>0</v>
      </c>
      <c r="L3392" s="28">
        <v>0</v>
      </c>
      <c r="M3392" s="28">
        <v>0</v>
      </c>
      <c r="N3392" s="28">
        <f t="shared" si="364"/>
        <v>0</v>
      </c>
      <c r="O3392" s="28">
        <f t="shared" si="365"/>
        <v>44000</v>
      </c>
      <c r="P3392" s="24">
        <f>IF([1]DEPURADO!H3386&gt;1,0,[1]DEPURADO!B3386)</f>
        <v>131486</v>
      </c>
      <c r="Q3392" s="30">
        <f t="shared" si="366"/>
        <v>44000</v>
      </c>
      <c r="R3392" s="31">
        <f t="shared" si="367"/>
        <v>0</v>
      </c>
      <c r="S3392" s="31">
        <f>+[1]DEPURADO!J3386</f>
        <v>0</v>
      </c>
      <c r="T3392" s="23" t="s">
        <v>45</v>
      </c>
      <c r="U3392" s="31">
        <f>+[1]DEPURADO!I3386</f>
        <v>44000</v>
      </c>
      <c r="V3392" s="30"/>
      <c r="W3392" s="23" t="s">
        <v>45</v>
      </c>
      <c r="X3392" s="31">
        <f>+[1]DEPURADO!K3386+[1]DEPURADO!L3386</f>
        <v>0</v>
      </c>
      <c r="Y3392" s="23" t="s">
        <v>45</v>
      </c>
      <c r="Z3392" s="31">
        <f t="shared" si="368"/>
        <v>0</v>
      </c>
      <c r="AA3392" s="31"/>
      <c r="AB3392" s="31">
        <v>0</v>
      </c>
      <c r="AC3392" s="31">
        <v>0</v>
      </c>
      <c r="AD3392" s="30"/>
      <c r="AE3392" s="30">
        <f>+[1]DEPURADO!K3386</f>
        <v>0</v>
      </c>
      <c r="AF3392" s="30">
        <v>0</v>
      </c>
      <c r="AG3392" s="30">
        <f t="shared" si="369"/>
        <v>0</v>
      </c>
      <c r="AH3392" s="30">
        <v>0</v>
      </c>
      <c r="AI3392" s="30" t="str">
        <f>+[1]DEPURADO!G3386</f>
        <v>EN REVISION</v>
      </c>
      <c r="AJ3392" s="32"/>
      <c r="AK3392" s="33"/>
    </row>
    <row r="3393" spans="1:37" s="34" customFormat="1" x14ac:dyDescent="0.25">
      <c r="A3393" s="23">
        <f t="shared" si="370"/>
        <v>3385</v>
      </c>
      <c r="B3393" s="24" t="s">
        <v>44</v>
      </c>
      <c r="C3393" s="23" t="str">
        <f>+[1]DEPURADO!A3387</f>
        <v>HLC131473</v>
      </c>
      <c r="D3393" s="23">
        <f>+[1]DEPURADO!B3387</f>
        <v>131473</v>
      </c>
      <c r="E3393" s="25">
        <f>+[1]DEPURADO!C3387</f>
        <v>45775</v>
      </c>
      <c r="F3393" s="26">
        <f>+IF([1]DEPURADO!D3387&gt;1,[1]DEPURADO!D3387," ")</f>
        <v>45804</v>
      </c>
      <c r="G3393" s="27">
        <f>[1]DEPURADO!F3387</f>
        <v>44000</v>
      </c>
      <c r="H3393" s="28">
        <v>0</v>
      </c>
      <c r="I3393" s="28">
        <f>+[1]DEPURADO!M3387+[1]DEPURADO!N3387</f>
        <v>0</v>
      </c>
      <c r="J3393" s="28">
        <f>+[1]DEPURADO!R3387</f>
        <v>0</v>
      </c>
      <c r="K3393" s="29">
        <f>+[1]DEPURADO!P3387+[1]DEPURADO!Q3387</f>
        <v>0</v>
      </c>
      <c r="L3393" s="28">
        <v>0</v>
      </c>
      <c r="M3393" s="28">
        <v>0</v>
      </c>
      <c r="N3393" s="28">
        <f t="shared" si="364"/>
        <v>0</v>
      </c>
      <c r="O3393" s="28">
        <f t="shared" si="365"/>
        <v>44000</v>
      </c>
      <c r="P3393" s="24">
        <f>IF([1]DEPURADO!H3387&gt;1,0,[1]DEPURADO!B3387)</f>
        <v>131473</v>
      </c>
      <c r="Q3393" s="30">
        <f t="shared" si="366"/>
        <v>44000</v>
      </c>
      <c r="R3393" s="31">
        <f t="shared" si="367"/>
        <v>0</v>
      </c>
      <c r="S3393" s="31">
        <f>+[1]DEPURADO!J3387</f>
        <v>0</v>
      </c>
      <c r="T3393" s="23" t="s">
        <v>45</v>
      </c>
      <c r="U3393" s="31">
        <f>+[1]DEPURADO!I3387</f>
        <v>44000</v>
      </c>
      <c r="V3393" s="30"/>
      <c r="W3393" s="23" t="s">
        <v>45</v>
      </c>
      <c r="X3393" s="31">
        <f>+[1]DEPURADO!K3387+[1]DEPURADO!L3387</f>
        <v>0</v>
      </c>
      <c r="Y3393" s="23" t="s">
        <v>45</v>
      </c>
      <c r="Z3393" s="31">
        <f t="shared" si="368"/>
        <v>0</v>
      </c>
      <c r="AA3393" s="31"/>
      <c r="AB3393" s="31">
        <v>0</v>
      </c>
      <c r="AC3393" s="31">
        <v>0</v>
      </c>
      <c r="AD3393" s="30"/>
      <c r="AE3393" s="30">
        <f>+[1]DEPURADO!K3387</f>
        <v>0</v>
      </c>
      <c r="AF3393" s="30">
        <v>0</v>
      </c>
      <c r="AG3393" s="30">
        <f t="shared" si="369"/>
        <v>0</v>
      </c>
      <c r="AH3393" s="30">
        <v>0</v>
      </c>
      <c r="AI3393" s="30" t="str">
        <f>+[1]DEPURADO!G3387</f>
        <v>EN REVISION</v>
      </c>
      <c r="AJ3393" s="32"/>
      <c r="AK3393" s="33"/>
    </row>
    <row r="3394" spans="1:37" s="34" customFormat="1" x14ac:dyDescent="0.25">
      <c r="A3394" s="23">
        <f t="shared" si="370"/>
        <v>3386</v>
      </c>
      <c r="B3394" s="24" t="s">
        <v>44</v>
      </c>
      <c r="C3394" s="23" t="str">
        <f>+[1]DEPURADO!A3388</f>
        <v>HLC131465</v>
      </c>
      <c r="D3394" s="23">
        <f>+[1]DEPURADO!B3388</f>
        <v>131465</v>
      </c>
      <c r="E3394" s="25">
        <f>+[1]DEPURADO!C3388</f>
        <v>45775</v>
      </c>
      <c r="F3394" s="26">
        <f>+IF([1]DEPURADO!D3388&gt;1,[1]DEPURADO!D3388," ")</f>
        <v>45804</v>
      </c>
      <c r="G3394" s="27">
        <f>[1]DEPURADO!F3388</f>
        <v>44000</v>
      </c>
      <c r="H3394" s="28">
        <v>0</v>
      </c>
      <c r="I3394" s="28">
        <f>+[1]DEPURADO!M3388+[1]DEPURADO!N3388</f>
        <v>0</v>
      </c>
      <c r="J3394" s="28">
        <f>+[1]DEPURADO!R3388</f>
        <v>0</v>
      </c>
      <c r="K3394" s="29">
        <f>+[1]DEPURADO!P3388+[1]DEPURADO!Q3388</f>
        <v>0</v>
      </c>
      <c r="L3394" s="28">
        <v>0</v>
      </c>
      <c r="M3394" s="28">
        <v>0</v>
      </c>
      <c r="N3394" s="28">
        <f t="shared" si="364"/>
        <v>0</v>
      </c>
      <c r="O3394" s="28">
        <f t="shared" si="365"/>
        <v>44000</v>
      </c>
      <c r="P3394" s="24">
        <f>IF([1]DEPURADO!H3388&gt;1,0,[1]DEPURADO!B3388)</f>
        <v>131465</v>
      </c>
      <c r="Q3394" s="30">
        <f t="shared" si="366"/>
        <v>44000</v>
      </c>
      <c r="R3394" s="31">
        <f t="shared" si="367"/>
        <v>0</v>
      </c>
      <c r="S3394" s="31">
        <f>+[1]DEPURADO!J3388</f>
        <v>0</v>
      </c>
      <c r="T3394" s="23" t="s">
        <v>45</v>
      </c>
      <c r="U3394" s="31">
        <f>+[1]DEPURADO!I3388</f>
        <v>44000</v>
      </c>
      <c r="V3394" s="30"/>
      <c r="W3394" s="23" t="s">
        <v>45</v>
      </c>
      <c r="X3394" s="31">
        <f>+[1]DEPURADO!K3388+[1]DEPURADO!L3388</f>
        <v>0</v>
      </c>
      <c r="Y3394" s="23" t="s">
        <v>45</v>
      </c>
      <c r="Z3394" s="31">
        <f t="shared" si="368"/>
        <v>0</v>
      </c>
      <c r="AA3394" s="31"/>
      <c r="AB3394" s="31">
        <v>0</v>
      </c>
      <c r="AC3394" s="31">
        <v>0</v>
      </c>
      <c r="AD3394" s="30"/>
      <c r="AE3394" s="30">
        <f>+[1]DEPURADO!K3388</f>
        <v>0</v>
      </c>
      <c r="AF3394" s="30">
        <v>0</v>
      </c>
      <c r="AG3394" s="30">
        <f t="shared" si="369"/>
        <v>0</v>
      </c>
      <c r="AH3394" s="30">
        <v>0</v>
      </c>
      <c r="AI3394" s="30" t="str">
        <f>+[1]DEPURADO!G3388</f>
        <v>EN REVISION</v>
      </c>
      <c r="AJ3394" s="32"/>
      <c r="AK3394" s="33"/>
    </row>
    <row r="3395" spans="1:37" s="34" customFormat="1" x14ac:dyDescent="0.25">
      <c r="A3395" s="23">
        <f t="shared" si="370"/>
        <v>3387</v>
      </c>
      <c r="B3395" s="24" t="s">
        <v>44</v>
      </c>
      <c r="C3395" s="23" t="str">
        <f>+[1]DEPURADO!A3389</f>
        <v>HLC131464</v>
      </c>
      <c r="D3395" s="23">
        <f>+[1]DEPURADO!B3389</f>
        <v>131464</v>
      </c>
      <c r="E3395" s="25">
        <f>+[1]DEPURADO!C3389</f>
        <v>45775</v>
      </c>
      <c r="F3395" s="26">
        <f>+IF([1]DEPURADO!D3389&gt;1,[1]DEPURADO!D3389," ")</f>
        <v>45804</v>
      </c>
      <c r="G3395" s="27">
        <f>[1]DEPURADO!F3389</f>
        <v>44000</v>
      </c>
      <c r="H3395" s="28">
        <v>0</v>
      </c>
      <c r="I3395" s="28">
        <f>+[1]DEPURADO!M3389+[1]DEPURADO!N3389</f>
        <v>0</v>
      </c>
      <c r="J3395" s="28">
        <f>+[1]DEPURADO!R3389</f>
        <v>0</v>
      </c>
      <c r="K3395" s="29">
        <f>+[1]DEPURADO!P3389+[1]DEPURADO!Q3389</f>
        <v>0</v>
      </c>
      <c r="L3395" s="28">
        <v>0</v>
      </c>
      <c r="M3395" s="28">
        <v>0</v>
      </c>
      <c r="N3395" s="28">
        <f t="shared" si="364"/>
        <v>0</v>
      </c>
      <c r="O3395" s="28">
        <f t="shared" si="365"/>
        <v>44000</v>
      </c>
      <c r="P3395" s="24">
        <f>IF([1]DEPURADO!H3389&gt;1,0,[1]DEPURADO!B3389)</f>
        <v>131464</v>
      </c>
      <c r="Q3395" s="30">
        <f t="shared" si="366"/>
        <v>44000</v>
      </c>
      <c r="R3395" s="31">
        <f t="shared" si="367"/>
        <v>0</v>
      </c>
      <c r="S3395" s="31">
        <f>+[1]DEPURADO!J3389</f>
        <v>0</v>
      </c>
      <c r="T3395" s="23" t="s">
        <v>45</v>
      </c>
      <c r="U3395" s="31">
        <f>+[1]DEPURADO!I3389</f>
        <v>44000</v>
      </c>
      <c r="V3395" s="30"/>
      <c r="W3395" s="23" t="s">
        <v>45</v>
      </c>
      <c r="X3395" s="31">
        <f>+[1]DEPURADO!K3389+[1]DEPURADO!L3389</f>
        <v>0</v>
      </c>
      <c r="Y3395" s="23" t="s">
        <v>45</v>
      </c>
      <c r="Z3395" s="31">
        <f t="shared" si="368"/>
        <v>0</v>
      </c>
      <c r="AA3395" s="31"/>
      <c r="AB3395" s="31">
        <v>0</v>
      </c>
      <c r="AC3395" s="31">
        <v>0</v>
      </c>
      <c r="AD3395" s="30"/>
      <c r="AE3395" s="30">
        <f>+[1]DEPURADO!K3389</f>
        <v>0</v>
      </c>
      <c r="AF3395" s="30">
        <v>0</v>
      </c>
      <c r="AG3395" s="30">
        <f t="shared" si="369"/>
        <v>0</v>
      </c>
      <c r="AH3395" s="30">
        <v>0</v>
      </c>
      <c r="AI3395" s="30" t="str">
        <f>+[1]DEPURADO!G3389</f>
        <v>EN REVISION</v>
      </c>
      <c r="AJ3395" s="32"/>
      <c r="AK3395" s="33"/>
    </row>
    <row r="3396" spans="1:37" s="34" customFormat="1" x14ac:dyDescent="0.25">
      <c r="A3396" s="23">
        <f t="shared" si="370"/>
        <v>3388</v>
      </c>
      <c r="B3396" s="24" t="s">
        <v>44</v>
      </c>
      <c r="C3396" s="23" t="str">
        <f>+[1]DEPURADO!A3390</f>
        <v>HLC131484</v>
      </c>
      <c r="D3396" s="23">
        <f>+[1]DEPURADO!B3390</f>
        <v>131484</v>
      </c>
      <c r="E3396" s="25">
        <f>+[1]DEPURADO!C3390</f>
        <v>45775</v>
      </c>
      <c r="F3396" s="26">
        <f>+IF([1]DEPURADO!D3390&gt;1,[1]DEPURADO!D3390," ")</f>
        <v>45804</v>
      </c>
      <c r="G3396" s="27">
        <f>[1]DEPURADO!F3390</f>
        <v>44000</v>
      </c>
      <c r="H3396" s="28">
        <v>0</v>
      </c>
      <c r="I3396" s="28">
        <f>+[1]DEPURADO!M3390+[1]DEPURADO!N3390</f>
        <v>0</v>
      </c>
      <c r="J3396" s="28">
        <f>+[1]DEPURADO!R3390</f>
        <v>0</v>
      </c>
      <c r="K3396" s="29">
        <f>+[1]DEPURADO!P3390+[1]DEPURADO!Q3390</f>
        <v>0</v>
      </c>
      <c r="L3396" s="28">
        <v>0</v>
      </c>
      <c r="M3396" s="28">
        <v>0</v>
      </c>
      <c r="N3396" s="28">
        <f t="shared" si="364"/>
        <v>0</v>
      </c>
      <c r="O3396" s="28">
        <f t="shared" si="365"/>
        <v>44000</v>
      </c>
      <c r="P3396" s="24">
        <f>IF([1]DEPURADO!H3390&gt;1,0,[1]DEPURADO!B3390)</f>
        <v>131484</v>
      </c>
      <c r="Q3396" s="30">
        <f t="shared" si="366"/>
        <v>44000</v>
      </c>
      <c r="R3396" s="31">
        <f t="shared" si="367"/>
        <v>0</v>
      </c>
      <c r="S3396" s="31">
        <f>+[1]DEPURADO!J3390</f>
        <v>0</v>
      </c>
      <c r="T3396" s="23" t="s">
        <v>45</v>
      </c>
      <c r="U3396" s="31">
        <f>+[1]DEPURADO!I3390</f>
        <v>44000</v>
      </c>
      <c r="V3396" s="30"/>
      <c r="W3396" s="23" t="s">
        <v>45</v>
      </c>
      <c r="X3396" s="31">
        <f>+[1]DEPURADO!K3390+[1]DEPURADO!L3390</f>
        <v>0</v>
      </c>
      <c r="Y3396" s="23" t="s">
        <v>45</v>
      </c>
      <c r="Z3396" s="31">
        <f t="shared" si="368"/>
        <v>0</v>
      </c>
      <c r="AA3396" s="31"/>
      <c r="AB3396" s="31">
        <v>0</v>
      </c>
      <c r="AC3396" s="31">
        <v>0</v>
      </c>
      <c r="AD3396" s="30"/>
      <c r="AE3396" s="30">
        <f>+[1]DEPURADO!K3390</f>
        <v>0</v>
      </c>
      <c r="AF3396" s="30">
        <v>0</v>
      </c>
      <c r="AG3396" s="30">
        <f t="shared" si="369"/>
        <v>0</v>
      </c>
      <c r="AH3396" s="30">
        <v>0</v>
      </c>
      <c r="AI3396" s="30" t="str">
        <f>+[1]DEPURADO!G3390</f>
        <v>EN REVISION</v>
      </c>
      <c r="AJ3396" s="32"/>
      <c r="AK3396" s="33"/>
    </row>
    <row r="3397" spans="1:37" s="34" customFormat="1" x14ac:dyDescent="0.25">
      <c r="A3397" s="23">
        <f t="shared" si="370"/>
        <v>3389</v>
      </c>
      <c r="B3397" s="24" t="s">
        <v>44</v>
      </c>
      <c r="C3397" s="23" t="str">
        <f>+[1]DEPURADO!A3391</f>
        <v>HLC131468</v>
      </c>
      <c r="D3397" s="23">
        <f>+[1]DEPURADO!B3391</f>
        <v>131468</v>
      </c>
      <c r="E3397" s="25">
        <f>+[1]DEPURADO!C3391</f>
        <v>45775</v>
      </c>
      <c r="F3397" s="26">
        <f>+IF([1]DEPURADO!D3391&gt;1,[1]DEPURADO!D3391," ")</f>
        <v>45804</v>
      </c>
      <c r="G3397" s="27">
        <f>[1]DEPURADO!F3391</f>
        <v>44000</v>
      </c>
      <c r="H3397" s="28">
        <v>0</v>
      </c>
      <c r="I3397" s="28">
        <f>+[1]DEPURADO!M3391+[1]DEPURADO!N3391</f>
        <v>0</v>
      </c>
      <c r="J3397" s="28">
        <f>+[1]DEPURADO!R3391</f>
        <v>0</v>
      </c>
      <c r="K3397" s="29">
        <f>+[1]DEPURADO!P3391+[1]DEPURADO!Q3391</f>
        <v>0</v>
      </c>
      <c r="L3397" s="28">
        <v>0</v>
      </c>
      <c r="M3397" s="28">
        <v>0</v>
      </c>
      <c r="N3397" s="28">
        <f t="shared" si="364"/>
        <v>0</v>
      </c>
      <c r="O3397" s="28">
        <f t="shared" si="365"/>
        <v>44000</v>
      </c>
      <c r="P3397" s="24">
        <f>IF([1]DEPURADO!H3391&gt;1,0,[1]DEPURADO!B3391)</f>
        <v>131468</v>
      </c>
      <c r="Q3397" s="30">
        <f t="shared" si="366"/>
        <v>44000</v>
      </c>
      <c r="R3397" s="31">
        <f t="shared" si="367"/>
        <v>0</v>
      </c>
      <c r="S3397" s="31">
        <f>+[1]DEPURADO!J3391</f>
        <v>0</v>
      </c>
      <c r="T3397" s="23" t="s">
        <v>45</v>
      </c>
      <c r="U3397" s="31">
        <f>+[1]DEPURADO!I3391</f>
        <v>44000</v>
      </c>
      <c r="V3397" s="30"/>
      <c r="W3397" s="23" t="s">
        <v>45</v>
      </c>
      <c r="X3397" s="31">
        <f>+[1]DEPURADO!K3391+[1]DEPURADO!L3391</f>
        <v>0</v>
      </c>
      <c r="Y3397" s="23" t="s">
        <v>45</v>
      </c>
      <c r="Z3397" s="31">
        <f t="shared" si="368"/>
        <v>0</v>
      </c>
      <c r="AA3397" s="31"/>
      <c r="AB3397" s="31">
        <v>0</v>
      </c>
      <c r="AC3397" s="31">
        <v>0</v>
      </c>
      <c r="AD3397" s="30"/>
      <c r="AE3397" s="30">
        <f>+[1]DEPURADO!K3391</f>
        <v>0</v>
      </c>
      <c r="AF3397" s="30">
        <v>0</v>
      </c>
      <c r="AG3397" s="30">
        <f t="shared" si="369"/>
        <v>0</v>
      </c>
      <c r="AH3397" s="30">
        <v>0</v>
      </c>
      <c r="AI3397" s="30" t="str">
        <f>+[1]DEPURADO!G3391</f>
        <v>EN REVISION</v>
      </c>
      <c r="AJ3397" s="32"/>
      <c r="AK3397" s="33"/>
    </row>
    <row r="3398" spans="1:37" s="34" customFormat="1" x14ac:dyDescent="0.25">
      <c r="A3398" s="23">
        <f t="shared" si="370"/>
        <v>3390</v>
      </c>
      <c r="B3398" s="24" t="s">
        <v>44</v>
      </c>
      <c r="C3398" s="23" t="str">
        <f>+[1]DEPURADO!A3392</f>
        <v>HLC131481</v>
      </c>
      <c r="D3398" s="23">
        <f>+[1]DEPURADO!B3392</f>
        <v>131481</v>
      </c>
      <c r="E3398" s="25">
        <f>+[1]DEPURADO!C3392</f>
        <v>45775</v>
      </c>
      <c r="F3398" s="26">
        <f>+IF([1]DEPURADO!D3392&gt;1,[1]DEPURADO!D3392," ")</f>
        <v>45804</v>
      </c>
      <c r="G3398" s="27">
        <f>[1]DEPURADO!F3392</f>
        <v>44000</v>
      </c>
      <c r="H3398" s="28">
        <v>0</v>
      </c>
      <c r="I3398" s="28">
        <f>+[1]DEPURADO!M3392+[1]DEPURADO!N3392</f>
        <v>0</v>
      </c>
      <c r="J3398" s="28">
        <f>+[1]DEPURADO!R3392</f>
        <v>0</v>
      </c>
      <c r="K3398" s="29">
        <f>+[1]DEPURADO!P3392+[1]DEPURADO!Q3392</f>
        <v>0</v>
      </c>
      <c r="L3398" s="28">
        <v>0</v>
      </c>
      <c r="M3398" s="28">
        <v>0</v>
      </c>
      <c r="N3398" s="28">
        <f t="shared" si="364"/>
        <v>0</v>
      </c>
      <c r="O3398" s="28">
        <f t="shared" si="365"/>
        <v>44000</v>
      </c>
      <c r="P3398" s="24">
        <f>IF([1]DEPURADO!H3392&gt;1,0,[1]DEPURADO!B3392)</f>
        <v>131481</v>
      </c>
      <c r="Q3398" s="30">
        <f t="shared" si="366"/>
        <v>44000</v>
      </c>
      <c r="R3398" s="31">
        <f t="shared" si="367"/>
        <v>0</v>
      </c>
      <c r="S3398" s="31">
        <f>+[1]DEPURADO!J3392</f>
        <v>0</v>
      </c>
      <c r="T3398" s="23" t="s">
        <v>45</v>
      </c>
      <c r="U3398" s="31">
        <f>+[1]DEPURADO!I3392</f>
        <v>44000</v>
      </c>
      <c r="V3398" s="30"/>
      <c r="W3398" s="23" t="s">
        <v>45</v>
      </c>
      <c r="X3398" s="31">
        <f>+[1]DEPURADO!K3392+[1]DEPURADO!L3392</f>
        <v>0</v>
      </c>
      <c r="Y3398" s="23" t="s">
        <v>45</v>
      </c>
      <c r="Z3398" s="31">
        <f t="shared" si="368"/>
        <v>0</v>
      </c>
      <c r="AA3398" s="31"/>
      <c r="AB3398" s="31">
        <v>0</v>
      </c>
      <c r="AC3398" s="31">
        <v>0</v>
      </c>
      <c r="AD3398" s="30"/>
      <c r="AE3398" s="30">
        <f>+[1]DEPURADO!K3392</f>
        <v>0</v>
      </c>
      <c r="AF3398" s="30">
        <v>0</v>
      </c>
      <c r="AG3398" s="30">
        <f t="shared" si="369"/>
        <v>0</v>
      </c>
      <c r="AH3398" s="30">
        <v>0</v>
      </c>
      <c r="AI3398" s="30" t="str">
        <f>+[1]DEPURADO!G3392</f>
        <v>EN REVISION</v>
      </c>
      <c r="AJ3398" s="32"/>
      <c r="AK3398" s="33"/>
    </row>
    <row r="3399" spans="1:37" s="34" customFormat="1" x14ac:dyDescent="0.25">
      <c r="A3399" s="23">
        <f t="shared" si="370"/>
        <v>3391</v>
      </c>
      <c r="B3399" s="24" t="s">
        <v>44</v>
      </c>
      <c r="C3399" s="23" t="str">
        <f>+[1]DEPURADO!A3393</f>
        <v>HLC131474</v>
      </c>
      <c r="D3399" s="23">
        <f>+[1]DEPURADO!B3393</f>
        <v>131474</v>
      </c>
      <c r="E3399" s="25">
        <f>+[1]DEPURADO!C3393</f>
        <v>45775</v>
      </c>
      <c r="F3399" s="26">
        <f>+IF([1]DEPURADO!D3393&gt;1,[1]DEPURADO!D3393," ")</f>
        <v>45804</v>
      </c>
      <c r="G3399" s="27">
        <f>[1]DEPURADO!F3393</f>
        <v>44000</v>
      </c>
      <c r="H3399" s="28">
        <v>0</v>
      </c>
      <c r="I3399" s="28">
        <f>+[1]DEPURADO!M3393+[1]DEPURADO!N3393</f>
        <v>0</v>
      </c>
      <c r="J3399" s="28">
        <f>+[1]DEPURADO!R3393</f>
        <v>0</v>
      </c>
      <c r="K3399" s="29">
        <f>+[1]DEPURADO!P3393+[1]DEPURADO!Q3393</f>
        <v>0</v>
      </c>
      <c r="L3399" s="28">
        <v>0</v>
      </c>
      <c r="M3399" s="28">
        <v>0</v>
      </c>
      <c r="N3399" s="28">
        <f t="shared" si="364"/>
        <v>0</v>
      </c>
      <c r="O3399" s="28">
        <f t="shared" si="365"/>
        <v>44000</v>
      </c>
      <c r="P3399" s="24">
        <f>IF([1]DEPURADO!H3393&gt;1,0,[1]DEPURADO!B3393)</f>
        <v>131474</v>
      </c>
      <c r="Q3399" s="30">
        <f t="shared" si="366"/>
        <v>44000</v>
      </c>
      <c r="R3399" s="31">
        <f t="shared" si="367"/>
        <v>0</v>
      </c>
      <c r="S3399" s="31">
        <f>+[1]DEPURADO!J3393</f>
        <v>0</v>
      </c>
      <c r="T3399" s="23" t="s">
        <v>45</v>
      </c>
      <c r="U3399" s="31">
        <f>+[1]DEPURADO!I3393</f>
        <v>44000</v>
      </c>
      <c r="V3399" s="30"/>
      <c r="W3399" s="23" t="s">
        <v>45</v>
      </c>
      <c r="X3399" s="31">
        <f>+[1]DEPURADO!K3393+[1]DEPURADO!L3393</f>
        <v>0</v>
      </c>
      <c r="Y3399" s="23" t="s">
        <v>45</v>
      </c>
      <c r="Z3399" s="31">
        <f t="shared" si="368"/>
        <v>0</v>
      </c>
      <c r="AA3399" s="31"/>
      <c r="AB3399" s="31">
        <v>0</v>
      </c>
      <c r="AC3399" s="31">
        <v>0</v>
      </c>
      <c r="AD3399" s="30"/>
      <c r="AE3399" s="30">
        <f>+[1]DEPURADO!K3393</f>
        <v>0</v>
      </c>
      <c r="AF3399" s="30">
        <v>0</v>
      </c>
      <c r="AG3399" s="30">
        <f t="shared" si="369"/>
        <v>0</v>
      </c>
      <c r="AH3399" s="30">
        <v>0</v>
      </c>
      <c r="AI3399" s="30" t="str">
        <f>+[1]DEPURADO!G3393</f>
        <v>EN REVISION</v>
      </c>
      <c r="AJ3399" s="32"/>
      <c r="AK3399" s="33"/>
    </row>
    <row r="3400" spans="1:37" s="34" customFormat="1" x14ac:dyDescent="0.25">
      <c r="A3400" s="23">
        <f t="shared" si="370"/>
        <v>3392</v>
      </c>
      <c r="B3400" s="24" t="s">
        <v>44</v>
      </c>
      <c r="C3400" s="23" t="str">
        <f>+[1]DEPURADO!A3394</f>
        <v>HLC131479</v>
      </c>
      <c r="D3400" s="23">
        <f>+[1]DEPURADO!B3394</f>
        <v>131479</v>
      </c>
      <c r="E3400" s="25">
        <f>+[1]DEPURADO!C3394</f>
        <v>45775</v>
      </c>
      <c r="F3400" s="26">
        <f>+IF([1]DEPURADO!D3394&gt;1,[1]DEPURADO!D3394," ")</f>
        <v>45804</v>
      </c>
      <c r="G3400" s="27">
        <f>[1]DEPURADO!F3394</f>
        <v>44000</v>
      </c>
      <c r="H3400" s="28">
        <v>0</v>
      </c>
      <c r="I3400" s="28">
        <f>+[1]DEPURADO!M3394+[1]DEPURADO!N3394</f>
        <v>0</v>
      </c>
      <c r="J3400" s="28">
        <f>+[1]DEPURADO!R3394</f>
        <v>0</v>
      </c>
      <c r="K3400" s="29">
        <f>+[1]DEPURADO!P3394+[1]DEPURADO!Q3394</f>
        <v>0</v>
      </c>
      <c r="L3400" s="28">
        <v>0</v>
      </c>
      <c r="M3400" s="28">
        <v>0</v>
      </c>
      <c r="N3400" s="28">
        <f t="shared" si="364"/>
        <v>0</v>
      </c>
      <c r="O3400" s="28">
        <f t="shared" si="365"/>
        <v>44000</v>
      </c>
      <c r="P3400" s="24">
        <f>IF([1]DEPURADO!H3394&gt;1,0,[1]DEPURADO!B3394)</f>
        <v>131479</v>
      </c>
      <c r="Q3400" s="30">
        <f t="shared" si="366"/>
        <v>44000</v>
      </c>
      <c r="R3400" s="31">
        <f t="shared" si="367"/>
        <v>0</v>
      </c>
      <c r="S3400" s="31">
        <f>+[1]DEPURADO!J3394</f>
        <v>0</v>
      </c>
      <c r="T3400" s="23" t="s">
        <v>45</v>
      </c>
      <c r="U3400" s="31">
        <f>+[1]DEPURADO!I3394</f>
        <v>44000</v>
      </c>
      <c r="V3400" s="30"/>
      <c r="W3400" s="23" t="s">
        <v>45</v>
      </c>
      <c r="X3400" s="31">
        <f>+[1]DEPURADO!K3394+[1]DEPURADO!L3394</f>
        <v>0</v>
      </c>
      <c r="Y3400" s="23" t="s">
        <v>45</v>
      </c>
      <c r="Z3400" s="31">
        <f t="shared" si="368"/>
        <v>0</v>
      </c>
      <c r="AA3400" s="31"/>
      <c r="AB3400" s="31">
        <v>0</v>
      </c>
      <c r="AC3400" s="31">
        <v>0</v>
      </c>
      <c r="AD3400" s="30"/>
      <c r="AE3400" s="30">
        <f>+[1]DEPURADO!K3394</f>
        <v>0</v>
      </c>
      <c r="AF3400" s="30">
        <v>0</v>
      </c>
      <c r="AG3400" s="30">
        <f t="shared" si="369"/>
        <v>0</v>
      </c>
      <c r="AH3400" s="30">
        <v>0</v>
      </c>
      <c r="AI3400" s="30" t="str">
        <f>+[1]DEPURADO!G3394</f>
        <v>EN REVISION</v>
      </c>
      <c r="AJ3400" s="32"/>
      <c r="AK3400" s="33"/>
    </row>
    <row r="3401" spans="1:37" s="34" customFormat="1" x14ac:dyDescent="0.25">
      <c r="A3401" s="23">
        <f t="shared" si="370"/>
        <v>3393</v>
      </c>
      <c r="B3401" s="24" t="s">
        <v>44</v>
      </c>
      <c r="C3401" s="23" t="str">
        <f>+[1]DEPURADO!A3395</f>
        <v>HLC131472</v>
      </c>
      <c r="D3401" s="23">
        <f>+[1]DEPURADO!B3395</f>
        <v>131472</v>
      </c>
      <c r="E3401" s="25">
        <f>+[1]DEPURADO!C3395</f>
        <v>45775</v>
      </c>
      <c r="F3401" s="26">
        <f>+IF([1]DEPURADO!D3395&gt;1,[1]DEPURADO!D3395," ")</f>
        <v>45804</v>
      </c>
      <c r="G3401" s="27">
        <f>[1]DEPURADO!F3395</f>
        <v>44000</v>
      </c>
      <c r="H3401" s="28">
        <v>0</v>
      </c>
      <c r="I3401" s="28">
        <f>+[1]DEPURADO!M3395+[1]DEPURADO!N3395</f>
        <v>0</v>
      </c>
      <c r="J3401" s="28">
        <f>+[1]DEPURADO!R3395</f>
        <v>0</v>
      </c>
      <c r="K3401" s="29">
        <f>+[1]DEPURADO!P3395+[1]DEPURADO!Q3395</f>
        <v>0</v>
      </c>
      <c r="L3401" s="28">
        <v>0</v>
      </c>
      <c r="M3401" s="28">
        <v>0</v>
      </c>
      <c r="N3401" s="28">
        <f t="shared" si="364"/>
        <v>0</v>
      </c>
      <c r="O3401" s="28">
        <f t="shared" si="365"/>
        <v>44000</v>
      </c>
      <c r="P3401" s="24">
        <f>IF([1]DEPURADO!H3395&gt;1,0,[1]DEPURADO!B3395)</f>
        <v>131472</v>
      </c>
      <c r="Q3401" s="30">
        <f t="shared" si="366"/>
        <v>44000</v>
      </c>
      <c r="R3401" s="31">
        <f t="shared" si="367"/>
        <v>0</v>
      </c>
      <c r="S3401" s="31">
        <f>+[1]DEPURADO!J3395</f>
        <v>0</v>
      </c>
      <c r="T3401" s="23" t="s">
        <v>45</v>
      </c>
      <c r="U3401" s="31">
        <f>+[1]DEPURADO!I3395</f>
        <v>44000</v>
      </c>
      <c r="V3401" s="30"/>
      <c r="W3401" s="23" t="s">
        <v>45</v>
      </c>
      <c r="X3401" s="31">
        <f>+[1]DEPURADO!K3395+[1]DEPURADO!L3395</f>
        <v>0</v>
      </c>
      <c r="Y3401" s="23" t="s">
        <v>45</v>
      </c>
      <c r="Z3401" s="31">
        <f t="shared" si="368"/>
        <v>0</v>
      </c>
      <c r="AA3401" s="31"/>
      <c r="AB3401" s="31">
        <v>0</v>
      </c>
      <c r="AC3401" s="31">
        <v>0</v>
      </c>
      <c r="AD3401" s="30"/>
      <c r="AE3401" s="30">
        <f>+[1]DEPURADO!K3395</f>
        <v>0</v>
      </c>
      <c r="AF3401" s="30">
        <v>0</v>
      </c>
      <c r="AG3401" s="30">
        <f t="shared" si="369"/>
        <v>0</v>
      </c>
      <c r="AH3401" s="30">
        <v>0</v>
      </c>
      <c r="AI3401" s="30" t="str">
        <f>+[1]DEPURADO!G3395</f>
        <v>EN REVISION</v>
      </c>
      <c r="AJ3401" s="32"/>
      <c r="AK3401" s="33"/>
    </row>
    <row r="3402" spans="1:37" s="34" customFormat="1" x14ac:dyDescent="0.25">
      <c r="A3402" s="23">
        <f t="shared" si="370"/>
        <v>3394</v>
      </c>
      <c r="B3402" s="24" t="s">
        <v>44</v>
      </c>
      <c r="C3402" s="23" t="str">
        <f>+[1]DEPURADO!A3396</f>
        <v>HLC131469</v>
      </c>
      <c r="D3402" s="23">
        <f>+[1]DEPURADO!B3396</f>
        <v>131469</v>
      </c>
      <c r="E3402" s="25">
        <f>+[1]DEPURADO!C3396</f>
        <v>45775</v>
      </c>
      <c r="F3402" s="26">
        <f>+IF([1]DEPURADO!D3396&gt;1,[1]DEPURADO!D3396," ")</f>
        <v>45804</v>
      </c>
      <c r="G3402" s="27">
        <f>[1]DEPURADO!F3396</f>
        <v>44000</v>
      </c>
      <c r="H3402" s="28">
        <v>0</v>
      </c>
      <c r="I3402" s="28">
        <f>+[1]DEPURADO!M3396+[1]DEPURADO!N3396</f>
        <v>0</v>
      </c>
      <c r="J3402" s="28">
        <f>+[1]DEPURADO!R3396</f>
        <v>0</v>
      </c>
      <c r="K3402" s="29">
        <f>+[1]DEPURADO!P3396+[1]DEPURADO!Q3396</f>
        <v>0</v>
      </c>
      <c r="L3402" s="28">
        <v>0</v>
      </c>
      <c r="M3402" s="28">
        <v>0</v>
      </c>
      <c r="N3402" s="28">
        <f t="shared" ref="N3402:N3465" si="371">+SUM(J3402:M3402)</f>
        <v>0</v>
      </c>
      <c r="O3402" s="28">
        <f t="shared" ref="O3402:O3465" si="372">+G3402-I3402-N3402</f>
        <v>44000</v>
      </c>
      <c r="P3402" s="24">
        <f>IF([1]DEPURADO!H3396&gt;1,0,[1]DEPURADO!B3396)</f>
        <v>131469</v>
      </c>
      <c r="Q3402" s="30">
        <f t="shared" ref="Q3402:Q3465" si="373">+IF(P3402&gt;0,G3402,0)</f>
        <v>44000</v>
      </c>
      <c r="R3402" s="31">
        <f t="shared" ref="R3402:R3465" si="374">IF(P3402=0,G3402,0)</f>
        <v>0</v>
      </c>
      <c r="S3402" s="31">
        <f>+[1]DEPURADO!J3396</f>
        <v>0</v>
      </c>
      <c r="T3402" s="23" t="s">
        <v>45</v>
      </c>
      <c r="U3402" s="31">
        <f>+[1]DEPURADO!I3396</f>
        <v>44000</v>
      </c>
      <c r="V3402" s="30"/>
      <c r="W3402" s="23" t="s">
        <v>45</v>
      </c>
      <c r="X3402" s="31">
        <f>+[1]DEPURADO!K3396+[1]DEPURADO!L3396</f>
        <v>0</v>
      </c>
      <c r="Y3402" s="23" t="s">
        <v>45</v>
      </c>
      <c r="Z3402" s="31">
        <f t="shared" ref="Z3402:Z3465" si="375">+X3402-AE3402+IF(X3402-AE3402&lt;-1,-X3402+AE3402,0)</f>
        <v>0</v>
      </c>
      <c r="AA3402" s="31"/>
      <c r="AB3402" s="31">
        <v>0</v>
      </c>
      <c r="AC3402" s="31">
        <v>0</v>
      </c>
      <c r="AD3402" s="30"/>
      <c r="AE3402" s="30">
        <f>+[1]DEPURADO!K3396</f>
        <v>0</v>
      </c>
      <c r="AF3402" s="30">
        <v>0</v>
      </c>
      <c r="AG3402" s="30">
        <f t="shared" ref="AG3402:AG3465" si="376">+G3402-I3402-N3402-R3402-Z3402-AC3402-AE3402-S3402-U3402</f>
        <v>0</v>
      </c>
      <c r="AH3402" s="30">
        <v>0</v>
      </c>
      <c r="AI3402" s="30" t="str">
        <f>+[1]DEPURADO!G3396</f>
        <v>EN REVISION</v>
      </c>
      <c r="AJ3402" s="32"/>
      <c r="AK3402" s="33"/>
    </row>
    <row r="3403" spans="1:37" s="34" customFormat="1" x14ac:dyDescent="0.25">
      <c r="A3403" s="23">
        <f t="shared" ref="A3403:A3459" si="377">+A3402+1</f>
        <v>3395</v>
      </c>
      <c r="B3403" s="24" t="s">
        <v>44</v>
      </c>
      <c r="C3403" s="23" t="str">
        <f>+[1]DEPURADO!A3397</f>
        <v>HLC131475</v>
      </c>
      <c r="D3403" s="23">
        <f>+[1]DEPURADO!B3397</f>
        <v>131475</v>
      </c>
      <c r="E3403" s="25">
        <f>+[1]DEPURADO!C3397</f>
        <v>45775</v>
      </c>
      <c r="F3403" s="26">
        <f>+IF([1]DEPURADO!D3397&gt;1,[1]DEPURADO!D3397," ")</f>
        <v>45804</v>
      </c>
      <c r="G3403" s="27">
        <f>[1]DEPURADO!F3397</f>
        <v>44000</v>
      </c>
      <c r="H3403" s="28">
        <v>0</v>
      </c>
      <c r="I3403" s="28">
        <f>+[1]DEPURADO!M3397+[1]DEPURADO!N3397</f>
        <v>0</v>
      </c>
      <c r="J3403" s="28">
        <f>+[1]DEPURADO!R3397</f>
        <v>0</v>
      </c>
      <c r="K3403" s="29">
        <f>+[1]DEPURADO!P3397+[1]DEPURADO!Q3397</f>
        <v>0</v>
      </c>
      <c r="L3403" s="28">
        <v>0</v>
      </c>
      <c r="M3403" s="28">
        <v>0</v>
      </c>
      <c r="N3403" s="28">
        <f t="shared" si="371"/>
        <v>0</v>
      </c>
      <c r="O3403" s="28">
        <f t="shared" si="372"/>
        <v>44000</v>
      </c>
      <c r="P3403" s="24">
        <f>IF([1]DEPURADO!H3397&gt;1,0,[1]DEPURADO!B3397)</f>
        <v>131475</v>
      </c>
      <c r="Q3403" s="30">
        <f t="shared" si="373"/>
        <v>44000</v>
      </c>
      <c r="R3403" s="31">
        <f t="shared" si="374"/>
        <v>0</v>
      </c>
      <c r="S3403" s="31">
        <f>+[1]DEPURADO!J3397</f>
        <v>0</v>
      </c>
      <c r="T3403" s="23" t="s">
        <v>45</v>
      </c>
      <c r="U3403" s="31">
        <f>+[1]DEPURADO!I3397</f>
        <v>44000</v>
      </c>
      <c r="V3403" s="30"/>
      <c r="W3403" s="23" t="s">
        <v>45</v>
      </c>
      <c r="X3403" s="31">
        <f>+[1]DEPURADO!K3397+[1]DEPURADO!L3397</f>
        <v>0</v>
      </c>
      <c r="Y3403" s="23" t="s">
        <v>45</v>
      </c>
      <c r="Z3403" s="31">
        <f t="shared" si="375"/>
        <v>0</v>
      </c>
      <c r="AA3403" s="31"/>
      <c r="AB3403" s="31">
        <v>0</v>
      </c>
      <c r="AC3403" s="31">
        <v>0</v>
      </c>
      <c r="AD3403" s="30"/>
      <c r="AE3403" s="30">
        <f>+[1]DEPURADO!K3397</f>
        <v>0</v>
      </c>
      <c r="AF3403" s="30">
        <v>0</v>
      </c>
      <c r="AG3403" s="30">
        <f t="shared" si="376"/>
        <v>0</v>
      </c>
      <c r="AH3403" s="30">
        <v>0</v>
      </c>
      <c r="AI3403" s="30" t="str">
        <f>+[1]DEPURADO!G3397</f>
        <v>EN REVISION</v>
      </c>
      <c r="AJ3403" s="32"/>
      <c r="AK3403" s="33"/>
    </row>
    <row r="3404" spans="1:37" s="34" customFormat="1" x14ac:dyDescent="0.25">
      <c r="A3404" s="23">
        <f t="shared" si="377"/>
        <v>3396</v>
      </c>
      <c r="B3404" s="24" t="s">
        <v>44</v>
      </c>
      <c r="C3404" s="23" t="str">
        <f>+[1]DEPURADO!A3398</f>
        <v>HLC131471</v>
      </c>
      <c r="D3404" s="23">
        <f>+[1]DEPURADO!B3398</f>
        <v>131471</v>
      </c>
      <c r="E3404" s="25">
        <f>+[1]DEPURADO!C3398</f>
        <v>45775</v>
      </c>
      <c r="F3404" s="26">
        <f>+IF([1]DEPURADO!D3398&gt;1,[1]DEPURADO!D3398," ")</f>
        <v>45804</v>
      </c>
      <c r="G3404" s="27">
        <f>[1]DEPURADO!F3398</f>
        <v>44000</v>
      </c>
      <c r="H3404" s="28">
        <v>0</v>
      </c>
      <c r="I3404" s="28">
        <f>+[1]DEPURADO!M3398+[1]DEPURADO!N3398</f>
        <v>0</v>
      </c>
      <c r="J3404" s="28">
        <f>+[1]DEPURADO!R3398</f>
        <v>0</v>
      </c>
      <c r="K3404" s="29">
        <f>+[1]DEPURADO!P3398+[1]DEPURADO!Q3398</f>
        <v>0</v>
      </c>
      <c r="L3404" s="28">
        <v>0</v>
      </c>
      <c r="M3404" s="28">
        <v>0</v>
      </c>
      <c r="N3404" s="28">
        <f t="shared" si="371"/>
        <v>0</v>
      </c>
      <c r="O3404" s="28">
        <f t="shared" si="372"/>
        <v>44000</v>
      </c>
      <c r="P3404" s="24">
        <f>IF([1]DEPURADO!H3398&gt;1,0,[1]DEPURADO!B3398)</f>
        <v>131471</v>
      </c>
      <c r="Q3404" s="30">
        <f t="shared" si="373"/>
        <v>44000</v>
      </c>
      <c r="R3404" s="31">
        <f t="shared" si="374"/>
        <v>0</v>
      </c>
      <c r="S3404" s="31">
        <f>+[1]DEPURADO!J3398</f>
        <v>0</v>
      </c>
      <c r="T3404" s="23" t="s">
        <v>45</v>
      </c>
      <c r="U3404" s="31">
        <f>+[1]DEPURADO!I3398</f>
        <v>44000</v>
      </c>
      <c r="V3404" s="30"/>
      <c r="W3404" s="23" t="s">
        <v>45</v>
      </c>
      <c r="X3404" s="31">
        <f>+[1]DEPURADO!K3398+[1]DEPURADO!L3398</f>
        <v>0</v>
      </c>
      <c r="Y3404" s="23" t="s">
        <v>45</v>
      </c>
      <c r="Z3404" s="31">
        <f t="shared" si="375"/>
        <v>0</v>
      </c>
      <c r="AA3404" s="31"/>
      <c r="AB3404" s="31">
        <v>0</v>
      </c>
      <c r="AC3404" s="31">
        <v>0</v>
      </c>
      <c r="AD3404" s="30"/>
      <c r="AE3404" s="30">
        <f>+[1]DEPURADO!K3398</f>
        <v>0</v>
      </c>
      <c r="AF3404" s="30">
        <v>0</v>
      </c>
      <c r="AG3404" s="30">
        <f t="shared" si="376"/>
        <v>0</v>
      </c>
      <c r="AH3404" s="30">
        <v>0</v>
      </c>
      <c r="AI3404" s="30" t="str">
        <f>+[1]DEPURADO!G3398</f>
        <v>EN REVISION</v>
      </c>
      <c r="AJ3404" s="32"/>
      <c r="AK3404" s="33"/>
    </row>
    <row r="3405" spans="1:37" s="34" customFormat="1" x14ac:dyDescent="0.25">
      <c r="A3405" s="23">
        <f t="shared" si="377"/>
        <v>3397</v>
      </c>
      <c r="B3405" s="24" t="s">
        <v>44</v>
      </c>
      <c r="C3405" s="23" t="str">
        <f>+[1]DEPURADO!A3399</f>
        <v>HLC131462</v>
      </c>
      <c r="D3405" s="23">
        <f>+[1]DEPURADO!B3399</f>
        <v>131462</v>
      </c>
      <c r="E3405" s="25">
        <f>+[1]DEPURADO!C3399</f>
        <v>45775</v>
      </c>
      <c r="F3405" s="26">
        <f>+IF([1]DEPURADO!D3399&gt;1,[1]DEPURADO!D3399," ")</f>
        <v>45804</v>
      </c>
      <c r="G3405" s="27">
        <f>[1]DEPURADO!F3399</f>
        <v>44000</v>
      </c>
      <c r="H3405" s="28">
        <v>0</v>
      </c>
      <c r="I3405" s="28">
        <f>+[1]DEPURADO!M3399+[1]DEPURADO!N3399</f>
        <v>0</v>
      </c>
      <c r="J3405" s="28">
        <f>+[1]DEPURADO!R3399</f>
        <v>0</v>
      </c>
      <c r="K3405" s="29">
        <f>+[1]DEPURADO!P3399+[1]DEPURADO!Q3399</f>
        <v>0</v>
      </c>
      <c r="L3405" s="28">
        <v>0</v>
      </c>
      <c r="M3405" s="28">
        <v>0</v>
      </c>
      <c r="N3405" s="28">
        <f t="shared" si="371"/>
        <v>0</v>
      </c>
      <c r="O3405" s="28">
        <f t="shared" si="372"/>
        <v>44000</v>
      </c>
      <c r="P3405" s="24">
        <f>IF([1]DEPURADO!H3399&gt;1,0,[1]DEPURADO!B3399)</f>
        <v>131462</v>
      </c>
      <c r="Q3405" s="30">
        <f t="shared" si="373"/>
        <v>44000</v>
      </c>
      <c r="R3405" s="31">
        <f t="shared" si="374"/>
        <v>0</v>
      </c>
      <c r="S3405" s="31">
        <f>+[1]DEPURADO!J3399</f>
        <v>0</v>
      </c>
      <c r="T3405" s="23" t="s">
        <v>45</v>
      </c>
      <c r="U3405" s="31">
        <f>+[1]DEPURADO!I3399</f>
        <v>44000</v>
      </c>
      <c r="V3405" s="30"/>
      <c r="W3405" s="23" t="s">
        <v>45</v>
      </c>
      <c r="X3405" s="31">
        <f>+[1]DEPURADO!K3399+[1]DEPURADO!L3399</f>
        <v>0</v>
      </c>
      <c r="Y3405" s="23" t="s">
        <v>45</v>
      </c>
      <c r="Z3405" s="31">
        <f t="shared" si="375"/>
        <v>0</v>
      </c>
      <c r="AA3405" s="31"/>
      <c r="AB3405" s="31">
        <v>0</v>
      </c>
      <c r="AC3405" s="31">
        <v>0</v>
      </c>
      <c r="AD3405" s="30"/>
      <c r="AE3405" s="30">
        <f>+[1]DEPURADO!K3399</f>
        <v>0</v>
      </c>
      <c r="AF3405" s="30">
        <v>0</v>
      </c>
      <c r="AG3405" s="30">
        <f t="shared" si="376"/>
        <v>0</v>
      </c>
      <c r="AH3405" s="30">
        <v>0</v>
      </c>
      <c r="AI3405" s="30" t="str">
        <f>+[1]DEPURADO!G3399</f>
        <v>EN REVISION</v>
      </c>
      <c r="AJ3405" s="32"/>
      <c r="AK3405" s="33"/>
    </row>
    <row r="3406" spans="1:37" s="34" customFormat="1" x14ac:dyDescent="0.25">
      <c r="A3406" s="23">
        <f t="shared" si="377"/>
        <v>3398</v>
      </c>
      <c r="B3406" s="24" t="s">
        <v>44</v>
      </c>
      <c r="C3406" s="23" t="str">
        <f>+[1]DEPURADO!A3400</f>
        <v>HLC131470</v>
      </c>
      <c r="D3406" s="23">
        <f>+[1]DEPURADO!B3400</f>
        <v>131470</v>
      </c>
      <c r="E3406" s="25">
        <f>+[1]DEPURADO!C3400</f>
        <v>45775</v>
      </c>
      <c r="F3406" s="26">
        <f>+IF([1]DEPURADO!D3400&gt;1,[1]DEPURADO!D3400," ")</f>
        <v>45804</v>
      </c>
      <c r="G3406" s="27">
        <f>[1]DEPURADO!F3400</f>
        <v>44000</v>
      </c>
      <c r="H3406" s="28">
        <v>0</v>
      </c>
      <c r="I3406" s="28">
        <f>+[1]DEPURADO!M3400+[1]DEPURADO!N3400</f>
        <v>0</v>
      </c>
      <c r="J3406" s="28">
        <f>+[1]DEPURADO!R3400</f>
        <v>0</v>
      </c>
      <c r="K3406" s="29">
        <f>+[1]DEPURADO!P3400+[1]DEPURADO!Q3400</f>
        <v>0</v>
      </c>
      <c r="L3406" s="28">
        <v>0</v>
      </c>
      <c r="M3406" s="28">
        <v>0</v>
      </c>
      <c r="N3406" s="28">
        <f t="shared" si="371"/>
        <v>0</v>
      </c>
      <c r="O3406" s="28">
        <f t="shared" si="372"/>
        <v>44000</v>
      </c>
      <c r="P3406" s="24">
        <f>IF([1]DEPURADO!H3400&gt;1,0,[1]DEPURADO!B3400)</f>
        <v>131470</v>
      </c>
      <c r="Q3406" s="30">
        <f t="shared" si="373"/>
        <v>44000</v>
      </c>
      <c r="R3406" s="31">
        <f t="shared" si="374"/>
        <v>0</v>
      </c>
      <c r="S3406" s="31">
        <f>+[1]DEPURADO!J3400</f>
        <v>0</v>
      </c>
      <c r="T3406" s="23" t="s">
        <v>45</v>
      </c>
      <c r="U3406" s="31">
        <f>+[1]DEPURADO!I3400</f>
        <v>44000</v>
      </c>
      <c r="V3406" s="30"/>
      <c r="W3406" s="23" t="s">
        <v>45</v>
      </c>
      <c r="X3406" s="31">
        <f>+[1]DEPURADO!K3400+[1]DEPURADO!L3400</f>
        <v>0</v>
      </c>
      <c r="Y3406" s="23" t="s">
        <v>45</v>
      </c>
      <c r="Z3406" s="31">
        <f t="shared" si="375"/>
        <v>0</v>
      </c>
      <c r="AA3406" s="31"/>
      <c r="AB3406" s="31">
        <v>0</v>
      </c>
      <c r="AC3406" s="31">
        <v>0</v>
      </c>
      <c r="AD3406" s="30"/>
      <c r="AE3406" s="30">
        <f>+[1]DEPURADO!K3400</f>
        <v>0</v>
      </c>
      <c r="AF3406" s="30">
        <v>0</v>
      </c>
      <c r="AG3406" s="30">
        <f t="shared" si="376"/>
        <v>0</v>
      </c>
      <c r="AH3406" s="30">
        <v>0</v>
      </c>
      <c r="AI3406" s="30" t="str">
        <f>+[1]DEPURADO!G3400</f>
        <v>EN REVISION</v>
      </c>
      <c r="AJ3406" s="32"/>
      <c r="AK3406" s="33"/>
    </row>
    <row r="3407" spans="1:37" s="34" customFormat="1" x14ac:dyDescent="0.25">
      <c r="A3407" s="23">
        <f t="shared" si="377"/>
        <v>3399</v>
      </c>
      <c r="B3407" s="24" t="s">
        <v>44</v>
      </c>
      <c r="C3407" s="23" t="str">
        <f>+[1]DEPURADO!A3401</f>
        <v>HLC131463</v>
      </c>
      <c r="D3407" s="23">
        <f>+[1]DEPURADO!B3401</f>
        <v>131463</v>
      </c>
      <c r="E3407" s="25">
        <f>+[1]DEPURADO!C3401</f>
        <v>45775</v>
      </c>
      <c r="F3407" s="26">
        <f>+IF([1]DEPURADO!D3401&gt;1,[1]DEPURADO!D3401," ")</f>
        <v>45804</v>
      </c>
      <c r="G3407" s="27">
        <f>[1]DEPURADO!F3401</f>
        <v>44000</v>
      </c>
      <c r="H3407" s="28">
        <v>0</v>
      </c>
      <c r="I3407" s="28">
        <f>+[1]DEPURADO!M3401+[1]DEPURADO!N3401</f>
        <v>0</v>
      </c>
      <c r="J3407" s="28">
        <f>+[1]DEPURADO!R3401</f>
        <v>0</v>
      </c>
      <c r="K3407" s="29">
        <f>+[1]DEPURADO!P3401+[1]DEPURADO!Q3401</f>
        <v>0</v>
      </c>
      <c r="L3407" s="28">
        <v>0</v>
      </c>
      <c r="M3407" s="28">
        <v>0</v>
      </c>
      <c r="N3407" s="28">
        <f t="shared" si="371"/>
        <v>0</v>
      </c>
      <c r="O3407" s="28">
        <f t="shared" si="372"/>
        <v>44000</v>
      </c>
      <c r="P3407" s="24">
        <f>IF([1]DEPURADO!H3401&gt;1,0,[1]DEPURADO!B3401)</f>
        <v>131463</v>
      </c>
      <c r="Q3407" s="30">
        <f t="shared" si="373"/>
        <v>44000</v>
      </c>
      <c r="R3407" s="31">
        <f t="shared" si="374"/>
        <v>0</v>
      </c>
      <c r="S3407" s="31">
        <f>+[1]DEPURADO!J3401</f>
        <v>0</v>
      </c>
      <c r="T3407" s="23" t="s">
        <v>45</v>
      </c>
      <c r="U3407" s="31">
        <f>+[1]DEPURADO!I3401</f>
        <v>44000</v>
      </c>
      <c r="V3407" s="30"/>
      <c r="W3407" s="23" t="s">
        <v>45</v>
      </c>
      <c r="X3407" s="31">
        <f>+[1]DEPURADO!K3401+[1]DEPURADO!L3401</f>
        <v>0</v>
      </c>
      <c r="Y3407" s="23" t="s">
        <v>45</v>
      </c>
      <c r="Z3407" s="31">
        <f t="shared" si="375"/>
        <v>0</v>
      </c>
      <c r="AA3407" s="31"/>
      <c r="AB3407" s="31">
        <v>0</v>
      </c>
      <c r="AC3407" s="31">
        <v>0</v>
      </c>
      <c r="AD3407" s="30"/>
      <c r="AE3407" s="30">
        <f>+[1]DEPURADO!K3401</f>
        <v>0</v>
      </c>
      <c r="AF3407" s="30">
        <v>0</v>
      </c>
      <c r="AG3407" s="30">
        <f t="shared" si="376"/>
        <v>0</v>
      </c>
      <c r="AH3407" s="30">
        <v>0</v>
      </c>
      <c r="AI3407" s="30" t="str">
        <f>+[1]DEPURADO!G3401</f>
        <v>EN REVISION</v>
      </c>
      <c r="AJ3407" s="32"/>
      <c r="AK3407" s="33"/>
    </row>
    <row r="3408" spans="1:37" s="34" customFormat="1" x14ac:dyDescent="0.25">
      <c r="A3408" s="23">
        <f t="shared" si="377"/>
        <v>3400</v>
      </c>
      <c r="B3408" s="24" t="s">
        <v>44</v>
      </c>
      <c r="C3408" s="23" t="str">
        <f>+[1]DEPURADO!A3402</f>
        <v>HLC131628</v>
      </c>
      <c r="D3408" s="23">
        <f>+[1]DEPURADO!B3402</f>
        <v>131628</v>
      </c>
      <c r="E3408" s="25">
        <f>+[1]DEPURADO!C3402</f>
        <v>45775</v>
      </c>
      <c r="F3408" s="26">
        <f>+IF([1]DEPURADO!D3402&gt;1,[1]DEPURADO!D3402," ")</f>
        <v>45805</v>
      </c>
      <c r="G3408" s="27">
        <f>[1]DEPURADO!F3402</f>
        <v>44000</v>
      </c>
      <c r="H3408" s="28">
        <v>0</v>
      </c>
      <c r="I3408" s="28">
        <f>+[1]DEPURADO!M3402+[1]DEPURADO!N3402</f>
        <v>0</v>
      </c>
      <c r="J3408" s="28">
        <f>+[1]DEPURADO!R3402</f>
        <v>0</v>
      </c>
      <c r="K3408" s="29">
        <f>+[1]DEPURADO!P3402+[1]DEPURADO!Q3402</f>
        <v>0</v>
      </c>
      <c r="L3408" s="28">
        <v>0</v>
      </c>
      <c r="M3408" s="28">
        <v>0</v>
      </c>
      <c r="N3408" s="28">
        <f t="shared" si="371"/>
        <v>0</v>
      </c>
      <c r="O3408" s="28">
        <f t="shared" si="372"/>
        <v>44000</v>
      </c>
      <c r="P3408" s="24">
        <f>IF([1]DEPURADO!H3402&gt;1,0,[1]DEPURADO!B3402)</f>
        <v>131628</v>
      </c>
      <c r="Q3408" s="30">
        <f t="shared" si="373"/>
        <v>44000</v>
      </c>
      <c r="R3408" s="31">
        <f t="shared" si="374"/>
        <v>0</v>
      </c>
      <c r="S3408" s="31">
        <f>+[1]DEPURADO!J3402</f>
        <v>44000</v>
      </c>
      <c r="T3408" s="23" t="s">
        <v>45</v>
      </c>
      <c r="U3408" s="31">
        <f>+[1]DEPURADO!I3402</f>
        <v>0</v>
      </c>
      <c r="V3408" s="30"/>
      <c r="W3408" s="23" t="s">
        <v>45</v>
      </c>
      <c r="X3408" s="31">
        <f>+[1]DEPURADO!K3402+[1]DEPURADO!L3402</f>
        <v>0</v>
      </c>
      <c r="Y3408" s="23" t="s">
        <v>45</v>
      </c>
      <c r="Z3408" s="31">
        <f t="shared" si="375"/>
        <v>0</v>
      </c>
      <c r="AA3408" s="31"/>
      <c r="AB3408" s="31">
        <v>0</v>
      </c>
      <c r="AC3408" s="31">
        <v>0</v>
      </c>
      <c r="AD3408" s="30"/>
      <c r="AE3408" s="30">
        <f>+[1]DEPURADO!K3402</f>
        <v>0</v>
      </c>
      <c r="AF3408" s="30">
        <v>0</v>
      </c>
      <c r="AG3408" s="30">
        <f t="shared" si="376"/>
        <v>0</v>
      </c>
      <c r="AH3408" s="30">
        <v>0</v>
      </c>
      <c r="AI3408" s="30" t="str">
        <f>+[1]DEPURADO!G3402</f>
        <v>DEVUELTAS</v>
      </c>
      <c r="AJ3408" s="32"/>
      <c r="AK3408" s="33"/>
    </row>
    <row r="3409" spans="1:37" s="34" customFormat="1" x14ac:dyDescent="0.25">
      <c r="A3409" s="23">
        <f t="shared" si="377"/>
        <v>3401</v>
      </c>
      <c r="B3409" s="24" t="s">
        <v>44</v>
      </c>
      <c r="C3409" s="23" t="str">
        <f>+[1]DEPURADO!A3403</f>
        <v>HLC131553</v>
      </c>
      <c r="D3409" s="23">
        <f>+[1]DEPURADO!B3403</f>
        <v>131553</v>
      </c>
      <c r="E3409" s="25">
        <f>+[1]DEPURADO!C3403</f>
        <v>45775</v>
      </c>
      <c r="F3409" s="26">
        <f>+IF([1]DEPURADO!D3403&gt;1,[1]DEPURADO!D3403," ")</f>
        <v>45805</v>
      </c>
      <c r="G3409" s="27">
        <f>[1]DEPURADO!F3403</f>
        <v>37498</v>
      </c>
      <c r="H3409" s="28">
        <v>0</v>
      </c>
      <c r="I3409" s="28">
        <f>+[1]DEPURADO!M3403+[1]DEPURADO!N3403</f>
        <v>0</v>
      </c>
      <c r="J3409" s="28">
        <f>+[1]DEPURADO!R3403</f>
        <v>0</v>
      </c>
      <c r="K3409" s="29">
        <f>+[1]DEPURADO!P3403+[1]DEPURADO!Q3403</f>
        <v>0</v>
      </c>
      <c r="L3409" s="28">
        <v>0</v>
      </c>
      <c r="M3409" s="28">
        <v>0</v>
      </c>
      <c r="N3409" s="28">
        <f t="shared" si="371"/>
        <v>0</v>
      </c>
      <c r="O3409" s="28">
        <f t="shared" si="372"/>
        <v>37498</v>
      </c>
      <c r="P3409" s="24">
        <f>IF([1]DEPURADO!H3403&gt;1,0,[1]DEPURADO!B3403)</f>
        <v>131553</v>
      </c>
      <c r="Q3409" s="30">
        <f t="shared" si="373"/>
        <v>37498</v>
      </c>
      <c r="R3409" s="31">
        <f t="shared" si="374"/>
        <v>0</v>
      </c>
      <c r="S3409" s="31">
        <f>+[1]DEPURADO!J3403</f>
        <v>0</v>
      </c>
      <c r="T3409" s="23" t="s">
        <v>45</v>
      </c>
      <c r="U3409" s="31">
        <f>+[1]DEPURADO!I3403</f>
        <v>37498</v>
      </c>
      <c r="V3409" s="30"/>
      <c r="W3409" s="23" t="s">
        <v>45</v>
      </c>
      <c r="X3409" s="31">
        <f>+[1]DEPURADO!K3403+[1]DEPURADO!L3403</f>
        <v>0</v>
      </c>
      <c r="Y3409" s="23" t="s">
        <v>45</v>
      </c>
      <c r="Z3409" s="31">
        <f t="shared" si="375"/>
        <v>0</v>
      </c>
      <c r="AA3409" s="31"/>
      <c r="AB3409" s="31">
        <v>0</v>
      </c>
      <c r="AC3409" s="31">
        <v>0</v>
      </c>
      <c r="AD3409" s="30"/>
      <c r="AE3409" s="30">
        <f>+[1]DEPURADO!K3403</f>
        <v>0</v>
      </c>
      <c r="AF3409" s="30">
        <v>0</v>
      </c>
      <c r="AG3409" s="30">
        <f t="shared" si="376"/>
        <v>0</v>
      </c>
      <c r="AH3409" s="30">
        <v>0</v>
      </c>
      <c r="AI3409" s="30" t="str">
        <f>+[1]DEPURADO!G3403</f>
        <v>EN REVISION</v>
      </c>
      <c r="AJ3409" s="32"/>
      <c r="AK3409" s="33"/>
    </row>
    <row r="3410" spans="1:37" s="34" customFormat="1" x14ac:dyDescent="0.25">
      <c r="A3410" s="23">
        <f t="shared" si="377"/>
        <v>3402</v>
      </c>
      <c r="B3410" s="24" t="s">
        <v>44</v>
      </c>
      <c r="C3410" s="23" t="str">
        <f>+[1]DEPURADO!A3404</f>
        <v>HLC131629</v>
      </c>
      <c r="D3410" s="23">
        <f>+[1]DEPURADO!B3404</f>
        <v>131629</v>
      </c>
      <c r="E3410" s="25">
        <f>+[1]DEPURADO!C3404</f>
        <v>45775</v>
      </c>
      <c r="F3410" s="26">
        <f>+IF([1]DEPURADO!D3404&gt;1,[1]DEPURADO!D3404," ")</f>
        <v>45805</v>
      </c>
      <c r="G3410" s="27">
        <f>[1]DEPURADO!F3404</f>
        <v>44000</v>
      </c>
      <c r="H3410" s="28">
        <v>0</v>
      </c>
      <c r="I3410" s="28">
        <f>+[1]DEPURADO!M3404+[1]DEPURADO!N3404</f>
        <v>0</v>
      </c>
      <c r="J3410" s="28">
        <f>+[1]DEPURADO!R3404</f>
        <v>0</v>
      </c>
      <c r="K3410" s="29">
        <f>+[1]DEPURADO!P3404+[1]DEPURADO!Q3404</f>
        <v>0</v>
      </c>
      <c r="L3410" s="28">
        <v>0</v>
      </c>
      <c r="M3410" s="28">
        <v>0</v>
      </c>
      <c r="N3410" s="28">
        <f t="shared" si="371"/>
        <v>0</v>
      </c>
      <c r="O3410" s="28">
        <f t="shared" si="372"/>
        <v>44000</v>
      </c>
      <c r="P3410" s="24">
        <f>IF([1]DEPURADO!H3404&gt;1,0,[1]DEPURADO!B3404)</f>
        <v>131629</v>
      </c>
      <c r="Q3410" s="30">
        <f t="shared" si="373"/>
        <v>44000</v>
      </c>
      <c r="R3410" s="31">
        <f t="shared" si="374"/>
        <v>0</v>
      </c>
      <c r="S3410" s="31">
        <f>+[1]DEPURADO!J3404</f>
        <v>0</v>
      </c>
      <c r="T3410" s="23" t="s">
        <v>45</v>
      </c>
      <c r="U3410" s="31">
        <f>+[1]DEPURADO!I3404</f>
        <v>44000</v>
      </c>
      <c r="V3410" s="30"/>
      <c r="W3410" s="23" t="s">
        <v>45</v>
      </c>
      <c r="X3410" s="31">
        <f>+[1]DEPURADO!K3404+[1]DEPURADO!L3404</f>
        <v>0</v>
      </c>
      <c r="Y3410" s="23" t="s">
        <v>45</v>
      </c>
      <c r="Z3410" s="31">
        <f t="shared" si="375"/>
        <v>0</v>
      </c>
      <c r="AA3410" s="31"/>
      <c r="AB3410" s="31">
        <v>0</v>
      </c>
      <c r="AC3410" s="31">
        <v>0</v>
      </c>
      <c r="AD3410" s="30"/>
      <c r="AE3410" s="30">
        <f>+[1]DEPURADO!K3404</f>
        <v>0</v>
      </c>
      <c r="AF3410" s="30">
        <v>0</v>
      </c>
      <c r="AG3410" s="30">
        <f t="shared" si="376"/>
        <v>0</v>
      </c>
      <c r="AH3410" s="30">
        <v>0</v>
      </c>
      <c r="AI3410" s="30" t="str">
        <f>+[1]DEPURADO!G3404</f>
        <v>EN REVISION</v>
      </c>
      <c r="AJ3410" s="32"/>
      <c r="AK3410" s="33"/>
    </row>
    <row r="3411" spans="1:37" s="34" customFormat="1" x14ac:dyDescent="0.25">
      <c r="A3411" s="23">
        <f t="shared" si="377"/>
        <v>3403</v>
      </c>
      <c r="B3411" s="24" t="s">
        <v>44</v>
      </c>
      <c r="C3411" s="23" t="str">
        <f>+[1]DEPURADO!A3405</f>
        <v>HLC131589</v>
      </c>
      <c r="D3411" s="23">
        <f>+[1]DEPURADO!B3405</f>
        <v>131589</v>
      </c>
      <c r="E3411" s="25">
        <f>+[1]DEPURADO!C3405</f>
        <v>45776</v>
      </c>
      <c r="F3411" s="26">
        <f>+IF([1]DEPURADO!D3405&gt;1,[1]DEPURADO!D3405," ")</f>
        <v>45804</v>
      </c>
      <c r="G3411" s="27">
        <f>[1]DEPURADO!F3405</f>
        <v>44000</v>
      </c>
      <c r="H3411" s="28">
        <v>0</v>
      </c>
      <c r="I3411" s="28">
        <f>+[1]DEPURADO!M3405+[1]DEPURADO!N3405</f>
        <v>0</v>
      </c>
      <c r="J3411" s="28">
        <f>+[1]DEPURADO!R3405</f>
        <v>0</v>
      </c>
      <c r="K3411" s="29">
        <f>+[1]DEPURADO!P3405+[1]DEPURADO!Q3405</f>
        <v>0</v>
      </c>
      <c r="L3411" s="28">
        <v>0</v>
      </c>
      <c r="M3411" s="28">
        <v>0</v>
      </c>
      <c r="N3411" s="28">
        <f t="shared" si="371"/>
        <v>0</v>
      </c>
      <c r="O3411" s="28">
        <f t="shared" si="372"/>
        <v>44000</v>
      </c>
      <c r="P3411" s="24">
        <f>IF([1]DEPURADO!H3405&gt;1,0,[1]DEPURADO!B3405)</f>
        <v>131589</v>
      </c>
      <c r="Q3411" s="30">
        <f t="shared" si="373"/>
        <v>44000</v>
      </c>
      <c r="R3411" s="31">
        <f t="shared" si="374"/>
        <v>0</v>
      </c>
      <c r="S3411" s="31">
        <f>+[1]DEPURADO!J3405</f>
        <v>0</v>
      </c>
      <c r="T3411" s="23" t="s">
        <v>45</v>
      </c>
      <c r="U3411" s="31">
        <f>+[1]DEPURADO!I3405</f>
        <v>44000</v>
      </c>
      <c r="V3411" s="30"/>
      <c r="W3411" s="23" t="s">
        <v>45</v>
      </c>
      <c r="X3411" s="31">
        <f>+[1]DEPURADO!K3405+[1]DEPURADO!L3405</f>
        <v>0</v>
      </c>
      <c r="Y3411" s="23" t="s">
        <v>45</v>
      </c>
      <c r="Z3411" s="31">
        <f t="shared" si="375"/>
        <v>0</v>
      </c>
      <c r="AA3411" s="31"/>
      <c r="AB3411" s="31">
        <v>0</v>
      </c>
      <c r="AC3411" s="31">
        <v>0</v>
      </c>
      <c r="AD3411" s="30"/>
      <c r="AE3411" s="30">
        <f>+[1]DEPURADO!K3405</f>
        <v>0</v>
      </c>
      <c r="AF3411" s="30">
        <v>0</v>
      </c>
      <c r="AG3411" s="30">
        <f t="shared" si="376"/>
        <v>0</v>
      </c>
      <c r="AH3411" s="30">
        <v>0</v>
      </c>
      <c r="AI3411" s="30" t="str">
        <f>+[1]DEPURADO!G3405</f>
        <v>EN REVISION</v>
      </c>
      <c r="AJ3411" s="32"/>
      <c r="AK3411" s="33"/>
    </row>
    <row r="3412" spans="1:37" s="34" customFormat="1" x14ac:dyDescent="0.25">
      <c r="A3412" s="23">
        <f t="shared" si="377"/>
        <v>3404</v>
      </c>
      <c r="B3412" s="24" t="s">
        <v>44</v>
      </c>
      <c r="C3412" s="23" t="str">
        <f>+[1]DEPURADO!A3406</f>
        <v>HLC131572</v>
      </c>
      <c r="D3412" s="23">
        <f>+[1]DEPURADO!B3406</f>
        <v>131572</v>
      </c>
      <c r="E3412" s="25">
        <f>+[1]DEPURADO!C3406</f>
        <v>45776</v>
      </c>
      <c r="F3412" s="26">
        <f>+IF([1]DEPURADO!D3406&gt;1,[1]DEPURADO!D3406," ")</f>
        <v>45804</v>
      </c>
      <c r="G3412" s="27">
        <f>[1]DEPURADO!F3406</f>
        <v>44000</v>
      </c>
      <c r="H3412" s="28">
        <v>0</v>
      </c>
      <c r="I3412" s="28">
        <f>+[1]DEPURADO!M3406+[1]DEPURADO!N3406</f>
        <v>0</v>
      </c>
      <c r="J3412" s="28">
        <f>+[1]DEPURADO!R3406</f>
        <v>0</v>
      </c>
      <c r="K3412" s="29">
        <f>+[1]DEPURADO!P3406+[1]DEPURADO!Q3406</f>
        <v>0</v>
      </c>
      <c r="L3412" s="28">
        <v>0</v>
      </c>
      <c r="M3412" s="28">
        <v>0</v>
      </c>
      <c r="N3412" s="28">
        <f t="shared" si="371"/>
        <v>0</v>
      </c>
      <c r="O3412" s="28">
        <f t="shared" si="372"/>
        <v>44000</v>
      </c>
      <c r="P3412" s="24">
        <f>IF([1]DEPURADO!H3406&gt;1,0,[1]DEPURADO!B3406)</f>
        <v>131572</v>
      </c>
      <c r="Q3412" s="30">
        <f t="shared" si="373"/>
        <v>44000</v>
      </c>
      <c r="R3412" s="31">
        <f t="shared" si="374"/>
        <v>0</v>
      </c>
      <c r="S3412" s="31">
        <f>+[1]DEPURADO!J3406</f>
        <v>0</v>
      </c>
      <c r="T3412" s="23" t="s">
        <v>45</v>
      </c>
      <c r="U3412" s="31">
        <f>+[1]DEPURADO!I3406</f>
        <v>44000</v>
      </c>
      <c r="V3412" s="30"/>
      <c r="W3412" s="23" t="s">
        <v>45</v>
      </c>
      <c r="X3412" s="31">
        <f>+[1]DEPURADO!K3406+[1]DEPURADO!L3406</f>
        <v>0</v>
      </c>
      <c r="Y3412" s="23" t="s">
        <v>45</v>
      </c>
      <c r="Z3412" s="31">
        <f t="shared" si="375"/>
        <v>0</v>
      </c>
      <c r="AA3412" s="31"/>
      <c r="AB3412" s="31">
        <v>0</v>
      </c>
      <c r="AC3412" s="31">
        <v>0</v>
      </c>
      <c r="AD3412" s="30"/>
      <c r="AE3412" s="30">
        <f>+[1]DEPURADO!K3406</f>
        <v>0</v>
      </c>
      <c r="AF3412" s="30">
        <v>0</v>
      </c>
      <c r="AG3412" s="30">
        <f t="shared" si="376"/>
        <v>0</v>
      </c>
      <c r="AH3412" s="30">
        <v>0</v>
      </c>
      <c r="AI3412" s="30" t="str">
        <f>+[1]DEPURADO!G3406</f>
        <v>EN REVISION</v>
      </c>
      <c r="AJ3412" s="32"/>
      <c r="AK3412" s="33"/>
    </row>
    <row r="3413" spans="1:37" s="34" customFormat="1" x14ac:dyDescent="0.25">
      <c r="A3413" s="23">
        <f t="shared" si="377"/>
        <v>3405</v>
      </c>
      <c r="B3413" s="24" t="s">
        <v>44</v>
      </c>
      <c r="C3413" s="23" t="str">
        <f>+[1]DEPURADO!A3407</f>
        <v>HLC131565</v>
      </c>
      <c r="D3413" s="23">
        <f>+[1]DEPURADO!B3407</f>
        <v>131565</v>
      </c>
      <c r="E3413" s="25">
        <f>+[1]DEPURADO!C3407</f>
        <v>45776</v>
      </c>
      <c r="F3413" s="26">
        <f>+IF([1]DEPURADO!D3407&gt;1,[1]DEPURADO!D3407," ")</f>
        <v>45804</v>
      </c>
      <c r="G3413" s="27">
        <f>[1]DEPURADO!F3407</f>
        <v>44000</v>
      </c>
      <c r="H3413" s="28">
        <v>0</v>
      </c>
      <c r="I3413" s="28">
        <f>+[1]DEPURADO!M3407+[1]DEPURADO!N3407</f>
        <v>0</v>
      </c>
      <c r="J3413" s="28">
        <f>+[1]DEPURADO!R3407</f>
        <v>0</v>
      </c>
      <c r="K3413" s="29">
        <f>+[1]DEPURADO!P3407+[1]DEPURADO!Q3407</f>
        <v>0</v>
      </c>
      <c r="L3413" s="28">
        <v>0</v>
      </c>
      <c r="M3413" s="28">
        <v>0</v>
      </c>
      <c r="N3413" s="28">
        <f t="shared" si="371"/>
        <v>0</v>
      </c>
      <c r="O3413" s="28">
        <f t="shared" si="372"/>
        <v>44000</v>
      </c>
      <c r="P3413" s="24">
        <f>IF([1]DEPURADO!H3407&gt;1,0,[1]DEPURADO!B3407)</f>
        <v>131565</v>
      </c>
      <c r="Q3413" s="30">
        <f t="shared" si="373"/>
        <v>44000</v>
      </c>
      <c r="R3413" s="31">
        <f t="shared" si="374"/>
        <v>0</v>
      </c>
      <c r="S3413" s="31">
        <f>+[1]DEPURADO!J3407</f>
        <v>0</v>
      </c>
      <c r="T3413" s="23" t="s">
        <v>45</v>
      </c>
      <c r="U3413" s="31">
        <f>+[1]DEPURADO!I3407</f>
        <v>44000</v>
      </c>
      <c r="V3413" s="30"/>
      <c r="W3413" s="23" t="s">
        <v>45</v>
      </c>
      <c r="X3413" s="31">
        <f>+[1]DEPURADO!K3407+[1]DEPURADO!L3407</f>
        <v>0</v>
      </c>
      <c r="Y3413" s="23" t="s">
        <v>45</v>
      </c>
      <c r="Z3413" s="31">
        <f t="shared" si="375"/>
        <v>0</v>
      </c>
      <c r="AA3413" s="31"/>
      <c r="AB3413" s="31">
        <v>0</v>
      </c>
      <c r="AC3413" s="31">
        <v>0</v>
      </c>
      <c r="AD3413" s="30"/>
      <c r="AE3413" s="30">
        <f>+[1]DEPURADO!K3407</f>
        <v>0</v>
      </c>
      <c r="AF3413" s="30">
        <v>0</v>
      </c>
      <c r="AG3413" s="30">
        <f t="shared" si="376"/>
        <v>0</v>
      </c>
      <c r="AH3413" s="30">
        <v>0</v>
      </c>
      <c r="AI3413" s="30" t="str">
        <f>+[1]DEPURADO!G3407</f>
        <v>EN REVISION</v>
      </c>
      <c r="AJ3413" s="32"/>
      <c r="AK3413" s="33"/>
    </row>
    <row r="3414" spans="1:37" s="34" customFormat="1" x14ac:dyDescent="0.25">
      <c r="A3414" s="23">
        <f t="shared" si="377"/>
        <v>3406</v>
      </c>
      <c r="B3414" s="24" t="s">
        <v>44</v>
      </c>
      <c r="C3414" s="23" t="str">
        <f>+[1]DEPURADO!A3408</f>
        <v>HLC131566</v>
      </c>
      <c r="D3414" s="23">
        <f>+[1]DEPURADO!B3408</f>
        <v>131566</v>
      </c>
      <c r="E3414" s="25">
        <f>+[1]DEPURADO!C3408</f>
        <v>45776</v>
      </c>
      <c r="F3414" s="26">
        <f>+IF([1]DEPURADO!D3408&gt;1,[1]DEPURADO!D3408," ")</f>
        <v>45804</v>
      </c>
      <c r="G3414" s="27">
        <f>[1]DEPURADO!F3408</f>
        <v>44000</v>
      </c>
      <c r="H3414" s="28">
        <v>0</v>
      </c>
      <c r="I3414" s="28">
        <f>+[1]DEPURADO!M3408+[1]DEPURADO!N3408</f>
        <v>0</v>
      </c>
      <c r="J3414" s="28">
        <f>+[1]DEPURADO!R3408</f>
        <v>0</v>
      </c>
      <c r="K3414" s="29">
        <f>+[1]DEPURADO!P3408+[1]DEPURADO!Q3408</f>
        <v>0</v>
      </c>
      <c r="L3414" s="28">
        <v>0</v>
      </c>
      <c r="M3414" s="28">
        <v>0</v>
      </c>
      <c r="N3414" s="28">
        <f t="shared" si="371"/>
        <v>0</v>
      </c>
      <c r="O3414" s="28">
        <f t="shared" si="372"/>
        <v>44000</v>
      </c>
      <c r="P3414" s="24">
        <f>IF([1]DEPURADO!H3408&gt;1,0,[1]DEPURADO!B3408)</f>
        <v>131566</v>
      </c>
      <c r="Q3414" s="30">
        <f t="shared" si="373"/>
        <v>44000</v>
      </c>
      <c r="R3414" s="31">
        <f t="shared" si="374"/>
        <v>0</v>
      </c>
      <c r="S3414" s="31">
        <f>+[1]DEPURADO!J3408</f>
        <v>0</v>
      </c>
      <c r="T3414" s="23" t="s">
        <v>45</v>
      </c>
      <c r="U3414" s="31">
        <f>+[1]DEPURADO!I3408</f>
        <v>44000</v>
      </c>
      <c r="V3414" s="30"/>
      <c r="W3414" s="23" t="s">
        <v>45</v>
      </c>
      <c r="X3414" s="31">
        <f>+[1]DEPURADO!K3408+[1]DEPURADO!L3408</f>
        <v>0</v>
      </c>
      <c r="Y3414" s="23" t="s">
        <v>45</v>
      </c>
      <c r="Z3414" s="31">
        <f t="shared" si="375"/>
        <v>0</v>
      </c>
      <c r="AA3414" s="31"/>
      <c r="AB3414" s="31">
        <v>0</v>
      </c>
      <c r="AC3414" s="31">
        <v>0</v>
      </c>
      <c r="AD3414" s="30"/>
      <c r="AE3414" s="30">
        <f>+[1]DEPURADO!K3408</f>
        <v>0</v>
      </c>
      <c r="AF3414" s="30">
        <v>0</v>
      </c>
      <c r="AG3414" s="30">
        <f t="shared" si="376"/>
        <v>0</v>
      </c>
      <c r="AH3414" s="30">
        <v>0</v>
      </c>
      <c r="AI3414" s="30" t="str">
        <f>+[1]DEPURADO!G3408</f>
        <v>EN REVISION</v>
      </c>
      <c r="AJ3414" s="32"/>
      <c r="AK3414" s="33"/>
    </row>
    <row r="3415" spans="1:37" s="34" customFormat="1" x14ac:dyDescent="0.25">
      <c r="A3415" s="23">
        <f t="shared" si="377"/>
        <v>3407</v>
      </c>
      <c r="B3415" s="24" t="s">
        <v>44</v>
      </c>
      <c r="C3415" s="23" t="str">
        <f>+[1]DEPURADO!A3409</f>
        <v>HLC131583</v>
      </c>
      <c r="D3415" s="23">
        <f>+[1]DEPURADO!B3409</f>
        <v>131583</v>
      </c>
      <c r="E3415" s="25">
        <f>+[1]DEPURADO!C3409</f>
        <v>45776</v>
      </c>
      <c r="F3415" s="26">
        <f>+IF([1]DEPURADO!D3409&gt;1,[1]DEPURADO!D3409," ")</f>
        <v>45804</v>
      </c>
      <c r="G3415" s="27">
        <f>[1]DEPURADO!F3409</f>
        <v>44000</v>
      </c>
      <c r="H3415" s="28">
        <v>0</v>
      </c>
      <c r="I3415" s="28">
        <f>+[1]DEPURADO!M3409+[1]DEPURADO!N3409</f>
        <v>0</v>
      </c>
      <c r="J3415" s="28">
        <f>+[1]DEPURADO!R3409</f>
        <v>0</v>
      </c>
      <c r="K3415" s="29">
        <f>+[1]DEPURADO!P3409+[1]DEPURADO!Q3409</f>
        <v>0</v>
      </c>
      <c r="L3415" s="28">
        <v>0</v>
      </c>
      <c r="M3415" s="28">
        <v>0</v>
      </c>
      <c r="N3415" s="28">
        <f t="shared" si="371"/>
        <v>0</v>
      </c>
      <c r="O3415" s="28">
        <f t="shared" si="372"/>
        <v>44000</v>
      </c>
      <c r="P3415" s="24">
        <f>IF([1]DEPURADO!H3409&gt;1,0,[1]DEPURADO!B3409)</f>
        <v>131583</v>
      </c>
      <c r="Q3415" s="30">
        <f t="shared" si="373"/>
        <v>44000</v>
      </c>
      <c r="R3415" s="31">
        <f t="shared" si="374"/>
        <v>0</v>
      </c>
      <c r="S3415" s="31">
        <f>+[1]DEPURADO!J3409</f>
        <v>0</v>
      </c>
      <c r="T3415" s="23" t="s">
        <v>45</v>
      </c>
      <c r="U3415" s="31">
        <f>+[1]DEPURADO!I3409</f>
        <v>44000</v>
      </c>
      <c r="V3415" s="30"/>
      <c r="W3415" s="23" t="s">
        <v>45</v>
      </c>
      <c r="X3415" s="31">
        <f>+[1]DEPURADO!K3409+[1]DEPURADO!L3409</f>
        <v>0</v>
      </c>
      <c r="Y3415" s="23" t="s">
        <v>45</v>
      </c>
      <c r="Z3415" s="31">
        <f t="shared" si="375"/>
        <v>0</v>
      </c>
      <c r="AA3415" s="31"/>
      <c r="AB3415" s="31">
        <v>0</v>
      </c>
      <c r="AC3415" s="31">
        <v>0</v>
      </c>
      <c r="AD3415" s="30"/>
      <c r="AE3415" s="30">
        <f>+[1]DEPURADO!K3409</f>
        <v>0</v>
      </c>
      <c r="AF3415" s="30">
        <v>0</v>
      </c>
      <c r="AG3415" s="30">
        <f t="shared" si="376"/>
        <v>0</v>
      </c>
      <c r="AH3415" s="30">
        <v>0</v>
      </c>
      <c r="AI3415" s="30" t="str">
        <f>+[1]DEPURADO!G3409</f>
        <v>EN REVISION</v>
      </c>
      <c r="AJ3415" s="32"/>
      <c r="AK3415" s="33"/>
    </row>
    <row r="3416" spans="1:37" s="34" customFormat="1" x14ac:dyDescent="0.25">
      <c r="A3416" s="23">
        <f t="shared" si="377"/>
        <v>3408</v>
      </c>
      <c r="B3416" s="24" t="s">
        <v>44</v>
      </c>
      <c r="C3416" s="23" t="str">
        <f>+[1]DEPURADO!A3410</f>
        <v>HLC131567</v>
      </c>
      <c r="D3416" s="23">
        <f>+[1]DEPURADO!B3410</f>
        <v>131567</v>
      </c>
      <c r="E3416" s="25">
        <f>+[1]DEPURADO!C3410</f>
        <v>45776</v>
      </c>
      <c r="F3416" s="26">
        <f>+IF([1]DEPURADO!D3410&gt;1,[1]DEPURADO!D3410," ")</f>
        <v>45804</v>
      </c>
      <c r="G3416" s="27">
        <f>[1]DEPURADO!F3410</f>
        <v>44000</v>
      </c>
      <c r="H3416" s="28">
        <v>0</v>
      </c>
      <c r="I3416" s="28">
        <f>+[1]DEPURADO!M3410+[1]DEPURADO!N3410</f>
        <v>0</v>
      </c>
      <c r="J3416" s="28">
        <f>+[1]DEPURADO!R3410</f>
        <v>0</v>
      </c>
      <c r="K3416" s="29">
        <f>+[1]DEPURADO!P3410+[1]DEPURADO!Q3410</f>
        <v>0</v>
      </c>
      <c r="L3416" s="28">
        <v>0</v>
      </c>
      <c r="M3416" s="28">
        <v>0</v>
      </c>
      <c r="N3416" s="28">
        <f t="shared" si="371"/>
        <v>0</v>
      </c>
      <c r="O3416" s="28">
        <f t="shared" si="372"/>
        <v>44000</v>
      </c>
      <c r="P3416" s="24">
        <f>IF([1]DEPURADO!H3410&gt;1,0,[1]DEPURADO!B3410)</f>
        <v>131567</v>
      </c>
      <c r="Q3416" s="30">
        <f t="shared" si="373"/>
        <v>44000</v>
      </c>
      <c r="R3416" s="31">
        <f t="shared" si="374"/>
        <v>0</v>
      </c>
      <c r="S3416" s="31">
        <f>+[1]DEPURADO!J3410</f>
        <v>0</v>
      </c>
      <c r="T3416" s="23" t="s">
        <v>45</v>
      </c>
      <c r="U3416" s="31">
        <f>+[1]DEPURADO!I3410</f>
        <v>44000</v>
      </c>
      <c r="V3416" s="30"/>
      <c r="W3416" s="23" t="s">
        <v>45</v>
      </c>
      <c r="X3416" s="31">
        <f>+[1]DEPURADO!K3410+[1]DEPURADO!L3410</f>
        <v>0</v>
      </c>
      <c r="Y3416" s="23" t="s">
        <v>45</v>
      </c>
      <c r="Z3416" s="31">
        <f t="shared" si="375"/>
        <v>0</v>
      </c>
      <c r="AA3416" s="31"/>
      <c r="AB3416" s="31">
        <v>0</v>
      </c>
      <c r="AC3416" s="31">
        <v>0</v>
      </c>
      <c r="AD3416" s="30"/>
      <c r="AE3416" s="30">
        <f>+[1]DEPURADO!K3410</f>
        <v>0</v>
      </c>
      <c r="AF3416" s="30">
        <v>0</v>
      </c>
      <c r="AG3416" s="30">
        <f t="shared" si="376"/>
        <v>0</v>
      </c>
      <c r="AH3416" s="30">
        <v>0</v>
      </c>
      <c r="AI3416" s="30" t="str">
        <f>+[1]DEPURADO!G3410</f>
        <v>EN REVISION</v>
      </c>
      <c r="AJ3416" s="32"/>
      <c r="AK3416" s="33"/>
    </row>
    <row r="3417" spans="1:37" s="34" customFormat="1" x14ac:dyDescent="0.25">
      <c r="A3417" s="23">
        <f t="shared" si="377"/>
        <v>3409</v>
      </c>
      <c r="B3417" s="24" t="s">
        <v>44</v>
      </c>
      <c r="C3417" s="23" t="str">
        <f>+[1]DEPURADO!A3411</f>
        <v>HLC131596</v>
      </c>
      <c r="D3417" s="23">
        <f>+[1]DEPURADO!B3411</f>
        <v>131596</v>
      </c>
      <c r="E3417" s="25">
        <f>+[1]DEPURADO!C3411</f>
        <v>45776</v>
      </c>
      <c r="F3417" s="26">
        <f>+IF([1]DEPURADO!D3411&gt;1,[1]DEPURADO!D3411," ")</f>
        <v>45804</v>
      </c>
      <c r="G3417" s="27">
        <f>[1]DEPURADO!F3411</f>
        <v>44000</v>
      </c>
      <c r="H3417" s="28">
        <v>0</v>
      </c>
      <c r="I3417" s="28">
        <f>+[1]DEPURADO!M3411+[1]DEPURADO!N3411</f>
        <v>0</v>
      </c>
      <c r="J3417" s="28">
        <f>+[1]DEPURADO!R3411</f>
        <v>0</v>
      </c>
      <c r="K3417" s="29">
        <f>+[1]DEPURADO!P3411+[1]DEPURADO!Q3411</f>
        <v>0</v>
      </c>
      <c r="L3417" s="28">
        <v>0</v>
      </c>
      <c r="M3417" s="28">
        <v>0</v>
      </c>
      <c r="N3417" s="28">
        <f t="shared" si="371"/>
        <v>0</v>
      </c>
      <c r="O3417" s="28">
        <f t="shared" si="372"/>
        <v>44000</v>
      </c>
      <c r="P3417" s="24">
        <f>IF([1]DEPURADO!H3411&gt;1,0,[1]DEPURADO!B3411)</f>
        <v>131596</v>
      </c>
      <c r="Q3417" s="30">
        <f t="shared" si="373"/>
        <v>44000</v>
      </c>
      <c r="R3417" s="31">
        <f t="shared" si="374"/>
        <v>0</v>
      </c>
      <c r="S3417" s="31">
        <f>+[1]DEPURADO!J3411</f>
        <v>0</v>
      </c>
      <c r="T3417" s="23" t="s">
        <v>45</v>
      </c>
      <c r="U3417" s="31">
        <f>+[1]DEPURADO!I3411</f>
        <v>44000</v>
      </c>
      <c r="V3417" s="30"/>
      <c r="W3417" s="23" t="s">
        <v>45</v>
      </c>
      <c r="X3417" s="31">
        <f>+[1]DEPURADO!K3411+[1]DEPURADO!L3411</f>
        <v>0</v>
      </c>
      <c r="Y3417" s="23" t="s">
        <v>45</v>
      </c>
      <c r="Z3417" s="31">
        <f t="shared" si="375"/>
        <v>0</v>
      </c>
      <c r="AA3417" s="31"/>
      <c r="AB3417" s="31">
        <v>0</v>
      </c>
      <c r="AC3417" s="31">
        <v>0</v>
      </c>
      <c r="AD3417" s="30"/>
      <c r="AE3417" s="30">
        <f>+[1]DEPURADO!K3411</f>
        <v>0</v>
      </c>
      <c r="AF3417" s="30">
        <v>0</v>
      </c>
      <c r="AG3417" s="30">
        <f t="shared" si="376"/>
        <v>0</v>
      </c>
      <c r="AH3417" s="30">
        <v>0</v>
      </c>
      <c r="AI3417" s="30" t="str">
        <f>+[1]DEPURADO!G3411</f>
        <v>EN REVISION</v>
      </c>
      <c r="AJ3417" s="32"/>
      <c r="AK3417" s="33"/>
    </row>
    <row r="3418" spans="1:37" s="34" customFormat="1" x14ac:dyDescent="0.25">
      <c r="A3418" s="23">
        <f t="shared" si="377"/>
        <v>3410</v>
      </c>
      <c r="B3418" s="24" t="s">
        <v>44</v>
      </c>
      <c r="C3418" s="23" t="str">
        <f>+[1]DEPURADO!A3412</f>
        <v>HLC131586</v>
      </c>
      <c r="D3418" s="23">
        <f>+[1]DEPURADO!B3412</f>
        <v>131586</v>
      </c>
      <c r="E3418" s="25">
        <f>+[1]DEPURADO!C3412</f>
        <v>45776</v>
      </c>
      <c r="F3418" s="26">
        <f>+IF([1]DEPURADO!D3412&gt;1,[1]DEPURADO!D3412," ")</f>
        <v>45804</v>
      </c>
      <c r="G3418" s="27">
        <f>[1]DEPURADO!F3412</f>
        <v>44000</v>
      </c>
      <c r="H3418" s="28">
        <v>0</v>
      </c>
      <c r="I3418" s="28">
        <f>+[1]DEPURADO!M3412+[1]DEPURADO!N3412</f>
        <v>0</v>
      </c>
      <c r="J3418" s="28">
        <f>+[1]DEPURADO!R3412</f>
        <v>0</v>
      </c>
      <c r="K3418" s="29">
        <f>+[1]DEPURADO!P3412+[1]DEPURADO!Q3412</f>
        <v>0</v>
      </c>
      <c r="L3418" s="28">
        <v>0</v>
      </c>
      <c r="M3418" s="28">
        <v>0</v>
      </c>
      <c r="N3418" s="28">
        <f t="shared" si="371"/>
        <v>0</v>
      </c>
      <c r="O3418" s="28">
        <f t="shared" si="372"/>
        <v>44000</v>
      </c>
      <c r="P3418" s="24">
        <f>IF([1]DEPURADO!H3412&gt;1,0,[1]DEPURADO!B3412)</f>
        <v>131586</v>
      </c>
      <c r="Q3418" s="30">
        <f t="shared" si="373"/>
        <v>44000</v>
      </c>
      <c r="R3418" s="31">
        <f t="shared" si="374"/>
        <v>0</v>
      </c>
      <c r="S3418" s="31">
        <f>+[1]DEPURADO!J3412</f>
        <v>0</v>
      </c>
      <c r="T3418" s="23" t="s">
        <v>45</v>
      </c>
      <c r="U3418" s="31">
        <f>+[1]DEPURADO!I3412</f>
        <v>44000</v>
      </c>
      <c r="V3418" s="30"/>
      <c r="W3418" s="23" t="s">
        <v>45</v>
      </c>
      <c r="X3418" s="31">
        <f>+[1]DEPURADO!K3412+[1]DEPURADO!L3412</f>
        <v>0</v>
      </c>
      <c r="Y3418" s="23" t="s">
        <v>45</v>
      </c>
      <c r="Z3418" s="31">
        <f t="shared" si="375"/>
        <v>0</v>
      </c>
      <c r="AA3418" s="31"/>
      <c r="AB3418" s="31">
        <v>0</v>
      </c>
      <c r="AC3418" s="31">
        <v>0</v>
      </c>
      <c r="AD3418" s="30"/>
      <c r="AE3418" s="30">
        <f>+[1]DEPURADO!K3412</f>
        <v>0</v>
      </c>
      <c r="AF3418" s="30">
        <v>0</v>
      </c>
      <c r="AG3418" s="30">
        <f t="shared" si="376"/>
        <v>0</v>
      </c>
      <c r="AH3418" s="30">
        <v>0</v>
      </c>
      <c r="AI3418" s="30" t="str">
        <f>+[1]DEPURADO!G3412</f>
        <v>EN REVISION</v>
      </c>
      <c r="AJ3418" s="32"/>
      <c r="AK3418" s="33"/>
    </row>
    <row r="3419" spans="1:37" s="34" customFormat="1" x14ac:dyDescent="0.25">
      <c r="A3419" s="23">
        <f t="shared" si="377"/>
        <v>3411</v>
      </c>
      <c r="B3419" s="24" t="s">
        <v>44</v>
      </c>
      <c r="C3419" s="23" t="str">
        <f>+[1]DEPURADO!A3413</f>
        <v>HLC131561</v>
      </c>
      <c r="D3419" s="23">
        <f>+[1]DEPURADO!B3413</f>
        <v>131561</v>
      </c>
      <c r="E3419" s="25">
        <f>+[1]DEPURADO!C3413</f>
        <v>45776</v>
      </c>
      <c r="F3419" s="26">
        <f>+IF([1]DEPURADO!D3413&gt;1,[1]DEPURADO!D3413," ")</f>
        <v>45804</v>
      </c>
      <c r="G3419" s="27">
        <f>[1]DEPURADO!F3413</f>
        <v>44000</v>
      </c>
      <c r="H3419" s="28">
        <v>0</v>
      </c>
      <c r="I3419" s="28">
        <f>+[1]DEPURADO!M3413+[1]DEPURADO!N3413</f>
        <v>0</v>
      </c>
      <c r="J3419" s="28">
        <f>+[1]DEPURADO!R3413</f>
        <v>0</v>
      </c>
      <c r="K3419" s="29">
        <f>+[1]DEPURADO!P3413+[1]DEPURADO!Q3413</f>
        <v>0</v>
      </c>
      <c r="L3419" s="28">
        <v>0</v>
      </c>
      <c r="M3419" s="28">
        <v>0</v>
      </c>
      <c r="N3419" s="28">
        <f t="shared" si="371"/>
        <v>0</v>
      </c>
      <c r="O3419" s="28">
        <f t="shared" si="372"/>
        <v>44000</v>
      </c>
      <c r="P3419" s="24">
        <f>IF([1]DEPURADO!H3413&gt;1,0,[1]DEPURADO!B3413)</f>
        <v>131561</v>
      </c>
      <c r="Q3419" s="30">
        <f t="shared" si="373"/>
        <v>44000</v>
      </c>
      <c r="R3419" s="31">
        <f t="shared" si="374"/>
        <v>0</v>
      </c>
      <c r="S3419" s="31">
        <f>+[1]DEPURADO!J3413</f>
        <v>0</v>
      </c>
      <c r="T3419" s="23" t="s">
        <v>45</v>
      </c>
      <c r="U3419" s="31">
        <f>+[1]DEPURADO!I3413</f>
        <v>44000</v>
      </c>
      <c r="V3419" s="30"/>
      <c r="W3419" s="23" t="s">
        <v>45</v>
      </c>
      <c r="X3419" s="31">
        <f>+[1]DEPURADO!K3413+[1]DEPURADO!L3413</f>
        <v>0</v>
      </c>
      <c r="Y3419" s="23" t="s">
        <v>45</v>
      </c>
      <c r="Z3419" s="31">
        <f t="shared" si="375"/>
        <v>0</v>
      </c>
      <c r="AA3419" s="31"/>
      <c r="AB3419" s="31">
        <v>0</v>
      </c>
      <c r="AC3419" s="31">
        <v>0</v>
      </c>
      <c r="AD3419" s="30"/>
      <c r="AE3419" s="30">
        <f>+[1]DEPURADO!K3413</f>
        <v>0</v>
      </c>
      <c r="AF3419" s="30">
        <v>0</v>
      </c>
      <c r="AG3419" s="30">
        <f t="shared" si="376"/>
        <v>0</v>
      </c>
      <c r="AH3419" s="30">
        <v>0</v>
      </c>
      <c r="AI3419" s="30" t="str">
        <f>+[1]DEPURADO!G3413</f>
        <v>EN REVISION</v>
      </c>
      <c r="AJ3419" s="32"/>
      <c r="AK3419" s="33"/>
    </row>
    <row r="3420" spans="1:37" s="34" customFormat="1" x14ac:dyDescent="0.25">
      <c r="A3420" s="23">
        <f t="shared" si="377"/>
        <v>3412</v>
      </c>
      <c r="B3420" s="24" t="s">
        <v>44</v>
      </c>
      <c r="C3420" s="23" t="str">
        <f>+[1]DEPURADO!A3414</f>
        <v>HLC131595</v>
      </c>
      <c r="D3420" s="23">
        <f>+[1]DEPURADO!B3414</f>
        <v>131595</v>
      </c>
      <c r="E3420" s="25">
        <f>+[1]DEPURADO!C3414</f>
        <v>45776</v>
      </c>
      <c r="F3420" s="26">
        <f>+IF([1]DEPURADO!D3414&gt;1,[1]DEPURADO!D3414," ")</f>
        <v>45804</v>
      </c>
      <c r="G3420" s="27">
        <f>[1]DEPURADO!F3414</f>
        <v>44000</v>
      </c>
      <c r="H3420" s="28">
        <v>0</v>
      </c>
      <c r="I3420" s="28">
        <f>+[1]DEPURADO!M3414+[1]DEPURADO!N3414</f>
        <v>0</v>
      </c>
      <c r="J3420" s="28">
        <f>+[1]DEPURADO!R3414</f>
        <v>0</v>
      </c>
      <c r="K3420" s="29">
        <f>+[1]DEPURADO!P3414+[1]DEPURADO!Q3414</f>
        <v>0</v>
      </c>
      <c r="L3420" s="28">
        <v>0</v>
      </c>
      <c r="M3420" s="28">
        <v>0</v>
      </c>
      <c r="N3420" s="28">
        <f t="shared" si="371"/>
        <v>0</v>
      </c>
      <c r="O3420" s="28">
        <f t="shared" si="372"/>
        <v>44000</v>
      </c>
      <c r="P3420" s="24">
        <f>IF([1]DEPURADO!H3414&gt;1,0,[1]DEPURADO!B3414)</f>
        <v>131595</v>
      </c>
      <c r="Q3420" s="30">
        <f t="shared" si="373"/>
        <v>44000</v>
      </c>
      <c r="R3420" s="31">
        <f t="shared" si="374"/>
        <v>0</v>
      </c>
      <c r="S3420" s="31">
        <f>+[1]DEPURADO!J3414</f>
        <v>0</v>
      </c>
      <c r="T3420" s="23" t="s">
        <v>45</v>
      </c>
      <c r="U3420" s="31">
        <f>+[1]DEPURADO!I3414</f>
        <v>44000</v>
      </c>
      <c r="V3420" s="30"/>
      <c r="W3420" s="23" t="s">
        <v>45</v>
      </c>
      <c r="X3420" s="31">
        <f>+[1]DEPURADO!K3414+[1]DEPURADO!L3414</f>
        <v>0</v>
      </c>
      <c r="Y3420" s="23" t="s">
        <v>45</v>
      </c>
      <c r="Z3420" s="31">
        <f t="shared" si="375"/>
        <v>0</v>
      </c>
      <c r="AA3420" s="31"/>
      <c r="AB3420" s="31">
        <v>0</v>
      </c>
      <c r="AC3420" s="31">
        <v>0</v>
      </c>
      <c r="AD3420" s="30"/>
      <c r="AE3420" s="30">
        <f>+[1]DEPURADO!K3414</f>
        <v>0</v>
      </c>
      <c r="AF3420" s="30">
        <v>0</v>
      </c>
      <c r="AG3420" s="30">
        <f t="shared" si="376"/>
        <v>0</v>
      </c>
      <c r="AH3420" s="30">
        <v>0</v>
      </c>
      <c r="AI3420" s="30" t="str">
        <f>+[1]DEPURADO!G3414</f>
        <v>EN REVISION</v>
      </c>
      <c r="AJ3420" s="32"/>
      <c r="AK3420" s="33"/>
    </row>
    <row r="3421" spans="1:37" s="34" customFormat="1" x14ac:dyDescent="0.25">
      <c r="A3421" s="23">
        <f t="shared" si="377"/>
        <v>3413</v>
      </c>
      <c r="B3421" s="24" t="s">
        <v>44</v>
      </c>
      <c r="C3421" s="23" t="str">
        <f>+[1]DEPURADO!A3415</f>
        <v>HLC131592</v>
      </c>
      <c r="D3421" s="23">
        <f>+[1]DEPURADO!B3415</f>
        <v>131592</v>
      </c>
      <c r="E3421" s="25">
        <f>+[1]DEPURADO!C3415</f>
        <v>45776</v>
      </c>
      <c r="F3421" s="26">
        <f>+IF([1]DEPURADO!D3415&gt;1,[1]DEPURADO!D3415," ")</f>
        <v>45804</v>
      </c>
      <c r="G3421" s="27">
        <f>[1]DEPURADO!F3415</f>
        <v>44000</v>
      </c>
      <c r="H3421" s="28">
        <v>0</v>
      </c>
      <c r="I3421" s="28">
        <f>+[1]DEPURADO!M3415+[1]DEPURADO!N3415</f>
        <v>0</v>
      </c>
      <c r="J3421" s="28">
        <f>+[1]DEPURADO!R3415</f>
        <v>0</v>
      </c>
      <c r="K3421" s="29">
        <f>+[1]DEPURADO!P3415+[1]DEPURADO!Q3415</f>
        <v>0</v>
      </c>
      <c r="L3421" s="28">
        <v>0</v>
      </c>
      <c r="M3421" s="28">
        <v>0</v>
      </c>
      <c r="N3421" s="28">
        <f t="shared" si="371"/>
        <v>0</v>
      </c>
      <c r="O3421" s="28">
        <f t="shared" si="372"/>
        <v>44000</v>
      </c>
      <c r="P3421" s="24">
        <f>IF([1]DEPURADO!H3415&gt;1,0,[1]DEPURADO!B3415)</f>
        <v>131592</v>
      </c>
      <c r="Q3421" s="30">
        <f t="shared" si="373"/>
        <v>44000</v>
      </c>
      <c r="R3421" s="31">
        <f t="shared" si="374"/>
        <v>0</v>
      </c>
      <c r="S3421" s="31">
        <f>+[1]DEPURADO!J3415</f>
        <v>0</v>
      </c>
      <c r="T3421" s="23" t="s">
        <v>45</v>
      </c>
      <c r="U3421" s="31">
        <f>+[1]DEPURADO!I3415</f>
        <v>44000</v>
      </c>
      <c r="V3421" s="30"/>
      <c r="W3421" s="23" t="s">
        <v>45</v>
      </c>
      <c r="X3421" s="31">
        <f>+[1]DEPURADO!K3415+[1]DEPURADO!L3415</f>
        <v>0</v>
      </c>
      <c r="Y3421" s="23" t="s">
        <v>45</v>
      </c>
      <c r="Z3421" s="31">
        <f t="shared" si="375"/>
        <v>0</v>
      </c>
      <c r="AA3421" s="31"/>
      <c r="AB3421" s="31">
        <v>0</v>
      </c>
      <c r="AC3421" s="31">
        <v>0</v>
      </c>
      <c r="AD3421" s="30"/>
      <c r="AE3421" s="30">
        <f>+[1]DEPURADO!K3415</f>
        <v>0</v>
      </c>
      <c r="AF3421" s="30">
        <v>0</v>
      </c>
      <c r="AG3421" s="30">
        <f t="shared" si="376"/>
        <v>0</v>
      </c>
      <c r="AH3421" s="30">
        <v>0</v>
      </c>
      <c r="AI3421" s="30" t="str">
        <f>+[1]DEPURADO!G3415</f>
        <v>EN REVISION</v>
      </c>
      <c r="AJ3421" s="32"/>
      <c r="AK3421" s="33"/>
    </row>
    <row r="3422" spans="1:37" s="34" customFormat="1" x14ac:dyDescent="0.25">
      <c r="A3422" s="23">
        <f t="shared" si="377"/>
        <v>3414</v>
      </c>
      <c r="B3422" s="24" t="s">
        <v>44</v>
      </c>
      <c r="C3422" s="23" t="str">
        <f>+[1]DEPURADO!A3416</f>
        <v>HLC131593</v>
      </c>
      <c r="D3422" s="23">
        <f>+[1]DEPURADO!B3416</f>
        <v>131593</v>
      </c>
      <c r="E3422" s="25">
        <f>+[1]DEPURADO!C3416</f>
        <v>45776</v>
      </c>
      <c r="F3422" s="26">
        <f>+IF([1]DEPURADO!D3416&gt;1,[1]DEPURADO!D3416," ")</f>
        <v>45804</v>
      </c>
      <c r="G3422" s="27">
        <f>[1]DEPURADO!F3416</f>
        <v>44000</v>
      </c>
      <c r="H3422" s="28">
        <v>0</v>
      </c>
      <c r="I3422" s="28">
        <f>+[1]DEPURADO!M3416+[1]DEPURADO!N3416</f>
        <v>0</v>
      </c>
      <c r="J3422" s="28">
        <f>+[1]DEPURADO!R3416</f>
        <v>0</v>
      </c>
      <c r="K3422" s="29">
        <f>+[1]DEPURADO!P3416+[1]DEPURADO!Q3416</f>
        <v>0</v>
      </c>
      <c r="L3422" s="28">
        <v>0</v>
      </c>
      <c r="M3422" s="28">
        <v>0</v>
      </c>
      <c r="N3422" s="28">
        <f t="shared" si="371"/>
        <v>0</v>
      </c>
      <c r="O3422" s="28">
        <f t="shared" si="372"/>
        <v>44000</v>
      </c>
      <c r="P3422" s="24">
        <f>IF([1]DEPURADO!H3416&gt;1,0,[1]DEPURADO!B3416)</f>
        <v>131593</v>
      </c>
      <c r="Q3422" s="30">
        <f t="shared" si="373"/>
        <v>44000</v>
      </c>
      <c r="R3422" s="31">
        <f t="shared" si="374"/>
        <v>0</v>
      </c>
      <c r="S3422" s="31">
        <f>+[1]DEPURADO!J3416</f>
        <v>0</v>
      </c>
      <c r="T3422" s="23" t="s">
        <v>45</v>
      </c>
      <c r="U3422" s="31">
        <f>+[1]DEPURADO!I3416</f>
        <v>44000</v>
      </c>
      <c r="V3422" s="30"/>
      <c r="W3422" s="23" t="s">
        <v>45</v>
      </c>
      <c r="X3422" s="31">
        <f>+[1]DEPURADO!K3416+[1]DEPURADO!L3416</f>
        <v>0</v>
      </c>
      <c r="Y3422" s="23" t="s">
        <v>45</v>
      </c>
      <c r="Z3422" s="31">
        <f t="shared" si="375"/>
        <v>0</v>
      </c>
      <c r="AA3422" s="31"/>
      <c r="AB3422" s="31">
        <v>0</v>
      </c>
      <c r="AC3422" s="31">
        <v>0</v>
      </c>
      <c r="AD3422" s="30"/>
      <c r="AE3422" s="30">
        <f>+[1]DEPURADO!K3416</f>
        <v>0</v>
      </c>
      <c r="AF3422" s="30">
        <v>0</v>
      </c>
      <c r="AG3422" s="30">
        <f t="shared" si="376"/>
        <v>0</v>
      </c>
      <c r="AH3422" s="30">
        <v>0</v>
      </c>
      <c r="AI3422" s="30" t="str">
        <f>+[1]DEPURADO!G3416</f>
        <v>EN REVISION</v>
      </c>
      <c r="AJ3422" s="32"/>
      <c r="AK3422" s="33"/>
    </row>
    <row r="3423" spans="1:37" s="34" customFormat="1" x14ac:dyDescent="0.25">
      <c r="A3423" s="23">
        <f t="shared" si="377"/>
        <v>3415</v>
      </c>
      <c r="B3423" s="24" t="s">
        <v>44</v>
      </c>
      <c r="C3423" s="23" t="str">
        <f>+[1]DEPURADO!A3417</f>
        <v>HLC131568</v>
      </c>
      <c r="D3423" s="23">
        <f>+[1]DEPURADO!B3417</f>
        <v>131568</v>
      </c>
      <c r="E3423" s="25">
        <f>+[1]DEPURADO!C3417</f>
        <v>45776</v>
      </c>
      <c r="F3423" s="26">
        <f>+IF([1]DEPURADO!D3417&gt;1,[1]DEPURADO!D3417," ")</f>
        <v>45804</v>
      </c>
      <c r="G3423" s="27">
        <f>[1]DEPURADO!F3417</f>
        <v>44000</v>
      </c>
      <c r="H3423" s="28">
        <v>0</v>
      </c>
      <c r="I3423" s="28">
        <f>+[1]DEPURADO!M3417+[1]DEPURADO!N3417</f>
        <v>0</v>
      </c>
      <c r="J3423" s="28">
        <f>+[1]DEPURADO!R3417</f>
        <v>0</v>
      </c>
      <c r="K3423" s="29">
        <f>+[1]DEPURADO!P3417+[1]DEPURADO!Q3417</f>
        <v>0</v>
      </c>
      <c r="L3423" s="28">
        <v>0</v>
      </c>
      <c r="M3423" s="28">
        <v>0</v>
      </c>
      <c r="N3423" s="28">
        <f t="shared" si="371"/>
        <v>0</v>
      </c>
      <c r="O3423" s="28">
        <f t="shared" si="372"/>
        <v>44000</v>
      </c>
      <c r="P3423" s="24">
        <f>IF([1]DEPURADO!H3417&gt;1,0,[1]DEPURADO!B3417)</f>
        <v>131568</v>
      </c>
      <c r="Q3423" s="30">
        <f t="shared" si="373"/>
        <v>44000</v>
      </c>
      <c r="R3423" s="31">
        <f t="shared" si="374"/>
        <v>0</v>
      </c>
      <c r="S3423" s="31">
        <f>+[1]DEPURADO!J3417</f>
        <v>0</v>
      </c>
      <c r="T3423" s="23" t="s">
        <v>45</v>
      </c>
      <c r="U3423" s="31">
        <f>+[1]DEPURADO!I3417</f>
        <v>44000</v>
      </c>
      <c r="V3423" s="30"/>
      <c r="W3423" s="23" t="s">
        <v>45</v>
      </c>
      <c r="X3423" s="31">
        <f>+[1]DEPURADO!K3417+[1]DEPURADO!L3417</f>
        <v>0</v>
      </c>
      <c r="Y3423" s="23" t="s">
        <v>45</v>
      </c>
      <c r="Z3423" s="31">
        <f t="shared" si="375"/>
        <v>0</v>
      </c>
      <c r="AA3423" s="31"/>
      <c r="AB3423" s="31">
        <v>0</v>
      </c>
      <c r="AC3423" s="31">
        <v>0</v>
      </c>
      <c r="AD3423" s="30"/>
      <c r="AE3423" s="30">
        <f>+[1]DEPURADO!K3417</f>
        <v>0</v>
      </c>
      <c r="AF3423" s="30">
        <v>0</v>
      </c>
      <c r="AG3423" s="30">
        <f t="shared" si="376"/>
        <v>0</v>
      </c>
      <c r="AH3423" s="30">
        <v>0</v>
      </c>
      <c r="AI3423" s="30" t="str">
        <f>+[1]DEPURADO!G3417</f>
        <v>EN REVISION</v>
      </c>
      <c r="AJ3423" s="32"/>
      <c r="AK3423" s="33"/>
    </row>
    <row r="3424" spans="1:37" s="34" customFormat="1" x14ac:dyDescent="0.25">
      <c r="A3424" s="23">
        <f t="shared" si="377"/>
        <v>3416</v>
      </c>
      <c r="B3424" s="24" t="s">
        <v>44</v>
      </c>
      <c r="C3424" s="23" t="str">
        <f>+[1]DEPURADO!A3418</f>
        <v>HLC131578</v>
      </c>
      <c r="D3424" s="23">
        <f>+[1]DEPURADO!B3418</f>
        <v>131578</v>
      </c>
      <c r="E3424" s="25">
        <f>+[1]DEPURADO!C3418</f>
        <v>45776</v>
      </c>
      <c r="F3424" s="26">
        <f>+IF([1]DEPURADO!D3418&gt;1,[1]DEPURADO!D3418," ")</f>
        <v>45804</v>
      </c>
      <c r="G3424" s="27">
        <f>[1]DEPURADO!F3418</f>
        <v>44000</v>
      </c>
      <c r="H3424" s="28">
        <v>0</v>
      </c>
      <c r="I3424" s="28">
        <f>+[1]DEPURADO!M3418+[1]DEPURADO!N3418</f>
        <v>0</v>
      </c>
      <c r="J3424" s="28">
        <f>+[1]DEPURADO!R3418</f>
        <v>0</v>
      </c>
      <c r="K3424" s="29">
        <f>+[1]DEPURADO!P3418+[1]DEPURADO!Q3418</f>
        <v>0</v>
      </c>
      <c r="L3424" s="28">
        <v>0</v>
      </c>
      <c r="M3424" s="28">
        <v>0</v>
      </c>
      <c r="N3424" s="28">
        <f t="shared" si="371"/>
        <v>0</v>
      </c>
      <c r="O3424" s="28">
        <f t="shared" si="372"/>
        <v>44000</v>
      </c>
      <c r="P3424" s="24">
        <f>IF([1]DEPURADO!H3418&gt;1,0,[1]DEPURADO!B3418)</f>
        <v>131578</v>
      </c>
      <c r="Q3424" s="30">
        <f t="shared" si="373"/>
        <v>44000</v>
      </c>
      <c r="R3424" s="31">
        <f t="shared" si="374"/>
        <v>0</v>
      </c>
      <c r="S3424" s="31">
        <f>+[1]DEPURADO!J3418</f>
        <v>0</v>
      </c>
      <c r="T3424" s="23" t="s">
        <v>45</v>
      </c>
      <c r="U3424" s="31">
        <f>+[1]DEPURADO!I3418</f>
        <v>44000</v>
      </c>
      <c r="V3424" s="30"/>
      <c r="W3424" s="23" t="s">
        <v>45</v>
      </c>
      <c r="X3424" s="31">
        <f>+[1]DEPURADO!K3418+[1]DEPURADO!L3418</f>
        <v>0</v>
      </c>
      <c r="Y3424" s="23" t="s">
        <v>45</v>
      </c>
      <c r="Z3424" s="31">
        <f t="shared" si="375"/>
        <v>0</v>
      </c>
      <c r="AA3424" s="31"/>
      <c r="AB3424" s="31">
        <v>0</v>
      </c>
      <c r="AC3424" s="31">
        <v>0</v>
      </c>
      <c r="AD3424" s="30"/>
      <c r="AE3424" s="30">
        <f>+[1]DEPURADO!K3418</f>
        <v>0</v>
      </c>
      <c r="AF3424" s="30">
        <v>0</v>
      </c>
      <c r="AG3424" s="30">
        <f t="shared" si="376"/>
        <v>0</v>
      </c>
      <c r="AH3424" s="30">
        <v>0</v>
      </c>
      <c r="AI3424" s="30" t="str">
        <f>+[1]DEPURADO!G3418</f>
        <v>EN REVISION</v>
      </c>
      <c r="AJ3424" s="32"/>
      <c r="AK3424" s="33"/>
    </row>
    <row r="3425" spans="1:37" s="34" customFormat="1" x14ac:dyDescent="0.25">
      <c r="A3425" s="23">
        <f t="shared" si="377"/>
        <v>3417</v>
      </c>
      <c r="B3425" s="24" t="s">
        <v>44</v>
      </c>
      <c r="C3425" s="23" t="str">
        <f>+[1]DEPURADO!A3419</f>
        <v>HLC131569</v>
      </c>
      <c r="D3425" s="23">
        <f>+[1]DEPURADO!B3419</f>
        <v>131569</v>
      </c>
      <c r="E3425" s="25">
        <f>+[1]DEPURADO!C3419</f>
        <v>45776</v>
      </c>
      <c r="F3425" s="26">
        <f>+IF([1]DEPURADO!D3419&gt;1,[1]DEPURADO!D3419," ")</f>
        <v>45804</v>
      </c>
      <c r="G3425" s="27">
        <f>[1]DEPURADO!F3419</f>
        <v>44000</v>
      </c>
      <c r="H3425" s="28">
        <v>0</v>
      </c>
      <c r="I3425" s="28">
        <f>+[1]DEPURADO!M3419+[1]DEPURADO!N3419</f>
        <v>0</v>
      </c>
      <c r="J3425" s="28">
        <f>+[1]DEPURADO!R3419</f>
        <v>0</v>
      </c>
      <c r="K3425" s="29">
        <f>+[1]DEPURADO!P3419+[1]DEPURADO!Q3419</f>
        <v>0</v>
      </c>
      <c r="L3425" s="28">
        <v>0</v>
      </c>
      <c r="M3425" s="28">
        <v>0</v>
      </c>
      <c r="N3425" s="28">
        <f t="shared" si="371"/>
        <v>0</v>
      </c>
      <c r="O3425" s="28">
        <f t="shared" si="372"/>
        <v>44000</v>
      </c>
      <c r="P3425" s="24">
        <f>IF([1]DEPURADO!H3419&gt;1,0,[1]DEPURADO!B3419)</f>
        <v>131569</v>
      </c>
      <c r="Q3425" s="30">
        <f t="shared" si="373"/>
        <v>44000</v>
      </c>
      <c r="R3425" s="31">
        <f t="shared" si="374"/>
        <v>0</v>
      </c>
      <c r="S3425" s="31">
        <f>+[1]DEPURADO!J3419</f>
        <v>0</v>
      </c>
      <c r="T3425" s="23" t="s">
        <v>45</v>
      </c>
      <c r="U3425" s="31">
        <f>+[1]DEPURADO!I3419</f>
        <v>44000</v>
      </c>
      <c r="V3425" s="30"/>
      <c r="W3425" s="23" t="s">
        <v>45</v>
      </c>
      <c r="X3425" s="31">
        <f>+[1]DEPURADO!K3419+[1]DEPURADO!L3419</f>
        <v>0</v>
      </c>
      <c r="Y3425" s="23" t="s">
        <v>45</v>
      </c>
      <c r="Z3425" s="31">
        <f t="shared" si="375"/>
        <v>0</v>
      </c>
      <c r="AA3425" s="31"/>
      <c r="AB3425" s="31">
        <v>0</v>
      </c>
      <c r="AC3425" s="31">
        <v>0</v>
      </c>
      <c r="AD3425" s="30"/>
      <c r="AE3425" s="30">
        <f>+[1]DEPURADO!K3419</f>
        <v>0</v>
      </c>
      <c r="AF3425" s="30">
        <v>0</v>
      </c>
      <c r="AG3425" s="30">
        <f t="shared" si="376"/>
        <v>0</v>
      </c>
      <c r="AH3425" s="30">
        <v>0</v>
      </c>
      <c r="AI3425" s="30" t="str">
        <f>+[1]DEPURADO!G3419</f>
        <v>EN REVISION</v>
      </c>
      <c r="AJ3425" s="32"/>
      <c r="AK3425" s="33"/>
    </row>
    <row r="3426" spans="1:37" s="34" customFormat="1" x14ac:dyDescent="0.25">
      <c r="A3426" s="23">
        <f t="shared" si="377"/>
        <v>3418</v>
      </c>
      <c r="B3426" s="24" t="s">
        <v>44</v>
      </c>
      <c r="C3426" s="23" t="str">
        <f>+[1]DEPURADO!A3420</f>
        <v>HLC131571</v>
      </c>
      <c r="D3426" s="23">
        <f>+[1]DEPURADO!B3420</f>
        <v>131571</v>
      </c>
      <c r="E3426" s="25">
        <f>+[1]DEPURADO!C3420</f>
        <v>45776</v>
      </c>
      <c r="F3426" s="26">
        <f>+IF([1]DEPURADO!D3420&gt;1,[1]DEPURADO!D3420," ")</f>
        <v>45804</v>
      </c>
      <c r="G3426" s="27">
        <f>[1]DEPURADO!F3420</f>
        <v>44000</v>
      </c>
      <c r="H3426" s="28">
        <v>0</v>
      </c>
      <c r="I3426" s="28">
        <f>+[1]DEPURADO!M3420+[1]DEPURADO!N3420</f>
        <v>0</v>
      </c>
      <c r="J3426" s="28">
        <f>+[1]DEPURADO!R3420</f>
        <v>0</v>
      </c>
      <c r="K3426" s="29">
        <f>+[1]DEPURADO!P3420+[1]DEPURADO!Q3420</f>
        <v>0</v>
      </c>
      <c r="L3426" s="28">
        <v>0</v>
      </c>
      <c r="M3426" s="28">
        <v>0</v>
      </c>
      <c r="N3426" s="28">
        <f t="shared" si="371"/>
        <v>0</v>
      </c>
      <c r="O3426" s="28">
        <f t="shared" si="372"/>
        <v>44000</v>
      </c>
      <c r="P3426" s="24">
        <f>IF([1]DEPURADO!H3420&gt;1,0,[1]DEPURADO!B3420)</f>
        <v>131571</v>
      </c>
      <c r="Q3426" s="30">
        <f t="shared" si="373"/>
        <v>44000</v>
      </c>
      <c r="R3426" s="31">
        <f t="shared" si="374"/>
        <v>0</v>
      </c>
      <c r="S3426" s="31">
        <f>+[1]DEPURADO!J3420</f>
        <v>0</v>
      </c>
      <c r="T3426" s="23" t="s">
        <v>45</v>
      </c>
      <c r="U3426" s="31">
        <f>+[1]DEPURADO!I3420</f>
        <v>44000</v>
      </c>
      <c r="V3426" s="30"/>
      <c r="W3426" s="23" t="s">
        <v>45</v>
      </c>
      <c r="X3426" s="31">
        <f>+[1]DEPURADO!K3420+[1]DEPURADO!L3420</f>
        <v>0</v>
      </c>
      <c r="Y3426" s="23" t="s">
        <v>45</v>
      </c>
      <c r="Z3426" s="31">
        <f t="shared" si="375"/>
        <v>0</v>
      </c>
      <c r="AA3426" s="31"/>
      <c r="AB3426" s="31">
        <v>0</v>
      </c>
      <c r="AC3426" s="31">
        <v>0</v>
      </c>
      <c r="AD3426" s="30"/>
      <c r="AE3426" s="30">
        <f>+[1]DEPURADO!K3420</f>
        <v>0</v>
      </c>
      <c r="AF3426" s="30">
        <v>0</v>
      </c>
      <c r="AG3426" s="30">
        <f t="shared" si="376"/>
        <v>0</v>
      </c>
      <c r="AH3426" s="30">
        <v>0</v>
      </c>
      <c r="AI3426" s="30" t="str">
        <f>+[1]DEPURADO!G3420</f>
        <v>EN REVISION</v>
      </c>
      <c r="AJ3426" s="32"/>
      <c r="AK3426" s="33"/>
    </row>
    <row r="3427" spans="1:37" s="34" customFormat="1" x14ac:dyDescent="0.25">
      <c r="A3427" s="23">
        <f t="shared" si="377"/>
        <v>3419</v>
      </c>
      <c r="B3427" s="24" t="s">
        <v>44</v>
      </c>
      <c r="C3427" s="23" t="str">
        <f>+[1]DEPURADO!A3421</f>
        <v>HLC131585</v>
      </c>
      <c r="D3427" s="23">
        <f>+[1]DEPURADO!B3421</f>
        <v>131585</v>
      </c>
      <c r="E3427" s="25">
        <f>+[1]DEPURADO!C3421</f>
        <v>45776</v>
      </c>
      <c r="F3427" s="26">
        <f>+IF([1]DEPURADO!D3421&gt;1,[1]DEPURADO!D3421," ")</f>
        <v>45804</v>
      </c>
      <c r="G3427" s="27">
        <f>[1]DEPURADO!F3421</f>
        <v>44000</v>
      </c>
      <c r="H3427" s="28">
        <v>0</v>
      </c>
      <c r="I3427" s="28">
        <f>+[1]DEPURADO!M3421+[1]DEPURADO!N3421</f>
        <v>0</v>
      </c>
      <c r="J3427" s="28">
        <f>+[1]DEPURADO!R3421</f>
        <v>0</v>
      </c>
      <c r="K3427" s="29">
        <f>+[1]DEPURADO!P3421+[1]DEPURADO!Q3421</f>
        <v>0</v>
      </c>
      <c r="L3427" s="28">
        <v>0</v>
      </c>
      <c r="M3427" s="28">
        <v>0</v>
      </c>
      <c r="N3427" s="28">
        <f t="shared" si="371"/>
        <v>0</v>
      </c>
      <c r="O3427" s="28">
        <f t="shared" si="372"/>
        <v>44000</v>
      </c>
      <c r="P3427" s="24">
        <f>IF([1]DEPURADO!H3421&gt;1,0,[1]DEPURADO!B3421)</f>
        <v>131585</v>
      </c>
      <c r="Q3427" s="30">
        <f t="shared" si="373"/>
        <v>44000</v>
      </c>
      <c r="R3427" s="31">
        <f t="shared" si="374"/>
        <v>0</v>
      </c>
      <c r="S3427" s="31">
        <f>+[1]DEPURADO!J3421</f>
        <v>0</v>
      </c>
      <c r="T3427" s="23" t="s">
        <v>45</v>
      </c>
      <c r="U3427" s="31">
        <f>+[1]DEPURADO!I3421</f>
        <v>44000</v>
      </c>
      <c r="V3427" s="30"/>
      <c r="W3427" s="23" t="s">
        <v>45</v>
      </c>
      <c r="X3427" s="31">
        <f>+[1]DEPURADO!K3421+[1]DEPURADO!L3421</f>
        <v>0</v>
      </c>
      <c r="Y3427" s="23" t="s">
        <v>45</v>
      </c>
      <c r="Z3427" s="31">
        <f t="shared" si="375"/>
        <v>0</v>
      </c>
      <c r="AA3427" s="31"/>
      <c r="AB3427" s="31">
        <v>0</v>
      </c>
      <c r="AC3427" s="31">
        <v>0</v>
      </c>
      <c r="AD3427" s="30"/>
      <c r="AE3427" s="30">
        <f>+[1]DEPURADO!K3421</f>
        <v>0</v>
      </c>
      <c r="AF3427" s="30">
        <v>0</v>
      </c>
      <c r="AG3427" s="30">
        <f t="shared" si="376"/>
        <v>0</v>
      </c>
      <c r="AH3427" s="30">
        <v>0</v>
      </c>
      <c r="AI3427" s="30" t="str">
        <f>+[1]DEPURADO!G3421</f>
        <v>EN REVISION</v>
      </c>
      <c r="AJ3427" s="32"/>
      <c r="AK3427" s="33"/>
    </row>
    <row r="3428" spans="1:37" s="34" customFormat="1" x14ac:dyDescent="0.25">
      <c r="A3428" s="23">
        <f t="shared" si="377"/>
        <v>3420</v>
      </c>
      <c r="B3428" s="24" t="s">
        <v>44</v>
      </c>
      <c r="C3428" s="23" t="str">
        <f>+[1]DEPURADO!A3422</f>
        <v>HLC131591</v>
      </c>
      <c r="D3428" s="23">
        <f>+[1]DEPURADO!B3422</f>
        <v>131591</v>
      </c>
      <c r="E3428" s="25">
        <f>+[1]DEPURADO!C3422</f>
        <v>45776</v>
      </c>
      <c r="F3428" s="26">
        <f>+IF([1]DEPURADO!D3422&gt;1,[1]DEPURADO!D3422," ")</f>
        <v>45804</v>
      </c>
      <c r="G3428" s="27">
        <f>[1]DEPURADO!F3422</f>
        <v>44000</v>
      </c>
      <c r="H3428" s="28">
        <v>0</v>
      </c>
      <c r="I3428" s="28">
        <f>+[1]DEPURADO!M3422+[1]DEPURADO!N3422</f>
        <v>0</v>
      </c>
      <c r="J3428" s="28">
        <f>+[1]DEPURADO!R3422</f>
        <v>0</v>
      </c>
      <c r="K3428" s="29">
        <f>+[1]DEPURADO!P3422+[1]DEPURADO!Q3422</f>
        <v>0</v>
      </c>
      <c r="L3428" s="28">
        <v>0</v>
      </c>
      <c r="M3428" s="28">
        <v>0</v>
      </c>
      <c r="N3428" s="28">
        <f t="shared" si="371"/>
        <v>0</v>
      </c>
      <c r="O3428" s="28">
        <f t="shared" si="372"/>
        <v>44000</v>
      </c>
      <c r="P3428" s="24">
        <f>IF([1]DEPURADO!H3422&gt;1,0,[1]DEPURADO!B3422)</f>
        <v>131591</v>
      </c>
      <c r="Q3428" s="30">
        <f t="shared" si="373"/>
        <v>44000</v>
      </c>
      <c r="R3428" s="31">
        <f t="shared" si="374"/>
        <v>0</v>
      </c>
      <c r="S3428" s="31">
        <f>+[1]DEPURADO!J3422</f>
        <v>0</v>
      </c>
      <c r="T3428" s="23" t="s">
        <v>45</v>
      </c>
      <c r="U3428" s="31">
        <f>+[1]DEPURADO!I3422</f>
        <v>44000</v>
      </c>
      <c r="V3428" s="30"/>
      <c r="W3428" s="23" t="s">
        <v>45</v>
      </c>
      <c r="X3428" s="31">
        <f>+[1]DEPURADO!K3422+[1]DEPURADO!L3422</f>
        <v>0</v>
      </c>
      <c r="Y3428" s="23" t="s">
        <v>45</v>
      </c>
      <c r="Z3428" s="31">
        <f t="shared" si="375"/>
        <v>0</v>
      </c>
      <c r="AA3428" s="31"/>
      <c r="AB3428" s="31">
        <v>0</v>
      </c>
      <c r="AC3428" s="31">
        <v>0</v>
      </c>
      <c r="AD3428" s="30"/>
      <c r="AE3428" s="30">
        <f>+[1]DEPURADO!K3422</f>
        <v>0</v>
      </c>
      <c r="AF3428" s="30">
        <v>0</v>
      </c>
      <c r="AG3428" s="30">
        <f t="shared" si="376"/>
        <v>0</v>
      </c>
      <c r="AH3428" s="30">
        <v>0</v>
      </c>
      <c r="AI3428" s="30" t="str">
        <f>+[1]DEPURADO!G3422</f>
        <v>EN REVISION</v>
      </c>
      <c r="AJ3428" s="32"/>
      <c r="AK3428" s="33"/>
    </row>
    <row r="3429" spans="1:37" s="34" customFormat="1" x14ac:dyDescent="0.25">
      <c r="A3429" s="23">
        <f t="shared" si="377"/>
        <v>3421</v>
      </c>
      <c r="B3429" s="24" t="s">
        <v>44</v>
      </c>
      <c r="C3429" s="23" t="str">
        <f>+[1]DEPURADO!A3423</f>
        <v>HLC131579</v>
      </c>
      <c r="D3429" s="23">
        <f>+[1]DEPURADO!B3423</f>
        <v>131579</v>
      </c>
      <c r="E3429" s="25">
        <f>+[1]DEPURADO!C3423</f>
        <v>45776</v>
      </c>
      <c r="F3429" s="26">
        <f>+IF([1]DEPURADO!D3423&gt;1,[1]DEPURADO!D3423," ")</f>
        <v>45804</v>
      </c>
      <c r="G3429" s="27">
        <f>[1]DEPURADO!F3423</f>
        <v>44000</v>
      </c>
      <c r="H3429" s="28">
        <v>0</v>
      </c>
      <c r="I3429" s="28">
        <f>+[1]DEPURADO!M3423+[1]DEPURADO!N3423</f>
        <v>0</v>
      </c>
      <c r="J3429" s="28">
        <f>+[1]DEPURADO!R3423</f>
        <v>0</v>
      </c>
      <c r="K3429" s="29">
        <f>+[1]DEPURADO!P3423+[1]DEPURADO!Q3423</f>
        <v>0</v>
      </c>
      <c r="L3429" s="28">
        <v>0</v>
      </c>
      <c r="M3429" s="28">
        <v>0</v>
      </c>
      <c r="N3429" s="28">
        <f t="shared" si="371"/>
        <v>0</v>
      </c>
      <c r="O3429" s="28">
        <f t="shared" si="372"/>
        <v>44000</v>
      </c>
      <c r="P3429" s="24">
        <f>IF([1]DEPURADO!H3423&gt;1,0,[1]DEPURADO!B3423)</f>
        <v>131579</v>
      </c>
      <c r="Q3429" s="30">
        <f t="shared" si="373"/>
        <v>44000</v>
      </c>
      <c r="R3429" s="31">
        <f t="shared" si="374"/>
        <v>0</v>
      </c>
      <c r="S3429" s="31">
        <f>+[1]DEPURADO!J3423</f>
        <v>0</v>
      </c>
      <c r="T3429" s="23" t="s">
        <v>45</v>
      </c>
      <c r="U3429" s="31">
        <f>+[1]DEPURADO!I3423</f>
        <v>44000</v>
      </c>
      <c r="V3429" s="30"/>
      <c r="W3429" s="23" t="s">
        <v>45</v>
      </c>
      <c r="X3429" s="31">
        <f>+[1]DEPURADO!K3423+[1]DEPURADO!L3423</f>
        <v>0</v>
      </c>
      <c r="Y3429" s="23" t="s">
        <v>45</v>
      </c>
      <c r="Z3429" s="31">
        <f t="shared" si="375"/>
        <v>0</v>
      </c>
      <c r="AA3429" s="31"/>
      <c r="AB3429" s="31">
        <v>0</v>
      </c>
      <c r="AC3429" s="31">
        <v>0</v>
      </c>
      <c r="AD3429" s="30"/>
      <c r="AE3429" s="30">
        <f>+[1]DEPURADO!K3423</f>
        <v>0</v>
      </c>
      <c r="AF3429" s="30">
        <v>0</v>
      </c>
      <c r="AG3429" s="30">
        <f t="shared" si="376"/>
        <v>0</v>
      </c>
      <c r="AH3429" s="30">
        <v>0</v>
      </c>
      <c r="AI3429" s="30" t="str">
        <f>+[1]DEPURADO!G3423</f>
        <v>EN REVISION</v>
      </c>
      <c r="AJ3429" s="32"/>
      <c r="AK3429" s="33"/>
    </row>
    <row r="3430" spans="1:37" s="34" customFormat="1" x14ac:dyDescent="0.25">
      <c r="A3430" s="23">
        <f t="shared" si="377"/>
        <v>3422</v>
      </c>
      <c r="B3430" s="24" t="s">
        <v>44</v>
      </c>
      <c r="C3430" s="23" t="str">
        <f>+[1]DEPURADO!A3424</f>
        <v>HLC131564</v>
      </c>
      <c r="D3430" s="23">
        <f>+[1]DEPURADO!B3424</f>
        <v>131564</v>
      </c>
      <c r="E3430" s="25">
        <f>+[1]DEPURADO!C3424</f>
        <v>45776</v>
      </c>
      <c r="F3430" s="26">
        <f>+IF([1]DEPURADO!D3424&gt;1,[1]DEPURADO!D3424," ")</f>
        <v>45804</v>
      </c>
      <c r="G3430" s="27">
        <f>[1]DEPURADO!F3424</f>
        <v>44000</v>
      </c>
      <c r="H3430" s="28">
        <v>0</v>
      </c>
      <c r="I3430" s="28">
        <f>+[1]DEPURADO!M3424+[1]DEPURADO!N3424</f>
        <v>0</v>
      </c>
      <c r="J3430" s="28">
        <f>+[1]DEPURADO!R3424</f>
        <v>0</v>
      </c>
      <c r="K3430" s="29">
        <f>+[1]DEPURADO!P3424+[1]DEPURADO!Q3424</f>
        <v>0</v>
      </c>
      <c r="L3430" s="28">
        <v>0</v>
      </c>
      <c r="M3430" s="28">
        <v>0</v>
      </c>
      <c r="N3430" s="28">
        <f t="shared" si="371"/>
        <v>0</v>
      </c>
      <c r="O3430" s="28">
        <f t="shared" si="372"/>
        <v>44000</v>
      </c>
      <c r="P3430" s="24">
        <f>IF([1]DEPURADO!H3424&gt;1,0,[1]DEPURADO!B3424)</f>
        <v>131564</v>
      </c>
      <c r="Q3430" s="30">
        <f t="shared" si="373"/>
        <v>44000</v>
      </c>
      <c r="R3430" s="31">
        <f t="shared" si="374"/>
        <v>0</v>
      </c>
      <c r="S3430" s="31">
        <f>+[1]DEPURADO!J3424</f>
        <v>0</v>
      </c>
      <c r="T3430" s="23" t="s">
        <v>45</v>
      </c>
      <c r="U3430" s="31">
        <f>+[1]DEPURADO!I3424</f>
        <v>44000</v>
      </c>
      <c r="V3430" s="30"/>
      <c r="W3430" s="23" t="s">
        <v>45</v>
      </c>
      <c r="X3430" s="31">
        <f>+[1]DEPURADO!K3424+[1]DEPURADO!L3424</f>
        <v>0</v>
      </c>
      <c r="Y3430" s="23" t="s">
        <v>45</v>
      </c>
      <c r="Z3430" s="31">
        <f t="shared" si="375"/>
        <v>0</v>
      </c>
      <c r="AA3430" s="31"/>
      <c r="AB3430" s="31">
        <v>0</v>
      </c>
      <c r="AC3430" s="31">
        <v>0</v>
      </c>
      <c r="AD3430" s="30"/>
      <c r="AE3430" s="30">
        <f>+[1]DEPURADO!K3424</f>
        <v>0</v>
      </c>
      <c r="AF3430" s="30">
        <v>0</v>
      </c>
      <c r="AG3430" s="30">
        <f t="shared" si="376"/>
        <v>0</v>
      </c>
      <c r="AH3430" s="30">
        <v>0</v>
      </c>
      <c r="AI3430" s="30" t="str">
        <f>+[1]DEPURADO!G3424</f>
        <v>EN REVISION</v>
      </c>
      <c r="AJ3430" s="32"/>
      <c r="AK3430" s="33"/>
    </row>
    <row r="3431" spans="1:37" s="34" customFormat="1" x14ac:dyDescent="0.25">
      <c r="A3431" s="23">
        <f t="shared" si="377"/>
        <v>3423</v>
      </c>
      <c r="B3431" s="24" t="s">
        <v>44</v>
      </c>
      <c r="C3431" s="23" t="str">
        <f>+[1]DEPURADO!A3425</f>
        <v>HLC131563</v>
      </c>
      <c r="D3431" s="23">
        <f>+[1]DEPURADO!B3425</f>
        <v>131563</v>
      </c>
      <c r="E3431" s="25">
        <f>+[1]DEPURADO!C3425</f>
        <v>45776</v>
      </c>
      <c r="F3431" s="26">
        <f>+IF([1]DEPURADO!D3425&gt;1,[1]DEPURADO!D3425," ")</f>
        <v>45804</v>
      </c>
      <c r="G3431" s="27">
        <f>[1]DEPURADO!F3425</f>
        <v>44000</v>
      </c>
      <c r="H3431" s="28">
        <v>0</v>
      </c>
      <c r="I3431" s="28">
        <f>+[1]DEPURADO!M3425+[1]DEPURADO!N3425</f>
        <v>0</v>
      </c>
      <c r="J3431" s="28">
        <f>+[1]DEPURADO!R3425</f>
        <v>0</v>
      </c>
      <c r="K3431" s="29">
        <f>+[1]DEPURADO!P3425+[1]DEPURADO!Q3425</f>
        <v>0</v>
      </c>
      <c r="L3431" s="28">
        <v>0</v>
      </c>
      <c r="M3431" s="28">
        <v>0</v>
      </c>
      <c r="N3431" s="28">
        <f t="shared" si="371"/>
        <v>0</v>
      </c>
      <c r="O3431" s="28">
        <f t="shared" si="372"/>
        <v>44000</v>
      </c>
      <c r="P3431" s="24">
        <f>IF([1]DEPURADO!H3425&gt;1,0,[1]DEPURADO!B3425)</f>
        <v>131563</v>
      </c>
      <c r="Q3431" s="30">
        <f t="shared" si="373"/>
        <v>44000</v>
      </c>
      <c r="R3431" s="31">
        <f t="shared" si="374"/>
        <v>0</v>
      </c>
      <c r="S3431" s="31">
        <f>+[1]DEPURADO!J3425</f>
        <v>0</v>
      </c>
      <c r="T3431" s="23" t="s">
        <v>45</v>
      </c>
      <c r="U3431" s="31">
        <f>+[1]DEPURADO!I3425</f>
        <v>44000</v>
      </c>
      <c r="V3431" s="30"/>
      <c r="W3431" s="23" t="s">
        <v>45</v>
      </c>
      <c r="X3431" s="31">
        <f>+[1]DEPURADO!K3425+[1]DEPURADO!L3425</f>
        <v>0</v>
      </c>
      <c r="Y3431" s="23" t="s">
        <v>45</v>
      </c>
      <c r="Z3431" s="31">
        <f t="shared" si="375"/>
        <v>0</v>
      </c>
      <c r="AA3431" s="31"/>
      <c r="AB3431" s="31">
        <v>0</v>
      </c>
      <c r="AC3431" s="31">
        <v>0</v>
      </c>
      <c r="AD3431" s="30"/>
      <c r="AE3431" s="30">
        <f>+[1]DEPURADO!K3425</f>
        <v>0</v>
      </c>
      <c r="AF3431" s="30">
        <v>0</v>
      </c>
      <c r="AG3431" s="30">
        <f t="shared" si="376"/>
        <v>0</v>
      </c>
      <c r="AH3431" s="30">
        <v>0</v>
      </c>
      <c r="AI3431" s="30" t="str">
        <f>+[1]DEPURADO!G3425</f>
        <v>EN REVISION</v>
      </c>
      <c r="AJ3431" s="32"/>
      <c r="AK3431" s="33"/>
    </row>
    <row r="3432" spans="1:37" s="34" customFormat="1" x14ac:dyDescent="0.25">
      <c r="A3432" s="23">
        <f t="shared" si="377"/>
        <v>3424</v>
      </c>
      <c r="B3432" s="24" t="s">
        <v>44</v>
      </c>
      <c r="C3432" s="23" t="str">
        <f>+[1]DEPURADO!A3426</f>
        <v>HLC131576</v>
      </c>
      <c r="D3432" s="23">
        <f>+[1]DEPURADO!B3426</f>
        <v>131576</v>
      </c>
      <c r="E3432" s="25">
        <f>+[1]DEPURADO!C3426</f>
        <v>45776</v>
      </c>
      <c r="F3432" s="26">
        <f>+IF([1]DEPURADO!D3426&gt;1,[1]DEPURADO!D3426," ")</f>
        <v>45804</v>
      </c>
      <c r="G3432" s="27">
        <f>[1]DEPURADO!F3426</f>
        <v>44000</v>
      </c>
      <c r="H3432" s="28">
        <v>0</v>
      </c>
      <c r="I3432" s="28">
        <f>+[1]DEPURADO!M3426+[1]DEPURADO!N3426</f>
        <v>0</v>
      </c>
      <c r="J3432" s="28">
        <f>+[1]DEPURADO!R3426</f>
        <v>0</v>
      </c>
      <c r="K3432" s="29">
        <f>+[1]DEPURADO!P3426+[1]DEPURADO!Q3426</f>
        <v>0</v>
      </c>
      <c r="L3432" s="28">
        <v>0</v>
      </c>
      <c r="M3432" s="28">
        <v>0</v>
      </c>
      <c r="N3432" s="28">
        <f t="shared" si="371"/>
        <v>0</v>
      </c>
      <c r="O3432" s="28">
        <f t="shared" si="372"/>
        <v>44000</v>
      </c>
      <c r="P3432" s="24">
        <f>IF([1]DEPURADO!H3426&gt;1,0,[1]DEPURADO!B3426)</f>
        <v>131576</v>
      </c>
      <c r="Q3432" s="30">
        <f t="shared" si="373"/>
        <v>44000</v>
      </c>
      <c r="R3432" s="31">
        <f t="shared" si="374"/>
        <v>0</v>
      </c>
      <c r="S3432" s="31">
        <f>+[1]DEPURADO!J3426</f>
        <v>44000</v>
      </c>
      <c r="T3432" s="23" t="s">
        <v>45</v>
      </c>
      <c r="U3432" s="31">
        <f>+[1]DEPURADO!I3426</f>
        <v>0</v>
      </c>
      <c r="V3432" s="30"/>
      <c r="W3432" s="23" t="s">
        <v>45</v>
      </c>
      <c r="X3432" s="31">
        <f>+[1]DEPURADO!K3426+[1]DEPURADO!L3426</f>
        <v>0</v>
      </c>
      <c r="Y3432" s="23" t="s">
        <v>45</v>
      </c>
      <c r="Z3432" s="31">
        <f t="shared" si="375"/>
        <v>0</v>
      </c>
      <c r="AA3432" s="31"/>
      <c r="AB3432" s="31">
        <v>0</v>
      </c>
      <c r="AC3432" s="31">
        <v>0</v>
      </c>
      <c r="AD3432" s="30"/>
      <c r="AE3432" s="30">
        <f>+[1]DEPURADO!K3426</f>
        <v>0</v>
      </c>
      <c r="AF3432" s="30">
        <v>0</v>
      </c>
      <c r="AG3432" s="30">
        <f t="shared" si="376"/>
        <v>0</v>
      </c>
      <c r="AH3432" s="30">
        <v>0</v>
      </c>
      <c r="AI3432" s="30" t="str">
        <f>+[1]DEPURADO!G3426</f>
        <v>DEVUELTAS</v>
      </c>
      <c r="AJ3432" s="32"/>
      <c r="AK3432" s="33"/>
    </row>
    <row r="3433" spans="1:37" s="34" customFormat="1" x14ac:dyDescent="0.25">
      <c r="A3433" s="23">
        <f t="shared" si="377"/>
        <v>3425</v>
      </c>
      <c r="B3433" s="24" t="s">
        <v>44</v>
      </c>
      <c r="C3433" s="23" t="str">
        <f>+[1]DEPURADO!A3427</f>
        <v>HLC131584</v>
      </c>
      <c r="D3433" s="23">
        <f>+[1]DEPURADO!B3427</f>
        <v>131584</v>
      </c>
      <c r="E3433" s="25">
        <f>+[1]DEPURADO!C3427</f>
        <v>45776</v>
      </c>
      <c r="F3433" s="26">
        <f>+IF([1]DEPURADO!D3427&gt;1,[1]DEPURADO!D3427," ")</f>
        <v>45804</v>
      </c>
      <c r="G3433" s="27">
        <f>[1]DEPURADO!F3427</f>
        <v>44000</v>
      </c>
      <c r="H3433" s="28">
        <v>0</v>
      </c>
      <c r="I3433" s="28">
        <f>+[1]DEPURADO!M3427+[1]DEPURADO!N3427</f>
        <v>0</v>
      </c>
      <c r="J3433" s="28">
        <f>+[1]DEPURADO!R3427</f>
        <v>0</v>
      </c>
      <c r="K3433" s="29">
        <f>+[1]DEPURADO!P3427+[1]DEPURADO!Q3427</f>
        <v>0</v>
      </c>
      <c r="L3433" s="28">
        <v>0</v>
      </c>
      <c r="M3433" s="28">
        <v>0</v>
      </c>
      <c r="N3433" s="28">
        <f t="shared" si="371"/>
        <v>0</v>
      </c>
      <c r="O3433" s="28">
        <f t="shared" si="372"/>
        <v>44000</v>
      </c>
      <c r="P3433" s="24">
        <f>IF([1]DEPURADO!H3427&gt;1,0,[1]DEPURADO!B3427)</f>
        <v>131584</v>
      </c>
      <c r="Q3433" s="30">
        <f t="shared" si="373"/>
        <v>44000</v>
      </c>
      <c r="R3433" s="31">
        <f t="shared" si="374"/>
        <v>0</v>
      </c>
      <c r="S3433" s="31">
        <f>+[1]DEPURADO!J3427</f>
        <v>0</v>
      </c>
      <c r="T3433" s="23" t="s">
        <v>45</v>
      </c>
      <c r="U3433" s="31">
        <f>+[1]DEPURADO!I3427</f>
        <v>44000</v>
      </c>
      <c r="V3433" s="30"/>
      <c r="W3433" s="23" t="s">
        <v>45</v>
      </c>
      <c r="X3433" s="31">
        <f>+[1]DEPURADO!K3427+[1]DEPURADO!L3427</f>
        <v>0</v>
      </c>
      <c r="Y3433" s="23" t="s">
        <v>45</v>
      </c>
      <c r="Z3433" s="31">
        <f t="shared" si="375"/>
        <v>0</v>
      </c>
      <c r="AA3433" s="31"/>
      <c r="AB3433" s="31">
        <v>0</v>
      </c>
      <c r="AC3433" s="31">
        <v>0</v>
      </c>
      <c r="AD3433" s="30"/>
      <c r="AE3433" s="30">
        <f>+[1]DEPURADO!K3427</f>
        <v>0</v>
      </c>
      <c r="AF3433" s="30">
        <v>0</v>
      </c>
      <c r="AG3433" s="30">
        <f t="shared" si="376"/>
        <v>0</v>
      </c>
      <c r="AH3433" s="30">
        <v>0</v>
      </c>
      <c r="AI3433" s="30" t="str">
        <f>+[1]DEPURADO!G3427</f>
        <v>EN REVISION</v>
      </c>
      <c r="AJ3433" s="32"/>
      <c r="AK3433" s="33"/>
    </row>
    <row r="3434" spans="1:37" s="34" customFormat="1" x14ac:dyDescent="0.25">
      <c r="A3434" s="23">
        <f t="shared" si="377"/>
        <v>3426</v>
      </c>
      <c r="B3434" s="24" t="s">
        <v>44</v>
      </c>
      <c r="C3434" s="23" t="str">
        <f>+[1]DEPURADO!A3428</f>
        <v>HLC131573</v>
      </c>
      <c r="D3434" s="23">
        <f>+[1]DEPURADO!B3428</f>
        <v>131573</v>
      </c>
      <c r="E3434" s="25">
        <f>+[1]DEPURADO!C3428</f>
        <v>45776</v>
      </c>
      <c r="F3434" s="26">
        <f>+IF([1]DEPURADO!D3428&gt;1,[1]DEPURADO!D3428," ")</f>
        <v>45804</v>
      </c>
      <c r="G3434" s="27">
        <f>[1]DEPURADO!F3428</f>
        <v>44000</v>
      </c>
      <c r="H3434" s="28">
        <v>0</v>
      </c>
      <c r="I3434" s="28">
        <f>+[1]DEPURADO!M3428+[1]DEPURADO!N3428</f>
        <v>0</v>
      </c>
      <c r="J3434" s="28">
        <f>+[1]DEPURADO!R3428</f>
        <v>0</v>
      </c>
      <c r="K3434" s="29">
        <f>+[1]DEPURADO!P3428+[1]DEPURADO!Q3428</f>
        <v>0</v>
      </c>
      <c r="L3434" s="28">
        <v>0</v>
      </c>
      <c r="M3434" s="28">
        <v>0</v>
      </c>
      <c r="N3434" s="28">
        <f t="shared" si="371"/>
        <v>0</v>
      </c>
      <c r="O3434" s="28">
        <f t="shared" si="372"/>
        <v>44000</v>
      </c>
      <c r="P3434" s="24">
        <f>IF([1]DEPURADO!H3428&gt;1,0,[1]DEPURADO!B3428)</f>
        <v>131573</v>
      </c>
      <c r="Q3434" s="30">
        <f t="shared" si="373"/>
        <v>44000</v>
      </c>
      <c r="R3434" s="31">
        <f t="shared" si="374"/>
        <v>0</v>
      </c>
      <c r="S3434" s="31">
        <f>+[1]DEPURADO!J3428</f>
        <v>0</v>
      </c>
      <c r="T3434" s="23" t="s">
        <v>45</v>
      </c>
      <c r="U3434" s="31">
        <f>+[1]DEPURADO!I3428</f>
        <v>44000</v>
      </c>
      <c r="V3434" s="30"/>
      <c r="W3434" s="23" t="s">
        <v>45</v>
      </c>
      <c r="X3434" s="31">
        <f>+[1]DEPURADO!K3428+[1]DEPURADO!L3428</f>
        <v>0</v>
      </c>
      <c r="Y3434" s="23" t="s">
        <v>45</v>
      </c>
      <c r="Z3434" s="31">
        <f t="shared" si="375"/>
        <v>0</v>
      </c>
      <c r="AA3434" s="31"/>
      <c r="AB3434" s="31">
        <v>0</v>
      </c>
      <c r="AC3434" s="31">
        <v>0</v>
      </c>
      <c r="AD3434" s="30"/>
      <c r="AE3434" s="30">
        <f>+[1]DEPURADO!K3428</f>
        <v>0</v>
      </c>
      <c r="AF3434" s="30">
        <v>0</v>
      </c>
      <c r="AG3434" s="30">
        <f t="shared" si="376"/>
        <v>0</v>
      </c>
      <c r="AH3434" s="30">
        <v>0</v>
      </c>
      <c r="AI3434" s="30" t="str">
        <f>+[1]DEPURADO!G3428</f>
        <v>EN REVISION</v>
      </c>
      <c r="AJ3434" s="32"/>
      <c r="AK3434" s="33"/>
    </row>
    <row r="3435" spans="1:37" s="34" customFormat="1" x14ac:dyDescent="0.25">
      <c r="A3435" s="23">
        <f t="shared" si="377"/>
        <v>3427</v>
      </c>
      <c r="B3435" s="24" t="s">
        <v>44</v>
      </c>
      <c r="C3435" s="23" t="str">
        <f>+[1]DEPURADO!A3429</f>
        <v>HLC131594</v>
      </c>
      <c r="D3435" s="23">
        <f>+[1]DEPURADO!B3429</f>
        <v>131594</v>
      </c>
      <c r="E3435" s="25">
        <f>+[1]DEPURADO!C3429</f>
        <v>45776</v>
      </c>
      <c r="F3435" s="26">
        <f>+IF([1]DEPURADO!D3429&gt;1,[1]DEPURADO!D3429," ")</f>
        <v>45804</v>
      </c>
      <c r="G3435" s="27">
        <f>[1]DEPURADO!F3429</f>
        <v>44000</v>
      </c>
      <c r="H3435" s="28">
        <v>0</v>
      </c>
      <c r="I3435" s="28">
        <f>+[1]DEPURADO!M3429+[1]DEPURADO!N3429</f>
        <v>0</v>
      </c>
      <c r="J3435" s="28">
        <f>+[1]DEPURADO!R3429</f>
        <v>0</v>
      </c>
      <c r="K3435" s="29">
        <f>+[1]DEPURADO!P3429+[1]DEPURADO!Q3429</f>
        <v>0</v>
      </c>
      <c r="L3435" s="28">
        <v>0</v>
      </c>
      <c r="M3435" s="28">
        <v>0</v>
      </c>
      <c r="N3435" s="28">
        <f t="shared" si="371"/>
        <v>0</v>
      </c>
      <c r="O3435" s="28">
        <f t="shared" si="372"/>
        <v>44000</v>
      </c>
      <c r="P3435" s="24">
        <f>IF([1]DEPURADO!H3429&gt;1,0,[1]DEPURADO!B3429)</f>
        <v>131594</v>
      </c>
      <c r="Q3435" s="30">
        <f t="shared" si="373"/>
        <v>44000</v>
      </c>
      <c r="R3435" s="31">
        <f t="shared" si="374"/>
        <v>0</v>
      </c>
      <c r="S3435" s="31">
        <f>+[1]DEPURADO!J3429</f>
        <v>0</v>
      </c>
      <c r="T3435" s="23" t="s">
        <v>45</v>
      </c>
      <c r="U3435" s="31">
        <f>+[1]DEPURADO!I3429</f>
        <v>44000</v>
      </c>
      <c r="V3435" s="30"/>
      <c r="W3435" s="23" t="s">
        <v>45</v>
      </c>
      <c r="X3435" s="31">
        <f>+[1]DEPURADO!K3429+[1]DEPURADO!L3429</f>
        <v>0</v>
      </c>
      <c r="Y3435" s="23" t="s">
        <v>45</v>
      </c>
      <c r="Z3435" s="31">
        <f t="shared" si="375"/>
        <v>0</v>
      </c>
      <c r="AA3435" s="31"/>
      <c r="AB3435" s="31">
        <v>0</v>
      </c>
      <c r="AC3435" s="31">
        <v>0</v>
      </c>
      <c r="AD3435" s="30"/>
      <c r="AE3435" s="30">
        <f>+[1]DEPURADO!K3429</f>
        <v>0</v>
      </c>
      <c r="AF3435" s="30">
        <v>0</v>
      </c>
      <c r="AG3435" s="30">
        <f t="shared" si="376"/>
        <v>0</v>
      </c>
      <c r="AH3435" s="30">
        <v>0</v>
      </c>
      <c r="AI3435" s="30" t="str">
        <f>+[1]DEPURADO!G3429</f>
        <v>EN REVISION</v>
      </c>
      <c r="AJ3435" s="32"/>
      <c r="AK3435" s="33"/>
    </row>
    <row r="3436" spans="1:37" s="34" customFormat="1" x14ac:dyDescent="0.25">
      <c r="A3436" s="23">
        <f t="shared" si="377"/>
        <v>3428</v>
      </c>
      <c r="B3436" s="24" t="s">
        <v>44</v>
      </c>
      <c r="C3436" s="23" t="str">
        <f>+[1]DEPURADO!A3430</f>
        <v>HLC131587</v>
      </c>
      <c r="D3436" s="23">
        <f>+[1]DEPURADO!B3430</f>
        <v>131587</v>
      </c>
      <c r="E3436" s="25">
        <f>+[1]DEPURADO!C3430</f>
        <v>45776</v>
      </c>
      <c r="F3436" s="26">
        <f>+IF([1]DEPURADO!D3430&gt;1,[1]DEPURADO!D3430," ")</f>
        <v>45804</v>
      </c>
      <c r="G3436" s="27">
        <f>[1]DEPURADO!F3430</f>
        <v>44000</v>
      </c>
      <c r="H3436" s="28">
        <v>0</v>
      </c>
      <c r="I3436" s="28">
        <f>+[1]DEPURADO!M3430+[1]DEPURADO!N3430</f>
        <v>0</v>
      </c>
      <c r="J3436" s="28">
        <f>+[1]DEPURADO!R3430</f>
        <v>0</v>
      </c>
      <c r="K3436" s="29">
        <f>+[1]DEPURADO!P3430+[1]DEPURADO!Q3430</f>
        <v>0</v>
      </c>
      <c r="L3436" s="28">
        <v>0</v>
      </c>
      <c r="M3436" s="28">
        <v>0</v>
      </c>
      <c r="N3436" s="28">
        <f t="shared" si="371"/>
        <v>0</v>
      </c>
      <c r="O3436" s="28">
        <f t="shared" si="372"/>
        <v>44000</v>
      </c>
      <c r="P3436" s="24">
        <f>IF([1]DEPURADO!H3430&gt;1,0,[1]DEPURADO!B3430)</f>
        <v>131587</v>
      </c>
      <c r="Q3436" s="30">
        <f t="shared" si="373"/>
        <v>44000</v>
      </c>
      <c r="R3436" s="31">
        <f t="shared" si="374"/>
        <v>0</v>
      </c>
      <c r="S3436" s="31">
        <f>+[1]DEPURADO!J3430</f>
        <v>0</v>
      </c>
      <c r="T3436" s="23" t="s">
        <v>45</v>
      </c>
      <c r="U3436" s="31">
        <f>+[1]DEPURADO!I3430</f>
        <v>44000</v>
      </c>
      <c r="V3436" s="30"/>
      <c r="W3436" s="23" t="s">
        <v>45</v>
      </c>
      <c r="X3436" s="31">
        <f>+[1]DEPURADO!K3430+[1]DEPURADO!L3430</f>
        <v>0</v>
      </c>
      <c r="Y3436" s="23" t="s">
        <v>45</v>
      </c>
      <c r="Z3436" s="31">
        <f t="shared" si="375"/>
        <v>0</v>
      </c>
      <c r="AA3436" s="31"/>
      <c r="AB3436" s="31">
        <v>0</v>
      </c>
      <c r="AC3436" s="31">
        <v>0</v>
      </c>
      <c r="AD3436" s="30"/>
      <c r="AE3436" s="30">
        <f>+[1]DEPURADO!K3430</f>
        <v>0</v>
      </c>
      <c r="AF3436" s="30">
        <v>0</v>
      </c>
      <c r="AG3436" s="30">
        <f t="shared" si="376"/>
        <v>0</v>
      </c>
      <c r="AH3436" s="30">
        <v>0</v>
      </c>
      <c r="AI3436" s="30" t="str">
        <f>+[1]DEPURADO!G3430</f>
        <v>EN REVISION</v>
      </c>
      <c r="AJ3436" s="32"/>
      <c r="AK3436" s="33"/>
    </row>
    <row r="3437" spans="1:37" s="34" customFormat="1" x14ac:dyDescent="0.25">
      <c r="A3437" s="23">
        <f t="shared" si="377"/>
        <v>3429</v>
      </c>
      <c r="B3437" s="24" t="s">
        <v>44</v>
      </c>
      <c r="C3437" s="23" t="str">
        <f>+[1]DEPURADO!A3431</f>
        <v>HLC131580</v>
      </c>
      <c r="D3437" s="23">
        <f>+[1]DEPURADO!B3431</f>
        <v>131580</v>
      </c>
      <c r="E3437" s="25">
        <f>+[1]DEPURADO!C3431</f>
        <v>45776</v>
      </c>
      <c r="F3437" s="26">
        <f>+IF([1]DEPURADO!D3431&gt;1,[1]DEPURADO!D3431," ")</f>
        <v>45804</v>
      </c>
      <c r="G3437" s="27">
        <f>[1]DEPURADO!F3431</f>
        <v>44000</v>
      </c>
      <c r="H3437" s="28">
        <v>0</v>
      </c>
      <c r="I3437" s="28">
        <f>+[1]DEPURADO!M3431+[1]DEPURADO!N3431</f>
        <v>0</v>
      </c>
      <c r="J3437" s="28">
        <f>+[1]DEPURADO!R3431</f>
        <v>0</v>
      </c>
      <c r="K3437" s="29">
        <f>+[1]DEPURADO!P3431+[1]DEPURADO!Q3431</f>
        <v>0</v>
      </c>
      <c r="L3437" s="28">
        <v>0</v>
      </c>
      <c r="M3437" s="28">
        <v>0</v>
      </c>
      <c r="N3437" s="28">
        <f t="shared" si="371"/>
        <v>0</v>
      </c>
      <c r="O3437" s="28">
        <f t="shared" si="372"/>
        <v>44000</v>
      </c>
      <c r="P3437" s="24">
        <f>IF([1]DEPURADO!H3431&gt;1,0,[1]DEPURADO!B3431)</f>
        <v>131580</v>
      </c>
      <c r="Q3437" s="30">
        <f t="shared" si="373"/>
        <v>44000</v>
      </c>
      <c r="R3437" s="31">
        <f t="shared" si="374"/>
        <v>0</v>
      </c>
      <c r="S3437" s="31">
        <f>+[1]DEPURADO!J3431</f>
        <v>0</v>
      </c>
      <c r="T3437" s="23" t="s">
        <v>45</v>
      </c>
      <c r="U3437" s="31">
        <f>+[1]DEPURADO!I3431</f>
        <v>44000</v>
      </c>
      <c r="V3437" s="30"/>
      <c r="W3437" s="23" t="s">
        <v>45</v>
      </c>
      <c r="X3437" s="31">
        <f>+[1]DEPURADO!K3431+[1]DEPURADO!L3431</f>
        <v>0</v>
      </c>
      <c r="Y3437" s="23" t="s">
        <v>45</v>
      </c>
      <c r="Z3437" s="31">
        <f t="shared" si="375"/>
        <v>0</v>
      </c>
      <c r="AA3437" s="31"/>
      <c r="AB3437" s="31">
        <v>0</v>
      </c>
      <c r="AC3437" s="31">
        <v>0</v>
      </c>
      <c r="AD3437" s="30"/>
      <c r="AE3437" s="30">
        <f>+[1]DEPURADO!K3431</f>
        <v>0</v>
      </c>
      <c r="AF3437" s="30">
        <v>0</v>
      </c>
      <c r="AG3437" s="30">
        <f t="shared" si="376"/>
        <v>0</v>
      </c>
      <c r="AH3437" s="30">
        <v>0</v>
      </c>
      <c r="AI3437" s="30" t="str">
        <f>+[1]DEPURADO!G3431</f>
        <v>EN REVISION</v>
      </c>
      <c r="AJ3437" s="32"/>
      <c r="AK3437" s="33"/>
    </row>
    <row r="3438" spans="1:37" s="34" customFormat="1" x14ac:dyDescent="0.25">
      <c r="A3438" s="23">
        <f t="shared" si="377"/>
        <v>3430</v>
      </c>
      <c r="B3438" s="24" t="s">
        <v>44</v>
      </c>
      <c r="C3438" s="23" t="str">
        <f>+[1]DEPURADO!A3432</f>
        <v>HLC131570</v>
      </c>
      <c r="D3438" s="23">
        <f>+[1]DEPURADO!B3432</f>
        <v>131570</v>
      </c>
      <c r="E3438" s="25">
        <f>+[1]DEPURADO!C3432</f>
        <v>45776</v>
      </c>
      <c r="F3438" s="26">
        <f>+IF([1]DEPURADO!D3432&gt;1,[1]DEPURADO!D3432," ")</f>
        <v>45804</v>
      </c>
      <c r="G3438" s="27">
        <f>[1]DEPURADO!F3432</f>
        <v>44000</v>
      </c>
      <c r="H3438" s="28">
        <v>0</v>
      </c>
      <c r="I3438" s="28">
        <f>+[1]DEPURADO!M3432+[1]DEPURADO!N3432</f>
        <v>0</v>
      </c>
      <c r="J3438" s="28">
        <f>+[1]DEPURADO!R3432</f>
        <v>0</v>
      </c>
      <c r="K3438" s="29">
        <f>+[1]DEPURADO!P3432+[1]DEPURADO!Q3432</f>
        <v>0</v>
      </c>
      <c r="L3438" s="28">
        <v>0</v>
      </c>
      <c r="M3438" s="28">
        <v>0</v>
      </c>
      <c r="N3438" s="28">
        <f t="shared" si="371"/>
        <v>0</v>
      </c>
      <c r="O3438" s="28">
        <f t="shared" si="372"/>
        <v>44000</v>
      </c>
      <c r="P3438" s="24">
        <f>IF([1]DEPURADO!H3432&gt;1,0,[1]DEPURADO!B3432)</f>
        <v>131570</v>
      </c>
      <c r="Q3438" s="30">
        <f t="shared" si="373"/>
        <v>44000</v>
      </c>
      <c r="R3438" s="31">
        <f t="shared" si="374"/>
        <v>0</v>
      </c>
      <c r="S3438" s="31">
        <f>+[1]DEPURADO!J3432</f>
        <v>0</v>
      </c>
      <c r="T3438" s="23" t="s">
        <v>45</v>
      </c>
      <c r="U3438" s="31">
        <f>+[1]DEPURADO!I3432</f>
        <v>44000</v>
      </c>
      <c r="V3438" s="30"/>
      <c r="W3438" s="23" t="s">
        <v>45</v>
      </c>
      <c r="X3438" s="31">
        <f>+[1]DEPURADO!K3432+[1]DEPURADO!L3432</f>
        <v>0</v>
      </c>
      <c r="Y3438" s="23" t="s">
        <v>45</v>
      </c>
      <c r="Z3438" s="31">
        <f t="shared" si="375"/>
        <v>0</v>
      </c>
      <c r="AA3438" s="31"/>
      <c r="AB3438" s="31">
        <v>0</v>
      </c>
      <c r="AC3438" s="31">
        <v>0</v>
      </c>
      <c r="AD3438" s="30"/>
      <c r="AE3438" s="30">
        <f>+[1]DEPURADO!K3432</f>
        <v>0</v>
      </c>
      <c r="AF3438" s="30">
        <v>0</v>
      </c>
      <c r="AG3438" s="30">
        <f t="shared" si="376"/>
        <v>0</v>
      </c>
      <c r="AH3438" s="30">
        <v>0</v>
      </c>
      <c r="AI3438" s="30" t="str">
        <f>+[1]DEPURADO!G3432</f>
        <v>EN REVISION</v>
      </c>
      <c r="AJ3438" s="32"/>
      <c r="AK3438" s="33"/>
    </row>
    <row r="3439" spans="1:37" s="34" customFormat="1" x14ac:dyDescent="0.25">
      <c r="A3439" s="23">
        <f t="shared" si="377"/>
        <v>3431</v>
      </c>
      <c r="B3439" s="24" t="s">
        <v>44</v>
      </c>
      <c r="C3439" s="23" t="str">
        <f>+[1]DEPURADO!A3433</f>
        <v>HLC131597</v>
      </c>
      <c r="D3439" s="23">
        <f>+[1]DEPURADO!B3433</f>
        <v>131597</v>
      </c>
      <c r="E3439" s="25">
        <f>+[1]DEPURADO!C3433</f>
        <v>45776</v>
      </c>
      <c r="F3439" s="26">
        <f>+IF([1]DEPURADO!D3433&gt;1,[1]DEPURADO!D3433," ")</f>
        <v>45804</v>
      </c>
      <c r="G3439" s="27">
        <f>[1]DEPURADO!F3433</f>
        <v>44000</v>
      </c>
      <c r="H3439" s="28">
        <v>0</v>
      </c>
      <c r="I3439" s="28">
        <f>+[1]DEPURADO!M3433+[1]DEPURADO!N3433</f>
        <v>0</v>
      </c>
      <c r="J3439" s="28">
        <f>+[1]DEPURADO!R3433</f>
        <v>0</v>
      </c>
      <c r="K3439" s="29">
        <f>+[1]DEPURADO!P3433+[1]DEPURADO!Q3433</f>
        <v>0</v>
      </c>
      <c r="L3439" s="28">
        <v>0</v>
      </c>
      <c r="M3439" s="28">
        <v>0</v>
      </c>
      <c r="N3439" s="28">
        <f t="shared" si="371"/>
        <v>0</v>
      </c>
      <c r="O3439" s="28">
        <f t="shared" si="372"/>
        <v>44000</v>
      </c>
      <c r="P3439" s="24">
        <f>IF([1]DEPURADO!H3433&gt;1,0,[1]DEPURADO!B3433)</f>
        <v>131597</v>
      </c>
      <c r="Q3439" s="30">
        <f t="shared" si="373"/>
        <v>44000</v>
      </c>
      <c r="R3439" s="31">
        <f t="shared" si="374"/>
        <v>0</v>
      </c>
      <c r="S3439" s="31">
        <f>+[1]DEPURADO!J3433</f>
        <v>0</v>
      </c>
      <c r="T3439" s="23" t="s">
        <v>45</v>
      </c>
      <c r="U3439" s="31">
        <f>+[1]DEPURADO!I3433</f>
        <v>44000</v>
      </c>
      <c r="V3439" s="30"/>
      <c r="W3439" s="23" t="s">
        <v>45</v>
      </c>
      <c r="X3439" s="31">
        <f>+[1]DEPURADO!K3433+[1]DEPURADO!L3433</f>
        <v>0</v>
      </c>
      <c r="Y3439" s="23" t="s">
        <v>45</v>
      </c>
      <c r="Z3439" s="31">
        <f t="shared" si="375"/>
        <v>0</v>
      </c>
      <c r="AA3439" s="31"/>
      <c r="AB3439" s="31">
        <v>0</v>
      </c>
      <c r="AC3439" s="31">
        <v>0</v>
      </c>
      <c r="AD3439" s="30"/>
      <c r="AE3439" s="30">
        <f>+[1]DEPURADO!K3433</f>
        <v>0</v>
      </c>
      <c r="AF3439" s="30">
        <v>0</v>
      </c>
      <c r="AG3439" s="30">
        <f t="shared" si="376"/>
        <v>0</v>
      </c>
      <c r="AH3439" s="30">
        <v>0</v>
      </c>
      <c r="AI3439" s="30" t="str">
        <f>+[1]DEPURADO!G3433</f>
        <v>EN REVISION</v>
      </c>
      <c r="AJ3439" s="32"/>
      <c r="AK3439" s="33"/>
    </row>
    <row r="3440" spans="1:37" s="34" customFormat="1" x14ac:dyDescent="0.25">
      <c r="A3440" s="23">
        <f t="shared" si="377"/>
        <v>3432</v>
      </c>
      <c r="B3440" s="24" t="s">
        <v>44</v>
      </c>
      <c r="C3440" s="23" t="str">
        <f>+[1]DEPURADO!A3434</f>
        <v>HLC131574</v>
      </c>
      <c r="D3440" s="23">
        <f>+[1]DEPURADO!B3434</f>
        <v>131574</v>
      </c>
      <c r="E3440" s="25">
        <f>+[1]DEPURADO!C3434</f>
        <v>45776</v>
      </c>
      <c r="F3440" s="26">
        <f>+IF([1]DEPURADO!D3434&gt;1,[1]DEPURADO!D3434," ")</f>
        <v>45804</v>
      </c>
      <c r="G3440" s="27">
        <f>[1]DEPURADO!F3434</f>
        <v>44000</v>
      </c>
      <c r="H3440" s="28">
        <v>0</v>
      </c>
      <c r="I3440" s="28">
        <f>+[1]DEPURADO!M3434+[1]DEPURADO!N3434</f>
        <v>0</v>
      </c>
      <c r="J3440" s="28">
        <f>+[1]DEPURADO!R3434</f>
        <v>0</v>
      </c>
      <c r="K3440" s="29">
        <f>+[1]DEPURADO!P3434+[1]DEPURADO!Q3434</f>
        <v>0</v>
      </c>
      <c r="L3440" s="28">
        <v>0</v>
      </c>
      <c r="M3440" s="28">
        <v>0</v>
      </c>
      <c r="N3440" s="28">
        <f t="shared" si="371"/>
        <v>0</v>
      </c>
      <c r="O3440" s="28">
        <f t="shared" si="372"/>
        <v>44000</v>
      </c>
      <c r="P3440" s="24">
        <f>IF([1]DEPURADO!H3434&gt;1,0,[1]DEPURADO!B3434)</f>
        <v>131574</v>
      </c>
      <c r="Q3440" s="30">
        <f t="shared" si="373"/>
        <v>44000</v>
      </c>
      <c r="R3440" s="31">
        <f t="shared" si="374"/>
        <v>0</v>
      </c>
      <c r="S3440" s="31">
        <f>+[1]DEPURADO!J3434</f>
        <v>0</v>
      </c>
      <c r="T3440" s="23" t="s">
        <v>45</v>
      </c>
      <c r="U3440" s="31">
        <f>+[1]DEPURADO!I3434</f>
        <v>44000</v>
      </c>
      <c r="V3440" s="30"/>
      <c r="W3440" s="23" t="s">
        <v>45</v>
      </c>
      <c r="X3440" s="31">
        <f>+[1]DEPURADO!K3434+[1]DEPURADO!L3434</f>
        <v>0</v>
      </c>
      <c r="Y3440" s="23" t="s">
        <v>45</v>
      </c>
      <c r="Z3440" s="31">
        <f t="shared" si="375"/>
        <v>0</v>
      </c>
      <c r="AA3440" s="31"/>
      <c r="AB3440" s="31">
        <v>0</v>
      </c>
      <c r="AC3440" s="31">
        <v>0</v>
      </c>
      <c r="AD3440" s="30"/>
      <c r="AE3440" s="30">
        <f>+[1]DEPURADO!K3434</f>
        <v>0</v>
      </c>
      <c r="AF3440" s="30">
        <v>0</v>
      </c>
      <c r="AG3440" s="30">
        <f t="shared" si="376"/>
        <v>0</v>
      </c>
      <c r="AH3440" s="30">
        <v>0</v>
      </c>
      <c r="AI3440" s="30" t="str">
        <f>+[1]DEPURADO!G3434</f>
        <v>EN REVISION</v>
      </c>
      <c r="AJ3440" s="32"/>
      <c r="AK3440" s="33"/>
    </row>
    <row r="3441" spans="1:37" s="34" customFormat="1" x14ac:dyDescent="0.25">
      <c r="A3441" s="23">
        <f t="shared" si="377"/>
        <v>3433</v>
      </c>
      <c r="B3441" s="24" t="s">
        <v>44</v>
      </c>
      <c r="C3441" s="23" t="str">
        <f>+[1]DEPURADO!A3435</f>
        <v>HLC131590</v>
      </c>
      <c r="D3441" s="23">
        <f>+[1]DEPURADO!B3435</f>
        <v>131590</v>
      </c>
      <c r="E3441" s="25">
        <f>+[1]DEPURADO!C3435</f>
        <v>45776</v>
      </c>
      <c r="F3441" s="26">
        <f>+IF([1]DEPURADO!D3435&gt;1,[1]DEPURADO!D3435," ")</f>
        <v>45804</v>
      </c>
      <c r="G3441" s="27">
        <f>[1]DEPURADO!F3435</f>
        <v>44000</v>
      </c>
      <c r="H3441" s="28">
        <v>0</v>
      </c>
      <c r="I3441" s="28">
        <f>+[1]DEPURADO!M3435+[1]DEPURADO!N3435</f>
        <v>0</v>
      </c>
      <c r="J3441" s="28">
        <f>+[1]DEPURADO!R3435</f>
        <v>0</v>
      </c>
      <c r="K3441" s="29">
        <f>+[1]DEPURADO!P3435+[1]DEPURADO!Q3435</f>
        <v>0</v>
      </c>
      <c r="L3441" s="28">
        <v>0</v>
      </c>
      <c r="M3441" s="28">
        <v>0</v>
      </c>
      <c r="N3441" s="28">
        <f t="shared" si="371"/>
        <v>0</v>
      </c>
      <c r="O3441" s="28">
        <f t="shared" si="372"/>
        <v>44000</v>
      </c>
      <c r="P3441" s="24">
        <f>IF([1]DEPURADO!H3435&gt;1,0,[1]DEPURADO!B3435)</f>
        <v>131590</v>
      </c>
      <c r="Q3441" s="30">
        <f t="shared" si="373"/>
        <v>44000</v>
      </c>
      <c r="R3441" s="31">
        <f t="shared" si="374"/>
        <v>0</v>
      </c>
      <c r="S3441" s="31">
        <f>+[1]DEPURADO!J3435</f>
        <v>0</v>
      </c>
      <c r="T3441" s="23" t="s">
        <v>45</v>
      </c>
      <c r="U3441" s="31">
        <f>+[1]DEPURADO!I3435</f>
        <v>44000</v>
      </c>
      <c r="V3441" s="30"/>
      <c r="W3441" s="23" t="s">
        <v>45</v>
      </c>
      <c r="X3441" s="31">
        <f>+[1]DEPURADO!K3435+[1]DEPURADO!L3435</f>
        <v>0</v>
      </c>
      <c r="Y3441" s="23" t="s">
        <v>45</v>
      </c>
      <c r="Z3441" s="31">
        <f t="shared" si="375"/>
        <v>0</v>
      </c>
      <c r="AA3441" s="31"/>
      <c r="AB3441" s="31">
        <v>0</v>
      </c>
      <c r="AC3441" s="31">
        <v>0</v>
      </c>
      <c r="AD3441" s="30"/>
      <c r="AE3441" s="30">
        <f>+[1]DEPURADO!K3435</f>
        <v>0</v>
      </c>
      <c r="AF3441" s="30">
        <v>0</v>
      </c>
      <c r="AG3441" s="30">
        <f t="shared" si="376"/>
        <v>0</v>
      </c>
      <c r="AH3441" s="30">
        <v>0</v>
      </c>
      <c r="AI3441" s="30" t="str">
        <f>+[1]DEPURADO!G3435</f>
        <v>EN REVISION</v>
      </c>
      <c r="AJ3441" s="32"/>
      <c r="AK3441" s="33"/>
    </row>
    <row r="3442" spans="1:37" s="34" customFormat="1" x14ac:dyDescent="0.25">
      <c r="A3442" s="23">
        <f t="shared" si="377"/>
        <v>3434</v>
      </c>
      <c r="B3442" s="24" t="s">
        <v>44</v>
      </c>
      <c r="C3442" s="23" t="str">
        <f>+[1]DEPURADO!A3436</f>
        <v>HLC131689</v>
      </c>
      <c r="D3442" s="23">
        <f>+[1]DEPURADO!B3436</f>
        <v>131689</v>
      </c>
      <c r="E3442" s="25">
        <f>+[1]DEPURADO!C3436</f>
        <v>45776</v>
      </c>
      <c r="F3442" s="26">
        <f>+IF([1]DEPURADO!D3436&gt;1,[1]DEPURADO!D3436," ")</f>
        <v>45805</v>
      </c>
      <c r="G3442" s="27">
        <f>[1]DEPURADO!F3436</f>
        <v>41627</v>
      </c>
      <c r="H3442" s="28">
        <v>0</v>
      </c>
      <c r="I3442" s="28">
        <f>+[1]DEPURADO!M3436+[1]DEPURADO!N3436</f>
        <v>0</v>
      </c>
      <c r="J3442" s="28">
        <f>+[1]DEPURADO!R3436</f>
        <v>0</v>
      </c>
      <c r="K3442" s="29">
        <f>+[1]DEPURADO!P3436+[1]DEPURADO!Q3436</f>
        <v>0</v>
      </c>
      <c r="L3442" s="28">
        <v>0</v>
      </c>
      <c r="M3442" s="28">
        <v>0</v>
      </c>
      <c r="N3442" s="28">
        <f t="shared" si="371"/>
        <v>0</v>
      </c>
      <c r="O3442" s="28">
        <f t="shared" si="372"/>
        <v>41627</v>
      </c>
      <c r="P3442" s="24">
        <f>IF([1]DEPURADO!H3436&gt;1,0,[1]DEPURADO!B3436)</f>
        <v>131689</v>
      </c>
      <c r="Q3442" s="30">
        <f t="shared" si="373"/>
        <v>41627</v>
      </c>
      <c r="R3442" s="31">
        <f t="shared" si="374"/>
        <v>0</v>
      </c>
      <c r="S3442" s="31">
        <f>+[1]DEPURADO!J3436</f>
        <v>0</v>
      </c>
      <c r="T3442" s="23" t="s">
        <v>45</v>
      </c>
      <c r="U3442" s="31">
        <f>+[1]DEPURADO!I3436</f>
        <v>41627</v>
      </c>
      <c r="V3442" s="30"/>
      <c r="W3442" s="23" t="s">
        <v>45</v>
      </c>
      <c r="X3442" s="31">
        <f>+[1]DEPURADO!K3436+[1]DEPURADO!L3436</f>
        <v>0</v>
      </c>
      <c r="Y3442" s="23" t="s">
        <v>45</v>
      </c>
      <c r="Z3442" s="31">
        <f t="shared" si="375"/>
        <v>0</v>
      </c>
      <c r="AA3442" s="31"/>
      <c r="AB3442" s="31">
        <v>0</v>
      </c>
      <c r="AC3442" s="31">
        <v>0</v>
      </c>
      <c r="AD3442" s="30"/>
      <c r="AE3442" s="30">
        <f>+[1]DEPURADO!K3436</f>
        <v>0</v>
      </c>
      <c r="AF3442" s="30">
        <v>0</v>
      </c>
      <c r="AG3442" s="30">
        <f t="shared" si="376"/>
        <v>0</v>
      </c>
      <c r="AH3442" s="30">
        <v>0</v>
      </c>
      <c r="AI3442" s="30" t="str">
        <f>+[1]DEPURADO!G3436</f>
        <v>EN REVISION</v>
      </c>
      <c r="AJ3442" s="32"/>
      <c r="AK3442" s="33"/>
    </row>
    <row r="3443" spans="1:37" s="34" customFormat="1" x14ac:dyDescent="0.25">
      <c r="A3443" s="23">
        <f t="shared" si="377"/>
        <v>3435</v>
      </c>
      <c r="B3443" s="24" t="s">
        <v>44</v>
      </c>
      <c r="C3443" s="23" t="str">
        <f>+[1]DEPURADO!A3437</f>
        <v>HLC131687</v>
      </c>
      <c r="D3443" s="23">
        <f>+[1]DEPURADO!B3437</f>
        <v>131687</v>
      </c>
      <c r="E3443" s="25">
        <f>+[1]DEPURADO!C3437</f>
        <v>45776</v>
      </c>
      <c r="F3443" s="26">
        <f>+IF([1]DEPURADO!D3437&gt;1,[1]DEPURADO!D3437," ")</f>
        <v>45805</v>
      </c>
      <c r="G3443" s="27">
        <f>[1]DEPURADO!F3437</f>
        <v>51028</v>
      </c>
      <c r="H3443" s="28">
        <v>0</v>
      </c>
      <c r="I3443" s="28">
        <f>+[1]DEPURADO!M3437+[1]DEPURADO!N3437</f>
        <v>0</v>
      </c>
      <c r="J3443" s="28">
        <f>+[1]DEPURADO!R3437</f>
        <v>0</v>
      </c>
      <c r="K3443" s="29">
        <f>+[1]DEPURADO!P3437+[1]DEPURADO!Q3437</f>
        <v>0</v>
      </c>
      <c r="L3443" s="28">
        <v>0</v>
      </c>
      <c r="M3443" s="28">
        <v>0</v>
      </c>
      <c r="N3443" s="28">
        <f t="shared" si="371"/>
        <v>0</v>
      </c>
      <c r="O3443" s="28">
        <f t="shared" si="372"/>
        <v>51028</v>
      </c>
      <c r="P3443" s="24">
        <f>IF([1]DEPURADO!H3437&gt;1,0,[1]DEPURADO!B3437)</f>
        <v>131687</v>
      </c>
      <c r="Q3443" s="30">
        <f t="shared" si="373"/>
        <v>51028</v>
      </c>
      <c r="R3443" s="31">
        <f t="shared" si="374"/>
        <v>0</v>
      </c>
      <c r="S3443" s="31">
        <f>+[1]DEPURADO!J3437</f>
        <v>0</v>
      </c>
      <c r="T3443" s="23" t="s">
        <v>45</v>
      </c>
      <c r="U3443" s="31">
        <f>+[1]DEPURADO!I3437</f>
        <v>51028</v>
      </c>
      <c r="V3443" s="30"/>
      <c r="W3443" s="23" t="s">
        <v>45</v>
      </c>
      <c r="X3443" s="31">
        <f>+[1]DEPURADO!K3437+[1]DEPURADO!L3437</f>
        <v>0</v>
      </c>
      <c r="Y3443" s="23" t="s">
        <v>45</v>
      </c>
      <c r="Z3443" s="31">
        <f t="shared" si="375"/>
        <v>0</v>
      </c>
      <c r="AA3443" s="31"/>
      <c r="AB3443" s="31">
        <v>0</v>
      </c>
      <c r="AC3443" s="31">
        <v>0</v>
      </c>
      <c r="AD3443" s="30"/>
      <c r="AE3443" s="30">
        <f>+[1]DEPURADO!K3437</f>
        <v>0</v>
      </c>
      <c r="AF3443" s="30">
        <v>0</v>
      </c>
      <c r="AG3443" s="30">
        <f t="shared" si="376"/>
        <v>0</v>
      </c>
      <c r="AH3443" s="30">
        <v>0</v>
      </c>
      <c r="AI3443" s="30" t="str">
        <f>+[1]DEPURADO!G3437</f>
        <v>EN REVISION</v>
      </c>
      <c r="AJ3443" s="32"/>
      <c r="AK3443" s="33"/>
    </row>
    <row r="3444" spans="1:37" s="34" customFormat="1" x14ac:dyDescent="0.25">
      <c r="A3444" s="23">
        <f t="shared" si="377"/>
        <v>3436</v>
      </c>
      <c r="B3444" s="24" t="s">
        <v>44</v>
      </c>
      <c r="C3444" s="23" t="str">
        <f>+[1]DEPURADO!A3438</f>
        <v>HLC131691</v>
      </c>
      <c r="D3444" s="23">
        <f>+[1]DEPURADO!B3438</f>
        <v>131691</v>
      </c>
      <c r="E3444" s="25">
        <f>+[1]DEPURADO!C3438</f>
        <v>45776</v>
      </c>
      <c r="F3444" s="26">
        <f>+IF([1]DEPURADO!D3438&gt;1,[1]DEPURADO!D3438," ")</f>
        <v>45805</v>
      </c>
      <c r="G3444" s="27">
        <f>[1]DEPURADO!F3438</f>
        <v>54796</v>
      </c>
      <c r="H3444" s="28">
        <v>0</v>
      </c>
      <c r="I3444" s="28">
        <f>+[1]DEPURADO!M3438+[1]DEPURADO!N3438</f>
        <v>0</v>
      </c>
      <c r="J3444" s="28">
        <f>+[1]DEPURADO!R3438</f>
        <v>0</v>
      </c>
      <c r="K3444" s="29">
        <f>+[1]DEPURADO!P3438+[1]DEPURADO!Q3438</f>
        <v>0</v>
      </c>
      <c r="L3444" s="28">
        <v>0</v>
      </c>
      <c r="M3444" s="28">
        <v>0</v>
      </c>
      <c r="N3444" s="28">
        <f t="shared" si="371"/>
        <v>0</v>
      </c>
      <c r="O3444" s="28">
        <f t="shared" si="372"/>
        <v>54796</v>
      </c>
      <c r="P3444" s="24">
        <f>IF([1]DEPURADO!H3438&gt;1,0,[1]DEPURADO!B3438)</f>
        <v>131691</v>
      </c>
      <c r="Q3444" s="30">
        <f t="shared" si="373"/>
        <v>54796</v>
      </c>
      <c r="R3444" s="31">
        <f t="shared" si="374"/>
        <v>0</v>
      </c>
      <c r="S3444" s="31">
        <f>+[1]DEPURADO!J3438</f>
        <v>0</v>
      </c>
      <c r="T3444" s="23" t="s">
        <v>45</v>
      </c>
      <c r="U3444" s="31">
        <f>+[1]DEPURADO!I3438</f>
        <v>54796</v>
      </c>
      <c r="V3444" s="30"/>
      <c r="W3444" s="23" t="s">
        <v>45</v>
      </c>
      <c r="X3444" s="31">
        <f>+[1]DEPURADO!K3438+[1]DEPURADO!L3438</f>
        <v>0</v>
      </c>
      <c r="Y3444" s="23" t="s">
        <v>45</v>
      </c>
      <c r="Z3444" s="31">
        <f t="shared" si="375"/>
        <v>0</v>
      </c>
      <c r="AA3444" s="31"/>
      <c r="AB3444" s="31">
        <v>0</v>
      </c>
      <c r="AC3444" s="31">
        <v>0</v>
      </c>
      <c r="AD3444" s="30"/>
      <c r="AE3444" s="30">
        <f>+[1]DEPURADO!K3438</f>
        <v>0</v>
      </c>
      <c r="AF3444" s="30">
        <v>0</v>
      </c>
      <c r="AG3444" s="30">
        <f t="shared" si="376"/>
        <v>0</v>
      </c>
      <c r="AH3444" s="30">
        <v>0</v>
      </c>
      <c r="AI3444" s="30" t="str">
        <f>+[1]DEPURADO!G3438</f>
        <v>EN REVISION</v>
      </c>
      <c r="AJ3444" s="32"/>
      <c r="AK3444" s="33"/>
    </row>
    <row r="3445" spans="1:37" s="34" customFormat="1" x14ac:dyDescent="0.25">
      <c r="A3445" s="23">
        <f t="shared" si="377"/>
        <v>3437</v>
      </c>
      <c r="B3445" s="24" t="s">
        <v>44</v>
      </c>
      <c r="C3445" s="23" t="str">
        <f>+[1]DEPURADO!A3439</f>
        <v>HLC131717</v>
      </c>
      <c r="D3445" s="23">
        <f>+[1]DEPURADO!B3439</f>
        <v>131717</v>
      </c>
      <c r="E3445" s="25">
        <f>+[1]DEPURADO!C3439</f>
        <v>45776</v>
      </c>
      <c r="F3445" s="26">
        <f>+IF([1]DEPURADO!D3439&gt;1,[1]DEPURADO!D3439," ")</f>
        <v>45805</v>
      </c>
      <c r="G3445" s="27">
        <f>[1]DEPURADO!F3439</f>
        <v>44000</v>
      </c>
      <c r="H3445" s="28">
        <v>0</v>
      </c>
      <c r="I3445" s="28">
        <f>+[1]DEPURADO!M3439+[1]DEPURADO!N3439</f>
        <v>0</v>
      </c>
      <c r="J3445" s="28">
        <f>+[1]DEPURADO!R3439</f>
        <v>0</v>
      </c>
      <c r="K3445" s="29">
        <f>+[1]DEPURADO!P3439+[1]DEPURADO!Q3439</f>
        <v>0</v>
      </c>
      <c r="L3445" s="28">
        <v>0</v>
      </c>
      <c r="M3445" s="28">
        <v>0</v>
      </c>
      <c r="N3445" s="28">
        <f t="shared" si="371"/>
        <v>0</v>
      </c>
      <c r="O3445" s="28">
        <f t="shared" si="372"/>
        <v>44000</v>
      </c>
      <c r="P3445" s="24">
        <f>IF([1]DEPURADO!H3439&gt;1,0,[1]DEPURADO!B3439)</f>
        <v>131717</v>
      </c>
      <c r="Q3445" s="30">
        <f t="shared" si="373"/>
        <v>44000</v>
      </c>
      <c r="R3445" s="31">
        <f t="shared" si="374"/>
        <v>0</v>
      </c>
      <c r="S3445" s="31">
        <f>+[1]DEPURADO!J3439</f>
        <v>0</v>
      </c>
      <c r="T3445" s="23" t="s">
        <v>45</v>
      </c>
      <c r="U3445" s="31">
        <f>+[1]DEPURADO!I3439</f>
        <v>44000</v>
      </c>
      <c r="V3445" s="30"/>
      <c r="W3445" s="23" t="s">
        <v>45</v>
      </c>
      <c r="X3445" s="31">
        <f>+[1]DEPURADO!K3439+[1]DEPURADO!L3439</f>
        <v>0</v>
      </c>
      <c r="Y3445" s="23" t="s">
        <v>45</v>
      </c>
      <c r="Z3445" s="31">
        <f t="shared" si="375"/>
        <v>0</v>
      </c>
      <c r="AA3445" s="31"/>
      <c r="AB3445" s="31">
        <v>0</v>
      </c>
      <c r="AC3445" s="31">
        <v>0</v>
      </c>
      <c r="AD3445" s="30"/>
      <c r="AE3445" s="30">
        <f>+[1]DEPURADO!K3439</f>
        <v>0</v>
      </c>
      <c r="AF3445" s="30">
        <v>0</v>
      </c>
      <c r="AG3445" s="30">
        <f t="shared" si="376"/>
        <v>0</v>
      </c>
      <c r="AH3445" s="30">
        <v>0</v>
      </c>
      <c r="AI3445" s="30" t="str">
        <f>+[1]DEPURADO!G3439</f>
        <v>EN REVISION</v>
      </c>
      <c r="AJ3445" s="32"/>
      <c r="AK3445" s="33"/>
    </row>
    <row r="3446" spans="1:37" s="34" customFormat="1" x14ac:dyDescent="0.25">
      <c r="A3446" s="23">
        <f t="shared" si="377"/>
        <v>3438</v>
      </c>
      <c r="B3446" s="24" t="s">
        <v>44</v>
      </c>
      <c r="C3446" s="23" t="str">
        <f>+[1]DEPURADO!A3440</f>
        <v>HLC131690</v>
      </c>
      <c r="D3446" s="23">
        <f>+[1]DEPURADO!B3440</f>
        <v>131690</v>
      </c>
      <c r="E3446" s="25">
        <f>+[1]DEPURADO!C3440</f>
        <v>45776</v>
      </c>
      <c r="F3446" s="26">
        <f>+IF([1]DEPURADO!D3440&gt;1,[1]DEPURADO!D3440," ")</f>
        <v>45805</v>
      </c>
      <c r="G3446" s="27">
        <f>[1]DEPURADO!F3440</f>
        <v>54796</v>
      </c>
      <c r="H3446" s="28">
        <v>0</v>
      </c>
      <c r="I3446" s="28">
        <f>+[1]DEPURADO!M3440+[1]DEPURADO!N3440</f>
        <v>0</v>
      </c>
      <c r="J3446" s="28">
        <f>+[1]DEPURADO!R3440</f>
        <v>0</v>
      </c>
      <c r="K3446" s="29">
        <f>+[1]DEPURADO!P3440+[1]DEPURADO!Q3440</f>
        <v>0</v>
      </c>
      <c r="L3446" s="28">
        <v>0</v>
      </c>
      <c r="M3446" s="28">
        <v>0</v>
      </c>
      <c r="N3446" s="28">
        <f t="shared" si="371"/>
        <v>0</v>
      </c>
      <c r="O3446" s="28">
        <f t="shared" si="372"/>
        <v>54796</v>
      </c>
      <c r="P3446" s="24">
        <f>IF([1]DEPURADO!H3440&gt;1,0,[1]DEPURADO!B3440)</f>
        <v>131690</v>
      </c>
      <c r="Q3446" s="30">
        <f t="shared" si="373"/>
        <v>54796</v>
      </c>
      <c r="R3446" s="31">
        <f t="shared" si="374"/>
        <v>0</v>
      </c>
      <c r="S3446" s="31">
        <f>+[1]DEPURADO!J3440</f>
        <v>0</v>
      </c>
      <c r="T3446" s="23" t="s">
        <v>45</v>
      </c>
      <c r="U3446" s="31">
        <f>+[1]DEPURADO!I3440</f>
        <v>54796</v>
      </c>
      <c r="V3446" s="30"/>
      <c r="W3446" s="23" t="s">
        <v>45</v>
      </c>
      <c r="X3446" s="31">
        <f>+[1]DEPURADO!K3440+[1]DEPURADO!L3440</f>
        <v>0</v>
      </c>
      <c r="Y3446" s="23" t="s">
        <v>45</v>
      </c>
      <c r="Z3446" s="31">
        <f t="shared" si="375"/>
        <v>0</v>
      </c>
      <c r="AA3446" s="31"/>
      <c r="AB3446" s="31">
        <v>0</v>
      </c>
      <c r="AC3446" s="31">
        <v>0</v>
      </c>
      <c r="AD3446" s="30"/>
      <c r="AE3446" s="30">
        <f>+[1]DEPURADO!K3440</f>
        <v>0</v>
      </c>
      <c r="AF3446" s="30">
        <v>0</v>
      </c>
      <c r="AG3446" s="30">
        <f t="shared" si="376"/>
        <v>0</v>
      </c>
      <c r="AH3446" s="30">
        <v>0</v>
      </c>
      <c r="AI3446" s="30" t="str">
        <f>+[1]DEPURADO!G3440</f>
        <v>EN REVISION</v>
      </c>
      <c r="AJ3446" s="32"/>
      <c r="AK3446" s="33"/>
    </row>
    <row r="3447" spans="1:37" s="34" customFormat="1" x14ac:dyDescent="0.25">
      <c r="A3447" s="23">
        <f t="shared" si="377"/>
        <v>3439</v>
      </c>
      <c r="B3447" s="24" t="s">
        <v>44</v>
      </c>
      <c r="C3447" s="23" t="str">
        <f>+[1]DEPURADO!A3441</f>
        <v>HLC131630</v>
      </c>
      <c r="D3447" s="23">
        <f>+[1]DEPURADO!B3441</f>
        <v>131630</v>
      </c>
      <c r="E3447" s="25">
        <f>+[1]DEPURADO!C3441</f>
        <v>45776</v>
      </c>
      <c r="F3447" s="26">
        <f>+IF([1]DEPURADO!D3441&gt;1,[1]DEPURADO!D3441," ")</f>
        <v>45805</v>
      </c>
      <c r="G3447" s="27">
        <f>[1]DEPURADO!F3441</f>
        <v>44000</v>
      </c>
      <c r="H3447" s="28">
        <v>0</v>
      </c>
      <c r="I3447" s="28">
        <f>+[1]DEPURADO!M3441+[1]DEPURADO!N3441</f>
        <v>0</v>
      </c>
      <c r="J3447" s="28">
        <f>+[1]DEPURADO!R3441</f>
        <v>0</v>
      </c>
      <c r="K3447" s="29">
        <f>+[1]DEPURADO!P3441+[1]DEPURADO!Q3441</f>
        <v>0</v>
      </c>
      <c r="L3447" s="28">
        <v>0</v>
      </c>
      <c r="M3447" s="28">
        <v>0</v>
      </c>
      <c r="N3447" s="28">
        <f t="shared" si="371"/>
        <v>0</v>
      </c>
      <c r="O3447" s="28">
        <f t="shared" si="372"/>
        <v>44000</v>
      </c>
      <c r="P3447" s="24">
        <f>IF([1]DEPURADO!H3441&gt;1,0,[1]DEPURADO!B3441)</f>
        <v>131630</v>
      </c>
      <c r="Q3447" s="30">
        <f t="shared" si="373"/>
        <v>44000</v>
      </c>
      <c r="R3447" s="31">
        <f t="shared" si="374"/>
        <v>0</v>
      </c>
      <c r="S3447" s="31">
        <f>+[1]DEPURADO!J3441</f>
        <v>0</v>
      </c>
      <c r="T3447" s="23" t="s">
        <v>45</v>
      </c>
      <c r="U3447" s="31">
        <f>+[1]DEPURADO!I3441</f>
        <v>44000</v>
      </c>
      <c r="V3447" s="30"/>
      <c r="W3447" s="23" t="s">
        <v>45</v>
      </c>
      <c r="X3447" s="31">
        <f>+[1]DEPURADO!K3441+[1]DEPURADO!L3441</f>
        <v>0</v>
      </c>
      <c r="Y3447" s="23" t="s">
        <v>45</v>
      </c>
      <c r="Z3447" s="31">
        <f t="shared" si="375"/>
        <v>0</v>
      </c>
      <c r="AA3447" s="31"/>
      <c r="AB3447" s="31">
        <v>0</v>
      </c>
      <c r="AC3447" s="31">
        <v>0</v>
      </c>
      <c r="AD3447" s="30"/>
      <c r="AE3447" s="30">
        <f>+[1]DEPURADO!K3441</f>
        <v>0</v>
      </c>
      <c r="AF3447" s="30">
        <v>0</v>
      </c>
      <c r="AG3447" s="30">
        <f t="shared" si="376"/>
        <v>0</v>
      </c>
      <c r="AH3447" s="30">
        <v>0</v>
      </c>
      <c r="AI3447" s="30" t="str">
        <f>+[1]DEPURADO!G3441</f>
        <v>EN REVISION</v>
      </c>
      <c r="AJ3447" s="32"/>
      <c r="AK3447" s="33"/>
    </row>
    <row r="3448" spans="1:37" s="34" customFormat="1" x14ac:dyDescent="0.25">
      <c r="A3448" s="23">
        <f t="shared" si="377"/>
        <v>3440</v>
      </c>
      <c r="B3448" s="24" t="s">
        <v>44</v>
      </c>
      <c r="C3448" s="23" t="str">
        <f>+[1]DEPURADO!A3442</f>
        <v>HLC131720</v>
      </c>
      <c r="D3448" s="23">
        <f>+[1]DEPURADO!B3442</f>
        <v>131720</v>
      </c>
      <c r="E3448" s="25">
        <f>+[1]DEPURADO!C3442</f>
        <v>45777</v>
      </c>
      <c r="F3448" s="26">
        <f>+IF([1]DEPURADO!D3442&gt;1,[1]DEPURADO!D3442," ")</f>
        <v>45804</v>
      </c>
      <c r="G3448" s="27">
        <f>[1]DEPURADO!F3442</f>
        <v>44000</v>
      </c>
      <c r="H3448" s="28">
        <v>0</v>
      </c>
      <c r="I3448" s="28">
        <f>+[1]DEPURADO!M3442+[1]DEPURADO!N3442</f>
        <v>0</v>
      </c>
      <c r="J3448" s="28">
        <f>+[1]DEPURADO!R3442</f>
        <v>0</v>
      </c>
      <c r="K3448" s="29">
        <f>+[1]DEPURADO!P3442+[1]DEPURADO!Q3442</f>
        <v>0</v>
      </c>
      <c r="L3448" s="28">
        <v>0</v>
      </c>
      <c r="M3448" s="28">
        <v>0</v>
      </c>
      <c r="N3448" s="28">
        <f t="shared" si="371"/>
        <v>0</v>
      </c>
      <c r="O3448" s="28">
        <f t="shared" si="372"/>
        <v>44000</v>
      </c>
      <c r="P3448" s="24">
        <f>IF([1]DEPURADO!H3442&gt;1,0,[1]DEPURADO!B3442)</f>
        <v>131720</v>
      </c>
      <c r="Q3448" s="30">
        <f t="shared" si="373"/>
        <v>44000</v>
      </c>
      <c r="R3448" s="31">
        <f t="shared" si="374"/>
        <v>0</v>
      </c>
      <c r="S3448" s="31">
        <f>+[1]DEPURADO!J3442</f>
        <v>0</v>
      </c>
      <c r="T3448" s="23" t="s">
        <v>45</v>
      </c>
      <c r="U3448" s="31">
        <f>+[1]DEPURADO!I3442</f>
        <v>44000</v>
      </c>
      <c r="V3448" s="30"/>
      <c r="W3448" s="23" t="s">
        <v>45</v>
      </c>
      <c r="X3448" s="31">
        <f>+[1]DEPURADO!K3442+[1]DEPURADO!L3442</f>
        <v>0</v>
      </c>
      <c r="Y3448" s="23" t="s">
        <v>45</v>
      </c>
      <c r="Z3448" s="31">
        <f t="shared" si="375"/>
        <v>0</v>
      </c>
      <c r="AA3448" s="31"/>
      <c r="AB3448" s="31">
        <v>0</v>
      </c>
      <c r="AC3448" s="31">
        <v>0</v>
      </c>
      <c r="AD3448" s="30"/>
      <c r="AE3448" s="30">
        <f>+[1]DEPURADO!K3442</f>
        <v>0</v>
      </c>
      <c r="AF3448" s="30">
        <v>0</v>
      </c>
      <c r="AG3448" s="30">
        <f t="shared" si="376"/>
        <v>0</v>
      </c>
      <c r="AH3448" s="30">
        <v>0</v>
      </c>
      <c r="AI3448" s="30" t="str">
        <f>+[1]DEPURADO!G3442</f>
        <v>EN REVISION</v>
      </c>
      <c r="AJ3448" s="32"/>
      <c r="AK3448" s="33"/>
    </row>
    <row r="3449" spans="1:37" s="34" customFormat="1" x14ac:dyDescent="0.25">
      <c r="A3449" s="23">
        <f t="shared" si="377"/>
        <v>3441</v>
      </c>
      <c r="B3449" s="24" t="s">
        <v>44</v>
      </c>
      <c r="C3449" s="23" t="str">
        <f>+[1]DEPURADO!A3443</f>
        <v>HLC131718</v>
      </c>
      <c r="D3449" s="23">
        <f>+[1]DEPURADO!B3443</f>
        <v>131718</v>
      </c>
      <c r="E3449" s="25">
        <f>+[1]DEPURADO!C3443</f>
        <v>45777</v>
      </c>
      <c r="F3449" s="26">
        <f>+IF([1]DEPURADO!D3443&gt;1,[1]DEPURADO!D3443," ")</f>
        <v>45804</v>
      </c>
      <c r="G3449" s="27">
        <f>[1]DEPURADO!F3443</f>
        <v>44000</v>
      </c>
      <c r="H3449" s="28">
        <v>0</v>
      </c>
      <c r="I3449" s="28">
        <f>+[1]DEPURADO!M3443+[1]DEPURADO!N3443</f>
        <v>0</v>
      </c>
      <c r="J3449" s="28">
        <f>+[1]DEPURADO!R3443</f>
        <v>0</v>
      </c>
      <c r="K3449" s="29">
        <f>+[1]DEPURADO!P3443+[1]DEPURADO!Q3443</f>
        <v>0</v>
      </c>
      <c r="L3449" s="28">
        <v>0</v>
      </c>
      <c r="M3449" s="28">
        <v>0</v>
      </c>
      <c r="N3449" s="28">
        <f t="shared" si="371"/>
        <v>0</v>
      </c>
      <c r="O3449" s="28">
        <f t="shared" si="372"/>
        <v>44000</v>
      </c>
      <c r="P3449" s="24">
        <f>IF([1]DEPURADO!H3443&gt;1,0,[1]DEPURADO!B3443)</f>
        <v>131718</v>
      </c>
      <c r="Q3449" s="30">
        <f t="shared" si="373"/>
        <v>44000</v>
      </c>
      <c r="R3449" s="31">
        <f t="shared" si="374"/>
        <v>0</v>
      </c>
      <c r="S3449" s="31">
        <f>+[1]DEPURADO!J3443</f>
        <v>0</v>
      </c>
      <c r="T3449" s="23" t="s">
        <v>45</v>
      </c>
      <c r="U3449" s="31">
        <f>+[1]DEPURADO!I3443</f>
        <v>44000</v>
      </c>
      <c r="V3449" s="30"/>
      <c r="W3449" s="23" t="s">
        <v>45</v>
      </c>
      <c r="X3449" s="31">
        <f>+[1]DEPURADO!K3443+[1]DEPURADO!L3443</f>
        <v>0</v>
      </c>
      <c r="Y3449" s="23" t="s">
        <v>45</v>
      </c>
      <c r="Z3449" s="31">
        <f t="shared" si="375"/>
        <v>0</v>
      </c>
      <c r="AA3449" s="31"/>
      <c r="AB3449" s="31">
        <v>0</v>
      </c>
      <c r="AC3449" s="31">
        <v>0</v>
      </c>
      <c r="AD3449" s="30"/>
      <c r="AE3449" s="30">
        <f>+[1]DEPURADO!K3443</f>
        <v>0</v>
      </c>
      <c r="AF3449" s="30">
        <v>0</v>
      </c>
      <c r="AG3449" s="30">
        <f t="shared" si="376"/>
        <v>0</v>
      </c>
      <c r="AH3449" s="30">
        <v>0</v>
      </c>
      <c r="AI3449" s="30" t="str">
        <f>+[1]DEPURADO!G3443</f>
        <v>EN REVISION</v>
      </c>
      <c r="AJ3449" s="32"/>
      <c r="AK3449" s="33"/>
    </row>
    <row r="3450" spans="1:37" s="34" customFormat="1" x14ac:dyDescent="0.25">
      <c r="A3450" s="23">
        <f t="shared" si="377"/>
        <v>3442</v>
      </c>
      <c r="B3450" s="24" t="s">
        <v>44</v>
      </c>
      <c r="C3450" s="23" t="str">
        <f>+[1]DEPURADO!A3444</f>
        <v>HLC131721</v>
      </c>
      <c r="D3450" s="23">
        <f>+[1]DEPURADO!B3444</f>
        <v>131721</v>
      </c>
      <c r="E3450" s="25">
        <f>+[1]DEPURADO!C3444</f>
        <v>45777</v>
      </c>
      <c r="F3450" s="26">
        <f>+IF([1]DEPURADO!D3444&gt;1,[1]DEPURADO!D3444," ")</f>
        <v>45804</v>
      </c>
      <c r="G3450" s="27">
        <f>[1]DEPURADO!F3444</f>
        <v>44000</v>
      </c>
      <c r="H3450" s="28">
        <v>0</v>
      </c>
      <c r="I3450" s="28">
        <f>+[1]DEPURADO!M3444+[1]DEPURADO!N3444</f>
        <v>0</v>
      </c>
      <c r="J3450" s="28">
        <f>+[1]DEPURADO!R3444</f>
        <v>0</v>
      </c>
      <c r="K3450" s="29">
        <f>+[1]DEPURADO!P3444+[1]DEPURADO!Q3444</f>
        <v>0</v>
      </c>
      <c r="L3450" s="28">
        <v>0</v>
      </c>
      <c r="M3450" s="28">
        <v>0</v>
      </c>
      <c r="N3450" s="28">
        <f t="shared" si="371"/>
        <v>0</v>
      </c>
      <c r="O3450" s="28">
        <f t="shared" si="372"/>
        <v>44000</v>
      </c>
      <c r="P3450" s="24">
        <f>IF([1]DEPURADO!H3444&gt;1,0,[1]DEPURADO!B3444)</f>
        <v>131721</v>
      </c>
      <c r="Q3450" s="30">
        <f t="shared" si="373"/>
        <v>44000</v>
      </c>
      <c r="R3450" s="31">
        <f t="shared" si="374"/>
        <v>0</v>
      </c>
      <c r="S3450" s="31">
        <f>+[1]DEPURADO!J3444</f>
        <v>0</v>
      </c>
      <c r="T3450" s="23" t="s">
        <v>45</v>
      </c>
      <c r="U3450" s="31">
        <f>+[1]DEPURADO!I3444</f>
        <v>44000</v>
      </c>
      <c r="V3450" s="30"/>
      <c r="W3450" s="23" t="s">
        <v>45</v>
      </c>
      <c r="X3450" s="31">
        <f>+[1]DEPURADO!K3444+[1]DEPURADO!L3444</f>
        <v>0</v>
      </c>
      <c r="Y3450" s="23" t="s">
        <v>45</v>
      </c>
      <c r="Z3450" s="31">
        <f t="shared" si="375"/>
        <v>0</v>
      </c>
      <c r="AA3450" s="31"/>
      <c r="AB3450" s="31">
        <v>0</v>
      </c>
      <c r="AC3450" s="31">
        <v>0</v>
      </c>
      <c r="AD3450" s="30"/>
      <c r="AE3450" s="30">
        <f>+[1]DEPURADO!K3444</f>
        <v>0</v>
      </c>
      <c r="AF3450" s="30">
        <v>0</v>
      </c>
      <c r="AG3450" s="30">
        <f t="shared" si="376"/>
        <v>0</v>
      </c>
      <c r="AH3450" s="30">
        <v>0</v>
      </c>
      <c r="AI3450" s="30" t="str">
        <f>+[1]DEPURADO!G3444</f>
        <v>EN REVISION</v>
      </c>
      <c r="AJ3450" s="32"/>
      <c r="AK3450" s="33"/>
    </row>
    <row r="3451" spans="1:37" s="34" customFormat="1" x14ac:dyDescent="0.25">
      <c r="A3451" s="23">
        <f t="shared" si="377"/>
        <v>3443</v>
      </c>
      <c r="B3451" s="24" t="s">
        <v>44</v>
      </c>
      <c r="C3451" s="23" t="str">
        <f>+[1]DEPURADO!A3445</f>
        <v>HLC131726</v>
      </c>
      <c r="D3451" s="23">
        <f>+[1]DEPURADO!B3445</f>
        <v>131726</v>
      </c>
      <c r="E3451" s="25">
        <f>+[1]DEPURADO!C3445</f>
        <v>45777</v>
      </c>
      <c r="F3451" s="26">
        <f>+IF([1]DEPURADO!D3445&gt;1,[1]DEPURADO!D3445," ")</f>
        <v>45804</v>
      </c>
      <c r="G3451" s="27">
        <f>[1]DEPURADO!F3445</f>
        <v>44000</v>
      </c>
      <c r="H3451" s="28">
        <v>0</v>
      </c>
      <c r="I3451" s="28">
        <f>+[1]DEPURADO!M3445+[1]DEPURADO!N3445</f>
        <v>0</v>
      </c>
      <c r="J3451" s="28">
        <f>+[1]DEPURADO!R3445</f>
        <v>0</v>
      </c>
      <c r="K3451" s="29">
        <f>+[1]DEPURADO!P3445+[1]DEPURADO!Q3445</f>
        <v>0</v>
      </c>
      <c r="L3451" s="28">
        <v>0</v>
      </c>
      <c r="M3451" s="28">
        <v>0</v>
      </c>
      <c r="N3451" s="28">
        <f t="shared" si="371"/>
        <v>0</v>
      </c>
      <c r="O3451" s="28">
        <f t="shared" si="372"/>
        <v>44000</v>
      </c>
      <c r="P3451" s="24">
        <f>IF([1]DEPURADO!H3445&gt;1,0,[1]DEPURADO!B3445)</f>
        <v>131726</v>
      </c>
      <c r="Q3451" s="30">
        <f t="shared" si="373"/>
        <v>44000</v>
      </c>
      <c r="R3451" s="31">
        <f t="shared" si="374"/>
        <v>0</v>
      </c>
      <c r="S3451" s="31">
        <f>+[1]DEPURADO!J3445</f>
        <v>0</v>
      </c>
      <c r="T3451" s="23" t="s">
        <v>45</v>
      </c>
      <c r="U3451" s="31">
        <f>+[1]DEPURADO!I3445</f>
        <v>44000</v>
      </c>
      <c r="V3451" s="30"/>
      <c r="W3451" s="23" t="s">
        <v>45</v>
      </c>
      <c r="X3451" s="31">
        <f>+[1]DEPURADO!K3445+[1]DEPURADO!L3445</f>
        <v>0</v>
      </c>
      <c r="Y3451" s="23" t="s">
        <v>45</v>
      </c>
      <c r="Z3451" s="31">
        <f t="shared" si="375"/>
        <v>0</v>
      </c>
      <c r="AA3451" s="31"/>
      <c r="AB3451" s="31">
        <v>0</v>
      </c>
      <c r="AC3451" s="31">
        <v>0</v>
      </c>
      <c r="AD3451" s="30"/>
      <c r="AE3451" s="30">
        <f>+[1]DEPURADO!K3445</f>
        <v>0</v>
      </c>
      <c r="AF3451" s="30">
        <v>0</v>
      </c>
      <c r="AG3451" s="30">
        <f t="shared" si="376"/>
        <v>0</v>
      </c>
      <c r="AH3451" s="30">
        <v>0</v>
      </c>
      <c r="AI3451" s="30" t="str">
        <f>+[1]DEPURADO!G3445</f>
        <v>EN REVISION</v>
      </c>
      <c r="AJ3451" s="32"/>
      <c r="AK3451" s="33"/>
    </row>
    <row r="3452" spans="1:37" s="34" customFormat="1" x14ac:dyDescent="0.25">
      <c r="A3452" s="23">
        <f t="shared" si="377"/>
        <v>3444</v>
      </c>
      <c r="B3452" s="24" t="s">
        <v>44</v>
      </c>
      <c r="C3452" s="23" t="str">
        <f>+[1]DEPURADO!A3446</f>
        <v>HLC131719</v>
      </c>
      <c r="D3452" s="23">
        <f>+[1]DEPURADO!B3446</f>
        <v>131719</v>
      </c>
      <c r="E3452" s="25">
        <f>+[1]DEPURADO!C3446</f>
        <v>45777</v>
      </c>
      <c r="F3452" s="26">
        <f>+IF([1]DEPURADO!D3446&gt;1,[1]DEPURADO!D3446," ")</f>
        <v>45804</v>
      </c>
      <c r="G3452" s="27">
        <f>[1]DEPURADO!F3446</f>
        <v>44000</v>
      </c>
      <c r="H3452" s="28">
        <v>0</v>
      </c>
      <c r="I3452" s="28">
        <f>+[1]DEPURADO!M3446+[1]DEPURADO!N3446</f>
        <v>0</v>
      </c>
      <c r="J3452" s="28">
        <f>+[1]DEPURADO!R3446</f>
        <v>0</v>
      </c>
      <c r="K3452" s="29">
        <f>+[1]DEPURADO!P3446+[1]DEPURADO!Q3446</f>
        <v>0</v>
      </c>
      <c r="L3452" s="28">
        <v>0</v>
      </c>
      <c r="M3452" s="28">
        <v>0</v>
      </c>
      <c r="N3452" s="28">
        <f t="shared" si="371"/>
        <v>0</v>
      </c>
      <c r="O3452" s="28">
        <f t="shared" si="372"/>
        <v>44000</v>
      </c>
      <c r="P3452" s="24">
        <f>IF([1]DEPURADO!H3446&gt;1,0,[1]DEPURADO!B3446)</f>
        <v>131719</v>
      </c>
      <c r="Q3452" s="30">
        <f t="shared" si="373"/>
        <v>44000</v>
      </c>
      <c r="R3452" s="31">
        <f t="shared" si="374"/>
        <v>0</v>
      </c>
      <c r="S3452" s="31">
        <f>+[1]DEPURADO!J3446</f>
        <v>0</v>
      </c>
      <c r="T3452" s="23" t="s">
        <v>45</v>
      </c>
      <c r="U3452" s="31">
        <f>+[1]DEPURADO!I3446</f>
        <v>44000</v>
      </c>
      <c r="V3452" s="30"/>
      <c r="W3452" s="23" t="s">
        <v>45</v>
      </c>
      <c r="X3452" s="31">
        <f>+[1]DEPURADO!K3446+[1]DEPURADO!L3446</f>
        <v>0</v>
      </c>
      <c r="Y3452" s="23" t="s">
        <v>45</v>
      </c>
      <c r="Z3452" s="31">
        <f t="shared" si="375"/>
        <v>0</v>
      </c>
      <c r="AA3452" s="31"/>
      <c r="AB3452" s="31">
        <v>0</v>
      </c>
      <c r="AC3452" s="31">
        <v>0</v>
      </c>
      <c r="AD3452" s="30"/>
      <c r="AE3452" s="30">
        <f>+[1]DEPURADO!K3446</f>
        <v>0</v>
      </c>
      <c r="AF3452" s="30">
        <v>0</v>
      </c>
      <c r="AG3452" s="30">
        <f t="shared" si="376"/>
        <v>0</v>
      </c>
      <c r="AH3452" s="30">
        <v>0</v>
      </c>
      <c r="AI3452" s="30" t="str">
        <f>+[1]DEPURADO!G3446</f>
        <v>EN REVISION</v>
      </c>
      <c r="AJ3452" s="32"/>
      <c r="AK3452" s="33"/>
    </row>
    <row r="3453" spans="1:37" s="34" customFormat="1" x14ac:dyDescent="0.25">
      <c r="A3453" s="23">
        <f t="shared" si="377"/>
        <v>3445</v>
      </c>
      <c r="B3453" s="24" t="s">
        <v>44</v>
      </c>
      <c r="C3453" s="23" t="str">
        <f>+[1]DEPURADO!A3447</f>
        <v>HLC131725</v>
      </c>
      <c r="D3453" s="23">
        <f>+[1]DEPURADO!B3447</f>
        <v>131725</v>
      </c>
      <c r="E3453" s="25">
        <f>+[1]DEPURADO!C3447</f>
        <v>45777</v>
      </c>
      <c r="F3453" s="26">
        <f>+IF([1]DEPURADO!D3447&gt;1,[1]DEPURADO!D3447," ")</f>
        <v>45804</v>
      </c>
      <c r="G3453" s="27">
        <f>[1]DEPURADO!F3447</f>
        <v>44000</v>
      </c>
      <c r="H3453" s="28">
        <v>0</v>
      </c>
      <c r="I3453" s="28">
        <f>+[1]DEPURADO!M3447+[1]DEPURADO!N3447</f>
        <v>0</v>
      </c>
      <c r="J3453" s="28">
        <f>+[1]DEPURADO!R3447</f>
        <v>0</v>
      </c>
      <c r="K3453" s="29">
        <f>+[1]DEPURADO!P3447+[1]DEPURADO!Q3447</f>
        <v>0</v>
      </c>
      <c r="L3453" s="28">
        <v>0</v>
      </c>
      <c r="M3453" s="28">
        <v>0</v>
      </c>
      <c r="N3453" s="28">
        <f t="shared" si="371"/>
        <v>0</v>
      </c>
      <c r="O3453" s="28">
        <f t="shared" si="372"/>
        <v>44000</v>
      </c>
      <c r="P3453" s="24">
        <f>IF([1]DEPURADO!H3447&gt;1,0,[1]DEPURADO!B3447)</f>
        <v>131725</v>
      </c>
      <c r="Q3453" s="30">
        <f t="shared" si="373"/>
        <v>44000</v>
      </c>
      <c r="R3453" s="31">
        <f t="shared" si="374"/>
        <v>0</v>
      </c>
      <c r="S3453" s="31">
        <f>+[1]DEPURADO!J3447</f>
        <v>0</v>
      </c>
      <c r="T3453" s="23" t="s">
        <v>45</v>
      </c>
      <c r="U3453" s="31">
        <f>+[1]DEPURADO!I3447</f>
        <v>44000</v>
      </c>
      <c r="V3453" s="30"/>
      <c r="W3453" s="23" t="s">
        <v>45</v>
      </c>
      <c r="X3453" s="31">
        <f>+[1]DEPURADO!K3447+[1]DEPURADO!L3447</f>
        <v>0</v>
      </c>
      <c r="Y3453" s="23" t="s">
        <v>45</v>
      </c>
      <c r="Z3453" s="31">
        <f t="shared" si="375"/>
        <v>0</v>
      </c>
      <c r="AA3453" s="31"/>
      <c r="AB3453" s="31">
        <v>0</v>
      </c>
      <c r="AC3453" s="31">
        <v>0</v>
      </c>
      <c r="AD3453" s="30"/>
      <c r="AE3453" s="30">
        <f>+[1]DEPURADO!K3447</f>
        <v>0</v>
      </c>
      <c r="AF3453" s="30">
        <v>0</v>
      </c>
      <c r="AG3453" s="30">
        <f t="shared" si="376"/>
        <v>0</v>
      </c>
      <c r="AH3453" s="30">
        <v>0</v>
      </c>
      <c r="AI3453" s="30" t="str">
        <f>+[1]DEPURADO!G3447</f>
        <v>EN REVISION</v>
      </c>
      <c r="AJ3453" s="32"/>
      <c r="AK3453" s="33"/>
    </row>
    <row r="3454" spans="1:37" s="34" customFormat="1" x14ac:dyDescent="0.25">
      <c r="A3454" s="23">
        <f t="shared" si="377"/>
        <v>3446</v>
      </c>
      <c r="B3454" s="24" t="s">
        <v>44</v>
      </c>
      <c r="C3454" s="23" t="str">
        <f>+[1]DEPURADO!A3448</f>
        <v>HLC131723</v>
      </c>
      <c r="D3454" s="23">
        <f>+[1]DEPURADO!B3448</f>
        <v>131723</v>
      </c>
      <c r="E3454" s="25">
        <f>+[1]DEPURADO!C3448</f>
        <v>45777</v>
      </c>
      <c r="F3454" s="26">
        <f>+IF([1]DEPURADO!D3448&gt;1,[1]DEPURADO!D3448," ")</f>
        <v>45804</v>
      </c>
      <c r="G3454" s="27">
        <f>[1]DEPURADO!F3448</f>
        <v>44000</v>
      </c>
      <c r="H3454" s="28">
        <v>0</v>
      </c>
      <c r="I3454" s="28">
        <f>+[1]DEPURADO!M3448+[1]DEPURADO!N3448</f>
        <v>0</v>
      </c>
      <c r="J3454" s="28">
        <f>+[1]DEPURADO!R3448</f>
        <v>0</v>
      </c>
      <c r="K3454" s="29">
        <f>+[1]DEPURADO!P3448+[1]DEPURADO!Q3448</f>
        <v>0</v>
      </c>
      <c r="L3454" s="28">
        <v>0</v>
      </c>
      <c r="M3454" s="28">
        <v>0</v>
      </c>
      <c r="N3454" s="28">
        <f t="shared" si="371"/>
        <v>0</v>
      </c>
      <c r="O3454" s="28">
        <f t="shared" si="372"/>
        <v>44000</v>
      </c>
      <c r="P3454" s="24">
        <f>IF([1]DEPURADO!H3448&gt;1,0,[1]DEPURADO!B3448)</f>
        <v>131723</v>
      </c>
      <c r="Q3454" s="30">
        <f t="shared" si="373"/>
        <v>44000</v>
      </c>
      <c r="R3454" s="31">
        <f t="shared" si="374"/>
        <v>0</v>
      </c>
      <c r="S3454" s="31">
        <f>+[1]DEPURADO!J3448</f>
        <v>0</v>
      </c>
      <c r="T3454" s="23" t="s">
        <v>45</v>
      </c>
      <c r="U3454" s="31">
        <f>+[1]DEPURADO!I3448</f>
        <v>44000</v>
      </c>
      <c r="V3454" s="30"/>
      <c r="W3454" s="23" t="s">
        <v>45</v>
      </c>
      <c r="X3454" s="31">
        <f>+[1]DEPURADO!K3448+[1]DEPURADO!L3448</f>
        <v>0</v>
      </c>
      <c r="Y3454" s="23" t="s">
        <v>45</v>
      </c>
      <c r="Z3454" s="31">
        <f t="shared" si="375"/>
        <v>0</v>
      </c>
      <c r="AA3454" s="31"/>
      <c r="AB3454" s="31">
        <v>0</v>
      </c>
      <c r="AC3454" s="31">
        <v>0</v>
      </c>
      <c r="AD3454" s="30"/>
      <c r="AE3454" s="30">
        <f>+[1]DEPURADO!K3448</f>
        <v>0</v>
      </c>
      <c r="AF3454" s="30">
        <v>0</v>
      </c>
      <c r="AG3454" s="30">
        <f t="shared" si="376"/>
        <v>0</v>
      </c>
      <c r="AH3454" s="30">
        <v>0</v>
      </c>
      <c r="AI3454" s="30" t="str">
        <f>+[1]DEPURADO!G3448</f>
        <v>EN REVISION</v>
      </c>
      <c r="AJ3454" s="32"/>
      <c r="AK3454" s="33"/>
    </row>
    <row r="3455" spans="1:37" s="34" customFormat="1" x14ac:dyDescent="0.25">
      <c r="A3455" s="23">
        <f t="shared" si="377"/>
        <v>3447</v>
      </c>
      <c r="B3455" s="24" t="s">
        <v>44</v>
      </c>
      <c r="C3455" s="23" t="str">
        <f>+[1]DEPURADO!A3449</f>
        <v>HLC131728</v>
      </c>
      <c r="D3455" s="23">
        <f>+[1]DEPURADO!B3449</f>
        <v>131728</v>
      </c>
      <c r="E3455" s="25">
        <f>+[1]DEPURADO!C3449</f>
        <v>45777</v>
      </c>
      <c r="F3455" s="26">
        <f>+IF([1]DEPURADO!D3449&gt;1,[1]DEPURADO!D3449," ")</f>
        <v>45804</v>
      </c>
      <c r="G3455" s="27">
        <f>[1]DEPURADO!F3449</f>
        <v>44000</v>
      </c>
      <c r="H3455" s="28">
        <v>0</v>
      </c>
      <c r="I3455" s="28">
        <f>+[1]DEPURADO!M3449+[1]DEPURADO!N3449</f>
        <v>0</v>
      </c>
      <c r="J3455" s="28">
        <f>+[1]DEPURADO!R3449</f>
        <v>0</v>
      </c>
      <c r="K3455" s="29">
        <f>+[1]DEPURADO!P3449+[1]DEPURADO!Q3449</f>
        <v>0</v>
      </c>
      <c r="L3455" s="28">
        <v>0</v>
      </c>
      <c r="M3455" s="28">
        <v>0</v>
      </c>
      <c r="N3455" s="28">
        <f t="shared" si="371"/>
        <v>0</v>
      </c>
      <c r="O3455" s="28">
        <f t="shared" si="372"/>
        <v>44000</v>
      </c>
      <c r="P3455" s="24">
        <f>IF([1]DEPURADO!H3449&gt;1,0,[1]DEPURADO!B3449)</f>
        <v>131728</v>
      </c>
      <c r="Q3455" s="30">
        <f t="shared" si="373"/>
        <v>44000</v>
      </c>
      <c r="R3455" s="31">
        <f t="shared" si="374"/>
        <v>0</v>
      </c>
      <c r="S3455" s="31">
        <f>+[1]DEPURADO!J3449</f>
        <v>0</v>
      </c>
      <c r="T3455" s="23" t="s">
        <v>45</v>
      </c>
      <c r="U3455" s="31">
        <f>+[1]DEPURADO!I3449</f>
        <v>44000</v>
      </c>
      <c r="V3455" s="30"/>
      <c r="W3455" s="23" t="s">
        <v>45</v>
      </c>
      <c r="X3455" s="31">
        <f>+[1]DEPURADO!K3449+[1]DEPURADO!L3449</f>
        <v>0</v>
      </c>
      <c r="Y3455" s="23" t="s">
        <v>45</v>
      </c>
      <c r="Z3455" s="31">
        <f t="shared" si="375"/>
        <v>0</v>
      </c>
      <c r="AA3455" s="31"/>
      <c r="AB3455" s="31">
        <v>0</v>
      </c>
      <c r="AC3455" s="31">
        <v>0</v>
      </c>
      <c r="AD3455" s="30"/>
      <c r="AE3455" s="30">
        <f>+[1]DEPURADO!K3449</f>
        <v>0</v>
      </c>
      <c r="AF3455" s="30">
        <v>0</v>
      </c>
      <c r="AG3455" s="30">
        <f t="shared" si="376"/>
        <v>0</v>
      </c>
      <c r="AH3455" s="30">
        <v>0</v>
      </c>
      <c r="AI3455" s="30" t="str">
        <f>+[1]DEPURADO!G3449</f>
        <v>EN REVISION</v>
      </c>
      <c r="AJ3455" s="32"/>
      <c r="AK3455" s="33"/>
    </row>
    <row r="3456" spans="1:37" s="34" customFormat="1" x14ac:dyDescent="0.25">
      <c r="A3456" s="23">
        <f t="shared" si="377"/>
        <v>3448</v>
      </c>
      <c r="B3456" s="24" t="s">
        <v>44</v>
      </c>
      <c r="C3456" s="23" t="str">
        <f>+[1]DEPURADO!A3450</f>
        <v>HLC131724</v>
      </c>
      <c r="D3456" s="23">
        <f>+[1]DEPURADO!B3450</f>
        <v>131724</v>
      </c>
      <c r="E3456" s="25">
        <f>+[1]DEPURADO!C3450</f>
        <v>45777</v>
      </c>
      <c r="F3456" s="26">
        <f>+IF([1]DEPURADO!D3450&gt;1,[1]DEPURADO!D3450," ")</f>
        <v>45804</v>
      </c>
      <c r="G3456" s="27">
        <f>[1]DEPURADO!F3450</f>
        <v>44000</v>
      </c>
      <c r="H3456" s="28">
        <v>0</v>
      </c>
      <c r="I3456" s="28">
        <f>+[1]DEPURADO!M3450+[1]DEPURADO!N3450</f>
        <v>0</v>
      </c>
      <c r="J3456" s="28">
        <f>+[1]DEPURADO!R3450</f>
        <v>0</v>
      </c>
      <c r="K3456" s="29">
        <f>+[1]DEPURADO!P3450+[1]DEPURADO!Q3450</f>
        <v>0</v>
      </c>
      <c r="L3456" s="28">
        <v>0</v>
      </c>
      <c r="M3456" s="28">
        <v>0</v>
      </c>
      <c r="N3456" s="28">
        <f t="shared" si="371"/>
        <v>0</v>
      </c>
      <c r="O3456" s="28">
        <f t="shared" si="372"/>
        <v>44000</v>
      </c>
      <c r="P3456" s="24">
        <f>IF([1]DEPURADO!H3450&gt;1,0,[1]DEPURADO!B3450)</f>
        <v>131724</v>
      </c>
      <c r="Q3456" s="30">
        <f t="shared" si="373"/>
        <v>44000</v>
      </c>
      <c r="R3456" s="31">
        <f t="shared" si="374"/>
        <v>0</v>
      </c>
      <c r="S3456" s="31">
        <f>+[1]DEPURADO!J3450</f>
        <v>0</v>
      </c>
      <c r="T3456" s="23" t="s">
        <v>45</v>
      </c>
      <c r="U3456" s="31">
        <f>+[1]DEPURADO!I3450</f>
        <v>44000</v>
      </c>
      <c r="V3456" s="30"/>
      <c r="W3456" s="23" t="s">
        <v>45</v>
      </c>
      <c r="X3456" s="31">
        <f>+[1]DEPURADO!K3450+[1]DEPURADO!L3450</f>
        <v>0</v>
      </c>
      <c r="Y3456" s="23" t="s">
        <v>45</v>
      </c>
      <c r="Z3456" s="31">
        <f t="shared" si="375"/>
        <v>0</v>
      </c>
      <c r="AA3456" s="31"/>
      <c r="AB3456" s="31">
        <v>0</v>
      </c>
      <c r="AC3456" s="31">
        <v>0</v>
      </c>
      <c r="AD3456" s="30"/>
      <c r="AE3456" s="30">
        <f>+[1]DEPURADO!K3450</f>
        <v>0</v>
      </c>
      <c r="AF3456" s="30">
        <v>0</v>
      </c>
      <c r="AG3456" s="30">
        <f t="shared" si="376"/>
        <v>0</v>
      </c>
      <c r="AH3456" s="30">
        <v>0</v>
      </c>
      <c r="AI3456" s="30" t="str">
        <f>+[1]DEPURADO!G3450</f>
        <v>EN REVISION</v>
      </c>
      <c r="AJ3456" s="32"/>
      <c r="AK3456" s="33"/>
    </row>
    <row r="3457" spans="1:37" s="34" customFormat="1" x14ac:dyDescent="0.25">
      <c r="A3457" s="23">
        <f t="shared" si="377"/>
        <v>3449</v>
      </c>
      <c r="B3457" s="24" t="s">
        <v>44</v>
      </c>
      <c r="C3457" s="23" t="str">
        <f>+[1]DEPURADO!A3451</f>
        <v>HLC131727</v>
      </c>
      <c r="D3457" s="23">
        <f>+[1]DEPURADO!B3451</f>
        <v>131727</v>
      </c>
      <c r="E3457" s="25">
        <f>+[1]DEPURADO!C3451</f>
        <v>45777</v>
      </c>
      <c r="F3457" s="26">
        <f>+IF([1]DEPURADO!D3451&gt;1,[1]DEPURADO!D3451," ")</f>
        <v>45804</v>
      </c>
      <c r="G3457" s="27">
        <f>[1]DEPURADO!F3451</f>
        <v>44000</v>
      </c>
      <c r="H3457" s="28">
        <v>0</v>
      </c>
      <c r="I3457" s="28">
        <f>+[1]DEPURADO!M3451+[1]DEPURADO!N3451</f>
        <v>0</v>
      </c>
      <c r="J3457" s="28">
        <f>+[1]DEPURADO!R3451</f>
        <v>0</v>
      </c>
      <c r="K3457" s="29">
        <f>+[1]DEPURADO!P3451+[1]DEPURADO!Q3451</f>
        <v>0</v>
      </c>
      <c r="L3457" s="28">
        <v>0</v>
      </c>
      <c r="M3457" s="28">
        <v>0</v>
      </c>
      <c r="N3457" s="28">
        <f t="shared" si="371"/>
        <v>0</v>
      </c>
      <c r="O3457" s="28">
        <f t="shared" si="372"/>
        <v>44000</v>
      </c>
      <c r="P3457" s="24">
        <f>IF([1]DEPURADO!H3451&gt;1,0,[1]DEPURADO!B3451)</f>
        <v>131727</v>
      </c>
      <c r="Q3457" s="30">
        <f t="shared" si="373"/>
        <v>44000</v>
      </c>
      <c r="R3457" s="31">
        <f t="shared" si="374"/>
        <v>0</v>
      </c>
      <c r="S3457" s="31">
        <f>+[1]DEPURADO!J3451</f>
        <v>0</v>
      </c>
      <c r="T3457" s="23" t="s">
        <v>45</v>
      </c>
      <c r="U3457" s="31">
        <f>+[1]DEPURADO!I3451</f>
        <v>44000</v>
      </c>
      <c r="V3457" s="30"/>
      <c r="W3457" s="23" t="s">
        <v>45</v>
      </c>
      <c r="X3457" s="31">
        <f>+[1]DEPURADO!K3451+[1]DEPURADO!L3451</f>
        <v>0</v>
      </c>
      <c r="Y3457" s="23" t="s">
        <v>45</v>
      </c>
      <c r="Z3457" s="31">
        <f t="shared" si="375"/>
        <v>0</v>
      </c>
      <c r="AA3457" s="31"/>
      <c r="AB3457" s="31">
        <v>0</v>
      </c>
      <c r="AC3457" s="31">
        <v>0</v>
      </c>
      <c r="AD3457" s="30"/>
      <c r="AE3457" s="30">
        <f>+[1]DEPURADO!K3451</f>
        <v>0</v>
      </c>
      <c r="AF3457" s="30">
        <v>0</v>
      </c>
      <c r="AG3457" s="30">
        <f t="shared" si="376"/>
        <v>0</v>
      </c>
      <c r="AH3457" s="30">
        <v>0</v>
      </c>
      <c r="AI3457" s="30" t="str">
        <f>+[1]DEPURADO!G3451</f>
        <v>EN REVISION</v>
      </c>
      <c r="AJ3457" s="32"/>
      <c r="AK3457" s="33"/>
    </row>
    <row r="3458" spans="1:37" s="34" customFormat="1" x14ac:dyDescent="0.25">
      <c r="A3458" s="23">
        <f t="shared" si="377"/>
        <v>3450</v>
      </c>
      <c r="B3458" s="24" t="s">
        <v>44</v>
      </c>
      <c r="C3458" s="23" t="str">
        <f>+[1]DEPURADO!A3452</f>
        <v>HLC131722</v>
      </c>
      <c r="D3458" s="23">
        <f>+[1]DEPURADO!B3452</f>
        <v>131722</v>
      </c>
      <c r="E3458" s="25">
        <f>+[1]DEPURADO!C3452</f>
        <v>45777</v>
      </c>
      <c r="F3458" s="26">
        <f>+IF([1]DEPURADO!D3452&gt;1,[1]DEPURADO!D3452," ")</f>
        <v>45804</v>
      </c>
      <c r="G3458" s="27">
        <f>[1]DEPURADO!F3452</f>
        <v>44000</v>
      </c>
      <c r="H3458" s="28">
        <v>0</v>
      </c>
      <c r="I3458" s="28">
        <f>+[1]DEPURADO!M3452+[1]DEPURADO!N3452</f>
        <v>0</v>
      </c>
      <c r="J3458" s="28">
        <f>+[1]DEPURADO!R3452</f>
        <v>0</v>
      </c>
      <c r="K3458" s="29">
        <f>+[1]DEPURADO!P3452+[1]DEPURADO!Q3452</f>
        <v>0</v>
      </c>
      <c r="L3458" s="28">
        <v>0</v>
      </c>
      <c r="M3458" s="28">
        <v>0</v>
      </c>
      <c r="N3458" s="28">
        <f t="shared" si="371"/>
        <v>0</v>
      </c>
      <c r="O3458" s="28">
        <f t="shared" si="372"/>
        <v>44000</v>
      </c>
      <c r="P3458" s="24">
        <f>IF([1]DEPURADO!H3452&gt;1,0,[1]DEPURADO!B3452)</f>
        <v>131722</v>
      </c>
      <c r="Q3458" s="30">
        <f t="shared" si="373"/>
        <v>44000</v>
      </c>
      <c r="R3458" s="31">
        <f t="shared" si="374"/>
        <v>0</v>
      </c>
      <c r="S3458" s="31">
        <f>+[1]DEPURADO!J3452</f>
        <v>0</v>
      </c>
      <c r="T3458" s="23" t="s">
        <v>45</v>
      </c>
      <c r="U3458" s="31">
        <f>+[1]DEPURADO!I3452</f>
        <v>44000</v>
      </c>
      <c r="V3458" s="30"/>
      <c r="W3458" s="23" t="s">
        <v>45</v>
      </c>
      <c r="X3458" s="31">
        <f>+[1]DEPURADO!K3452+[1]DEPURADO!L3452</f>
        <v>0</v>
      </c>
      <c r="Y3458" s="23" t="s">
        <v>45</v>
      </c>
      <c r="Z3458" s="31">
        <f t="shared" si="375"/>
        <v>0</v>
      </c>
      <c r="AA3458" s="31"/>
      <c r="AB3458" s="31">
        <v>0</v>
      </c>
      <c r="AC3458" s="31">
        <v>0</v>
      </c>
      <c r="AD3458" s="30"/>
      <c r="AE3458" s="30">
        <f>+[1]DEPURADO!K3452</f>
        <v>0</v>
      </c>
      <c r="AF3458" s="30">
        <v>0</v>
      </c>
      <c r="AG3458" s="30">
        <f t="shared" si="376"/>
        <v>0</v>
      </c>
      <c r="AH3458" s="30">
        <v>0</v>
      </c>
      <c r="AI3458" s="30" t="str">
        <f>+[1]DEPURADO!G3452</f>
        <v>EN REVISION</v>
      </c>
      <c r="AJ3458" s="32"/>
      <c r="AK3458" s="33"/>
    </row>
    <row r="3459" spans="1:37" s="34" customFormat="1" x14ac:dyDescent="0.25">
      <c r="A3459" s="23">
        <f t="shared" si="377"/>
        <v>3451</v>
      </c>
      <c r="B3459" s="24" t="s">
        <v>44</v>
      </c>
      <c r="C3459" s="23" t="str">
        <f>+[1]DEPURADO!A3453</f>
        <v>HLC131692</v>
      </c>
      <c r="D3459" s="23">
        <f>+[1]DEPURADO!B3453</f>
        <v>131692</v>
      </c>
      <c r="E3459" s="25">
        <f>+[1]DEPURADO!C3453</f>
        <v>45777</v>
      </c>
      <c r="F3459" s="26">
        <f>+IF([1]DEPURADO!D3453&gt;1,[1]DEPURADO!D3453," ")</f>
        <v>45805</v>
      </c>
      <c r="G3459" s="27">
        <f>[1]DEPURADO!F3453</f>
        <v>53252</v>
      </c>
      <c r="H3459" s="28">
        <v>0</v>
      </c>
      <c r="I3459" s="28">
        <f>+[1]DEPURADO!M3453+[1]DEPURADO!N3453</f>
        <v>0</v>
      </c>
      <c r="J3459" s="28">
        <f>+[1]DEPURADO!R3453</f>
        <v>0</v>
      </c>
      <c r="K3459" s="29">
        <f>+[1]DEPURADO!P3453+[1]DEPURADO!Q3453</f>
        <v>0</v>
      </c>
      <c r="L3459" s="28">
        <v>0</v>
      </c>
      <c r="M3459" s="28">
        <v>0</v>
      </c>
      <c r="N3459" s="28">
        <f t="shared" si="371"/>
        <v>0</v>
      </c>
      <c r="O3459" s="28">
        <f t="shared" si="372"/>
        <v>53252</v>
      </c>
      <c r="P3459" s="24">
        <f>IF([1]DEPURADO!H3453&gt;1,0,[1]DEPURADO!B3453)</f>
        <v>131692</v>
      </c>
      <c r="Q3459" s="30">
        <f t="shared" si="373"/>
        <v>53252</v>
      </c>
      <c r="R3459" s="31">
        <f t="shared" si="374"/>
        <v>0</v>
      </c>
      <c r="S3459" s="31">
        <f>+[1]DEPURADO!J3453</f>
        <v>0</v>
      </c>
      <c r="T3459" s="23" t="s">
        <v>45</v>
      </c>
      <c r="U3459" s="31">
        <f>+[1]DEPURADO!I3453</f>
        <v>53252</v>
      </c>
      <c r="V3459" s="30"/>
      <c r="W3459" s="23" t="s">
        <v>45</v>
      </c>
      <c r="X3459" s="31">
        <f>+[1]DEPURADO!K3453+[1]DEPURADO!L3453</f>
        <v>0</v>
      </c>
      <c r="Y3459" s="23" t="s">
        <v>45</v>
      </c>
      <c r="Z3459" s="31">
        <f t="shared" si="375"/>
        <v>0</v>
      </c>
      <c r="AA3459" s="31"/>
      <c r="AB3459" s="31">
        <v>0</v>
      </c>
      <c r="AC3459" s="31">
        <v>0</v>
      </c>
      <c r="AD3459" s="30"/>
      <c r="AE3459" s="30">
        <f>+[1]DEPURADO!K3453</f>
        <v>0</v>
      </c>
      <c r="AF3459" s="30">
        <v>0</v>
      </c>
      <c r="AG3459" s="30">
        <f t="shared" si="376"/>
        <v>0</v>
      </c>
      <c r="AH3459" s="30">
        <v>0</v>
      </c>
      <c r="AI3459" s="30" t="str">
        <f>+[1]DEPURADO!G3453</f>
        <v>EN REVISION</v>
      </c>
      <c r="AJ3459" s="32"/>
      <c r="AK3459" s="33"/>
    </row>
    <row r="3460" spans="1:37" x14ac:dyDescent="0.25">
      <c r="A3460" s="35" t="s">
        <v>46</v>
      </c>
      <c r="B3460" s="35"/>
      <c r="C3460" s="35"/>
      <c r="D3460" s="35"/>
      <c r="E3460" s="35"/>
      <c r="F3460" s="35"/>
      <c r="G3460" s="36">
        <f>SUM(G9:G3459)</f>
        <v>968794700</v>
      </c>
      <c r="H3460" s="36">
        <f>SUM(H9:H3459)</f>
        <v>0</v>
      </c>
      <c r="I3460" s="36">
        <f>SUM(I9:I3459)</f>
        <v>0</v>
      </c>
      <c r="J3460" s="36">
        <f>SUM(J9:J3459)</f>
        <v>7388639</v>
      </c>
      <c r="K3460" s="36">
        <f>SUM(K9:K3459)</f>
        <v>0</v>
      </c>
      <c r="L3460" s="36">
        <f>SUM(L9:L3459)</f>
        <v>0</v>
      </c>
      <c r="M3460" s="36">
        <f>SUM(M9:M3459)</f>
        <v>0</v>
      </c>
      <c r="N3460" s="36">
        <f>SUM(N9:N3459)</f>
        <v>7388639</v>
      </c>
      <c r="O3460" s="36">
        <f>SUM(O9:O3459)</f>
        <v>961406061</v>
      </c>
      <c r="P3460" s="36"/>
      <c r="Q3460" s="36">
        <f>SUM(Q9:Q3459)</f>
        <v>934167112</v>
      </c>
      <c r="R3460" s="36">
        <f>SUM(R9:R3459)</f>
        <v>34627588</v>
      </c>
      <c r="S3460" s="36">
        <f>SUM(S9:S3459)</f>
        <v>10391152</v>
      </c>
      <c r="T3460" s="37"/>
      <c r="U3460" s="36">
        <f>SUM(U9:U3459)</f>
        <v>200983020</v>
      </c>
      <c r="V3460" s="37"/>
      <c r="W3460" s="37"/>
      <c r="X3460" s="36">
        <f>SUM(X9:X3459)</f>
        <v>676428281</v>
      </c>
      <c r="Y3460" s="37"/>
      <c r="Z3460" s="36">
        <f>SUM(Z9:Z3459)</f>
        <v>676428281</v>
      </c>
      <c r="AA3460" s="36">
        <f>SUM(AA9:AA3459)</f>
        <v>0</v>
      </c>
      <c r="AB3460" s="36">
        <f>SUM(AB9:AB3459)</f>
        <v>0</v>
      </c>
      <c r="AC3460" s="36">
        <f>SUM(AC9:AC3459)</f>
        <v>0</v>
      </c>
      <c r="AD3460" s="36">
        <f>SUM(AD9:AD3459)</f>
        <v>0</v>
      </c>
      <c r="AE3460" s="36">
        <f>SUM(AE9:AE3459)</f>
        <v>0</v>
      </c>
      <c r="AF3460" s="36">
        <f>SUM(AF9:AF3459)</f>
        <v>0</v>
      </c>
      <c r="AG3460" s="36">
        <f>SUM(AG9:AG3459)</f>
        <v>38976020</v>
      </c>
      <c r="AH3460" s="38"/>
    </row>
    <row r="3463" spans="1:37" x14ac:dyDescent="0.25">
      <c r="B3463" s="39" t="s">
        <v>47</v>
      </c>
      <c r="C3463" s="40"/>
      <c r="D3463" s="41"/>
      <c r="E3463" s="40"/>
    </row>
    <row r="3464" spans="1:37" x14ac:dyDescent="0.25">
      <c r="B3464" s="40"/>
      <c r="C3464" s="41"/>
      <c r="D3464" s="40"/>
      <c r="E3464" s="40"/>
    </row>
    <row r="3465" spans="1:37" x14ac:dyDescent="0.25">
      <c r="B3465" s="39" t="s">
        <v>48</v>
      </c>
      <c r="C3465" s="40"/>
      <c r="D3465" s="42" t="str">
        <f>+'[1]ACTA ANA'!C9</f>
        <v>LUISA MATUTE ROMERO</v>
      </c>
      <c r="E3465" s="40"/>
    </row>
    <row r="3466" spans="1:37" x14ac:dyDescent="0.25">
      <c r="B3466" s="39" t="s">
        <v>49</v>
      </c>
      <c r="C3466" s="40"/>
      <c r="D3466" s="43">
        <f>+E5</f>
        <v>45848</v>
      </c>
      <c r="E3466" s="40"/>
    </row>
    <row r="3468" spans="1:37" x14ac:dyDescent="0.25">
      <c r="B3468" s="39" t="s">
        <v>50</v>
      </c>
      <c r="D3468" t="str">
        <f>+'[1]ACTA ANA'!H9</f>
        <v>LUZ HELENA CAÑAS PADILLA</v>
      </c>
    </row>
  </sheetData>
  <autoFilter ref="A8:AK3459" xr:uid="{00000000-0009-0000-0000-000004000000}"/>
  <mergeCells count="3">
    <mergeCell ref="A7:O7"/>
    <mergeCell ref="P7:AG7"/>
    <mergeCell ref="A3460:F3460"/>
  </mergeCells>
  <dataValidations count="2">
    <dataValidation type="custom" allowBlank="1" showInputMessage="1" showErrorMessage="1" sqref="L9:O3459 X9:X3459 AE9:AE3459 AI9:AI3459 Z9:Z3459 Q9:Q3459 AG9:AG3459 F9:F3459" xr:uid="{41613362-CA79-42D6-B878-71B6D8228457}">
      <formula1>0</formula1>
    </dataValidation>
    <dataValidation type="custom" allowBlank="1" showInputMessage="1" showErrorMessage="1" sqref="M6" xr:uid="{661BFB88-E2E5-4A6A-B53D-2BF46234AE4A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2025-07-11T20:21:18Z</dcterms:created>
  <dcterms:modified xsi:type="dcterms:W3CDTF">2025-07-11T20:21:52Z</dcterms:modified>
</cp:coreProperties>
</file>